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3.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4.xml" ContentType="application/vnd.openxmlformats-officedocument.drawing+xml"/>
  <Override PartName="/xl/comments1.xml" ContentType="application/vnd.openxmlformats-officedocument.spreadsheetml.comments+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omments2.xml" ContentType="application/vnd.openxmlformats-officedocument.spreadsheetml.comments+xml"/>
  <Override PartName="/xl/drawings/drawing5.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6.xml" ContentType="application/vnd.openxmlformats-officedocument.drawing+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codeName="Questa_cartella_di_lavoro" defaultThemeVersion="166925"/>
  <mc:AlternateContent xmlns:mc="http://schemas.openxmlformats.org/markup-compatibility/2006">
    <mc:Choice Requires="x15">
      <x15ac:absPath xmlns:x15ac="http://schemas.microsoft.com/office/spreadsheetml/2010/11/ac" url="/Users/mikimbp15/Desktop/"/>
    </mc:Choice>
  </mc:AlternateContent>
  <xr:revisionPtr revIDLastSave="0" documentId="13_ncr:1_{5135517E-140C-C34B-B8B7-A4FC19E80EB6}" xr6:coauthVersionLast="47" xr6:coauthVersionMax="47" xr10:uidLastSave="{00000000-0000-0000-0000-000000000000}"/>
  <bookViews>
    <workbookView xWindow="600" yWindow="500" windowWidth="32340" windowHeight="18800" xr2:uid="{D0DFF970-AC1A-0046-81EB-7489EF6027D5}"/>
  </bookViews>
  <sheets>
    <sheet name="Home" sheetId="1" r:id="rId1"/>
    <sheet name="Resume" sheetId="21" r:id="rId2"/>
    <sheet name="Skills Analysis" sheetId="54" r:id="rId3"/>
    <sheet name="Satisfaction" sheetId="48" r:id="rId4"/>
    <sheet name="Learning" sheetId="58" r:id="rId5"/>
    <sheet name="Your opinion" sheetId="46" r:id="rId6"/>
    <sheet name="Timing" sheetId="52" r:id="rId7"/>
    <sheet name="Translate" sheetId="42" state="hidden" r:id="rId8"/>
    <sheet name="Data" sheetId="41" state="hidden" r:id="rId9"/>
    <sheet name="Skills map" sheetId="55" state="hidden" r:id="rId10"/>
    <sheet name="Act1" sheetId="32" state="hidden" r:id="rId11"/>
    <sheet name="Act2" sheetId="34" state="hidden" r:id="rId12"/>
    <sheet name="Act3" sheetId="35" state="hidden" r:id="rId13"/>
    <sheet name="Act4" sheetId="36" state="hidden" r:id="rId14"/>
    <sheet name="Act5" sheetId="37" state="hidden" r:id="rId15"/>
    <sheet name="Act6" sheetId="38" state="hidden" r:id="rId16"/>
    <sheet name="Survey" sheetId="31" state="hidden" r:id="rId17"/>
    <sheet name="Verify" sheetId="44" state="hidden" r:id="rId18"/>
    <sheet name="Form-r" sheetId="43" state="hidden" r:id="rId19"/>
    <sheet name="Form-l" sheetId="4" state="hidden" r:id="rId20"/>
    <sheet name="Comp_Time" sheetId="53" state="hidden" r:id="rId21"/>
    <sheet name="Percentage" sheetId="51" state="hidden" r:id="rId22"/>
    <sheet name="Percentage-Trainer-HR" sheetId="56" state="hidden" r:id="rId23"/>
    <sheet name="Satisfaction - Graph" sheetId="57" state="hidden" r:id="rId24"/>
    <sheet name="Learning - Graph" sheetId="50" state="hidden" r:id="rId25"/>
  </sheets>
  <definedNames>
    <definedName name="_xlnm._FilterDatabase" localSheetId="11" hidden="1">'Act2'!$A$1:$Z$88</definedName>
    <definedName name="_xlnm._FilterDatabase" localSheetId="8" hidden="1">Data!$A$1:$J$28</definedName>
    <definedName name="_xlnm._FilterDatabase" localSheetId="1" hidden="1">Resume!$A$2:$AQ$108</definedName>
    <definedName name="_xlnm._FilterDatabase" localSheetId="9" hidden="1">'Skills map'!$A$2:$E$56</definedName>
    <definedName name="_xlnm._FilterDatabase" localSheetId="6" hidden="1">Timing!$A$4:$O$110</definedName>
    <definedName name="_xlnm._FilterDatabase" localSheetId="7" hidden="1">Translate!$A$1:$E$5293</definedName>
    <definedName name="_xlnm.Print_Area" localSheetId="8">Data!$A$1:$H$28</definedName>
    <definedName name="_xlnm.Print_Area" localSheetId="19">'Form-l'!$A$1:$J$19</definedName>
    <definedName name="_xlnm.Print_Area" localSheetId="18">'Form-r'!$A$1:$J$19</definedName>
    <definedName name="_xlnm.Print_Area" localSheetId="0">Home!$A$1:$C$23</definedName>
    <definedName name="_xlnm.Print_Area" localSheetId="1">Resume!$A$1:$AQ$108</definedName>
    <definedName name="RecipientsExport_f7d53b67f612" localSheetId="16">Survey!#REF!</definedName>
    <definedName name="_xlnm.Print_Titles" localSheetId="8">Data!$1:$2</definedName>
    <definedName name="_xlnm.Print_Titles" localSheetId="4">Learning!$1:$2</definedName>
    <definedName name="_xlnm.Print_Titles" localSheetId="24">'Learning - Graph'!$1:$2</definedName>
    <definedName name="_xlnm.Print_Titles" localSheetId="1">Resume!$1:$2</definedName>
    <definedName name="_xlnm.Print_Titles" localSheetId="3">Satisfaction!$1:$2</definedName>
    <definedName name="_xlnm.Print_Titles" localSheetId="23">'Satisfaction - Graph'!$1:$2</definedName>
    <definedName name="_xlnm.Print_Titles" localSheetId="2">'Skills Analysis'!$1:$2</definedName>
    <definedName name="_xlnm.Print_Titles" localSheetId="9">'Skills map'!$1:$2</definedName>
    <definedName name="_xlnm.Print_Titles" localSheetId="6">Timing!$1:$3</definedName>
    <definedName name="_xlnm.Print_Titles" localSheetId="5">'Your opinion'!$1:$2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7" i="54" l="1"/>
  <c r="O4" i="52"/>
  <c r="AO2" i="21"/>
  <c r="F4" i="52"/>
  <c r="E4" i="52"/>
  <c r="D4" i="52"/>
  <c r="C4" i="52"/>
  <c r="B4" i="52"/>
  <c r="G104" i="52"/>
  <c r="J104" i="52"/>
  <c r="K104" i="52"/>
  <c r="L104" i="52"/>
  <c r="G33" i="52"/>
  <c r="H33" i="52"/>
  <c r="I33" i="52"/>
  <c r="J33" i="52"/>
  <c r="K33" i="52"/>
  <c r="L33" i="52"/>
  <c r="G36" i="52"/>
  <c r="G37" i="52"/>
  <c r="H37" i="52"/>
  <c r="I37" i="52"/>
  <c r="J37" i="52"/>
  <c r="K37" i="52"/>
  <c r="L37" i="52"/>
  <c r="J38" i="52"/>
  <c r="K38" i="52"/>
  <c r="L38" i="52"/>
  <c r="G43" i="52"/>
  <c r="H43" i="52"/>
  <c r="I43" i="52"/>
  <c r="J43" i="52"/>
  <c r="K43" i="52"/>
  <c r="L43" i="52"/>
  <c r="G49" i="52"/>
  <c r="K56" i="52"/>
  <c r="L56" i="52"/>
  <c r="G59" i="52"/>
  <c r="G60" i="52"/>
  <c r="G61" i="52"/>
  <c r="H61" i="52"/>
  <c r="I61" i="52"/>
  <c r="J61" i="52"/>
  <c r="K61" i="52"/>
  <c r="H62" i="52"/>
  <c r="J62" i="52"/>
  <c r="L62" i="52"/>
  <c r="J63" i="52"/>
  <c r="L63" i="52"/>
  <c r="H64" i="52"/>
  <c r="I64" i="52"/>
  <c r="J64" i="52"/>
  <c r="K64" i="52"/>
  <c r="L64" i="52"/>
  <c r="G66" i="52"/>
  <c r="G67" i="52"/>
  <c r="J71" i="52"/>
  <c r="L71" i="52"/>
  <c r="G78" i="52"/>
  <c r="G82" i="52"/>
  <c r="J82" i="52"/>
  <c r="K82" i="52"/>
  <c r="L82" i="52"/>
  <c r="G91" i="52"/>
  <c r="G92" i="52"/>
  <c r="G95" i="52"/>
  <c r="H96" i="52"/>
  <c r="G98" i="52"/>
  <c r="G36" i="21"/>
  <c r="H36" i="21"/>
  <c r="I36" i="21"/>
  <c r="J36" i="21"/>
  <c r="K36" i="21"/>
  <c r="L36" i="21"/>
  <c r="M36" i="21"/>
  <c r="N36" i="21"/>
  <c r="O36" i="21"/>
  <c r="P36" i="21"/>
  <c r="Q36" i="21"/>
  <c r="R36" i="21"/>
  <c r="S36" i="21"/>
  <c r="T36" i="21"/>
  <c r="U36" i="21"/>
  <c r="V36" i="21"/>
  <c r="W36" i="21"/>
  <c r="X36" i="21"/>
  <c r="Y36" i="21"/>
  <c r="Z36" i="21"/>
  <c r="AA36" i="21"/>
  <c r="AB36" i="21"/>
  <c r="AC36" i="21"/>
  <c r="AD36" i="21"/>
  <c r="AE36" i="21"/>
  <c r="AF36" i="21"/>
  <c r="AG36" i="21"/>
  <c r="AH36" i="21"/>
  <c r="AI36" i="21"/>
  <c r="AJ36" i="21"/>
  <c r="AK36" i="21"/>
  <c r="AL36" i="21"/>
  <c r="AM36" i="21"/>
  <c r="G37" i="21"/>
  <c r="H37" i="21"/>
  <c r="I37" i="21"/>
  <c r="J37" i="21"/>
  <c r="K37" i="21"/>
  <c r="L37" i="21"/>
  <c r="M37" i="21"/>
  <c r="N37" i="21"/>
  <c r="O37" i="21"/>
  <c r="P37" i="21"/>
  <c r="Q37" i="21"/>
  <c r="R37" i="21"/>
  <c r="S37" i="21"/>
  <c r="T37" i="21"/>
  <c r="U37" i="21"/>
  <c r="V37" i="21"/>
  <c r="W37" i="21"/>
  <c r="X37" i="21"/>
  <c r="Y37" i="21"/>
  <c r="Z37" i="21"/>
  <c r="AA37" i="21"/>
  <c r="AB37" i="21"/>
  <c r="AC37" i="21"/>
  <c r="AD37" i="21"/>
  <c r="AE37" i="21"/>
  <c r="AF37" i="21"/>
  <c r="AG37" i="21"/>
  <c r="AH37" i="21"/>
  <c r="AI37" i="21"/>
  <c r="AJ37" i="21"/>
  <c r="AK37" i="21"/>
  <c r="AL37" i="21"/>
  <c r="AM37" i="21"/>
  <c r="G38" i="21"/>
  <c r="H38" i="21"/>
  <c r="I38" i="21"/>
  <c r="J38" i="21"/>
  <c r="K38" i="21"/>
  <c r="L38" i="21"/>
  <c r="M38" i="21"/>
  <c r="N38" i="21"/>
  <c r="O38" i="21"/>
  <c r="P38" i="21"/>
  <c r="Q38" i="21"/>
  <c r="R38" i="21"/>
  <c r="S38" i="21"/>
  <c r="T38" i="21"/>
  <c r="U38" i="21"/>
  <c r="V38" i="21"/>
  <c r="W38" i="21"/>
  <c r="X38" i="21"/>
  <c r="Y38" i="21"/>
  <c r="Z38" i="21"/>
  <c r="AA38" i="21"/>
  <c r="AB38" i="21"/>
  <c r="AC38" i="21"/>
  <c r="AD38" i="21"/>
  <c r="AE38" i="21"/>
  <c r="AF38" i="21"/>
  <c r="AG38" i="21"/>
  <c r="AH38" i="21"/>
  <c r="AI38" i="21"/>
  <c r="AJ38" i="21"/>
  <c r="AK38" i="21"/>
  <c r="AL38" i="21"/>
  <c r="AM38" i="21"/>
  <c r="G39" i="21"/>
  <c r="H39" i="21"/>
  <c r="I39" i="21"/>
  <c r="J39" i="21"/>
  <c r="K39" i="21"/>
  <c r="L39" i="21"/>
  <c r="M39" i="21"/>
  <c r="N39" i="21"/>
  <c r="O39" i="21"/>
  <c r="P39" i="21"/>
  <c r="Q39" i="21"/>
  <c r="R39" i="21"/>
  <c r="S39" i="21"/>
  <c r="T39" i="21"/>
  <c r="U39" i="21"/>
  <c r="V39" i="21"/>
  <c r="W39" i="21"/>
  <c r="X39" i="21"/>
  <c r="Y39" i="21"/>
  <c r="Z39" i="21"/>
  <c r="AA39" i="21"/>
  <c r="AB39" i="21"/>
  <c r="AC39" i="21"/>
  <c r="AD39" i="21"/>
  <c r="AE39" i="21"/>
  <c r="AF39" i="21"/>
  <c r="AG39" i="21"/>
  <c r="AH39" i="21"/>
  <c r="AI39" i="21"/>
  <c r="AJ39" i="21"/>
  <c r="AK39" i="21"/>
  <c r="AL39" i="21"/>
  <c r="AM39" i="21"/>
  <c r="G40" i="21"/>
  <c r="H40" i="21"/>
  <c r="I40" i="21"/>
  <c r="J40" i="21"/>
  <c r="K40" i="21"/>
  <c r="L40" i="21"/>
  <c r="M40" i="21"/>
  <c r="N40" i="21"/>
  <c r="O40" i="21"/>
  <c r="P40" i="21"/>
  <c r="Q40" i="21"/>
  <c r="R40" i="21"/>
  <c r="S40" i="21"/>
  <c r="T40" i="21"/>
  <c r="U40" i="21"/>
  <c r="V40" i="21"/>
  <c r="W40" i="21"/>
  <c r="X40" i="21"/>
  <c r="Y40" i="21"/>
  <c r="Z40" i="21"/>
  <c r="AA40" i="21"/>
  <c r="AB40" i="21"/>
  <c r="AC40" i="21"/>
  <c r="AD40" i="21"/>
  <c r="AE40" i="21"/>
  <c r="AF40" i="21"/>
  <c r="AG40" i="21"/>
  <c r="AH40" i="21"/>
  <c r="AI40" i="21"/>
  <c r="AJ40" i="21"/>
  <c r="AK40" i="21"/>
  <c r="AL40" i="21"/>
  <c r="AM40" i="21"/>
  <c r="G41" i="21"/>
  <c r="H41" i="21"/>
  <c r="I41" i="21"/>
  <c r="J41" i="21"/>
  <c r="K41" i="21"/>
  <c r="L41" i="21"/>
  <c r="M41" i="21"/>
  <c r="N41" i="21"/>
  <c r="O41" i="21"/>
  <c r="P41" i="21"/>
  <c r="Q41" i="21"/>
  <c r="R41" i="21"/>
  <c r="S41" i="21"/>
  <c r="T41" i="21"/>
  <c r="U41" i="21"/>
  <c r="V41" i="21"/>
  <c r="W41" i="21"/>
  <c r="X41" i="21"/>
  <c r="Y41" i="21"/>
  <c r="Z41" i="21"/>
  <c r="AA41" i="21"/>
  <c r="AB41" i="21"/>
  <c r="AC41" i="21"/>
  <c r="AD41" i="21"/>
  <c r="AE41" i="21"/>
  <c r="AF41" i="21"/>
  <c r="AG41" i="21"/>
  <c r="AH41" i="21"/>
  <c r="AI41" i="21"/>
  <c r="AJ41" i="21"/>
  <c r="AK41" i="21"/>
  <c r="AL41" i="21"/>
  <c r="AM41" i="21"/>
  <c r="G42" i="21"/>
  <c r="H42" i="21"/>
  <c r="I42" i="21"/>
  <c r="J42" i="21"/>
  <c r="K42" i="21"/>
  <c r="L42" i="21"/>
  <c r="M42" i="21"/>
  <c r="N42" i="21"/>
  <c r="O42" i="21"/>
  <c r="P42" i="21"/>
  <c r="Q42" i="21"/>
  <c r="R42" i="21"/>
  <c r="S42" i="21"/>
  <c r="T42" i="21"/>
  <c r="U42" i="21"/>
  <c r="V42" i="21"/>
  <c r="W42" i="21"/>
  <c r="X42" i="21"/>
  <c r="Y42" i="21"/>
  <c r="Z42" i="21"/>
  <c r="AA42" i="21"/>
  <c r="AB42" i="21"/>
  <c r="AC42" i="21"/>
  <c r="AD42" i="21"/>
  <c r="AE42" i="21"/>
  <c r="AF42" i="21"/>
  <c r="AG42" i="21"/>
  <c r="AH42" i="21"/>
  <c r="AI42" i="21"/>
  <c r="AJ42" i="21"/>
  <c r="AK42" i="21"/>
  <c r="AL42" i="21"/>
  <c r="AM42" i="21"/>
  <c r="G43" i="21"/>
  <c r="H43" i="21"/>
  <c r="I43" i="21"/>
  <c r="J43" i="21"/>
  <c r="K43" i="21"/>
  <c r="L43" i="21"/>
  <c r="M43" i="21"/>
  <c r="N43" i="21"/>
  <c r="O43" i="21"/>
  <c r="P43" i="21"/>
  <c r="Q43" i="21"/>
  <c r="R43" i="21"/>
  <c r="S43" i="21"/>
  <c r="T43" i="21"/>
  <c r="U43" i="21"/>
  <c r="V43" i="21"/>
  <c r="W43" i="21"/>
  <c r="X43" i="21"/>
  <c r="Y43" i="21"/>
  <c r="Z43" i="21"/>
  <c r="AA43" i="21"/>
  <c r="AB43" i="21"/>
  <c r="AC43" i="21"/>
  <c r="AD43" i="21"/>
  <c r="AE43" i="21"/>
  <c r="AF43" i="21"/>
  <c r="AG43" i="21"/>
  <c r="AH43" i="21"/>
  <c r="AI43" i="21"/>
  <c r="AJ43" i="21"/>
  <c r="AK43" i="21"/>
  <c r="AL43" i="21"/>
  <c r="AM43" i="21"/>
  <c r="G44" i="21"/>
  <c r="H44" i="21"/>
  <c r="I44" i="21"/>
  <c r="J44" i="21"/>
  <c r="K44" i="21"/>
  <c r="L44" i="21"/>
  <c r="M44" i="21"/>
  <c r="N44" i="21"/>
  <c r="O44" i="21"/>
  <c r="P44" i="21"/>
  <c r="Q44" i="21"/>
  <c r="R44" i="21"/>
  <c r="S44" i="21"/>
  <c r="T44" i="21"/>
  <c r="U44" i="21"/>
  <c r="V44" i="21"/>
  <c r="W44" i="21"/>
  <c r="X44" i="21"/>
  <c r="Y44" i="21"/>
  <c r="Z44" i="21"/>
  <c r="AA44" i="21"/>
  <c r="AB44" i="21"/>
  <c r="AC44" i="21"/>
  <c r="AD44" i="21"/>
  <c r="AE44" i="21"/>
  <c r="AF44" i="21"/>
  <c r="AG44" i="21"/>
  <c r="AH44" i="21"/>
  <c r="AI44" i="21"/>
  <c r="AJ44" i="21"/>
  <c r="AK44" i="21"/>
  <c r="AL44" i="21"/>
  <c r="AM44" i="21"/>
  <c r="G45" i="21"/>
  <c r="H45" i="21"/>
  <c r="I45" i="21"/>
  <c r="J45" i="21"/>
  <c r="K45" i="21"/>
  <c r="L45" i="21"/>
  <c r="M45" i="21"/>
  <c r="N45" i="21"/>
  <c r="O45" i="21"/>
  <c r="P45" i="21"/>
  <c r="Q45" i="21"/>
  <c r="R45" i="21"/>
  <c r="S45" i="21"/>
  <c r="T45" i="21"/>
  <c r="U45" i="21"/>
  <c r="V45" i="21"/>
  <c r="W45" i="21"/>
  <c r="X45" i="21"/>
  <c r="Y45" i="21"/>
  <c r="Z45" i="21"/>
  <c r="AA45" i="21"/>
  <c r="AB45" i="21"/>
  <c r="AC45" i="21"/>
  <c r="AD45" i="21"/>
  <c r="AE45" i="21"/>
  <c r="AF45" i="21"/>
  <c r="AG45" i="21"/>
  <c r="AH45" i="21"/>
  <c r="AI45" i="21"/>
  <c r="AJ45" i="21"/>
  <c r="AK45" i="21"/>
  <c r="AL45" i="21"/>
  <c r="AM45" i="21"/>
  <c r="G46" i="21"/>
  <c r="H46" i="21"/>
  <c r="I46" i="21"/>
  <c r="J46" i="21"/>
  <c r="K46" i="21"/>
  <c r="L46" i="21"/>
  <c r="M46" i="21"/>
  <c r="N46" i="21"/>
  <c r="O46" i="21"/>
  <c r="P46" i="21"/>
  <c r="Q46" i="21"/>
  <c r="R46" i="21"/>
  <c r="S46" i="21"/>
  <c r="T46" i="21"/>
  <c r="U46" i="21"/>
  <c r="V46" i="21"/>
  <c r="W46" i="21"/>
  <c r="X46" i="21"/>
  <c r="Y46" i="21"/>
  <c r="Z46" i="21"/>
  <c r="AA46" i="21"/>
  <c r="AB46" i="21"/>
  <c r="AC46" i="21"/>
  <c r="AD46" i="21"/>
  <c r="AE46" i="21"/>
  <c r="AF46" i="21"/>
  <c r="AG46" i="21"/>
  <c r="AH46" i="21"/>
  <c r="AI46" i="21"/>
  <c r="AJ46" i="21"/>
  <c r="AK46" i="21"/>
  <c r="AL46" i="21"/>
  <c r="AM46" i="21"/>
  <c r="G47" i="21"/>
  <c r="H47" i="21"/>
  <c r="I47" i="21"/>
  <c r="J47" i="21"/>
  <c r="K47" i="21"/>
  <c r="L47" i="21"/>
  <c r="M47" i="21"/>
  <c r="N47" i="21"/>
  <c r="O47" i="21"/>
  <c r="P47" i="21"/>
  <c r="Q47" i="21"/>
  <c r="R47" i="21"/>
  <c r="S47" i="21"/>
  <c r="T47" i="21"/>
  <c r="U47" i="21"/>
  <c r="V47" i="21"/>
  <c r="W47" i="21"/>
  <c r="X47" i="21"/>
  <c r="Y47" i="21"/>
  <c r="Z47" i="21"/>
  <c r="AA47" i="21"/>
  <c r="AB47" i="21"/>
  <c r="AC47" i="21"/>
  <c r="AD47" i="21"/>
  <c r="AE47" i="21"/>
  <c r="AF47" i="21"/>
  <c r="AG47" i="21"/>
  <c r="AH47" i="21"/>
  <c r="AI47" i="21"/>
  <c r="AJ47" i="21"/>
  <c r="AK47" i="21"/>
  <c r="AL47" i="21"/>
  <c r="AM47" i="21"/>
  <c r="G48" i="21"/>
  <c r="H48" i="21"/>
  <c r="I48" i="21"/>
  <c r="J48" i="21"/>
  <c r="K48" i="21"/>
  <c r="L48" i="21"/>
  <c r="M48" i="21"/>
  <c r="N48" i="21"/>
  <c r="O48" i="21"/>
  <c r="P48" i="21"/>
  <c r="Q48" i="21"/>
  <c r="R48" i="21"/>
  <c r="S48" i="21"/>
  <c r="T48" i="21"/>
  <c r="U48" i="21"/>
  <c r="V48" i="21"/>
  <c r="W48" i="21"/>
  <c r="X48" i="21"/>
  <c r="Y48" i="21"/>
  <c r="Z48" i="21"/>
  <c r="AA48" i="21"/>
  <c r="AB48" i="21"/>
  <c r="AC48" i="21"/>
  <c r="AD48" i="21"/>
  <c r="AE48" i="21"/>
  <c r="AF48" i="21"/>
  <c r="AG48" i="21"/>
  <c r="AH48" i="21"/>
  <c r="AI48" i="21"/>
  <c r="AJ48" i="21"/>
  <c r="AK48" i="21"/>
  <c r="AL48" i="21"/>
  <c r="AM48" i="21"/>
  <c r="G49" i="21"/>
  <c r="H49" i="21"/>
  <c r="I49" i="21"/>
  <c r="J49" i="21"/>
  <c r="K49" i="21"/>
  <c r="L49" i="21"/>
  <c r="M49" i="21"/>
  <c r="N49" i="21"/>
  <c r="O49" i="21"/>
  <c r="P49" i="21"/>
  <c r="Q49" i="21"/>
  <c r="R49" i="21"/>
  <c r="S49" i="21"/>
  <c r="T49" i="21"/>
  <c r="U49" i="21"/>
  <c r="V49" i="21"/>
  <c r="W49" i="21"/>
  <c r="X49" i="21"/>
  <c r="Y49" i="21"/>
  <c r="Z49" i="21"/>
  <c r="AA49" i="21"/>
  <c r="AB49" i="21"/>
  <c r="AC49" i="21"/>
  <c r="AD49" i="21"/>
  <c r="AE49" i="21"/>
  <c r="AF49" i="21"/>
  <c r="AG49" i="21"/>
  <c r="AH49" i="21"/>
  <c r="AI49" i="21"/>
  <c r="AJ49" i="21"/>
  <c r="AK49" i="21"/>
  <c r="AL49" i="21"/>
  <c r="AM49" i="21"/>
  <c r="G50" i="21"/>
  <c r="H50" i="21"/>
  <c r="I50" i="21"/>
  <c r="J50" i="21"/>
  <c r="K50" i="21"/>
  <c r="L50" i="21"/>
  <c r="M50" i="21"/>
  <c r="N50" i="21"/>
  <c r="O50" i="21"/>
  <c r="P50" i="21"/>
  <c r="Q50" i="21"/>
  <c r="R50" i="21"/>
  <c r="S50" i="21"/>
  <c r="T50" i="21"/>
  <c r="U50" i="21"/>
  <c r="V50" i="21"/>
  <c r="W50" i="21"/>
  <c r="X50" i="21"/>
  <c r="Y50" i="21"/>
  <c r="Z50" i="21"/>
  <c r="AA50" i="21"/>
  <c r="AB50" i="21"/>
  <c r="AC50" i="21"/>
  <c r="AD50" i="21"/>
  <c r="AE50" i="21"/>
  <c r="AF50" i="21"/>
  <c r="AG50" i="21"/>
  <c r="AH50" i="21"/>
  <c r="AI50" i="21"/>
  <c r="AJ50" i="21"/>
  <c r="AK50" i="21"/>
  <c r="AL50" i="21"/>
  <c r="AM50" i="21"/>
  <c r="G51" i="21"/>
  <c r="H51" i="21"/>
  <c r="I51" i="21"/>
  <c r="J51" i="21"/>
  <c r="K51" i="21"/>
  <c r="L51" i="21"/>
  <c r="M51" i="21"/>
  <c r="N51" i="21"/>
  <c r="O51" i="21"/>
  <c r="P51" i="21"/>
  <c r="Q51" i="21"/>
  <c r="R51" i="21"/>
  <c r="S51" i="21"/>
  <c r="T51" i="21"/>
  <c r="U51" i="21"/>
  <c r="V51" i="21"/>
  <c r="W51" i="21"/>
  <c r="X51" i="21"/>
  <c r="Y51" i="21"/>
  <c r="Z51" i="21"/>
  <c r="AA51" i="21"/>
  <c r="AB51" i="21"/>
  <c r="AC51" i="21"/>
  <c r="AD51" i="21"/>
  <c r="AE51" i="21"/>
  <c r="AF51" i="21"/>
  <c r="AG51" i="21"/>
  <c r="AH51" i="21"/>
  <c r="AI51" i="21"/>
  <c r="AJ51" i="21"/>
  <c r="AK51" i="21"/>
  <c r="AL51" i="21"/>
  <c r="AM51" i="21"/>
  <c r="G52" i="21"/>
  <c r="H52" i="21"/>
  <c r="I52" i="21"/>
  <c r="J52" i="21"/>
  <c r="K52" i="21"/>
  <c r="L52" i="21"/>
  <c r="M52" i="21"/>
  <c r="N52" i="21"/>
  <c r="O52" i="21"/>
  <c r="P52" i="21"/>
  <c r="Q52" i="21"/>
  <c r="R52" i="21"/>
  <c r="S52" i="21"/>
  <c r="T52" i="21"/>
  <c r="U52" i="21"/>
  <c r="V52" i="21"/>
  <c r="W52" i="21"/>
  <c r="X52" i="21"/>
  <c r="Y52" i="21"/>
  <c r="Z52" i="21"/>
  <c r="AA52" i="21"/>
  <c r="AB52" i="21"/>
  <c r="AC52" i="21"/>
  <c r="AD52" i="21"/>
  <c r="AE52" i="21"/>
  <c r="AF52" i="21"/>
  <c r="AG52" i="21"/>
  <c r="AH52" i="21"/>
  <c r="AI52" i="21"/>
  <c r="AJ52" i="21"/>
  <c r="AK52" i="21"/>
  <c r="AL52" i="21"/>
  <c r="AM52" i="21"/>
  <c r="G53" i="21"/>
  <c r="H53" i="21"/>
  <c r="I53" i="21"/>
  <c r="J53" i="21"/>
  <c r="K53" i="21"/>
  <c r="L53" i="21"/>
  <c r="M53" i="21"/>
  <c r="N53" i="21"/>
  <c r="O53" i="21"/>
  <c r="P53" i="21"/>
  <c r="Q53" i="21"/>
  <c r="R53" i="21"/>
  <c r="S53" i="21"/>
  <c r="T53" i="21"/>
  <c r="U53" i="21"/>
  <c r="V53" i="21"/>
  <c r="W53" i="21"/>
  <c r="X53" i="21"/>
  <c r="Y53" i="21"/>
  <c r="Z53" i="21"/>
  <c r="AA53" i="21"/>
  <c r="AB53" i="21"/>
  <c r="AC53" i="21"/>
  <c r="AD53" i="21"/>
  <c r="AE53" i="21"/>
  <c r="AF53" i="21"/>
  <c r="AG53" i="21"/>
  <c r="AH53" i="21"/>
  <c r="AI53" i="21"/>
  <c r="AJ53" i="21"/>
  <c r="AK53" i="21"/>
  <c r="AL53" i="21"/>
  <c r="AM53" i="21"/>
  <c r="G54" i="21"/>
  <c r="H54" i="21"/>
  <c r="I54" i="21"/>
  <c r="J54" i="21"/>
  <c r="K54" i="21"/>
  <c r="L54" i="21"/>
  <c r="M54" i="21"/>
  <c r="N54" i="21"/>
  <c r="O54" i="21"/>
  <c r="P54" i="21"/>
  <c r="Q54" i="21"/>
  <c r="R54" i="21"/>
  <c r="S54" i="21"/>
  <c r="T54" i="21"/>
  <c r="U54" i="21"/>
  <c r="V54" i="21"/>
  <c r="W54" i="21"/>
  <c r="X54" i="21"/>
  <c r="Y54" i="21"/>
  <c r="Z54" i="21"/>
  <c r="AA54" i="21"/>
  <c r="AB54" i="21"/>
  <c r="AC54" i="21"/>
  <c r="AD54" i="21"/>
  <c r="AE54" i="21"/>
  <c r="AF54" i="21"/>
  <c r="AG54" i="21"/>
  <c r="AH54" i="21"/>
  <c r="AI54" i="21"/>
  <c r="AJ54" i="21"/>
  <c r="AK54" i="21"/>
  <c r="AL54" i="21"/>
  <c r="AM54" i="21"/>
  <c r="G55" i="21"/>
  <c r="H55" i="21"/>
  <c r="I55" i="21"/>
  <c r="J55" i="21"/>
  <c r="K55" i="21"/>
  <c r="L55" i="21"/>
  <c r="M55" i="21"/>
  <c r="N55" i="21"/>
  <c r="O55" i="21"/>
  <c r="P55" i="21"/>
  <c r="Q55" i="21"/>
  <c r="R55" i="21"/>
  <c r="S55" i="21"/>
  <c r="T55" i="21"/>
  <c r="U55" i="21"/>
  <c r="V55" i="21"/>
  <c r="W55" i="21"/>
  <c r="X55" i="21"/>
  <c r="Y55" i="21"/>
  <c r="Z55" i="21"/>
  <c r="AA55" i="21"/>
  <c r="AB55" i="21"/>
  <c r="AC55" i="21"/>
  <c r="AD55" i="21"/>
  <c r="AE55" i="21"/>
  <c r="AF55" i="21"/>
  <c r="AG55" i="21"/>
  <c r="AH55" i="21"/>
  <c r="AI55" i="21"/>
  <c r="AJ55" i="21"/>
  <c r="AK55" i="21"/>
  <c r="AL55" i="21"/>
  <c r="AM55" i="21"/>
  <c r="G56" i="21"/>
  <c r="H56" i="21"/>
  <c r="I56" i="21"/>
  <c r="J56" i="21"/>
  <c r="K56" i="21"/>
  <c r="L56" i="21"/>
  <c r="M56" i="21"/>
  <c r="N56" i="21"/>
  <c r="O56" i="21"/>
  <c r="P56" i="21"/>
  <c r="Q56" i="21"/>
  <c r="R56" i="21"/>
  <c r="S56" i="21"/>
  <c r="T56" i="21"/>
  <c r="U56" i="21"/>
  <c r="V56" i="21"/>
  <c r="W56" i="21"/>
  <c r="X56" i="21"/>
  <c r="Y56" i="21"/>
  <c r="Z56" i="21"/>
  <c r="AA56" i="21"/>
  <c r="AB56" i="21"/>
  <c r="AC56" i="21"/>
  <c r="AD56" i="21"/>
  <c r="AE56" i="21"/>
  <c r="AF56" i="21"/>
  <c r="AG56" i="21"/>
  <c r="AH56" i="21"/>
  <c r="AI56" i="21"/>
  <c r="AJ56" i="21"/>
  <c r="AK56" i="21"/>
  <c r="AL56" i="21"/>
  <c r="AM56" i="21"/>
  <c r="G57" i="21"/>
  <c r="H57" i="21"/>
  <c r="I57" i="21"/>
  <c r="J57" i="21"/>
  <c r="K57" i="21"/>
  <c r="L57" i="21"/>
  <c r="M57" i="21"/>
  <c r="N57" i="21"/>
  <c r="O57" i="21"/>
  <c r="P57" i="21"/>
  <c r="Q57" i="21"/>
  <c r="R57" i="21"/>
  <c r="S57" i="21"/>
  <c r="T57" i="21"/>
  <c r="U57" i="21"/>
  <c r="V57" i="21"/>
  <c r="W57" i="21"/>
  <c r="X57" i="21"/>
  <c r="Y57" i="21"/>
  <c r="Z57" i="21"/>
  <c r="AA57" i="21"/>
  <c r="AB57" i="21"/>
  <c r="AC57" i="21"/>
  <c r="AD57" i="21"/>
  <c r="AE57" i="21"/>
  <c r="AF57" i="21"/>
  <c r="AG57" i="21"/>
  <c r="AH57" i="21"/>
  <c r="AI57" i="21"/>
  <c r="AJ57" i="21"/>
  <c r="AK57" i="21"/>
  <c r="AL57" i="21"/>
  <c r="AM57" i="21"/>
  <c r="G58" i="21"/>
  <c r="H58" i="21"/>
  <c r="I58" i="21"/>
  <c r="J58" i="21"/>
  <c r="K58" i="21"/>
  <c r="L58" i="21"/>
  <c r="M58" i="21"/>
  <c r="N58" i="21"/>
  <c r="O58" i="21"/>
  <c r="P58" i="21"/>
  <c r="Q58" i="21"/>
  <c r="R58" i="21"/>
  <c r="S58" i="21"/>
  <c r="T58" i="21"/>
  <c r="U58" i="21"/>
  <c r="V58" i="21"/>
  <c r="W58" i="21"/>
  <c r="X58" i="21"/>
  <c r="Y58" i="21"/>
  <c r="Z58" i="21"/>
  <c r="AA58" i="21"/>
  <c r="AB58" i="21"/>
  <c r="AC58" i="21"/>
  <c r="AD58" i="21"/>
  <c r="AE58" i="21"/>
  <c r="AF58" i="21"/>
  <c r="AG58" i="21"/>
  <c r="AH58" i="21"/>
  <c r="AI58" i="21"/>
  <c r="AJ58" i="21"/>
  <c r="AK58" i="21"/>
  <c r="AL58" i="21"/>
  <c r="AM58" i="21"/>
  <c r="G59" i="21"/>
  <c r="H59" i="21"/>
  <c r="I59" i="21"/>
  <c r="J59" i="21"/>
  <c r="K59" i="21"/>
  <c r="L59" i="21"/>
  <c r="M59" i="21"/>
  <c r="N59" i="21"/>
  <c r="O59" i="21"/>
  <c r="P59" i="21"/>
  <c r="Q59" i="21"/>
  <c r="R59" i="21"/>
  <c r="S59" i="21"/>
  <c r="T59" i="21"/>
  <c r="U59" i="21"/>
  <c r="V59" i="21"/>
  <c r="W59" i="21"/>
  <c r="X59" i="21"/>
  <c r="Y59" i="21"/>
  <c r="Z59" i="21"/>
  <c r="AA59" i="21"/>
  <c r="AB59" i="21"/>
  <c r="AC59" i="21"/>
  <c r="AD59" i="21"/>
  <c r="AE59" i="21"/>
  <c r="AF59" i="21"/>
  <c r="AG59" i="21"/>
  <c r="AH59" i="21"/>
  <c r="AI59" i="21"/>
  <c r="AJ59" i="21"/>
  <c r="AK59" i="21"/>
  <c r="AL59" i="21"/>
  <c r="AM59" i="21"/>
  <c r="G60" i="21"/>
  <c r="H60" i="21"/>
  <c r="I60" i="21"/>
  <c r="J60" i="21"/>
  <c r="K60" i="21"/>
  <c r="L60" i="21"/>
  <c r="M60" i="21"/>
  <c r="N60" i="21"/>
  <c r="O60" i="21"/>
  <c r="P60" i="21"/>
  <c r="Q60" i="21"/>
  <c r="R60" i="21"/>
  <c r="S60" i="21"/>
  <c r="T60" i="21"/>
  <c r="U60" i="21"/>
  <c r="V60" i="21"/>
  <c r="W60" i="21"/>
  <c r="X60" i="21"/>
  <c r="Y60" i="21"/>
  <c r="Z60" i="21"/>
  <c r="AA60" i="21"/>
  <c r="AB60" i="21"/>
  <c r="AC60" i="21"/>
  <c r="AD60" i="21"/>
  <c r="AE60" i="21"/>
  <c r="AF60" i="21"/>
  <c r="AG60" i="21"/>
  <c r="AH60" i="21"/>
  <c r="AI60" i="21"/>
  <c r="AJ60" i="21"/>
  <c r="AK60" i="21"/>
  <c r="AL60" i="21"/>
  <c r="AM60" i="21"/>
  <c r="G61" i="21"/>
  <c r="H61" i="21"/>
  <c r="I61" i="21"/>
  <c r="J61" i="21"/>
  <c r="K61" i="21"/>
  <c r="L61" i="21"/>
  <c r="M61" i="21"/>
  <c r="N61" i="21"/>
  <c r="O61" i="21"/>
  <c r="P61" i="21"/>
  <c r="Q61" i="21"/>
  <c r="R61" i="21"/>
  <c r="S61" i="21"/>
  <c r="T61" i="21"/>
  <c r="U61" i="21"/>
  <c r="V61" i="21"/>
  <c r="W61" i="21"/>
  <c r="X61" i="21"/>
  <c r="Y61" i="21"/>
  <c r="Z61" i="21"/>
  <c r="AA61" i="21"/>
  <c r="AB61" i="21"/>
  <c r="AC61" i="21"/>
  <c r="AD61" i="21"/>
  <c r="AE61" i="21"/>
  <c r="AF61" i="21"/>
  <c r="AG61" i="21"/>
  <c r="AH61" i="21"/>
  <c r="AI61" i="21"/>
  <c r="AJ61" i="21"/>
  <c r="AK61" i="21"/>
  <c r="AL61" i="21"/>
  <c r="AM61" i="21"/>
  <c r="G62" i="21"/>
  <c r="H62" i="21"/>
  <c r="I62" i="21"/>
  <c r="J62" i="21"/>
  <c r="K62" i="21"/>
  <c r="L62" i="21"/>
  <c r="M62" i="21"/>
  <c r="N62" i="21"/>
  <c r="O62" i="21"/>
  <c r="P62" i="21"/>
  <c r="Q62" i="21"/>
  <c r="R62" i="21"/>
  <c r="S62" i="21"/>
  <c r="T62" i="21"/>
  <c r="U62" i="21"/>
  <c r="V62" i="21"/>
  <c r="W62" i="21"/>
  <c r="X62" i="21"/>
  <c r="Y62" i="21"/>
  <c r="Z62" i="21"/>
  <c r="AA62" i="21"/>
  <c r="AB62" i="21"/>
  <c r="AC62" i="21"/>
  <c r="AD62" i="21"/>
  <c r="AE62" i="21"/>
  <c r="AF62" i="21"/>
  <c r="AG62" i="21"/>
  <c r="AH62" i="21"/>
  <c r="AI62" i="21"/>
  <c r="AJ62" i="21"/>
  <c r="AK62" i="21"/>
  <c r="AL62" i="21"/>
  <c r="AM62" i="21"/>
  <c r="G63" i="21"/>
  <c r="H63" i="21"/>
  <c r="I63" i="21"/>
  <c r="J63" i="21"/>
  <c r="K63" i="21"/>
  <c r="L63" i="21"/>
  <c r="M63" i="21"/>
  <c r="N63" i="21"/>
  <c r="O63" i="21"/>
  <c r="P63" i="21"/>
  <c r="Q63" i="21"/>
  <c r="R63" i="21"/>
  <c r="S63" i="21"/>
  <c r="T63" i="21"/>
  <c r="U63" i="21"/>
  <c r="V63" i="21"/>
  <c r="W63" i="21"/>
  <c r="X63" i="21"/>
  <c r="Y63" i="21"/>
  <c r="Z63" i="21"/>
  <c r="AA63" i="21"/>
  <c r="AB63" i="21"/>
  <c r="AC63" i="21"/>
  <c r="AD63" i="21"/>
  <c r="AE63" i="21"/>
  <c r="AF63" i="21"/>
  <c r="AG63" i="21"/>
  <c r="AH63" i="21"/>
  <c r="AI63" i="21"/>
  <c r="AJ63" i="21"/>
  <c r="AK63" i="21"/>
  <c r="AL63" i="21"/>
  <c r="AM63" i="21"/>
  <c r="G64" i="21"/>
  <c r="H64" i="21"/>
  <c r="I64" i="21"/>
  <c r="J64" i="21"/>
  <c r="K64" i="21"/>
  <c r="L64" i="21"/>
  <c r="M64" i="21"/>
  <c r="N64" i="21"/>
  <c r="O64" i="21"/>
  <c r="P64" i="21"/>
  <c r="Q64" i="21"/>
  <c r="R64" i="21"/>
  <c r="S64" i="21"/>
  <c r="T64" i="21"/>
  <c r="U64" i="21"/>
  <c r="V64" i="21"/>
  <c r="W64" i="21"/>
  <c r="X64" i="21"/>
  <c r="Y64" i="21"/>
  <c r="Z64" i="21"/>
  <c r="AA64" i="21"/>
  <c r="AB64" i="21"/>
  <c r="AC64" i="21"/>
  <c r="AD64" i="21"/>
  <c r="AE64" i="21"/>
  <c r="AF64" i="21"/>
  <c r="AG64" i="21"/>
  <c r="AH64" i="21"/>
  <c r="AI64" i="21"/>
  <c r="AJ64" i="21"/>
  <c r="AK64" i="21"/>
  <c r="AL64" i="21"/>
  <c r="AM64" i="21"/>
  <c r="G65" i="21"/>
  <c r="H65" i="21"/>
  <c r="I65" i="21"/>
  <c r="J65" i="21"/>
  <c r="K65" i="21"/>
  <c r="L65" i="21"/>
  <c r="M65" i="21"/>
  <c r="N65" i="21"/>
  <c r="O65" i="21"/>
  <c r="P65" i="21"/>
  <c r="Q65" i="21"/>
  <c r="R65" i="21"/>
  <c r="S65" i="21"/>
  <c r="T65" i="21"/>
  <c r="U65" i="21"/>
  <c r="V65" i="21"/>
  <c r="W65" i="21"/>
  <c r="X65" i="21"/>
  <c r="Y65" i="21"/>
  <c r="Z65" i="21"/>
  <c r="AA65" i="21"/>
  <c r="AB65" i="21"/>
  <c r="AC65" i="21"/>
  <c r="AD65" i="21"/>
  <c r="AE65" i="21"/>
  <c r="AF65" i="21"/>
  <c r="AG65" i="21"/>
  <c r="AH65" i="21"/>
  <c r="AI65" i="21"/>
  <c r="AJ65" i="21"/>
  <c r="AK65" i="21"/>
  <c r="AL65" i="21"/>
  <c r="AM65" i="21"/>
  <c r="G66" i="21"/>
  <c r="H66" i="21"/>
  <c r="I66" i="21"/>
  <c r="J66" i="21"/>
  <c r="K66" i="21"/>
  <c r="L66" i="21"/>
  <c r="M66" i="21"/>
  <c r="N66" i="21"/>
  <c r="O66" i="21"/>
  <c r="P66" i="21"/>
  <c r="Q66" i="21"/>
  <c r="R66" i="21"/>
  <c r="S66" i="21"/>
  <c r="T66" i="21"/>
  <c r="U66" i="21"/>
  <c r="V66" i="21"/>
  <c r="W66" i="21"/>
  <c r="X66" i="21"/>
  <c r="Y66" i="21"/>
  <c r="Z66" i="21"/>
  <c r="AA66" i="21"/>
  <c r="AB66" i="21"/>
  <c r="AC66" i="21"/>
  <c r="AD66" i="21"/>
  <c r="AE66" i="21"/>
  <c r="AF66" i="21"/>
  <c r="AG66" i="21"/>
  <c r="AH66" i="21"/>
  <c r="AI66" i="21"/>
  <c r="AJ66" i="21"/>
  <c r="AK66" i="21"/>
  <c r="AL66" i="21"/>
  <c r="AM66" i="21"/>
  <c r="G67" i="21"/>
  <c r="H67" i="21"/>
  <c r="I67" i="21"/>
  <c r="J67" i="21"/>
  <c r="K67" i="21"/>
  <c r="L67" i="21"/>
  <c r="M67" i="21"/>
  <c r="N67" i="21"/>
  <c r="O67" i="21"/>
  <c r="P67" i="21"/>
  <c r="Q67" i="21"/>
  <c r="R67" i="21"/>
  <c r="S67" i="21"/>
  <c r="T67" i="21"/>
  <c r="U67" i="21"/>
  <c r="V67" i="21"/>
  <c r="W67" i="21"/>
  <c r="X67" i="21"/>
  <c r="Y67" i="21"/>
  <c r="Z67" i="21"/>
  <c r="AA67" i="21"/>
  <c r="AB67" i="21"/>
  <c r="AC67" i="21"/>
  <c r="AD67" i="21"/>
  <c r="AE67" i="21"/>
  <c r="AF67" i="21"/>
  <c r="AG67" i="21"/>
  <c r="AH67" i="21"/>
  <c r="AI67" i="21"/>
  <c r="AJ67" i="21"/>
  <c r="AK67" i="21"/>
  <c r="AL67" i="21"/>
  <c r="AM67" i="21"/>
  <c r="G68" i="21"/>
  <c r="H68" i="21"/>
  <c r="I68" i="21"/>
  <c r="J68" i="21"/>
  <c r="K68" i="21"/>
  <c r="L68" i="21"/>
  <c r="M68" i="21"/>
  <c r="N68" i="21"/>
  <c r="O68" i="21"/>
  <c r="P68" i="21"/>
  <c r="Q68" i="21"/>
  <c r="R68" i="21"/>
  <c r="S68" i="21"/>
  <c r="T68" i="21"/>
  <c r="U68" i="21"/>
  <c r="V68" i="21"/>
  <c r="W68" i="21"/>
  <c r="X68" i="21"/>
  <c r="Y68" i="21"/>
  <c r="Z68" i="21"/>
  <c r="AA68" i="21"/>
  <c r="AB68" i="21"/>
  <c r="AC68" i="21"/>
  <c r="AD68" i="21"/>
  <c r="AE68" i="21"/>
  <c r="AF68" i="21"/>
  <c r="AG68" i="21"/>
  <c r="AH68" i="21"/>
  <c r="AI68" i="21"/>
  <c r="AJ68" i="21"/>
  <c r="AK68" i="21"/>
  <c r="AL68" i="21"/>
  <c r="AM68" i="21"/>
  <c r="G69" i="21"/>
  <c r="H69" i="21"/>
  <c r="I69" i="21"/>
  <c r="J69" i="21"/>
  <c r="K69" i="21"/>
  <c r="L69" i="21"/>
  <c r="M69" i="21"/>
  <c r="N69" i="21"/>
  <c r="O69" i="21"/>
  <c r="P69" i="21"/>
  <c r="Q69" i="21"/>
  <c r="R69" i="21"/>
  <c r="S69" i="21"/>
  <c r="T69" i="21"/>
  <c r="U69" i="21"/>
  <c r="V69" i="21"/>
  <c r="W69" i="21"/>
  <c r="X69" i="21"/>
  <c r="Y69" i="21"/>
  <c r="Z69" i="21"/>
  <c r="AA69" i="21"/>
  <c r="AB69" i="21"/>
  <c r="AC69" i="21"/>
  <c r="AD69" i="21"/>
  <c r="AE69" i="21"/>
  <c r="AF69" i="21"/>
  <c r="AG69" i="21"/>
  <c r="AH69" i="21"/>
  <c r="AI69" i="21"/>
  <c r="AJ69" i="21"/>
  <c r="AK69" i="21"/>
  <c r="AL69" i="21"/>
  <c r="AM69" i="21"/>
  <c r="G70" i="21"/>
  <c r="H70" i="21"/>
  <c r="I70" i="21"/>
  <c r="J70" i="21"/>
  <c r="K70" i="21"/>
  <c r="L70" i="21"/>
  <c r="M70" i="21"/>
  <c r="N70" i="21"/>
  <c r="O70" i="21"/>
  <c r="P70" i="21"/>
  <c r="Q70" i="21"/>
  <c r="R70" i="21"/>
  <c r="S70" i="21"/>
  <c r="T70" i="21"/>
  <c r="U70" i="21"/>
  <c r="V70" i="21"/>
  <c r="W70" i="21"/>
  <c r="X70" i="21"/>
  <c r="Y70" i="21"/>
  <c r="Z70" i="21"/>
  <c r="AA70" i="21"/>
  <c r="AB70" i="21"/>
  <c r="AC70" i="21"/>
  <c r="AD70" i="21"/>
  <c r="AE70" i="21"/>
  <c r="AF70" i="21"/>
  <c r="AG70" i="21"/>
  <c r="AH70" i="21"/>
  <c r="AI70" i="21"/>
  <c r="AJ70" i="21"/>
  <c r="AK70" i="21"/>
  <c r="AL70" i="21"/>
  <c r="AM70" i="21"/>
  <c r="G71" i="21"/>
  <c r="H71" i="21"/>
  <c r="I71" i="21"/>
  <c r="J71" i="21"/>
  <c r="K71" i="21"/>
  <c r="L71" i="21"/>
  <c r="M71" i="21"/>
  <c r="N71" i="21"/>
  <c r="O71" i="21"/>
  <c r="P71" i="21"/>
  <c r="Q71" i="21"/>
  <c r="R71" i="21"/>
  <c r="S71" i="21"/>
  <c r="T71" i="21"/>
  <c r="U71" i="21"/>
  <c r="V71" i="21"/>
  <c r="W71" i="21"/>
  <c r="X71" i="21"/>
  <c r="Y71" i="21"/>
  <c r="Z71" i="21"/>
  <c r="AA71" i="21"/>
  <c r="AB71" i="21"/>
  <c r="AC71" i="21"/>
  <c r="AD71" i="21"/>
  <c r="AE71" i="21"/>
  <c r="AF71" i="21"/>
  <c r="AG71" i="21"/>
  <c r="AH71" i="21"/>
  <c r="AI71" i="21"/>
  <c r="AJ71" i="21"/>
  <c r="AK71" i="21"/>
  <c r="AL71" i="21"/>
  <c r="AM71" i="21"/>
  <c r="G72" i="21"/>
  <c r="H72" i="21"/>
  <c r="I72" i="21"/>
  <c r="J72" i="21"/>
  <c r="K72" i="21"/>
  <c r="L72" i="21"/>
  <c r="M72" i="21"/>
  <c r="N72" i="21"/>
  <c r="O72" i="21"/>
  <c r="P72" i="21"/>
  <c r="Q72" i="21"/>
  <c r="R72" i="21"/>
  <c r="S72" i="21"/>
  <c r="T72" i="21"/>
  <c r="U72" i="21"/>
  <c r="V72" i="21"/>
  <c r="W72" i="21"/>
  <c r="X72" i="21"/>
  <c r="Y72" i="21"/>
  <c r="Z72" i="21"/>
  <c r="AA72" i="21"/>
  <c r="AB72" i="21"/>
  <c r="AC72" i="21"/>
  <c r="AD72" i="21"/>
  <c r="AE72" i="21"/>
  <c r="AF72" i="21"/>
  <c r="AG72" i="21"/>
  <c r="AH72" i="21"/>
  <c r="AI72" i="21"/>
  <c r="AJ72" i="21"/>
  <c r="AK72" i="21"/>
  <c r="AL72" i="21"/>
  <c r="AM72" i="21"/>
  <c r="G73" i="21"/>
  <c r="H73" i="21"/>
  <c r="I73" i="21"/>
  <c r="J73" i="21"/>
  <c r="K73" i="21"/>
  <c r="L73" i="21"/>
  <c r="M73" i="21"/>
  <c r="N73" i="21"/>
  <c r="O73" i="21"/>
  <c r="P73" i="21"/>
  <c r="Q73" i="21"/>
  <c r="R73" i="21"/>
  <c r="S73" i="21"/>
  <c r="T73" i="21"/>
  <c r="U73" i="21"/>
  <c r="V73" i="21"/>
  <c r="W73" i="21"/>
  <c r="X73" i="21"/>
  <c r="Y73" i="21"/>
  <c r="Z73" i="21"/>
  <c r="AA73" i="21"/>
  <c r="AB73" i="21"/>
  <c r="AC73" i="21"/>
  <c r="AD73" i="21"/>
  <c r="AE73" i="21"/>
  <c r="AF73" i="21"/>
  <c r="AG73" i="21"/>
  <c r="AH73" i="21"/>
  <c r="AI73" i="21"/>
  <c r="AJ73" i="21"/>
  <c r="AK73" i="21"/>
  <c r="AL73" i="21"/>
  <c r="AM73" i="21"/>
  <c r="G74" i="21"/>
  <c r="H74" i="21"/>
  <c r="I74" i="21"/>
  <c r="J74" i="21"/>
  <c r="K74" i="21"/>
  <c r="L74" i="21"/>
  <c r="M74" i="21"/>
  <c r="N74" i="21"/>
  <c r="O74" i="21"/>
  <c r="P74" i="21"/>
  <c r="Q74" i="21"/>
  <c r="R74" i="21"/>
  <c r="S74" i="21"/>
  <c r="T74" i="21"/>
  <c r="U74" i="21"/>
  <c r="V74" i="21"/>
  <c r="W74" i="21"/>
  <c r="X74" i="21"/>
  <c r="Y74" i="21"/>
  <c r="Z74" i="21"/>
  <c r="AA74" i="21"/>
  <c r="AB74" i="21"/>
  <c r="AC74" i="21"/>
  <c r="AD74" i="21"/>
  <c r="AE74" i="21"/>
  <c r="AF74" i="21"/>
  <c r="AG74" i="21"/>
  <c r="AH74" i="21"/>
  <c r="AI74" i="21"/>
  <c r="AJ74" i="21"/>
  <c r="AK74" i="21"/>
  <c r="AL74" i="21"/>
  <c r="AM74" i="21"/>
  <c r="G75" i="21"/>
  <c r="H75" i="21"/>
  <c r="I75" i="21"/>
  <c r="J75" i="21"/>
  <c r="K75" i="21"/>
  <c r="L75" i="21"/>
  <c r="M75" i="21"/>
  <c r="N75" i="21"/>
  <c r="O75" i="21"/>
  <c r="P75" i="21"/>
  <c r="Q75" i="21"/>
  <c r="R75" i="21"/>
  <c r="S75" i="21"/>
  <c r="T75" i="21"/>
  <c r="U75" i="21"/>
  <c r="V75" i="21"/>
  <c r="W75" i="21"/>
  <c r="X75" i="21"/>
  <c r="Y75" i="21"/>
  <c r="Z75" i="21"/>
  <c r="AA75" i="21"/>
  <c r="AB75" i="21"/>
  <c r="AC75" i="21"/>
  <c r="AD75" i="21"/>
  <c r="AE75" i="21"/>
  <c r="AF75" i="21"/>
  <c r="AG75" i="21"/>
  <c r="AH75" i="21"/>
  <c r="AI75" i="21"/>
  <c r="AJ75" i="21"/>
  <c r="AK75" i="21"/>
  <c r="AL75" i="21"/>
  <c r="AM75" i="21"/>
  <c r="G76" i="21"/>
  <c r="H76" i="21"/>
  <c r="I76" i="21"/>
  <c r="J76" i="21"/>
  <c r="K76" i="21"/>
  <c r="L76" i="21"/>
  <c r="M76" i="21"/>
  <c r="N76" i="21"/>
  <c r="O76" i="21"/>
  <c r="P76" i="21"/>
  <c r="Q76" i="21"/>
  <c r="R76" i="21"/>
  <c r="S76" i="21"/>
  <c r="T76" i="21"/>
  <c r="U76" i="21"/>
  <c r="V76" i="21"/>
  <c r="W76" i="21"/>
  <c r="X76" i="21"/>
  <c r="Y76" i="21"/>
  <c r="Z76" i="21"/>
  <c r="AA76" i="21"/>
  <c r="AB76" i="21"/>
  <c r="AC76" i="21"/>
  <c r="AD76" i="21"/>
  <c r="AE76" i="21"/>
  <c r="AF76" i="21"/>
  <c r="AG76" i="21"/>
  <c r="AH76" i="21"/>
  <c r="AI76" i="21"/>
  <c r="AJ76" i="21"/>
  <c r="AK76" i="21"/>
  <c r="AL76" i="21"/>
  <c r="AM76" i="21"/>
  <c r="G77" i="21"/>
  <c r="H77" i="21"/>
  <c r="I77" i="21"/>
  <c r="J77" i="21"/>
  <c r="K77" i="21"/>
  <c r="L77" i="21"/>
  <c r="M77" i="21"/>
  <c r="N77" i="21"/>
  <c r="O77" i="21"/>
  <c r="P77" i="21"/>
  <c r="Q77" i="21"/>
  <c r="R77" i="21"/>
  <c r="S77" i="21"/>
  <c r="T77" i="21"/>
  <c r="U77" i="21"/>
  <c r="V77" i="21"/>
  <c r="W77" i="21"/>
  <c r="X77" i="21"/>
  <c r="Y77" i="21"/>
  <c r="Z77" i="21"/>
  <c r="AA77" i="21"/>
  <c r="AB77" i="21"/>
  <c r="AC77" i="21"/>
  <c r="AD77" i="21"/>
  <c r="AE77" i="21"/>
  <c r="AF77" i="21"/>
  <c r="AG77" i="21"/>
  <c r="AH77" i="21"/>
  <c r="AI77" i="21"/>
  <c r="AJ77" i="21"/>
  <c r="AK77" i="21"/>
  <c r="AL77" i="21"/>
  <c r="AM77" i="21"/>
  <c r="G78" i="21"/>
  <c r="H78" i="21"/>
  <c r="I78" i="21"/>
  <c r="J78" i="21"/>
  <c r="K78" i="21"/>
  <c r="L78" i="21"/>
  <c r="M78" i="21"/>
  <c r="N78" i="21"/>
  <c r="O78" i="21"/>
  <c r="P78" i="21"/>
  <c r="Q78" i="21"/>
  <c r="R78" i="21"/>
  <c r="S78" i="21"/>
  <c r="T78" i="21"/>
  <c r="U78" i="21"/>
  <c r="V78" i="21"/>
  <c r="W78" i="21"/>
  <c r="X78" i="21"/>
  <c r="Y78" i="21"/>
  <c r="Z78" i="21"/>
  <c r="AA78" i="21"/>
  <c r="AB78" i="21"/>
  <c r="AC78" i="21"/>
  <c r="AD78" i="21"/>
  <c r="AE78" i="21"/>
  <c r="AF78" i="21"/>
  <c r="AG78" i="21"/>
  <c r="AH78" i="21"/>
  <c r="AI78" i="21"/>
  <c r="AJ78" i="21"/>
  <c r="AK78" i="21"/>
  <c r="AL78" i="21"/>
  <c r="AM78" i="21"/>
  <c r="G79" i="21"/>
  <c r="H79" i="21"/>
  <c r="I79" i="21"/>
  <c r="J79" i="21"/>
  <c r="K79" i="21"/>
  <c r="L79" i="21"/>
  <c r="M79" i="21"/>
  <c r="N79" i="21"/>
  <c r="O79" i="21"/>
  <c r="P79" i="21"/>
  <c r="Q79" i="21"/>
  <c r="R79" i="21"/>
  <c r="S79" i="21"/>
  <c r="T79" i="21"/>
  <c r="U79" i="21"/>
  <c r="V79" i="21"/>
  <c r="W79" i="21"/>
  <c r="X79" i="21"/>
  <c r="Y79" i="21"/>
  <c r="Z79" i="21"/>
  <c r="AA79" i="21"/>
  <c r="AB79" i="21"/>
  <c r="AC79" i="21"/>
  <c r="AD79" i="21"/>
  <c r="AE79" i="21"/>
  <c r="AF79" i="21"/>
  <c r="AG79" i="21"/>
  <c r="AH79" i="21"/>
  <c r="AI79" i="21"/>
  <c r="AJ79" i="21"/>
  <c r="AK79" i="21"/>
  <c r="AL79" i="21"/>
  <c r="AM79" i="21"/>
  <c r="G80" i="21"/>
  <c r="H80" i="21"/>
  <c r="I80" i="21"/>
  <c r="J80" i="21"/>
  <c r="K80" i="21"/>
  <c r="L80" i="21"/>
  <c r="M80" i="21"/>
  <c r="N80" i="21"/>
  <c r="O80" i="21"/>
  <c r="P80" i="21"/>
  <c r="Q80" i="21"/>
  <c r="R80" i="21"/>
  <c r="S80" i="21"/>
  <c r="T80" i="21"/>
  <c r="U80" i="21"/>
  <c r="V80" i="21"/>
  <c r="W80" i="21"/>
  <c r="X80" i="21"/>
  <c r="Y80" i="21"/>
  <c r="Z80" i="21"/>
  <c r="AA80" i="21"/>
  <c r="AB80" i="21"/>
  <c r="AC80" i="21"/>
  <c r="AD80" i="21"/>
  <c r="AE80" i="21"/>
  <c r="AF80" i="21"/>
  <c r="AG80" i="21"/>
  <c r="AH80" i="21"/>
  <c r="AI80" i="21"/>
  <c r="AJ80" i="21"/>
  <c r="AK80" i="21"/>
  <c r="AL80" i="21"/>
  <c r="AM80" i="21"/>
  <c r="G81" i="21"/>
  <c r="H81" i="21"/>
  <c r="I81" i="21"/>
  <c r="J81" i="21"/>
  <c r="K81" i="21"/>
  <c r="L81" i="21"/>
  <c r="M81" i="21"/>
  <c r="N81" i="21"/>
  <c r="O81" i="21"/>
  <c r="P81" i="21"/>
  <c r="Q81" i="21"/>
  <c r="R81" i="21"/>
  <c r="S81" i="21"/>
  <c r="T81" i="21"/>
  <c r="U81" i="21"/>
  <c r="V81" i="21"/>
  <c r="W81" i="21"/>
  <c r="X81" i="21"/>
  <c r="Y81" i="21"/>
  <c r="Z81" i="21"/>
  <c r="AA81" i="21"/>
  <c r="AB81" i="21"/>
  <c r="AC81" i="21"/>
  <c r="AD81" i="21"/>
  <c r="AE81" i="21"/>
  <c r="AF81" i="21"/>
  <c r="AG81" i="21"/>
  <c r="AH81" i="21"/>
  <c r="AI81" i="21"/>
  <c r="AJ81" i="21"/>
  <c r="AK81" i="21"/>
  <c r="AL81" i="21"/>
  <c r="AM81" i="21"/>
  <c r="G82" i="21"/>
  <c r="H82" i="21"/>
  <c r="I82" i="21"/>
  <c r="J82" i="21"/>
  <c r="K82" i="21"/>
  <c r="L82" i="21"/>
  <c r="M82" i="21"/>
  <c r="N82" i="21"/>
  <c r="O82" i="21"/>
  <c r="P82" i="21"/>
  <c r="Q82" i="21"/>
  <c r="R82" i="21"/>
  <c r="S82" i="21"/>
  <c r="T82" i="21"/>
  <c r="U82" i="21"/>
  <c r="V82" i="21"/>
  <c r="W82" i="21"/>
  <c r="X82" i="21"/>
  <c r="Y82" i="21"/>
  <c r="Z82" i="21"/>
  <c r="AA82" i="21"/>
  <c r="AB82" i="21"/>
  <c r="AC82" i="21"/>
  <c r="AD82" i="21"/>
  <c r="AE82" i="21"/>
  <c r="AF82" i="21"/>
  <c r="AG82" i="21"/>
  <c r="AH82" i="21"/>
  <c r="AI82" i="21"/>
  <c r="AJ82" i="21"/>
  <c r="AK82" i="21"/>
  <c r="AL82" i="21"/>
  <c r="AM82" i="21"/>
  <c r="G83" i="21"/>
  <c r="H83" i="21"/>
  <c r="I83" i="21"/>
  <c r="J83" i="21"/>
  <c r="K83" i="21"/>
  <c r="L83" i="21"/>
  <c r="M83" i="21"/>
  <c r="N83" i="21"/>
  <c r="O83" i="21"/>
  <c r="P83" i="21"/>
  <c r="Q83" i="21"/>
  <c r="R83" i="21"/>
  <c r="S83" i="21"/>
  <c r="T83" i="21"/>
  <c r="U83" i="21"/>
  <c r="V83" i="21"/>
  <c r="W83" i="21"/>
  <c r="X83" i="21"/>
  <c r="Y83" i="21"/>
  <c r="Z83" i="21"/>
  <c r="AA83" i="21"/>
  <c r="AB83" i="21"/>
  <c r="AC83" i="21"/>
  <c r="AD83" i="21"/>
  <c r="AE83" i="21"/>
  <c r="AF83" i="21"/>
  <c r="AG83" i="21"/>
  <c r="AH83" i="21"/>
  <c r="AI83" i="21"/>
  <c r="AJ83" i="21"/>
  <c r="AK83" i="21"/>
  <c r="AL83" i="21"/>
  <c r="AM83" i="21"/>
  <c r="G84" i="21"/>
  <c r="H84" i="21"/>
  <c r="I84" i="21"/>
  <c r="J84" i="21"/>
  <c r="K84" i="21"/>
  <c r="L84" i="21"/>
  <c r="M84" i="21"/>
  <c r="N84" i="21"/>
  <c r="O84" i="21"/>
  <c r="P84" i="21"/>
  <c r="Q84" i="21"/>
  <c r="R84" i="21"/>
  <c r="S84" i="21"/>
  <c r="T84" i="21"/>
  <c r="U84" i="21"/>
  <c r="V84" i="21"/>
  <c r="W84" i="21"/>
  <c r="X84" i="21"/>
  <c r="Y84" i="21"/>
  <c r="Z84" i="21"/>
  <c r="AA84" i="21"/>
  <c r="AB84" i="21"/>
  <c r="AC84" i="21"/>
  <c r="AD84" i="21"/>
  <c r="AE84" i="21"/>
  <c r="AF84" i="21"/>
  <c r="AG84" i="21"/>
  <c r="AH84" i="21"/>
  <c r="AI84" i="21"/>
  <c r="AJ84" i="21"/>
  <c r="AK84" i="21"/>
  <c r="AL84" i="21"/>
  <c r="AM84" i="21"/>
  <c r="G85" i="21"/>
  <c r="H85" i="21"/>
  <c r="I85" i="21"/>
  <c r="J85" i="21"/>
  <c r="K85" i="21"/>
  <c r="L85" i="21"/>
  <c r="M85" i="21"/>
  <c r="N85" i="21"/>
  <c r="O85" i="21"/>
  <c r="P85" i="21"/>
  <c r="Q85" i="21"/>
  <c r="R85" i="21"/>
  <c r="S85" i="21"/>
  <c r="T85" i="21"/>
  <c r="U85" i="21"/>
  <c r="V85" i="21"/>
  <c r="W85" i="21"/>
  <c r="X85" i="21"/>
  <c r="Y85" i="21"/>
  <c r="Z85" i="21"/>
  <c r="AA85" i="21"/>
  <c r="AB85" i="21"/>
  <c r="AC85" i="21"/>
  <c r="AD85" i="21"/>
  <c r="AE85" i="21"/>
  <c r="AF85" i="21"/>
  <c r="AG85" i="21"/>
  <c r="AH85" i="21"/>
  <c r="AI85" i="21"/>
  <c r="AJ85" i="21"/>
  <c r="AK85" i="21"/>
  <c r="AL85" i="21"/>
  <c r="AM85" i="21"/>
  <c r="G86" i="21"/>
  <c r="H86" i="21"/>
  <c r="I86" i="21"/>
  <c r="J86" i="21"/>
  <c r="K86" i="21"/>
  <c r="L86" i="21"/>
  <c r="M86" i="21"/>
  <c r="N86" i="21"/>
  <c r="O86" i="21"/>
  <c r="P86" i="21"/>
  <c r="Q86" i="21"/>
  <c r="R86" i="21"/>
  <c r="S86" i="21"/>
  <c r="T86" i="21"/>
  <c r="U86" i="21"/>
  <c r="V86" i="21"/>
  <c r="W86" i="21"/>
  <c r="X86" i="21"/>
  <c r="Y86" i="21"/>
  <c r="Z86" i="21"/>
  <c r="AA86" i="21"/>
  <c r="AB86" i="21"/>
  <c r="AC86" i="21"/>
  <c r="AD86" i="21"/>
  <c r="AE86" i="21"/>
  <c r="AF86" i="21"/>
  <c r="AG86" i="21"/>
  <c r="AH86" i="21"/>
  <c r="AI86" i="21"/>
  <c r="AJ86" i="21"/>
  <c r="AK86" i="21"/>
  <c r="AL86" i="21"/>
  <c r="AM86" i="21"/>
  <c r="G87" i="21"/>
  <c r="H87" i="21"/>
  <c r="I87" i="21"/>
  <c r="J87" i="21"/>
  <c r="K87" i="21"/>
  <c r="L87" i="21"/>
  <c r="M87" i="21"/>
  <c r="N87" i="21"/>
  <c r="O87" i="21"/>
  <c r="P87" i="21"/>
  <c r="Q87" i="21"/>
  <c r="R87" i="21"/>
  <c r="S87" i="21"/>
  <c r="T87" i="21"/>
  <c r="U87" i="21"/>
  <c r="V87" i="21"/>
  <c r="W87" i="21"/>
  <c r="X87" i="21"/>
  <c r="Y87" i="21"/>
  <c r="Z87" i="21"/>
  <c r="AA87" i="21"/>
  <c r="AB87" i="21"/>
  <c r="AC87" i="21"/>
  <c r="AD87" i="21"/>
  <c r="AE87" i="21"/>
  <c r="AF87" i="21"/>
  <c r="AG87" i="21"/>
  <c r="AH87" i="21"/>
  <c r="AI87" i="21"/>
  <c r="AJ87" i="21"/>
  <c r="AK87" i="21"/>
  <c r="AL87" i="21"/>
  <c r="AM87" i="21"/>
  <c r="G88" i="21"/>
  <c r="H88" i="21"/>
  <c r="I88" i="21"/>
  <c r="J88" i="21"/>
  <c r="K88" i="21"/>
  <c r="L88" i="21"/>
  <c r="M88" i="21"/>
  <c r="N88" i="21"/>
  <c r="O88" i="21"/>
  <c r="P88" i="21"/>
  <c r="Q88" i="21"/>
  <c r="R88" i="21"/>
  <c r="S88" i="21"/>
  <c r="T88" i="21"/>
  <c r="U88" i="21"/>
  <c r="V88" i="21"/>
  <c r="W88" i="21"/>
  <c r="X88" i="21"/>
  <c r="Y88" i="21"/>
  <c r="Z88" i="21"/>
  <c r="AA88" i="21"/>
  <c r="AB88" i="21"/>
  <c r="AC88" i="21"/>
  <c r="AD88" i="21"/>
  <c r="AE88" i="21"/>
  <c r="AF88" i="21"/>
  <c r="AG88" i="21"/>
  <c r="AH88" i="21"/>
  <c r="AI88" i="21"/>
  <c r="AJ88" i="21"/>
  <c r="AK88" i="21"/>
  <c r="AL88" i="21"/>
  <c r="AM88" i="21"/>
  <c r="G89" i="21"/>
  <c r="H89" i="21"/>
  <c r="I89" i="21"/>
  <c r="J89" i="21"/>
  <c r="K89" i="21"/>
  <c r="L89" i="21"/>
  <c r="M89" i="21"/>
  <c r="N89" i="21"/>
  <c r="O89" i="21"/>
  <c r="P89" i="21"/>
  <c r="Q89" i="21"/>
  <c r="R89" i="21"/>
  <c r="S89" i="21"/>
  <c r="T89" i="21"/>
  <c r="U89" i="21"/>
  <c r="V89" i="21"/>
  <c r="W89" i="21"/>
  <c r="X89" i="21"/>
  <c r="Y89" i="21"/>
  <c r="Z89" i="21"/>
  <c r="AA89" i="21"/>
  <c r="AB89" i="21"/>
  <c r="AC89" i="21"/>
  <c r="AD89" i="21"/>
  <c r="AE89" i="21"/>
  <c r="AF89" i="21"/>
  <c r="AG89" i="21"/>
  <c r="AH89" i="21"/>
  <c r="AI89" i="21"/>
  <c r="AJ89" i="21"/>
  <c r="AK89" i="21"/>
  <c r="AL89" i="21"/>
  <c r="AM89" i="21"/>
  <c r="G90" i="21"/>
  <c r="H90" i="21"/>
  <c r="I90" i="21"/>
  <c r="J90" i="21"/>
  <c r="K90" i="21"/>
  <c r="L90" i="21"/>
  <c r="M90" i="21"/>
  <c r="N90" i="21"/>
  <c r="O90" i="21"/>
  <c r="P90" i="21"/>
  <c r="Q90" i="21"/>
  <c r="R90" i="21"/>
  <c r="S90" i="21"/>
  <c r="T90" i="21"/>
  <c r="U90" i="21"/>
  <c r="V90" i="21"/>
  <c r="W90" i="21"/>
  <c r="X90" i="21"/>
  <c r="Y90" i="21"/>
  <c r="Z90" i="21"/>
  <c r="AA90" i="21"/>
  <c r="AB90" i="21"/>
  <c r="AC90" i="21"/>
  <c r="AD90" i="21"/>
  <c r="AE90" i="21"/>
  <c r="AF90" i="21"/>
  <c r="AG90" i="21"/>
  <c r="AH90" i="21"/>
  <c r="AI90" i="21"/>
  <c r="AJ90" i="21"/>
  <c r="AK90" i="21"/>
  <c r="AL90" i="21"/>
  <c r="AM90" i="21"/>
  <c r="G91" i="21"/>
  <c r="H91" i="21"/>
  <c r="I91" i="21"/>
  <c r="J91" i="21"/>
  <c r="K91" i="21"/>
  <c r="L91" i="21"/>
  <c r="M91" i="21"/>
  <c r="N91" i="21"/>
  <c r="O91" i="21"/>
  <c r="P91" i="21"/>
  <c r="Q91" i="21"/>
  <c r="R91" i="21"/>
  <c r="S91" i="21"/>
  <c r="T91" i="21"/>
  <c r="U91" i="21"/>
  <c r="V91" i="21"/>
  <c r="W91" i="21"/>
  <c r="X91" i="21"/>
  <c r="Y91" i="21"/>
  <c r="Z91" i="21"/>
  <c r="AA91" i="21"/>
  <c r="AB91" i="21"/>
  <c r="AC91" i="21"/>
  <c r="AD91" i="21"/>
  <c r="AE91" i="21"/>
  <c r="AF91" i="21"/>
  <c r="AG91" i="21"/>
  <c r="AH91" i="21"/>
  <c r="AI91" i="21"/>
  <c r="AJ91" i="21"/>
  <c r="AK91" i="21"/>
  <c r="AL91" i="21"/>
  <c r="AM91" i="21"/>
  <c r="G92" i="21"/>
  <c r="H92" i="21"/>
  <c r="I92" i="21"/>
  <c r="J92" i="21"/>
  <c r="K92" i="21"/>
  <c r="L92" i="21"/>
  <c r="M92" i="21"/>
  <c r="N92" i="21"/>
  <c r="O92" i="21"/>
  <c r="P92" i="21"/>
  <c r="Q92" i="21"/>
  <c r="R92" i="21"/>
  <c r="S92" i="21"/>
  <c r="T92" i="21"/>
  <c r="U92" i="21"/>
  <c r="V92" i="21"/>
  <c r="W92" i="21"/>
  <c r="X92" i="21"/>
  <c r="Y92" i="21"/>
  <c r="Z92" i="21"/>
  <c r="AA92" i="21"/>
  <c r="AB92" i="21"/>
  <c r="AC92" i="21"/>
  <c r="AD92" i="21"/>
  <c r="AE92" i="21"/>
  <c r="AF92" i="21"/>
  <c r="AG92" i="21"/>
  <c r="AH92" i="21"/>
  <c r="AI92" i="21"/>
  <c r="AJ92" i="21"/>
  <c r="AK92" i="21"/>
  <c r="AL92" i="21"/>
  <c r="AM92" i="21"/>
  <c r="G93" i="21"/>
  <c r="H93" i="21"/>
  <c r="I93" i="21"/>
  <c r="J93" i="21"/>
  <c r="K93" i="21"/>
  <c r="L93" i="21"/>
  <c r="M93" i="21"/>
  <c r="N93" i="21"/>
  <c r="O93" i="21"/>
  <c r="P93" i="21"/>
  <c r="Q93" i="21"/>
  <c r="R93" i="21"/>
  <c r="S93" i="21"/>
  <c r="T93" i="21"/>
  <c r="U93" i="21"/>
  <c r="V93" i="21"/>
  <c r="W93" i="21"/>
  <c r="X93" i="21"/>
  <c r="Y93" i="21"/>
  <c r="Z93" i="21"/>
  <c r="AA93" i="21"/>
  <c r="AB93" i="21"/>
  <c r="AC93" i="21"/>
  <c r="AD93" i="21"/>
  <c r="AE93" i="21"/>
  <c r="AF93" i="21"/>
  <c r="AG93" i="21"/>
  <c r="AH93" i="21"/>
  <c r="AI93" i="21"/>
  <c r="AJ93" i="21"/>
  <c r="AK93" i="21"/>
  <c r="AL93" i="21"/>
  <c r="AM93" i="21"/>
  <c r="G94" i="21"/>
  <c r="H94" i="21"/>
  <c r="I94" i="21"/>
  <c r="J94" i="21"/>
  <c r="K94" i="21"/>
  <c r="L94" i="21"/>
  <c r="M94" i="21"/>
  <c r="N94" i="21"/>
  <c r="O94" i="21"/>
  <c r="P94" i="21"/>
  <c r="Q94" i="21"/>
  <c r="R94" i="21"/>
  <c r="S94" i="21"/>
  <c r="T94" i="21"/>
  <c r="U94" i="21"/>
  <c r="V94" i="21"/>
  <c r="W94" i="21"/>
  <c r="X94" i="21"/>
  <c r="Y94" i="21"/>
  <c r="Z94" i="21"/>
  <c r="AA94" i="21"/>
  <c r="AB94" i="21"/>
  <c r="AC94" i="21"/>
  <c r="AD94" i="21"/>
  <c r="AE94" i="21"/>
  <c r="AF94" i="21"/>
  <c r="AG94" i="21"/>
  <c r="AH94" i="21"/>
  <c r="AI94" i="21"/>
  <c r="AJ94" i="21"/>
  <c r="AK94" i="21"/>
  <c r="AL94" i="21"/>
  <c r="AM94" i="21"/>
  <c r="G95" i="21"/>
  <c r="H95" i="21"/>
  <c r="I95" i="21"/>
  <c r="J95" i="21"/>
  <c r="K95" i="21"/>
  <c r="L95" i="21"/>
  <c r="M95" i="21"/>
  <c r="N95" i="21"/>
  <c r="O95" i="21"/>
  <c r="P95" i="21"/>
  <c r="Q95" i="21"/>
  <c r="R95" i="21"/>
  <c r="S95" i="21"/>
  <c r="T95" i="21"/>
  <c r="U95" i="21"/>
  <c r="V95" i="21"/>
  <c r="W95" i="21"/>
  <c r="X95" i="21"/>
  <c r="Y95" i="21"/>
  <c r="Z95" i="21"/>
  <c r="AA95" i="21"/>
  <c r="AB95" i="21"/>
  <c r="AC95" i="21"/>
  <c r="AD95" i="21"/>
  <c r="AE95" i="21"/>
  <c r="AF95" i="21"/>
  <c r="AG95" i="21"/>
  <c r="AH95" i="21"/>
  <c r="AI95" i="21"/>
  <c r="AJ95" i="21"/>
  <c r="AK95" i="21"/>
  <c r="AL95" i="21"/>
  <c r="AM95" i="21"/>
  <c r="G96" i="21"/>
  <c r="H96" i="21"/>
  <c r="I96" i="21"/>
  <c r="J96" i="21"/>
  <c r="K96" i="21"/>
  <c r="L96" i="21"/>
  <c r="M96" i="21"/>
  <c r="N96" i="21"/>
  <c r="O96" i="21"/>
  <c r="P96" i="21"/>
  <c r="Q96" i="21"/>
  <c r="R96" i="21"/>
  <c r="S96" i="21"/>
  <c r="T96" i="21"/>
  <c r="U96" i="21"/>
  <c r="V96" i="21"/>
  <c r="W96" i="21"/>
  <c r="X96" i="21"/>
  <c r="Y96" i="21"/>
  <c r="Z96" i="21"/>
  <c r="AA96" i="21"/>
  <c r="AB96" i="21"/>
  <c r="AC96" i="21"/>
  <c r="AD96" i="21"/>
  <c r="AE96" i="21"/>
  <c r="AF96" i="21"/>
  <c r="AG96" i="21"/>
  <c r="AH96" i="21"/>
  <c r="AI96" i="21"/>
  <c r="AJ96" i="21"/>
  <c r="AK96" i="21"/>
  <c r="AL96" i="21"/>
  <c r="AM96" i="21"/>
  <c r="G97" i="21"/>
  <c r="H97" i="21"/>
  <c r="I97" i="21"/>
  <c r="J97" i="21"/>
  <c r="K97" i="21"/>
  <c r="L97" i="21"/>
  <c r="M97" i="21"/>
  <c r="N97" i="21"/>
  <c r="O97" i="21"/>
  <c r="P97" i="21"/>
  <c r="Q97" i="21"/>
  <c r="R97" i="21"/>
  <c r="S97" i="21"/>
  <c r="T97" i="21"/>
  <c r="U97" i="21"/>
  <c r="V97" i="21"/>
  <c r="W97" i="21"/>
  <c r="X97" i="21"/>
  <c r="Y97" i="21"/>
  <c r="Z97" i="21"/>
  <c r="AA97" i="21"/>
  <c r="AB97" i="21"/>
  <c r="AC97" i="21"/>
  <c r="AD97" i="21"/>
  <c r="AE97" i="21"/>
  <c r="AF97" i="21"/>
  <c r="AG97" i="21"/>
  <c r="AH97" i="21"/>
  <c r="AI97" i="21"/>
  <c r="AJ97" i="21"/>
  <c r="AK97" i="21"/>
  <c r="AL97" i="21"/>
  <c r="AM97" i="21"/>
  <c r="G98" i="21"/>
  <c r="H98" i="21"/>
  <c r="I98" i="21"/>
  <c r="J98" i="21"/>
  <c r="K98" i="21"/>
  <c r="L98" i="21"/>
  <c r="M98" i="21"/>
  <c r="N98" i="21"/>
  <c r="O98" i="21"/>
  <c r="P98" i="21"/>
  <c r="Q98" i="21"/>
  <c r="R98" i="21"/>
  <c r="S98" i="21"/>
  <c r="T98" i="21"/>
  <c r="U98" i="21"/>
  <c r="V98" i="21"/>
  <c r="W98" i="21"/>
  <c r="X98" i="21"/>
  <c r="Y98" i="21"/>
  <c r="Z98" i="21"/>
  <c r="AA98" i="21"/>
  <c r="AB98" i="21"/>
  <c r="AC98" i="21"/>
  <c r="AD98" i="21"/>
  <c r="AE98" i="21"/>
  <c r="AF98" i="21"/>
  <c r="AG98" i="21"/>
  <c r="AH98" i="21"/>
  <c r="AI98" i="21"/>
  <c r="AJ98" i="21"/>
  <c r="AK98" i="21"/>
  <c r="AL98" i="21"/>
  <c r="AM98" i="21"/>
  <c r="G99" i="21"/>
  <c r="H99" i="21"/>
  <c r="I99" i="21"/>
  <c r="J99" i="21"/>
  <c r="K99" i="21"/>
  <c r="L99" i="21"/>
  <c r="M99" i="21"/>
  <c r="N99" i="21"/>
  <c r="O99" i="21"/>
  <c r="P99" i="21"/>
  <c r="Q99" i="21"/>
  <c r="R99" i="21"/>
  <c r="S99" i="21"/>
  <c r="T99" i="21"/>
  <c r="U99" i="21"/>
  <c r="V99" i="21"/>
  <c r="W99" i="21"/>
  <c r="X99" i="21"/>
  <c r="Y99" i="21"/>
  <c r="Z99" i="21"/>
  <c r="AA99" i="21"/>
  <c r="AB99" i="21"/>
  <c r="AC99" i="21"/>
  <c r="AD99" i="21"/>
  <c r="AE99" i="21"/>
  <c r="AF99" i="21"/>
  <c r="AG99" i="21"/>
  <c r="AH99" i="21"/>
  <c r="AI99" i="21"/>
  <c r="AJ99" i="21"/>
  <c r="AK99" i="21"/>
  <c r="AL99" i="21"/>
  <c r="AM99" i="21"/>
  <c r="G100" i="21"/>
  <c r="H100" i="21"/>
  <c r="I100" i="21"/>
  <c r="J100" i="21"/>
  <c r="K100" i="21"/>
  <c r="L100" i="21"/>
  <c r="M100" i="21"/>
  <c r="N100" i="21"/>
  <c r="O100" i="21"/>
  <c r="P100" i="21"/>
  <c r="Q100" i="21"/>
  <c r="R100" i="21"/>
  <c r="S100" i="21"/>
  <c r="T100" i="21"/>
  <c r="U100" i="21"/>
  <c r="V100" i="21"/>
  <c r="W100" i="21"/>
  <c r="X100" i="21"/>
  <c r="Y100" i="21"/>
  <c r="Z100" i="21"/>
  <c r="AA100" i="21"/>
  <c r="AB100" i="21"/>
  <c r="AC100" i="21"/>
  <c r="AD100" i="21"/>
  <c r="AE100" i="21"/>
  <c r="AF100" i="21"/>
  <c r="AG100" i="21"/>
  <c r="AH100" i="21"/>
  <c r="AI100" i="21"/>
  <c r="AJ100" i="21"/>
  <c r="AK100" i="21"/>
  <c r="AL100" i="21"/>
  <c r="AM100" i="21"/>
  <c r="G101" i="21"/>
  <c r="H101" i="21"/>
  <c r="I101" i="21"/>
  <c r="J101" i="21"/>
  <c r="K101" i="21"/>
  <c r="L101" i="21"/>
  <c r="M101" i="21"/>
  <c r="N101" i="21"/>
  <c r="O101" i="21"/>
  <c r="P101" i="21"/>
  <c r="Q101" i="21"/>
  <c r="R101" i="21"/>
  <c r="S101" i="21"/>
  <c r="T101" i="21"/>
  <c r="U101" i="21"/>
  <c r="V101" i="21"/>
  <c r="W101" i="21"/>
  <c r="X101" i="21"/>
  <c r="Y101" i="21"/>
  <c r="Z101" i="21"/>
  <c r="AA101" i="21"/>
  <c r="AB101" i="21"/>
  <c r="AC101" i="21"/>
  <c r="AD101" i="21"/>
  <c r="AE101" i="21"/>
  <c r="AF101" i="21"/>
  <c r="AG101" i="21"/>
  <c r="AH101" i="21"/>
  <c r="AI101" i="21"/>
  <c r="AJ101" i="21"/>
  <c r="AK101" i="21"/>
  <c r="AL101" i="21"/>
  <c r="AM101" i="21"/>
  <c r="G102" i="21"/>
  <c r="H102" i="21"/>
  <c r="I102" i="21"/>
  <c r="J102" i="21"/>
  <c r="K102" i="21"/>
  <c r="L102" i="21"/>
  <c r="M102" i="21"/>
  <c r="N102" i="21"/>
  <c r="O102" i="21"/>
  <c r="P102" i="21"/>
  <c r="Q102" i="21"/>
  <c r="R102" i="21"/>
  <c r="S102" i="21"/>
  <c r="T102" i="21"/>
  <c r="U102" i="21"/>
  <c r="V102" i="21"/>
  <c r="W102" i="21"/>
  <c r="X102" i="21"/>
  <c r="Y102" i="21"/>
  <c r="Z102" i="21"/>
  <c r="AA102" i="21"/>
  <c r="AB102" i="21"/>
  <c r="AC102" i="21"/>
  <c r="AD102" i="21"/>
  <c r="AE102" i="21"/>
  <c r="AF102" i="21"/>
  <c r="AG102" i="21"/>
  <c r="AH102" i="21"/>
  <c r="AI102" i="21"/>
  <c r="AJ102" i="21"/>
  <c r="AK102" i="21"/>
  <c r="AL102" i="21"/>
  <c r="AM102" i="21"/>
  <c r="G103" i="21"/>
  <c r="H103" i="21"/>
  <c r="I103" i="21"/>
  <c r="J103" i="21"/>
  <c r="K103" i="21"/>
  <c r="L103" i="21"/>
  <c r="M103" i="21"/>
  <c r="N103" i="21"/>
  <c r="O103" i="21"/>
  <c r="P103" i="21"/>
  <c r="Q103" i="21"/>
  <c r="R103" i="21"/>
  <c r="S103" i="21"/>
  <c r="T103" i="21"/>
  <c r="U103" i="21"/>
  <c r="V103" i="21"/>
  <c r="W103" i="21"/>
  <c r="X103" i="21"/>
  <c r="Y103" i="21"/>
  <c r="Z103" i="21"/>
  <c r="AA103" i="21"/>
  <c r="AB103" i="21"/>
  <c r="AC103" i="21"/>
  <c r="AD103" i="21"/>
  <c r="AE103" i="21"/>
  <c r="AF103" i="21"/>
  <c r="AG103" i="21"/>
  <c r="AH103" i="21"/>
  <c r="AI103" i="21"/>
  <c r="AJ103" i="21"/>
  <c r="AK103" i="21"/>
  <c r="AL103" i="21"/>
  <c r="AM103" i="21"/>
  <c r="G104" i="21"/>
  <c r="H104" i="21"/>
  <c r="I104" i="21"/>
  <c r="J104" i="21"/>
  <c r="K104" i="21"/>
  <c r="L104" i="21"/>
  <c r="M104" i="21"/>
  <c r="N104" i="21"/>
  <c r="O104" i="21"/>
  <c r="P104" i="21"/>
  <c r="Q104" i="21"/>
  <c r="R104" i="21"/>
  <c r="S104" i="21"/>
  <c r="T104" i="21"/>
  <c r="U104" i="21"/>
  <c r="V104" i="21"/>
  <c r="W104" i="21"/>
  <c r="X104" i="21"/>
  <c r="Y104" i="21"/>
  <c r="Z104" i="21"/>
  <c r="AA104" i="21"/>
  <c r="AB104" i="21"/>
  <c r="AC104" i="21"/>
  <c r="AD104" i="21"/>
  <c r="AE104" i="21"/>
  <c r="AF104" i="21"/>
  <c r="AG104" i="21"/>
  <c r="AH104" i="21"/>
  <c r="AI104" i="21"/>
  <c r="AJ104" i="21"/>
  <c r="AK104" i="21"/>
  <c r="AL104" i="21"/>
  <c r="AM104" i="21"/>
  <c r="G105" i="21"/>
  <c r="H105" i="21"/>
  <c r="I105" i="21"/>
  <c r="J105" i="21"/>
  <c r="K105" i="21"/>
  <c r="L105" i="21"/>
  <c r="M105" i="21"/>
  <c r="N105" i="21"/>
  <c r="O105" i="21"/>
  <c r="P105" i="21"/>
  <c r="Q105" i="21"/>
  <c r="R105" i="21"/>
  <c r="S105" i="21"/>
  <c r="T105" i="21"/>
  <c r="U105" i="21"/>
  <c r="V105" i="21"/>
  <c r="W105" i="21"/>
  <c r="X105" i="21"/>
  <c r="Y105" i="21"/>
  <c r="Z105" i="21"/>
  <c r="AA105" i="21"/>
  <c r="AB105" i="21"/>
  <c r="AC105" i="21"/>
  <c r="AD105" i="21"/>
  <c r="AE105" i="21"/>
  <c r="AF105" i="21"/>
  <c r="AG105" i="21"/>
  <c r="AH105" i="21"/>
  <c r="AI105" i="21"/>
  <c r="AJ105" i="21"/>
  <c r="AK105" i="21"/>
  <c r="AL105" i="21"/>
  <c r="AM105" i="21"/>
  <c r="G106" i="21"/>
  <c r="H106" i="21"/>
  <c r="I106" i="21"/>
  <c r="J106" i="21"/>
  <c r="K106" i="21"/>
  <c r="L106" i="21"/>
  <c r="M106" i="21"/>
  <c r="N106" i="21"/>
  <c r="O106" i="21"/>
  <c r="P106" i="21"/>
  <c r="Q106" i="21"/>
  <c r="R106" i="21"/>
  <c r="S106" i="21"/>
  <c r="T106" i="21"/>
  <c r="U106" i="21"/>
  <c r="V106" i="21"/>
  <c r="W106" i="21"/>
  <c r="X106" i="21"/>
  <c r="Y106" i="21"/>
  <c r="Z106" i="21"/>
  <c r="AA106" i="21"/>
  <c r="AB106" i="21"/>
  <c r="AC106" i="21"/>
  <c r="AD106" i="21"/>
  <c r="AE106" i="21"/>
  <c r="AF106" i="21"/>
  <c r="AG106" i="21"/>
  <c r="AH106" i="21"/>
  <c r="AI106" i="21"/>
  <c r="AJ106" i="21"/>
  <c r="AK106" i="21"/>
  <c r="AL106" i="21"/>
  <c r="AM106" i="21"/>
  <c r="G107" i="21"/>
  <c r="H107" i="21"/>
  <c r="I107" i="21"/>
  <c r="J107" i="21"/>
  <c r="K107" i="21"/>
  <c r="L107" i="21"/>
  <c r="M107" i="21"/>
  <c r="N107" i="21"/>
  <c r="O107" i="21"/>
  <c r="P107" i="21"/>
  <c r="Q107" i="21"/>
  <c r="R107" i="21"/>
  <c r="S107" i="21"/>
  <c r="T107" i="21"/>
  <c r="U107" i="21"/>
  <c r="V107" i="21"/>
  <c r="W107" i="21"/>
  <c r="X107" i="21"/>
  <c r="Y107" i="21"/>
  <c r="Z107" i="21"/>
  <c r="AA107" i="21"/>
  <c r="AB107" i="21"/>
  <c r="AC107" i="21"/>
  <c r="AD107" i="21"/>
  <c r="AE107" i="21"/>
  <c r="AF107" i="21"/>
  <c r="AG107" i="21"/>
  <c r="AH107" i="21"/>
  <c r="AI107" i="21"/>
  <c r="AJ107" i="21"/>
  <c r="AK107" i="21"/>
  <c r="AL107" i="21"/>
  <c r="AM107" i="21"/>
  <c r="G30" i="21"/>
  <c r="H30" i="21"/>
  <c r="I30" i="21"/>
  <c r="J30" i="21"/>
  <c r="K30" i="21"/>
  <c r="L30" i="21"/>
  <c r="M30" i="21"/>
  <c r="N30" i="21"/>
  <c r="O30" i="21"/>
  <c r="P30" i="21"/>
  <c r="Q30" i="21"/>
  <c r="R30" i="21"/>
  <c r="S30" i="21"/>
  <c r="T30" i="21"/>
  <c r="U30" i="21"/>
  <c r="V30" i="21"/>
  <c r="W30" i="21"/>
  <c r="X30" i="21"/>
  <c r="Y30" i="21"/>
  <c r="Z30" i="21"/>
  <c r="AA30" i="21"/>
  <c r="AB30" i="21"/>
  <c r="AC30" i="21"/>
  <c r="AD30" i="21"/>
  <c r="AE30" i="21"/>
  <c r="AF30" i="21"/>
  <c r="AG30" i="21"/>
  <c r="AH30" i="21"/>
  <c r="AI30" i="21"/>
  <c r="AJ30" i="21"/>
  <c r="AK30" i="21"/>
  <c r="AL30" i="21"/>
  <c r="AM30" i="21"/>
  <c r="G31" i="21"/>
  <c r="H31" i="21"/>
  <c r="I31" i="21"/>
  <c r="J31" i="21"/>
  <c r="K31" i="21"/>
  <c r="L31" i="21"/>
  <c r="M31" i="21"/>
  <c r="N31" i="21"/>
  <c r="O31" i="21"/>
  <c r="P31" i="21"/>
  <c r="Q31" i="21"/>
  <c r="R31" i="21"/>
  <c r="S31" i="21"/>
  <c r="T31" i="21"/>
  <c r="U31" i="21"/>
  <c r="V31" i="21"/>
  <c r="W31" i="21"/>
  <c r="X31" i="21"/>
  <c r="Y31" i="21"/>
  <c r="Z31" i="21"/>
  <c r="AA31" i="21"/>
  <c r="AB31" i="21"/>
  <c r="AC31" i="21"/>
  <c r="AD31" i="21"/>
  <c r="AE31" i="21"/>
  <c r="AF31" i="21"/>
  <c r="AG31" i="21"/>
  <c r="AH31" i="21"/>
  <c r="AI31" i="21"/>
  <c r="AJ31" i="21"/>
  <c r="AK31" i="21"/>
  <c r="AL31" i="21"/>
  <c r="AM31" i="21"/>
  <c r="G32" i="21"/>
  <c r="H32" i="21"/>
  <c r="I32" i="21"/>
  <c r="J32" i="21"/>
  <c r="K32" i="21"/>
  <c r="L32" i="21"/>
  <c r="M32" i="21"/>
  <c r="N32" i="21"/>
  <c r="O32" i="21"/>
  <c r="P32" i="21"/>
  <c r="Q32" i="21"/>
  <c r="R32" i="21"/>
  <c r="S32" i="21"/>
  <c r="T32" i="21"/>
  <c r="U32" i="21"/>
  <c r="V32" i="21"/>
  <c r="W32" i="21"/>
  <c r="X32" i="21"/>
  <c r="Y32" i="21"/>
  <c r="Z32" i="21"/>
  <c r="AA32" i="21"/>
  <c r="AB32" i="21"/>
  <c r="AC32" i="21"/>
  <c r="AD32" i="21"/>
  <c r="AE32" i="21"/>
  <c r="AF32" i="21"/>
  <c r="AG32" i="21"/>
  <c r="AH32" i="21"/>
  <c r="AI32" i="21"/>
  <c r="AJ32" i="21"/>
  <c r="AK32" i="21"/>
  <c r="AL32" i="21"/>
  <c r="AM32" i="21"/>
  <c r="G33" i="21"/>
  <c r="H33" i="21"/>
  <c r="I33" i="21"/>
  <c r="J33" i="21"/>
  <c r="K33" i="21"/>
  <c r="L33" i="21"/>
  <c r="M33" i="21"/>
  <c r="N33" i="21"/>
  <c r="O33" i="21"/>
  <c r="P33" i="21"/>
  <c r="Q33" i="21"/>
  <c r="R33" i="21"/>
  <c r="S33" i="21"/>
  <c r="T33" i="21"/>
  <c r="U33" i="21"/>
  <c r="V33" i="21"/>
  <c r="W33" i="21"/>
  <c r="X33" i="21"/>
  <c r="Y33" i="21"/>
  <c r="Z33" i="21"/>
  <c r="AA33" i="21"/>
  <c r="AB33" i="21"/>
  <c r="AC33" i="21"/>
  <c r="AD33" i="21"/>
  <c r="AE33" i="21"/>
  <c r="AF33" i="21"/>
  <c r="AG33" i="21"/>
  <c r="AH33" i="21"/>
  <c r="AI33" i="21"/>
  <c r="AJ33" i="21"/>
  <c r="AK33" i="21"/>
  <c r="AL33" i="21"/>
  <c r="AM33" i="21"/>
  <c r="G34" i="21"/>
  <c r="H34" i="21"/>
  <c r="I34" i="21"/>
  <c r="J34" i="21"/>
  <c r="K34" i="21"/>
  <c r="L34" i="21"/>
  <c r="M34" i="21"/>
  <c r="N34" i="21"/>
  <c r="O34" i="21"/>
  <c r="P34" i="21"/>
  <c r="Q34" i="21"/>
  <c r="R34" i="21"/>
  <c r="S34" i="21"/>
  <c r="T34" i="21"/>
  <c r="U34" i="21"/>
  <c r="V34" i="21"/>
  <c r="W34" i="21"/>
  <c r="X34" i="21"/>
  <c r="Y34" i="21"/>
  <c r="Z34" i="21"/>
  <c r="AA34" i="21"/>
  <c r="AB34" i="21"/>
  <c r="AC34" i="21"/>
  <c r="AD34" i="21"/>
  <c r="AE34" i="21"/>
  <c r="AF34" i="21"/>
  <c r="AG34" i="21"/>
  <c r="AH34" i="21"/>
  <c r="AI34" i="21"/>
  <c r="AJ34" i="21"/>
  <c r="AK34" i="21"/>
  <c r="AL34" i="21"/>
  <c r="AM34" i="21"/>
  <c r="G35" i="21"/>
  <c r="H35" i="21"/>
  <c r="I35" i="21"/>
  <c r="J35" i="21"/>
  <c r="K35" i="21"/>
  <c r="L35" i="21"/>
  <c r="M35" i="21"/>
  <c r="N35" i="21"/>
  <c r="O35" i="21"/>
  <c r="P35" i="21"/>
  <c r="Q35" i="21"/>
  <c r="R35" i="21"/>
  <c r="S35" i="21"/>
  <c r="T35" i="21"/>
  <c r="U35" i="21"/>
  <c r="V35" i="21"/>
  <c r="W35" i="21"/>
  <c r="X35" i="21"/>
  <c r="Y35" i="21"/>
  <c r="Z35" i="21"/>
  <c r="AA35" i="21"/>
  <c r="AB35" i="21"/>
  <c r="AC35" i="21"/>
  <c r="AD35" i="21"/>
  <c r="AE35" i="21"/>
  <c r="AF35" i="21"/>
  <c r="AG35" i="21"/>
  <c r="AH35" i="21"/>
  <c r="AI35" i="21"/>
  <c r="AJ35" i="21"/>
  <c r="AK35" i="21"/>
  <c r="AL35" i="21"/>
  <c r="AM35" i="21"/>
  <c r="AN67" i="21" l="1"/>
  <c r="AN79" i="21"/>
  <c r="AN107" i="21"/>
  <c r="AN38" i="21"/>
  <c r="AN53" i="21"/>
  <c r="AN60" i="21"/>
  <c r="AN104" i="21"/>
  <c r="AN103" i="21"/>
  <c r="AN69" i="21"/>
  <c r="AN55" i="21"/>
  <c r="M43" i="52"/>
  <c r="AO41" i="21" s="1"/>
  <c r="M37" i="52"/>
  <c r="AO35" i="21" s="1"/>
  <c r="M33" i="52"/>
  <c r="AN44" i="21"/>
  <c r="AN71" i="21"/>
  <c r="AN99" i="21"/>
  <c r="AN32" i="21"/>
  <c r="AN105" i="21"/>
  <c r="AN96" i="21"/>
  <c r="AN64" i="21"/>
  <c r="AN46" i="21"/>
  <c r="AN73" i="21"/>
  <c r="AN48" i="21"/>
  <c r="AN68" i="21"/>
  <c r="AN34" i="21"/>
  <c r="AN91" i="21"/>
  <c r="AN102" i="21"/>
  <c r="AN31" i="21"/>
  <c r="AN72" i="21"/>
  <c r="AN98" i="21"/>
  <c r="AN95" i="21"/>
  <c r="AN106" i="21"/>
  <c r="AN81" i="21"/>
  <c r="AN89" i="21"/>
  <c r="AN87" i="21"/>
  <c r="AN56" i="21"/>
  <c r="AN85" i="21"/>
  <c r="AN83" i="21"/>
  <c r="AN52" i="21"/>
  <c r="AN36" i="21"/>
  <c r="AN100" i="21"/>
  <c r="AN77" i="21"/>
  <c r="AN75" i="21"/>
  <c r="AN45" i="21"/>
  <c r="AN66" i="21"/>
  <c r="AN65" i="21"/>
  <c r="AN35" i="21"/>
  <c r="AN63" i="21"/>
  <c r="AN61" i="21"/>
  <c r="AN41" i="21"/>
  <c r="AN59" i="21"/>
  <c r="AN57" i="21"/>
  <c r="AN42" i="21"/>
  <c r="AN40" i="21"/>
  <c r="AN37" i="21"/>
  <c r="AN92" i="21"/>
  <c r="AN51" i="21"/>
  <c r="AN49" i="21"/>
  <c r="AN33" i="21"/>
  <c r="AN84" i="21"/>
  <c r="AN80" i="21"/>
  <c r="AN47" i="21"/>
  <c r="AN93" i="21"/>
  <c r="AN88" i="21"/>
  <c r="AN101" i="21"/>
  <c r="AN97" i="21"/>
  <c r="AN76" i="21"/>
  <c r="AN30" i="21"/>
  <c r="AN43" i="21"/>
  <c r="AN39" i="21"/>
  <c r="AN94" i="21"/>
  <c r="AN90" i="21"/>
  <c r="AN86" i="21"/>
  <c r="AN82" i="21"/>
  <c r="AN78" i="21"/>
  <c r="AN74" i="21"/>
  <c r="AN70" i="21"/>
  <c r="AN62" i="21"/>
  <c r="AN58" i="21"/>
  <c r="AN54" i="21"/>
  <c r="AN50" i="21"/>
  <c r="AO31" i="21" l="1"/>
  <c r="AA2002" i="38" l="1"/>
  <c r="Y2002" i="38"/>
  <c r="X2002" i="38"/>
  <c r="AA2001" i="38"/>
  <c r="Y2001" i="38"/>
  <c r="X2001" i="38"/>
  <c r="AA2000" i="38"/>
  <c r="Y2000" i="38"/>
  <c r="X2000" i="38"/>
  <c r="Z2000" i="38" s="1"/>
  <c r="W2000" i="38" s="1"/>
  <c r="AA1999" i="38"/>
  <c r="Y1999" i="38"/>
  <c r="X1999" i="38"/>
  <c r="Z1999" i="38" s="1"/>
  <c r="W1999" i="38" s="1"/>
  <c r="AA1998" i="38"/>
  <c r="Y1998" i="38"/>
  <c r="X1998" i="38"/>
  <c r="AA1997" i="38"/>
  <c r="Y1997" i="38"/>
  <c r="X1997" i="38"/>
  <c r="AA1996" i="38"/>
  <c r="Y1996" i="38"/>
  <c r="X1996" i="38"/>
  <c r="Z1996" i="38"/>
  <c r="W1996" i="38" s="1"/>
  <c r="AA1995" i="38"/>
  <c r="Y1995" i="38"/>
  <c r="X1995" i="38"/>
  <c r="AA1994" i="38"/>
  <c r="Y1994" i="38"/>
  <c r="X1994" i="38"/>
  <c r="AA1993" i="38"/>
  <c r="Y1993" i="38"/>
  <c r="X1993" i="38"/>
  <c r="Z1993" i="38" s="1"/>
  <c r="W1993" i="38" s="1"/>
  <c r="AA1992" i="38"/>
  <c r="Y1992" i="38"/>
  <c r="X1992" i="38"/>
  <c r="Z1992" i="38" s="1"/>
  <c r="W1992" i="38" s="1"/>
  <c r="AA1991" i="38"/>
  <c r="Y1991" i="38"/>
  <c r="X1991" i="38"/>
  <c r="AA1990" i="38"/>
  <c r="Y1990" i="38"/>
  <c r="X1990" i="38"/>
  <c r="Z1990" i="38" s="1"/>
  <c r="W1990" i="38" s="1"/>
  <c r="AA1989" i="38"/>
  <c r="Y1989" i="38"/>
  <c r="X1989" i="38"/>
  <c r="AA1988" i="38"/>
  <c r="Y1988" i="38"/>
  <c r="X1988" i="38"/>
  <c r="Z1988" i="38" s="1"/>
  <c r="W1988" i="38" s="1"/>
  <c r="AA1987" i="38"/>
  <c r="Y1987" i="38"/>
  <c r="X1987" i="38"/>
  <c r="AA1986" i="38"/>
  <c r="Y1986" i="38"/>
  <c r="X1986" i="38"/>
  <c r="AA1985" i="38"/>
  <c r="Y1985" i="38"/>
  <c r="Z1985" i="38" s="1"/>
  <c r="W1985" i="38" s="1"/>
  <c r="X1985" i="38"/>
  <c r="AA1984" i="38"/>
  <c r="Y1984" i="38"/>
  <c r="Z1984" i="38" s="1"/>
  <c r="W1984" i="38" s="1"/>
  <c r="X1984" i="38"/>
  <c r="AA1983" i="38"/>
  <c r="Y1983" i="38"/>
  <c r="X1983" i="38"/>
  <c r="Z1983" i="38" s="1"/>
  <c r="W1983" i="38" s="1"/>
  <c r="AA1982" i="38"/>
  <c r="Y1982" i="38"/>
  <c r="X1982" i="38"/>
  <c r="AA1981" i="38"/>
  <c r="Y1981" i="38"/>
  <c r="X1981" i="38"/>
  <c r="AA1980" i="38"/>
  <c r="Y1980" i="38"/>
  <c r="Z1980" i="38" s="1"/>
  <c r="W1980" i="38" s="1"/>
  <c r="X1980" i="38"/>
  <c r="AA1979" i="38"/>
  <c r="Y1979" i="38"/>
  <c r="X1979" i="38"/>
  <c r="Z1979" i="38" s="1"/>
  <c r="W1979" i="38" s="1"/>
  <c r="AA1978" i="38"/>
  <c r="Y1978" i="38"/>
  <c r="X1978" i="38"/>
  <c r="AA1977" i="38"/>
  <c r="Y1977" i="38"/>
  <c r="Z1977" i="38" s="1"/>
  <c r="W1977" i="38" s="1"/>
  <c r="X1977" i="38"/>
  <c r="AA1976" i="38"/>
  <c r="Y1976" i="38"/>
  <c r="X1976" i="38"/>
  <c r="Z1976" i="38" s="1"/>
  <c r="W1976" i="38" s="1"/>
  <c r="AA1975" i="38"/>
  <c r="Y1975" i="38"/>
  <c r="X1975" i="38"/>
  <c r="Z1975" i="38"/>
  <c r="AA1974" i="38"/>
  <c r="Y1974" i="38"/>
  <c r="X1974" i="38"/>
  <c r="AA1973" i="38"/>
  <c r="Y1973" i="38"/>
  <c r="Z1973" i="38" s="1"/>
  <c r="W1973" i="38" s="1"/>
  <c r="X1973" i="38"/>
  <c r="AA1972" i="38"/>
  <c r="Y1972" i="38"/>
  <c r="X1972" i="38"/>
  <c r="AA1971" i="38"/>
  <c r="Y1971" i="38"/>
  <c r="X1971" i="38"/>
  <c r="Z1971" i="38" s="1"/>
  <c r="W1971" i="38" s="1"/>
  <c r="AA1970" i="38"/>
  <c r="Y1970" i="38"/>
  <c r="X1970" i="38"/>
  <c r="Z1970" i="38" s="1"/>
  <c r="W1970" i="38" s="1"/>
  <c r="AA1969" i="38"/>
  <c r="Y1969" i="38"/>
  <c r="X1969" i="38"/>
  <c r="AA1968" i="38"/>
  <c r="Y1968" i="38"/>
  <c r="X1968" i="38"/>
  <c r="AA1967" i="38"/>
  <c r="Y1967" i="38"/>
  <c r="X1967" i="38"/>
  <c r="AA1966" i="38"/>
  <c r="Y1966" i="38"/>
  <c r="X1966" i="38"/>
  <c r="AA1965" i="38"/>
  <c r="Y1965" i="38"/>
  <c r="X1965" i="38"/>
  <c r="AA1964" i="38"/>
  <c r="Y1964" i="38"/>
  <c r="X1964" i="38"/>
  <c r="AA1963" i="38"/>
  <c r="Y1963" i="38"/>
  <c r="X1963" i="38"/>
  <c r="AA1962" i="38"/>
  <c r="Y1962" i="38"/>
  <c r="X1962" i="38"/>
  <c r="Z1962" i="38" s="1"/>
  <c r="AA1961" i="38"/>
  <c r="Y1961" i="38"/>
  <c r="X1961" i="38"/>
  <c r="AA1960" i="38"/>
  <c r="Y1960" i="38"/>
  <c r="X1960" i="38"/>
  <c r="Z1960" i="38" s="1"/>
  <c r="W1960" i="38" s="1"/>
  <c r="AA1959" i="38"/>
  <c r="Y1959" i="38"/>
  <c r="X1959" i="38"/>
  <c r="AA1958" i="38"/>
  <c r="Y1958" i="38"/>
  <c r="X1958" i="38"/>
  <c r="Z1958" i="38" s="1"/>
  <c r="AA1957" i="38"/>
  <c r="Y1957" i="38"/>
  <c r="X1957" i="38"/>
  <c r="AA1956" i="38"/>
  <c r="Y1956" i="38"/>
  <c r="X1956" i="38"/>
  <c r="AA1955" i="38"/>
  <c r="Y1955" i="38"/>
  <c r="X1955" i="38"/>
  <c r="Z1955" i="38" s="1"/>
  <c r="W1955" i="38" s="1"/>
  <c r="AA1954" i="38"/>
  <c r="Y1954" i="38"/>
  <c r="Z1954" i="38" s="1"/>
  <c r="W1954" i="38" s="1"/>
  <c r="X1954" i="38"/>
  <c r="AA1953" i="38"/>
  <c r="Y1953" i="38"/>
  <c r="X1953" i="38"/>
  <c r="AA1952" i="38"/>
  <c r="Y1952" i="38"/>
  <c r="X1952" i="38"/>
  <c r="Z1952" i="38" s="1"/>
  <c r="AA1951" i="38"/>
  <c r="Y1951" i="38"/>
  <c r="X1951" i="38"/>
  <c r="Z1951" i="38" s="1"/>
  <c r="W1951" i="38" s="1"/>
  <c r="AA1950" i="38"/>
  <c r="Y1950" i="38"/>
  <c r="Z1950" i="38" s="1"/>
  <c r="W1950" i="38" s="1"/>
  <c r="X1950" i="38"/>
  <c r="AA1949" i="38"/>
  <c r="Y1949" i="38"/>
  <c r="X1949" i="38"/>
  <c r="Z1949" i="38" s="1"/>
  <c r="AA1948" i="38"/>
  <c r="Y1948" i="38"/>
  <c r="X1948" i="38"/>
  <c r="AA1947" i="38"/>
  <c r="Y1947" i="38"/>
  <c r="X1947" i="38"/>
  <c r="AA1946" i="38"/>
  <c r="Y1946" i="38"/>
  <c r="Z1946" i="38" s="1"/>
  <c r="W1946" i="38" s="1"/>
  <c r="X1946" i="38"/>
  <c r="AA1945" i="38"/>
  <c r="Y1945" i="38"/>
  <c r="X1945" i="38"/>
  <c r="Z1945" i="38" s="1"/>
  <c r="AA1944" i="38"/>
  <c r="Y1944" i="38"/>
  <c r="X1944" i="38"/>
  <c r="Z1944" i="38" s="1"/>
  <c r="W1944" i="38" s="1"/>
  <c r="AA1943" i="38"/>
  <c r="Y1943" i="38"/>
  <c r="X1943" i="38"/>
  <c r="AA1942" i="38"/>
  <c r="Y1942" i="38"/>
  <c r="Z1942" i="38" s="1"/>
  <c r="X1942" i="38"/>
  <c r="AA1941" i="38"/>
  <c r="Y1941" i="38"/>
  <c r="X1941" i="38"/>
  <c r="Z1941" i="38"/>
  <c r="W1941" i="38" s="1"/>
  <c r="AA1940" i="38"/>
  <c r="Y1940" i="38"/>
  <c r="X1940" i="38"/>
  <c r="Z1940" i="38"/>
  <c r="AA1939" i="38"/>
  <c r="Y1939" i="38"/>
  <c r="X1939" i="38"/>
  <c r="AA1938" i="38"/>
  <c r="Y1938" i="38"/>
  <c r="X1938" i="38"/>
  <c r="Z1938" i="38" s="1"/>
  <c r="W1938" i="38" s="1"/>
  <c r="AA1937" i="38"/>
  <c r="Y1937" i="38"/>
  <c r="X1937" i="38"/>
  <c r="Z1937" i="38" s="1"/>
  <c r="W1937" i="38" s="1"/>
  <c r="AA1936" i="38"/>
  <c r="Y1936" i="38"/>
  <c r="X1936" i="38"/>
  <c r="AA1935" i="38"/>
  <c r="Y1935" i="38"/>
  <c r="X1935" i="38"/>
  <c r="Z1935" i="38" s="1"/>
  <c r="W1935" i="38" s="1"/>
  <c r="AA1934" i="38"/>
  <c r="Y1934" i="38"/>
  <c r="X1934" i="38"/>
  <c r="AA1933" i="38"/>
  <c r="Y1933" i="38"/>
  <c r="X1933" i="38"/>
  <c r="Z1933" i="38" s="1"/>
  <c r="AA1932" i="38"/>
  <c r="Y1932" i="38"/>
  <c r="X1932" i="38"/>
  <c r="Z1932" i="38" s="1"/>
  <c r="W1932" i="38" s="1"/>
  <c r="AA1931" i="38"/>
  <c r="Y1931" i="38"/>
  <c r="X1931" i="38"/>
  <c r="AA1930" i="38"/>
  <c r="Y1930" i="38"/>
  <c r="X1930" i="38"/>
  <c r="Z1930" i="38" s="1"/>
  <c r="W1930" i="38" s="1"/>
  <c r="AA1929" i="38"/>
  <c r="Y1929" i="38"/>
  <c r="X1929" i="38"/>
  <c r="Z1929" i="38" s="1"/>
  <c r="AA1928" i="38"/>
  <c r="Y1928" i="38"/>
  <c r="X1928" i="38"/>
  <c r="Z1928" i="38" s="1"/>
  <c r="W1928" i="38" s="1"/>
  <c r="AA1927" i="38"/>
  <c r="Y1927" i="38"/>
  <c r="X1927" i="38"/>
  <c r="Z1927" i="38"/>
  <c r="AA1926" i="38"/>
  <c r="Y1926" i="38"/>
  <c r="X1926" i="38"/>
  <c r="Z1926" i="38"/>
  <c r="W1926" i="38" s="1"/>
  <c r="AA1925" i="38"/>
  <c r="Y1925" i="38"/>
  <c r="X1925" i="38"/>
  <c r="AA1924" i="38"/>
  <c r="Y1924" i="38"/>
  <c r="X1924" i="38"/>
  <c r="AA1923" i="38"/>
  <c r="Y1923" i="38"/>
  <c r="X1923" i="38"/>
  <c r="AA1922" i="38"/>
  <c r="Y1922" i="38"/>
  <c r="X1922" i="38"/>
  <c r="Z1922" i="38" s="1"/>
  <c r="W1922" i="38" s="1"/>
  <c r="AA1921" i="38"/>
  <c r="Y1921" i="38"/>
  <c r="Z1921" i="38" s="1"/>
  <c r="X1921" i="38"/>
  <c r="AA1920" i="38"/>
  <c r="Y1920" i="38"/>
  <c r="X1920" i="38"/>
  <c r="AA1919" i="38"/>
  <c r="Y1919" i="38"/>
  <c r="X1919" i="38"/>
  <c r="Z1919" i="38" s="1"/>
  <c r="W1919" i="38" s="1"/>
  <c r="AA1918" i="38"/>
  <c r="Y1918" i="38"/>
  <c r="X1918" i="38"/>
  <c r="AA1917" i="38"/>
  <c r="Y1917" i="38"/>
  <c r="X1917" i="38"/>
  <c r="Z1917" i="38" s="1"/>
  <c r="W1917" i="38" s="1"/>
  <c r="AA1916" i="38"/>
  <c r="Y1916" i="38"/>
  <c r="Z1916" i="38" s="1"/>
  <c r="W1916" i="38" s="1"/>
  <c r="X1916" i="38"/>
  <c r="AA1915" i="38"/>
  <c r="Y1915" i="38"/>
  <c r="X1915" i="38"/>
  <c r="Z1915" i="38" s="1"/>
  <c r="W1915" i="38" s="1"/>
  <c r="AA1914" i="38"/>
  <c r="Y1914" i="38"/>
  <c r="X1914" i="38"/>
  <c r="Z1914" i="38" s="1"/>
  <c r="W1914" i="38" s="1"/>
  <c r="AA1913" i="38"/>
  <c r="Y1913" i="38"/>
  <c r="X1913" i="38"/>
  <c r="Z1913" i="38" s="1"/>
  <c r="W1913" i="38" s="1"/>
  <c r="AA1912" i="38"/>
  <c r="Y1912" i="38"/>
  <c r="X1912" i="38"/>
  <c r="Z1912" i="38" s="1"/>
  <c r="W1912" i="38" s="1"/>
  <c r="AA1911" i="38"/>
  <c r="Y1911" i="38"/>
  <c r="X1911" i="38"/>
  <c r="Z1911" i="38"/>
  <c r="W1911" i="38" s="1"/>
  <c r="AA1910" i="38"/>
  <c r="Y1910" i="38"/>
  <c r="X1910" i="38"/>
  <c r="Z1910" i="38"/>
  <c r="AA1909" i="38"/>
  <c r="Y1909" i="38"/>
  <c r="X1909" i="38"/>
  <c r="Z1909" i="38"/>
  <c r="W1909" i="38" s="1"/>
  <c r="AA1908" i="38"/>
  <c r="Y1908" i="38"/>
  <c r="X1908" i="38"/>
  <c r="Z1908" i="38" s="1"/>
  <c r="AA1907" i="38"/>
  <c r="Y1907" i="38"/>
  <c r="X1907" i="38"/>
  <c r="AA1906" i="38"/>
  <c r="Y1906" i="38"/>
  <c r="Z1906" i="38" s="1"/>
  <c r="W1906" i="38" s="1"/>
  <c r="X1906" i="38"/>
  <c r="AA1905" i="38"/>
  <c r="Y1905" i="38"/>
  <c r="X1905" i="38"/>
  <c r="AA1904" i="38"/>
  <c r="Y1904" i="38"/>
  <c r="X1904" i="38"/>
  <c r="Z1904" i="38" s="1"/>
  <c r="AA1903" i="38"/>
  <c r="Y1903" i="38"/>
  <c r="X1903" i="38"/>
  <c r="AA1902" i="38"/>
  <c r="Y1902" i="38"/>
  <c r="X1902" i="38"/>
  <c r="AA1901" i="38"/>
  <c r="Y1901" i="38"/>
  <c r="X1901" i="38"/>
  <c r="Z1901" i="38" s="1"/>
  <c r="AA1900" i="38"/>
  <c r="Y1900" i="38"/>
  <c r="X1900" i="38"/>
  <c r="Z1900" i="38"/>
  <c r="W1900" i="38" s="1"/>
  <c r="AA1899" i="38"/>
  <c r="Y1899" i="38"/>
  <c r="X1899" i="38"/>
  <c r="Z1899" i="38" s="1"/>
  <c r="AA1898" i="38"/>
  <c r="Y1898" i="38"/>
  <c r="X1898" i="38"/>
  <c r="Z1898" i="38"/>
  <c r="AA1897" i="38"/>
  <c r="Y1897" i="38"/>
  <c r="X1897" i="38"/>
  <c r="AA1896" i="38"/>
  <c r="Y1896" i="38"/>
  <c r="X1896" i="38"/>
  <c r="AA1895" i="38"/>
  <c r="Y1895" i="38"/>
  <c r="X1895" i="38"/>
  <c r="AA1894" i="38"/>
  <c r="Y1894" i="38"/>
  <c r="X1894" i="38"/>
  <c r="Z1894" i="38"/>
  <c r="AA1893" i="38"/>
  <c r="Y1893" i="38"/>
  <c r="X1893" i="38"/>
  <c r="AA1892" i="38"/>
  <c r="Y1892" i="38"/>
  <c r="X1892" i="38"/>
  <c r="AA1891" i="38"/>
  <c r="Y1891" i="38"/>
  <c r="X1891" i="38"/>
  <c r="AA1890" i="38"/>
  <c r="Y1890" i="38"/>
  <c r="X1890" i="38"/>
  <c r="Z1890" i="38"/>
  <c r="AA1889" i="38"/>
  <c r="Y1889" i="38"/>
  <c r="X1889" i="38"/>
  <c r="AA1888" i="38"/>
  <c r="Y1888" i="38"/>
  <c r="X1888" i="38"/>
  <c r="Z1888" i="38" s="1"/>
  <c r="W1888" i="38" s="1"/>
  <c r="AA1887" i="38"/>
  <c r="Y1887" i="38"/>
  <c r="X1887" i="38"/>
  <c r="AA1886" i="38"/>
  <c r="Y1886" i="38"/>
  <c r="X1886" i="38"/>
  <c r="AA1885" i="38"/>
  <c r="Y1885" i="38"/>
  <c r="X1885" i="38"/>
  <c r="Z1885" i="38" s="1"/>
  <c r="W1885" i="38" s="1"/>
  <c r="AA1884" i="38"/>
  <c r="Y1884" i="38"/>
  <c r="X1884" i="38"/>
  <c r="Z1884" i="38" s="1"/>
  <c r="AA1883" i="38"/>
  <c r="Y1883" i="38"/>
  <c r="X1883" i="38"/>
  <c r="Z1883" i="38" s="1"/>
  <c r="AA1882" i="38"/>
  <c r="Y1882" i="38"/>
  <c r="X1882" i="38"/>
  <c r="AA1881" i="38"/>
  <c r="Y1881" i="38"/>
  <c r="X1881" i="38"/>
  <c r="Z1881" i="38"/>
  <c r="W1881" i="38" s="1"/>
  <c r="AA1880" i="38"/>
  <c r="Y1880" i="38"/>
  <c r="X1880" i="38"/>
  <c r="Z1880" i="38" s="1"/>
  <c r="W1880" i="38" s="1"/>
  <c r="AA1879" i="38"/>
  <c r="Y1879" i="38"/>
  <c r="X1879" i="38"/>
  <c r="Z1879" i="38" s="1"/>
  <c r="AA1878" i="38"/>
  <c r="Y1878" i="38"/>
  <c r="X1878" i="38"/>
  <c r="AA1877" i="38"/>
  <c r="Y1877" i="38"/>
  <c r="X1877" i="38"/>
  <c r="Z1877" i="38" s="1"/>
  <c r="W1877" i="38" s="1"/>
  <c r="AA1876" i="38"/>
  <c r="Y1876" i="38"/>
  <c r="X1876" i="38"/>
  <c r="Z1876" i="38" s="1"/>
  <c r="W1876" i="38" s="1"/>
  <c r="AA1875" i="38"/>
  <c r="Y1875" i="38"/>
  <c r="X1875" i="38"/>
  <c r="AA1874" i="38"/>
  <c r="Y1874" i="38"/>
  <c r="Z1874" i="38" s="1"/>
  <c r="W1874" i="38" s="1"/>
  <c r="X1874" i="38"/>
  <c r="AA1873" i="38"/>
  <c r="Y1873" i="38"/>
  <c r="X1873" i="38"/>
  <c r="Z1873" i="38"/>
  <c r="AA1872" i="38"/>
  <c r="Y1872" i="38"/>
  <c r="X1872" i="38"/>
  <c r="AA1871" i="38"/>
  <c r="Y1871" i="38"/>
  <c r="X1871" i="38"/>
  <c r="Z1871" i="38" s="1"/>
  <c r="W1871" i="38" s="1"/>
  <c r="AA1870" i="38"/>
  <c r="Y1870" i="38"/>
  <c r="X1870" i="38"/>
  <c r="AA1869" i="38"/>
  <c r="Y1869" i="38"/>
  <c r="X1869" i="38"/>
  <c r="AA1868" i="38"/>
  <c r="Y1868" i="38"/>
  <c r="X1868" i="38"/>
  <c r="Z1868" i="38"/>
  <c r="AA1867" i="38"/>
  <c r="Y1867" i="38"/>
  <c r="X1867" i="38"/>
  <c r="Z1867" i="38"/>
  <c r="W1867" i="38" s="1"/>
  <c r="AA1866" i="38"/>
  <c r="Y1866" i="38"/>
  <c r="X1866" i="38"/>
  <c r="Z1866" i="38" s="1"/>
  <c r="W1866" i="38" s="1"/>
  <c r="AA1865" i="38"/>
  <c r="Y1865" i="38"/>
  <c r="X1865" i="38"/>
  <c r="Z1865" i="38"/>
  <c r="W1865" i="38" s="1"/>
  <c r="AA1864" i="38"/>
  <c r="Y1864" i="38"/>
  <c r="X1864" i="38"/>
  <c r="Z1864" i="38" s="1"/>
  <c r="AA1863" i="38"/>
  <c r="Y1863" i="38"/>
  <c r="X1863" i="38"/>
  <c r="AA1862" i="38"/>
  <c r="Y1862" i="38"/>
  <c r="X1862" i="38"/>
  <c r="AA1861" i="38"/>
  <c r="Y1861" i="38"/>
  <c r="X1861" i="38"/>
  <c r="AA1860" i="38"/>
  <c r="Y1860" i="38"/>
  <c r="X1860" i="38"/>
  <c r="Z1860" i="38" s="1"/>
  <c r="W1860" i="38" s="1"/>
  <c r="AA1859" i="38"/>
  <c r="Y1859" i="38"/>
  <c r="X1859" i="38"/>
  <c r="Z1859" i="38"/>
  <c r="AA1858" i="38"/>
  <c r="Y1858" i="38"/>
  <c r="X1858" i="38"/>
  <c r="Z1858" i="38"/>
  <c r="W1858" i="38" s="1"/>
  <c r="AA1857" i="38"/>
  <c r="Y1857" i="38"/>
  <c r="X1857" i="38"/>
  <c r="AA1856" i="38"/>
  <c r="Y1856" i="38"/>
  <c r="X1856" i="38"/>
  <c r="AA1855" i="38"/>
  <c r="Y1855" i="38"/>
  <c r="X1855" i="38"/>
  <c r="AA1854" i="38"/>
  <c r="Y1854" i="38"/>
  <c r="X1854" i="38"/>
  <c r="Z1854" i="38" s="1"/>
  <c r="W1854" i="38" s="1"/>
  <c r="AA1853" i="38"/>
  <c r="Y1853" i="38"/>
  <c r="X1853" i="38"/>
  <c r="AA1852" i="38"/>
  <c r="Y1852" i="38"/>
  <c r="X1852" i="38"/>
  <c r="AA1851" i="38"/>
  <c r="Y1851" i="38"/>
  <c r="X1851" i="38"/>
  <c r="Z1851" i="38" s="1"/>
  <c r="W1851" i="38" s="1"/>
  <c r="AA1850" i="38"/>
  <c r="Y1850" i="38"/>
  <c r="X1850" i="38"/>
  <c r="Z1850" i="38" s="1"/>
  <c r="W1850" i="38" s="1"/>
  <c r="AA1849" i="38"/>
  <c r="Y1849" i="38"/>
  <c r="X1849" i="38"/>
  <c r="Z1849" i="38"/>
  <c r="AA1848" i="38"/>
  <c r="Y1848" i="38"/>
  <c r="X1848" i="38"/>
  <c r="AA1847" i="38"/>
  <c r="Y1847" i="38"/>
  <c r="X1847" i="38"/>
  <c r="Z1847" i="38" s="1"/>
  <c r="W1847" i="38" s="1"/>
  <c r="AA1846" i="38"/>
  <c r="Y1846" i="38"/>
  <c r="X1846" i="38"/>
  <c r="Z1846" i="38" s="1"/>
  <c r="AA1845" i="38"/>
  <c r="Y1845" i="38"/>
  <c r="X1845" i="38"/>
  <c r="AA1844" i="38"/>
  <c r="Y1844" i="38"/>
  <c r="X1844" i="38"/>
  <c r="Z1844" i="38" s="1"/>
  <c r="W1844" i="38" s="1"/>
  <c r="AA1843" i="38"/>
  <c r="Y1843" i="38"/>
  <c r="X1843" i="38"/>
  <c r="AA1842" i="38"/>
  <c r="Y1842" i="38"/>
  <c r="X1842" i="38"/>
  <c r="AA1841" i="38"/>
  <c r="Y1841" i="38"/>
  <c r="X1841" i="38"/>
  <c r="AA1840" i="38"/>
  <c r="Y1840" i="38"/>
  <c r="X1840" i="38"/>
  <c r="AA1839" i="38"/>
  <c r="Y1839" i="38"/>
  <c r="X1839" i="38"/>
  <c r="AA1838" i="38"/>
  <c r="Y1838" i="38"/>
  <c r="X1838" i="38"/>
  <c r="AA1837" i="38"/>
  <c r="Y1837" i="38"/>
  <c r="X1837" i="38"/>
  <c r="AA1836" i="38"/>
  <c r="Y1836" i="38"/>
  <c r="X1836" i="38"/>
  <c r="Z1836" i="38" s="1"/>
  <c r="W1836" i="38" s="1"/>
  <c r="AA1835" i="38"/>
  <c r="Y1835" i="38"/>
  <c r="X1835" i="38"/>
  <c r="AA1834" i="38"/>
  <c r="Y1834" i="38"/>
  <c r="X1834" i="38"/>
  <c r="AA1833" i="38"/>
  <c r="Y1833" i="38"/>
  <c r="Z1833" i="38" s="1"/>
  <c r="W1833" i="38" s="1"/>
  <c r="X1833" i="38"/>
  <c r="AA1832" i="38"/>
  <c r="Y1832" i="38"/>
  <c r="X1832" i="38"/>
  <c r="AA1831" i="38"/>
  <c r="Y1831" i="38"/>
  <c r="X1831" i="38"/>
  <c r="AA1830" i="38"/>
  <c r="Y1830" i="38"/>
  <c r="X1830" i="38"/>
  <c r="Z1830" i="38" s="1"/>
  <c r="AA1829" i="38"/>
  <c r="Y1829" i="38"/>
  <c r="X1829" i="38"/>
  <c r="Z1829" i="38" s="1"/>
  <c r="W1829" i="38" s="1"/>
  <c r="AA1828" i="38"/>
  <c r="Y1828" i="38"/>
  <c r="X1828" i="38"/>
  <c r="AA1827" i="38"/>
  <c r="Y1827" i="38"/>
  <c r="X1827" i="38"/>
  <c r="AA1826" i="38"/>
  <c r="Y1826" i="38"/>
  <c r="X1826" i="38"/>
  <c r="Z1826" i="38" s="1"/>
  <c r="AA1825" i="38"/>
  <c r="Y1825" i="38"/>
  <c r="X1825" i="38"/>
  <c r="AA1824" i="38"/>
  <c r="Y1824" i="38"/>
  <c r="X1824" i="38"/>
  <c r="Z1824" i="38" s="1"/>
  <c r="W1824" i="38" s="1"/>
  <c r="AA1823" i="38"/>
  <c r="Y1823" i="38"/>
  <c r="X1823" i="38"/>
  <c r="AA1822" i="38"/>
  <c r="Y1822" i="38"/>
  <c r="X1822" i="38"/>
  <c r="AA1821" i="38"/>
  <c r="Y1821" i="38"/>
  <c r="X1821" i="38"/>
  <c r="Z1821" i="38" s="1"/>
  <c r="W1821" i="38" s="1"/>
  <c r="AA1820" i="38"/>
  <c r="Y1820" i="38"/>
  <c r="X1820" i="38"/>
  <c r="AA1819" i="38"/>
  <c r="Y1819" i="38"/>
  <c r="X1819" i="38"/>
  <c r="AA1818" i="38"/>
  <c r="Y1818" i="38"/>
  <c r="X1818" i="38"/>
  <c r="Z1818" i="38"/>
  <c r="AA1817" i="38"/>
  <c r="Y1817" i="38"/>
  <c r="X1817" i="38"/>
  <c r="AA1816" i="38"/>
  <c r="Y1816" i="38"/>
  <c r="Z1816" i="38" s="1"/>
  <c r="W1816" i="38" s="1"/>
  <c r="X1816" i="38"/>
  <c r="AA1815" i="38"/>
  <c r="Y1815" i="38"/>
  <c r="Z1815" i="38" s="1"/>
  <c r="W1815" i="38" s="1"/>
  <c r="X1815" i="38"/>
  <c r="AA1814" i="38"/>
  <c r="Y1814" i="38"/>
  <c r="X1814" i="38"/>
  <c r="Z1814" i="38" s="1"/>
  <c r="W1814" i="38" s="1"/>
  <c r="AA1813" i="38"/>
  <c r="Y1813" i="38"/>
  <c r="X1813" i="38"/>
  <c r="AA1812" i="38"/>
  <c r="Y1812" i="38"/>
  <c r="X1812" i="38"/>
  <c r="AA1811" i="38"/>
  <c r="Y1811" i="38"/>
  <c r="X1811" i="38"/>
  <c r="Z1811" i="38" s="1"/>
  <c r="W1811" i="38" s="1"/>
  <c r="AA1810" i="38"/>
  <c r="Y1810" i="38"/>
  <c r="X1810" i="38"/>
  <c r="AA1809" i="38"/>
  <c r="Y1809" i="38"/>
  <c r="X1809" i="38"/>
  <c r="Z1809" i="38" s="1"/>
  <c r="W1809" i="38" s="1"/>
  <c r="AA1808" i="38"/>
  <c r="Y1808" i="38"/>
  <c r="Z1808" i="38" s="1"/>
  <c r="W1808" i="38" s="1"/>
  <c r="X1808" i="38"/>
  <c r="AA1807" i="38"/>
  <c r="Y1807" i="38"/>
  <c r="X1807" i="38"/>
  <c r="AA1806" i="38"/>
  <c r="Y1806" i="38"/>
  <c r="X1806" i="38"/>
  <c r="Z1806" i="38" s="1"/>
  <c r="W1806" i="38" s="1"/>
  <c r="AA1805" i="38"/>
  <c r="Y1805" i="38"/>
  <c r="X1805" i="38"/>
  <c r="AA1804" i="38"/>
  <c r="Y1804" i="38"/>
  <c r="X1804" i="38"/>
  <c r="Z1804" i="38" s="1"/>
  <c r="W1804" i="38" s="1"/>
  <c r="AA1803" i="38"/>
  <c r="Y1803" i="38"/>
  <c r="X1803" i="38"/>
  <c r="AA1802" i="38"/>
  <c r="Y1802" i="38"/>
  <c r="X1802" i="38"/>
  <c r="Z1802" i="38" s="1"/>
  <c r="W1802" i="38" s="1"/>
  <c r="AA1801" i="38"/>
  <c r="Y1801" i="38"/>
  <c r="X1801" i="38"/>
  <c r="AA1800" i="38"/>
  <c r="Y1800" i="38"/>
  <c r="X1800" i="38"/>
  <c r="Z1800" i="38" s="1"/>
  <c r="W1800" i="38" s="1"/>
  <c r="AA1799" i="38"/>
  <c r="Y1799" i="38"/>
  <c r="X1799" i="38"/>
  <c r="Z1799" i="38"/>
  <c r="AA1798" i="38"/>
  <c r="Y1798" i="38"/>
  <c r="X1798" i="38"/>
  <c r="Z1798" i="38"/>
  <c r="W1798" i="38" s="1"/>
  <c r="AA1797" i="38"/>
  <c r="Y1797" i="38"/>
  <c r="X1797" i="38"/>
  <c r="AA1796" i="38"/>
  <c r="Y1796" i="38"/>
  <c r="X1796" i="38"/>
  <c r="AA1795" i="38"/>
  <c r="Y1795" i="38"/>
  <c r="X1795" i="38"/>
  <c r="AA1794" i="38"/>
  <c r="Y1794" i="38"/>
  <c r="X1794" i="38"/>
  <c r="Z1794" i="38" s="1"/>
  <c r="W1794" i="38" s="1"/>
  <c r="AA1793" i="38"/>
  <c r="Y1793" i="38"/>
  <c r="Z1793" i="38" s="1"/>
  <c r="W1793" i="38" s="1"/>
  <c r="X1793" i="38"/>
  <c r="AA1792" i="38"/>
  <c r="Y1792" i="38"/>
  <c r="X1792" i="38"/>
  <c r="Z1792" i="38" s="1"/>
  <c r="AA1791" i="38"/>
  <c r="Y1791" i="38"/>
  <c r="X1791" i="38"/>
  <c r="AA1790" i="38"/>
  <c r="Y1790" i="38"/>
  <c r="X1790" i="38"/>
  <c r="AA1789" i="38"/>
  <c r="Y1789" i="38"/>
  <c r="X1789" i="38"/>
  <c r="AA1788" i="38"/>
  <c r="Y1788" i="38"/>
  <c r="X1788" i="38"/>
  <c r="AA1787" i="38"/>
  <c r="Y1787" i="38"/>
  <c r="X1787" i="38"/>
  <c r="Z1787" i="38" s="1"/>
  <c r="W1787" i="38" s="1"/>
  <c r="AA1786" i="38"/>
  <c r="Y1786" i="38"/>
  <c r="X1786" i="38"/>
  <c r="AA1785" i="38"/>
  <c r="Y1785" i="38"/>
  <c r="X1785" i="38"/>
  <c r="AA1784" i="38"/>
  <c r="Y1784" i="38"/>
  <c r="X1784" i="38"/>
  <c r="AA1783" i="38"/>
  <c r="Y1783" i="38"/>
  <c r="Z1783" i="38" s="1"/>
  <c r="W1783" i="38" s="1"/>
  <c r="X1783" i="38"/>
  <c r="AA1782" i="38"/>
  <c r="Y1782" i="38"/>
  <c r="X1782" i="38"/>
  <c r="Z1782" i="38" s="1"/>
  <c r="W1782" i="38" s="1"/>
  <c r="AA1781" i="38"/>
  <c r="Y1781" i="38"/>
  <c r="X1781" i="38"/>
  <c r="Z1781" i="38" s="1"/>
  <c r="W1781" i="38" s="1"/>
  <c r="AA1780" i="38"/>
  <c r="Y1780" i="38"/>
  <c r="X1780" i="38"/>
  <c r="AA1779" i="38"/>
  <c r="Y1779" i="38"/>
  <c r="X1779" i="38"/>
  <c r="AA1778" i="38"/>
  <c r="Y1778" i="38"/>
  <c r="X1778" i="38"/>
  <c r="Z1778" i="38" s="1"/>
  <c r="AA1777" i="38"/>
  <c r="Y1777" i="38"/>
  <c r="X1777" i="38"/>
  <c r="AA1776" i="38"/>
  <c r="Y1776" i="38"/>
  <c r="X1776" i="38"/>
  <c r="AA1775" i="38"/>
  <c r="Y1775" i="38"/>
  <c r="X1775" i="38"/>
  <c r="AA1774" i="38"/>
  <c r="Y1774" i="38"/>
  <c r="X1774" i="38"/>
  <c r="Z1774" i="38"/>
  <c r="AA1773" i="38"/>
  <c r="Y1773" i="38"/>
  <c r="X1773" i="38"/>
  <c r="AA1772" i="38"/>
  <c r="Y1772" i="38"/>
  <c r="X1772" i="38"/>
  <c r="AA1771" i="38"/>
  <c r="Y1771" i="38"/>
  <c r="X1771" i="38"/>
  <c r="Z1771" i="38" s="1"/>
  <c r="W1771" i="38" s="1"/>
  <c r="AA1770" i="38"/>
  <c r="Y1770" i="38"/>
  <c r="X1770" i="38"/>
  <c r="AA1769" i="38"/>
  <c r="Y1769" i="38"/>
  <c r="X1769" i="38"/>
  <c r="AA1768" i="38"/>
  <c r="Y1768" i="38"/>
  <c r="X1768" i="38"/>
  <c r="Z1768" i="38" s="1"/>
  <c r="AA1767" i="38"/>
  <c r="Y1767" i="38"/>
  <c r="X1767" i="38"/>
  <c r="Z1767" i="38" s="1"/>
  <c r="AA1766" i="38"/>
  <c r="Y1766" i="38"/>
  <c r="X1766" i="38"/>
  <c r="Z1766" i="38"/>
  <c r="W1766" i="38" s="1"/>
  <c r="AA1765" i="38"/>
  <c r="Y1765" i="38"/>
  <c r="X1765" i="38"/>
  <c r="AA1764" i="38"/>
  <c r="Y1764" i="38"/>
  <c r="X1764" i="38"/>
  <c r="Z1764" i="38" s="1"/>
  <c r="W1764" i="38" s="1"/>
  <c r="AA1763" i="38"/>
  <c r="Y1763" i="38"/>
  <c r="X1763" i="38"/>
  <c r="AA1762" i="38"/>
  <c r="Y1762" i="38"/>
  <c r="X1762" i="38"/>
  <c r="AA1761" i="38"/>
  <c r="Y1761" i="38"/>
  <c r="X1761" i="38"/>
  <c r="AA1760" i="38"/>
  <c r="Y1760" i="38"/>
  <c r="X1760" i="38"/>
  <c r="AA1759" i="38"/>
  <c r="Y1759" i="38"/>
  <c r="Z1759" i="38" s="1"/>
  <c r="X1759" i="38"/>
  <c r="AA1758" i="38"/>
  <c r="Y1758" i="38"/>
  <c r="X1758" i="38"/>
  <c r="AA1757" i="38"/>
  <c r="Y1757" i="38"/>
  <c r="X1757" i="38"/>
  <c r="Z1757" i="38"/>
  <c r="W1757" i="38" s="1"/>
  <c r="AA1756" i="38"/>
  <c r="Y1756" i="38"/>
  <c r="X1756" i="38"/>
  <c r="Z1756" i="38" s="1"/>
  <c r="W1756" i="38" s="1"/>
  <c r="AA1755" i="38"/>
  <c r="Y1755" i="38"/>
  <c r="X1755" i="38"/>
  <c r="AA1754" i="38"/>
  <c r="Y1754" i="38"/>
  <c r="Z1754" i="38" s="1"/>
  <c r="X1754" i="38"/>
  <c r="AA1753" i="38"/>
  <c r="Y1753" i="38"/>
  <c r="X1753" i="38"/>
  <c r="Z1753" i="38" s="1"/>
  <c r="W1753" i="38" s="1"/>
  <c r="AA1752" i="38"/>
  <c r="Y1752" i="38"/>
  <c r="X1752" i="38"/>
  <c r="Z1752" i="38" s="1"/>
  <c r="AA1751" i="38"/>
  <c r="Y1751" i="38"/>
  <c r="X1751" i="38"/>
  <c r="AA1750" i="38"/>
  <c r="Y1750" i="38"/>
  <c r="X1750" i="38"/>
  <c r="Z1750" i="38" s="1"/>
  <c r="AA1749" i="38"/>
  <c r="Y1749" i="38"/>
  <c r="X1749" i="38"/>
  <c r="Z1749" i="38"/>
  <c r="AA1748" i="38"/>
  <c r="Y1748" i="38"/>
  <c r="X1748" i="38"/>
  <c r="AA1747" i="38"/>
  <c r="Y1747" i="38"/>
  <c r="X1747" i="38"/>
  <c r="AA1746" i="38"/>
  <c r="Y1746" i="38"/>
  <c r="Z1746" i="38" s="1"/>
  <c r="W1746" i="38" s="1"/>
  <c r="X1746" i="38"/>
  <c r="AA1745" i="38"/>
  <c r="Y1745" i="38"/>
  <c r="X1745" i="38"/>
  <c r="Z1745" i="38"/>
  <c r="W1745" i="38" s="1"/>
  <c r="AA1744" i="38"/>
  <c r="Y1744" i="38"/>
  <c r="X1744" i="38"/>
  <c r="Z1744" i="38" s="1"/>
  <c r="W1744" i="38" s="1"/>
  <c r="AA1743" i="38"/>
  <c r="Y1743" i="38"/>
  <c r="Z1743" i="38" s="1"/>
  <c r="X1743" i="38"/>
  <c r="AA1742" i="38"/>
  <c r="Y1742" i="38"/>
  <c r="X1742" i="38"/>
  <c r="AA1741" i="38"/>
  <c r="Y1741" i="38"/>
  <c r="X1741" i="38"/>
  <c r="AA1740" i="38"/>
  <c r="Y1740" i="38"/>
  <c r="X1740" i="38"/>
  <c r="Z1740" i="38"/>
  <c r="AA1739" i="38"/>
  <c r="Y1739" i="38"/>
  <c r="X1739" i="38"/>
  <c r="AA1738" i="38"/>
  <c r="Y1738" i="38"/>
  <c r="Z1738" i="38" s="1"/>
  <c r="W1738" i="38" s="1"/>
  <c r="X1738" i="38"/>
  <c r="AA1737" i="38"/>
  <c r="Y1737" i="38"/>
  <c r="X1737" i="38"/>
  <c r="Z1737" i="38" s="1"/>
  <c r="AA1736" i="38"/>
  <c r="Y1736" i="38"/>
  <c r="X1736" i="38"/>
  <c r="Z1736" i="38"/>
  <c r="W1736" i="38" s="1"/>
  <c r="AA1735" i="38"/>
  <c r="Y1735" i="38"/>
  <c r="X1735" i="38"/>
  <c r="Z1735" i="38" s="1"/>
  <c r="AA1734" i="38"/>
  <c r="Y1734" i="38"/>
  <c r="X1734" i="38"/>
  <c r="Z1734" i="38" s="1"/>
  <c r="W1734" i="38" s="1"/>
  <c r="AA1733" i="38"/>
  <c r="Y1733" i="38"/>
  <c r="X1733" i="38"/>
  <c r="AA1732" i="38"/>
  <c r="Y1732" i="38"/>
  <c r="X1732" i="38"/>
  <c r="AA1731" i="38"/>
  <c r="Y1731" i="38"/>
  <c r="Z1731" i="38" s="1"/>
  <c r="X1731" i="38"/>
  <c r="AA1730" i="38"/>
  <c r="Y1730" i="38"/>
  <c r="Z1730" i="38" s="1"/>
  <c r="W1730" i="38" s="1"/>
  <c r="X1730" i="38"/>
  <c r="AA1729" i="38"/>
  <c r="Y1729" i="38"/>
  <c r="X1729" i="38"/>
  <c r="Z1729" i="38"/>
  <c r="W1729" i="38" s="1"/>
  <c r="AA1728" i="38"/>
  <c r="Y1728" i="38"/>
  <c r="X1728" i="38"/>
  <c r="AA1727" i="38"/>
  <c r="Y1727" i="38"/>
  <c r="X1727" i="38"/>
  <c r="AA1726" i="38"/>
  <c r="Y1726" i="38"/>
  <c r="X1726" i="38"/>
  <c r="AA1725" i="38"/>
  <c r="Y1725" i="38"/>
  <c r="Z1725" i="38" s="1"/>
  <c r="W1725" i="38" s="1"/>
  <c r="X1725" i="38"/>
  <c r="AA1724" i="38"/>
  <c r="Y1724" i="38"/>
  <c r="X1724" i="38"/>
  <c r="Z1724" i="38"/>
  <c r="AA1723" i="38"/>
  <c r="Y1723" i="38"/>
  <c r="X1723" i="38"/>
  <c r="AA1722" i="38"/>
  <c r="Y1722" i="38"/>
  <c r="X1722" i="38"/>
  <c r="Z1722" i="38" s="1"/>
  <c r="W1722" i="38" s="1"/>
  <c r="AA1721" i="38"/>
  <c r="Y1721" i="38"/>
  <c r="X1721" i="38"/>
  <c r="Z1721" i="38"/>
  <c r="W1721" i="38" s="1"/>
  <c r="AA1720" i="38"/>
  <c r="Y1720" i="38"/>
  <c r="X1720" i="38"/>
  <c r="AA1719" i="38"/>
  <c r="Y1719" i="38"/>
  <c r="X1719" i="38"/>
  <c r="AA1718" i="38"/>
  <c r="Y1718" i="38"/>
  <c r="X1718" i="38"/>
  <c r="AA1717" i="38"/>
  <c r="Y1717" i="38"/>
  <c r="X1717" i="38"/>
  <c r="Z1717" i="38" s="1"/>
  <c r="AA1716" i="38"/>
  <c r="Y1716" i="38"/>
  <c r="Z1716" i="38" s="1"/>
  <c r="X1716" i="38"/>
  <c r="AA1715" i="38"/>
  <c r="Y1715" i="38"/>
  <c r="X1715" i="38"/>
  <c r="Z1715" i="38" s="1"/>
  <c r="AA1714" i="38"/>
  <c r="Y1714" i="38"/>
  <c r="X1714" i="38"/>
  <c r="AA1713" i="38"/>
  <c r="Y1713" i="38"/>
  <c r="X1713" i="38"/>
  <c r="AA1712" i="38"/>
  <c r="Y1712" i="38"/>
  <c r="X1712" i="38"/>
  <c r="AA1711" i="38"/>
  <c r="Y1711" i="38"/>
  <c r="X1711" i="38"/>
  <c r="AA1710" i="38"/>
  <c r="Y1710" i="38"/>
  <c r="X1710" i="38"/>
  <c r="AA1709" i="38"/>
  <c r="Y1709" i="38"/>
  <c r="X1709" i="38"/>
  <c r="AA1708" i="38"/>
  <c r="Y1708" i="38"/>
  <c r="X1708" i="38"/>
  <c r="AA1707" i="38"/>
  <c r="Y1707" i="38"/>
  <c r="X1707" i="38"/>
  <c r="AA1706" i="38"/>
  <c r="Y1706" i="38"/>
  <c r="X1706" i="38"/>
  <c r="AA1705" i="38"/>
  <c r="Y1705" i="38"/>
  <c r="X1705" i="38"/>
  <c r="Z1705" i="38" s="1"/>
  <c r="W1705" i="38" s="1"/>
  <c r="AA1704" i="38"/>
  <c r="Y1704" i="38"/>
  <c r="X1704" i="38"/>
  <c r="AA1703" i="38"/>
  <c r="Y1703" i="38"/>
  <c r="X1703" i="38"/>
  <c r="Z1703" i="38" s="1"/>
  <c r="W1703" i="38" s="1"/>
  <c r="AA1702" i="38"/>
  <c r="Y1702" i="38"/>
  <c r="Z1702" i="38" s="1"/>
  <c r="W1702" i="38" s="1"/>
  <c r="X1702" i="38"/>
  <c r="AA1701" i="38"/>
  <c r="Y1701" i="38"/>
  <c r="X1701" i="38"/>
  <c r="Z1701" i="38"/>
  <c r="AA1700" i="38"/>
  <c r="Y1700" i="38"/>
  <c r="X1700" i="38"/>
  <c r="AA1699" i="38"/>
  <c r="Y1699" i="38"/>
  <c r="X1699" i="38"/>
  <c r="AA1698" i="38"/>
  <c r="Y1698" i="38"/>
  <c r="X1698" i="38"/>
  <c r="AA1697" i="38"/>
  <c r="Y1697" i="38"/>
  <c r="X1697" i="38"/>
  <c r="AA1696" i="38"/>
  <c r="Y1696" i="38"/>
  <c r="X1696" i="38"/>
  <c r="AA1695" i="38"/>
  <c r="Y1695" i="38"/>
  <c r="Z1695" i="38" s="1"/>
  <c r="X1695" i="38"/>
  <c r="AA1694" i="38"/>
  <c r="Y1694" i="38"/>
  <c r="X1694" i="38"/>
  <c r="Z1694" i="38" s="1"/>
  <c r="W1694" i="38" s="1"/>
  <c r="AA1693" i="38"/>
  <c r="Y1693" i="38"/>
  <c r="X1693" i="38"/>
  <c r="Z1693" i="38" s="1"/>
  <c r="W1693" i="38" s="1"/>
  <c r="AA1692" i="38"/>
  <c r="Y1692" i="38"/>
  <c r="Z1692" i="38" s="1"/>
  <c r="X1692" i="38"/>
  <c r="AA1691" i="38"/>
  <c r="Y1691" i="38"/>
  <c r="Z1691" i="38" s="1"/>
  <c r="W1691" i="38" s="1"/>
  <c r="X1691" i="38"/>
  <c r="AA1690" i="38"/>
  <c r="Y1690" i="38"/>
  <c r="X1690" i="38"/>
  <c r="AA1689" i="38"/>
  <c r="Y1689" i="38"/>
  <c r="X1689" i="38"/>
  <c r="Z1689" i="38"/>
  <c r="W1689" i="38" s="1"/>
  <c r="AA1688" i="38"/>
  <c r="Y1688" i="38"/>
  <c r="X1688" i="38"/>
  <c r="Z1688" i="38"/>
  <c r="AA1687" i="38"/>
  <c r="Y1687" i="38"/>
  <c r="X1687" i="38"/>
  <c r="Z1687" i="38" s="1"/>
  <c r="W1687" i="38" s="1"/>
  <c r="AA1686" i="38"/>
  <c r="Y1686" i="38"/>
  <c r="X1686" i="38"/>
  <c r="AA1685" i="38"/>
  <c r="Y1685" i="38"/>
  <c r="X1685" i="38"/>
  <c r="Z1685" i="38" s="1"/>
  <c r="AA1684" i="38"/>
  <c r="Y1684" i="38"/>
  <c r="Z1684" i="38" s="1"/>
  <c r="X1684" i="38"/>
  <c r="AA1683" i="38"/>
  <c r="Y1683" i="38"/>
  <c r="X1683" i="38"/>
  <c r="AA1682" i="38"/>
  <c r="Y1682" i="38"/>
  <c r="X1682" i="38"/>
  <c r="Z1682" i="38" s="1"/>
  <c r="AA1681" i="38"/>
  <c r="Y1681" i="38"/>
  <c r="X1681" i="38"/>
  <c r="Z1681" i="38" s="1"/>
  <c r="AA1680" i="38"/>
  <c r="Y1680" i="38"/>
  <c r="X1680" i="38"/>
  <c r="Z1680" i="38" s="1"/>
  <c r="AA1679" i="38"/>
  <c r="Y1679" i="38"/>
  <c r="X1679" i="38"/>
  <c r="AA1678" i="38"/>
  <c r="Y1678" i="38"/>
  <c r="X1678" i="38"/>
  <c r="AA1677" i="38"/>
  <c r="Y1677" i="38"/>
  <c r="X1677" i="38"/>
  <c r="Z1677" i="38" s="1"/>
  <c r="AA1676" i="38"/>
  <c r="Y1676" i="38"/>
  <c r="X1676" i="38"/>
  <c r="AA1675" i="38"/>
  <c r="Y1675" i="38"/>
  <c r="X1675" i="38"/>
  <c r="Z1675" i="38" s="1"/>
  <c r="W1675" i="38" s="1"/>
  <c r="AA1674" i="38"/>
  <c r="Y1674" i="38"/>
  <c r="Z1674" i="38" s="1"/>
  <c r="W1674" i="38" s="1"/>
  <c r="X1674" i="38"/>
  <c r="AA1673" i="38"/>
  <c r="Y1673" i="38"/>
  <c r="X1673" i="38"/>
  <c r="Z1673" i="38" s="1"/>
  <c r="AA1672" i="38"/>
  <c r="Y1672" i="38"/>
  <c r="X1672" i="38"/>
  <c r="Z1672" i="38" s="1"/>
  <c r="W1672" i="38" s="1"/>
  <c r="AA1671" i="38"/>
  <c r="Y1671" i="38"/>
  <c r="X1671" i="38"/>
  <c r="AA1670" i="38"/>
  <c r="Y1670" i="38"/>
  <c r="X1670" i="38"/>
  <c r="Z1670" i="38"/>
  <c r="AA1669" i="38"/>
  <c r="Y1669" i="38"/>
  <c r="X1669" i="38"/>
  <c r="AA1668" i="38"/>
  <c r="Y1668" i="38"/>
  <c r="X1668" i="38"/>
  <c r="Z1668" i="38" s="1"/>
  <c r="W1668" i="38" s="1"/>
  <c r="AA1667" i="38"/>
  <c r="Y1667" i="38"/>
  <c r="X1667" i="38"/>
  <c r="AA1666" i="38"/>
  <c r="Y1666" i="38"/>
  <c r="X1666" i="38"/>
  <c r="AA1665" i="38"/>
  <c r="Y1665" i="38"/>
  <c r="X1665" i="38"/>
  <c r="Z1665" i="38" s="1"/>
  <c r="W1665" i="38" s="1"/>
  <c r="AA1664" i="38"/>
  <c r="Y1664" i="38"/>
  <c r="X1664" i="38"/>
  <c r="AA1663" i="38"/>
  <c r="Y1663" i="38"/>
  <c r="X1663" i="38"/>
  <c r="AA1662" i="38"/>
  <c r="Y1662" i="38"/>
  <c r="X1662" i="38"/>
  <c r="AA1661" i="38"/>
  <c r="Y1661" i="38"/>
  <c r="X1661" i="38"/>
  <c r="Z1661" i="38" s="1"/>
  <c r="W1661" i="38" s="1"/>
  <c r="AA1660" i="38"/>
  <c r="Y1660" i="38"/>
  <c r="X1660" i="38"/>
  <c r="AA1659" i="38"/>
  <c r="Y1659" i="38"/>
  <c r="X1659" i="38"/>
  <c r="AA1658" i="38"/>
  <c r="Y1658" i="38"/>
  <c r="X1658" i="38"/>
  <c r="AA1657" i="38"/>
  <c r="Y1657" i="38"/>
  <c r="X1657" i="38"/>
  <c r="Z1657" i="38" s="1"/>
  <c r="W1657" i="38" s="1"/>
  <c r="AA1656" i="38"/>
  <c r="Y1656" i="38"/>
  <c r="X1656" i="38"/>
  <c r="AA1655" i="38"/>
  <c r="Y1655" i="38"/>
  <c r="X1655" i="38"/>
  <c r="Z1655" i="38"/>
  <c r="W1655" i="38" s="1"/>
  <c r="AA1654" i="38"/>
  <c r="Y1654" i="38"/>
  <c r="X1654" i="38"/>
  <c r="Z1654" i="38"/>
  <c r="AA1653" i="38"/>
  <c r="Y1653" i="38"/>
  <c r="X1653" i="38"/>
  <c r="Z1653" i="38" s="1"/>
  <c r="W1653" i="38" s="1"/>
  <c r="AA1652" i="38"/>
  <c r="Y1652" i="38"/>
  <c r="X1652" i="38"/>
  <c r="AA1651" i="38"/>
  <c r="Y1651" i="38"/>
  <c r="X1651" i="38"/>
  <c r="AA1650" i="38"/>
  <c r="Y1650" i="38"/>
  <c r="Z1650" i="38" s="1"/>
  <c r="X1650" i="38"/>
  <c r="AA1649" i="38"/>
  <c r="Y1649" i="38"/>
  <c r="X1649" i="38"/>
  <c r="AA1648" i="38"/>
  <c r="Y1648" i="38"/>
  <c r="X1648" i="38"/>
  <c r="AA1647" i="38"/>
  <c r="Y1647" i="38"/>
  <c r="X1647" i="38"/>
  <c r="Z1647" i="38" s="1"/>
  <c r="AA1646" i="38"/>
  <c r="Y1646" i="38"/>
  <c r="X1646" i="38"/>
  <c r="Z1646" i="38"/>
  <c r="AA1645" i="38"/>
  <c r="Y1645" i="38"/>
  <c r="X1645" i="38"/>
  <c r="AA1644" i="38"/>
  <c r="Y1644" i="38"/>
  <c r="X1644" i="38"/>
  <c r="AA1643" i="38"/>
  <c r="Y1643" i="38"/>
  <c r="X1643" i="38"/>
  <c r="Z1643" i="38" s="1"/>
  <c r="AA1642" i="38"/>
  <c r="Y1642" i="38"/>
  <c r="X1642" i="38"/>
  <c r="AA1641" i="38"/>
  <c r="Y1641" i="38"/>
  <c r="X1641" i="38"/>
  <c r="AA1640" i="38"/>
  <c r="Y1640" i="38"/>
  <c r="Z1640" i="38" s="1"/>
  <c r="X1640" i="38"/>
  <c r="AA1639" i="38"/>
  <c r="Y1639" i="38"/>
  <c r="X1639" i="38"/>
  <c r="Z1639" i="38" s="1"/>
  <c r="AA1638" i="38"/>
  <c r="Y1638" i="38"/>
  <c r="X1638" i="38"/>
  <c r="Z1638" i="38" s="1"/>
  <c r="W1638" i="38" s="1"/>
  <c r="AA1637" i="38"/>
  <c r="Y1637" i="38"/>
  <c r="X1637" i="38"/>
  <c r="Z1637" i="38" s="1"/>
  <c r="W1637" i="38" s="1"/>
  <c r="AA1636" i="38"/>
  <c r="Y1636" i="38"/>
  <c r="X1636" i="38"/>
  <c r="Z1636" i="38" s="1"/>
  <c r="W1636" i="38" s="1"/>
  <c r="AA1635" i="38"/>
  <c r="Y1635" i="38"/>
  <c r="Z1635" i="38" s="1"/>
  <c r="W1635" i="38" s="1"/>
  <c r="X1635" i="38"/>
  <c r="AA1634" i="38"/>
  <c r="Y1634" i="38"/>
  <c r="X1634" i="38"/>
  <c r="AA1633" i="38"/>
  <c r="Y1633" i="38"/>
  <c r="X1633" i="38"/>
  <c r="AA1632" i="38"/>
  <c r="Y1632" i="38"/>
  <c r="X1632" i="38"/>
  <c r="Z1632" i="38"/>
  <c r="AA1631" i="38"/>
  <c r="Y1631" i="38"/>
  <c r="X1631" i="38"/>
  <c r="Z1631" i="38" s="1"/>
  <c r="W1631" i="38" s="1"/>
  <c r="AA1630" i="38"/>
  <c r="Y1630" i="38"/>
  <c r="X1630" i="38"/>
  <c r="Z1630" i="38" s="1"/>
  <c r="AA1629" i="38"/>
  <c r="Y1629" i="38"/>
  <c r="X1629" i="38"/>
  <c r="Z1629" i="38"/>
  <c r="W1629" i="38" s="1"/>
  <c r="AA1628" i="38"/>
  <c r="Y1628" i="38"/>
  <c r="X1628" i="38"/>
  <c r="AA1627" i="38"/>
  <c r="Y1627" i="38"/>
  <c r="Z1627" i="38" s="1"/>
  <c r="W1627" i="38" s="1"/>
  <c r="X1627" i="38"/>
  <c r="AA1626" i="38"/>
  <c r="Y1626" i="38"/>
  <c r="X1626" i="38"/>
  <c r="Z1626" i="38"/>
  <c r="AA1625" i="38"/>
  <c r="Y1625" i="38"/>
  <c r="X1625" i="38"/>
  <c r="AA1624" i="38"/>
  <c r="Y1624" i="38"/>
  <c r="X1624" i="38"/>
  <c r="AA1623" i="38"/>
  <c r="Y1623" i="38"/>
  <c r="X1623" i="38"/>
  <c r="AA1622" i="38"/>
  <c r="Y1622" i="38"/>
  <c r="X1622" i="38"/>
  <c r="Z1622" i="38" s="1"/>
  <c r="W1622" i="38" s="1"/>
  <c r="AA1621" i="38"/>
  <c r="Y1621" i="38"/>
  <c r="X1621" i="38"/>
  <c r="Z1621" i="38" s="1"/>
  <c r="W1621" i="38" s="1"/>
  <c r="AA1620" i="38"/>
  <c r="Y1620" i="38"/>
  <c r="Z1620" i="38" s="1"/>
  <c r="W1620" i="38" s="1"/>
  <c r="X1620" i="38"/>
  <c r="AA1619" i="38"/>
  <c r="Y1619" i="38"/>
  <c r="X1619" i="38"/>
  <c r="AA1618" i="38"/>
  <c r="Y1618" i="38"/>
  <c r="X1618" i="38"/>
  <c r="Z1618" i="38"/>
  <c r="AA1617" i="38"/>
  <c r="Y1617" i="38"/>
  <c r="X1617" i="38"/>
  <c r="AA1616" i="38"/>
  <c r="Y1616" i="38"/>
  <c r="X1616" i="38"/>
  <c r="AA1615" i="38"/>
  <c r="Y1615" i="38"/>
  <c r="Z1615" i="38" s="1"/>
  <c r="W1615" i="38" s="1"/>
  <c r="X1615" i="38"/>
  <c r="AA1614" i="38"/>
  <c r="Y1614" i="38"/>
  <c r="X1614" i="38"/>
  <c r="Z1614" i="38"/>
  <c r="AA1613" i="38"/>
  <c r="Y1613" i="38"/>
  <c r="X1613" i="38"/>
  <c r="Z1613" i="38" s="1"/>
  <c r="W1613" i="38" s="1"/>
  <c r="AA1612" i="38"/>
  <c r="Y1612" i="38"/>
  <c r="Z1612" i="38" s="1"/>
  <c r="X1612" i="38"/>
  <c r="AA1611" i="38"/>
  <c r="Y1611" i="38"/>
  <c r="X1611" i="38"/>
  <c r="AA1610" i="38"/>
  <c r="Y1610" i="38"/>
  <c r="Z1610" i="38" s="1"/>
  <c r="X1610" i="38"/>
  <c r="AA1609" i="38"/>
  <c r="Y1609" i="38"/>
  <c r="X1609" i="38"/>
  <c r="Z1609" i="38" s="1"/>
  <c r="W1609" i="38" s="1"/>
  <c r="AA1608" i="38"/>
  <c r="Y1608" i="38"/>
  <c r="X1608" i="38"/>
  <c r="AA1607" i="38"/>
  <c r="Y1607" i="38"/>
  <c r="X1607" i="38"/>
  <c r="AA1606" i="38"/>
  <c r="Y1606" i="38"/>
  <c r="X1606" i="38"/>
  <c r="AA1605" i="38"/>
  <c r="Y1605" i="38"/>
  <c r="Z1605" i="38" s="1"/>
  <c r="X1605" i="38"/>
  <c r="AA1604" i="38"/>
  <c r="Y1604" i="38"/>
  <c r="X1604" i="38"/>
  <c r="AA1603" i="38"/>
  <c r="Y1603" i="38"/>
  <c r="X1603" i="38"/>
  <c r="AA1602" i="38"/>
  <c r="Y1602" i="38"/>
  <c r="Z1602" i="38" s="1"/>
  <c r="X1602" i="38"/>
  <c r="AA1601" i="38"/>
  <c r="Y1601" i="38"/>
  <c r="X1601" i="38"/>
  <c r="AA1600" i="38"/>
  <c r="Y1600" i="38"/>
  <c r="X1600" i="38"/>
  <c r="AA1599" i="38"/>
  <c r="Y1599" i="38"/>
  <c r="X1599" i="38"/>
  <c r="Z1599" i="38" s="1"/>
  <c r="W1599" i="38" s="1"/>
  <c r="AA1598" i="38"/>
  <c r="Y1598" i="38"/>
  <c r="X1598" i="38"/>
  <c r="Z1598" i="38" s="1"/>
  <c r="W1598" i="38" s="1"/>
  <c r="AA1597" i="38"/>
  <c r="Y1597" i="38"/>
  <c r="Z1597" i="38" s="1"/>
  <c r="W1597" i="38" s="1"/>
  <c r="X1597" i="38"/>
  <c r="AA1596" i="38"/>
  <c r="Y1596" i="38"/>
  <c r="X1596" i="38"/>
  <c r="Z1596" i="38"/>
  <c r="W1596" i="38" s="1"/>
  <c r="AA1595" i="38"/>
  <c r="Y1595" i="38"/>
  <c r="X1595" i="38"/>
  <c r="AA1594" i="38"/>
  <c r="Y1594" i="38"/>
  <c r="X1594" i="38"/>
  <c r="AA1593" i="38"/>
  <c r="Y1593" i="38"/>
  <c r="X1593" i="38"/>
  <c r="Z1593" i="38" s="1"/>
  <c r="W1593" i="38" s="1"/>
  <c r="AA1592" i="38"/>
  <c r="Y1592" i="38"/>
  <c r="X1592" i="38"/>
  <c r="AA1591" i="38"/>
  <c r="Y1591" i="38"/>
  <c r="Z1591" i="38" s="1"/>
  <c r="X1591" i="38"/>
  <c r="AA1590" i="38"/>
  <c r="Y1590" i="38"/>
  <c r="X1590" i="38"/>
  <c r="AA1589" i="38"/>
  <c r="Y1589" i="38"/>
  <c r="X1589" i="38"/>
  <c r="Z1589" i="38"/>
  <c r="AA1588" i="38"/>
  <c r="Y1588" i="38"/>
  <c r="X1588" i="38"/>
  <c r="AA1587" i="38"/>
  <c r="Y1587" i="38"/>
  <c r="X1587" i="38"/>
  <c r="AA1586" i="38"/>
  <c r="Y1586" i="38"/>
  <c r="X1586" i="38"/>
  <c r="AA1585" i="38"/>
  <c r="Y1585" i="38"/>
  <c r="X1585" i="38"/>
  <c r="AA1584" i="38"/>
  <c r="Y1584" i="38"/>
  <c r="X1584" i="38"/>
  <c r="Z1584" i="38"/>
  <c r="AA1583" i="38"/>
  <c r="Y1583" i="38"/>
  <c r="X1583" i="38"/>
  <c r="Z1583" i="38" s="1"/>
  <c r="W1583" i="38" s="1"/>
  <c r="AA1582" i="38"/>
  <c r="Y1582" i="38"/>
  <c r="X1582" i="38"/>
  <c r="AA1581" i="38"/>
  <c r="Y1581" i="38"/>
  <c r="Z1581" i="38" s="1"/>
  <c r="W1581" i="38" s="1"/>
  <c r="X1581" i="38"/>
  <c r="AA1580" i="38"/>
  <c r="Y1580" i="38"/>
  <c r="X1580" i="38"/>
  <c r="AA1579" i="38"/>
  <c r="Y1579" i="38"/>
  <c r="X1579" i="38"/>
  <c r="AA1578" i="38"/>
  <c r="Y1578" i="38"/>
  <c r="X1578" i="38"/>
  <c r="Z1578" i="38" s="1"/>
  <c r="W1578" i="38" s="1"/>
  <c r="AA1577" i="38"/>
  <c r="Y1577" i="38"/>
  <c r="X1577" i="38"/>
  <c r="Z1577" i="38" s="1"/>
  <c r="AA1576" i="38"/>
  <c r="Y1576" i="38"/>
  <c r="X1576" i="38"/>
  <c r="AA1575" i="38"/>
  <c r="Y1575" i="38"/>
  <c r="Z1575" i="38" s="1"/>
  <c r="W1575" i="38" s="1"/>
  <c r="X1575" i="38"/>
  <c r="AA1574" i="38"/>
  <c r="Y1574" i="38"/>
  <c r="X1574" i="38"/>
  <c r="Z1574" i="38" s="1"/>
  <c r="AA1573" i="38"/>
  <c r="Y1573" i="38"/>
  <c r="X1573" i="38"/>
  <c r="Z1573" i="38"/>
  <c r="AA1572" i="38"/>
  <c r="Y1572" i="38"/>
  <c r="X1572" i="38"/>
  <c r="AA1571" i="38"/>
  <c r="Y1571" i="38"/>
  <c r="Z1571" i="38" s="1"/>
  <c r="W1571" i="38" s="1"/>
  <c r="X1571" i="38"/>
  <c r="AA1570" i="38"/>
  <c r="Y1570" i="38"/>
  <c r="X1570" i="38"/>
  <c r="Z1570" i="38" s="1"/>
  <c r="AA1569" i="38"/>
  <c r="Y1569" i="38"/>
  <c r="X1569" i="38"/>
  <c r="Z1569" i="38" s="1"/>
  <c r="W1569" i="38" s="1"/>
  <c r="AA1568" i="38"/>
  <c r="Y1568" i="38"/>
  <c r="X1568" i="38"/>
  <c r="AA1567" i="38"/>
  <c r="Y1567" i="38"/>
  <c r="X1567" i="38"/>
  <c r="AA1566" i="38"/>
  <c r="Y1566" i="38"/>
  <c r="X1566" i="38"/>
  <c r="Z1566" i="38" s="1"/>
  <c r="AA1565" i="38"/>
  <c r="Y1565" i="38"/>
  <c r="Z1565" i="38" s="1"/>
  <c r="W1565" i="38" s="1"/>
  <c r="X1565" i="38"/>
  <c r="AA1564" i="38"/>
  <c r="Y1564" i="38"/>
  <c r="X1564" i="38"/>
  <c r="Z1564" i="38" s="1"/>
  <c r="W1564" i="38" s="1"/>
  <c r="AA1563" i="38"/>
  <c r="Y1563" i="38"/>
  <c r="X1563" i="38"/>
  <c r="Z1563" i="38" s="1"/>
  <c r="W1563" i="38" s="1"/>
  <c r="AA1562" i="38"/>
  <c r="Y1562" i="38"/>
  <c r="Z1562" i="38" s="1"/>
  <c r="X1562" i="38"/>
  <c r="AA1561" i="38"/>
  <c r="Y1561" i="38"/>
  <c r="X1561" i="38"/>
  <c r="AA1560" i="38"/>
  <c r="Y1560" i="38"/>
  <c r="Z1560" i="38" s="1"/>
  <c r="X1560" i="38"/>
  <c r="AA1559" i="38"/>
  <c r="Y1559" i="38"/>
  <c r="X1559" i="38"/>
  <c r="AA1558" i="38"/>
  <c r="Y1558" i="38"/>
  <c r="X1558" i="38"/>
  <c r="AA1557" i="38"/>
  <c r="Y1557" i="38"/>
  <c r="Z1557" i="38" s="1"/>
  <c r="X1557" i="38"/>
  <c r="AA1556" i="38"/>
  <c r="Y1556" i="38"/>
  <c r="X1556" i="38"/>
  <c r="Z1556" i="38" s="1"/>
  <c r="AA1555" i="38"/>
  <c r="Y1555" i="38"/>
  <c r="X1555" i="38"/>
  <c r="Z1555" i="38" s="1"/>
  <c r="AA1554" i="38"/>
  <c r="Y1554" i="38"/>
  <c r="X1554" i="38"/>
  <c r="AA1553" i="38"/>
  <c r="Y1553" i="38"/>
  <c r="X1553" i="38"/>
  <c r="AA1552" i="38"/>
  <c r="Y1552" i="38"/>
  <c r="X1552" i="38"/>
  <c r="Z1552" i="38"/>
  <c r="AA1551" i="38"/>
  <c r="Y1551" i="38"/>
  <c r="X1551" i="38"/>
  <c r="AA1550" i="38"/>
  <c r="Y1550" i="38"/>
  <c r="X1550" i="38"/>
  <c r="Z1550" i="38" s="1"/>
  <c r="AA1549" i="38"/>
  <c r="Y1549" i="38"/>
  <c r="X1549" i="38"/>
  <c r="Z1549" i="38" s="1"/>
  <c r="W1549" i="38" s="1"/>
  <c r="AA1548" i="38"/>
  <c r="Y1548" i="38"/>
  <c r="X1548" i="38"/>
  <c r="AA1547" i="38"/>
  <c r="Y1547" i="38"/>
  <c r="Z1547" i="38" s="1"/>
  <c r="X1547" i="38"/>
  <c r="AA1546" i="38"/>
  <c r="Y1546" i="38"/>
  <c r="X1546" i="38"/>
  <c r="AA1545" i="38"/>
  <c r="Y1545" i="38"/>
  <c r="X1545" i="38"/>
  <c r="AA1544" i="38"/>
  <c r="Y1544" i="38"/>
  <c r="X1544" i="38"/>
  <c r="AA1543" i="38"/>
  <c r="Y1543" i="38"/>
  <c r="X1543" i="38"/>
  <c r="Z1543" i="38"/>
  <c r="AA1542" i="38"/>
  <c r="Y1542" i="38"/>
  <c r="X1542" i="38"/>
  <c r="AA1541" i="38"/>
  <c r="Y1541" i="38"/>
  <c r="X1541" i="38"/>
  <c r="AA1540" i="38"/>
  <c r="Y1540" i="38"/>
  <c r="Z1540" i="38" s="1"/>
  <c r="X1540" i="38"/>
  <c r="AA1539" i="38"/>
  <c r="Y1539" i="38"/>
  <c r="X1539" i="38"/>
  <c r="AA1538" i="38"/>
  <c r="Y1538" i="38"/>
  <c r="X1538" i="38"/>
  <c r="Z1538" i="38"/>
  <c r="AA1537" i="38"/>
  <c r="Y1537" i="38"/>
  <c r="X1537" i="38"/>
  <c r="AA1536" i="38"/>
  <c r="Y1536" i="38"/>
  <c r="X1536" i="38"/>
  <c r="AA1535" i="38"/>
  <c r="Y1535" i="38"/>
  <c r="X1535" i="38"/>
  <c r="AA1534" i="38"/>
  <c r="Y1534" i="38"/>
  <c r="X1534" i="38"/>
  <c r="AA1533" i="38"/>
  <c r="Y1533" i="38"/>
  <c r="X1533" i="38"/>
  <c r="AA1532" i="38"/>
  <c r="Y1532" i="38"/>
  <c r="X1532" i="38"/>
  <c r="Z1532" i="38" s="1"/>
  <c r="AA1531" i="38"/>
  <c r="Y1531" i="38"/>
  <c r="X1531" i="38"/>
  <c r="Z1531" i="38" s="1"/>
  <c r="AA1530" i="38"/>
  <c r="Y1530" i="38"/>
  <c r="X1530" i="38"/>
  <c r="AA1529" i="38"/>
  <c r="Y1529" i="38"/>
  <c r="X1529" i="38"/>
  <c r="Z1529" i="38"/>
  <c r="W1529" i="38" s="1"/>
  <c r="AA1528" i="38"/>
  <c r="Y1528" i="38"/>
  <c r="X1528" i="38"/>
  <c r="AA1527" i="38"/>
  <c r="Y1527" i="38"/>
  <c r="X1527" i="38"/>
  <c r="AA1526" i="38"/>
  <c r="Y1526" i="38"/>
  <c r="X1526" i="38"/>
  <c r="AA1525" i="38"/>
  <c r="Y1525" i="38"/>
  <c r="Z1525" i="38" s="1"/>
  <c r="X1525" i="38"/>
  <c r="AA1524" i="38"/>
  <c r="Y1524" i="38"/>
  <c r="X1524" i="38"/>
  <c r="AA1523" i="38"/>
  <c r="Y1523" i="38"/>
  <c r="X1523" i="38"/>
  <c r="AA1522" i="38"/>
  <c r="Y1522" i="38"/>
  <c r="X1522" i="38"/>
  <c r="AA1521" i="38"/>
  <c r="Y1521" i="38"/>
  <c r="X1521" i="38"/>
  <c r="AA1520" i="38"/>
  <c r="Y1520" i="38"/>
  <c r="Z1520" i="38" s="1"/>
  <c r="X1520" i="38"/>
  <c r="AA1519" i="38"/>
  <c r="Y1519" i="38"/>
  <c r="X1519" i="38"/>
  <c r="AA1518" i="38"/>
  <c r="Y1518" i="38"/>
  <c r="X1518" i="38"/>
  <c r="AA1517" i="38"/>
  <c r="Y1517" i="38"/>
  <c r="X1517" i="38"/>
  <c r="Z1517" i="38"/>
  <c r="AA1516" i="38"/>
  <c r="Y1516" i="38"/>
  <c r="X1516" i="38"/>
  <c r="AA1515" i="38"/>
  <c r="Y1515" i="38"/>
  <c r="X1515" i="38"/>
  <c r="AA1514" i="38"/>
  <c r="Y1514" i="38"/>
  <c r="X1514" i="38"/>
  <c r="Z1514" i="38" s="1"/>
  <c r="W1514" i="38" s="1"/>
  <c r="AA1513" i="38"/>
  <c r="Y1513" i="38"/>
  <c r="X1513" i="38"/>
  <c r="AA1512" i="38"/>
  <c r="Y1512" i="38"/>
  <c r="X1512" i="38"/>
  <c r="AA1511" i="38"/>
  <c r="Y1511" i="38"/>
  <c r="X1511" i="38"/>
  <c r="Z1511" i="38" s="1"/>
  <c r="AA1510" i="38"/>
  <c r="Y1510" i="38"/>
  <c r="X1510" i="38"/>
  <c r="Z1510" i="38" s="1"/>
  <c r="AA1509" i="38"/>
  <c r="Y1509" i="38"/>
  <c r="X1509" i="38"/>
  <c r="Z1509" i="38" s="1"/>
  <c r="W1509" i="38" s="1"/>
  <c r="AA1508" i="38"/>
  <c r="Y1508" i="38"/>
  <c r="X1508" i="38"/>
  <c r="AA1507" i="38"/>
  <c r="Y1507" i="38"/>
  <c r="X1507" i="38"/>
  <c r="Z1507" i="38"/>
  <c r="AA1506" i="38"/>
  <c r="Y1506" i="38"/>
  <c r="X1506" i="38"/>
  <c r="AA1505" i="38"/>
  <c r="Y1505" i="38"/>
  <c r="X1505" i="38"/>
  <c r="Z1505" i="38" s="1"/>
  <c r="AA1504" i="38"/>
  <c r="Y1504" i="38"/>
  <c r="X1504" i="38"/>
  <c r="AA1503" i="38"/>
  <c r="Y1503" i="38"/>
  <c r="X1503" i="38"/>
  <c r="AA1502" i="38"/>
  <c r="Y1502" i="38"/>
  <c r="Z1502" i="38" s="1"/>
  <c r="X1502" i="38"/>
  <c r="AA1501" i="38"/>
  <c r="Y1501" i="38"/>
  <c r="X1501" i="38"/>
  <c r="AA1500" i="38"/>
  <c r="Y1500" i="38"/>
  <c r="Z1500" i="38" s="1"/>
  <c r="W1500" i="38" s="1"/>
  <c r="X1500" i="38"/>
  <c r="AA1499" i="38"/>
  <c r="Y1499" i="38"/>
  <c r="X1499" i="38"/>
  <c r="Z1499" i="38"/>
  <c r="AA1498" i="38"/>
  <c r="Y1498" i="38"/>
  <c r="X1498" i="38"/>
  <c r="Z1498" i="38" s="1"/>
  <c r="AA1497" i="38"/>
  <c r="Y1497" i="38"/>
  <c r="X1497" i="38"/>
  <c r="AA1496" i="38"/>
  <c r="Y1496" i="38"/>
  <c r="X1496" i="38"/>
  <c r="AA1495" i="38"/>
  <c r="Y1495" i="38"/>
  <c r="Z1495" i="38" s="1"/>
  <c r="X1495" i="38"/>
  <c r="AA1494" i="38"/>
  <c r="Y1494" i="38"/>
  <c r="X1494" i="38"/>
  <c r="AA1493" i="38"/>
  <c r="Y1493" i="38"/>
  <c r="X1493" i="38"/>
  <c r="AA1492" i="38"/>
  <c r="Y1492" i="38"/>
  <c r="X1492" i="38"/>
  <c r="AA1491" i="38"/>
  <c r="Y1491" i="38"/>
  <c r="X1491" i="38"/>
  <c r="AA1490" i="38"/>
  <c r="Y1490" i="38"/>
  <c r="Z1490" i="38" s="1"/>
  <c r="W1490" i="38" s="1"/>
  <c r="X1490" i="38"/>
  <c r="AA1489" i="38"/>
  <c r="Y1489" i="38"/>
  <c r="X1489" i="38"/>
  <c r="Z1489" i="38" s="1"/>
  <c r="W1489" i="38" s="1"/>
  <c r="AA1488" i="38"/>
  <c r="Y1488" i="38"/>
  <c r="Z1488" i="38" s="1"/>
  <c r="W1488" i="38" s="1"/>
  <c r="X1488" i="38"/>
  <c r="AA1487" i="38"/>
  <c r="Y1487" i="38"/>
  <c r="X1487" i="38"/>
  <c r="Z1487" i="38" s="1"/>
  <c r="W1487" i="38" s="1"/>
  <c r="AA1486" i="38"/>
  <c r="Y1486" i="38"/>
  <c r="X1486" i="38"/>
  <c r="AA1485" i="38"/>
  <c r="Y1485" i="38"/>
  <c r="X1485" i="38"/>
  <c r="AA1484" i="38"/>
  <c r="Y1484" i="38"/>
  <c r="Z1484" i="38" s="1"/>
  <c r="X1484" i="38"/>
  <c r="AA1483" i="38"/>
  <c r="Y1483" i="38"/>
  <c r="Z1483" i="38" s="1"/>
  <c r="W1483" i="38" s="1"/>
  <c r="X1483" i="38"/>
  <c r="AA1482" i="38"/>
  <c r="Y1482" i="38"/>
  <c r="X1482" i="38"/>
  <c r="Z1482" i="38"/>
  <c r="AA1481" i="38"/>
  <c r="Y1481" i="38"/>
  <c r="X1481" i="38"/>
  <c r="AA1480" i="38"/>
  <c r="Y1480" i="38"/>
  <c r="X1480" i="38"/>
  <c r="AA1479" i="38"/>
  <c r="Y1479" i="38"/>
  <c r="Z1479" i="38" s="1"/>
  <c r="W1479" i="38" s="1"/>
  <c r="X1479" i="38"/>
  <c r="AA1478" i="38"/>
  <c r="Y1478" i="38"/>
  <c r="X1478" i="38"/>
  <c r="AA1477" i="38"/>
  <c r="Y1477" i="38"/>
  <c r="X1477" i="38"/>
  <c r="AA1476" i="38"/>
  <c r="Y1476" i="38"/>
  <c r="X1476" i="38"/>
  <c r="Z1476" i="38" s="1"/>
  <c r="W1476" i="38" s="1"/>
  <c r="AA1475" i="38"/>
  <c r="Y1475" i="38"/>
  <c r="X1475" i="38"/>
  <c r="Z1475" i="38" s="1"/>
  <c r="AA1474" i="38"/>
  <c r="Y1474" i="38"/>
  <c r="X1474" i="38"/>
  <c r="Z1474" i="38" s="1"/>
  <c r="AA1473" i="38"/>
  <c r="Y1473" i="38"/>
  <c r="X1473" i="38"/>
  <c r="AA1472" i="38"/>
  <c r="Y1472" i="38"/>
  <c r="X1472" i="38"/>
  <c r="AA1471" i="38"/>
  <c r="Y1471" i="38"/>
  <c r="Z1471" i="38" s="1"/>
  <c r="W1471" i="38" s="1"/>
  <c r="X1471" i="38"/>
  <c r="AA1470" i="38"/>
  <c r="Y1470" i="38"/>
  <c r="X1470" i="38"/>
  <c r="Z1470" i="38" s="1"/>
  <c r="W1470" i="38" s="1"/>
  <c r="AA1469" i="38"/>
  <c r="Y1469" i="38"/>
  <c r="X1469" i="38"/>
  <c r="Z1469" i="38" s="1"/>
  <c r="W1469" i="38" s="1"/>
  <c r="AA1468" i="38"/>
  <c r="Y1468" i="38"/>
  <c r="X1468" i="38"/>
  <c r="AA1467" i="38"/>
  <c r="Y1467" i="38"/>
  <c r="X1467" i="38"/>
  <c r="AA1466" i="38"/>
  <c r="Y1466" i="38"/>
  <c r="X1466" i="38"/>
  <c r="Z1466" i="38"/>
  <c r="AA1465" i="38"/>
  <c r="Y1465" i="38"/>
  <c r="X1465" i="38"/>
  <c r="AA1464" i="38"/>
  <c r="Y1464" i="38"/>
  <c r="X1464" i="38"/>
  <c r="AA1463" i="38"/>
  <c r="Y1463" i="38"/>
  <c r="X1463" i="38"/>
  <c r="AA1462" i="38"/>
  <c r="Y1462" i="38"/>
  <c r="X1462" i="38"/>
  <c r="Z1462" i="38" s="1"/>
  <c r="AA1461" i="38"/>
  <c r="Y1461" i="38"/>
  <c r="X1461" i="38"/>
  <c r="Z1461" i="38"/>
  <c r="AA1460" i="38"/>
  <c r="Y1460" i="38"/>
  <c r="X1460" i="38"/>
  <c r="AA1459" i="38"/>
  <c r="Y1459" i="38"/>
  <c r="X1459" i="38"/>
  <c r="Z1459" i="38" s="1"/>
  <c r="W1459" i="38" s="1"/>
  <c r="AA1458" i="38"/>
  <c r="Y1458" i="38"/>
  <c r="X1458" i="38"/>
  <c r="Z1458" i="38" s="1"/>
  <c r="W1458" i="38" s="1"/>
  <c r="AA1457" i="38"/>
  <c r="Y1457" i="38"/>
  <c r="X1457" i="38"/>
  <c r="AA1456" i="38"/>
  <c r="Y1456" i="38"/>
  <c r="X1456" i="38"/>
  <c r="AA1455" i="38"/>
  <c r="Y1455" i="38"/>
  <c r="X1455" i="38"/>
  <c r="Z1455" i="38" s="1"/>
  <c r="AA1454" i="38"/>
  <c r="Y1454" i="38"/>
  <c r="X1454" i="38"/>
  <c r="Z1454" i="38" s="1"/>
  <c r="W1454" i="38" s="1"/>
  <c r="AA1453" i="38"/>
  <c r="Y1453" i="38"/>
  <c r="X1453" i="38"/>
  <c r="AA1452" i="38"/>
  <c r="Y1452" i="38"/>
  <c r="Z1452" i="38" s="1"/>
  <c r="X1452" i="38"/>
  <c r="AA1451" i="38"/>
  <c r="Y1451" i="38"/>
  <c r="X1451" i="38"/>
  <c r="Z1451" i="38" s="1"/>
  <c r="AA1450" i="38"/>
  <c r="Y1450" i="38"/>
  <c r="Z1450" i="38" s="1"/>
  <c r="X1450" i="38"/>
  <c r="AA1449" i="38"/>
  <c r="Y1449" i="38"/>
  <c r="X1449" i="38"/>
  <c r="Z1449" i="38"/>
  <c r="W1449" i="38" s="1"/>
  <c r="AA1448" i="38"/>
  <c r="Y1448" i="38"/>
  <c r="X1448" i="38"/>
  <c r="Z1448" i="38" s="1"/>
  <c r="W1448" i="38" s="1"/>
  <c r="AA1447" i="38"/>
  <c r="Y1447" i="38"/>
  <c r="X1447" i="38"/>
  <c r="AA1446" i="38"/>
  <c r="Y1446" i="38"/>
  <c r="X1446" i="38"/>
  <c r="Z1446" i="38" s="1"/>
  <c r="AA1445" i="38"/>
  <c r="Y1445" i="38"/>
  <c r="X1445" i="38"/>
  <c r="AA1444" i="38"/>
  <c r="Y1444" i="38"/>
  <c r="X1444" i="38"/>
  <c r="AA1443" i="38"/>
  <c r="Y1443" i="38"/>
  <c r="X1443" i="38"/>
  <c r="AA1442" i="38"/>
  <c r="Y1442" i="38"/>
  <c r="Z1442" i="38" s="1"/>
  <c r="W1442" i="38" s="1"/>
  <c r="X1442" i="38"/>
  <c r="AA1441" i="38"/>
  <c r="Y1441" i="38"/>
  <c r="Z1441" i="38" s="1"/>
  <c r="W1441" i="38" s="1"/>
  <c r="X1441" i="38"/>
  <c r="AA1440" i="38"/>
  <c r="Y1440" i="38"/>
  <c r="X1440" i="38"/>
  <c r="Z1440" i="38" s="1"/>
  <c r="W1440" i="38" s="1"/>
  <c r="AA1439" i="38"/>
  <c r="Y1439" i="38"/>
  <c r="X1439" i="38"/>
  <c r="Z1439" i="38" s="1"/>
  <c r="AA1438" i="38"/>
  <c r="Y1438" i="38"/>
  <c r="X1438" i="38"/>
  <c r="Z1438" i="38" s="1"/>
  <c r="W1438" i="38" s="1"/>
  <c r="AA1437" i="38"/>
  <c r="Y1437" i="38"/>
  <c r="X1437" i="38"/>
  <c r="AA1436" i="38"/>
  <c r="Y1436" i="38"/>
  <c r="Z1436" i="38" s="1"/>
  <c r="W1436" i="38" s="1"/>
  <c r="X1436" i="38"/>
  <c r="AA1435" i="38"/>
  <c r="Y1435" i="38"/>
  <c r="X1435" i="38"/>
  <c r="AA1434" i="38"/>
  <c r="Y1434" i="38"/>
  <c r="X1434" i="38"/>
  <c r="Z1434" i="38"/>
  <c r="W1434" i="38" s="1"/>
  <c r="AA1433" i="38"/>
  <c r="Y1433" i="38"/>
  <c r="X1433" i="38"/>
  <c r="Z1433" i="38" s="1"/>
  <c r="AA1432" i="38"/>
  <c r="Y1432" i="38"/>
  <c r="X1432" i="38"/>
  <c r="AA1431" i="38"/>
  <c r="Y1431" i="38"/>
  <c r="X1431" i="38"/>
  <c r="AA1430" i="38"/>
  <c r="Y1430" i="38"/>
  <c r="X1430" i="38"/>
  <c r="Z1430" i="38" s="1"/>
  <c r="AA1429" i="38"/>
  <c r="Y1429" i="38"/>
  <c r="X1429" i="38"/>
  <c r="AA1428" i="38"/>
  <c r="Y1428" i="38"/>
  <c r="X1428" i="38"/>
  <c r="Z1428" i="38" s="1"/>
  <c r="AA1427" i="38"/>
  <c r="Y1427" i="38"/>
  <c r="X1427" i="38"/>
  <c r="AA1426" i="38"/>
  <c r="Y1426" i="38"/>
  <c r="Z1426" i="38" s="1"/>
  <c r="W1426" i="38" s="1"/>
  <c r="X1426" i="38"/>
  <c r="AA1425" i="38"/>
  <c r="Y1425" i="38"/>
  <c r="X1425" i="38"/>
  <c r="AA1424" i="38"/>
  <c r="Y1424" i="38"/>
  <c r="X1424" i="38"/>
  <c r="AA1423" i="38"/>
  <c r="Y1423" i="38"/>
  <c r="Z1423" i="38" s="1"/>
  <c r="W1423" i="38" s="1"/>
  <c r="X1423" i="38"/>
  <c r="AA1422" i="38"/>
  <c r="Y1422" i="38"/>
  <c r="X1422" i="38"/>
  <c r="AA1421" i="38"/>
  <c r="Y1421" i="38"/>
  <c r="X1421" i="38"/>
  <c r="Z1421" i="38" s="1"/>
  <c r="W1421" i="38" s="1"/>
  <c r="AA1420" i="38"/>
  <c r="Y1420" i="38"/>
  <c r="X1420" i="38"/>
  <c r="AA1419" i="38"/>
  <c r="Y1419" i="38"/>
  <c r="X1419" i="38"/>
  <c r="Z1419" i="38" s="1"/>
  <c r="AA1418" i="38"/>
  <c r="Y1418" i="38"/>
  <c r="X1418" i="38"/>
  <c r="Z1418" i="38" s="1"/>
  <c r="AA1417" i="38"/>
  <c r="Y1417" i="38"/>
  <c r="X1417" i="38"/>
  <c r="AA1416" i="38"/>
  <c r="Y1416" i="38"/>
  <c r="X1416" i="38"/>
  <c r="AA1415" i="38"/>
  <c r="Y1415" i="38"/>
  <c r="Z1415" i="38" s="1"/>
  <c r="X1415" i="38"/>
  <c r="AA1414" i="38"/>
  <c r="Y1414" i="38"/>
  <c r="X1414" i="38"/>
  <c r="AA1413" i="38"/>
  <c r="Y1413" i="38"/>
  <c r="X1413" i="38"/>
  <c r="AA1412" i="38"/>
  <c r="Y1412" i="38"/>
  <c r="X1412" i="38"/>
  <c r="Z1412" i="38" s="1"/>
  <c r="AA1411" i="38"/>
  <c r="Y1411" i="38"/>
  <c r="X1411" i="38"/>
  <c r="AA1410" i="38"/>
  <c r="Y1410" i="38"/>
  <c r="X1410" i="38"/>
  <c r="AA1409" i="38"/>
  <c r="Y1409" i="38"/>
  <c r="Z1409" i="38" s="1"/>
  <c r="W1409" i="38" s="1"/>
  <c r="X1409" i="38"/>
  <c r="AA1408" i="38"/>
  <c r="Y1408" i="38"/>
  <c r="X1408" i="38"/>
  <c r="Z1408" i="38"/>
  <c r="AA1407" i="38"/>
  <c r="Y1407" i="38"/>
  <c r="X1407" i="38"/>
  <c r="AA1406" i="38"/>
  <c r="Y1406" i="38"/>
  <c r="X1406" i="38"/>
  <c r="AA1405" i="38"/>
  <c r="Y1405" i="38"/>
  <c r="X1405" i="38"/>
  <c r="AA1404" i="38"/>
  <c r="Y1404" i="38"/>
  <c r="X1404" i="38"/>
  <c r="Z1404" i="38"/>
  <c r="W1404" i="38" s="1"/>
  <c r="AA1403" i="38"/>
  <c r="Y1403" i="38"/>
  <c r="X1403" i="38"/>
  <c r="AA1402" i="38"/>
  <c r="Y1402" i="38"/>
  <c r="X1402" i="38"/>
  <c r="Z1402" i="38" s="1"/>
  <c r="AA1401" i="38"/>
  <c r="Y1401" i="38"/>
  <c r="Z1401" i="38" s="1"/>
  <c r="X1401" i="38"/>
  <c r="AA1400" i="38"/>
  <c r="Y1400" i="38"/>
  <c r="X1400" i="38"/>
  <c r="Z1400" i="38" s="1"/>
  <c r="W1400" i="38" s="1"/>
  <c r="AA1399" i="38"/>
  <c r="Y1399" i="38"/>
  <c r="X1399" i="38"/>
  <c r="Z1399" i="38" s="1"/>
  <c r="W1399" i="38" s="1"/>
  <c r="AA1398" i="38"/>
  <c r="Y1398" i="38"/>
  <c r="X1398" i="38"/>
  <c r="Z1398" i="38" s="1"/>
  <c r="W1398" i="38" s="1"/>
  <c r="AA1397" i="38"/>
  <c r="Y1397" i="38"/>
  <c r="X1397" i="38"/>
  <c r="AA1396" i="38"/>
  <c r="Y1396" i="38"/>
  <c r="X1396" i="38"/>
  <c r="AA1395" i="38"/>
  <c r="Y1395" i="38"/>
  <c r="X1395" i="38"/>
  <c r="AA1394" i="38"/>
  <c r="Y1394" i="38"/>
  <c r="X1394" i="38"/>
  <c r="Z1394" i="38"/>
  <c r="W1394" i="38" s="1"/>
  <c r="AA1393" i="38"/>
  <c r="Y1393" i="38"/>
  <c r="X1393" i="38"/>
  <c r="Z1393" i="38"/>
  <c r="W1393" i="38" s="1"/>
  <c r="AA1392" i="38"/>
  <c r="Y1392" i="38"/>
  <c r="X1392" i="38"/>
  <c r="Z1392" i="38" s="1"/>
  <c r="W1392" i="38" s="1"/>
  <c r="AA1391" i="38"/>
  <c r="Y1391" i="38"/>
  <c r="X1391" i="38"/>
  <c r="AA1390" i="38"/>
  <c r="Y1390" i="38"/>
  <c r="X1390" i="38"/>
  <c r="Z1390" i="38"/>
  <c r="AA1389" i="38"/>
  <c r="Y1389" i="38"/>
  <c r="X1389" i="38"/>
  <c r="AA1388" i="38"/>
  <c r="Y1388" i="38"/>
  <c r="X1388" i="38"/>
  <c r="AA1387" i="38"/>
  <c r="Y1387" i="38"/>
  <c r="X1387" i="38"/>
  <c r="Z1387" i="38" s="1"/>
  <c r="W1387" i="38" s="1"/>
  <c r="AA1386" i="38"/>
  <c r="Y1386" i="38"/>
  <c r="X1386" i="38"/>
  <c r="Z1386" i="38" s="1"/>
  <c r="W1386" i="38" s="1"/>
  <c r="AA1385" i="38"/>
  <c r="Y1385" i="38"/>
  <c r="X1385" i="38"/>
  <c r="AA1384" i="38"/>
  <c r="Y1384" i="38"/>
  <c r="X1384" i="38"/>
  <c r="AA1383" i="38"/>
  <c r="Y1383" i="38"/>
  <c r="X1383" i="38"/>
  <c r="Z1383" i="38" s="1"/>
  <c r="W1383" i="38" s="1"/>
  <c r="AA1382" i="38"/>
  <c r="Y1382" i="38"/>
  <c r="X1382" i="38"/>
  <c r="Z1382" i="38" s="1"/>
  <c r="AA1381" i="38"/>
  <c r="Y1381" i="38"/>
  <c r="X1381" i="38"/>
  <c r="AA1380" i="38"/>
  <c r="Y1380" i="38"/>
  <c r="X1380" i="38"/>
  <c r="AA1379" i="38"/>
  <c r="Y1379" i="38"/>
  <c r="Z1379" i="38" s="1"/>
  <c r="W1379" i="38" s="1"/>
  <c r="X1379" i="38"/>
  <c r="AA1378" i="38"/>
  <c r="Y1378" i="38"/>
  <c r="X1378" i="38"/>
  <c r="AA1377" i="38"/>
  <c r="Y1377" i="38"/>
  <c r="Z1377" i="38" s="1"/>
  <c r="X1377" i="38"/>
  <c r="AA1376" i="38"/>
  <c r="Y1376" i="38"/>
  <c r="X1376" i="38"/>
  <c r="AA1375" i="38"/>
  <c r="Y1375" i="38"/>
  <c r="X1375" i="38"/>
  <c r="Z1375" i="38" s="1"/>
  <c r="W1375" i="38" s="1"/>
  <c r="AA1374" i="38"/>
  <c r="Y1374" i="38"/>
  <c r="Z1374" i="38" s="1"/>
  <c r="W1374" i="38" s="1"/>
  <c r="X1374" i="38"/>
  <c r="AA1373" i="38"/>
  <c r="Y1373" i="38"/>
  <c r="X1373" i="38"/>
  <c r="AA1372" i="38"/>
  <c r="Y1372" i="38"/>
  <c r="X1372" i="38"/>
  <c r="Z1372" i="38" s="1"/>
  <c r="AA1371" i="38"/>
  <c r="Y1371" i="38"/>
  <c r="X1371" i="38"/>
  <c r="Z1371" i="38"/>
  <c r="AA1370" i="38"/>
  <c r="Y1370" i="38"/>
  <c r="X1370" i="38"/>
  <c r="Z1370" i="38"/>
  <c r="W1370" i="38" s="1"/>
  <c r="AA1369" i="38"/>
  <c r="Y1369" i="38"/>
  <c r="X1369" i="38"/>
  <c r="Z1369" i="38"/>
  <c r="W1369" i="38" s="1"/>
  <c r="AA1368" i="38"/>
  <c r="Y1368" i="38"/>
  <c r="X1368" i="38"/>
  <c r="Z1368" i="38" s="1"/>
  <c r="W1368" i="38" s="1"/>
  <c r="AA1367" i="38"/>
  <c r="Y1367" i="38"/>
  <c r="X1367" i="38"/>
  <c r="Z1367" i="38" s="1"/>
  <c r="W1367" i="38" s="1"/>
  <c r="AA1366" i="38"/>
  <c r="Y1366" i="38"/>
  <c r="X1366" i="38"/>
  <c r="Z1366" i="38" s="1"/>
  <c r="AA1365" i="38"/>
  <c r="Y1365" i="38"/>
  <c r="Z1365" i="38" s="1"/>
  <c r="W1365" i="38" s="1"/>
  <c r="X1365" i="38"/>
  <c r="AA1364" i="38"/>
  <c r="Y1364" i="38"/>
  <c r="X1364" i="38"/>
  <c r="Z1364" i="38"/>
  <c r="W1364" i="38" s="1"/>
  <c r="AA1363" i="38"/>
  <c r="Y1363" i="38"/>
  <c r="X1363" i="38"/>
  <c r="Z1363" i="38" s="1"/>
  <c r="W1363" i="38" s="1"/>
  <c r="AA1362" i="38"/>
  <c r="Y1362" i="38"/>
  <c r="Z1362" i="38" s="1"/>
  <c r="X1362" i="38"/>
  <c r="AA1361" i="38"/>
  <c r="Y1361" i="38"/>
  <c r="X1361" i="38"/>
  <c r="AA1360" i="38"/>
  <c r="Y1360" i="38"/>
  <c r="X1360" i="38"/>
  <c r="Z1360" i="38"/>
  <c r="AA1359" i="38"/>
  <c r="Y1359" i="38"/>
  <c r="X1359" i="38"/>
  <c r="AA1358" i="38"/>
  <c r="Y1358" i="38"/>
  <c r="X1358" i="38"/>
  <c r="Z1358" i="38" s="1"/>
  <c r="AA1357" i="38"/>
  <c r="Y1357" i="38"/>
  <c r="X1357" i="38"/>
  <c r="Z1357" i="38" s="1"/>
  <c r="AA1356" i="38"/>
  <c r="Y1356" i="38"/>
  <c r="X1356" i="38"/>
  <c r="AA1355" i="38"/>
  <c r="Y1355" i="38"/>
  <c r="X1355" i="38"/>
  <c r="AA1354" i="38"/>
  <c r="Y1354" i="38"/>
  <c r="X1354" i="38"/>
  <c r="Z1354" i="38"/>
  <c r="AA1353" i="38"/>
  <c r="Y1353" i="38"/>
  <c r="X1353" i="38"/>
  <c r="AA1352" i="38"/>
  <c r="Y1352" i="38"/>
  <c r="Z1352" i="38" s="1"/>
  <c r="W1352" i="38" s="1"/>
  <c r="X1352" i="38"/>
  <c r="AA1351" i="38"/>
  <c r="Y1351" i="38"/>
  <c r="X1351" i="38"/>
  <c r="AA1350" i="38"/>
  <c r="Y1350" i="38"/>
  <c r="X1350" i="38"/>
  <c r="AA1349" i="38"/>
  <c r="Y1349" i="38"/>
  <c r="X1349" i="38"/>
  <c r="AA1348" i="38"/>
  <c r="Y1348" i="38"/>
  <c r="X1348" i="38"/>
  <c r="Z1348" i="38" s="1"/>
  <c r="AA1347" i="38"/>
  <c r="Y1347" i="38"/>
  <c r="X1347" i="38"/>
  <c r="AA1346" i="38"/>
  <c r="Y1346" i="38"/>
  <c r="Z1346" i="38" s="1"/>
  <c r="X1346" i="38"/>
  <c r="AA1345" i="38"/>
  <c r="Y1345" i="38"/>
  <c r="X1345" i="38"/>
  <c r="AA1344" i="38"/>
  <c r="Y1344" i="38"/>
  <c r="X1344" i="38"/>
  <c r="Z1344" i="38" s="1"/>
  <c r="W1344" i="38" s="1"/>
  <c r="AA1343" i="38"/>
  <c r="Y1343" i="38"/>
  <c r="X1343" i="38"/>
  <c r="Z1343" i="38" s="1"/>
  <c r="W1343" i="38" s="1"/>
  <c r="AA1342" i="38"/>
  <c r="Y1342" i="38"/>
  <c r="X1342" i="38"/>
  <c r="AA1341" i="38"/>
  <c r="Y1341" i="38"/>
  <c r="X1341" i="38"/>
  <c r="Z1341" i="38" s="1"/>
  <c r="AA1340" i="38"/>
  <c r="Y1340" i="38"/>
  <c r="X1340" i="38"/>
  <c r="AA1339" i="38"/>
  <c r="Y1339" i="38"/>
  <c r="X1339" i="38"/>
  <c r="AA1338" i="38"/>
  <c r="Y1338" i="38"/>
  <c r="X1338" i="38"/>
  <c r="AA1337" i="38"/>
  <c r="Y1337" i="38"/>
  <c r="X1337" i="38"/>
  <c r="Z1337" i="38" s="1"/>
  <c r="AA1336" i="38"/>
  <c r="Y1336" i="38"/>
  <c r="Z1336" i="38" s="1"/>
  <c r="W1336" i="38" s="1"/>
  <c r="X1336" i="38"/>
  <c r="AA1335" i="38"/>
  <c r="Y1335" i="38"/>
  <c r="X1335" i="38"/>
  <c r="Z1335" i="38" s="1"/>
  <c r="AA1334" i="38"/>
  <c r="Y1334" i="38"/>
  <c r="X1334" i="38"/>
  <c r="AA1333" i="38"/>
  <c r="Y1333" i="38"/>
  <c r="X1333" i="38"/>
  <c r="Z1333" i="38" s="1"/>
  <c r="W1333" i="38" s="1"/>
  <c r="AA1332" i="38"/>
  <c r="Y1332" i="38"/>
  <c r="Z1332" i="38" s="1"/>
  <c r="X1332" i="38"/>
  <c r="AA1331" i="38"/>
  <c r="Y1331" i="38"/>
  <c r="X1331" i="38"/>
  <c r="Z1331" i="38" s="1"/>
  <c r="W1331" i="38" s="1"/>
  <c r="AA1330" i="38"/>
  <c r="Y1330" i="38"/>
  <c r="X1330" i="38"/>
  <c r="AA1329" i="38"/>
  <c r="Y1329" i="38"/>
  <c r="X1329" i="38"/>
  <c r="AA1328" i="38"/>
  <c r="Y1328" i="38"/>
  <c r="X1328" i="38"/>
  <c r="AA1327" i="38"/>
  <c r="Y1327" i="38"/>
  <c r="X1327" i="38"/>
  <c r="Z1327" i="38" s="1"/>
  <c r="W1327" i="38" s="1"/>
  <c r="AA1326" i="38"/>
  <c r="Y1326" i="38"/>
  <c r="X1326" i="38"/>
  <c r="AA1325" i="38"/>
  <c r="Y1325" i="38"/>
  <c r="Z1325" i="38" s="1"/>
  <c r="X1325" i="38"/>
  <c r="AA1324" i="38"/>
  <c r="Y1324" i="38"/>
  <c r="X1324" i="38"/>
  <c r="AA1323" i="38"/>
  <c r="Y1323" i="38"/>
  <c r="X1323" i="38"/>
  <c r="AA1322" i="38"/>
  <c r="Y1322" i="38"/>
  <c r="X1322" i="38"/>
  <c r="AA1321" i="38"/>
  <c r="Y1321" i="38"/>
  <c r="X1321" i="38"/>
  <c r="AA1320" i="38"/>
  <c r="Y1320" i="38"/>
  <c r="X1320" i="38"/>
  <c r="AA1319" i="38"/>
  <c r="Y1319" i="38"/>
  <c r="X1319" i="38"/>
  <c r="Z1319" i="38" s="1"/>
  <c r="W1319" i="38" s="1"/>
  <c r="AA1318" i="38"/>
  <c r="Y1318" i="38"/>
  <c r="X1318" i="38"/>
  <c r="AA1317" i="38"/>
  <c r="Y1317" i="38"/>
  <c r="X1317" i="38"/>
  <c r="AA1316" i="38"/>
  <c r="Y1316" i="38"/>
  <c r="X1316" i="38"/>
  <c r="AA1315" i="38"/>
  <c r="Y1315" i="38"/>
  <c r="X1315" i="38"/>
  <c r="Z1315" i="38" s="1"/>
  <c r="AA1314" i="38"/>
  <c r="Y1314" i="38"/>
  <c r="X1314" i="38"/>
  <c r="Z1314" i="38" s="1"/>
  <c r="AA1313" i="38"/>
  <c r="Y1313" i="38"/>
  <c r="X1313" i="38"/>
  <c r="Z1313" i="38"/>
  <c r="AA1312" i="38"/>
  <c r="Y1312" i="38"/>
  <c r="X1312" i="38"/>
  <c r="AA1311" i="38"/>
  <c r="Y1311" i="38"/>
  <c r="X1311" i="38"/>
  <c r="AA1310" i="38"/>
  <c r="Y1310" i="38"/>
  <c r="X1310" i="38"/>
  <c r="Z1310" i="38" s="1"/>
  <c r="AA1309" i="38"/>
  <c r="Y1309" i="38"/>
  <c r="X1309" i="38"/>
  <c r="Z1309" i="38" s="1"/>
  <c r="AA1308" i="38"/>
  <c r="Y1308" i="38"/>
  <c r="X1308" i="38"/>
  <c r="AA1307" i="38"/>
  <c r="Y1307" i="38"/>
  <c r="X1307" i="38"/>
  <c r="AA1306" i="38"/>
  <c r="Y1306" i="38"/>
  <c r="Z1306" i="38" s="1"/>
  <c r="W1306" i="38" s="1"/>
  <c r="X1306" i="38"/>
  <c r="AA1305" i="38"/>
  <c r="Y1305" i="38"/>
  <c r="X1305" i="38"/>
  <c r="AA1304" i="38"/>
  <c r="Y1304" i="38"/>
  <c r="X1304" i="38"/>
  <c r="AA1303" i="38"/>
  <c r="Y1303" i="38"/>
  <c r="X1303" i="38"/>
  <c r="Z1303" i="38" s="1"/>
  <c r="W1303" i="38" s="1"/>
  <c r="AA1302" i="38"/>
  <c r="Y1302" i="38"/>
  <c r="X1302" i="38"/>
  <c r="Z1302" i="38" s="1"/>
  <c r="W1302" i="38" s="1"/>
  <c r="AA1301" i="38"/>
  <c r="Y1301" i="38"/>
  <c r="X1301" i="38"/>
  <c r="AA1300" i="38"/>
  <c r="Y1300" i="38"/>
  <c r="Z1300" i="38" s="1"/>
  <c r="W1300" i="38" s="1"/>
  <c r="X1300" i="38"/>
  <c r="AA1299" i="38"/>
  <c r="Y1299" i="38"/>
  <c r="Z1299" i="38" s="1"/>
  <c r="X1299" i="38"/>
  <c r="AA1298" i="38"/>
  <c r="Y1298" i="38"/>
  <c r="X1298" i="38"/>
  <c r="AA1297" i="38"/>
  <c r="Y1297" i="38"/>
  <c r="X1297" i="38"/>
  <c r="AA1296" i="38"/>
  <c r="Y1296" i="38"/>
  <c r="X1296" i="38"/>
  <c r="AA1295" i="38"/>
  <c r="Y1295" i="38"/>
  <c r="X1295" i="38"/>
  <c r="AA1294" i="38"/>
  <c r="Y1294" i="38"/>
  <c r="Z1294" i="38" s="1"/>
  <c r="W1294" i="38" s="1"/>
  <c r="X1294" i="38"/>
  <c r="AA1293" i="38"/>
  <c r="Y1293" i="38"/>
  <c r="X1293" i="38"/>
  <c r="AA1292" i="38"/>
  <c r="Y1292" i="38"/>
  <c r="X1292" i="38"/>
  <c r="AA1291" i="38"/>
  <c r="Y1291" i="38"/>
  <c r="X1291" i="38"/>
  <c r="AA1290" i="38"/>
  <c r="Y1290" i="38"/>
  <c r="X1290" i="38"/>
  <c r="AA1289" i="38"/>
  <c r="Y1289" i="38"/>
  <c r="X1289" i="38"/>
  <c r="AA1288" i="38"/>
  <c r="Y1288" i="38"/>
  <c r="X1288" i="38"/>
  <c r="Z1288" i="38" s="1"/>
  <c r="AA1287" i="38"/>
  <c r="Y1287" i="38"/>
  <c r="X1287" i="38"/>
  <c r="Z1287" i="38" s="1"/>
  <c r="W1287" i="38" s="1"/>
  <c r="AA1286" i="38"/>
  <c r="Y1286" i="38"/>
  <c r="X1286" i="38"/>
  <c r="AA1285" i="38"/>
  <c r="Y1285" i="38"/>
  <c r="X1285" i="38"/>
  <c r="Z1285" i="38" s="1"/>
  <c r="AA1284" i="38"/>
  <c r="Y1284" i="38"/>
  <c r="X1284" i="38"/>
  <c r="Z1284" i="38" s="1"/>
  <c r="AA1283" i="38"/>
  <c r="Y1283" i="38"/>
  <c r="X1283" i="38"/>
  <c r="AA1282" i="38"/>
  <c r="Y1282" i="38"/>
  <c r="X1282" i="38"/>
  <c r="Z1282" i="38" s="1"/>
  <c r="W1282" i="38" s="1"/>
  <c r="AA1281" i="38"/>
  <c r="Y1281" i="38"/>
  <c r="X1281" i="38"/>
  <c r="Z1281" i="38" s="1"/>
  <c r="AA1280" i="38"/>
  <c r="Y1280" i="38"/>
  <c r="X1280" i="38"/>
  <c r="AA1279" i="38"/>
  <c r="Y1279" i="38"/>
  <c r="X1279" i="38"/>
  <c r="AA1278" i="38"/>
  <c r="Y1278" i="38"/>
  <c r="X1278" i="38"/>
  <c r="AA1277" i="38"/>
  <c r="Y1277" i="38"/>
  <c r="X1277" i="38"/>
  <c r="AA1276" i="38"/>
  <c r="Y1276" i="38"/>
  <c r="X1276" i="38"/>
  <c r="Z1276" i="38"/>
  <c r="AA1275" i="38"/>
  <c r="Y1275" i="38"/>
  <c r="X1275" i="38"/>
  <c r="AA1274" i="38"/>
  <c r="Y1274" i="38"/>
  <c r="X1274" i="38"/>
  <c r="AA1273" i="38"/>
  <c r="Y1273" i="38"/>
  <c r="X1273" i="38"/>
  <c r="AA1272" i="38"/>
  <c r="Y1272" i="38"/>
  <c r="X1272" i="38"/>
  <c r="Z1272" i="38" s="1"/>
  <c r="W1272" i="38" s="1"/>
  <c r="AA1271" i="38"/>
  <c r="Y1271" i="38"/>
  <c r="X1271" i="38"/>
  <c r="Z1271" i="38" s="1"/>
  <c r="AA1270" i="38"/>
  <c r="Y1270" i="38"/>
  <c r="X1270" i="38"/>
  <c r="AA1269" i="38"/>
  <c r="Y1269" i="38"/>
  <c r="X1269" i="38"/>
  <c r="AA1268" i="38"/>
  <c r="Y1268" i="38"/>
  <c r="X1268" i="38"/>
  <c r="Z1268" i="38" s="1"/>
  <c r="W1268" i="38" s="1"/>
  <c r="AA1267" i="38"/>
  <c r="Y1267" i="38"/>
  <c r="X1267" i="38"/>
  <c r="AA1266" i="38"/>
  <c r="Y1266" i="38"/>
  <c r="X1266" i="38"/>
  <c r="AA1265" i="38"/>
  <c r="Y1265" i="38"/>
  <c r="X1265" i="38"/>
  <c r="Z1265" i="38"/>
  <c r="AA1264" i="38"/>
  <c r="Y1264" i="38"/>
  <c r="X1264" i="38"/>
  <c r="AA1263" i="38"/>
  <c r="Y1263" i="38"/>
  <c r="X1263" i="38"/>
  <c r="Z1263" i="38" s="1"/>
  <c r="W1263" i="38" s="1"/>
  <c r="AA1262" i="38"/>
  <c r="Y1262" i="38"/>
  <c r="X1262" i="38"/>
  <c r="Z1262" i="38" s="1"/>
  <c r="AA1261" i="38"/>
  <c r="Y1261" i="38"/>
  <c r="X1261" i="38"/>
  <c r="AA1260" i="38"/>
  <c r="Y1260" i="38"/>
  <c r="X1260" i="38"/>
  <c r="AA1259" i="38"/>
  <c r="Y1259" i="38"/>
  <c r="X1259" i="38"/>
  <c r="AA1258" i="38"/>
  <c r="Y1258" i="38"/>
  <c r="X1258" i="38"/>
  <c r="AA1257" i="38"/>
  <c r="Y1257" i="38"/>
  <c r="X1257" i="38"/>
  <c r="AA1256" i="38"/>
  <c r="Y1256" i="38"/>
  <c r="X1256" i="38"/>
  <c r="AA1255" i="38"/>
  <c r="Y1255" i="38"/>
  <c r="X1255" i="38"/>
  <c r="Z1255" i="38"/>
  <c r="AA1254" i="38"/>
  <c r="Y1254" i="38"/>
  <c r="X1254" i="38"/>
  <c r="AA1253" i="38"/>
  <c r="Y1253" i="38"/>
  <c r="X1253" i="38"/>
  <c r="AA1252" i="38"/>
  <c r="Y1252" i="38"/>
  <c r="X1252" i="38"/>
  <c r="Z1252" i="38" s="1"/>
  <c r="AA1251" i="38"/>
  <c r="Y1251" i="38"/>
  <c r="X1251" i="38"/>
  <c r="AA1250" i="38"/>
  <c r="Y1250" i="38"/>
  <c r="X1250" i="38"/>
  <c r="Z1250" i="38" s="1"/>
  <c r="W1250" i="38" s="1"/>
  <c r="AA1249" i="38"/>
  <c r="Y1249" i="38"/>
  <c r="X1249" i="38"/>
  <c r="AA1248" i="38"/>
  <c r="Y1248" i="38"/>
  <c r="Z1248" i="38" s="1"/>
  <c r="W1248" i="38" s="1"/>
  <c r="X1248" i="38"/>
  <c r="AA1247" i="38"/>
  <c r="Y1247" i="38"/>
  <c r="X1247" i="38"/>
  <c r="AA1246" i="38"/>
  <c r="Y1246" i="38"/>
  <c r="X1246" i="38"/>
  <c r="AA1245" i="38"/>
  <c r="Y1245" i="38"/>
  <c r="X1245" i="38"/>
  <c r="Z1245" i="38"/>
  <c r="W1245" i="38" s="1"/>
  <c r="AA1244" i="38"/>
  <c r="Y1244" i="38"/>
  <c r="Z1244" i="38" s="1"/>
  <c r="X1244" i="38"/>
  <c r="AA1243" i="38"/>
  <c r="Y1243" i="38"/>
  <c r="X1243" i="38"/>
  <c r="Z1243" i="38"/>
  <c r="AA1242" i="38"/>
  <c r="Y1242" i="38"/>
  <c r="X1242" i="38"/>
  <c r="AA1241" i="38"/>
  <c r="Y1241" i="38"/>
  <c r="X1241" i="38"/>
  <c r="Z1241" i="38" s="1"/>
  <c r="AA1240" i="38"/>
  <c r="Y1240" i="38"/>
  <c r="X1240" i="38"/>
  <c r="Z1240" i="38" s="1"/>
  <c r="W1240" i="38" s="1"/>
  <c r="AA1239" i="38"/>
  <c r="Y1239" i="38"/>
  <c r="X1239" i="38"/>
  <c r="AA1238" i="38"/>
  <c r="Y1238" i="38"/>
  <c r="X1238" i="38"/>
  <c r="AA1237" i="38"/>
  <c r="Y1237" i="38"/>
  <c r="X1237" i="38"/>
  <c r="Z1237" i="38" s="1"/>
  <c r="AA1236" i="38"/>
  <c r="Y1236" i="38"/>
  <c r="X1236" i="38"/>
  <c r="Z1236" i="38" s="1"/>
  <c r="W1236" i="38" s="1"/>
  <c r="AA1235" i="38"/>
  <c r="Y1235" i="38"/>
  <c r="X1235" i="38"/>
  <c r="Z1235" i="38" s="1"/>
  <c r="W1235" i="38" s="1"/>
  <c r="AA1234" i="38"/>
  <c r="Y1234" i="38"/>
  <c r="X1234" i="38"/>
  <c r="AA1233" i="38"/>
  <c r="Y1233" i="38"/>
  <c r="X1233" i="38"/>
  <c r="AA1232" i="38"/>
  <c r="Y1232" i="38"/>
  <c r="X1232" i="38"/>
  <c r="Z1232" i="38" s="1"/>
  <c r="W1232" i="38" s="1"/>
  <c r="AA1231" i="38"/>
  <c r="Y1231" i="38"/>
  <c r="X1231" i="38"/>
  <c r="Z1231" i="38"/>
  <c r="W1231" i="38" s="1"/>
  <c r="AA1230" i="38"/>
  <c r="Y1230" i="38"/>
  <c r="X1230" i="38"/>
  <c r="Z1230" i="38"/>
  <c r="AA1229" i="38"/>
  <c r="Y1229" i="38"/>
  <c r="X1229" i="38"/>
  <c r="AA1228" i="38"/>
  <c r="Y1228" i="38"/>
  <c r="X1228" i="38"/>
  <c r="Z1228" i="38" s="1"/>
  <c r="W1228" i="38" s="1"/>
  <c r="AA1227" i="38"/>
  <c r="Y1227" i="38"/>
  <c r="X1227" i="38"/>
  <c r="AA1226" i="38"/>
  <c r="Y1226" i="38"/>
  <c r="X1226" i="38"/>
  <c r="Z1226" i="38" s="1"/>
  <c r="AA1225" i="38"/>
  <c r="Y1225" i="38"/>
  <c r="X1225" i="38"/>
  <c r="AA1224" i="38"/>
  <c r="Y1224" i="38"/>
  <c r="X1224" i="38"/>
  <c r="AA1223" i="38"/>
  <c r="Y1223" i="38"/>
  <c r="X1223" i="38"/>
  <c r="AA1222" i="38"/>
  <c r="Y1222" i="38"/>
  <c r="Z1222" i="38" s="1"/>
  <c r="W1222" i="38" s="1"/>
  <c r="X1222" i="38"/>
  <c r="AA1221" i="38"/>
  <c r="Y1221" i="38"/>
  <c r="Z1221" i="38" s="1"/>
  <c r="X1221" i="38"/>
  <c r="AA1220" i="38"/>
  <c r="Y1220" i="38"/>
  <c r="X1220" i="38"/>
  <c r="Z1220" i="38" s="1"/>
  <c r="W1220" i="38" s="1"/>
  <c r="AA1219" i="38"/>
  <c r="Y1219" i="38"/>
  <c r="X1219" i="38"/>
  <c r="AA1218" i="38"/>
  <c r="Y1218" i="38"/>
  <c r="X1218" i="38"/>
  <c r="Z1218" i="38" s="1"/>
  <c r="W1218" i="38" s="1"/>
  <c r="AA1217" i="38"/>
  <c r="Y1217" i="38"/>
  <c r="X1217" i="38"/>
  <c r="AA1216" i="38"/>
  <c r="Y1216" i="38"/>
  <c r="X1216" i="38"/>
  <c r="AA1215" i="38"/>
  <c r="Y1215" i="38"/>
  <c r="X1215" i="38"/>
  <c r="Z1215" i="38" s="1"/>
  <c r="W1215" i="38" s="1"/>
  <c r="AA1214" i="38"/>
  <c r="Y1214" i="38"/>
  <c r="X1214" i="38"/>
  <c r="AA1213" i="38"/>
  <c r="Y1213" i="38"/>
  <c r="X1213" i="38"/>
  <c r="Z1213" i="38" s="1"/>
  <c r="W1213" i="38" s="1"/>
  <c r="AA1212" i="38"/>
  <c r="Y1212" i="38"/>
  <c r="Z1212" i="38" s="1"/>
  <c r="W1212" i="38" s="1"/>
  <c r="X1212" i="38"/>
  <c r="AA1211" i="38"/>
  <c r="Y1211" i="38"/>
  <c r="X1211" i="38"/>
  <c r="AA1210" i="38"/>
  <c r="Y1210" i="38"/>
  <c r="X1210" i="38"/>
  <c r="AA1209" i="38"/>
  <c r="Y1209" i="38"/>
  <c r="X1209" i="38"/>
  <c r="Z1209" i="38"/>
  <c r="AA1208" i="38"/>
  <c r="Y1208" i="38"/>
  <c r="X1208" i="38"/>
  <c r="Z1208" i="38" s="1"/>
  <c r="W1208" i="38" s="1"/>
  <c r="AA1207" i="38"/>
  <c r="Y1207" i="38"/>
  <c r="X1207" i="38"/>
  <c r="Z1207" i="38" s="1"/>
  <c r="AA1206" i="38"/>
  <c r="Y1206" i="38"/>
  <c r="X1206" i="38"/>
  <c r="AA1205" i="38"/>
  <c r="Y1205" i="38"/>
  <c r="X1205" i="38"/>
  <c r="AA1204" i="38"/>
  <c r="Y1204" i="38"/>
  <c r="Z1204" i="38" s="1"/>
  <c r="W1204" i="38" s="1"/>
  <c r="X1204" i="38"/>
  <c r="AA1203" i="38"/>
  <c r="Y1203" i="38"/>
  <c r="X1203" i="38"/>
  <c r="Z1203" i="38" s="1"/>
  <c r="W1203" i="38" s="1"/>
  <c r="AA1202" i="38"/>
  <c r="Y1202" i="38"/>
  <c r="Z1202" i="38" s="1"/>
  <c r="W1202" i="38" s="1"/>
  <c r="X1202" i="38"/>
  <c r="AA1201" i="38"/>
  <c r="Y1201" i="38"/>
  <c r="X1201" i="38"/>
  <c r="AA1200" i="38"/>
  <c r="Y1200" i="38"/>
  <c r="X1200" i="38"/>
  <c r="Z1200" i="38" s="1"/>
  <c r="W1200" i="38" s="1"/>
  <c r="AA1199" i="38"/>
  <c r="Y1199" i="38"/>
  <c r="X1199" i="38"/>
  <c r="Z1199" i="38" s="1"/>
  <c r="W1199" i="38" s="1"/>
  <c r="AA1198" i="38"/>
  <c r="Y1198" i="38"/>
  <c r="X1198" i="38"/>
  <c r="AA1197" i="38"/>
  <c r="Y1197" i="38"/>
  <c r="X1197" i="38"/>
  <c r="AA1196" i="38"/>
  <c r="Y1196" i="38"/>
  <c r="X1196" i="38"/>
  <c r="Z1196" i="38" s="1"/>
  <c r="W1196" i="38" s="1"/>
  <c r="AA1195" i="38"/>
  <c r="Y1195" i="38"/>
  <c r="X1195" i="38"/>
  <c r="Z1195" i="38"/>
  <c r="W1195" i="38" s="1"/>
  <c r="AA1194" i="38"/>
  <c r="Y1194" i="38"/>
  <c r="X1194" i="38"/>
  <c r="AA1193" i="38"/>
  <c r="Y1193" i="38"/>
  <c r="X1193" i="38"/>
  <c r="AA1192" i="38"/>
  <c r="Y1192" i="38"/>
  <c r="X1192" i="38"/>
  <c r="AA1191" i="38"/>
  <c r="Y1191" i="38"/>
  <c r="X1191" i="38"/>
  <c r="AA1190" i="38"/>
  <c r="Y1190" i="38"/>
  <c r="X1190" i="38"/>
  <c r="AA1189" i="38"/>
  <c r="Y1189" i="38"/>
  <c r="X1189" i="38"/>
  <c r="AA1188" i="38"/>
  <c r="Y1188" i="38"/>
  <c r="X1188" i="38"/>
  <c r="Z1188" i="38" s="1"/>
  <c r="AA1187" i="38"/>
  <c r="Y1187" i="38"/>
  <c r="X1187" i="38"/>
  <c r="Z1187" i="38" s="1"/>
  <c r="AA1186" i="38"/>
  <c r="Y1186" i="38"/>
  <c r="X1186" i="38"/>
  <c r="AA1185" i="38"/>
  <c r="Y1185" i="38"/>
  <c r="X1185" i="38"/>
  <c r="AA1184" i="38"/>
  <c r="Y1184" i="38"/>
  <c r="X1184" i="38"/>
  <c r="Z1184" i="38"/>
  <c r="W1184" i="38" s="1"/>
  <c r="AA1183" i="38"/>
  <c r="Y1183" i="38"/>
  <c r="Z1183" i="38" s="1"/>
  <c r="X1183" i="38"/>
  <c r="AA1182" i="38"/>
  <c r="Y1182" i="38"/>
  <c r="X1182" i="38"/>
  <c r="AA1181" i="38"/>
  <c r="Y1181" i="38"/>
  <c r="X1181" i="38"/>
  <c r="AA1180" i="38"/>
  <c r="Y1180" i="38"/>
  <c r="X1180" i="38"/>
  <c r="AA1179" i="38"/>
  <c r="Y1179" i="38"/>
  <c r="X1179" i="38"/>
  <c r="Z1179" i="38"/>
  <c r="W1179" i="38" s="1"/>
  <c r="AA1178" i="38"/>
  <c r="Y1178" i="38"/>
  <c r="Z1178" i="38" s="1"/>
  <c r="W1178" i="38" s="1"/>
  <c r="X1178" i="38"/>
  <c r="AA1177" i="38"/>
  <c r="Y1177" i="38"/>
  <c r="X1177" i="38"/>
  <c r="AA1176" i="38"/>
  <c r="Y1176" i="38"/>
  <c r="X1176" i="38"/>
  <c r="AA1175" i="38"/>
  <c r="Y1175" i="38"/>
  <c r="X1175" i="38"/>
  <c r="AA1174" i="38"/>
  <c r="Y1174" i="38"/>
  <c r="X1174" i="38"/>
  <c r="Z1174" i="38" s="1"/>
  <c r="W1174" i="38" s="1"/>
  <c r="AA1173" i="38"/>
  <c r="Y1173" i="38"/>
  <c r="X1173" i="38"/>
  <c r="Z1173" i="38" s="1"/>
  <c r="AA1172" i="38"/>
  <c r="Y1172" i="38"/>
  <c r="X1172" i="38"/>
  <c r="AA1171" i="38"/>
  <c r="Y1171" i="38"/>
  <c r="X1171" i="38"/>
  <c r="AA1170" i="38"/>
  <c r="Y1170" i="38"/>
  <c r="X1170" i="38"/>
  <c r="Z1170" i="38" s="1"/>
  <c r="W1170" i="38" s="1"/>
  <c r="AA1169" i="38"/>
  <c r="Y1169" i="38"/>
  <c r="X1169" i="38"/>
  <c r="Z1169" i="38" s="1"/>
  <c r="AA1168" i="38"/>
  <c r="Y1168" i="38"/>
  <c r="X1168" i="38"/>
  <c r="AA1167" i="38"/>
  <c r="Y1167" i="38"/>
  <c r="X1167" i="38"/>
  <c r="AA1166" i="38"/>
  <c r="Y1166" i="38"/>
  <c r="X1166" i="38"/>
  <c r="AA1165" i="38"/>
  <c r="Y1165" i="38"/>
  <c r="X1165" i="38"/>
  <c r="AA1164" i="38"/>
  <c r="Y1164" i="38"/>
  <c r="X1164" i="38"/>
  <c r="AA1163" i="38"/>
  <c r="Y1163" i="38"/>
  <c r="Z1163" i="38" s="1"/>
  <c r="X1163" i="38"/>
  <c r="AA1162" i="38"/>
  <c r="Y1162" i="38"/>
  <c r="X1162" i="38"/>
  <c r="AA1161" i="38"/>
  <c r="Y1161" i="38"/>
  <c r="X1161" i="38"/>
  <c r="AA1160" i="38"/>
  <c r="Y1160" i="38"/>
  <c r="X1160" i="38"/>
  <c r="AA1159" i="38"/>
  <c r="Y1159" i="38"/>
  <c r="X1159" i="38"/>
  <c r="AA1158" i="38"/>
  <c r="Y1158" i="38"/>
  <c r="X1158" i="38"/>
  <c r="AA1157" i="38"/>
  <c r="Y1157" i="38"/>
  <c r="X1157" i="38"/>
  <c r="AA1156" i="38"/>
  <c r="Y1156" i="38"/>
  <c r="Z1156" i="38" s="1"/>
  <c r="W1156" i="38" s="1"/>
  <c r="X1156" i="38"/>
  <c r="AA1155" i="38"/>
  <c r="Y1155" i="38"/>
  <c r="X1155" i="38"/>
  <c r="Z1155" i="38"/>
  <c r="AA1154" i="38"/>
  <c r="Y1154" i="38"/>
  <c r="X1154" i="38"/>
  <c r="AA1153" i="38"/>
  <c r="Y1153" i="38"/>
  <c r="X1153" i="38"/>
  <c r="AA1152" i="38"/>
  <c r="Y1152" i="38"/>
  <c r="X1152" i="38"/>
  <c r="AA1151" i="38"/>
  <c r="Y1151" i="38"/>
  <c r="X1151" i="38"/>
  <c r="AA1150" i="38"/>
  <c r="Y1150" i="38"/>
  <c r="X1150" i="38"/>
  <c r="AA1149" i="38"/>
  <c r="Y1149" i="38"/>
  <c r="X1149" i="38"/>
  <c r="Z1149" i="38" s="1"/>
  <c r="W1149" i="38" s="1"/>
  <c r="AA1148" i="38"/>
  <c r="Y1148" i="38"/>
  <c r="X1148" i="38"/>
  <c r="Z1148" i="38" s="1"/>
  <c r="W1148" i="38" s="1"/>
  <c r="AA1147" i="38"/>
  <c r="Y1147" i="38"/>
  <c r="X1147" i="38"/>
  <c r="AA1146" i="38"/>
  <c r="Y1146" i="38"/>
  <c r="X1146" i="38"/>
  <c r="AA1145" i="38"/>
  <c r="Y1145" i="38"/>
  <c r="X1145" i="38"/>
  <c r="AA1144" i="38"/>
  <c r="Y1144" i="38"/>
  <c r="X1144" i="38"/>
  <c r="AA1143" i="38"/>
  <c r="Y1143" i="38"/>
  <c r="X1143" i="38"/>
  <c r="Z1143" i="38"/>
  <c r="W1143" i="38" s="1"/>
  <c r="AA1142" i="38"/>
  <c r="Y1142" i="38"/>
  <c r="X1142" i="38"/>
  <c r="Z1142" i="38" s="1"/>
  <c r="W1142" i="38" s="1"/>
  <c r="AA1141" i="38"/>
  <c r="Y1141" i="38"/>
  <c r="X1141" i="38"/>
  <c r="AA1140" i="38"/>
  <c r="Y1140" i="38"/>
  <c r="X1140" i="38"/>
  <c r="Z1140" i="38"/>
  <c r="AA1139" i="38"/>
  <c r="Y1139" i="38"/>
  <c r="X1139" i="38"/>
  <c r="AA1138" i="38"/>
  <c r="Y1138" i="38"/>
  <c r="X1138" i="38"/>
  <c r="Z1138" i="38" s="1"/>
  <c r="W1138" i="38" s="1"/>
  <c r="AA1137" i="38"/>
  <c r="Y1137" i="38"/>
  <c r="X1137" i="38"/>
  <c r="AA1136" i="38"/>
  <c r="Y1136" i="38"/>
  <c r="X1136" i="38"/>
  <c r="Z1136" i="38" s="1"/>
  <c r="AA1135" i="38"/>
  <c r="Y1135" i="38"/>
  <c r="X1135" i="38"/>
  <c r="AA1134" i="38"/>
  <c r="Y1134" i="38"/>
  <c r="X1134" i="38"/>
  <c r="Z1134" i="38"/>
  <c r="W1134" i="38" s="1"/>
  <c r="AA1133" i="38"/>
  <c r="Y1133" i="38"/>
  <c r="X1133" i="38"/>
  <c r="AA1132" i="38"/>
  <c r="Y1132" i="38"/>
  <c r="X1132" i="38"/>
  <c r="Z1132" i="38" s="1"/>
  <c r="W1132" i="38" s="1"/>
  <c r="AA1131" i="38"/>
  <c r="Y1131" i="38"/>
  <c r="X1131" i="38"/>
  <c r="AA1130" i="38"/>
  <c r="Y1130" i="38"/>
  <c r="X1130" i="38"/>
  <c r="AA1129" i="38"/>
  <c r="Y1129" i="38"/>
  <c r="X1129" i="38"/>
  <c r="Z1129" i="38"/>
  <c r="W1129" i="38" s="1"/>
  <c r="AA1128" i="38"/>
  <c r="Y1128" i="38"/>
  <c r="Z1128" i="38" s="1"/>
  <c r="W1128" i="38" s="1"/>
  <c r="X1128" i="38"/>
  <c r="AA1127" i="38"/>
  <c r="Y1127" i="38"/>
  <c r="X1127" i="38"/>
  <c r="Z1127" i="38" s="1"/>
  <c r="W1127" i="38" s="1"/>
  <c r="AA1126" i="38"/>
  <c r="Y1126" i="38"/>
  <c r="X1126" i="38"/>
  <c r="AA1125" i="38"/>
  <c r="Y1125" i="38"/>
  <c r="X1125" i="38"/>
  <c r="Z1125" i="38" s="1"/>
  <c r="W1125" i="38" s="1"/>
  <c r="AA1124" i="38"/>
  <c r="Y1124" i="38"/>
  <c r="X1124" i="38"/>
  <c r="Z1124" i="38" s="1"/>
  <c r="W1124" i="38" s="1"/>
  <c r="AA1123" i="38"/>
  <c r="Y1123" i="38"/>
  <c r="X1123" i="38"/>
  <c r="Z1123" i="38"/>
  <c r="W1123" i="38" s="1"/>
  <c r="AA1122" i="38"/>
  <c r="Y1122" i="38"/>
  <c r="X1122" i="38"/>
  <c r="AA1121" i="38"/>
  <c r="Y1121" i="38"/>
  <c r="X1121" i="38"/>
  <c r="Z1121" i="38" s="1"/>
  <c r="W1121" i="38" s="1"/>
  <c r="AA1120" i="38"/>
  <c r="Y1120" i="38"/>
  <c r="X1120" i="38"/>
  <c r="AA1119" i="38"/>
  <c r="Y1119" i="38"/>
  <c r="X1119" i="38"/>
  <c r="AA1118" i="38"/>
  <c r="Y1118" i="38"/>
  <c r="X1118" i="38"/>
  <c r="AA1117" i="38"/>
  <c r="Y1117" i="38"/>
  <c r="X1117" i="38"/>
  <c r="Z1117" i="38" s="1"/>
  <c r="W1117" i="38" s="1"/>
  <c r="AA1116" i="38"/>
  <c r="Y1116" i="38"/>
  <c r="X1116" i="38"/>
  <c r="Z1116" i="38" s="1"/>
  <c r="AA1115" i="38"/>
  <c r="Y1115" i="38"/>
  <c r="X1115" i="38"/>
  <c r="AA1114" i="38"/>
  <c r="Y1114" i="38"/>
  <c r="X1114" i="38"/>
  <c r="Z1114" i="38"/>
  <c r="W1114" i="38" s="1"/>
  <c r="AA1113" i="38"/>
  <c r="Y1113" i="38"/>
  <c r="X1113" i="38"/>
  <c r="Z1113" i="38" s="1"/>
  <c r="W1113" i="38" s="1"/>
  <c r="AA1112" i="38"/>
  <c r="Y1112" i="38"/>
  <c r="X1112" i="38"/>
  <c r="AA1111" i="38"/>
  <c r="Y1111" i="38"/>
  <c r="X1111" i="38"/>
  <c r="AA1110" i="38"/>
  <c r="Y1110" i="38"/>
  <c r="X1110" i="38"/>
  <c r="AA1109" i="38"/>
  <c r="Y1109" i="38"/>
  <c r="X1109" i="38"/>
  <c r="Z1109" i="38"/>
  <c r="AA1108" i="38"/>
  <c r="Y1108" i="38"/>
  <c r="X1108" i="38"/>
  <c r="Z1108" i="38" s="1"/>
  <c r="W1108" i="38" s="1"/>
  <c r="AA1107" i="38"/>
  <c r="Y1107" i="38"/>
  <c r="X1107" i="38"/>
  <c r="Z1107" i="38"/>
  <c r="W1107" i="38" s="1"/>
  <c r="AA1106" i="38"/>
  <c r="Y1106" i="38"/>
  <c r="X1106" i="38"/>
  <c r="AA1105" i="38"/>
  <c r="Y1105" i="38"/>
  <c r="X1105" i="38"/>
  <c r="AA1104" i="38"/>
  <c r="Y1104" i="38"/>
  <c r="X1104" i="38"/>
  <c r="AA1103" i="38"/>
  <c r="Y1103" i="38"/>
  <c r="X1103" i="38"/>
  <c r="Z1103" i="38"/>
  <c r="W1103" i="38" s="1"/>
  <c r="AA1102" i="38"/>
  <c r="Y1102" i="38"/>
  <c r="X1102" i="38"/>
  <c r="Z1102" i="38" s="1"/>
  <c r="W1102" i="38" s="1"/>
  <c r="AA1101" i="38"/>
  <c r="Y1101" i="38"/>
  <c r="X1101" i="38"/>
  <c r="AA1100" i="38"/>
  <c r="Y1100" i="38"/>
  <c r="Z1100" i="38" s="1"/>
  <c r="X1100" i="38"/>
  <c r="AA1099" i="38"/>
  <c r="Y1099" i="38"/>
  <c r="X1099" i="38"/>
  <c r="AA1098" i="38"/>
  <c r="Y1098" i="38"/>
  <c r="X1098" i="38"/>
  <c r="Z1098" i="38"/>
  <c r="AA1097" i="38"/>
  <c r="Y1097" i="38"/>
  <c r="Z1097" i="38" s="1"/>
  <c r="X1097" i="38"/>
  <c r="AA1096" i="38"/>
  <c r="Y1096" i="38"/>
  <c r="X1096" i="38"/>
  <c r="AA1095" i="38"/>
  <c r="Y1095" i="38"/>
  <c r="X1095" i="38"/>
  <c r="AA1094" i="38"/>
  <c r="Y1094" i="38"/>
  <c r="X1094" i="38"/>
  <c r="AA1093" i="38"/>
  <c r="Y1093" i="38"/>
  <c r="X1093" i="38"/>
  <c r="Z1093" i="38"/>
  <c r="AA1092" i="38"/>
  <c r="Y1092" i="38"/>
  <c r="X1092" i="38"/>
  <c r="AA1091" i="38"/>
  <c r="Y1091" i="38"/>
  <c r="X1091" i="38"/>
  <c r="AA1090" i="38"/>
  <c r="Y1090" i="38"/>
  <c r="Z1090" i="38" s="1"/>
  <c r="X1090" i="38"/>
  <c r="AA1089" i="38"/>
  <c r="Y1089" i="38"/>
  <c r="X1089" i="38"/>
  <c r="Z1089" i="38" s="1"/>
  <c r="AA1088" i="38"/>
  <c r="Y1088" i="38"/>
  <c r="X1088" i="38"/>
  <c r="AA1087" i="38"/>
  <c r="Y1087" i="38"/>
  <c r="X1087" i="38"/>
  <c r="AA1086" i="38"/>
  <c r="Y1086" i="38"/>
  <c r="X1086" i="38"/>
  <c r="Z1086" i="38" s="1"/>
  <c r="W1086" i="38" s="1"/>
  <c r="AA1085" i="38"/>
  <c r="Y1085" i="38"/>
  <c r="Z1085" i="38" s="1"/>
  <c r="W1085" i="38" s="1"/>
  <c r="X1085" i="38"/>
  <c r="AA1084" i="38"/>
  <c r="Y1084" i="38"/>
  <c r="X1084" i="38"/>
  <c r="Z1084" i="38"/>
  <c r="W1084" i="38" s="1"/>
  <c r="AA1083" i="38"/>
  <c r="Y1083" i="38"/>
  <c r="X1083" i="38"/>
  <c r="Z1083" i="38" s="1"/>
  <c r="W1083" i="38" s="1"/>
  <c r="AA1082" i="38"/>
  <c r="Y1082" i="38"/>
  <c r="X1082" i="38"/>
  <c r="AA1081" i="38"/>
  <c r="Y1081" i="38"/>
  <c r="X1081" i="38"/>
  <c r="Z1081" i="38" s="1"/>
  <c r="AA1080" i="38"/>
  <c r="Y1080" i="38"/>
  <c r="X1080" i="38"/>
  <c r="Z1080" i="38"/>
  <c r="AA1079" i="38"/>
  <c r="Y1079" i="38"/>
  <c r="X1079" i="38"/>
  <c r="Z1079" i="38"/>
  <c r="W1079" i="38" s="1"/>
  <c r="AA1078" i="38"/>
  <c r="Y1078" i="38"/>
  <c r="X1078" i="38"/>
  <c r="Z1078" i="38" s="1"/>
  <c r="W1078" i="38" s="1"/>
  <c r="AA1077" i="38"/>
  <c r="Y1077" i="38"/>
  <c r="X1077" i="38"/>
  <c r="Z1077" i="38"/>
  <c r="W1077" i="38" s="1"/>
  <c r="AA1076" i="38"/>
  <c r="Y1076" i="38"/>
  <c r="Z1076" i="38" s="1"/>
  <c r="W1076" i="38" s="1"/>
  <c r="X1076" i="38"/>
  <c r="AA1075" i="38"/>
  <c r="Y1075" i="38"/>
  <c r="X1075" i="38"/>
  <c r="Z1075" i="38" s="1"/>
  <c r="W1075" i="38" s="1"/>
  <c r="AA1074" i="38"/>
  <c r="Y1074" i="38"/>
  <c r="X1074" i="38"/>
  <c r="AA1073" i="38"/>
  <c r="Y1073" i="38"/>
  <c r="X1073" i="38"/>
  <c r="AA1072" i="38"/>
  <c r="Y1072" i="38"/>
  <c r="X1072" i="38"/>
  <c r="Z1072" i="38" s="1"/>
  <c r="W1072" i="38" s="1"/>
  <c r="AA1071" i="38"/>
  <c r="Y1071" i="38"/>
  <c r="Z1071" i="38" s="1"/>
  <c r="W1071" i="38" s="1"/>
  <c r="X1071" i="38"/>
  <c r="AA1070" i="38"/>
  <c r="Y1070" i="38"/>
  <c r="X1070" i="38"/>
  <c r="Z1070" i="38"/>
  <c r="W1070" i="38" s="1"/>
  <c r="AA1069" i="38"/>
  <c r="Y1069" i="38"/>
  <c r="X1069" i="38"/>
  <c r="AA1068" i="38"/>
  <c r="Y1068" i="38"/>
  <c r="X1068" i="38"/>
  <c r="Z1068" i="38" s="1"/>
  <c r="AA1067" i="38"/>
  <c r="Y1067" i="38"/>
  <c r="X1067" i="38"/>
  <c r="Z1067" i="38" s="1"/>
  <c r="AA1066" i="38"/>
  <c r="Y1066" i="38"/>
  <c r="X1066" i="38"/>
  <c r="Z1066" i="38" s="1"/>
  <c r="W1066" i="38" s="1"/>
  <c r="AA1065" i="38"/>
  <c r="Y1065" i="38"/>
  <c r="Z1065" i="38" s="1"/>
  <c r="X1065" i="38"/>
  <c r="AA1064" i="38"/>
  <c r="Y1064" i="38"/>
  <c r="X1064" i="38"/>
  <c r="AA1063" i="38"/>
  <c r="Y1063" i="38"/>
  <c r="X1063" i="38"/>
  <c r="AA1062" i="38"/>
  <c r="Y1062" i="38"/>
  <c r="X1062" i="38"/>
  <c r="AA1061" i="38"/>
  <c r="Y1061" i="38"/>
  <c r="X1061" i="38"/>
  <c r="Z1061" i="38" s="1"/>
  <c r="AA1060" i="38"/>
  <c r="Y1060" i="38"/>
  <c r="X1060" i="38"/>
  <c r="AA1059" i="38"/>
  <c r="Y1059" i="38"/>
  <c r="Z1059" i="38" s="1"/>
  <c r="X1059" i="38"/>
  <c r="AA1058" i="38"/>
  <c r="Y1058" i="38"/>
  <c r="X1058" i="38"/>
  <c r="AA1057" i="38"/>
  <c r="Y1057" i="38"/>
  <c r="X1057" i="38"/>
  <c r="Z1057" i="38" s="1"/>
  <c r="W1057" i="38" s="1"/>
  <c r="AA1056" i="38"/>
  <c r="Y1056" i="38"/>
  <c r="Z1056" i="38" s="1"/>
  <c r="W1056" i="38" s="1"/>
  <c r="X1056" i="38"/>
  <c r="AA1055" i="38"/>
  <c r="Y1055" i="38"/>
  <c r="Z1055" i="38" s="1"/>
  <c r="X1055" i="38"/>
  <c r="AA1054" i="38"/>
  <c r="Y1054" i="38"/>
  <c r="X1054" i="38"/>
  <c r="AA1053" i="38"/>
  <c r="Y1053" i="38"/>
  <c r="X1053" i="38"/>
  <c r="AA1052" i="38"/>
  <c r="Y1052" i="38"/>
  <c r="X1052" i="38"/>
  <c r="AA1051" i="38"/>
  <c r="Y1051" i="38"/>
  <c r="X1051" i="38"/>
  <c r="AA1050" i="38"/>
  <c r="Y1050" i="38"/>
  <c r="X1050" i="38"/>
  <c r="AA1049" i="38"/>
  <c r="Y1049" i="38"/>
  <c r="X1049" i="38"/>
  <c r="AA1048" i="38"/>
  <c r="Y1048" i="38"/>
  <c r="X1048" i="38"/>
  <c r="Z1048" i="38" s="1"/>
  <c r="AA1047" i="38"/>
  <c r="Y1047" i="38"/>
  <c r="X1047" i="38"/>
  <c r="AA1046" i="38"/>
  <c r="Y1046" i="38"/>
  <c r="Z1046" i="38" s="1"/>
  <c r="W1046" i="38" s="1"/>
  <c r="X1046" i="38"/>
  <c r="AA1045" i="38"/>
  <c r="Y1045" i="38"/>
  <c r="X1045" i="38"/>
  <c r="AA1044" i="38"/>
  <c r="Y1044" i="38"/>
  <c r="X1044" i="38"/>
  <c r="AA1043" i="38"/>
  <c r="Y1043" i="38"/>
  <c r="X1043" i="38"/>
  <c r="Z1043" i="38" s="1"/>
  <c r="W1043" i="38" s="1"/>
  <c r="AA1042" i="38"/>
  <c r="Y1042" i="38"/>
  <c r="Z1042" i="38" s="1"/>
  <c r="X1042" i="38"/>
  <c r="AA1041" i="38"/>
  <c r="Y1041" i="38"/>
  <c r="X1041" i="38"/>
  <c r="Z1041" i="38" s="1"/>
  <c r="W1041" i="38" s="1"/>
  <c r="AA1040" i="38"/>
  <c r="Y1040" i="38"/>
  <c r="Z1040" i="38" s="1"/>
  <c r="X1040" i="38"/>
  <c r="AA1039" i="38"/>
  <c r="Y1039" i="38"/>
  <c r="X1039" i="38"/>
  <c r="AA1038" i="38"/>
  <c r="Y1038" i="38"/>
  <c r="Z1038" i="38" s="1"/>
  <c r="W1038" i="38" s="1"/>
  <c r="X1038" i="38"/>
  <c r="AA1037" i="38"/>
  <c r="Y1037" i="38"/>
  <c r="X1037" i="38"/>
  <c r="Z1037" i="38" s="1"/>
  <c r="AA1036" i="38"/>
  <c r="Y1036" i="38"/>
  <c r="X1036" i="38"/>
  <c r="AA1035" i="38"/>
  <c r="Y1035" i="38"/>
  <c r="X1035" i="38"/>
  <c r="AA1034" i="38"/>
  <c r="Y1034" i="38"/>
  <c r="X1034" i="38"/>
  <c r="AA1033" i="38"/>
  <c r="Y1033" i="38"/>
  <c r="X1033" i="38"/>
  <c r="AA1032" i="38"/>
  <c r="Y1032" i="38"/>
  <c r="X1032" i="38"/>
  <c r="Z1032" i="38" s="1"/>
  <c r="W1032" i="38" s="1"/>
  <c r="AA1031" i="38"/>
  <c r="Y1031" i="38"/>
  <c r="X1031" i="38"/>
  <c r="AA1030" i="38"/>
  <c r="Y1030" i="38"/>
  <c r="X1030" i="38"/>
  <c r="AA1029" i="38"/>
  <c r="Y1029" i="38"/>
  <c r="X1029" i="38"/>
  <c r="Z1029" i="38" s="1"/>
  <c r="W1029" i="38" s="1"/>
  <c r="AA1028" i="38"/>
  <c r="Y1028" i="38"/>
  <c r="X1028" i="38"/>
  <c r="AA1027" i="38"/>
  <c r="Y1027" i="38"/>
  <c r="X1027" i="38"/>
  <c r="Z1027" i="38" s="1"/>
  <c r="W1027" i="38" s="1"/>
  <c r="AA1026" i="38"/>
  <c r="Y1026" i="38"/>
  <c r="X1026" i="38"/>
  <c r="Z1026" i="38"/>
  <c r="AA1025" i="38"/>
  <c r="Y1025" i="38"/>
  <c r="X1025" i="38"/>
  <c r="Z1025" i="38" s="1"/>
  <c r="W1025" i="38" s="1"/>
  <c r="AA1024" i="38"/>
  <c r="Y1024" i="38"/>
  <c r="X1024" i="38"/>
  <c r="AA1023" i="38"/>
  <c r="Y1023" i="38"/>
  <c r="X1023" i="38"/>
  <c r="Z1023" i="38" s="1"/>
  <c r="AA1022" i="38"/>
  <c r="Y1022" i="38"/>
  <c r="X1022" i="38"/>
  <c r="AA1021" i="38"/>
  <c r="Y1021" i="38"/>
  <c r="X1021" i="38"/>
  <c r="Z1021" i="38"/>
  <c r="AA1020" i="38"/>
  <c r="Y1020" i="38"/>
  <c r="X1020" i="38"/>
  <c r="Z1020" i="38" s="1"/>
  <c r="W1020" i="38" s="1"/>
  <c r="AA1019" i="38"/>
  <c r="Y1019" i="38"/>
  <c r="X1019" i="38"/>
  <c r="AA1018" i="38"/>
  <c r="Y1018" i="38"/>
  <c r="X1018" i="38"/>
  <c r="AA1017" i="38"/>
  <c r="Y1017" i="38"/>
  <c r="X1017" i="38"/>
  <c r="AA1016" i="38"/>
  <c r="Y1016" i="38"/>
  <c r="X1016" i="38"/>
  <c r="AA1015" i="38"/>
  <c r="Y1015" i="38"/>
  <c r="X1015" i="38"/>
  <c r="Z1015" i="38"/>
  <c r="AA1014" i="38"/>
  <c r="Y1014" i="38"/>
  <c r="X1014" i="38"/>
  <c r="Z1014" i="38" s="1"/>
  <c r="AA1013" i="38"/>
  <c r="Y1013" i="38"/>
  <c r="X1013" i="38"/>
  <c r="AA1012" i="38"/>
  <c r="Y1012" i="38"/>
  <c r="Z1012" i="38" s="1"/>
  <c r="W1012" i="38" s="1"/>
  <c r="X1012" i="38"/>
  <c r="AA1011" i="38"/>
  <c r="Y1011" i="38"/>
  <c r="X1011" i="38"/>
  <c r="AA1010" i="38"/>
  <c r="Y1010" i="38"/>
  <c r="X1010" i="38"/>
  <c r="Z1010" i="38" s="1"/>
  <c r="AA1009" i="38"/>
  <c r="Y1009" i="38"/>
  <c r="X1009" i="38"/>
  <c r="AA1008" i="38"/>
  <c r="Y1008" i="38"/>
  <c r="X1008" i="38"/>
  <c r="AA1007" i="38"/>
  <c r="Y1007" i="38"/>
  <c r="X1007" i="38"/>
  <c r="Z1007" i="38" s="1"/>
  <c r="W1007" i="38" s="1"/>
  <c r="AA1006" i="38"/>
  <c r="Y1006" i="38"/>
  <c r="X1006" i="38"/>
  <c r="AA1005" i="38"/>
  <c r="Y1005" i="38"/>
  <c r="X1005" i="38"/>
  <c r="AA1004" i="38"/>
  <c r="Y1004" i="38"/>
  <c r="X1004" i="38"/>
  <c r="AA1003" i="38"/>
  <c r="Y1003" i="38"/>
  <c r="Z1003" i="38" s="1"/>
  <c r="W1003" i="38" s="1"/>
  <c r="X1003" i="38"/>
  <c r="AA1002" i="38"/>
  <c r="Y1002" i="38"/>
  <c r="X1002" i="38"/>
  <c r="Z1002" i="38" s="1"/>
  <c r="W1002" i="38" s="1"/>
  <c r="AA1001" i="38"/>
  <c r="Y1001" i="38"/>
  <c r="X1001" i="38"/>
  <c r="AA1000" i="38"/>
  <c r="Y1000" i="38"/>
  <c r="X1000" i="38"/>
  <c r="Z1000" i="38" s="1"/>
  <c r="W1000" i="38" s="1"/>
  <c r="AA999" i="38"/>
  <c r="Y999" i="38"/>
  <c r="X999" i="38"/>
  <c r="AA998" i="38"/>
  <c r="Y998" i="38"/>
  <c r="X998" i="38"/>
  <c r="Z998" i="38" s="1"/>
  <c r="W998" i="38" s="1"/>
  <c r="AA997" i="38"/>
  <c r="Y997" i="38"/>
  <c r="X997" i="38"/>
  <c r="Z997" i="38" s="1"/>
  <c r="W997" i="38" s="1"/>
  <c r="AA996" i="38"/>
  <c r="Y996" i="38"/>
  <c r="X996" i="38"/>
  <c r="Z996" i="38" s="1"/>
  <c r="W996" i="38" s="1"/>
  <c r="AA995" i="38"/>
  <c r="Y995" i="38"/>
  <c r="X995" i="38"/>
  <c r="Z995" i="38"/>
  <c r="AA994" i="38"/>
  <c r="Y994" i="38"/>
  <c r="X994" i="38"/>
  <c r="Z994" i="38" s="1"/>
  <c r="AA993" i="38"/>
  <c r="Y993" i="38"/>
  <c r="X993" i="38"/>
  <c r="Z993" i="38" s="1"/>
  <c r="AA992" i="38"/>
  <c r="Y992" i="38"/>
  <c r="X992" i="38"/>
  <c r="Z992" i="38"/>
  <c r="AA991" i="38"/>
  <c r="Y991" i="38"/>
  <c r="X991" i="38"/>
  <c r="AA990" i="38"/>
  <c r="Y990" i="38"/>
  <c r="Z990" i="38" s="1"/>
  <c r="X990" i="38"/>
  <c r="AA989" i="38"/>
  <c r="Y989" i="38"/>
  <c r="Z989" i="38" s="1"/>
  <c r="W989" i="38" s="1"/>
  <c r="X989" i="38"/>
  <c r="AA988" i="38"/>
  <c r="Y988" i="38"/>
  <c r="Z988" i="38" s="1"/>
  <c r="W988" i="38" s="1"/>
  <c r="X988" i="38"/>
  <c r="AA987" i="38"/>
  <c r="Y987" i="38"/>
  <c r="X987" i="38"/>
  <c r="AA986" i="38"/>
  <c r="Y986" i="38"/>
  <c r="X986" i="38"/>
  <c r="Z986" i="38" s="1"/>
  <c r="W986" i="38" s="1"/>
  <c r="AA985" i="38"/>
  <c r="Y985" i="38"/>
  <c r="X985" i="38"/>
  <c r="Z985" i="38" s="1"/>
  <c r="W985" i="38" s="1"/>
  <c r="AA984" i="38"/>
  <c r="Y984" i="38"/>
  <c r="X984" i="38"/>
  <c r="Z984" i="38" s="1"/>
  <c r="W984" i="38" s="1"/>
  <c r="AA983" i="38"/>
  <c r="Y983" i="38"/>
  <c r="Z983" i="38" s="1"/>
  <c r="W983" i="38" s="1"/>
  <c r="X983" i="38"/>
  <c r="AA982" i="38"/>
  <c r="Y982" i="38"/>
  <c r="X982" i="38"/>
  <c r="Z982" i="38" s="1"/>
  <c r="AA981" i="38"/>
  <c r="Y981" i="38"/>
  <c r="X981" i="38"/>
  <c r="AA980" i="38"/>
  <c r="Y980" i="38"/>
  <c r="X980" i="38"/>
  <c r="Z980" i="38" s="1"/>
  <c r="AA979" i="38"/>
  <c r="Y979" i="38"/>
  <c r="X979" i="38"/>
  <c r="Z979" i="38" s="1"/>
  <c r="AA978" i="38"/>
  <c r="Y978" i="38"/>
  <c r="X978" i="38"/>
  <c r="AA977" i="38"/>
  <c r="Y977" i="38"/>
  <c r="X977" i="38"/>
  <c r="AA976" i="38"/>
  <c r="Y976" i="38"/>
  <c r="X976" i="38"/>
  <c r="Z976" i="38" s="1"/>
  <c r="W976" i="38" s="1"/>
  <c r="AA975" i="38"/>
  <c r="Y975" i="38"/>
  <c r="X975" i="38"/>
  <c r="AA974" i="38"/>
  <c r="Y974" i="38"/>
  <c r="X974" i="38"/>
  <c r="AA973" i="38"/>
  <c r="Y973" i="38"/>
  <c r="X973" i="38"/>
  <c r="AA972" i="38"/>
  <c r="Y972" i="38"/>
  <c r="Z972" i="38" s="1"/>
  <c r="W972" i="38" s="1"/>
  <c r="X972" i="38"/>
  <c r="AA971" i="38"/>
  <c r="Y971" i="38"/>
  <c r="X971" i="38"/>
  <c r="AA970" i="38"/>
  <c r="Y970" i="38"/>
  <c r="X970" i="38"/>
  <c r="AA969" i="38"/>
  <c r="Y969" i="38"/>
  <c r="X969" i="38"/>
  <c r="AA968" i="38"/>
  <c r="Y968" i="38"/>
  <c r="X968" i="38"/>
  <c r="AA967" i="38"/>
  <c r="Y967" i="38"/>
  <c r="X967" i="38"/>
  <c r="Z967" i="38" s="1"/>
  <c r="W967" i="38" s="1"/>
  <c r="AA966" i="38"/>
  <c r="Y966" i="38"/>
  <c r="X966" i="38"/>
  <c r="Z966" i="38"/>
  <c r="AA965" i="38"/>
  <c r="Y965" i="38"/>
  <c r="X965" i="38"/>
  <c r="AA964" i="38"/>
  <c r="Y964" i="38"/>
  <c r="X964" i="38"/>
  <c r="Z964" i="38" s="1"/>
  <c r="AA963" i="38"/>
  <c r="Y963" i="38"/>
  <c r="X963" i="38"/>
  <c r="AA962" i="38"/>
  <c r="Y962" i="38"/>
  <c r="X962" i="38"/>
  <c r="Z962" i="38"/>
  <c r="AA961" i="38"/>
  <c r="Y961" i="38"/>
  <c r="Z961" i="38" s="1"/>
  <c r="X961" i="38"/>
  <c r="AA960" i="38"/>
  <c r="Y960" i="38"/>
  <c r="X960" i="38"/>
  <c r="AA959" i="38"/>
  <c r="Y959" i="38"/>
  <c r="X959" i="38"/>
  <c r="AA958" i="38"/>
  <c r="Y958" i="38"/>
  <c r="X958" i="38"/>
  <c r="Z958" i="38"/>
  <c r="AA957" i="38"/>
  <c r="Y957" i="38"/>
  <c r="X957" i="38"/>
  <c r="AA956" i="38"/>
  <c r="Y956" i="38"/>
  <c r="X956" i="38"/>
  <c r="AA955" i="38"/>
  <c r="Y955" i="38"/>
  <c r="X955" i="38"/>
  <c r="Z955" i="38"/>
  <c r="W955" i="38" s="1"/>
  <c r="AA954" i="38"/>
  <c r="Y954" i="38"/>
  <c r="X954" i="38"/>
  <c r="AA953" i="38"/>
  <c r="Y953" i="38"/>
  <c r="X953" i="38"/>
  <c r="Z953" i="38" s="1"/>
  <c r="W953" i="38" s="1"/>
  <c r="AA952" i="38"/>
  <c r="Y952" i="38"/>
  <c r="X952" i="38"/>
  <c r="Z952" i="38"/>
  <c r="W952" i="38" s="1"/>
  <c r="AA951" i="38"/>
  <c r="Y951" i="38"/>
  <c r="X951" i="38"/>
  <c r="Z951" i="38"/>
  <c r="AA950" i="38"/>
  <c r="Y950" i="38"/>
  <c r="X950" i="38"/>
  <c r="AA949" i="38"/>
  <c r="Y949" i="38"/>
  <c r="X949" i="38"/>
  <c r="AA948" i="38"/>
  <c r="Y948" i="38"/>
  <c r="X948" i="38"/>
  <c r="Z948" i="38" s="1"/>
  <c r="AA947" i="38"/>
  <c r="Y947" i="38"/>
  <c r="X947" i="38"/>
  <c r="AA946" i="38"/>
  <c r="Y946" i="38"/>
  <c r="X946" i="38"/>
  <c r="AA945" i="38"/>
  <c r="Y945" i="38"/>
  <c r="X945" i="38"/>
  <c r="AA944" i="38"/>
  <c r="Y944" i="38"/>
  <c r="X944" i="38"/>
  <c r="AA943" i="38"/>
  <c r="Y943" i="38"/>
  <c r="X943" i="38"/>
  <c r="AA942" i="38"/>
  <c r="Y942" i="38"/>
  <c r="X942" i="38"/>
  <c r="Z942" i="38" s="1"/>
  <c r="W942" i="38" s="1"/>
  <c r="AA941" i="38"/>
  <c r="Y941" i="38"/>
  <c r="X941" i="38"/>
  <c r="AA940" i="38"/>
  <c r="Y940" i="38"/>
  <c r="X940" i="38"/>
  <c r="Z940" i="38" s="1"/>
  <c r="W940" i="38" s="1"/>
  <c r="AA939" i="38"/>
  <c r="Y939" i="38"/>
  <c r="X939" i="38"/>
  <c r="AA938" i="38"/>
  <c r="Y938" i="38"/>
  <c r="X938" i="38"/>
  <c r="Z938" i="38" s="1"/>
  <c r="W938" i="38" s="1"/>
  <c r="AA937" i="38"/>
  <c r="Y937" i="38"/>
  <c r="X937" i="38"/>
  <c r="Z937" i="38" s="1"/>
  <c r="W937" i="38" s="1"/>
  <c r="AA936" i="38"/>
  <c r="Y936" i="38"/>
  <c r="X936" i="38"/>
  <c r="Z936" i="38" s="1"/>
  <c r="W936" i="38" s="1"/>
  <c r="AA935" i="38"/>
  <c r="Y935" i="38"/>
  <c r="X935" i="38"/>
  <c r="Z935" i="38" s="1"/>
  <c r="W935" i="38" s="1"/>
  <c r="AA934" i="38"/>
  <c r="Y934" i="38"/>
  <c r="X934" i="38"/>
  <c r="Z934" i="38" s="1"/>
  <c r="W934" i="38" s="1"/>
  <c r="AA933" i="38"/>
  <c r="Y933" i="38"/>
  <c r="X933" i="38"/>
  <c r="Z933" i="38" s="1"/>
  <c r="AA932" i="38"/>
  <c r="Y932" i="38"/>
  <c r="X932" i="38"/>
  <c r="Z932" i="38" s="1"/>
  <c r="AA931" i="38"/>
  <c r="Y931" i="38"/>
  <c r="X931" i="38"/>
  <c r="AA930" i="38"/>
  <c r="Y930" i="38"/>
  <c r="X930" i="38"/>
  <c r="AA929" i="38"/>
  <c r="Y929" i="38"/>
  <c r="X929" i="38"/>
  <c r="AA928" i="38"/>
  <c r="Y928" i="38"/>
  <c r="X928" i="38"/>
  <c r="AA927" i="38"/>
  <c r="Y927" i="38"/>
  <c r="X927" i="38"/>
  <c r="Z927" i="38" s="1"/>
  <c r="W927" i="38" s="1"/>
  <c r="AA926" i="38"/>
  <c r="Y926" i="38"/>
  <c r="X926" i="38"/>
  <c r="AA925" i="38"/>
  <c r="Y925" i="38"/>
  <c r="X925" i="38"/>
  <c r="Z925" i="38" s="1"/>
  <c r="AA924" i="38"/>
  <c r="Y924" i="38"/>
  <c r="X924" i="38"/>
  <c r="Z924" i="38" s="1"/>
  <c r="W924" i="38" s="1"/>
  <c r="AA923" i="38"/>
  <c r="Y923" i="38"/>
  <c r="X923" i="38"/>
  <c r="AA922" i="38"/>
  <c r="Y922" i="38"/>
  <c r="X922" i="38"/>
  <c r="Z922" i="38" s="1"/>
  <c r="AA921" i="38"/>
  <c r="Y921" i="38"/>
  <c r="Z921" i="38" s="1"/>
  <c r="W921" i="38" s="1"/>
  <c r="X921" i="38"/>
  <c r="AA920" i="38"/>
  <c r="Y920" i="38"/>
  <c r="X920" i="38"/>
  <c r="AA919" i="38"/>
  <c r="Y919" i="38"/>
  <c r="X919" i="38"/>
  <c r="Z919" i="38" s="1"/>
  <c r="AA918" i="38"/>
  <c r="Y918" i="38"/>
  <c r="X918" i="38"/>
  <c r="AA917" i="38"/>
  <c r="Y917" i="38"/>
  <c r="X917" i="38"/>
  <c r="AA916" i="38"/>
  <c r="Y916" i="38"/>
  <c r="X916" i="38"/>
  <c r="Z916" i="38" s="1"/>
  <c r="AA915" i="38"/>
  <c r="Y915" i="38"/>
  <c r="Z915" i="38" s="1"/>
  <c r="W915" i="38" s="1"/>
  <c r="X915" i="38"/>
  <c r="AA914" i="38"/>
  <c r="Y914" i="38"/>
  <c r="X914" i="38"/>
  <c r="AA913" i="38"/>
  <c r="Y913" i="38"/>
  <c r="X913" i="38"/>
  <c r="AA912" i="38"/>
  <c r="Y912" i="38"/>
  <c r="Z912" i="38" s="1"/>
  <c r="W912" i="38" s="1"/>
  <c r="X912" i="38"/>
  <c r="AA911" i="38"/>
  <c r="Y911" i="38"/>
  <c r="X911" i="38"/>
  <c r="Z911" i="38"/>
  <c r="AA910" i="38"/>
  <c r="Y910" i="38"/>
  <c r="X910" i="38"/>
  <c r="Z910" i="38"/>
  <c r="AA909" i="38"/>
  <c r="Y909" i="38"/>
  <c r="X909" i="38"/>
  <c r="Z909" i="38" s="1"/>
  <c r="W909" i="38" s="1"/>
  <c r="AA908" i="38"/>
  <c r="Y908" i="38"/>
  <c r="X908" i="38"/>
  <c r="AA907" i="38"/>
  <c r="Y907" i="38"/>
  <c r="Z907" i="38" s="1"/>
  <c r="W907" i="38" s="1"/>
  <c r="X907" i="38"/>
  <c r="AA906" i="38"/>
  <c r="Y906" i="38"/>
  <c r="Z906" i="38" s="1"/>
  <c r="X906" i="38"/>
  <c r="AA905" i="38"/>
  <c r="Y905" i="38"/>
  <c r="X905" i="38"/>
  <c r="Z905" i="38"/>
  <c r="AA904" i="38"/>
  <c r="Y904" i="38"/>
  <c r="Z904" i="38" s="1"/>
  <c r="X904" i="38"/>
  <c r="AA903" i="38"/>
  <c r="Y903" i="38"/>
  <c r="X903" i="38"/>
  <c r="Z903" i="38" s="1"/>
  <c r="AA902" i="38"/>
  <c r="Y902" i="38"/>
  <c r="X902" i="38"/>
  <c r="Z902" i="38" s="1"/>
  <c r="AA901" i="38"/>
  <c r="Y901" i="38"/>
  <c r="X901" i="38"/>
  <c r="Z901" i="38"/>
  <c r="AA900" i="38"/>
  <c r="Y900" i="38"/>
  <c r="Z900" i="38" s="1"/>
  <c r="W900" i="38" s="1"/>
  <c r="X900" i="38"/>
  <c r="AA899" i="38"/>
  <c r="Y899" i="38"/>
  <c r="X899" i="38"/>
  <c r="AA898" i="38"/>
  <c r="Y898" i="38"/>
  <c r="X898" i="38"/>
  <c r="AA897" i="38"/>
  <c r="Y897" i="38"/>
  <c r="X897" i="38"/>
  <c r="AA896" i="38"/>
  <c r="Y896" i="38"/>
  <c r="X896" i="38"/>
  <c r="Z896" i="38" s="1"/>
  <c r="AA895" i="38"/>
  <c r="Y895" i="38"/>
  <c r="X895" i="38"/>
  <c r="Z895" i="38" s="1"/>
  <c r="AA894" i="38"/>
  <c r="Y894" i="38"/>
  <c r="X894" i="38"/>
  <c r="Z894" i="38" s="1"/>
  <c r="W894" i="38" s="1"/>
  <c r="AA893" i="38"/>
  <c r="Y893" i="38"/>
  <c r="Z893" i="38" s="1"/>
  <c r="W893" i="38" s="1"/>
  <c r="X893" i="38"/>
  <c r="AA892" i="38"/>
  <c r="Y892" i="38"/>
  <c r="X892" i="38"/>
  <c r="AA891" i="38"/>
  <c r="Y891" i="38"/>
  <c r="Z891" i="38" s="1"/>
  <c r="X891" i="38"/>
  <c r="AA890" i="38"/>
  <c r="Y890" i="38"/>
  <c r="X890" i="38"/>
  <c r="AA889" i="38"/>
  <c r="Y889" i="38"/>
  <c r="X889" i="38"/>
  <c r="Z889" i="38" s="1"/>
  <c r="W889" i="38" s="1"/>
  <c r="AA888" i="38"/>
  <c r="Y888" i="38"/>
  <c r="X888" i="38"/>
  <c r="Z888" i="38"/>
  <c r="W888" i="38" s="1"/>
  <c r="AA887" i="38"/>
  <c r="Y887" i="38"/>
  <c r="X887" i="38"/>
  <c r="AA886" i="38"/>
  <c r="Y886" i="38"/>
  <c r="X886" i="38"/>
  <c r="AA885" i="38"/>
  <c r="Y885" i="38"/>
  <c r="X885" i="38"/>
  <c r="AA884" i="38"/>
  <c r="Y884" i="38"/>
  <c r="X884" i="38"/>
  <c r="Z884" i="38" s="1"/>
  <c r="W884" i="38" s="1"/>
  <c r="AA883" i="38"/>
  <c r="Y883" i="38"/>
  <c r="X883" i="38"/>
  <c r="AA882" i="38"/>
  <c r="Y882" i="38"/>
  <c r="Z882" i="38" s="1"/>
  <c r="W882" i="38" s="1"/>
  <c r="X882" i="38"/>
  <c r="AA881" i="38"/>
  <c r="Y881" i="38"/>
  <c r="Z881" i="38" s="1"/>
  <c r="X881" i="38"/>
  <c r="AA880" i="38"/>
  <c r="Y880" i="38"/>
  <c r="X880" i="38"/>
  <c r="AA879" i="38"/>
  <c r="Y879" i="38"/>
  <c r="X879" i="38"/>
  <c r="AA878" i="38"/>
  <c r="Y878" i="38"/>
  <c r="X878" i="38"/>
  <c r="AA877" i="38"/>
  <c r="Y877" i="38"/>
  <c r="X877" i="38"/>
  <c r="AA876" i="38"/>
  <c r="Y876" i="38"/>
  <c r="Z876" i="38" s="1"/>
  <c r="W876" i="38" s="1"/>
  <c r="X876" i="38"/>
  <c r="AA875" i="38"/>
  <c r="Y875" i="38"/>
  <c r="X875" i="38"/>
  <c r="AA874" i="38"/>
  <c r="Y874" i="38"/>
  <c r="Z874" i="38" s="1"/>
  <c r="W874" i="38" s="1"/>
  <c r="X874" i="38"/>
  <c r="AA873" i="38"/>
  <c r="Y873" i="38"/>
  <c r="X873" i="38"/>
  <c r="Z873" i="38"/>
  <c r="W873" i="38" s="1"/>
  <c r="AA872" i="38"/>
  <c r="Y872" i="38"/>
  <c r="X872" i="38"/>
  <c r="Z872" i="38"/>
  <c r="AA871" i="38"/>
  <c r="Y871" i="38"/>
  <c r="X871" i="38"/>
  <c r="Z871" i="38"/>
  <c r="AA870" i="38"/>
  <c r="Y870" i="38"/>
  <c r="X870" i="38"/>
  <c r="AA869" i="38"/>
  <c r="Y869" i="38"/>
  <c r="X869" i="38"/>
  <c r="Z869" i="38"/>
  <c r="W869" i="38" s="1"/>
  <c r="AA868" i="38"/>
  <c r="Y868" i="38"/>
  <c r="Z868" i="38" s="1"/>
  <c r="W868" i="38" s="1"/>
  <c r="X868" i="38"/>
  <c r="AA867" i="38"/>
  <c r="Y867" i="38"/>
  <c r="X867" i="38"/>
  <c r="Z867" i="38" s="1"/>
  <c r="W867" i="38" s="1"/>
  <c r="AA866" i="38"/>
  <c r="Y866" i="38"/>
  <c r="X866" i="38"/>
  <c r="Z866" i="38" s="1"/>
  <c r="W866" i="38" s="1"/>
  <c r="AA865" i="38"/>
  <c r="Y865" i="38"/>
  <c r="X865" i="38"/>
  <c r="Z865" i="38"/>
  <c r="W865" i="38" s="1"/>
  <c r="AA864" i="38"/>
  <c r="Y864" i="38"/>
  <c r="X864" i="38"/>
  <c r="AA863" i="38"/>
  <c r="Y863" i="38"/>
  <c r="X863" i="38"/>
  <c r="AA862" i="38"/>
  <c r="Y862" i="38"/>
  <c r="X862" i="38"/>
  <c r="AA861" i="38"/>
  <c r="Y861" i="38"/>
  <c r="X861" i="38"/>
  <c r="AA860" i="38"/>
  <c r="Y860" i="38"/>
  <c r="X860" i="38"/>
  <c r="AA859" i="38"/>
  <c r="Y859" i="38"/>
  <c r="X859" i="38"/>
  <c r="Z859" i="38" s="1"/>
  <c r="AA858" i="38"/>
  <c r="Y858" i="38"/>
  <c r="X858" i="38"/>
  <c r="Z858" i="38"/>
  <c r="W858" i="38" s="1"/>
  <c r="AA857" i="38"/>
  <c r="Y857" i="38"/>
  <c r="X857" i="38"/>
  <c r="Z857" i="38" s="1"/>
  <c r="W857" i="38" s="1"/>
  <c r="AA856" i="38"/>
  <c r="Y856" i="38"/>
  <c r="X856" i="38"/>
  <c r="AA855" i="38"/>
  <c r="Y855" i="38"/>
  <c r="X855" i="38"/>
  <c r="AA854" i="38"/>
  <c r="Y854" i="38"/>
  <c r="X854" i="38"/>
  <c r="Z854" i="38"/>
  <c r="W854" i="38" s="1"/>
  <c r="AA853" i="38"/>
  <c r="Y853" i="38"/>
  <c r="X853" i="38"/>
  <c r="Z853" i="38" s="1"/>
  <c r="W853" i="38" s="1"/>
  <c r="AA852" i="38"/>
  <c r="Y852" i="38"/>
  <c r="Z852" i="38" s="1"/>
  <c r="W852" i="38" s="1"/>
  <c r="X852" i="38"/>
  <c r="AA851" i="38"/>
  <c r="Y851" i="38"/>
  <c r="X851" i="38"/>
  <c r="AA850" i="38"/>
  <c r="Y850" i="38"/>
  <c r="X850" i="38"/>
  <c r="AA849" i="38"/>
  <c r="Y849" i="38"/>
  <c r="X849" i="38"/>
  <c r="Z849" i="38" s="1"/>
  <c r="W849" i="38" s="1"/>
  <c r="AA848" i="38"/>
  <c r="Y848" i="38"/>
  <c r="Z848" i="38" s="1"/>
  <c r="W848" i="38" s="1"/>
  <c r="X848" i="38"/>
  <c r="AA847" i="38"/>
  <c r="Y847" i="38"/>
  <c r="Z847" i="38" s="1"/>
  <c r="X847" i="38"/>
  <c r="AA846" i="38"/>
  <c r="Y846" i="38"/>
  <c r="X846" i="38"/>
  <c r="AA845" i="38"/>
  <c r="Y845" i="38"/>
  <c r="X845" i="38"/>
  <c r="Z845" i="38"/>
  <c r="W845" i="38" s="1"/>
  <c r="AA844" i="38"/>
  <c r="Y844" i="38"/>
  <c r="X844" i="38"/>
  <c r="Z844" i="38"/>
  <c r="W844" i="38" s="1"/>
  <c r="AA843" i="38"/>
  <c r="Y843" i="38"/>
  <c r="X843" i="38"/>
  <c r="AA842" i="38"/>
  <c r="Y842" i="38"/>
  <c r="Z842" i="38" s="1"/>
  <c r="X842" i="38"/>
  <c r="AA841" i="38"/>
  <c r="Y841" i="38"/>
  <c r="X841" i="38"/>
  <c r="Z841" i="38" s="1"/>
  <c r="W841" i="38" s="1"/>
  <c r="AA840" i="38"/>
  <c r="Y840" i="38"/>
  <c r="X840" i="38"/>
  <c r="AA839" i="38"/>
  <c r="Y839" i="38"/>
  <c r="X839" i="38"/>
  <c r="AA838" i="38"/>
  <c r="Y838" i="38"/>
  <c r="X838" i="38"/>
  <c r="Z838" i="38" s="1"/>
  <c r="AA837" i="38"/>
  <c r="Y837" i="38"/>
  <c r="X837" i="38"/>
  <c r="AA836" i="38"/>
  <c r="Y836" i="38"/>
  <c r="X836" i="38"/>
  <c r="Z836" i="38" s="1"/>
  <c r="AA835" i="38"/>
  <c r="Y835" i="38"/>
  <c r="X835" i="38"/>
  <c r="Z835" i="38" s="1"/>
  <c r="W835" i="38" s="1"/>
  <c r="AA834" i="38"/>
  <c r="Y834" i="38"/>
  <c r="X834" i="38"/>
  <c r="AA833" i="38"/>
  <c r="Y833" i="38"/>
  <c r="X833" i="38"/>
  <c r="AA832" i="38"/>
  <c r="Y832" i="38"/>
  <c r="X832" i="38"/>
  <c r="AA831" i="38"/>
  <c r="Y831" i="38"/>
  <c r="X831" i="38"/>
  <c r="Z831" i="38"/>
  <c r="W831" i="38" s="1"/>
  <c r="AA830" i="38"/>
  <c r="Y830" i="38"/>
  <c r="X830" i="38"/>
  <c r="AA829" i="38"/>
  <c r="Y829" i="38"/>
  <c r="X829" i="38"/>
  <c r="AA828" i="38"/>
  <c r="Y828" i="38"/>
  <c r="X828" i="38"/>
  <c r="Z828" i="38"/>
  <c r="AA827" i="38"/>
  <c r="Y827" i="38"/>
  <c r="X827" i="38"/>
  <c r="Z827" i="38"/>
  <c r="AA826" i="38"/>
  <c r="Y826" i="38"/>
  <c r="Z826" i="38" s="1"/>
  <c r="W826" i="38" s="1"/>
  <c r="X826" i="38"/>
  <c r="AA825" i="38"/>
  <c r="Y825" i="38"/>
  <c r="X825" i="38"/>
  <c r="AA824" i="38"/>
  <c r="Y824" i="38"/>
  <c r="Z824" i="38" s="1"/>
  <c r="W824" i="38" s="1"/>
  <c r="X824" i="38"/>
  <c r="AA823" i="38"/>
  <c r="Y823" i="38"/>
  <c r="X823" i="38"/>
  <c r="AA822" i="38"/>
  <c r="Y822" i="38"/>
  <c r="X822" i="38"/>
  <c r="Z822" i="38"/>
  <c r="AA821" i="38"/>
  <c r="Y821" i="38"/>
  <c r="X821" i="38"/>
  <c r="Z821" i="38" s="1"/>
  <c r="W821" i="38" s="1"/>
  <c r="AA820" i="38"/>
  <c r="Y820" i="38"/>
  <c r="X820" i="38"/>
  <c r="AA819" i="38"/>
  <c r="Y819" i="38"/>
  <c r="X819" i="38"/>
  <c r="AA818" i="38"/>
  <c r="Y818" i="38"/>
  <c r="X818" i="38"/>
  <c r="AA817" i="38"/>
  <c r="Y817" i="38"/>
  <c r="X817" i="38"/>
  <c r="Z817" i="38" s="1"/>
  <c r="W817" i="38" s="1"/>
  <c r="AA816" i="38"/>
  <c r="Y816" i="38"/>
  <c r="X816" i="38"/>
  <c r="AA815" i="38"/>
  <c r="Y815" i="38"/>
  <c r="X815" i="38"/>
  <c r="Z815" i="38" s="1"/>
  <c r="W815" i="38" s="1"/>
  <c r="AA814" i="38"/>
  <c r="Y814" i="38"/>
  <c r="X814" i="38"/>
  <c r="Z814" i="38"/>
  <c r="AA813" i="38"/>
  <c r="Y813" i="38"/>
  <c r="X813" i="38"/>
  <c r="Z813" i="38" s="1"/>
  <c r="W813" i="38" s="1"/>
  <c r="AA812" i="38"/>
  <c r="Y812" i="38"/>
  <c r="X812" i="38"/>
  <c r="Z812" i="38" s="1"/>
  <c r="AA811" i="38"/>
  <c r="Y811" i="38"/>
  <c r="X811" i="38"/>
  <c r="Z811" i="38"/>
  <c r="W811" i="38" s="1"/>
  <c r="AA810" i="38"/>
  <c r="Y810" i="38"/>
  <c r="X810" i="38"/>
  <c r="Z810" i="38" s="1"/>
  <c r="W810" i="38" s="1"/>
  <c r="AA809" i="38"/>
  <c r="Y809" i="38"/>
  <c r="X809" i="38"/>
  <c r="Z809" i="38"/>
  <c r="AA808" i="38"/>
  <c r="Y808" i="38"/>
  <c r="X808" i="38"/>
  <c r="AA807" i="38"/>
  <c r="Y807" i="38"/>
  <c r="X807" i="38"/>
  <c r="AA806" i="38"/>
  <c r="Y806" i="38"/>
  <c r="X806" i="38"/>
  <c r="Z806" i="38" s="1"/>
  <c r="AA805" i="38"/>
  <c r="Y805" i="38"/>
  <c r="X805" i="38"/>
  <c r="AA804" i="38"/>
  <c r="Y804" i="38"/>
  <c r="X804" i="38"/>
  <c r="AA803" i="38"/>
  <c r="Y803" i="38"/>
  <c r="X803" i="38"/>
  <c r="AA802" i="38"/>
  <c r="Y802" i="38"/>
  <c r="X802" i="38"/>
  <c r="AA801" i="38"/>
  <c r="Y801" i="38"/>
  <c r="X801" i="38"/>
  <c r="AA800" i="38"/>
  <c r="Y800" i="38"/>
  <c r="X800" i="38"/>
  <c r="Z800" i="38" s="1"/>
  <c r="W800" i="38" s="1"/>
  <c r="AA799" i="38"/>
  <c r="Y799" i="38"/>
  <c r="X799" i="38"/>
  <c r="Z799" i="38" s="1"/>
  <c r="W799" i="38" s="1"/>
  <c r="AA798" i="38"/>
  <c r="Y798" i="38"/>
  <c r="X798" i="38"/>
  <c r="Z798" i="38" s="1"/>
  <c r="W798" i="38" s="1"/>
  <c r="AA797" i="38"/>
  <c r="Y797" i="38"/>
  <c r="X797" i="38"/>
  <c r="AA796" i="38"/>
  <c r="Y796" i="38"/>
  <c r="X796" i="38"/>
  <c r="AA795" i="38"/>
  <c r="Y795" i="38"/>
  <c r="X795" i="38"/>
  <c r="AA794" i="38"/>
  <c r="Y794" i="38"/>
  <c r="X794" i="38"/>
  <c r="AA793" i="38"/>
  <c r="Y793" i="38"/>
  <c r="X793" i="38"/>
  <c r="AA792" i="38"/>
  <c r="Y792" i="38"/>
  <c r="X792" i="38"/>
  <c r="AA791" i="38"/>
  <c r="Y791" i="38"/>
  <c r="X791" i="38"/>
  <c r="AA790" i="38"/>
  <c r="Y790" i="38"/>
  <c r="X790" i="38"/>
  <c r="Z790" i="38" s="1"/>
  <c r="W790" i="38" s="1"/>
  <c r="AA789" i="38"/>
  <c r="Y789" i="38"/>
  <c r="X789" i="38"/>
  <c r="AA788" i="38"/>
  <c r="Y788" i="38"/>
  <c r="X788" i="38"/>
  <c r="AA787" i="38"/>
  <c r="Y787" i="38"/>
  <c r="X787" i="38"/>
  <c r="AA786" i="38"/>
  <c r="Y786" i="38"/>
  <c r="X786" i="38"/>
  <c r="Z786" i="38" s="1"/>
  <c r="W786" i="38" s="1"/>
  <c r="AA785" i="38"/>
  <c r="Y785" i="38"/>
  <c r="X785" i="38"/>
  <c r="AA784" i="38"/>
  <c r="Y784" i="38"/>
  <c r="X784" i="38"/>
  <c r="AA783" i="38"/>
  <c r="Y783" i="38"/>
  <c r="X783" i="38"/>
  <c r="Z783" i="38" s="1"/>
  <c r="W783" i="38" s="1"/>
  <c r="AA782" i="38"/>
  <c r="Y782" i="38"/>
  <c r="Z782" i="38" s="1"/>
  <c r="W782" i="38" s="1"/>
  <c r="X782" i="38"/>
  <c r="AA781" i="38"/>
  <c r="Y781" i="38"/>
  <c r="Z781" i="38" s="1"/>
  <c r="X781" i="38"/>
  <c r="AA780" i="38"/>
  <c r="Y780" i="38"/>
  <c r="X780" i="38"/>
  <c r="AA779" i="38"/>
  <c r="Y779" i="38"/>
  <c r="X779" i="38"/>
  <c r="AA778" i="38"/>
  <c r="Y778" i="38"/>
  <c r="X778" i="38"/>
  <c r="AA777" i="38"/>
  <c r="Y777" i="38"/>
  <c r="X777" i="38"/>
  <c r="AA776" i="38"/>
  <c r="Y776" i="38"/>
  <c r="X776" i="38"/>
  <c r="AA775" i="38"/>
  <c r="Y775" i="38"/>
  <c r="X775" i="38"/>
  <c r="Z775" i="38" s="1"/>
  <c r="W775" i="38" s="1"/>
  <c r="AA774" i="38"/>
  <c r="Y774" i="38"/>
  <c r="X774" i="38"/>
  <c r="AA773" i="38"/>
  <c r="Y773" i="38"/>
  <c r="X773" i="38"/>
  <c r="Z773" i="38" s="1"/>
  <c r="AA772" i="38"/>
  <c r="Y772" i="38"/>
  <c r="X772" i="38"/>
  <c r="Z772" i="38" s="1"/>
  <c r="AA771" i="38"/>
  <c r="Y771" i="38"/>
  <c r="X771" i="38"/>
  <c r="AA770" i="38"/>
  <c r="Y770" i="38"/>
  <c r="X770" i="38"/>
  <c r="AA769" i="38"/>
  <c r="Y769" i="38"/>
  <c r="Z769" i="38" s="1"/>
  <c r="X769" i="38"/>
  <c r="AA768" i="38"/>
  <c r="Y768" i="38"/>
  <c r="X768" i="38"/>
  <c r="Z768" i="38" s="1"/>
  <c r="W768" i="38" s="1"/>
  <c r="AA767" i="38"/>
  <c r="Y767" i="38"/>
  <c r="Z767" i="38" s="1"/>
  <c r="X767" i="38"/>
  <c r="AA766" i="38"/>
  <c r="Y766" i="38"/>
  <c r="X766" i="38"/>
  <c r="AA765" i="38"/>
  <c r="Y765" i="38"/>
  <c r="X765" i="38"/>
  <c r="AA764" i="38"/>
  <c r="Y764" i="38"/>
  <c r="X764" i="38"/>
  <c r="Z764" i="38" s="1"/>
  <c r="AA763" i="38"/>
  <c r="Y763" i="38"/>
  <c r="X763" i="38"/>
  <c r="AA762" i="38"/>
  <c r="Y762" i="38"/>
  <c r="X762" i="38"/>
  <c r="Z762" i="38" s="1"/>
  <c r="AA761" i="38"/>
  <c r="Y761" i="38"/>
  <c r="X761" i="38"/>
  <c r="Z761" i="38" s="1"/>
  <c r="AA760" i="38"/>
  <c r="Y760" i="38"/>
  <c r="X760" i="38"/>
  <c r="AA759" i="38"/>
  <c r="Y759" i="38"/>
  <c r="X759" i="38"/>
  <c r="AA758" i="38"/>
  <c r="Y758" i="38"/>
  <c r="X758" i="38"/>
  <c r="Z758" i="38" s="1"/>
  <c r="AA757" i="38"/>
  <c r="Y757" i="38"/>
  <c r="Z757" i="38" s="1"/>
  <c r="W757" i="38" s="1"/>
  <c r="X757" i="38"/>
  <c r="AA756" i="38"/>
  <c r="Y756" i="38"/>
  <c r="X756" i="38"/>
  <c r="Z756" i="38" s="1"/>
  <c r="AA755" i="38"/>
  <c r="Y755" i="38"/>
  <c r="X755" i="38"/>
  <c r="AA754" i="38"/>
  <c r="Y754" i="38"/>
  <c r="X754" i="38"/>
  <c r="AA753" i="38"/>
  <c r="Y753" i="38"/>
  <c r="X753" i="38"/>
  <c r="Z753" i="38"/>
  <c r="AA752" i="38"/>
  <c r="Y752" i="38"/>
  <c r="X752" i="38"/>
  <c r="Z752" i="38" s="1"/>
  <c r="AA751" i="38"/>
  <c r="Y751" i="38"/>
  <c r="X751" i="38"/>
  <c r="AA750" i="38"/>
  <c r="Y750" i="38"/>
  <c r="Z750" i="38" s="1"/>
  <c r="X750" i="38"/>
  <c r="AA749" i="38"/>
  <c r="Y749" i="38"/>
  <c r="X749" i="38"/>
  <c r="Z749" i="38"/>
  <c r="AA748" i="38"/>
  <c r="Y748" i="38"/>
  <c r="X748" i="38"/>
  <c r="Z748" i="38" s="1"/>
  <c r="AA747" i="38"/>
  <c r="Y747" i="38"/>
  <c r="X747" i="38"/>
  <c r="AA746" i="38"/>
  <c r="Y746" i="38"/>
  <c r="X746" i="38"/>
  <c r="Z746" i="38" s="1"/>
  <c r="AA745" i="38"/>
  <c r="Y745" i="38"/>
  <c r="X745" i="38"/>
  <c r="Z745" i="38" s="1"/>
  <c r="AA744" i="38"/>
  <c r="Y744" i="38"/>
  <c r="X744" i="38"/>
  <c r="AA743" i="38"/>
  <c r="Y743" i="38"/>
  <c r="X743" i="38"/>
  <c r="AA742" i="38"/>
  <c r="Y742" i="38"/>
  <c r="X742" i="38"/>
  <c r="AA741" i="38"/>
  <c r="Y741" i="38"/>
  <c r="X741" i="38"/>
  <c r="AA740" i="38"/>
  <c r="Y740" i="38"/>
  <c r="X740" i="38"/>
  <c r="AA739" i="38"/>
  <c r="Y739" i="38"/>
  <c r="X739" i="38"/>
  <c r="Z739" i="38" s="1"/>
  <c r="W739" i="38" s="1"/>
  <c r="AA738" i="38"/>
  <c r="Y738" i="38"/>
  <c r="X738" i="38"/>
  <c r="Z738" i="38" s="1"/>
  <c r="AA737" i="38"/>
  <c r="Y737" i="38"/>
  <c r="X737" i="38"/>
  <c r="Z737" i="38" s="1"/>
  <c r="W737" i="38" s="1"/>
  <c r="AA736" i="38"/>
  <c r="Y736" i="38"/>
  <c r="X736" i="38"/>
  <c r="AA735" i="38"/>
  <c r="Y735" i="38"/>
  <c r="X735" i="38"/>
  <c r="Z735" i="38" s="1"/>
  <c r="W735" i="38" s="1"/>
  <c r="AA734" i="38"/>
  <c r="Y734" i="38"/>
  <c r="X734" i="38"/>
  <c r="AA733" i="38"/>
  <c r="Y733" i="38"/>
  <c r="X733" i="38"/>
  <c r="AA732" i="38"/>
  <c r="Y732" i="38"/>
  <c r="X732" i="38"/>
  <c r="Z732" i="38" s="1"/>
  <c r="W732" i="38" s="1"/>
  <c r="AA731" i="38"/>
  <c r="Y731" i="38"/>
  <c r="X731" i="38"/>
  <c r="Z731" i="38" s="1"/>
  <c r="W731" i="38" s="1"/>
  <c r="AA730" i="38"/>
  <c r="Y730" i="38"/>
  <c r="X730" i="38"/>
  <c r="Z730" i="38"/>
  <c r="W730" i="38" s="1"/>
  <c r="AA729" i="38"/>
  <c r="Y729" i="38"/>
  <c r="X729" i="38"/>
  <c r="Z729" i="38" s="1"/>
  <c r="AA728" i="38"/>
  <c r="Y728" i="38"/>
  <c r="X728" i="38"/>
  <c r="Z728" i="38" s="1"/>
  <c r="W728" i="38" s="1"/>
  <c r="AA727" i="38"/>
  <c r="Y727" i="38"/>
  <c r="X727" i="38"/>
  <c r="AA726" i="38"/>
  <c r="Y726" i="38"/>
  <c r="X726" i="38"/>
  <c r="Z726" i="38"/>
  <c r="AA725" i="38"/>
  <c r="Y725" i="38"/>
  <c r="X725" i="38"/>
  <c r="AA724" i="38"/>
  <c r="Y724" i="38"/>
  <c r="X724" i="38"/>
  <c r="Z724" i="38" s="1"/>
  <c r="W724" i="38" s="1"/>
  <c r="AA723" i="38"/>
  <c r="Y723" i="38"/>
  <c r="X723" i="38"/>
  <c r="AA722" i="38"/>
  <c r="Y722" i="38"/>
  <c r="Z722" i="38" s="1"/>
  <c r="W722" i="38" s="1"/>
  <c r="X722" i="38"/>
  <c r="AA721" i="38"/>
  <c r="Y721" i="38"/>
  <c r="X721" i="38"/>
  <c r="Z721" i="38" s="1"/>
  <c r="W721" i="38" s="1"/>
  <c r="AA720" i="38"/>
  <c r="Y720" i="38"/>
  <c r="Z720" i="38" s="1"/>
  <c r="W720" i="38" s="1"/>
  <c r="X720" i="38"/>
  <c r="AA719" i="38"/>
  <c r="Y719" i="38"/>
  <c r="X719" i="38"/>
  <c r="Z719" i="38" s="1"/>
  <c r="W719" i="38" s="1"/>
  <c r="AA718" i="38"/>
  <c r="Y718" i="38"/>
  <c r="Z718" i="38" s="1"/>
  <c r="X718" i="38"/>
  <c r="AA717" i="38"/>
  <c r="Y717" i="38"/>
  <c r="X717" i="38"/>
  <c r="Z717" i="38" s="1"/>
  <c r="AA716" i="38"/>
  <c r="Y716" i="38"/>
  <c r="X716" i="38"/>
  <c r="AA715" i="38"/>
  <c r="Y715" i="38"/>
  <c r="Z715" i="38" s="1"/>
  <c r="W715" i="38" s="1"/>
  <c r="X715" i="38"/>
  <c r="AA714" i="38"/>
  <c r="Y714" i="38"/>
  <c r="X714" i="38"/>
  <c r="AA713" i="38"/>
  <c r="Y713" i="38"/>
  <c r="Z713" i="38" s="1"/>
  <c r="W713" i="38" s="1"/>
  <c r="X713" i="38"/>
  <c r="AA712" i="38"/>
  <c r="Y712" i="38"/>
  <c r="X712" i="38"/>
  <c r="Z712" i="38"/>
  <c r="AA711" i="38"/>
  <c r="Y711" i="38"/>
  <c r="X711" i="38"/>
  <c r="Z711" i="38"/>
  <c r="W711" i="38" s="1"/>
  <c r="AA710" i="38"/>
  <c r="Y710" i="38"/>
  <c r="X710" i="38"/>
  <c r="Z710" i="38"/>
  <c r="W710" i="38" s="1"/>
  <c r="AA709" i="38"/>
  <c r="Y709" i="38"/>
  <c r="Z709" i="38" s="1"/>
  <c r="X709" i="38"/>
  <c r="AA708" i="38"/>
  <c r="Y708" i="38"/>
  <c r="X708" i="38"/>
  <c r="Z708" i="38"/>
  <c r="AA707" i="38"/>
  <c r="Y707" i="38"/>
  <c r="X707" i="38"/>
  <c r="Z707" i="38"/>
  <c r="W707" i="38" s="1"/>
  <c r="AA706" i="38"/>
  <c r="Y706" i="38"/>
  <c r="X706" i="38"/>
  <c r="Z706" i="38"/>
  <c r="W706" i="38" s="1"/>
  <c r="AA705" i="38"/>
  <c r="Y705" i="38"/>
  <c r="X705" i="38"/>
  <c r="AA704" i="38"/>
  <c r="Y704" i="38"/>
  <c r="X704" i="38"/>
  <c r="AA703" i="38"/>
  <c r="Y703" i="38"/>
  <c r="X703" i="38"/>
  <c r="Z703" i="38" s="1"/>
  <c r="AA702" i="38"/>
  <c r="Y702" i="38"/>
  <c r="X702" i="38"/>
  <c r="AA701" i="38"/>
  <c r="Y701" i="38"/>
  <c r="X701" i="38"/>
  <c r="Z701" i="38"/>
  <c r="AA700" i="38"/>
  <c r="Y700" i="38"/>
  <c r="Z700" i="38" s="1"/>
  <c r="W700" i="38" s="1"/>
  <c r="X700" i="38"/>
  <c r="AA699" i="38"/>
  <c r="Y699" i="38"/>
  <c r="X699" i="38"/>
  <c r="Z699" i="38" s="1"/>
  <c r="W699" i="38" s="1"/>
  <c r="AA698" i="38"/>
  <c r="Y698" i="38"/>
  <c r="X698" i="38"/>
  <c r="AA697" i="38"/>
  <c r="Y697" i="38"/>
  <c r="X697" i="38"/>
  <c r="AA696" i="38"/>
  <c r="Y696" i="38"/>
  <c r="X696" i="38"/>
  <c r="Z696" i="38"/>
  <c r="AA695" i="38"/>
  <c r="Y695" i="38"/>
  <c r="X695" i="38"/>
  <c r="AA694" i="38"/>
  <c r="Y694" i="38"/>
  <c r="Z694" i="38" s="1"/>
  <c r="W694" i="38" s="1"/>
  <c r="X694" i="38"/>
  <c r="AA693" i="38"/>
  <c r="Y693" i="38"/>
  <c r="X693" i="38"/>
  <c r="Z693" i="38"/>
  <c r="AA692" i="38"/>
  <c r="Y692" i="38"/>
  <c r="X692" i="38"/>
  <c r="AA691" i="38"/>
  <c r="Y691" i="38"/>
  <c r="X691" i="38"/>
  <c r="AA690" i="38"/>
  <c r="Y690" i="38"/>
  <c r="X690" i="38"/>
  <c r="Z690" i="38" s="1"/>
  <c r="AA689" i="38"/>
  <c r="Y689" i="38"/>
  <c r="X689" i="38"/>
  <c r="AA688" i="38"/>
  <c r="Y688" i="38"/>
  <c r="X688" i="38"/>
  <c r="Z688" i="38" s="1"/>
  <c r="W688" i="38" s="1"/>
  <c r="AA687" i="38"/>
  <c r="Y687" i="38"/>
  <c r="X687" i="38"/>
  <c r="AA686" i="38"/>
  <c r="Y686" i="38"/>
  <c r="X686" i="38"/>
  <c r="Z686" i="38"/>
  <c r="W686" i="38" s="1"/>
  <c r="AA685" i="38"/>
  <c r="Y685" i="38"/>
  <c r="X685" i="38"/>
  <c r="AA684" i="38"/>
  <c r="Y684" i="38"/>
  <c r="X684" i="38"/>
  <c r="AA683" i="38"/>
  <c r="Y683" i="38"/>
  <c r="X683" i="38"/>
  <c r="Z683" i="38" s="1"/>
  <c r="W683" i="38" s="1"/>
  <c r="AA682" i="38"/>
  <c r="Y682" i="38"/>
  <c r="X682" i="38"/>
  <c r="AA681" i="38"/>
  <c r="Y681" i="38"/>
  <c r="X681" i="38"/>
  <c r="Z681" i="38"/>
  <c r="W681" i="38" s="1"/>
  <c r="AA680" i="38"/>
  <c r="Y680" i="38"/>
  <c r="Z680" i="38" s="1"/>
  <c r="X680" i="38"/>
  <c r="AA679" i="38"/>
  <c r="Y679" i="38"/>
  <c r="X679" i="38"/>
  <c r="Z679" i="38" s="1"/>
  <c r="AA678" i="38"/>
  <c r="Y678" i="38"/>
  <c r="X678" i="38"/>
  <c r="AA677" i="38"/>
  <c r="Y677" i="38"/>
  <c r="X677" i="38"/>
  <c r="Z677" i="38"/>
  <c r="W677" i="38" s="1"/>
  <c r="AA676" i="38"/>
  <c r="Y676" i="38"/>
  <c r="X676" i="38"/>
  <c r="Z676" i="38" s="1"/>
  <c r="W676" i="38" s="1"/>
  <c r="AA675" i="38"/>
  <c r="Y675" i="38"/>
  <c r="X675" i="38"/>
  <c r="AA674" i="38"/>
  <c r="Y674" i="38"/>
  <c r="X674" i="38"/>
  <c r="Z674" i="38" s="1"/>
  <c r="AA673" i="38"/>
  <c r="Y673" i="38"/>
  <c r="X673" i="38"/>
  <c r="AA672" i="38"/>
  <c r="Y672" i="38"/>
  <c r="X672" i="38"/>
  <c r="Z672" i="38"/>
  <c r="W672" i="38" s="1"/>
  <c r="AA671" i="38"/>
  <c r="Y671" i="38"/>
  <c r="X671" i="38"/>
  <c r="Z671" i="38" s="1"/>
  <c r="AA670" i="38"/>
  <c r="Y670" i="38"/>
  <c r="X670" i="38"/>
  <c r="Z670" i="38" s="1"/>
  <c r="AA669" i="38"/>
  <c r="Y669" i="38"/>
  <c r="X669" i="38"/>
  <c r="Z669" i="38" s="1"/>
  <c r="AA668" i="38"/>
  <c r="Y668" i="38"/>
  <c r="X668" i="38"/>
  <c r="Z668" i="38"/>
  <c r="W668" i="38" s="1"/>
  <c r="AA667" i="38"/>
  <c r="Y667" i="38"/>
  <c r="X667" i="38"/>
  <c r="Z667" i="38"/>
  <c r="AA666" i="38"/>
  <c r="Y666" i="38"/>
  <c r="X666" i="38"/>
  <c r="Z666" i="38" s="1"/>
  <c r="W666" i="38" s="1"/>
  <c r="AA665" i="38"/>
  <c r="Y665" i="38"/>
  <c r="X665" i="38"/>
  <c r="AA664" i="38"/>
  <c r="Y664" i="38"/>
  <c r="X664" i="38"/>
  <c r="AA663" i="38"/>
  <c r="Y663" i="38"/>
  <c r="X663" i="38"/>
  <c r="Z663" i="38" s="1"/>
  <c r="W663" i="38" s="1"/>
  <c r="AA662" i="38"/>
  <c r="Y662" i="38"/>
  <c r="X662" i="38"/>
  <c r="Z662" i="38" s="1"/>
  <c r="W662" i="38" s="1"/>
  <c r="AA661" i="38"/>
  <c r="Y661" i="38"/>
  <c r="X661" i="38"/>
  <c r="Z661" i="38" s="1"/>
  <c r="W661" i="38" s="1"/>
  <c r="AA660" i="38"/>
  <c r="Y660" i="38"/>
  <c r="X660" i="38"/>
  <c r="Z660" i="38"/>
  <c r="W660" i="38" s="1"/>
  <c r="AA659" i="38"/>
  <c r="Y659" i="38"/>
  <c r="Z659" i="38" s="1"/>
  <c r="W659" i="38" s="1"/>
  <c r="X659" i="38"/>
  <c r="AA658" i="38"/>
  <c r="Y658" i="38"/>
  <c r="X658" i="38"/>
  <c r="Z658" i="38" s="1"/>
  <c r="W658" i="38" s="1"/>
  <c r="AA657" i="38"/>
  <c r="Y657" i="38"/>
  <c r="X657" i="38"/>
  <c r="AA656" i="38"/>
  <c r="Y656" i="38"/>
  <c r="X656" i="38"/>
  <c r="Z656" i="38" s="1"/>
  <c r="AA655" i="38"/>
  <c r="Y655" i="38"/>
  <c r="X655" i="38"/>
  <c r="AA654" i="38"/>
  <c r="Y654" i="38"/>
  <c r="X654" i="38"/>
  <c r="AA653" i="38"/>
  <c r="Y653" i="38"/>
  <c r="Z653" i="38" s="1"/>
  <c r="W653" i="38" s="1"/>
  <c r="X653" i="38"/>
  <c r="AA652" i="38"/>
  <c r="Y652" i="38"/>
  <c r="Z652" i="38" s="1"/>
  <c r="X652" i="38"/>
  <c r="AA651" i="38"/>
  <c r="Y651" i="38"/>
  <c r="X651" i="38"/>
  <c r="AA650" i="38"/>
  <c r="Y650" i="38"/>
  <c r="X650" i="38"/>
  <c r="AA649" i="38"/>
  <c r="Y649" i="38"/>
  <c r="Z649" i="38" s="1"/>
  <c r="X649" i="38"/>
  <c r="AA648" i="38"/>
  <c r="Y648" i="38"/>
  <c r="Z648" i="38" s="1"/>
  <c r="W648" i="38" s="1"/>
  <c r="X648" i="38"/>
  <c r="AA647" i="38"/>
  <c r="Y647" i="38"/>
  <c r="X647" i="38"/>
  <c r="AA646" i="38"/>
  <c r="Y646" i="38"/>
  <c r="X646" i="38"/>
  <c r="AA645" i="38"/>
  <c r="Y645" i="38"/>
  <c r="X645" i="38"/>
  <c r="Z645" i="38" s="1"/>
  <c r="W645" i="38" s="1"/>
  <c r="AA644" i="38"/>
  <c r="Y644" i="38"/>
  <c r="X644" i="38"/>
  <c r="Z644" i="38" s="1"/>
  <c r="AA643" i="38"/>
  <c r="Y643" i="38"/>
  <c r="X643" i="38"/>
  <c r="AA642" i="38"/>
  <c r="Y642" i="38"/>
  <c r="X642" i="38"/>
  <c r="AA641" i="38"/>
  <c r="Y641" i="38"/>
  <c r="Z641" i="38" s="1"/>
  <c r="W641" i="38" s="1"/>
  <c r="X641" i="38"/>
  <c r="AA640" i="38"/>
  <c r="Y640" i="38"/>
  <c r="Z640" i="38" s="1"/>
  <c r="W640" i="38" s="1"/>
  <c r="X640" i="38"/>
  <c r="AA639" i="38"/>
  <c r="Y639" i="38"/>
  <c r="X639" i="38"/>
  <c r="Z639" i="38"/>
  <c r="AA638" i="38"/>
  <c r="Y638" i="38"/>
  <c r="X638" i="38"/>
  <c r="Z638" i="38" s="1"/>
  <c r="W638" i="38" s="1"/>
  <c r="AA637" i="38"/>
  <c r="Y637" i="38"/>
  <c r="X637" i="38"/>
  <c r="Z637" i="38" s="1"/>
  <c r="W637" i="38" s="1"/>
  <c r="AA636" i="38"/>
  <c r="Y636" i="38"/>
  <c r="X636" i="38"/>
  <c r="Z636" i="38"/>
  <c r="AA635" i="38"/>
  <c r="Y635" i="38"/>
  <c r="X635" i="38"/>
  <c r="Z635" i="38" s="1"/>
  <c r="W635" i="38" s="1"/>
  <c r="AA634" i="38"/>
  <c r="Y634" i="38"/>
  <c r="X634" i="38"/>
  <c r="AA633" i="38"/>
  <c r="Y633" i="38"/>
  <c r="X633" i="38"/>
  <c r="Z633" i="38"/>
  <c r="W633" i="38" s="1"/>
  <c r="AA632" i="38"/>
  <c r="Y632" i="38"/>
  <c r="Z632" i="38" s="1"/>
  <c r="W632" i="38" s="1"/>
  <c r="X632" i="38"/>
  <c r="AA631" i="38"/>
  <c r="Y631" i="38"/>
  <c r="X631" i="38"/>
  <c r="Z631" i="38"/>
  <c r="AA630" i="38"/>
  <c r="Y630" i="38"/>
  <c r="X630" i="38"/>
  <c r="AA629" i="38"/>
  <c r="Y629" i="38"/>
  <c r="X629" i="38"/>
  <c r="Z629" i="38" s="1"/>
  <c r="AA628" i="38"/>
  <c r="Y628" i="38"/>
  <c r="X628" i="38"/>
  <c r="Z628" i="38" s="1"/>
  <c r="W628" i="38" s="1"/>
  <c r="AA627" i="38"/>
  <c r="Y627" i="38"/>
  <c r="X627" i="38"/>
  <c r="Z627" i="38" s="1"/>
  <c r="AA626" i="38"/>
  <c r="Y626" i="38"/>
  <c r="X626" i="38"/>
  <c r="Z626" i="38"/>
  <c r="W626" i="38" s="1"/>
  <c r="AA625" i="38"/>
  <c r="Y625" i="38"/>
  <c r="X625" i="38"/>
  <c r="Z625" i="38" s="1"/>
  <c r="AA624" i="38"/>
  <c r="Y624" i="38"/>
  <c r="X624" i="38"/>
  <c r="Z624" i="38"/>
  <c r="W624" i="38" s="1"/>
  <c r="AA623" i="38"/>
  <c r="Y623" i="38"/>
  <c r="X623" i="38"/>
  <c r="AA622" i="38"/>
  <c r="Y622" i="38"/>
  <c r="X622" i="38"/>
  <c r="AA621" i="38"/>
  <c r="Y621" i="38"/>
  <c r="X621" i="38"/>
  <c r="AA620" i="38"/>
  <c r="Y620" i="38"/>
  <c r="X620" i="38"/>
  <c r="AA619" i="38"/>
  <c r="Y619" i="38"/>
  <c r="X619" i="38"/>
  <c r="Z619" i="38"/>
  <c r="W619" i="38" s="1"/>
  <c r="AA618" i="38"/>
  <c r="Y618" i="38"/>
  <c r="X618" i="38"/>
  <c r="AA617" i="38"/>
  <c r="Y617" i="38"/>
  <c r="X617" i="38"/>
  <c r="Z617" i="38" s="1"/>
  <c r="W617" i="38" s="1"/>
  <c r="AA616" i="38"/>
  <c r="Y616" i="38"/>
  <c r="Z616" i="38" s="1"/>
  <c r="X616" i="38"/>
  <c r="AA615" i="38"/>
  <c r="Y615" i="38"/>
  <c r="X615" i="38"/>
  <c r="Z615" i="38"/>
  <c r="W615" i="38" s="1"/>
  <c r="AA614" i="38"/>
  <c r="Y614" i="38"/>
  <c r="X614" i="38"/>
  <c r="AA613" i="38"/>
  <c r="Y613" i="38"/>
  <c r="X613" i="38"/>
  <c r="Z613" i="38" s="1"/>
  <c r="AA612" i="38"/>
  <c r="Y612" i="38"/>
  <c r="X612" i="38"/>
  <c r="AA611" i="38"/>
  <c r="Y611" i="38"/>
  <c r="X611" i="38"/>
  <c r="AA610" i="38"/>
  <c r="Y610" i="38"/>
  <c r="Z610" i="38" s="1"/>
  <c r="X610" i="38"/>
  <c r="AA609" i="38"/>
  <c r="Y609" i="38"/>
  <c r="X609" i="38"/>
  <c r="AA608" i="38"/>
  <c r="Y608" i="38"/>
  <c r="X608" i="38"/>
  <c r="AA607" i="38"/>
  <c r="Y607" i="38"/>
  <c r="X607" i="38"/>
  <c r="AA606" i="38"/>
  <c r="Y606" i="38"/>
  <c r="Z606" i="38" s="1"/>
  <c r="W606" i="38" s="1"/>
  <c r="X606" i="38"/>
  <c r="AA605" i="38"/>
  <c r="Y605" i="38"/>
  <c r="X605" i="38"/>
  <c r="AA604" i="38"/>
  <c r="Y604" i="38"/>
  <c r="X604" i="38"/>
  <c r="AA603" i="38"/>
  <c r="Y603" i="38"/>
  <c r="X603" i="38"/>
  <c r="Z603" i="38" s="1"/>
  <c r="AA602" i="38"/>
  <c r="Y602" i="38"/>
  <c r="X602" i="38"/>
  <c r="Z602" i="38" s="1"/>
  <c r="W602" i="38" s="1"/>
  <c r="AA601" i="38"/>
  <c r="Y601" i="38"/>
  <c r="X601" i="38"/>
  <c r="AA600" i="38"/>
  <c r="Y600" i="38"/>
  <c r="X600" i="38"/>
  <c r="Z600" i="38" s="1"/>
  <c r="W600" i="38" s="1"/>
  <c r="AA599" i="38"/>
  <c r="Y599" i="38"/>
  <c r="X599" i="38"/>
  <c r="AA598" i="38"/>
  <c r="Y598" i="38"/>
  <c r="X598" i="38"/>
  <c r="Z598" i="38"/>
  <c r="W598" i="38" s="1"/>
  <c r="AA597" i="38"/>
  <c r="Y597" i="38"/>
  <c r="X597" i="38"/>
  <c r="AA596" i="38"/>
  <c r="Y596" i="38"/>
  <c r="X596" i="38"/>
  <c r="AA595" i="38"/>
  <c r="Y595" i="38"/>
  <c r="X595" i="38"/>
  <c r="AA594" i="38"/>
  <c r="Y594" i="38"/>
  <c r="X594" i="38"/>
  <c r="AA593" i="38"/>
  <c r="Y593" i="38"/>
  <c r="X593" i="38"/>
  <c r="Z593" i="38"/>
  <c r="W593" i="38" s="1"/>
  <c r="AA592" i="38"/>
  <c r="Y592" i="38"/>
  <c r="X592" i="38"/>
  <c r="Z592" i="38" s="1"/>
  <c r="AA591" i="38"/>
  <c r="Y591" i="38"/>
  <c r="X591" i="38"/>
  <c r="AA590" i="38"/>
  <c r="Y590" i="38"/>
  <c r="Z590" i="38" s="1"/>
  <c r="W590" i="38" s="1"/>
  <c r="X590" i="38"/>
  <c r="AA589" i="38"/>
  <c r="Y589" i="38"/>
  <c r="X589" i="38"/>
  <c r="Z589" i="38" s="1"/>
  <c r="W589" i="38" s="1"/>
  <c r="AA588" i="38"/>
  <c r="Y588" i="38"/>
  <c r="X588" i="38"/>
  <c r="AA587" i="38"/>
  <c r="Y587" i="38"/>
  <c r="X587" i="38"/>
  <c r="Z587" i="38"/>
  <c r="AA586" i="38"/>
  <c r="Y586" i="38"/>
  <c r="X586" i="38"/>
  <c r="AA585" i="38"/>
  <c r="Y585" i="38"/>
  <c r="Z585" i="38" s="1"/>
  <c r="W585" i="38" s="1"/>
  <c r="X585" i="38"/>
  <c r="AA584" i="38"/>
  <c r="Y584" i="38"/>
  <c r="X584" i="38"/>
  <c r="AA583" i="38"/>
  <c r="Y583" i="38"/>
  <c r="X583" i="38"/>
  <c r="Z583" i="38" s="1"/>
  <c r="W583" i="38" s="1"/>
  <c r="AA582" i="38"/>
  <c r="Y582" i="38"/>
  <c r="X582" i="38"/>
  <c r="AA581" i="38"/>
  <c r="Y581" i="38"/>
  <c r="X581" i="38"/>
  <c r="Z581" i="38"/>
  <c r="AA580" i="38"/>
  <c r="Y580" i="38"/>
  <c r="Z580" i="38" s="1"/>
  <c r="W580" i="38" s="1"/>
  <c r="X580" i="38"/>
  <c r="AA579" i="38"/>
  <c r="Y579" i="38"/>
  <c r="X579" i="38"/>
  <c r="Z579" i="38" s="1"/>
  <c r="AA578" i="38"/>
  <c r="Y578" i="38"/>
  <c r="X578" i="38"/>
  <c r="AA577" i="38"/>
  <c r="Y577" i="38"/>
  <c r="X577" i="38"/>
  <c r="Z577" i="38"/>
  <c r="AA576" i="38"/>
  <c r="Y576" i="38"/>
  <c r="X576" i="38"/>
  <c r="AA575" i="38"/>
  <c r="Y575" i="38"/>
  <c r="X575" i="38"/>
  <c r="Z575" i="38"/>
  <c r="W575" i="38" s="1"/>
  <c r="AA574" i="38"/>
  <c r="Y574" i="38"/>
  <c r="Z574" i="38" s="1"/>
  <c r="W574" i="38" s="1"/>
  <c r="X574" i="38"/>
  <c r="AA573" i="38"/>
  <c r="Y573" i="38"/>
  <c r="X573" i="38"/>
  <c r="Z573" i="38" s="1"/>
  <c r="W573" i="38" s="1"/>
  <c r="AA572" i="38"/>
  <c r="Y572" i="38"/>
  <c r="X572" i="38"/>
  <c r="AA571" i="38"/>
  <c r="Y571" i="38"/>
  <c r="X571" i="38"/>
  <c r="Z571" i="38" s="1"/>
  <c r="AA570" i="38"/>
  <c r="Y570" i="38"/>
  <c r="X570" i="38"/>
  <c r="Z570" i="38" s="1"/>
  <c r="AA569" i="38"/>
  <c r="Y569" i="38"/>
  <c r="X569" i="38"/>
  <c r="AA568" i="38"/>
  <c r="Y568" i="38"/>
  <c r="X568" i="38"/>
  <c r="AA567" i="38"/>
  <c r="Y567" i="38"/>
  <c r="X567" i="38"/>
  <c r="AA566" i="38"/>
  <c r="W566" i="38" s="1"/>
  <c r="Y566" i="38"/>
  <c r="X566" i="38"/>
  <c r="Z566" i="38"/>
  <c r="AA565" i="38"/>
  <c r="Y565" i="38"/>
  <c r="Z565" i="38" s="1"/>
  <c r="X565" i="38"/>
  <c r="AA564" i="38"/>
  <c r="Y564" i="38"/>
  <c r="X564" i="38"/>
  <c r="Z564" i="38"/>
  <c r="W564" i="38" s="1"/>
  <c r="AA563" i="38"/>
  <c r="Y563" i="38"/>
  <c r="X563" i="38"/>
  <c r="AA562" i="38"/>
  <c r="Y562" i="38"/>
  <c r="X562" i="38"/>
  <c r="AA561" i="38"/>
  <c r="Y561" i="38"/>
  <c r="X561" i="38"/>
  <c r="AA560" i="38"/>
  <c r="Y560" i="38"/>
  <c r="Z560" i="38" s="1"/>
  <c r="W560" i="38" s="1"/>
  <c r="X560" i="38"/>
  <c r="AA559" i="38"/>
  <c r="Y559" i="38"/>
  <c r="X559" i="38"/>
  <c r="Z559" i="38" s="1"/>
  <c r="W559" i="38" s="1"/>
  <c r="AA558" i="38"/>
  <c r="Y558" i="38"/>
  <c r="X558" i="38"/>
  <c r="Z558" i="38"/>
  <c r="AA557" i="38"/>
  <c r="Y557" i="38"/>
  <c r="X557" i="38"/>
  <c r="Z557" i="38" s="1"/>
  <c r="AA556" i="38"/>
  <c r="Y556" i="38"/>
  <c r="X556" i="38"/>
  <c r="AA555" i="38"/>
  <c r="Y555" i="38"/>
  <c r="X555" i="38"/>
  <c r="AA554" i="38"/>
  <c r="Y554" i="38"/>
  <c r="X554" i="38"/>
  <c r="Z554" i="38"/>
  <c r="W554" i="38" s="1"/>
  <c r="AA553" i="38"/>
  <c r="Y553" i="38"/>
  <c r="X553" i="38"/>
  <c r="Z553" i="38" s="1"/>
  <c r="AA552" i="38"/>
  <c r="Y552" i="38"/>
  <c r="X552" i="38"/>
  <c r="Z552" i="38" s="1"/>
  <c r="AA551" i="38"/>
  <c r="Y551" i="38"/>
  <c r="X551" i="38"/>
  <c r="Z551" i="38"/>
  <c r="AA550" i="38"/>
  <c r="Y550" i="38"/>
  <c r="Z550" i="38" s="1"/>
  <c r="X550" i="38"/>
  <c r="AA549" i="38"/>
  <c r="Y549" i="38"/>
  <c r="X549" i="38"/>
  <c r="AA548" i="38"/>
  <c r="Y548" i="38"/>
  <c r="X548" i="38"/>
  <c r="Z548" i="38"/>
  <c r="W548" i="38" s="1"/>
  <c r="AA547" i="38"/>
  <c r="Y547" i="38"/>
  <c r="X547" i="38"/>
  <c r="AA546" i="38"/>
  <c r="Y546" i="38"/>
  <c r="X546" i="38"/>
  <c r="Z546" i="38" s="1"/>
  <c r="W546" i="38" s="1"/>
  <c r="AA545" i="38"/>
  <c r="Y545" i="38"/>
  <c r="X545" i="38"/>
  <c r="AA544" i="38"/>
  <c r="Y544" i="38"/>
  <c r="X544" i="38"/>
  <c r="Z544" i="38" s="1"/>
  <c r="W544" i="38" s="1"/>
  <c r="AA543" i="38"/>
  <c r="Y543" i="38"/>
  <c r="X543" i="38"/>
  <c r="AA542" i="38"/>
  <c r="Y542" i="38"/>
  <c r="X542" i="38"/>
  <c r="Z542" i="38"/>
  <c r="AA541" i="38"/>
  <c r="Y541" i="38"/>
  <c r="X541" i="38"/>
  <c r="Z541" i="38"/>
  <c r="W541" i="38" s="1"/>
  <c r="AA540" i="38"/>
  <c r="Y540" i="38"/>
  <c r="X540" i="38"/>
  <c r="AA539" i="38"/>
  <c r="Y539" i="38"/>
  <c r="X539" i="38"/>
  <c r="AA538" i="38"/>
  <c r="Y538" i="38"/>
  <c r="X538" i="38"/>
  <c r="AA537" i="38"/>
  <c r="Y537" i="38"/>
  <c r="X537" i="38"/>
  <c r="Z537" i="38" s="1"/>
  <c r="W537" i="38" s="1"/>
  <c r="AA536" i="38"/>
  <c r="Y536" i="38"/>
  <c r="X536" i="38"/>
  <c r="Z536" i="38" s="1"/>
  <c r="W536" i="38" s="1"/>
  <c r="AA535" i="38"/>
  <c r="Y535" i="38"/>
  <c r="X535" i="38"/>
  <c r="Z535" i="38"/>
  <c r="W535" i="38" s="1"/>
  <c r="AA534" i="38"/>
  <c r="Y534" i="38"/>
  <c r="X534" i="38"/>
  <c r="AA533" i="38"/>
  <c r="Y533" i="38"/>
  <c r="X533" i="38"/>
  <c r="Z533" i="38" s="1"/>
  <c r="W533" i="38" s="1"/>
  <c r="AA532" i="38"/>
  <c r="Y532" i="38"/>
  <c r="X532" i="38"/>
  <c r="AA531" i="38"/>
  <c r="Y531" i="38"/>
  <c r="X531" i="38"/>
  <c r="AA530" i="38"/>
  <c r="Y530" i="38"/>
  <c r="X530" i="38"/>
  <c r="Z530" i="38"/>
  <c r="W530" i="38" s="1"/>
  <c r="AA529" i="38"/>
  <c r="Y529" i="38"/>
  <c r="X529" i="38"/>
  <c r="AA528" i="38"/>
  <c r="Y528" i="38"/>
  <c r="X528" i="38"/>
  <c r="Z528" i="38" s="1"/>
  <c r="AA527" i="38"/>
  <c r="Y527" i="38"/>
  <c r="X527" i="38"/>
  <c r="Z527" i="38" s="1"/>
  <c r="AA526" i="38"/>
  <c r="Y526" i="38"/>
  <c r="X526" i="38"/>
  <c r="AA525" i="38"/>
  <c r="Y525" i="38"/>
  <c r="X525" i="38"/>
  <c r="Z525" i="38" s="1"/>
  <c r="W525" i="38" s="1"/>
  <c r="AA524" i="38"/>
  <c r="Y524" i="38"/>
  <c r="X524" i="38"/>
  <c r="AA523" i="38"/>
  <c r="Y523" i="38"/>
  <c r="X523" i="38"/>
  <c r="Z523" i="38" s="1"/>
  <c r="W523" i="38" s="1"/>
  <c r="AA522" i="38"/>
  <c r="Y522" i="38"/>
  <c r="X522" i="38"/>
  <c r="AA521" i="38"/>
  <c r="Y521" i="38"/>
  <c r="X521" i="38"/>
  <c r="AA520" i="38"/>
  <c r="Y520" i="38"/>
  <c r="Z520" i="38" s="1"/>
  <c r="W520" i="38" s="1"/>
  <c r="X520" i="38"/>
  <c r="AA519" i="38"/>
  <c r="Y519" i="38"/>
  <c r="X519" i="38"/>
  <c r="Z519" i="38" s="1"/>
  <c r="AA518" i="38"/>
  <c r="Y518" i="38"/>
  <c r="X518" i="38"/>
  <c r="AA517" i="38"/>
  <c r="Y517" i="38"/>
  <c r="X517" i="38"/>
  <c r="AA516" i="38"/>
  <c r="Y516" i="38"/>
  <c r="X516" i="38"/>
  <c r="AA515" i="38"/>
  <c r="Y515" i="38"/>
  <c r="X515" i="38"/>
  <c r="AA514" i="38"/>
  <c r="Y514" i="38"/>
  <c r="X514" i="38"/>
  <c r="AA513" i="38"/>
  <c r="Y513" i="38"/>
  <c r="X513" i="38"/>
  <c r="AA512" i="38"/>
  <c r="Y512" i="38"/>
  <c r="X512" i="38"/>
  <c r="AA511" i="38"/>
  <c r="Y511" i="38"/>
  <c r="X511" i="38"/>
  <c r="AA510" i="38"/>
  <c r="Y510" i="38"/>
  <c r="X510" i="38"/>
  <c r="AA509" i="38"/>
  <c r="Y509" i="38"/>
  <c r="X509" i="38"/>
  <c r="Z509" i="38"/>
  <c r="W509" i="38" s="1"/>
  <c r="AA508" i="38"/>
  <c r="Y508" i="38"/>
  <c r="X508" i="38"/>
  <c r="Z508" i="38" s="1"/>
  <c r="W508" i="38" s="1"/>
  <c r="AA507" i="38"/>
  <c r="Y507" i="38"/>
  <c r="X507" i="38"/>
  <c r="AA506" i="38"/>
  <c r="Y506" i="38"/>
  <c r="X506" i="38"/>
  <c r="AA505" i="38"/>
  <c r="Y505" i="38"/>
  <c r="X505" i="38"/>
  <c r="AA504" i="38"/>
  <c r="Y504" i="38"/>
  <c r="X504" i="38"/>
  <c r="AA503" i="38"/>
  <c r="Y503" i="38"/>
  <c r="X503" i="38"/>
  <c r="Z503" i="38" s="1"/>
  <c r="W503" i="38" s="1"/>
  <c r="AA502" i="38"/>
  <c r="Y502" i="38"/>
  <c r="X502" i="38"/>
  <c r="AA501" i="38"/>
  <c r="Y501" i="38"/>
  <c r="X501" i="38"/>
  <c r="Z501" i="38" s="1"/>
  <c r="W501" i="38" s="1"/>
  <c r="AA500" i="38"/>
  <c r="Y500" i="38"/>
  <c r="X500" i="38"/>
  <c r="AA499" i="38"/>
  <c r="Y499" i="38"/>
  <c r="X499" i="38"/>
  <c r="Z499" i="38" s="1"/>
  <c r="AA498" i="38"/>
  <c r="Y498" i="38"/>
  <c r="X498" i="38"/>
  <c r="AA497" i="38"/>
  <c r="Y497" i="38"/>
  <c r="X497" i="38"/>
  <c r="AA496" i="38"/>
  <c r="Y496" i="38"/>
  <c r="X496" i="38"/>
  <c r="AA495" i="38"/>
  <c r="Y495" i="38"/>
  <c r="X495" i="38"/>
  <c r="Z495" i="38" s="1"/>
  <c r="AA494" i="38"/>
  <c r="Y494" i="38"/>
  <c r="X494" i="38"/>
  <c r="Z494" i="38" s="1"/>
  <c r="W494" i="38" s="1"/>
  <c r="AA493" i="38"/>
  <c r="Y493" i="38"/>
  <c r="X493" i="38"/>
  <c r="AA492" i="38"/>
  <c r="Y492" i="38"/>
  <c r="X492" i="38"/>
  <c r="AA491" i="38"/>
  <c r="Y491" i="38"/>
  <c r="X491" i="38"/>
  <c r="AA490" i="38"/>
  <c r="Y490" i="38"/>
  <c r="X490" i="38"/>
  <c r="Z490" i="38"/>
  <c r="W490" i="38"/>
  <c r="AA489" i="38"/>
  <c r="Y489" i="38"/>
  <c r="X489" i="38"/>
  <c r="AA488" i="38"/>
  <c r="Y488" i="38"/>
  <c r="X488" i="38"/>
  <c r="AA487" i="38"/>
  <c r="Y487" i="38"/>
  <c r="X487" i="38"/>
  <c r="Z487" i="38" s="1"/>
  <c r="AA486" i="38"/>
  <c r="Y486" i="38"/>
  <c r="X486" i="38"/>
  <c r="Z486" i="38"/>
  <c r="W486" i="38" s="1"/>
  <c r="AA485" i="38"/>
  <c r="Y485" i="38"/>
  <c r="X485" i="38"/>
  <c r="Z485" i="38"/>
  <c r="W485" i="38" s="1"/>
  <c r="AA484" i="38"/>
  <c r="Y484" i="38"/>
  <c r="X484" i="38"/>
  <c r="AA483" i="38"/>
  <c r="Y483" i="38"/>
  <c r="X483" i="38"/>
  <c r="Z483" i="38" s="1"/>
  <c r="W483" i="38" s="1"/>
  <c r="AA482" i="38"/>
  <c r="Y482" i="38"/>
  <c r="Z482" i="38" s="1"/>
  <c r="X482" i="38"/>
  <c r="AA481" i="38"/>
  <c r="Y481" i="38"/>
  <c r="X481" i="38"/>
  <c r="Z481" i="38"/>
  <c r="AA480" i="38"/>
  <c r="Y480" i="38"/>
  <c r="Z480" i="38" s="1"/>
  <c r="W480" i="38" s="1"/>
  <c r="X480" i="38"/>
  <c r="AA479" i="38"/>
  <c r="Y479" i="38"/>
  <c r="Z479" i="38" s="1"/>
  <c r="W479" i="38" s="1"/>
  <c r="X479" i="38"/>
  <c r="AA478" i="38"/>
  <c r="Y478" i="38"/>
  <c r="X478" i="38"/>
  <c r="AA477" i="38"/>
  <c r="Y477" i="38"/>
  <c r="X477" i="38"/>
  <c r="Z477" i="38"/>
  <c r="AA476" i="38"/>
  <c r="Y476" i="38"/>
  <c r="X476" i="38"/>
  <c r="AA475" i="38"/>
  <c r="Y475" i="38"/>
  <c r="X475" i="38"/>
  <c r="Z475" i="38" s="1"/>
  <c r="AA474" i="38"/>
  <c r="Y474" i="38"/>
  <c r="X474" i="38"/>
  <c r="Z474" i="38" s="1"/>
  <c r="AA473" i="38"/>
  <c r="Y473" i="38"/>
  <c r="X473" i="38"/>
  <c r="AA472" i="38"/>
  <c r="Y472" i="38"/>
  <c r="X472" i="38"/>
  <c r="AA471" i="38"/>
  <c r="Y471" i="38"/>
  <c r="X471" i="38"/>
  <c r="AA470" i="38"/>
  <c r="Y470" i="38"/>
  <c r="Z470" i="38" s="1"/>
  <c r="X470" i="38"/>
  <c r="AA469" i="38"/>
  <c r="Y469" i="38"/>
  <c r="Z469" i="38" s="1"/>
  <c r="X469" i="38"/>
  <c r="AA468" i="38"/>
  <c r="Y468" i="38"/>
  <c r="X468" i="38"/>
  <c r="AA467" i="38"/>
  <c r="Y467" i="38"/>
  <c r="X467" i="38"/>
  <c r="Z467" i="38"/>
  <c r="W467" i="38" s="1"/>
  <c r="AA466" i="38"/>
  <c r="Y466" i="38"/>
  <c r="X466" i="38"/>
  <c r="Z466" i="38" s="1"/>
  <c r="W466" i="38" s="1"/>
  <c r="AA465" i="38"/>
  <c r="Y465" i="38"/>
  <c r="X465" i="38"/>
  <c r="Z465" i="38" s="1"/>
  <c r="AA464" i="38"/>
  <c r="Y464" i="38"/>
  <c r="X464" i="38"/>
  <c r="Z464" i="38" s="1"/>
  <c r="AA463" i="38"/>
  <c r="Y463" i="38"/>
  <c r="X463" i="38"/>
  <c r="AA462" i="38"/>
  <c r="Y462" i="38"/>
  <c r="X462" i="38"/>
  <c r="Z462" i="38"/>
  <c r="W462" i="38" s="1"/>
  <c r="AA461" i="38"/>
  <c r="Y461" i="38"/>
  <c r="X461" i="38"/>
  <c r="AA460" i="38"/>
  <c r="Y460" i="38"/>
  <c r="X460" i="38"/>
  <c r="AA459" i="38"/>
  <c r="Y459" i="38"/>
  <c r="X459" i="38"/>
  <c r="AA458" i="38"/>
  <c r="Y458" i="38"/>
  <c r="X458" i="38"/>
  <c r="Z458" i="38" s="1"/>
  <c r="AA457" i="38"/>
  <c r="Y457" i="38"/>
  <c r="X457" i="38"/>
  <c r="Z457" i="38"/>
  <c r="W457" i="38" s="1"/>
  <c r="AA456" i="38"/>
  <c r="Y456" i="38"/>
  <c r="X456" i="38"/>
  <c r="AA455" i="38"/>
  <c r="Y455" i="38"/>
  <c r="X455" i="38"/>
  <c r="Z455" i="38" s="1"/>
  <c r="AA454" i="38"/>
  <c r="Y454" i="38"/>
  <c r="X454" i="38"/>
  <c r="Z454" i="38" s="1"/>
  <c r="AA453" i="38"/>
  <c r="Y453" i="38"/>
  <c r="X453" i="38"/>
  <c r="Z453" i="38" s="1"/>
  <c r="AA452" i="38"/>
  <c r="Y452" i="38"/>
  <c r="X452" i="38"/>
  <c r="AA451" i="38"/>
  <c r="Y451" i="38"/>
  <c r="X451" i="38"/>
  <c r="AA450" i="38"/>
  <c r="Y450" i="38"/>
  <c r="X450" i="38"/>
  <c r="AA449" i="38"/>
  <c r="Y449" i="38"/>
  <c r="Z449" i="38" s="1"/>
  <c r="X449" i="38"/>
  <c r="AA448" i="38"/>
  <c r="Y448" i="38"/>
  <c r="Z448" i="38" s="1"/>
  <c r="W448" i="38" s="1"/>
  <c r="X448" i="38"/>
  <c r="AA447" i="38"/>
  <c r="Y447" i="38"/>
  <c r="X447" i="38"/>
  <c r="AA446" i="38"/>
  <c r="Y446" i="38"/>
  <c r="X446" i="38"/>
  <c r="Z446" i="38"/>
  <c r="W446" i="38" s="1"/>
  <c r="AA445" i="38"/>
  <c r="Y445" i="38"/>
  <c r="X445" i="38"/>
  <c r="AA444" i="38"/>
  <c r="Y444" i="38"/>
  <c r="X444" i="38"/>
  <c r="Z444" i="38"/>
  <c r="AA443" i="38"/>
  <c r="Y443" i="38"/>
  <c r="X443" i="38"/>
  <c r="Z443" i="38" s="1"/>
  <c r="W443" i="38" s="1"/>
  <c r="AA442" i="38"/>
  <c r="Y442" i="38"/>
  <c r="X442" i="38"/>
  <c r="AA441" i="38"/>
  <c r="Y441" i="38"/>
  <c r="X441" i="38"/>
  <c r="Z441" i="38"/>
  <c r="W441" i="38" s="1"/>
  <c r="AA440" i="38"/>
  <c r="Y440" i="38"/>
  <c r="X440" i="38"/>
  <c r="AA439" i="38"/>
  <c r="Y439" i="38"/>
  <c r="X439" i="38"/>
  <c r="Z439" i="38" s="1"/>
  <c r="W439" i="38" s="1"/>
  <c r="AA438" i="38"/>
  <c r="Y438" i="38"/>
  <c r="X438" i="38"/>
  <c r="Z438" i="38" s="1"/>
  <c r="W438" i="38" s="1"/>
  <c r="AA437" i="38"/>
  <c r="Y437" i="38"/>
  <c r="X437" i="38"/>
  <c r="Z437" i="38"/>
  <c r="W437" i="38" s="1"/>
  <c r="AA436" i="38"/>
  <c r="Y436" i="38"/>
  <c r="X436" i="38"/>
  <c r="AA435" i="38"/>
  <c r="Y435" i="38"/>
  <c r="X435" i="38"/>
  <c r="Z435" i="38"/>
  <c r="AA434" i="38"/>
  <c r="Y434" i="38"/>
  <c r="X434" i="38"/>
  <c r="Z434" i="38" s="1"/>
  <c r="W434" i="38" s="1"/>
  <c r="AA433" i="38"/>
  <c r="Y433" i="38"/>
  <c r="X433" i="38"/>
  <c r="Z433" i="38"/>
  <c r="W433" i="38" s="1"/>
  <c r="AA432" i="38"/>
  <c r="Y432" i="38"/>
  <c r="Z432" i="38" s="1"/>
  <c r="X432" i="38"/>
  <c r="AA431" i="38"/>
  <c r="Y431" i="38"/>
  <c r="Z431" i="38" s="1"/>
  <c r="W431" i="38" s="1"/>
  <c r="X431" i="38"/>
  <c r="AA430" i="38"/>
  <c r="Y430" i="38"/>
  <c r="X430" i="38"/>
  <c r="Z430" i="38"/>
  <c r="AA429" i="38"/>
  <c r="Y429" i="38"/>
  <c r="X429" i="38"/>
  <c r="AA428" i="38"/>
  <c r="Y428" i="38"/>
  <c r="X428" i="38"/>
  <c r="AA427" i="38"/>
  <c r="Y427" i="38"/>
  <c r="X427" i="38"/>
  <c r="Z427" i="38"/>
  <c r="AA426" i="38"/>
  <c r="Y426" i="38"/>
  <c r="X426" i="38"/>
  <c r="AA425" i="38"/>
  <c r="Y425" i="38"/>
  <c r="X425" i="38"/>
  <c r="Z425" i="38" s="1"/>
  <c r="W425" i="38" s="1"/>
  <c r="AA424" i="38"/>
  <c r="Y424" i="38"/>
  <c r="X424" i="38"/>
  <c r="AA423" i="38"/>
  <c r="Y423" i="38"/>
  <c r="X423" i="38"/>
  <c r="Z423" i="38"/>
  <c r="W423" i="38" s="1"/>
  <c r="AA422" i="38"/>
  <c r="Y422" i="38"/>
  <c r="X422" i="38"/>
  <c r="AA421" i="38"/>
  <c r="Y421" i="38"/>
  <c r="X421" i="38"/>
  <c r="AA420" i="38"/>
  <c r="Y420" i="38"/>
  <c r="X420" i="38"/>
  <c r="Z420" i="38" s="1"/>
  <c r="W420" i="38" s="1"/>
  <c r="AA419" i="38"/>
  <c r="Y419" i="38"/>
  <c r="X419" i="38"/>
  <c r="Z419" i="38" s="1"/>
  <c r="W419" i="38" s="1"/>
  <c r="AA418" i="38"/>
  <c r="Y418" i="38"/>
  <c r="X418" i="38"/>
  <c r="Z418" i="38" s="1"/>
  <c r="AA417" i="38"/>
  <c r="Y417" i="38"/>
  <c r="X417" i="38"/>
  <c r="Z417" i="38"/>
  <c r="AA416" i="38"/>
  <c r="Y416" i="38"/>
  <c r="X416" i="38"/>
  <c r="Z416" i="38" s="1"/>
  <c r="W416" i="38" s="1"/>
  <c r="AA415" i="38"/>
  <c r="Y415" i="38"/>
  <c r="X415" i="38"/>
  <c r="AA414" i="38"/>
  <c r="Y414" i="38"/>
  <c r="X414" i="38"/>
  <c r="AA413" i="38"/>
  <c r="Y413" i="38"/>
  <c r="X413" i="38"/>
  <c r="Z413" i="38"/>
  <c r="AA412" i="38"/>
  <c r="Y412" i="38"/>
  <c r="X412" i="38"/>
  <c r="Z412" i="38" s="1"/>
  <c r="W412" i="38" s="1"/>
  <c r="AA411" i="38"/>
  <c r="Y411" i="38"/>
  <c r="X411" i="38"/>
  <c r="Z411" i="38" s="1"/>
  <c r="W411" i="38" s="1"/>
  <c r="AA410" i="38"/>
  <c r="Y410" i="38"/>
  <c r="X410" i="38"/>
  <c r="AA409" i="38"/>
  <c r="Y409" i="38"/>
  <c r="X409" i="38"/>
  <c r="AA408" i="38"/>
  <c r="Y408" i="38"/>
  <c r="X408" i="38"/>
  <c r="Z408" i="38"/>
  <c r="W408" i="38" s="1"/>
  <c r="AA407" i="38"/>
  <c r="Y407" i="38"/>
  <c r="X407" i="38"/>
  <c r="AA406" i="38"/>
  <c r="Y406" i="38"/>
  <c r="X406" i="38"/>
  <c r="Z406" i="38" s="1"/>
  <c r="W406" i="38" s="1"/>
  <c r="AA405" i="38"/>
  <c r="Y405" i="38"/>
  <c r="X405" i="38"/>
  <c r="AA404" i="38"/>
  <c r="Y404" i="38"/>
  <c r="X404" i="38"/>
  <c r="Z404" i="38"/>
  <c r="W404" i="38" s="1"/>
  <c r="AA403" i="38"/>
  <c r="Y403" i="38"/>
  <c r="X403" i="38"/>
  <c r="Z403" i="38" s="1"/>
  <c r="AA402" i="38"/>
  <c r="Y402" i="38"/>
  <c r="X402" i="38"/>
  <c r="Z402" i="38" s="1"/>
  <c r="W402" i="38" s="1"/>
  <c r="AA401" i="38"/>
  <c r="Y401" i="38"/>
  <c r="Z401" i="38" s="1"/>
  <c r="X401" i="38"/>
  <c r="AA400" i="38"/>
  <c r="Y400" i="38"/>
  <c r="X400" i="38"/>
  <c r="Z400" i="38" s="1"/>
  <c r="W400" i="38" s="1"/>
  <c r="AA399" i="38"/>
  <c r="Y399" i="38"/>
  <c r="X399" i="38"/>
  <c r="Z399" i="38" s="1"/>
  <c r="W399" i="38" s="1"/>
  <c r="AA398" i="38"/>
  <c r="Y398" i="38"/>
  <c r="X398" i="38"/>
  <c r="AA397" i="38"/>
  <c r="Y397" i="38"/>
  <c r="X397" i="38"/>
  <c r="AA396" i="38"/>
  <c r="Y396" i="38"/>
  <c r="Z396" i="38" s="1"/>
  <c r="W396" i="38" s="1"/>
  <c r="X396" i="38"/>
  <c r="AA395" i="38"/>
  <c r="Y395" i="38"/>
  <c r="X395" i="38"/>
  <c r="Z395" i="38"/>
  <c r="W395" i="38" s="1"/>
  <c r="AA394" i="38"/>
  <c r="Y394" i="38"/>
  <c r="X394" i="38"/>
  <c r="Z394" i="38" s="1"/>
  <c r="W394" i="38" s="1"/>
  <c r="AA393" i="38"/>
  <c r="Y393" i="38"/>
  <c r="X393" i="38"/>
  <c r="Z393" i="38" s="1"/>
  <c r="AA392" i="38"/>
  <c r="Y392" i="38"/>
  <c r="X392" i="38"/>
  <c r="Z392" i="38"/>
  <c r="AA391" i="38"/>
  <c r="Y391" i="38"/>
  <c r="X391" i="38"/>
  <c r="Z391" i="38" s="1"/>
  <c r="W391" i="38" s="1"/>
  <c r="AA390" i="38"/>
  <c r="Y390" i="38"/>
  <c r="X390" i="38"/>
  <c r="Z390" i="38" s="1"/>
  <c r="AA389" i="38"/>
  <c r="Y389" i="38"/>
  <c r="X389" i="38"/>
  <c r="Z389" i="38" s="1"/>
  <c r="W389" i="38" s="1"/>
  <c r="AA388" i="38"/>
  <c r="Y388" i="38"/>
  <c r="Z388" i="38" s="1"/>
  <c r="X388" i="38"/>
  <c r="AA387" i="38"/>
  <c r="Y387" i="38"/>
  <c r="X387" i="38"/>
  <c r="Z387" i="38" s="1"/>
  <c r="AA386" i="38"/>
  <c r="Y386" i="38"/>
  <c r="X386" i="38"/>
  <c r="AA385" i="38"/>
  <c r="Y385" i="38"/>
  <c r="X385" i="38"/>
  <c r="Z385" i="38" s="1"/>
  <c r="AA384" i="38"/>
  <c r="Y384" i="38"/>
  <c r="X384" i="38"/>
  <c r="AA383" i="38"/>
  <c r="Y383" i="38"/>
  <c r="Z383" i="38" s="1"/>
  <c r="W383" i="38" s="1"/>
  <c r="X383" i="38"/>
  <c r="AA382" i="38"/>
  <c r="Y382" i="38"/>
  <c r="X382" i="38"/>
  <c r="Z382" i="38"/>
  <c r="W382" i="38" s="1"/>
  <c r="AA381" i="38"/>
  <c r="Y381" i="38"/>
  <c r="X381" i="38"/>
  <c r="Z381" i="38"/>
  <c r="W381" i="38" s="1"/>
  <c r="AA380" i="38"/>
  <c r="Y380" i="38"/>
  <c r="X380" i="38"/>
  <c r="Z380" i="38" s="1"/>
  <c r="W380" i="38" s="1"/>
  <c r="AA379" i="38"/>
  <c r="Y379" i="38"/>
  <c r="X379" i="38"/>
  <c r="Z379" i="38" s="1"/>
  <c r="W379" i="38" s="1"/>
  <c r="AA378" i="38"/>
  <c r="Y378" i="38"/>
  <c r="Z378" i="38" s="1"/>
  <c r="X378" i="38"/>
  <c r="AA377" i="38"/>
  <c r="Y377" i="38"/>
  <c r="X377" i="38"/>
  <c r="Z377" i="38"/>
  <c r="W377" i="38" s="1"/>
  <c r="AA376" i="38"/>
  <c r="Y376" i="38"/>
  <c r="X376" i="38"/>
  <c r="Z376" i="38" s="1"/>
  <c r="W376" i="38" s="1"/>
  <c r="AA375" i="38"/>
  <c r="Y375" i="38"/>
  <c r="X375" i="38"/>
  <c r="Z375" i="38"/>
  <c r="AA374" i="38"/>
  <c r="Y374" i="38"/>
  <c r="X374" i="38"/>
  <c r="Z374" i="38" s="1"/>
  <c r="W374" i="38" s="1"/>
  <c r="AA373" i="38"/>
  <c r="Y373" i="38"/>
  <c r="X373" i="38"/>
  <c r="Z373" i="38" s="1"/>
  <c r="W373" i="38" s="1"/>
  <c r="AA372" i="38"/>
  <c r="Y372" i="38"/>
  <c r="X372" i="38"/>
  <c r="Z372" i="38" s="1"/>
  <c r="W372" i="38" s="1"/>
  <c r="AA371" i="38"/>
  <c r="Y371" i="38"/>
  <c r="Z371" i="38" s="1"/>
  <c r="X371" i="38"/>
  <c r="AA370" i="38"/>
  <c r="Y370" i="38"/>
  <c r="X370" i="38"/>
  <c r="Z370" i="38"/>
  <c r="AA369" i="38"/>
  <c r="Y369" i="38"/>
  <c r="X369" i="38"/>
  <c r="Z369" i="38" s="1"/>
  <c r="AA368" i="38"/>
  <c r="Y368" i="38"/>
  <c r="X368" i="38"/>
  <c r="AA367" i="38"/>
  <c r="Y367" i="38"/>
  <c r="X367" i="38"/>
  <c r="AA366" i="38"/>
  <c r="Y366" i="38"/>
  <c r="X366" i="38"/>
  <c r="AA365" i="38"/>
  <c r="Y365" i="38"/>
  <c r="X365" i="38"/>
  <c r="Z365" i="38" s="1"/>
  <c r="AA364" i="38"/>
  <c r="Y364" i="38"/>
  <c r="X364" i="38"/>
  <c r="Z364" i="38" s="1"/>
  <c r="AA363" i="38"/>
  <c r="Y363" i="38"/>
  <c r="X363" i="38"/>
  <c r="AA362" i="38"/>
  <c r="Y362" i="38"/>
  <c r="X362" i="38"/>
  <c r="Z362" i="38" s="1"/>
  <c r="W362" i="38" s="1"/>
  <c r="AA361" i="38"/>
  <c r="Y361" i="38"/>
  <c r="X361" i="38"/>
  <c r="AA360" i="38"/>
  <c r="Y360" i="38"/>
  <c r="Z360" i="38" s="1"/>
  <c r="W360" i="38" s="1"/>
  <c r="X360" i="38"/>
  <c r="AA359" i="38"/>
  <c r="Y359" i="38"/>
  <c r="Z359" i="38" s="1"/>
  <c r="W359" i="38" s="1"/>
  <c r="X359" i="38"/>
  <c r="AA358" i="38"/>
  <c r="Y358" i="38"/>
  <c r="X358" i="38"/>
  <c r="Z358" i="38" s="1"/>
  <c r="W358" i="38" s="1"/>
  <c r="AA357" i="38"/>
  <c r="Y357" i="38"/>
  <c r="X357" i="38"/>
  <c r="AA356" i="38"/>
  <c r="Y356" i="38"/>
  <c r="X356" i="38"/>
  <c r="AA355" i="38"/>
  <c r="Y355" i="38"/>
  <c r="X355" i="38"/>
  <c r="AA354" i="38"/>
  <c r="Y354" i="38"/>
  <c r="Z354" i="38" s="1"/>
  <c r="W354" i="38" s="1"/>
  <c r="X354" i="38"/>
  <c r="AA353" i="38"/>
  <c r="Y353" i="38"/>
  <c r="X353" i="38"/>
  <c r="AA352" i="38"/>
  <c r="Y352" i="38"/>
  <c r="X352" i="38"/>
  <c r="Z352" i="38" s="1"/>
  <c r="AA351" i="38"/>
  <c r="Y351" i="38"/>
  <c r="X351" i="38"/>
  <c r="Z351" i="38" s="1"/>
  <c r="W351" i="38" s="1"/>
  <c r="AA350" i="38"/>
  <c r="Y350" i="38"/>
  <c r="X350" i="38"/>
  <c r="AA349" i="38"/>
  <c r="Y349" i="38"/>
  <c r="Z349" i="38" s="1"/>
  <c r="W349" i="38" s="1"/>
  <c r="X349" i="38"/>
  <c r="AA348" i="38"/>
  <c r="Y348" i="38"/>
  <c r="X348" i="38"/>
  <c r="AA347" i="38"/>
  <c r="Y347" i="38"/>
  <c r="X347" i="38"/>
  <c r="Z347" i="38" s="1"/>
  <c r="W347" i="38" s="1"/>
  <c r="AA346" i="38"/>
  <c r="Y346" i="38"/>
  <c r="Z346" i="38" s="1"/>
  <c r="W346" i="38" s="1"/>
  <c r="X346" i="38"/>
  <c r="AA345" i="38"/>
  <c r="Y345" i="38"/>
  <c r="X345" i="38"/>
  <c r="AA344" i="38"/>
  <c r="Y344" i="38"/>
  <c r="X344" i="38"/>
  <c r="Z344" i="38"/>
  <c r="W344" i="38" s="1"/>
  <c r="AA343" i="38"/>
  <c r="Y343" i="38"/>
  <c r="X343" i="38"/>
  <c r="Z343" i="38" s="1"/>
  <c r="AA342" i="38"/>
  <c r="Y342" i="38"/>
  <c r="X342" i="38"/>
  <c r="Z342" i="38"/>
  <c r="W342" i="38" s="1"/>
  <c r="AA341" i="38"/>
  <c r="Y341" i="38"/>
  <c r="X341" i="38"/>
  <c r="Z341" i="38" s="1"/>
  <c r="AA340" i="38"/>
  <c r="Y340" i="38"/>
  <c r="Z340" i="38" s="1"/>
  <c r="W340" i="38" s="1"/>
  <c r="X340" i="38"/>
  <c r="AA339" i="38"/>
  <c r="Y339" i="38"/>
  <c r="X339" i="38"/>
  <c r="AA338" i="38"/>
  <c r="Y338" i="38"/>
  <c r="X338" i="38"/>
  <c r="AA337" i="38"/>
  <c r="Y337" i="38"/>
  <c r="X337" i="38"/>
  <c r="AA336" i="38"/>
  <c r="Y336" i="38"/>
  <c r="X336" i="38"/>
  <c r="AA335" i="38"/>
  <c r="Y335" i="38"/>
  <c r="Z335" i="38" s="1"/>
  <c r="W335" i="38" s="1"/>
  <c r="X335" i="38"/>
  <c r="AA334" i="38"/>
  <c r="Y334" i="38"/>
  <c r="X334" i="38"/>
  <c r="AA333" i="38"/>
  <c r="Y333" i="38"/>
  <c r="X333" i="38"/>
  <c r="Z333" i="38"/>
  <c r="W333" i="38" s="1"/>
  <c r="AA332" i="38"/>
  <c r="Y332" i="38"/>
  <c r="X332" i="38"/>
  <c r="Z332" i="38"/>
  <c r="AA331" i="38"/>
  <c r="Y331" i="38"/>
  <c r="X331" i="38"/>
  <c r="Z331" i="38" s="1"/>
  <c r="W331" i="38" s="1"/>
  <c r="AA330" i="38"/>
  <c r="Y330" i="38"/>
  <c r="X330" i="38"/>
  <c r="Z330" i="38" s="1"/>
  <c r="AA329" i="38"/>
  <c r="Y329" i="38"/>
  <c r="X329" i="38"/>
  <c r="Z329" i="38"/>
  <c r="W329" i="38" s="1"/>
  <c r="AA328" i="38"/>
  <c r="Y328" i="38"/>
  <c r="X328" i="38"/>
  <c r="AA327" i="38"/>
  <c r="Y327" i="38"/>
  <c r="X327" i="38"/>
  <c r="AA326" i="38"/>
  <c r="Y326" i="38"/>
  <c r="X326" i="38"/>
  <c r="AA325" i="38"/>
  <c r="Y325" i="38"/>
  <c r="X325" i="38"/>
  <c r="AA324" i="38"/>
  <c r="Y324" i="38"/>
  <c r="X324" i="38"/>
  <c r="Z324" i="38"/>
  <c r="W324" i="38" s="1"/>
  <c r="AA323" i="38"/>
  <c r="Y323" i="38"/>
  <c r="X323" i="38"/>
  <c r="Z323" i="38" s="1"/>
  <c r="W323" i="38" s="1"/>
  <c r="AA322" i="38"/>
  <c r="Y322" i="38"/>
  <c r="X322" i="38"/>
  <c r="AA321" i="38"/>
  <c r="Y321" i="38"/>
  <c r="X321" i="38"/>
  <c r="AA320" i="38"/>
  <c r="Y320" i="38"/>
  <c r="X320" i="38"/>
  <c r="AA319" i="38"/>
  <c r="Y319" i="38"/>
  <c r="X319" i="38"/>
  <c r="AA318" i="38"/>
  <c r="Y318" i="38"/>
  <c r="X318" i="38"/>
  <c r="Z318" i="38" s="1"/>
  <c r="W318" i="38" s="1"/>
  <c r="AA317" i="38"/>
  <c r="Y317" i="38"/>
  <c r="X317" i="38"/>
  <c r="AA316" i="38"/>
  <c r="Y316" i="38"/>
  <c r="X316" i="38"/>
  <c r="Z316" i="38" s="1"/>
  <c r="W316" i="38" s="1"/>
  <c r="AA315" i="38"/>
  <c r="Y315" i="38"/>
  <c r="X315" i="38"/>
  <c r="Z315" i="38" s="1"/>
  <c r="AA314" i="38"/>
  <c r="Y314" i="38"/>
  <c r="X314" i="38"/>
  <c r="Z314" i="38"/>
  <c r="AA313" i="38"/>
  <c r="Y313" i="38"/>
  <c r="X313" i="38"/>
  <c r="Z313" i="38" s="1"/>
  <c r="AA312" i="38"/>
  <c r="Y312" i="38"/>
  <c r="X312" i="38"/>
  <c r="Z312" i="38" s="1"/>
  <c r="W312" i="38" s="1"/>
  <c r="AA311" i="38"/>
  <c r="Y311" i="38"/>
  <c r="X311" i="38"/>
  <c r="AA310" i="38"/>
  <c r="Y310" i="38"/>
  <c r="X310" i="38"/>
  <c r="Z310" i="38" s="1"/>
  <c r="W310" i="38" s="1"/>
  <c r="AA309" i="38"/>
  <c r="Y309" i="38"/>
  <c r="X309" i="38"/>
  <c r="AA308" i="38"/>
  <c r="Y308" i="38"/>
  <c r="X308" i="38"/>
  <c r="AA307" i="38"/>
  <c r="Y307" i="38"/>
  <c r="X307" i="38"/>
  <c r="Z307" i="38" s="1"/>
  <c r="AA306" i="38"/>
  <c r="Y306" i="38"/>
  <c r="X306" i="38"/>
  <c r="Z306" i="38"/>
  <c r="W306" i="38" s="1"/>
  <c r="AA305" i="38"/>
  <c r="Y305" i="38"/>
  <c r="X305" i="38"/>
  <c r="Z305" i="38"/>
  <c r="W305" i="38" s="1"/>
  <c r="AA304" i="38"/>
  <c r="Y304" i="38"/>
  <c r="X304" i="38"/>
  <c r="AA303" i="38"/>
  <c r="Y303" i="38"/>
  <c r="X303" i="38"/>
  <c r="Z303" i="38" s="1"/>
  <c r="W303" i="38" s="1"/>
  <c r="AA302" i="38"/>
  <c r="Y302" i="38"/>
  <c r="X302" i="38"/>
  <c r="Z302" i="38" s="1"/>
  <c r="W302" i="38" s="1"/>
  <c r="AA301" i="38"/>
  <c r="Y301" i="38"/>
  <c r="X301" i="38"/>
  <c r="Z301" i="38" s="1"/>
  <c r="W301" i="38" s="1"/>
  <c r="AA300" i="38"/>
  <c r="Y300" i="38"/>
  <c r="X300" i="38"/>
  <c r="AA299" i="38"/>
  <c r="Y299" i="38"/>
  <c r="X299" i="38"/>
  <c r="AA298" i="38"/>
  <c r="Y298" i="38"/>
  <c r="Z298" i="38" s="1"/>
  <c r="W298" i="38" s="1"/>
  <c r="X298" i="38"/>
  <c r="AA297" i="38"/>
  <c r="Y297" i="38"/>
  <c r="X297" i="38"/>
  <c r="Z297" i="38"/>
  <c r="AA296" i="38"/>
  <c r="Y296" i="38"/>
  <c r="X296" i="38"/>
  <c r="AA295" i="38"/>
  <c r="Y295" i="38"/>
  <c r="X295" i="38"/>
  <c r="Z295" i="38" s="1"/>
  <c r="W295" i="38" s="1"/>
  <c r="AA294" i="38"/>
  <c r="Y294" i="38"/>
  <c r="X294" i="38"/>
  <c r="AA293" i="38"/>
  <c r="Y293" i="38"/>
  <c r="X293" i="38"/>
  <c r="AA292" i="38"/>
  <c r="Y292" i="38"/>
  <c r="X292" i="38"/>
  <c r="AA291" i="38"/>
  <c r="Y291" i="38"/>
  <c r="X291" i="38"/>
  <c r="Z291" i="38"/>
  <c r="W291" i="38" s="1"/>
  <c r="AA290" i="38"/>
  <c r="Y290" i="38"/>
  <c r="X290" i="38"/>
  <c r="AA289" i="38"/>
  <c r="Y289" i="38"/>
  <c r="X289" i="38"/>
  <c r="Z289" i="38"/>
  <c r="AA288" i="38"/>
  <c r="Y288" i="38"/>
  <c r="X288" i="38"/>
  <c r="Z288" i="38" s="1"/>
  <c r="W288" i="38" s="1"/>
  <c r="AA287" i="38"/>
  <c r="Y287" i="38"/>
  <c r="Z287" i="38" s="1"/>
  <c r="W287" i="38" s="1"/>
  <c r="X287" i="38"/>
  <c r="AA286" i="38"/>
  <c r="Y286" i="38"/>
  <c r="X286" i="38"/>
  <c r="Z286" i="38" s="1"/>
  <c r="W286" i="38" s="1"/>
  <c r="AA285" i="38"/>
  <c r="Y285" i="38"/>
  <c r="X285" i="38"/>
  <c r="Z285" i="38" s="1"/>
  <c r="W285" i="38" s="1"/>
  <c r="AA284" i="38"/>
  <c r="Y284" i="38"/>
  <c r="X284" i="38"/>
  <c r="AA283" i="38"/>
  <c r="Y283" i="38"/>
  <c r="X283" i="38"/>
  <c r="AA282" i="38"/>
  <c r="Y282" i="38"/>
  <c r="X282" i="38"/>
  <c r="AA281" i="38"/>
  <c r="Y281" i="38"/>
  <c r="X281" i="38"/>
  <c r="Z281" i="38"/>
  <c r="W281" i="38" s="1"/>
  <c r="AA280" i="38"/>
  <c r="Y280" i="38"/>
  <c r="X280" i="38"/>
  <c r="Z280" i="38" s="1"/>
  <c r="AA279" i="38"/>
  <c r="Y279" i="38"/>
  <c r="X279" i="38"/>
  <c r="Z279" i="38" s="1"/>
  <c r="AA278" i="38"/>
  <c r="Y278" i="38"/>
  <c r="X278" i="38"/>
  <c r="Z278" i="38" s="1"/>
  <c r="AA277" i="38"/>
  <c r="Y277" i="38"/>
  <c r="X277" i="38"/>
  <c r="AA276" i="38"/>
  <c r="Y276" i="38"/>
  <c r="X276" i="38"/>
  <c r="Z276" i="38"/>
  <c r="AA275" i="38"/>
  <c r="Y275" i="38"/>
  <c r="X275" i="38"/>
  <c r="Z275" i="38" s="1"/>
  <c r="AA274" i="38"/>
  <c r="Y274" i="38"/>
  <c r="X274" i="38"/>
  <c r="AA273" i="38"/>
  <c r="Y273" i="38"/>
  <c r="X273" i="38"/>
  <c r="Z273" i="38" s="1"/>
  <c r="AA272" i="38"/>
  <c r="Y272" i="38"/>
  <c r="X272" i="38"/>
  <c r="Z272" i="38"/>
  <c r="AA271" i="38"/>
  <c r="Y271" i="38"/>
  <c r="X271" i="38"/>
  <c r="Z271" i="38" s="1"/>
  <c r="W271" i="38" s="1"/>
  <c r="AA270" i="38"/>
  <c r="Y270" i="38"/>
  <c r="X270" i="38"/>
  <c r="Z270" i="38"/>
  <c r="AA269" i="38"/>
  <c r="Y269" i="38"/>
  <c r="X269" i="38"/>
  <c r="Z269" i="38" s="1"/>
  <c r="W269" i="38" s="1"/>
  <c r="AA268" i="38"/>
  <c r="Y268" i="38"/>
  <c r="X268" i="38"/>
  <c r="Z268" i="38" s="1"/>
  <c r="W268" i="38" s="1"/>
  <c r="AA267" i="38"/>
  <c r="Y267" i="38"/>
  <c r="X267" i="38"/>
  <c r="Z267" i="38" s="1"/>
  <c r="W267" i="38" s="1"/>
  <c r="AA266" i="38"/>
  <c r="Y266" i="38"/>
  <c r="X266" i="38"/>
  <c r="AA265" i="38"/>
  <c r="Y265" i="38"/>
  <c r="X265" i="38"/>
  <c r="Z265" i="38"/>
  <c r="AA264" i="38"/>
  <c r="Y264" i="38"/>
  <c r="X264" i="38"/>
  <c r="AA263" i="38"/>
  <c r="Y263" i="38"/>
  <c r="X263" i="38"/>
  <c r="Z263" i="38" s="1"/>
  <c r="W263" i="38" s="1"/>
  <c r="AA262" i="38"/>
  <c r="Y262" i="38"/>
  <c r="X262" i="38"/>
  <c r="Z262" i="38" s="1"/>
  <c r="W262" i="38" s="1"/>
  <c r="AA261" i="38"/>
  <c r="Y261" i="38"/>
  <c r="X261" i="38"/>
  <c r="AA260" i="38"/>
  <c r="Y260" i="38"/>
  <c r="X260" i="38"/>
  <c r="Z260" i="38" s="1"/>
  <c r="W260" i="38" s="1"/>
  <c r="AA259" i="38"/>
  <c r="Y259" i="38"/>
  <c r="X259" i="38"/>
  <c r="Z259" i="38" s="1"/>
  <c r="AA258" i="38"/>
  <c r="Y258" i="38"/>
  <c r="X258" i="38"/>
  <c r="Z258" i="38" s="1"/>
  <c r="W258" i="38" s="1"/>
  <c r="AA257" i="38"/>
  <c r="Y257" i="38"/>
  <c r="X257" i="38"/>
  <c r="Z257" i="38" s="1"/>
  <c r="W257" i="38" s="1"/>
  <c r="AA256" i="38"/>
  <c r="Y256" i="38"/>
  <c r="X256" i="38"/>
  <c r="AA255" i="38"/>
  <c r="Y255" i="38"/>
  <c r="X255" i="38"/>
  <c r="Z255" i="38" s="1"/>
  <c r="W255" i="38" s="1"/>
  <c r="AA254" i="38"/>
  <c r="W254" i="38" s="1"/>
  <c r="Y254" i="38"/>
  <c r="X254" i="38"/>
  <c r="Z254" i="38" s="1"/>
  <c r="AA253" i="38"/>
  <c r="Y253" i="38"/>
  <c r="X253" i="38"/>
  <c r="Z253" i="38"/>
  <c r="W253" i="38" s="1"/>
  <c r="AA252" i="38"/>
  <c r="Y252" i="38"/>
  <c r="X252" i="38"/>
  <c r="Z252" i="38" s="1"/>
  <c r="W252" i="38" s="1"/>
  <c r="AA251" i="38"/>
  <c r="Y251" i="38"/>
  <c r="X251" i="38"/>
  <c r="AA250" i="38"/>
  <c r="Y250" i="38"/>
  <c r="X250" i="38"/>
  <c r="Z250" i="38"/>
  <c r="AA249" i="38"/>
  <c r="Y249" i="38"/>
  <c r="X249" i="38"/>
  <c r="Z249" i="38" s="1"/>
  <c r="W249" i="38" s="1"/>
  <c r="AA248" i="38"/>
  <c r="Y248" i="38"/>
  <c r="X248" i="38"/>
  <c r="Z248" i="38" s="1"/>
  <c r="W248" i="38" s="1"/>
  <c r="AA247" i="38"/>
  <c r="Y247" i="38"/>
  <c r="X247" i="38"/>
  <c r="AA246" i="38"/>
  <c r="Y246" i="38"/>
  <c r="X246" i="38"/>
  <c r="Z246" i="38" s="1"/>
  <c r="AA245" i="38"/>
  <c r="Y245" i="38"/>
  <c r="X245" i="38"/>
  <c r="AA244" i="38"/>
  <c r="Y244" i="38"/>
  <c r="X244" i="38"/>
  <c r="AA243" i="38"/>
  <c r="Y243" i="38"/>
  <c r="X243" i="38"/>
  <c r="AA242" i="38"/>
  <c r="Y242" i="38"/>
  <c r="X242" i="38"/>
  <c r="AA241" i="38"/>
  <c r="Y241" i="38"/>
  <c r="X241" i="38"/>
  <c r="Z241" i="38" s="1"/>
  <c r="AA240" i="38"/>
  <c r="Y240" i="38"/>
  <c r="X240" i="38"/>
  <c r="Z240" i="38" s="1"/>
  <c r="W240" i="38" s="1"/>
  <c r="AA239" i="38"/>
  <c r="Y239" i="38"/>
  <c r="Z239" i="38" s="1"/>
  <c r="W239" i="38" s="1"/>
  <c r="X239" i="38"/>
  <c r="AA238" i="38"/>
  <c r="Y238" i="38"/>
  <c r="X238" i="38"/>
  <c r="Z238" i="38" s="1"/>
  <c r="W238" i="38" s="1"/>
  <c r="AA237" i="38"/>
  <c r="Y237" i="38"/>
  <c r="X237" i="38"/>
  <c r="Z237" i="38" s="1"/>
  <c r="W237" i="38" s="1"/>
  <c r="AA236" i="38"/>
  <c r="Y236" i="38"/>
  <c r="X236" i="38"/>
  <c r="Z236" i="38" s="1"/>
  <c r="W236" i="38" s="1"/>
  <c r="AA235" i="38"/>
  <c r="Y235" i="38"/>
  <c r="X235" i="38"/>
  <c r="AA234" i="38"/>
  <c r="Y234" i="38"/>
  <c r="Z234" i="38" s="1"/>
  <c r="W234" i="38" s="1"/>
  <c r="X234" i="38"/>
  <c r="AA233" i="38"/>
  <c r="Y233" i="38"/>
  <c r="X233" i="38"/>
  <c r="Z233" i="38" s="1"/>
  <c r="W233" i="38" s="1"/>
  <c r="AA232" i="38"/>
  <c r="Y232" i="38"/>
  <c r="X232" i="38"/>
  <c r="AA231" i="38"/>
  <c r="Y231" i="38"/>
  <c r="X231" i="38"/>
  <c r="Z231" i="38" s="1"/>
  <c r="W231" i="38" s="1"/>
  <c r="AA230" i="38"/>
  <c r="Y230" i="38"/>
  <c r="X230" i="38"/>
  <c r="AA229" i="38"/>
  <c r="Y229" i="38"/>
  <c r="X229" i="38"/>
  <c r="Z229" i="38" s="1"/>
  <c r="W229" i="38" s="1"/>
  <c r="AA228" i="38"/>
  <c r="Y228" i="38"/>
  <c r="X228" i="38"/>
  <c r="AA227" i="38"/>
  <c r="Y227" i="38"/>
  <c r="X227" i="38"/>
  <c r="AA226" i="38"/>
  <c r="Y226" i="38"/>
  <c r="Z226" i="38" s="1"/>
  <c r="W226" i="38" s="1"/>
  <c r="X226" i="38"/>
  <c r="AA225" i="38"/>
  <c r="Y225" i="38"/>
  <c r="X225" i="38"/>
  <c r="AA224" i="38"/>
  <c r="Y224" i="38"/>
  <c r="X224" i="38"/>
  <c r="AA223" i="38"/>
  <c r="Y223" i="38"/>
  <c r="X223" i="38"/>
  <c r="Z223" i="38"/>
  <c r="W223" i="38" s="1"/>
  <c r="AA222" i="38"/>
  <c r="Y222" i="38"/>
  <c r="X222" i="38"/>
  <c r="Z222" i="38"/>
  <c r="AA221" i="38"/>
  <c r="Y221" i="38"/>
  <c r="X221" i="38"/>
  <c r="AA220" i="38"/>
  <c r="Y220" i="38"/>
  <c r="X220" i="38"/>
  <c r="Z220" i="38" s="1"/>
  <c r="W220" i="38" s="1"/>
  <c r="AA219" i="38"/>
  <c r="Y219" i="38"/>
  <c r="X219" i="38"/>
  <c r="Z219" i="38"/>
  <c r="W219" i="38" s="1"/>
  <c r="AA218" i="38"/>
  <c r="Y218" i="38"/>
  <c r="X218" i="38"/>
  <c r="Z218" i="38" s="1"/>
  <c r="W218" i="38" s="1"/>
  <c r="AA217" i="38"/>
  <c r="Y217" i="38"/>
  <c r="Z217" i="38" s="1"/>
  <c r="W217" i="38" s="1"/>
  <c r="X217" i="38"/>
  <c r="AA216" i="38"/>
  <c r="Y216" i="38"/>
  <c r="X216" i="38"/>
  <c r="AA215" i="38"/>
  <c r="Y215" i="38"/>
  <c r="X215" i="38"/>
  <c r="Z215" i="38" s="1"/>
  <c r="W215" i="38" s="1"/>
  <c r="AA214" i="38"/>
  <c r="Y214" i="38"/>
  <c r="X214" i="38"/>
  <c r="Z214" i="38"/>
  <c r="W214" i="38" s="1"/>
  <c r="AA213" i="38"/>
  <c r="Y213" i="38"/>
  <c r="X213" i="38"/>
  <c r="AA212" i="38"/>
  <c r="Y212" i="38"/>
  <c r="X212" i="38"/>
  <c r="Z212" i="38"/>
  <c r="AA211" i="38"/>
  <c r="Y211" i="38"/>
  <c r="X211" i="38"/>
  <c r="AA210" i="38"/>
  <c r="Y210" i="38"/>
  <c r="X210" i="38"/>
  <c r="Z210" i="38"/>
  <c r="W210" i="38" s="1"/>
  <c r="AA209" i="38"/>
  <c r="Y209" i="38"/>
  <c r="X209" i="38"/>
  <c r="AA208" i="38"/>
  <c r="Y208" i="38"/>
  <c r="X208" i="38"/>
  <c r="Z208" i="38" s="1"/>
  <c r="W208" i="38" s="1"/>
  <c r="AA207" i="38"/>
  <c r="Y207" i="38"/>
  <c r="Z207" i="38" s="1"/>
  <c r="W207" i="38" s="1"/>
  <c r="X207" i="38"/>
  <c r="AA206" i="38"/>
  <c r="Y206" i="38"/>
  <c r="X206" i="38"/>
  <c r="Z206" i="38" s="1"/>
  <c r="W206" i="38" s="1"/>
  <c r="AA205" i="38"/>
  <c r="Y205" i="38"/>
  <c r="X205" i="38"/>
  <c r="AA204" i="38"/>
  <c r="Y204" i="38"/>
  <c r="X204" i="38"/>
  <c r="AA203" i="38"/>
  <c r="Y203" i="38"/>
  <c r="X203" i="38"/>
  <c r="AA202" i="38"/>
  <c r="Y202" i="38"/>
  <c r="X202" i="38"/>
  <c r="AA201" i="38"/>
  <c r="Y201" i="38"/>
  <c r="X201" i="38"/>
  <c r="Z201" i="38" s="1"/>
  <c r="W201" i="38" s="1"/>
  <c r="AA200" i="38"/>
  <c r="Y200" i="38"/>
  <c r="X200" i="38"/>
  <c r="Z200" i="38"/>
  <c r="AA199" i="38"/>
  <c r="Y199" i="38"/>
  <c r="X199" i="38"/>
  <c r="Z199" i="38" s="1"/>
  <c r="AA198" i="38"/>
  <c r="Y198" i="38"/>
  <c r="X198" i="38"/>
  <c r="Z198" i="38" s="1"/>
  <c r="AA197" i="38"/>
  <c r="Y197" i="38"/>
  <c r="X197" i="38"/>
  <c r="Z197" i="38"/>
  <c r="W197" i="38" s="1"/>
  <c r="AA196" i="38"/>
  <c r="Y196" i="38"/>
  <c r="X196" i="38"/>
  <c r="Z196" i="38" s="1"/>
  <c r="AA195" i="38"/>
  <c r="Y195" i="38"/>
  <c r="X195" i="38"/>
  <c r="Z195" i="38"/>
  <c r="W195" i="38" s="1"/>
  <c r="AA194" i="38"/>
  <c r="Y194" i="38"/>
  <c r="X194" i="38"/>
  <c r="AA193" i="38"/>
  <c r="Y193" i="38"/>
  <c r="X193" i="38"/>
  <c r="Z193" i="38" s="1"/>
  <c r="W193" i="38" s="1"/>
  <c r="AA192" i="38"/>
  <c r="Y192" i="38"/>
  <c r="X192" i="38"/>
  <c r="AA191" i="38"/>
  <c r="Y191" i="38"/>
  <c r="X191" i="38"/>
  <c r="Z191" i="38" s="1"/>
  <c r="W191" i="38" s="1"/>
  <c r="AA190" i="38"/>
  <c r="Y190" i="38"/>
  <c r="X190" i="38"/>
  <c r="AA189" i="38"/>
  <c r="Y189" i="38"/>
  <c r="X189" i="38"/>
  <c r="AA188" i="38"/>
  <c r="Y188" i="38"/>
  <c r="X188" i="38"/>
  <c r="Z188" i="38" s="1"/>
  <c r="W188" i="38" s="1"/>
  <c r="AA187" i="38"/>
  <c r="Y187" i="38"/>
  <c r="X187" i="38"/>
  <c r="Z187" i="38" s="1"/>
  <c r="W187" i="38" s="1"/>
  <c r="AA186" i="38"/>
  <c r="Y186" i="38"/>
  <c r="X186" i="38"/>
  <c r="AA185" i="38"/>
  <c r="Y185" i="38"/>
  <c r="X185" i="38"/>
  <c r="AA184" i="38"/>
  <c r="Y184" i="38"/>
  <c r="X184" i="38"/>
  <c r="Z184" i="38"/>
  <c r="AA183" i="38"/>
  <c r="Y183" i="38"/>
  <c r="X183" i="38"/>
  <c r="Z183" i="38" s="1"/>
  <c r="W183" i="38" s="1"/>
  <c r="AA182" i="38"/>
  <c r="Y182" i="38"/>
  <c r="X182" i="38"/>
  <c r="AA181" i="38"/>
  <c r="Y181" i="38"/>
  <c r="X181" i="38"/>
  <c r="Z181" i="38" s="1"/>
  <c r="W181" i="38" s="1"/>
  <c r="AA180" i="38"/>
  <c r="Y180" i="38"/>
  <c r="X180" i="38"/>
  <c r="AA179" i="38"/>
  <c r="Y179" i="38"/>
  <c r="X179" i="38"/>
  <c r="Z179" i="38" s="1"/>
  <c r="W179" i="38" s="1"/>
  <c r="AA178" i="38"/>
  <c r="Y178" i="38"/>
  <c r="X178" i="38"/>
  <c r="Z178" i="38" s="1"/>
  <c r="W178" i="38" s="1"/>
  <c r="AA177" i="38"/>
  <c r="Y177" i="38"/>
  <c r="X177" i="38"/>
  <c r="AA176" i="38"/>
  <c r="Y176" i="38"/>
  <c r="X176" i="38"/>
  <c r="Z176" i="38" s="1"/>
  <c r="W176" i="38" s="1"/>
  <c r="AA175" i="38"/>
  <c r="Y175" i="38"/>
  <c r="X175" i="38"/>
  <c r="Z175" i="38" s="1"/>
  <c r="W175" i="38" s="1"/>
  <c r="AA174" i="38"/>
  <c r="Y174" i="38"/>
  <c r="X174" i="38"/>
  <c r="Z174" i="38"/>
  <c r="AA173" i="38"/>
  <c r="Y173" i="38"/>
  <c r="X173" i="38"/>
  <c r="AA172" i="38"/>
  <c r="Y172" i="38"/>
  <c r="X172" i="38"/>
  <c r="Z172" i="38" s="1"/>
  <c r="W172" i="38" s="1"/>
  <c r="AA171" i="38"/>
  <c r="Y171" i="38"/>
  <c r="X171" i="38"/>
  <c r="Z171" i="38" s="1"/>
  <c r="AA170" i="38"/>
  <c r="Y170" i="38"/>
  <c r="X170" i="38"/>
  <c r="Z170" i="38"/>
  <c r="AA169" i="38"/>
  <c r="Y169" i="38"/>
  <c r="X169" i="38"/>
  <c r="AA168" i="38"/>
  <c r="Y168" i="38"/>
  <c r="X168" i="38"/>
  <c r="Z168" i="38" s="1"/>
  <c r="W168" i="38" s="1"/>
  <c r="AA167" i="38"/>
  <c r="Y167" i="38"/>
  <c r="Z167" i="38" s="1"/>
  <c r="W167" i="38" s="1"/>
  <c r="X167" i="38"/>
  <c r="AA166" i="38"/>
  <c r="Y166" i="38"/>
  <c r="X166" i="38"/>
  <c r="Z166" i="38"/>
  <c r="W166" i="38" s="1"/>
  <c r="AA165" i="38"/>
  <c r="Y165" i="38"/>
  <c r="Z165" i="38" s="1"/>
  <c r="W165" i="38" s="1"/>
  <c r="X165" i="38"/>
  <c r="AA164" i="38"/>
  <c r="Y164" i="38"/>
  <c r="Z164" i="38" s="1"/>
  <c r="W164" i="38" s="1"/>
  <c r="X164" i="38"/>
  <c r="AA163" i="38"/>
  <c r="Y163" i="38"/>
  <c r="X163" i="38"/>
  <c r="AA162" i="38"/>
  <c r="Y162" i="38"/>
  <c r="X162" i="38"/>
  <c r="Z162" i="38"/>
  <c r="W162" i="38" s="1"/>
  <c r="AA161" i="38"/>
  <c r="Y161" i="38"/>
  <c r="X161" i="38"/>
  <c r="Z161" i="38" s="1"/>
  <c r="W161" i="38" s="1"/>
  <c r="AA160" i="38"/>
  <c r="Y160" i="38"/>
  <c r="X160" i="38"/>
  <c r="Z160" i="38"/>
  <c r="AA159" i="38"/>
  <c r="Y159" i="38"/>
  <c r="Z159" i="38" s="1"/>
  <c r="W159" i="38" s="1"/>
  <c r="X159" i="38"/>
  <c r="AA158" i="38"/>
  <c r="Y158" i="38"/>
  <c r="X158" i="38"/>
  <c r="Z158" i="38" s="1"/>
  <c r="W158" i="38" s="1"/>
  <c r="AA157" i="38"/>
  <c r="Y157" i="38"/>
  <c r="X157" i="38"/>
  <c r="AA156" i="38"/>
  <c r="Y156" i="38"/>
  <c r="X156" i="38"/>
  <c r="AA155" i="38"/>
  <c r="Y155" i="38"/>
  <c r="X155" i="38"/>
  <c r="AA154" i="38"/>
  <c r="Y154" i="38"/>
  <c r="X154" i="38"/>
  <c r="AA153" i="38"/>
  <c r="Y153" i="38"/>
  <c r="X153" i="38"/>
  <c r="AA152" i="38"/>
  <c r="Y152" i="38"/>
  <c r="X152" i="38"/>
  <c r="Z152" i="38" s="1"/>
  <c r="W152" i="38" s="1"/>
  <c r="AA151" i="38"/>
  <c r="Y151" i="38"/>
  <c r="X151" i="38"/>
  <c r="Z151" i="38" s="1"/>
  <c r="W151" i="38" s="1"/>
  <c r="AA150" i="38"/>
  <c r="Y150" i="38"/>
  <c r="X150" i="38"/>
  <c r="Z150" i="38" s="1"/>
  <c r="AA149" i="38"/>
  <c r="Y149" i="38"/>
  <c r="X149" i="38"/>
  <c r="Z149" i="38" s="1"/>
  <c r="W149" i="38" s="1"/>
  <c r="AA148" i="38"/>
  <c r="Y148" i="38"/>
  <c r="Z148" i="38" s="1"/>
  <c r="W148" i="38" s="1"/>
  <c r="X148" i="38"/>
  <c r="AA147" i="38"/>
  <c r="Y147" i="38"/>
  <c r="X147" i="38"/>
  <c r="Z147" i="38"/>
  <c r="W147" i="38" s="1"/>
  <c r="AA146" i="38"/>
  <c r="Y146" i="38"/>
  <c r="X146" i="38"/>
  <c r="AA145" i="38"/>
  <c r="Y145" i="38"/>
  <c r="X145" i="38"/>
  <c r="AA144" i="38"/>
  <c r="Y144" i="38"/>
  <c r="Z144" i="38" s="1"/>
  <c r="W144" i="38" s="1"/>
  <c r="X144" i="38"/>
  <c r="AA143" i="38"/>
  <c r="Y143" i="38"/>
  <c r="X143" i="38"/>
  <c r="AA142" i="38"/>
  <c r="Y142" i="38"/>
  <c r="X142" i="38"/>
  <c r="AA141" i="38"/>
  <c r="Y141" i="38"/>
  <c r="Z141" i="38" s="1"/>
  <c r="W141" i="38" s="1"/>
  <c r="X141" i="38"/>
  <c r="AA140" i="38"/>
  <c r="Y140" i="38"/>
  <c r="X140" i="38"/>
  <c r="Z140" i="38"/>
  <c r="AA139" i="38"/>
  <c r="Y139" i="38"/>
  <c r="X139" i="38"/>
  <c r="AA138" i="38"/>
  <c r="Y138" i="38"/>
  <c r="X138" i="38"/>
  <c r="Z138" i="38"/>
  <c r="W138" i="38" s="1"/>
  <c r="AA137" i="38"/>
  <c r="Y137" i="38"/>
  <c r="X137" i="38"/>
  <c r="AA136" i="38"/>
  <c r="Y136" i="38"/>
  <c r="X136" i="38"/>
  <c r="Z136" i="38" s="1"/>
  <c r="W136" i="38" s="1"/>
  <c r="AA135" i="38"/>
  <c r="Y135" i="38"/>
  <c r="X135" i="38"/>
  <c r="Z135" i="38" s="1"/>
  <c r="W135" i="38" s="1"/>
  <c r="AA134" i="38"/>
  <c r="Y134" i="38"/>
  <c r="X134" i="38"/>
  <c r="Z134" i="38" s="1"/>
  <c r="AA133" i="38"/>
  <c r="Y133" i="38"/>
  <c r="X133" i="38"/>
  <c r="AA132" i="38"/>
  <c r="Y132" i="38"/>
  <c r="Z132" i="38" s="1"/>
  <c r="X132" i="38"/>
  <c r="AA131" i="38"/>
  <c r="Y131" i="38"/>
  <c r="X131" i="38"/>
  <c r="AA130" i="38"/>
  <c r="Y130" i="38"/>
  <c r="X130" i="38"/>
  <c r="AA129" i="38"/>
  <c r="Y129" i="38"/>
  <c r="X129" i="38"/>
  <c r="AA128" i="38"/>
  <c r="Y128" i="38"/>
  <c r="X128" i="38"/>
  <c r="Z128" i="38"/>
  <c r="AA127" i="38"/>
  <c r="Y127" i="38"/>
  <c r="X127" i="38"/>
  <c r="AA126" i="38"/>
  <c r="Y126" i="38"/>
  <c r="X126" i="38"/>
  <c r="AA125" i="38"/>
  <c r="Y125" i="38"/>
  <c r="X125" i="38"/>
  <c r="Z125" i="38"/>
  <c r="AA124" i="38"/>
  <c r="Y124" i="38"/>
  <c r="X124" i="38"/>
  <c r="AA123" i="38"/>
  <c r="Y123" i="38"/>
  <c r="X123" i="38"/>
  <c r="Z123" i="38"/>
  <c r="W123" i="38" s="1"/>
  <c r="AA122" i="38"/>
  <c r="Y122" i="38"/>
  <c r="X122" i="38"/>
  <c r="AA121" i="38"/>
  <c r="Y121" i="38"/>
  <c r="X121" i="38"/>
  <c r="Z121" i="38" s="1"/>
  <c r="W121" i="38" s="1"/>
  <c r="AA120" i="38"/>
  <c r="Y120" i="38"/>
  <c r="X120" i="38"/>
  <c r="AA119" i="38"/>
  <c r="Y119" i="38"/>
  <c r="X119" i="38"/>
  <c r="Z119" i="38"/>
  <c r="W119" i="38" s="1"/>
  <c r="AA118" i="38"/>
  <c r="Y118" i="38"/>
  <c r="X118" i="38"/>
  <c r="AA117" i="38"/>
  <c r="Y117" i="38"/>
  <c r="X117" i="38"/>
  <c r="AA116" i="38"/>
  <c r="Y116" i="38"/>
  <c r="X116" i="38"/>
  <c r="AA115" i="38"/>
  <c r="Y115" i="38"/>
  <c r="X115" i="38"/>
  <c r="AA114" i="38"/>
  <c r="Y114" i="38"/>
  <c r="X114" i="38"/>
  <c r="Z114" i="38"/>
  <c r="W114" i="38" s="1"/>
  <c r="AA113" i="38"/>
  <c r="Y113" i="38"/>
  <c r="X113" i="38"/>
  <c r="AA112" i="38"/>
  <c r="Y112" i="38"/>
  <c r="Z112" i="38" s="1"/>
  <c r="W112" i="38" s="1"/>
  <c r="X112" i="38"/>
  <c r="AA111" i="38"/>
  <c r="Y111" i="38"/>
  <c r="Z111" i="38" s="1"/>
  <c r="W111" i="38" s="1"/>
  <c r="X111" i="38"/>
  <c r="AA110" i="38"/>
  <c r="Y110" i="38"/>
  <c r="X110" i="38"/>
  <c r="Z110" i="38"/>
  <c r="W110" i="38" s="1"/>
  <c r="AA109" i="38"/>
  <c r="Y109" i="38"/>
  <c r="X109" i="38"/>
  <c r="Z109" i="38" s="1"/>
  <c r="W109" i="38" s="1"/>
  <c r="AA108" i="38"/>
  <c r="Y108" i="38"/>
  <c r="X108" i="38"/>
  <c r="Z108" i="38" s="1"/>
  <c r="W108" i="38" s="1"/>
  <c r="AA107" i="38"/>
  <c r="Y107" i="38"/>
  <c r="X107" i="38"/>
  <c r="Z107" i="38" s="1"/>
  <c r="W107" i="38" s="1"/>
  <c r="AA106" i="38"/>
  <c r="Y106" i="38"/>
  <c r="X106" i="38"/>
  <c r="Z106" i="38" s="1"/>
  <c r="W106" i="38" s="1"/>
  <c r="AA105" i="38"/>
  <c r="Y105" i="38"/>
  <c r="X105" i="38"/>
  <c r="Z105" i="38" s="1"/>
  <c r="W105" i="38" s="1"/>
  <c r="AA104" i="38"/>
  <c r="Y104" i="38"/>
  <c r="X104" i="38"/>
  <c r="AA103" i="38"/>
  <c r="Y103" i="38"/>
  <c r="X103" i="38"/>
  <c r="AA102" i="38"/>
  <c r="Y102" i="38"/>
  <c r="X102" i="38"/>
  <c r="AA101" i="38"/>
  <c r="Y101" i="38"/>
  <c r="Z101" i="38" s="1"/>
  <c r="W101" i="38" s="1"/>
  <c r="X101" i="38"/>
  <c r="AA100" i="38"/>
  <c r="Y100" i="38"/>
  <c r="X100" i="38"/>
  <c r="Z100" i="38" s="1"/>
  <c r="W100" i="38" s="1"/>
  <c r="AA99" i="38"/>
  <c r="Y99" i="38"/>
  <c r="X99" i="38"/>
  <c r="AA98" i="38"/>
  <c r="Y98" i="38"/>
  <c r="X98" i="38"/>
  <c r="Z98" i="38" s="1"/>
  <c r="W98" i="38" s="1"/>
  <c r="AA97" i="38"/>
  <c r="Y97" i="38"/>
  <c r="Z97" i="38" s="1"/>
  <c r="X97" i="38"/>
  <c r="AA96" i="38"/>
  <c r="Y96" i="38"/>
  <c r="Z96" i="38" s="1"/>
  <c r="X96" i="38"/>
  <c r="AA95" i="38"/>
  <c r="Y95" i="38"/>
  <c r="X95" i="38"/>
  <c r="Z95" i="38" s="1"/>
  <c r="W95" i="38" s="1"/>
  <c r="AA94" i="38"/>
  <c r="Y94" i="38"/>
  <c r="Z94" i="38" s="1"/>
  <c r="W94" i="38" s="1"/>
  <c r="X94" i="38"/>
  <c r="AA93" i="38"/>
  <c r="Y93" i="38"/>
  <c r="X93" i="38"/>
  <c r="AA92" i="38"/>
  <c r="Y92" i="38"/>
  <c r="X92" i="38"/>
  <c r="AA91" i="38"/>
  <c r="Y91" i="38"/>
  <c r="X91" i="38"/>
  <c r="AA90" i="38"/>
  <c r="Y90" i="38"/>
  <c r="X90" i="38"/>
  <c r="AA89" i="38"/>
  <c r="Y89" i="38"/>
  <c r="Z89" i="38" s="1"/>
  <c r="W89" i="38" s="1"/>
  <c r="X89" i="38"/>
  <c r="AA88" i="38"/>
  <c r="Y88" i="38"/>
  <c r="X88" i="38"/>
  <c r="Z88" i="38"/>
  <c r="W88" i="38" s="1"/>
  <c r="AA87" i="38"/>
  <c r="Y87" i="38"/>
  <c r="X87" i="38"/>
  <c r="Z87" i="38" s="1"/>
  <c r="W87" i="38" s="1"/>
  <c r="AA86" i="38"/>
  <c r="Y86" i="38"/>
  <c r="X86" i="38"/>
  <c r="Z86" i="38" s="1"/>
  <c r="W86" i="38" s="1"/>
  <c r="AA85" i="38"/>
  <c r="Y85" i="38"/>
  <c r="X85" i="38"/>
  <c r="AA84" i="38"/>
  <c r="Y84" i="38"/>
  <c r="X84" i="38"/>
  <c r="Z84" i="38"/>
  <c r="AA83" i="38"/>
  <c r="Y83" i="38"/>
  <c r="X83" i="38"/>
  <c r="Z83" i="38" s="1"/>
  <c r="W83" i="38" s="1"/>
  <c r="AA82" i="38"/>
  <c r="Y82" i="38"/>
  <c r="X82" i="38"/>
  <c r="AA81" i="38"/>
  <c r="Y81" i="38"/>
  <c r="X81" i="38"/>
  <c r="AA80" i="38"/>
  <c r="Y80" i="38"/>
  <c r="X80" i="38"/>
  <c r="Z80" i="38"/>
  <c r="AA79" i="38"/>
  <c r="Y79" i="38"/>
  <c r="X79" i="38"/>
  <c r="AA78" i="38"/>
  <c r="Y78" i="38"/>
  <c r="X78" i="38"/>
  <c r="Z78" i="38" s="1"/>
  <c r="AA77" i="38"/>
  <c r="Y77" i="38"/>
  <c r="X77" i="38"/>
  <c r="AA76" i="38"/>
  <c r="Y76" i="38"/>
  <c r="X76" i="38"/>
  <c r="AA75" i="38"/>
  <c r="Y75" i="38"/>
  <c r="X75" i="38"/>
  <c r="Z75" i="38" s="1"/>
  <c r="W75" i="38" s="1"/>
  <c r="AA74" i="38"/>
  <c r="Y74" i="38"/>
  <c r="X74" i="38"/>
  <c r="AA73" i="38"/>
  <c r="Y73" i="38"/>
  <c r="Z73" i="38" s="1"/>
  <c r="X73" i="38"/>
  <c r="AA72" i="38"/>
  <c r="Y72" i="38"/>
  <c r="Z72" i="38" s="1"/>
  <c r="X72" i="38"/>
  <c r="AA71" i="38"/>
  <c r="Y71" i="38"/>
  <c r="X71" i="38"/>
  <c r="AA70" i="38"/>
  <c r="Y70" i="38"/>
  <c r="X70" i="38"/>
  <c r="AA69" i="38"/>
  <c r="Y69" i="38"/>
  <c r="Z69" i="38" s="1"/>
  <c r="W69" i="38" s="1"/>
  <c r="X69" i="38"/>
  <c r="AA68" i="38"/>
  <c r="Y68" i="38"/>
  <c r="X68" i="38"/>
  <c r="AA67" i="38"/>
  <c r="Y67" i="38"/>
  <c r="X67" i="38"/>
  <c r="AA66" i="38"/>
  <c r="Y66" i="38"/>
  <c r="X66" i="38"/>
  <c r="Z66" i="38"/>
  <c r="W66" i="38" s="1"/>
  <c r="AA65" i="38"/>
  <c r="Y65" i="38"/>
  <c r="X65" i="38"/>
  <c r="AA64" i="38"/>
  <c r="Y64" i="38"/>
  <c r="Z64" i="38" s="1"/>
  <c r="W64" i="38" s="1"/>
  <c r="L61" i="52" s="1"/>
  <c r="M61" i="52" s="1"/>
  <c r="X64" i="38"/>
  <c r="AA63" i="38"/>
  <c r="Y63" i="38"/>
  <c r="X63" i="38"/>
  <c r="AA62" i="38"/>
  <c r="Y62" i="38"/>
  <c r="Z62" i="38" s="1"/>
  <c r="W62" i="38" s="1"/>
  <c r="X62" i="38"/>
  <c r="AA61" i="38"/>
  <c r="Y61" i="38"/>
  <c r="X61" i="38"/>
  <c r="Z61" i="38"/>
  <c r="W61" i="38" s="1"/>
  <c r="AA60" i="38"/>
  <c r="Y60" i="38"/>
  <c r="X60" i="38"/>
  <c r="AA59" i="38"/>
  <c r="Y59" i="38"/>
  <c r="X59" i="38"/>
  <c r="AA58" i="38"/>
  <c r="Y58" i="38"/>
  <c r="X58" i="38"/>
  <c r="AA57" i="38"/>
  <c r="Y57" i="38"/>
  <c r="X57" i="38"/>
  <c r="Z57" i="38" s="1"/>
  <c r="W57" i="38" s="1"/>
  <c r="AA56" i="38"/>
  <c r="Y56" i="38"/>
  <c r="X56" i="38"/>
  <c r="AA55" i="38"/>
  <c r="Y55" i="38"/>
  <c r="X55" i="38"/>
  <c r="AA54" i="38"/>
  <c r="Y54" i="38"/>
  <c r="Z54" i="38" s="1"/>
  <c r="X54" i="38"/>
  <c r="AA53" i="38"/>
  <c r="Y53" i="38"/>
  <c r="Z53" i="38" s="1"/>
  <c r="W53" i="38" s="1"/>
  <c r="X53" i="38"/>
  <c r="AA52" i="38"/>
  <c r="Y52" i="38"/>
  <c r="Z52" i="38" s="1"/>
  <c r="X52" i="38"/>
  <c r="AA51" i="38"/>
  <c r="Y51" i="38"/>
  <c r="X51" i="38"/>
  <c r="Z51" i="38"/>
  <c r="AA50" i="38"/>
  <c r="Y50" i="38"/>
  <c r="X50" i="38"/>
  <c r="AA49" i="38"/>
  <c r="Y49" i="38"/>
  <c r="X49" i="38"/>
  <c r="Z49" i="38"/>
  <c r="W49" i="38" s="1"/>
  <c r="AA48" i="38"/>
  <c r="Y48" i="38"/>
  <c r="X48" i="38"/>
  <c r="AA47" i="38"/>
  <c r="Y47" i="38"/>
  <c r="X47" i="38"/>
  <c r="Z47" i="38"/>
  <c r="W47" i="38"/>
  <c r="AA46" i="38"/>
  <c r="Y46" i="38"/>
  <c r="Z46" i="38" s="1"/>
  <c r="W46" i="38" s="1"/>
  <c r="L42" i="52" s="1"/>
  <c r="X46" i="38"/>
  <c r="AA45" i="38"/>
  <c r="Y45" i="38"/>
  <c r="Z45" i="38" s="1"/>
  <c r="W45" i="38" s="1"/>
  <c r="L65" i="52" s="1"/>
  <c r="X45" i="38"/>
  <c r="AA44" i="38"/>
  <c r="Y44" i="38"/>
  <c r="X44" i="38"/>
  <c r="AA43" i="38"/>
  <c r="Y43" i="38"/>
  <c r="X43" i="38"/>
  <c r="Z43" i="38"/>
  <c r="W43" i="38" s="1"/>
  <c r="AA42" i="38"/>
  <c r="Y42" i="38"/>
  <c r="X42" i="38"/>
  <c r="AA41" i="38"/>
  <c r="Y41" i="38"/>
  <c r="X41" i="38"/>
  <c r="AA40" i="38"/>
  <c r="Y40" i="38"/>
  <c r="X40" i="38"/>
  <c r="AA39" i="38"/>
  <c r="Y39" i="38"/>
  <c r="X39" i="38"/>
  <c r="Z39" i="38" s="1"/>
  <c r="AA38" i="38"/>
  <c r="Y38" i="38"/>
  <c r="X38" i="38"/>
  <c r="AA37" i="38"/>
  <c r="Y37" i="38"/>
  <c r="X37" i="38"/>
  <c r="Z37" i="38"/>
  <c r="W37" i="38" s="1"/>
  <c r="AA36" i="38"/>
  <c r="Y36" i="38"/>
  <c r="X36" i="38"/>
  <c r="Z36" i="38"/>
  <c r="AA35" i="38"/>
  <c r="Y35" i="38"/>
  <c r="X35" i="38"/>
  <c r="AA34" i="38"/>
  <c r="Y34" i="38"/>
  <c r="X34" i="38"/>
  <c r="AA33" i="38"/>
  <c r="Y33" i="38"/>
  <c r="X33" i="38"/>
  <c r="AA32" i="38"/>
  <c r="Y32" i="38"/>
  <c r="X32" i="38"/>
  <c r="Z32" i="38" s="1"/>
  <c r="W32" i="38" s="1"/>
  <c r="AA31" i="38"/>
  <c r="Y31" i="38"/>
  <c r="X31" i="38"/>
  <c r="Z31" i="38" s="1"/>
  <c r="AA30" i="38"/>
  <c r="Y30" i="38"/>
  <c r="X30" i="38"/>
  <c r="Z30" i="38" s="1"/>
  <c r="AA29" i="38"/>
  <c r="Y29" i="38"/>
  <c r="X29" i="38"/>
  <c r="Z29" i="38" s="1"/>
  <c r="AA28" i="38"/>
  <c r="Y28" i="38"/>
  <c r="X28" i="38"/>
  <c r="Z28" i="38"/>
  <c r="W28" i="38" s="1"/>
  <c r="AA27" i="38"/>
  <c r="Y27" i="38"/>
  <c r="X27" i="38"/>
  <c r="Z27" i="38"/>
  <c r="AA26" i="38"/>
  <c r="Y26" i="38"/>
  <c r="X26" i="38"/>
  <c r="Z26" i="38" s="1"/>
  <c r="W26" i="38" s="1"/>
  <c r="AA25" i="38"/>
  <c r="Y25" i="38"/>
  <c r="X25" i="38"/>
  <c r="AA24" i="38"/>
  <c r="Y24" i="38"/>
  <c r="X24" i="38"/>
  <c r="Z24" i="38" s="1"/>
  <c r="W24" i="38" s="1"/>
  <c r="AA23" i="38"/>
  <c r="Y23" i="38"/>
  <c r="X23" i="38"/>
  <c r="Z23" i="38" s="1"/>
  <c r="AA22" i="38"/>
  <c r="Y22" i="38"/>
  <c r="X22" i="38"/>
  <c r="AA21" i="38"/>
  <c r="Y21" i="38"/>
  <c r="X21" i="38"/>
  <c r="AA20" i="38"/>
  <c r="Y20" i="38"/>
  <c r="Z20" i="38" s="1"/>
  <c r="W20" i="38" s="1"/>
  <c r="L74" i="52" s="1"/>
  <c r="X20" i="38"/>
  <c r="AA19" i="38"/>
  <c r="Y19" i="38"/>
  <c r="X19" i="38"/>
  <c r="AA18" i="38"/>
  <c r="Y18" i="38"/>
  <c r="X18" i="38"/>
  <c r="Z18" i="38"/>
  <c r="W18" i="38" s="1"/>
  <c r="L106" i="52" s="1"/>
  <c r="AA17" i="38"/>
  <c r="Y17" i="38"/>
  <c r="X17" i="38"/>
  <c r="Z17" i="38" s="1"/>
  <c r="AA16" i="38"/>
  <c r="Y16" i="38"/>
  <c r="X16" i="38"/>
  <c r="Z16" i="38"/>
  <c r="W16" i="38" s="1"/>
  <c r="AA15" i="38"/>
  <c r="Y15" i="38"/>
  <c r="X15" i="38"/>
  <c r="AA14" i="38"/>
  <c r="Y14" i="38"/>
  <c r="X14" i="38"/>
  <c r="Z14" i="38"/>
  <c r="W14" i="38" s="1"/>
  <c r="AA13" i="38"/>
  <c r="Y13" i="38"/>
  <c r="X13" i="38"/>
  <c r="AA12" i="38"/>
  <c r="Y12" i="38"/>
  <c r="X12" i="38"/>
  <c r="AA11" i="38"/>
  <c r="Y11" i="38"/>
  <c r="X11" i="38"/>
  <c r="Z11" i="38" s="1"/>
  <c r="W11" i="38" s="1"/>
  <c r="AA10" i="38"/>
  <c r="W10" i="38" s="1"/>
  <c r="Y10" i="38"/>
  <c r="X10" i="38"/>
  <c r="Z10" i="38" s="1"/>
  <c r="AA9" i="38"/>
  <c r="Y9" i="38"/>
  <c r="X9" i="38"/>
  <c r="AA8" i="38"/>
  <c r="Y8" i="38"/>
  <c r="X8" i="38"/>
  <c r="AA7" i="38"/>
  <c r="Y7" i="38"/>
  <c r="Z7" i="38" s="1"/>
  <c r="W7" i="38" s="1"/>
  <c r="X7" i="38"/>
  <c r="AA6" i="38"/>
  <c r="Y6" i="38"/>
  <c r="Z6" i="38" s="1"/>
  <c r="W6" i="38" s="1"/>
  <c r="X6" i="38"/>
  <c r="AA5" i="38"/>
  <c r="Y5" i="38"/>
  <c r="X5" i="38"/>
  <c r="AA4" i="38"/>
  <c r="Y4" i="38"/>
  <c r="X4" i="38"/>
  <c r="Z4" i="38"/>
  <c r="AA3" i="38"/>
  <c r="Y3" i="38"/>
  <c r="X3" i="38"/>
  <c r="AA2002" i="37"/>
  <c r="Y2002" i="37"/>
  <c r="Z2002" i="37" s="1"/>
  <c r="X2002" i="37"/>
  <c r="AA2001" i="37"/>
  <c r="Y2001" i="37"/>
  <c r="X2001" i="37"/>
  <c r="AA2000" i="37"/>
  <c r="Y2000" i="37"/>
  <c r="X2000" i="37"/>
  <c r="AA1999" i="37"/>
  <c r="Y1999" i="37"/>
  <c r="X1999" i="37"/>
  <c r="Z1999" i="37"/>
  <c r="AA1998" i="37"/>
  <c r="Y1998" i="37"/>
  <c r="X1998" i="37"/>
  <c r="Z1998" i="37" s="1"/>
  <c r="W1998" i="37" s="1"/>
  <c r="AA1997" i="37"/>
  <c r="Y1997" i="37"/>
  <c r="Z1997" i="37" s="1"/>
  <c r="X1997" i="37"/>
  <c r="AA1996" i="37"/>
  <c r="Y1996" i="37"/>
  <c r="Z1996" i="37" s="1"/>
  <c r="W1996" i="37" s="1"/>
  <c r="X1996" i="37"/>
  <c r="AA1995" i="37"/>
  <c r="Y1995" i="37"/>
  <c r="X1995" i="37"/>
  <c r="AA1994" i="37"/>
  <c r="Y1994" i="37"/>
  <c r="X1994" i="37"/>
  <c r="AA1993" i="37"/>
  <c r="Y1993" i="37"/>
  <c r="X1993" i="37"/>
  <c r="Z1993" i="37" s="1"/>
  <c r="W1993" i="37" s="1"/>
  <c r="AA1992" i="37"/>
  <c r="Y1992" i="37"/>
  <c r="Z1992" i="37" s="1"/>
  <c r="W1992" i="37" s="1"/>
  <c r="X1992" i="37"/>
  <c r="AA1991" i="37"/>
  <c r="Y1991" i="37"/>
  <c r="X1991" i="37"/>
  <c r="Z1991" i="37"/>
  <c r="AA1990" i="37"/>
  <c r="Y1990" i="37"/>
  <c r="X1990" i="37"/>
  <c r="Z1990" i="37" s="1"/>
  <c r="W1990" i="37" s="1"/>
  <c r="AA1989" i="37"/>
  <c r="Y1989" i="37"/>
  <c r="X1989" i="37"/>
  <c r="AA1988" i="37"/>
  <c r="Y1988" i="37"/>
  <c r="X1988" i="37"/>
  <c r="Z1988" i="37"/>
  <c r="W1988" i="37" s="1"/>
  <c r="AA1987" i="37"/>
  <c r="Y1987" i="37"/>
  <c r="X1987" i="37"/>
  <c r="AA1986" i="37"/>
  <c r="Y1986" i="37"/>
  <c r="X1986" i="37"/>
  <c r="Z1986" i="37" s="1"/>
  <c r="W1986" i="37" s="1"/>
  <c r="AA1985" i="37"/>
  <c r="Y1985" i="37"/>
  <c r="X1985" i="37"/>
  <c r="Z1985" i="37" s="1"/>
  <c r="W1985" i="37" s="1"/>
  <c r="AA1984" i="37"/>
  <c r="Y1984" i="37"/>
  <c r="X1984" i="37"/>
  <c r="Z1984" i="37"/>
  <c r="AA1983" i="37"/>
  <c r="Y1983" i="37"/>
  <c r="X1983" i="37"/>
  <c r="AA1982" i="37"/>
  <c r="Y1982" i="37"/>
  <c r="X1982" i="37"/>
  <c r="Z1982" i="37" s="1"/>
  <c r="AA1981" i="37"/>
  <c r="Y1981" i="37"/>
  <c r="X1981" i="37"/>
  <c r="Z1981" i="37"/>
  <c r="W1981" i="37" s="1"/>
  <c r="AA1980" i="37"/>
  <c r="Y1980" i="37"/>
  <c r="X1980" i="37"/>
  <c r="Z1980" i="37"/>
  <c r="AA1979" i="37"/>
  <c r="Y1979" i="37"/>
  <c r="X1979" i="37"/>
  <c r="Z1979" i="37" s="1"/>
  <c r="W1979" i="37" s="1"/>
  <c r="AA1978" i="37"/>
  <c r="Y1978" i="37"/>
  <c r="X1978" i="37"/>
  <c r="Z1978" i="37" s="1"/>
  <c r="AA1977" i="37"/>
  <c r="Y1977" i="37"/>
  <c r="X1977" i="37"/>
  <c r="AA1976" i="37"/>
  <c r="Y1976" i="37"/>
  <c r="X1976" i="37"/>
  <c r="AA1975" i="37"/>
  <c r="Y1975" i="37"/>
  <c r="X1975" i="37"/>
  <c r="Z1975" i="37"/>
  <c r="W1975" i="37" s="1"/>
  <c r="AA1974" i="37"/>
  <c r="Y1974" i="37"/>
  <c r="X1974" i="37"/>
  <c r="AA1973" i="37"/>
  <c r="Y1973" i="37"/>
  <c r="X1973" i="37"/>
  <c r="Z1973" i="37" s="1"/>
  <c r="W1973" i="37" s="1"/>
  <c r="AA1972" i="37"/>
  <c r="Y1972" i="37"/>
  <c r="X1972" i="37"/>
  <c r="AA1971" i="37"/>
  <c r="Y1971" i="37"/>
  <c r="X1971" i="37"/>
  <c r="Z1971" i="37" s="1"/>
  <c r="W1971" i="37" s="1"/>
  <c r="AA1970" i="37"/>
  <c r="Y1970" i="37"/>
  <c r="X1970" i="37"/>
  <c r="AA1969" i="37"/>
  <c r="Y1969" i="37"/>
  <c r="Z1969" i="37" s="1"/>
  <c r="X1969" i="37"/>
  <c r="AA1968" i="37"/>
  <c r="Y1968" i="37"/>
  <c r="X1968" i="37"/>
  <c r="AA1967" i="37"/>
  <c r="Y1967" i="37"/>
  <c r="X1967" i="37"/>
  <c r="Z1967" i="37" s="1"/>
  <c r="AA1966" i="37"/>
  <c r="Y1966" i="37"/>
  <c r="X1966" i="37"/>
  <c r="Z1966" i="37" s="1"/>
  <c r="W1966" i="37" s="1"/>
  <c r="AA1965" i="37"/>
  <c r="Y1965" i="37"/>
  <c r="X1965" i="37"/>
  <c r="Z1965" i="37" s="1"/>
  <c r="W1965" i="37" s="1"/>
  <c r="AA1964" i="37"/>
  <c r="Y1964" i="37"/>
  <c r="X1964" i="37"/>
  <c r="Z1964" i="37"/>
  <c r="AA1963" i="37"/>
  <c r="Y1963" i="37"/>
  <c r="X1963" i="37"/>
  <c r="AA1962" i="37"/>
  <c r="Y1962" i="37"/>
  <c r="X1962" i="37"/>
  <c r="AA1961" i="37"/>
  <c r="Y1961" i="37"/>
  <c r="X1961" i="37"/>
  <c r="AA1960" i="37"/>
  <c r="Y1960" i="37"/>
  <c r="X1960" i="37"/>
  <c r="Z1960" i="37"/>
  <c r="W1960" i="37" s="1"/>
  <c r="AA1959" i="37"/>
  <c r="Y1959" i="37"/>
  <c r="X1959" i="37"/>
  <c r="Z1959" i="37" s="1"/>
  <c r="W1959" i="37" s="1"/>
  <c r="AA1958" i="37"/>
  <c r="Y1958" i="37"/>
  <c r="X1958" i="37"/>
  <c r="Z1958" i="37" s="1"/>
  <c r="W1958" i="37" s="1"/>
  <c r="AA1957" i="37"/>
  <c r="Y1957" i="37"/>
  <c r="X1957" i="37"/>
  <c r="Z1957" i="37" s="1"/>
  <c r="W1957" i="37" s="1"/>
  <c r="AA1956" i="37"/>
  <c r="Y1956" i="37"/>
  <c r="X1956" i="37"/>
  <c r="AA1955" i="37"/>
  <c r="Y1955" i="37"/>
  <c r="X1955" i="37"/>
  <c r="Z1955" i="37" s="1"/>
  <c r="AA1954" i="37"/>
  <c r="Y1954" i="37"/>
  <c r="X1954" i="37"/>
  <c r="AA1953" i="37"/>
  <c r="Y1953" i="37"/>
  <c r="X1953" i="37"/>
  <c r="AA1952" i="37"/>
  <c r="Y1952" i="37"/>
  <c r="X1952" i="37"/>
  <c r="Z1952" i="37"/>
  <c r="AA1951" i="37"/>
  <c r="Y1951" i="37"/>
  <c r="X1951" i="37"/>
  <c r="Z1951" i="37"/>
  <c r="W1951" i="37" s="1"/>
  <c r="AA1950" i="37"/>
  <c r="Y1950" i="37"/>
  <c r="X1950" i="37"/>
  <c r="Z1950" i="37" s="1"/>
  <c r="W1950" i="37" s="1"/>
  <c r="AA1949" i="37"/>
  <c r="Y1949" i="37"/>
  <c r="X1949" i="37"/>
  <c r="Z1949" i="37" s="1"/>
  <c r="W1949" i="37" s="1"/>
  <c r="AA1948" i="37"/>
  <c r="Y1948" i="37"/>
  <c r="X1948" i="37"/>
  <c r="Z1948" i="37" s="1"/>
  <c r="AA1947" i="37"/>
  <c r="Y1947" i="37"/>
  <c r="X1947" i="37"/>
  <c r="AA1946" i="37"/>
  <c r="Y1946" i="37"/>
  <c r="X1946" i="37"/>
  <c r="Z1946" i="37"/>
  <c r="AA1945" i="37"/>
  <c r="Y1945" i="37"/>
  <c r="X1945" i="37"/>
  <c r="Z1945" i="37" s="1"/>
  <c r="W1945" i="37" s="1"/>
  <c r="AA1944" i="37"/>
  <c r="Y1944" i="37"/>
  <c r="Z1944" i="37" s="1"/>
  <c r="X1944" i="37"/>
  <c r="AA1943" i="37"/>
  <c r="Y1943" i="37"/>
  <c r="X1943" i="37"/>
  <c r="Z1943" i="37"/>
  <c r="W1943" i="37" s="1"/>
  <c r="AA1942" i="37"/>
  <c r="Y1942" i="37"/>
  <c r="X1942" i="37"/>
  <c r="AA1941" i="37"/>
  <c r="Y1941" i="37"/>
  <c r="X1941" i="37"/>
  <c r="Z1941" i="37" s="1"/>
  <c r="W1941" i="37" s="1"/>
  <c r="AA1940" i="37"/>
  <c r="Y1940" i="37"/>
  <c r="X1940" i="37"/>
  <c r="AA1939" i="37"/>
  <c r="Y1939" i="37"/>
  <c r="X1939" i="37"/>
  <c r="Z1939" i="37"/>
  <c r="AA1938" i="37"/>
  <c r="Y1938" i="37"/>
  <c r="X1938" i="37"/>
  <c r="AA1937" i="37"/>
  <c r="Y1937" i="37"/>
  <c r="X1937" i="37"/>
  <c r="Z1937" i="37"/>
  <c r="W1937" i="37" s="1"/>
  <c r="AA1936" i="37"/>
  <c r="Y1936" i="37"/>
  <c r="X1936" i="37"/>
  <c r="AA1935" i="37"/>
  <c r="Y1935" i="37"/>
  <c r="X1935" i="37"/>
  <c r="Z1935" i="37" s="1"/>
  <c r="W1935" i="37" s="1"/>
  <c r="AA1934" i="37"/>
  <c r="Y1934" i="37"/>
  <c r="X1934" i="37"/>
  <c r="Z1934" i="37" s="1"/>
  <c r="AA1933" i="37"/>
  <c r="Y1933" i="37"/>
  <c r="X1933" i="37"/>
  <c r="AA1932" i="37"/>
  <c r="Y1932" i="37"/>
  <c r="X1932" i="37"/>
  <c r="AA1931" i="37"/>
  <c r="Y1931" i="37"/>
  <c r="X1931" i="37"/>
  <c r="Z1931" i="37"/>
  <c r="W1931" i="37" s="1"/>
  <c r="AA1930" i="37"/>
  <c r="Y1930" i="37"/>
  <c r="X1930" i="37"/>
  <c r="AA1929" i="37"/>
  <c r="Y1929" i="37"/>
  <c r="X1929" i="37"/>
  <c r="Z1929" i="37" s="1"/>
  <c r="W1929" i="37" s="1"/>
  <c r="AA1928" i="37"/>
  <c r="Y1928" i="37"/>
  <c r="X1928" i="37"/>
  <c r="Z1928" i="37" s="1"/>
  <c r="W1928" i="37" s="1"/>
  <c r="AA1927" i="37"/>
  <c r="Y1927" i="37"/>
  <c r="X1927" i="37"/>
  <c r="Z1927" i="37"/>
  <c r="W1927" i="37" s="1"/>
  <c r="AA1926" i="37"/>
  <c r="Y1926" i="37"/>
  <c r="X1926" i="37"/>
  <c r="AA1925" i="37"/>
  <c r="Y1925" i="37"/>
  <c r="X1925" i="37"/>
  <c r="AA1924" i="37"/>
  <c r="Y1924" i="37"/>
  <c r="X1924" i="37"/>
  <c r="AA1923" i="37"/>
  <c r="Y1923" i="37"/>
  <c r="X1923" i="37"/>
  <c r="Z1923" i="37"/>
  <c r="W1923" i="37" s="1"/>
  <c r="AA1922" i="37"/>
  <c r="Y1922" i="37"/>
  <c r="X1922" i="37"/>
  <c r="Z1922" i="37" s="1"/>
  <c r="AA1921" i="37"/>
  <c r="Y1921" i="37"/>
  <c r="X1921" i="37"/>
  <c r="AA1920" i="37"/>
  <c r="Y1920" i="37"/>
  <c r="Z1920" i="37" s="1"/>
  <c r="W1920" i="37" s="1"/>
  <c r="X1920" i="37"/>
  <c r="AA1919" i="37"/>
  <c r="Y1919" i="37"/>
  <c r="X1919" i="37"/>
  <c r="AA1918" i="37"/>
  <c r="Y1918" i="37"/>
  <c r="X1918" i="37"/>
  <c r="AA1917" i="37"/>
  <c r="Y1917" i="37"/>
  <c r="X1917" i="37"/>
  <c r="AA1916" i="37"/>
  <c r="Y1916" i="37"/>
  <c r="X1916" i="37"/>
  <c r="Z1916" i="37" s="1"/>
  <c r="W1916" i="37" s="1"/>
  <c r="AA1915" i="37"/>
  <c r="Y1915" i="37"/>
  <c r="X1915" i="37"/>
  <c r="Z1915" i="37" s="1"/>
  <c r="AA1914" i="37"/>
  <c r="Y1914" i="37"/>
  <c r="X1914" i="37"/>
  <c r="AA1913" i="37"/>
  <c r="Y1913" i="37"/>
  <c r="X1913" i="37"/>
  <c r="Z1913" i="37"/>
  <c r="AA1912" i="37"/>
  <c r="Y1912" i="37"/>
  <c r="X1912" i="37"/>
  <c r="Z1912" i="37"/>
  <c r="W1912" i="37" s="1"/>
  <c r="AA1911" i="37"/>
  <c r="Y1911" i="37"/>
  <c r="Z1911" i="37" s="1"/>
  <c r="X1911" i="37"/>
  <c r="AA1910" i="37"/>
  <c r="Y1910" i="37"/>
  <c r="X1910" i="37"/>
  <c r="Z1910" i="37"/>
  <c r="AA1909" i="37"/>
  <c r="Y1909" i="37"/>
  <c r="X1909" i="37"/>
  <c r="Z1909" i="37" s="1"/>
  <c r="W1909" i="37" s="1"/>
  <c r="AA1908" i="37"/>
  <c r="Y1908" i="37"/>
  <c r="X1908" i="37"/>
  <c r="AA1907" i="37"/>
  <c r="Y1907" i="37"/>
  <c r="X1907" i="37"/>
  <c r="Z1907" i="37" s="1"/>
  <c r="AA1906" i="37"/>
  <c r="Y1906" i="37"/>
  <c r="Z1906" i="37" s="1"/>
  <c r="X1906" i="37"/>
  <c r="AA1905" i="37"/>
  <c r="Y1905" i="37"/>
  <c r="X1905" i="37"/>
  <c r="AA1904" i="37"/>
  <c r="Y1904" i="37"/>
  <c r="X1904" i="37"/>
  <c r="Z1904" i="37" s="1"/>
  <c r="AA1903" i="37"/>
  <c r="Y1903" i="37"/>
  <c r="X1903" i="37"/>
  <c r="Z1903" i="37" s="1"/>
  <c r="W1903" i="37" s="1"/>
  <c r="AA1902" i="37"/>
  <c r="Y1902" i="37"/>
  <c r="X1902" i="37"/>
  <c r="AA1901" i="37"/>
  <c r="Y1901" i="37"/>
  <c r="X1901" i="37"/>
  <c r="AA1900" i="37"/>
  <c r="Y1900" i="37"/>
  <c r="X1900" i="37"/>
  <c r="AA1899" i="37"/>
  <c r="Y1899" i="37"/>
  <c r="X1899" i="37"/>
  <c r="Z1899" i="37" s="1"/>
  <c r="W1899" i="37" s="1"/>
  <c r="AA1898" i="37"/>
  <c r="Y1898" i="37"/>
  <c r="X1898" i="37"/>
  <c r="Z1898" i="37" s="1"/>
  <c r="AA1897" i="37"/>
  <c r="Y1897" i="37"/>
  <c r="X1897" i="37"/>
  <c r="Z1897" i="37" s="1"/>
  <c r="W1897" i="37" s="1"/>
  <c r="AA1896" i="37"/>
  <c r="Y1896" i="37"/>
  <c r="X1896" i="37"/>
  <c r="AA1895" i="37"/>
  <c r="Y1895" i="37"/>
  <c r="X1895" i="37"/>
  <c r="Z1895" i="37" s="1"/>
  <c r="W1895" i="37" s="1"/>
  <c r="AA1894" i="37"/>
  <c r="Y1894" i="37"/>
  <c r="X1894" i="37"/>
  <c r="AA1893" i="37"/>
  <c r="Y1893" i="37"/>
  <c r="X1893" i="37"/>
  <c r="Z1893" i="37" s="1"/>
  <c r="AA1892" i="37"/>
  <c r="Y1892" i="37"/>
  <c r="X1892" i="37"/>
  <c r="Z1892" i="37"/>
  <c r="W1892" i="37" s="1"/>
  <c r="AA1891" i="37"/>
  <c r="Y1891" i="37"/>
  <c r="X1891" i="37"/>
  <c r="Z1891" i="37" s="1"/>
  <c r="W1891" i="37" s="1"/>
  <c r="AA1890" i="37"/>
  <c r="Y1890" i="37"/>
  <c r="X1890" i="37"/>
  <c r="AA1889" i="37"/>
  <c r="Y1889" i="37"/>
  <c r="X1889" i="37"/>
  <c r="AA1888" i="37"/>
  <c r="Y1888" i="37"/>
  <c r="X1888" i="37"/>
  <c r="AA1887" i="37"/>
  <c r="Y1887" i="37"/>
  <c r="X1887" i="37"/>
  <c r="Z1887" i="37" s="1"/>
  <c r="AA1886" i="37"/>
  <c r="Y1886" i="37"/>
  <c r="X1886" i="37"/>
  <c r="AA1885" i="37"/>
  <c r="Y1885" i="37"/>
  <c r="X1885" i="37"/>
  <c r="AA1884" i="37"/>
  <c r="Y1884" i="37"/>
  <c r="X1884" i="37"/>
  <c r="Z1884" i="37"/>
  <c r="W1884" i="37" s="1"/>
  <c r="AA1883" i="37"/>
  <c r="Y1883" i="37"/>
  <c r="X1883" i="37"/>
  <c r="AA1882" i="37"/>
  <c r="Y1882" i="37"/>
  <c r="X1882" i="37"/>
  <c r="Z1882" i="37" s="1"/>
  <c r="W1882" i="37" s="1"/>
  <c r="AA1881" i="37"/>
  <c r="Y1881" i="37"/>
  <c r="X1881" i="37"/>
  <c r="AA1880" i="37"/>
  <c r="Y1880" i="37"/>
  <c r="X1880" i="37"/>
  <c r="Z1880" i="37"/>
  <c r="AA1879" i="37"/>
  <c r="Y1879" i="37"/>
  <c r="X1879" i="37"/>
  <c r="AA1878" i="37"/>
  <c r="Y1878" i="37"/>
  <c r="X1878" i="37"/>
  <c r="Z1878" i="37"/>
  <c r="AA1877" i="37"/>
  <c r="Y1877" i="37"/>
  <c r="X1877" i="37"/>
  <c r="Z1877" i="37" s="1"/>
  <c r="W1877" i="37" s="1"/>
  <c r="AA1876" i="37"/>
  <c r="Y1876" i="37"/>
  <c r="Z1876" i="37" s="1"/>
  <c r="W1876" i="37" s="1"/>
  <c r="X1876" i="37"/>
  <c r="AA1875" i="37"/>
  <c r="Y1875" i="37"/>
  <c r="X1875" i="37"/>
  <c r="AA1874" i="37"/>
  <c r="Y1874" i="37"/>
  <c r="Z1874" i="37" s="1"/>
  <c r="X1874" i="37"/>
  <c r="AA1873" i="37"/>
  <c r="Y1873" i="37"/>
  <c r="X1873" i="37"/>
  <c r="Z1873" i="37"/>
  <c r="AA1872" i="37"/>
  <c r="Y1872" i="37"/>
  <c r="Z1872" i="37" s="1"/>
  <c r="W1872" i="37" s="1"/>
  <c r="X1872" i="37"/>
  <c r="AA1871" i="37"/>
  <c r="Y1871" i="37"/>
  <c r="X1871" i="37"/>
  <c r="AA1870" i="37"/>
  <c r="Y1870" i="37"/>
  <c r="X1870" i="37"/>
  <c r="Z1870" i="37"/>
  <c r="AA1869" i="37"/>
  <c r="Y1869" i="37"/>
  <c r="X1869" i="37"/>
  <c r="Z1869" i="37" s="1"/>
  <c r="AA1868" i="37"/>
  <c r="Y1868" i="37"/>
  <c r="X1868" i="37"/>
  <c r="Z1868" i="37" s="1"/>
  <c r="W1868" i="37" s="1"/>
  <c r="AA1867" i="37"/>
  <c r="Y1867" i="37"/>
  <c r="X1867" i="37"/>
  <c r="Z1867" i="37" s="1"/>
  <c r="AA1866" i="37"/>
  <c r="Y1866" i="37"/>
  <c r="X1866" i="37"/>
  <c r="Z1866" i="37"/>
  <c r="AA1865" i="37"/>
  <c r="Y1865" i="37"/>
  <c r="X1865" i="37"/>
  <c r="Z1865" i="37" s="1"/>
  <c r="AA1864" i="37"/>
  <c r="Y1864" i="37"/>
  <c r="X1864" i="37"/>
  <c r="AA1863" i="37"/>
  <c r="Y1863" i="37"/>
  <c r="X1863" i="37"/>
  <c r="Z1863" i="37" s="1"/>
  <c r="W1863" i="37" s="1"/>
  <c r="AA1862" i="37"/>
  <c r="Y1862" i="37"/>
  <c r="X1862" i="37"/>
  <c r="Z1862" i="37"/>
  <c r="AA1861" i="37"/>
  <c r="Y1861" i="37"/>
  <c r="X1861" i="37"/>
  <c r="Z1861" i="37" s="1"/>
  <c r="W1861" i="37" s="1"/>
  <c r="AA1860" i="37"/>
  <c r="Y1860" i="37"/>
  <c r="X1860" i="37"/>
  <c r="Z1860" i="37" s="1"/>
  <c r="W1860" i="37" s="1"/>
  <c r="AA1859" i="37"/>
  <c r="Y1859" i="37"/>
  <c r="X1859" i="37"/>
  <c r="AA1858" i="37"/>
  <c r="Y1858" i="37"/>
  <c r="X1858" i="37"/>
  <c r="Z1858" i="37"/>
  <c r="W1858" i="37" s="1"/>
  <c r="AA1857" i="37"/>
  <c r="Y1857" i="37"/>
  <c r="X1857" i="37"/>
  <c r="AA1856" i="37"/>
  <c r="Y1856" i="37"/>
  <c r="X1856" i="37"/>
  <c r="AA1855" i="37"/>
  <c r="Y1855" i="37"/>
  <c r="X1855" i="37"/>
  <c r="Z1855" i="37" s="1"/>
  <c r="W1855" i="37" s="1"/>
  <c r="AA1854" i="37"/>
  <c r="Y1854" i="37"/>
  <c r="X1854" i="37"/>
  <c r="AA1853" i="37"/>
  <c r="Y1853" i="37"/>
  <c r="X1853" i="37"/>
  <c r="Z1853" i="37" s="1"/>
  <c r="W1853" i="37" s="1"/>
  <c r="AA1852" i="37"/>
  <c r="Y1852" i="37"/>
  <c r="X1852" i="37"/>
  <c r="Z1852" i="37"/>
  <c r="AA1851" i="37"/>
  <c r="Y1851" i="37"/>
  <c r="X1851" i="37"/>
  <c r="Z1851" i="37" s="1"/>
  <c r="W1851" i="37" s="1"/>
  <c r="AA1850" i="37"/>
  <c r="Y1850" i="37"/>
  <c r="Z1850" i="37" s="1"/>
  <c r="W1850" i="37" s="1"/>
  <c r="X1850" i="37"/>
  <c r="AA1849" i="37"/>
  <c r="Y1849" i="37"/>
  <c r="X1849" i="37"/>
  <c r="Z1849" i="37"/>
  <c r="W1849" i="37" s="1"/>
  <c r="AA1848" i="37"/>
  <c r="Y1848" i="37"/>
  <c r="X1848" i="37"/>
  <c r="AA1847" i="37"/>
  <c r="Y1847" i="37"/>
  <c r="X1847" i="37"/>
  <c r="AA1846" i="37"/>
  <c r="Y1846" i="37"/>
  <c r="X1846" i="37"/>
  <c r="AA1845" i="37"/>
  <c r="Y1845" i="37"/>
  <c r="Z1845" i="37" s="1"/>
  <c r="W1845" i="37" s="1"/>
  <c r="X1845" i="37"/>
  <c r="AA1844" i="37"/>
  <c r="Y1844" i="37"/>
  <c r="X1844" i="37"/>
  <c r="Z1844" i="37" s="1"/>
  <c r="W1844" i="37" s="1"/>
  <c r="AA1843" i="37"/>
  <c r="Y1843" i="37"/>
  <c r="X1843" i="37"/>
  <c r="AA1842" i="37"/>
  <c r="Y1842" i="37"/>
  <c r="X1842" i="37"/>
  <c r="AA1841" i="37"/>
  <c r="Y1841" i="37"/>
  <c r="Z1841" i="37" s="1"/>
  <c r="X1841" i="37"/>
  <c r="AA1840" i="37"/>
  <c r="Y1840" i="37"/>
  <c r="X1840" i="37"/>
  <c r="AA1839" i="37"/>
  <c r="Y1839" i="37"/>
  <c r="X1839" i="37"/>
  <c r="Z1839" i="37" s="1"/>
  <c r="W1839" i="37" s="1"/>
  <c r="AA1838" i="37"/>
  <c r="Y1838" i="37"/>
  <c r="X1838" i="37"/>
  <c r="AA1837" i="37"/>
  <c r="Y1837" i="37"/>
  <c r="X1837" i="37"/>
  <c r="AA1836" i="37"/>
  <c r="Y1836" i="37"/>
  <c r="X1836" i="37"/>
  <c r="AA1835" i="37"/>
  <c r="Y1835" i="37"/>
  <c r="Z1835" i="37" s="1"/>
  <c r="W1835" i="37" s="1"/>
  <c r="X1835" i="37"/>
  <c r="AA1834" i="37"/>
  <c r="Y1834" i="37"/>
  <c r="X1834" i="37"/>
  <c r="Z1834" i="37"/>
  <c r="W1834" i="37" s="1"/>
  <c r="AA1833" i="37"/>
  <c r="Y1833" i="37"/>
  <c r="X1833" i="37"/>
  <c r="AA1832" i="37"/>
  <c r="Y1832" i="37"/>
  <c r="X1832" i="37"/>
  <c r="AA1831" i="37"/>
  <c r="Y1831" i="37"/>
  <c r="X1831" i="37"/>
  <c r="Z1831" i="37" s="1"/>
  <c r="AA1830" i="37"/>
  <c r="Y1830" i="37"/>
  <c r="X1830" i="37"/>
  <c r="AA1829" i="37"/>
  <c r="Y1829" i="37"/>
  <c r="X1829" i="37"/>
  <c r="AA1828" i="37"/>
  <c r="Y1828" i="37"/>
  <c r="X1828" i="37"/>
  <c r="Z1828" i="37" s="1"/>
  <c r="W1828" i="37" s="1"/>
  <c r="AA1827" i="37"/>
  <c r="Y1827" i="37"/>
  <c r="X1827" i="37"/>
  <c r="AA1826" i="37"/>
  <c r="Y1826" i="37"/>
  <c r="X1826" i="37"/>
  <c r="Z1826" i="37" s="1"/>
  <c r="AA1825" i="37"/>
  <c r="Y1825" i="37"/>
  <c r="X1825" i="37"/>
  <c r="AA1824" i="37"/>
  <c r="Y1824" i="37"/>
  <c r="X1824" i="37"/>
  <c r="Z1824" i="37" s="1"/>
  <c r="W1824" i="37" s="1"/>
  <c r="AA1823" i="37"/>
  <c r="Y1823" i="37"/>
  <c r="X1823" i="37"/>
  <c r="AA1822" i="37"/>
  <c r="Y1822" i="37"/>
  <c r="Z1822" i="37" s="1"/>
  <c r="X1822" i="37"/>
  <c r="AA1821" i="37"/>
  <c r="Y1821" i="37"/>
  <c r="X1821" i="37"/>
  <c r="AA1820" i="37"/>
  <c r="Y1820" i="37"/>
  <c r="X1820" i="37"/>
  <c r="AA1819" i="37"/>
  <c r="Y1819" i="37"/>
  <c r="X1819" i="37"/>
  <c r="Z1819" i="37"/>
  <c r="W1819" i="37" s="1"/>
  <c r="AA1818" i="37"/>
  <c r="Y1818" i="37"/>
  <c r="X1818" i="37"/>
  <c r="AA1817" i="37"/>
  <c r="Y1817" i="37"/>
  <c r="X1817" i="37"/>
  <c r="AA1816" i="37"/>
  <c r="Y1816" i="37"/>
  <c r="X1816" i="37"/>
  <c r="AA1815" i="37"/>
  <c r="Y1815" i="37"/>
  <c r="Z1815" i="37" s="1"/>
  <c r="W1815" i="37" s="1"/>
  <c r="X1815" i="37"/>
  <c r="AA1814" i="37"/>
  <c r="Y1814" i="37"/>
  <c r="X1814" i="37"/>
  <c r="Z1814" i="37" s="1"/>
  <c r="W1814" i="37" s="1"/>
  <c r="AA1813" i="37"/>
  <c r="Y1813" i="37"/>
  <c r="X1813" i="37"/>
  <c r="AA1812" i="37"/>
  <c r="Y1812" i="37"/>
  <c r="Z1812" i="37" s="1"/>
  <c r="W1812" i="37" s="1"/>
  <c r="X1812" i="37"/>
  <c r="AA1811" i="37"/>
  <c r="Y1811" i="37"/>
  <c r="X1811" i="37"/>
  <c r="AA1810" i="37"/>
  <c r="Y1810" i="37"/>
  <c r="X1810" i="37"/>
  <c r="AA1809" i="37"/>
  <c r="Y1809" i="37"/>
  <c r="X1809" i="37"/>
  <c r="Z1809" i="37"/>
  <c r="AA1808" i="37"/>
  <c r="Y1808" i="37"/>
  <c r="X1808" i="37"/>
  <c r="AA1807" i="37"/>
  <c r="Y1807" i="37"/>
  <c r="X1807" i="37"/>
  <c r="Z1807" i="37" s="1"/>
  <c r="W1807" i="37" s="1"/>
  <c r="AA1806" i="37"/>
  <c r="Y1806" i="37"/>
  <c r="X1806" i="37"/>
  <c r="Z1806" i="37" s="1"/>
  <c r="AA1805" i="37"/>
  <c r="Y1805" i="37"/>
  <c r="X1805" i="37"/>
  <c r="Z1805" i="37" s="1"/>
  <c r="AA1804" i="37"/>
  <c r="Y1804" i="37"/>
  <c r="X1804" i="37"/>
  <c r="Z1804" i="37" s="1"/>
  <c r="W1804" i="37" s="1"/>
  <c r="AA1803" i="37"/>
  <c r="Y1803" i="37"/>
  <c r="X1803" i="37"/>
  <c r="Z1803" i="37" s="1"/>
  <c r="W1803" i="37" s="1"/>
  <c r="AA1802" i="37"/>
  <c r="Y1802" i="37"/>
  <c r="X1802" i="37"/>
  <c r="AA1801" i="37"/>
  <c r="Y1801" i="37"/>
  <c r="X1801" i="37"/>
  <c r="Z1801" i="37" s="1"/>
  <c r="AA1800" i="37"/>
  <c r="Y1800" i="37"/>
  <c r="X1800" i="37"/>
  <c r="Z1800" i="37" s="1"/>
  <c r="AA1799" i="37"/>
  <c r="Y1799" i="37"/>
  <c r="X1799" i="37"/>
  <c r="Z1799" i="37" s="1"/>
  <c r="W1799" i="37" s="1"/>
  <c r="AA1798" i="37"/>
  <c r="Y1798" i="37"/>
  <c r="X1798" i="37"/>
  <c r="AA1797" i="37"/>
  <c r="Y1797" i="37"/>
  <c r="Z1797" i="37" s="1"/>
  <c r="W1797" i="37" s="1"/>
  <c r="X1797" i="37"/>
  <c r="AA1796" i="37"/>
  <c r="Y1796" i="37"/>
  <c r="X1796" i="37"/>
  <c r="AA1795" i="37"/>
  <c r="Y1795" i="37"/>
  <c r="Z1795" i="37" s="1"/>
  <c r="W1795" i="37" s="1"/>
  <c r="X1795" i="37"/>
  <c r="AA1794" i="37"/>
  <c r="Y1794" i="37"/>
  <c r="X1794" i="37"/>
  <c r="AA1793" i="37"/>
  <c r="Y1793" i="37"/>
  <c r="X1793" i="37"/>
  <c r="Z1793" i="37" s="1"/>
  <c r="AA1792" i="37"/>
  <c r="Y1792" i="37"/>
  <c r="X1792" i="37"/>
  <c r="Z1792" i="37" s="1"/>
  <c r="W1792" i="37" s="1"/>
  <c r="AA1791" i="37"/>
  <c r="Y1791" i="37"/>
  <c r="X1791" i="37"/>
  <c r="AA1790" i="37"/>
  <c r="Y1790" i="37"/>
  <c r="Z1790" i="37" s="1"/>
  <c r="X1790" i="37"/>
  <c r="AA1789" i="37"/>
  <c r="Y1789" i="37"/>
  <c r="X1789" i="37"/>
  <c r="Z1789" i="37" s="1"/>
  <c r="W1789" i="37" s="1"/>
  <c r="AA1788" i="37"/>
  <c r="Y1788" i="37"/>
  <c r="X1788" i="37"/>
  <c r="AA1787" i="37"/>
  <c r="Y1787" i="37"/>
  <c r="X1787" i="37"/>
  <c r="AA1786" i="37"/>
  <c r="Y1786" i="37"/>
  <c r="Z1786" i="37" s="1"/>
  <c r="W1786" i="37" s="1"/>
  <c r="X1786" i="37"/>
  <c r="AA1785" i="37"/>
  <c r="Y1785" i="37"/>
  <c r="Z1785" i="37" s="1"/>
  <c r="W1785" i="37" s="1"/>
  <c r="X1785" i="37"/>
  <c r="AA1784" i="37"/>
  <c r="Y1784" i="37"/>
  <c r="X1784" i="37"/>
  <c r="Z1784" i="37"/>
  <c r="AA1783" i="37"/>
  <c r="Y1783" i="37"/>
  <c r="X1783" i="37"/>
  <c r="Z1783" i="37"/>
  <c r="AA1782" i="37"/>
  <c r="Y1782" i="37"/>
  <c r="X1782" i="37"/>
  <c r="AA1781" i="37"/>
  <c r="Y1781" i="37"/>
  <c r="X1781" i="37"/>
  <c r="Z1781" i="37" s="1"/>
  <c r="W1781" i="37" s="1"/>
  <c r="AA1780" i="37"/>
  <c r="Y1780" i="37"/>
  <c r="Z1780" i="37" s="1"/>
  <c r="X1780" i="37"/>
  <c r="AA1779" i="37"/>
  <c r="Y1779" i="37"/>
  <c r="X1779" i="37"/>
  <c r="Z1779" i="37" s="1"/>
  <c r="AA1778" i="37"/>
  <c r="Y1778" i="37"/>
  <c r="X1778" i="37"/>
  <c r="AA1777" i="37"/>
  <c r="Y1777" i="37"/>
  <c r="X1777" i="37"/>
  <c r="AA1776" i="37"/>
  <c r="Y1776" i="37"/>
  <c r="X1776" i="37"/>
  <c r="AA1775" i="37"/>
  <c r="Y1775" i="37"/>
  <c r="X1775" i="37"/>
  <c r="Z1775" i="37" s="1"/>
  <c r="AA1774" i="37"/>
  <c r="Y1774" i="37"/>
  <c r="X1774" i="37"/>
  <c r="AA1773" i="37"/>
  <c r="Y1773" i="37"/>
  <c r="X1773" i="37"/>
  <c r="AA1772" i="37"/>
  <c r="Y1772" i="37"/>
  <c r="X1772" i="37"/>
  <c r="Z1772" i="37" s="1"/>
  <c r="W1772" i="37" s="1"/>
  <c r="AA1771" i="37"/>
  <c r="Y1771" i="37"/>
  <c r="X1771" i="37"/>
  <c r="AA1770" i="37"/>
  <c r="Y1770" i="37"/>
  <c r="X1770" i="37"/>
  <c r="Z1770" i="37" s="1"/>
  <c r="AA1769" i="37"/>
  <c r="Y1769" i="37"/>
  <c r="X1769" i="37"/>
  <c r="Z1769" i="37" s="1"/>
  <c r="AA1768" i="37"/>
  <c r="Y1768" i="37"/>
  <c r="X1768" i="37"/>
  <c r="AA1767" i="37"/>
  <c r="Y1767" i="37"/>
  <c r="X1767" i="37"/>
  <c r="Z1767" i="37"/>
  <c r="AA1766" i="37"/>
  <c r="Y1766" i="37"/>
  <c r="X1766" i="37"/>
  <c r="Z1766" i="37" s="1"/>
  <c r="W1766" i="37" s="1"/>
  <c r="AA1765" i="37"/>
  <c r="Y1765" i="37"/>
  <c r="X1765" i="37"/>
  <c r="AA1764" i="37"/>
  <c r="Y1764" i="37"/>
  <c r="X1764" i="37"/>
  <c r="Z1764" i="37" s="1"/>
  <c r="W1764" i="37" s="1"/>
  <c r="AA1763" i="37"/>
  <c r="Y1763" i="37"/>
  <c r="X1763" i="37"/>
  <c r="Z1763" i="37" s="1"/>
  <c r="AA1762" i="37"/>
  <c r="Y1762" i="37"/>
  <c r="X1762" i="37"/>
  <c r="Z1762" i="37"/>
  <c r="AA1761" i="37"/>
  <c r="Y1761" i="37"/>
  <c r="X1761" i="37"/>
  <c r="AA1760" i="37"/>
  <c r="Y1760" i="37"/>
  <c r="X1760" i="37"/>
  <c r="Z1760" i="37"/>
  <c r="W1760" i="37" s="1"/>
  <c r="AA1759" i="37"/>
  <c r="Y1759" i="37"/>
  <c r="X1759" i="37"/>
  <c r="Z1759" i="37" s="1"/>
  <c r="AA1758" i="37"/>
  <c r="Y1758" i="37"/>
  <c r="Z1758" i="37" s="1"/>
  <c r="W1758" i="37" s="1"/>
  <c r="X1758" i="37"/>
  <c r="AA1757" i="37"/>
  <c r="Y1757" i="37"/>
  <c r="X1757" i="37"/>
  <c r="AA1756" i="37"/>
  <c r="Y1756" i="37"/>
  <c r="X1756" i="37"/>
  <c r="Z1756" i="37" s="1"/>
  <c r="W1756" i="37" s="1"/>
  <c r="AA1755" i="37"/>
  <c r="Y1755" i="37"/>
  <c r="X1755" i="37"/>
  <c r="AA1754" i="37"/>
  <c r="Y1754" i="37"/>
  <c r="X1754" i="37"/>
  <c r="Z1754" i="37" s="1"/>
  <c r="AA1753" i="37"/>
  <c r="Y1753" i="37"/>
  <c r="X1753" i="37"/>
  <c r="AA1752" i="37"/>
  <c r="Y1752" i="37"/>
  <c r="X1752" i="37"/>
  <c r="Z1752" i="37" s="1"/>
  <c r="AA1751" i="37"/>
  <c r="Y1751" i="37"/>
  <c r="X1751" i="37"/>
  <c r="Z1751" i="37" s="1"/>
  <c r="W1751" i="37" s="1"/>
  <c r="AA1750" i="37"/>
  <c r="Y1750" i="37"/>
  <c r="X1750" i="37"/>
  <c r="Z1750" i="37" s="1"/>
  <c r="W1750" i="37" s="1"/>
  <c r="AA1749" i="37"/>
  <c r="Y1749" i="37"/>
  <c r="X1749" i="37"/>
  <c r="Z1749" i="37"/>
  <c r="AA1748" i="37"/>
  <c r="Y1748" i="37"/>
  <c r="X1748" i="37"/>
  <c r="Z1748" i="37" s="1"/>
  <c r="W1748" i="37" s="1"/>
  <c r="AA1747" i="37"/>
  <c r="Y1747" i="37"/>
  <c r="Z1747" i="37" s="1"/>
  <c r="X1747" i="37"/>
  <c r="AA1746" i="37"/>
  <c r="Y1746" i="37"/>
  <c r="X1746" i="37"/>
  <c r="Z1746" i="37"/>
  <c r="AA1745" i="37"/>
  <c r="Y1745" i="37"/>
  <c r="X1745" i="37"/>
  <c r="AA1744" i="37"/>
  <c r="Y1744" i="37"/>
  <c r="X1744" i="37"/>
  <c r="Z1744" i="37" s="1"/>
  <c r="W1744" i="37" s="1"/>
  <c r="AA1743" i="37"/>
  <c r="Y1743" i="37"/>
  <c r="X1743" i="37"/>
  <c r="Z1743" i="37" s="1"/>
  <c r="W1743" i="37" s="1"/>
  <c r="AA1742" i="37"/>
  <c r="Y1742" i="37"/>
  <c r="X1742" i="37"/>
  <c r="Z1742" i="37" s="1"/>
  <c r="AA1741" i="37"/>
  <c r="Y1741" i="37"/>
  <c r="X1741" i="37"/>
  <c r="Z1741" i="37" s="1"/>
  <c r="W1741" i="37" s="1"/>
  <c r="AA1740" i="37"/>
  <c r="Y1740" i="37"/>
  <c r="X1740" i="37"/>
  <c r="Z1740" i="37" s="1"/>
  <c r="W1740" i="37" s="1"/>
  <c r="AA1739" i="37"/>
  <c r="Y1739" i="37"/>
  <c r="X1739" i="37"/>
  <c r="Z1739" i="37" s="1"/>
  <c r="W1739" i="37" s="1"/>
  <c r="AA1738" i="37"/>
  <c r="Y1738" i="37"/>
  <c r="X1738" i="37"/>
  <c r="AA1737" i="37"/>
  <c r="Y1737" i="37"/>
  <c r="X1737" i="37"/>
  <c r="Z1737" i="37" s="1"/>
  <c r="AA1736" i="37"/>
  <c r="Y1736" i="37"/>
  <c r="X1736" i="37"/>
  <c r="Z1736" i="37" s="1"/>
  <c r="AA1735" i="37"/>
  <c r="Y1735" i="37"/>
  <c r="X1735" i="37"/>
  <c r="AA1734" i="37"/>
  <c r="Y1734" i="37"/>
  <c r="X1734" i="37"/>
  <c r="Z1734" i="37" s="1"/>
  <c r="AA1733" i="37"/>
  <c r="Y1733" i="37"/>
  <c r="X1733" i="37"/>
  <c r="AA1732" i="37"/>
  <c r="Y1732" i="37"/>
  <c r="X1732" i="37"/>
  <c r="AA1731" i="37"/>
  <c r="Y1731" i="37"/>
  <c r="X1731" i="37"/>
  <c r="AA1730" i="37"/>
  <c r="Y1730" i="37"/>
  <c r="X1730" i="37"/>
  <c r="Z1730" i="37"/>
  <c r="AA1729" i="37"/>
  <c r="Y1729" i="37"/>
  <c r="X1729" i="37"/>
  <c r="Z1729" i="37" s="1"/>
  <c r="AA1728" i="37"/>
  <c r="Y1728" i="37"/>
  <c r="X1728" i="37"/>
  <c r="AA1727" i="37"/>
  <c r="Y1727" i="37"/>
  <c r="X1727" i="37"/>
  <c r="Z1727" i="37" s="1"/>
  <c r="AA1726" i="37"/>
  <c r="Y1726" i="37"/>
  <c r="X1726" i="37"/>
  <c r="Z1726" i="37" s="1"/>
  <c r="AA1725" i="37"/>
  <c r="Y1725" i="37"/>
  <c r="X1725" i="37"/>
  <c r="Z1725" i="37"/>
  <c r="AA1724" i="37"/>
  <c r="Y1724" i="37"/>
  <c r="X1724" i="37"/>
  <c r="Z1724" i="37" s="1"/>
  <c r="W1724" i="37" s="1"/>
  <c r="AA1723" i="37"/>
  <c r="Y1723" i="37"/>
  <c r="X1723" i="37"/>
  <c r="AA1722" i="37"/>
  <c r="Y1722" i="37"/>
  <c r="X1722" i="37"/>
  <c r="Z1722" i="37" s="1"/>
  <c r="W1722" i="37" s="1"/>
  <c r="AA1721" i="37"/>
  <c r="Y1721" i="37"/>
  <c r="Z1721" i="37" s="1"/>
  <c r="X1721" i="37"/>
  <c r="AA1720" i="37"/>
  <c r="Y1720" i="37"/>
  <c r="X1720" i="37"/>
  <c r="AA1719" i="37"/>
  <c r="Y1719" i="37"/>
  <c r="Z1719" i="37" s="1"/>
  <c r="W1719" i="37" s="1"/>
  <c r="X1719" i="37"/>
  <c r="AA1718" i="37"/>
  <c r="Y1718" i="37"/>
  <c r="X1718" i="37"/>
  <c r="Z1718" i="37" s="1"/>
  <c r="AA1717" i="37"/>
  <c r="Y1717" i="37"/>
  <c r="X1717" i="37"/>
  <c r="AA1716" i="37"/>
  <c r="Y1716" i="37"/>
  <c r="X1716" i="37"/>
  <c r="AA1715" i="37"/>
  <c r="Y1715" i="37"/>
  <c r="X1715" i="37"/>
  <c r="AA1714" i="37"/>
  <c r="Y1714" i="37"/>
  <c r="X1714" i="37"/>
  <c r="AA1713" i="37"/>
  <c r="Y1713" i="37"/>
  <c r="X1713" i="37"/>
  <c r="Z1713" i="37" s="1"/>
  <c r="AA1712" i="37"/>
  <c r="Y1712" i="37"/>
  <c r="X1712" i="37"/>
  <c r="AA1711" i="37"/>
  <c r="Y1711" i="37"/>
  <c r="X1711" i="37"/>
  <c r="Z1711" i="37" s="1"/>
  <c r="W1711" i="37" s="1"/>
  <c r="AA1710" i="37"/>
  <c r="Y1710" i="37"/>
  <c r="X1710" i="37"/>
  <c r="Z1710" i="37" s="1"/>
  <c r="AA1709" i="37"/>
  <c r="Y1709" i="37"/>
  <c r="X1709" i="37"/>
  <c r="AA1708" i="37"/>
  <c r="Y1708" i="37"/>
  <c r="X1708" i="37"/>
  <c r="Z1708" i="37" s="1"/>
  <c r="W1708" i="37" s="1"/>
  <c r="AA1707" i="37"/>
  <c r="Y1707" i="37"/>
  <c r="X1707" i="37"/>
  <c r="Z1707" i="37" s="1"/>
  <c r="AA1706" i="37"/>
  <c r="Y1706" i="37"/>
  <c r="X1706" i="37"/>
  <c r="Z1706" i="37" s="1"/>
  <c r="AA1705" i="37"/>
  <c r="Y1705" i="37"/>
  <c r="X1705" i="37"/>
  <c r="AA1704" i="37"/>
  <c r="Y1704" i="37"/>
  <c r="Z1704" i="37" s="1"/>
  <c r="X1704" i="37"/>
  <c r="AA1703" i="37"/>
  <c r="Y1703" i="37"/>
  <c r="X1703" i="37"/>
  <c r="AA1702" i="37"/>
  <c r="Y1702" i="37"/>
  <c r="X1702" i="37"/>
  <c r="AA1701" i="37"/>
  <c r="Y1701" i="37"/>
  <c r="X1701" i="37"/>
  <c r="AA1700" i="37"/>
  <c r="Y1700" i="37"/>
  <c r="X1700" i="37"/>
  <c r="AA1699" i="37"/>
  <c r="Y1699" i="37"/>
  <c r="Z1699" i="37" s="1"/>
  <c r="W1699" i="37" s="1"/>
  <c r="X1699" i="37"/>
  <c r="AA1698" i="37"/>
  <c r="Y1698" i="37"/>
  <c r="X1698" i="37"/>
  <c r="AA1697" i="37"/>
  <c r="Y1697" i="37"/>
  <c r="X1697" i="37"/>
  <c r="Z1697" i="37" s="1"/>
  <c r="AA1696" i="37"/>
  <c r="Y1696" i="37"/>
  <c r="X1696" i="37"/>
  <c r="AA1695" i="37"/>
  <c r="Y1695" i="37"/>
  <c r="X1695" i="37"/>
  <c r="AA1694" i="37"/>
  <c r="Y1694" i="37"/>
  <c r="X1694" i="37"/>
  <c r="Z1694" i="37" s="1"/>
  <c r="AA1693" i="37"/>
  <c r="Y1693" i="37"/>
  <c r="X1693" i="37"/>
  <c r="Z1693" i="37" s="1"/>
  <c r="W1693" i="37" s="1"/>
  <c r="AA1692" i="37"/>
  <c r="Y1692" i="37"/>
  <c r="X1692" i="37"/>
  <c r="AA1691" i="37"/>
  <c r="Y1691" i="37"/>
  <c r="X1691" i="37"/>
  <c r="AA1690" i="37"/>
  <c r="Y1690" i="37"/>
  <c r="X1690" i="37"/>
  <c r="AA1689" i="37"/>
  <c r="Y1689" i="37"/>
  <c r="X1689" i="37"/>
  <c r="AA1688" i="37"/>
  <c r="Y1688" i="37"/>
  <c r="X1688" i="37"/>
  <c r="Z1688" i="37"/>
  <c r="AA1687" i="37"/>
  <c r="Y1687" i="37"/>
  <c r="X1687" i="37"/>
  <c r="AA1686" i="37"/>
  <c r="Y1686" i="37"/>
  <c r="X1686" i="37"/>
  <c r="Z1686" i="37" s="1"/>
  <c r="AA1685" i="37"/>
  <c r="Y1685" i="37"/>
  <c r="X1685" i="37"/>
  <c r="AA1684" i="37"/>
  <c r="Y1684" i="37"/>
  <c r="X1684" i="37"/>
  <c r="Z1684" i="37" s="1"/>
  <c r="AA1683" i="37"/>
  <c r="Y1683" i="37"/>
  <c r="X1683" i="37"/>
  <c r="Z1683" i="37" s="1"/>
  <c r="W1683" i="37" s="1"/>
  <c r="AA1682" i="37"/>
  <c r="Y1682" i="37"/>
  <c r="X1682" i="37"/>
  <c r="AA1681" i="37"/>
  <c r="Y1681" i="37"/>
  <c r="X1681" i="37"/>
  <c r="AA1680" i="37"/>
  <c r="Y1680" i="37"/>
  <c r="X1680" i="37"/>
  <c r="Z1680" i="37" s="1"/>
  <c r="AA1679" i="37"/>
  <c r="Y1679" i="37"/>
  <c r="X1679" i="37"/>
  <c r="Z1679" i="37" s="1"/>
  <c r="W1679" i="37" s="1"/>
  <c r="AA1678" i="37"/>
  <c r="Y1678" i="37"/>
  <c r="X1678" i="37"/>
  <c r="Z1678" i="37" s="1"/>
  <c r="W1678" i="37" s="1"/>
  <c r="AA1677" i="37"/>
  <c r="Y1677" i="37"/>
  <c r="X1677" i="37"/>
  <c r="AA1676" i="37"/>
  <c r="Y1676" i="37"/>
  <c r="X1676" i="37"/>
  <c r="AA1675" i="37"/>
  <c r="Y1675" i="37"/>
  <c r="Z1675" i="37" s="1"/>
  <c r="X1675" i="37"/>
  <c r="AA1674" i="37"/>
  <c r="Y1674" i="37"/>
  <c r="X1674" i="37"/>
  <c r="Z1674" i="37" s="1"/>
  <c r="W1674" i="37" s="1"/>
  <c r="AA1673" i="37"/>
  <c r="Y1673" i="37"/>
  <c r="X1673" i="37"/>
  <c r="AA1672" i="37"/>
  <c r="Y1672" i="37"/>
  <c r="X1672" i="37"/>
  <c r="AA1671" i="37"/>
  <c r="Y1671" i="37"/>
  <c r="X1671" i="37"/>
  <c r="AA1670" i="37"/>
  <c r="Y1670" i="37"/>
  <c r="X1670" i="37"/>
  <c r="Z1670" i="37" s="1"/>
  <c r="AA1669" i="37"/>
  <c r="Y1669" i="37"/>
  <c r="X1669" i="37"/>
  <c r="Z1669" i="37" s="1"/>
  <c r="AA1668" i="37"/>
  <c r="Y1668" i="37"/>
  <c r="X1668" i="37"/>
  <c r="Z1668" i="37" s="1"/>
  <c r="W1668" i="37" s="1"/>
  <c r="AA1667" i="37"/>
  <c r="Y1667" i="37"/>
  <c r="X1667" i="37"/>
  <c r="AA1666" i="37"/>
  <c r="Y1666" i="37"/>
  <c r="X1666" i="37"/>
  <c r="Z1666" i="37" s="1"/>
  <c r="W1666" i="37" s="1"/>
  <c r="AA1665" i="37"/>
  <c r="Y1665" i="37"/>
  <c r="X1665" i="37"/>
  <c r="AA1664" i="37"/>
  <c r="Y1664" i="37"/>
  <c r="X1664" i="37"/>
  <c r="Z1664" i="37" s="1"/>
  <c r="W1664" i="37" s="1"/>
  <c r="AA1663" i="37"/>
  <c r="Y1663" i="37"/>
  <c r="X1663" i="37"/>
  <c r="Z1663" i="37"/>
  <c r="W1663" i="37" s="1"/>
  <c r="AA1662" i="37"/>
  <c r="Y1662" i="37"/>
  <c r="X1662" i="37"/>
  <c r="Z1662" i="37" s="1"/>
  <c r="W1662" i="37" s="1"/>
  <c r="AA1661" i="37"/>
  <c r="Y1661" i="37"/>
  <c r="X1661" i="37"/>
  <c r="AA1660" i="37"/>
  <c r="Y1660" i="37"/>
  <c r="X1660" i="37"/>
  <c r="AA1659" i="37"/>
  <c r="Y1659" i="37"/>
  <c r="X1659" i="37"/>
  <c r="AA1658" i="37"/>
  <c r="Y1658" i="37"/>
  <c r="Z1658" i="37" s="1"/>
  <c r="W1658" i="37" s="1"/>
  <c r="X1658" i="37"/>
  <c r="AA1657" i="37"/>
  <c r="Y1657" i="37"/>
  <c r="X1657" i="37"/>
  <c r="AA1656" i="37"/>
  <c r="Y1656" i="37"/>
  <c r="X1656" i="37"/>
  <c r="Z1656" i="37"/>
  <c r="AA1655" i="37"/>
  <c r="Y1655" i="37"/>
  <c r="X1655" i="37"/>
  <c r="AA1654" i="37"/>
  <c r="Y1654" i="37"/>
  <c r="X1654" i="37"/>
  <c r="AA1653" i="37"/>
  <c r="Y1653" i="37"/>
  <c r="X1653" i="37"/>
  <c r="AA1652" i="37"/>
  <c r="Y1652" i="37"/>
  <c r="X1652" i="37"/>
  <c r="AA1651" i="37"/>
  <c r="Y1651" i="37"/>
  <c r="X1651" i="37"/>
  <c r="Z1651" i="37"/>
  <c r="AA1650" i="37"/>
  <c r="Y1650" i="37"/>
  <c r="X1650" i="37"/>
  <c r="Z1650" i="37" s="1"/>
  <c r="W1650" i="37" s="1"/>
  <c r="AA1649" i="37"/>
  <c r="Y1649" i="37"/>
  <c r="X1649" i="37"/>
  <c r="AA1648" i="37"/>
  <c r="Y1648" i="37"/>
  <c r="X1648" i="37"/>
  <c r="Z1648" i="37" s="1"/>
  <c r="W1648" i="37" s="1"/>
  <c r="AA1647" i="37"/>
  <c r="Y1647" i="37"/>
  <c r="X1647" i="37"/>
  <c r="Z1647" i="37" s="1"/>
  <c r="AA1646" i="37"/>
  <c r="Y1646" i="37"/>
  <c r="Z1646" i="37" s="1"/>
  <c r="W1646" i="37" s="1"/>
  <c r="X1646" i="37"/>
  <c r="AA1645" i="37"/>
  <c r="Y1645" i="37"/>
  <c r="X1645" i="37"/>
  <c r="AA1644" i="37"/>
  <c r="Y1644" i="37"/>
  <c r="X1644" i="37"/>
  <c r="AA1643" i="37"/>
  <c r="Y1643" i="37"/>
  <c r="X1643" i="37"/>
  <c r="AA1642" i="37"/>
  <c r="Y1642" i="37"/>
  <c r="X1642" i="37"/>
  <c r="AA1641" i="37"/>
  <c r="Y1641" i="37"/>
  <c r="X1641" i="37"/>
  <c r="AA1640" i="37"/>
  <c r="Y1640" i="37"/>
  <c r="Z1640" i="37" s="1"/>
  <c r="W1640" i="37" s="1"/>
  <c r="X1640" i="37"/>
  <c r="AA1639" i="37"/>
  <c r="Y1639" i="37"/>
  <c r="X1639" i="37"/>
  <c r="Z1639" i="37" s="1"/>
  <c r="AA1638" i="37"/>
  <c r="Y1638" i="37"/>
  <c r="X1638" i="37"/>
  <c r="AA1637" i="37"/>
  <c r="Y1637" i="37"/>
  <c r="X1637" i="37"/>
  <c r="Z1637" i="37" s="1"/>
  <c r="W1637" i="37" s="1"/>
  <c r="AA1636" i="37"/>
  <c r="Y1636" i="37"/>
  <c r="X1636" i="37"/>
  <c r="Z1636" i="37" s="1"/>
  <c r="W1636" i="37" s="1"/>
  <c r="AA1635" i="37"/>
  <c r="Y1635" i="37"/>
  <c r="X1635" i="37"/>
  <c r="Z1635" i="37" s="1"/>
  <c r="W1635" i="37" s="1"/>
  <c r="AA1634" i="37"/>
  <c r="Y1634" i="37"/>
  <c r="X1634" i="37"/>
  <c r="AA1633" i="37"/>
  <c r="Y1633" i="37"/>
  <c r="X1633" i="37"/>
  <c r="Z1633" i="37"/>
  <c r="W1633" i="37" s="1"/>
  <c r="AA1632" i="37"/>
  <c r="Y1632" i="37"/>
  <c r="X1632" i="37"/>
  <c r="AA1631" i="37"/>
  <c r="Y1631" i="37"/>
  <c r="X1631" i="37"/>
  <c r="Z1631" i="37" s="1"/>
  <c r="W1631" i="37" s="1"/>
  <c r="AA1630" i="37"/>
  <c r="Y1630" i="37"/>
  <c r="X1630" i="37"/>
  <c r="Z1630" i="37" s="1"/>
  <c r="W1630" i="37" s="1"/>
  <c r="AA1629" i="37"/>
  <c r="Y1629" i="37"/>
  <c r="Z1629" i="37" s="1"/>
  <c r="W1629" i="37" s="1"/>
  <c r="X1629" i="37"/>
  <c r="AA1628" i="37"/>
  <c r="Y1628" i="37"/>
  <c r="X1628" i="37"/>
  <c r="Z1628" i="37" s="1"/>
  <c r="W1628" i="37" s="1"/>
  <c r="AA1627" i="37"/>
  <c r="Y1627" i="37"/>
  <c r="X1627" i="37"/>
  <c r="AA1626" i="37"/>
  <c r="Y1626" i="37"/>
  <c r="X1626" i="37"/>
  <c r="AA1625" i="37"/>
  <c r="Y1625" i="37"/>
  <c r="Z1625" i="37" s="1"/>
  <c r="W1625" i="37" s="1"/>
  <c r="X1625" i="37"/>
  <c r="AA1624" i="37"/>
  <c r="Y1624" i="37"/>
  <c r="X1624" i="37"/>
  <c r="AA1623" i="37"/>
  <c r="Y1623" i="37"/>
  <c r="X1623" i="37"/>
  <c r="AA1622" i="37"/>
  <c r="Y1622" i="37"/>
  <c r="X1622" i="37"/>
  <c r="AA1621" i="37"/>
  <c r="Y1621" i="37"/>
  <c r="Z1621" i="37" s="1"/>
  <c r="W1621" i="37" s="1"/>
  <c r="X1621" i="37"/>
  <c r="AA1620" i="37"/>
  <c r="Y1620" i="37"/>
  <c r="X1620" i="37"/>
  <c r="Z1620" i="37" s="1"/>
  <c r="W1620" i="37" s="1"/>
  <c r="AA1619" i="37"/>
  <c r="Y1619" i="37"/>
  <c r="X1619" i="37"/>
  <c r="AA1618" i="37"/>
  <c r="Y1618" i="37"/>
  <c r="X1618" i="37"/>
  <c r="AA1617" i="37"/>
  <c r="Y1617" i="37"/>
  <c r="X1617" i="37"/>
  <c r="Z1617" i="37"/>
  <c r="AA1616" i="37"/>
  <c r="Y1616" i="37"/>
  <c r="X1616" i="37"/>
  <c r="AA1615" i="37"/>
  <c r="Y1615" i="37"/>
  <c r="Z1615" i="37" s="1"/>
  <c r="X1615" i="37"/>
  <c r="AA1614" i="37"/>
  <c r="Y1614" i="37"/>
  <c r="X1614" i="37"/>
  <c r="Z1614" i="37" s="1"/>
  <c r="W1614" i="37" s="1"/>
  <c r="AA1613" i="37"/>
  <c r="Y1613" i="37"/>
  <c r="X1613" i="37"/>
  <c r="Z1613" i="37" s="1"/>
  <c r="W1613" i="37" s="1"/>
  <c r="AA1612" i="37"/>
  <c r="Y1612" i="37"/>
  <c r="X1612" i="37"/>
  <c r="Z1612" i="37" s="1"/>
  <c r="AA1611" i="37"/>
  <c r="Y1611" i="37"/>
  <c r="Z1611" i="37" s="1"/>
  <c r="W1611" i="37" s="1"/>
  <c r="X1611" i="37"/>
  <c r="AA1610" i="37"/>
  <c r="Y1610" i="37"/>
  <c r="X1610" i="37"/>
  <c r="Z1610" i="37"/>
  <c r="AA1609" i="37"/>
  <c r="Y1609" i="37"/>
  <c r="X1609" i="37"/>
  <c r="AA1608" i="37"/>
  <c r="Y1608" i="37"/>
  <c r="X1608" i="37"/>
  <c r="AA1607" i="37"/>
  <c r="Y1607" i="37"/>
  <c r="X1607" i="37"/>
  <c r="AA1606" i="37"/>
  <c r="Y1606" i="37"/>
  <c r="X1606" i="37"/>
  <c r="AA1605" i="37"/>
  <c r="Y1605" i="37"/>
  <c r="X1605" i="37"/>
  <c r="AA1604" i="37"/>
  <c r="Y1604" i="37"/>
  <c r="X1604" i="37"/>
  <c r="Z1604" i="37" s="1"/>
  <c r="W1604" i="37" s="1"/>
  <c r="AA1603" i="37"/>
  <c r="Y1603" i="37"/>
  <c r="Z1603" i="37" s="1"/>
  <c r="W1603" i="37" s="1"/>
  <c r="X1603" i="37"/>
  <c r="AA1602" i="37"/>
  <c r="Y1602" i="37"/>
  <c r="X1602" i="37"/>
  <c r="AA1601" i="37"/>
  <c r="Y1601" i="37"/>
  <c r="X1601" i="37"/>
  <c r="AA1600" i="37"/>
  <c r="Y1600" i="37"/>
  <c r="X1600" i="37"/>
  <c r="Z1600" i="37" s="1"/>
  <c r="W1600" i="37" s="1"/>
  <c r="AA1599" i="37"/>
  <c r="Y1599" i="37"/>
  <c r="X1599" i="37"/>
  <c r="Z1599" i="37" s="1"/>
  <c r="AA1598" i="37"/>
  <c r="Y1598" i="37"/>
  <c r="X1598" i="37"/>
  <c r="Z1598" i="37" s="1"/>
  <c r="AA1597" i="37"/>
  <c r="Y1597" i="37"/>
  <c r="Z1597" i="37" s="1"/>
  <c r="W1597" i="37" s="1"/>
  <c r="X1597" i="37"/>
  <c r="AA1596" i="37"/>
  <c r="Y1596" i="37"/>
  <c r="X1596" i="37"/>
  <c r="AA1595" i="37"/>
  <c r="Y1595" i="37"/>
  <c r="X1595" i="37"/>
  <c r="AA1594" i="37"/>
  <c r="Y1594" i="37"/>
  <c r="Z1594" i="37" s="1"/>
  <c r="W1594" i="37" s="1"/>
  <c r="X1594" i="37"/>
  <c r="AA1593" i="37"/>
  <c r="Y1593" i="37"/>
  <c r="X1593" i="37"/>
  <c r="AA1592" i="37"/>
  <c r="Y1592" i="37"/>
  <c r="X1592" i="37"/>
  <c r="AA1591" i="37"/>
  <c r="Y1591" i="37"/>
  <c r="X1591" i="37"/>
  <c r="AA1590" i="37"/>
  <c r="Y1590" i="37"/>
  <c r="X1590" i="37"/>
  <c r="Z1590" i="37" s="1"/>
  <c r="AA1589" i="37"/>
  <c r="Y1589" i="37"/>
  <c r="X1589" i="37"/>
  <c r="AA1588" i="37"/>
  <c r="Y1588" i="37"/>
  <c r="X1588" i="37"/>
  <c r="AA1587" i="37"/>
  <c r="Y1587" i="37"/>
  <c r="X1587" i="37"/>
  <c r="AA1586" i="37"/>
  <c r="Y1586" i="37"/>
  <c r="X1586" i="37"/>
  <c r="Z1586" i="37" s="1"/>
  <c r="W1586" i="37" s="1"/>
  <c r="AA1585" i="37"/>
  <c r="Y1585" i="37"/>
  <c r="X1585" i="37"/>
  <c r="Z1585" i="37" s="1"/>
  <c r="W1585" i="37" s="1"/>
  <c r="AA1584" i="37"/>
  <c r="Y1584" i="37"/>
  <c r="X1584" i="37"/>
  <c r="AA1583" i="37"/>
  <c r="Y1583" i="37"/>
  <c r="X1583" i="37"/>
  <c r="AA1582" i="37"/>
  <c r="Y1582" i="37"/>
  <c r="X1582" i="37"/>
  <c r="Z1582" i="37" s="1"/>
  <c r="W1582" i="37" s="1"/>
  <c r="AA1581" i="37"/>
  <c r="Y1581" i="37"/>
  <c r="X1581" i="37"/>
  <c r="AA1580" i="37"/>
  <c r="Y1580" i="37"/>
  <c r="X1580" i="37"/>
  <c r="AA1579" i="37"/>
  <c r="Y1579" i="37"/>
  <c r="X1579" i="37"/>
  <c r="AA1578" i="37"/>
  <c r="Y1578" i="37"/>
  <c r="X1578" i="37"/>
  <c r="AA1577" i="37"/>
  <c r="Y1577" i="37"/>
  <c r="X1577" i="37"/>
  <c r="Z1577" i="37" s="1"/>
  <c r="W1577" i="37" s="1"/>
  <c r="AA1576" i="37"/>
  <c r="Y1576" i="37"/>
  <c r="X1576" i="37"/>
  <c r="AA1575" i="37"/>
  <c r="Y1575" i="37"/>
  <c r="X1575" i="37"/>
  <c r="Z1575" i="37"/>
  <c r="AA1574" i="37"/>
  <c r="Y1574" i="37"/>
  <c r="X1574" i="37"/>
  <c r="Z1574" i="37" s="1"/>
  <c r="AA1573" i="37"/>
  <c r="Y1573" i="37"/>
  <c r="Z1573" i="37" s="1"/>
  <c r="W1573" i="37" s="1"/>
  <c r="X1573" i="37"/>
  <c r="AA1572" i="37"/>
  <c r="Y1572" i="37"/>
  <c r="Z1572" i="37" s="1"/>
  <c r="W1572" i="37" s="1"/>
  <c r="X1572" i="37"/>
  <c r="AA1571" i="37"/>
  <c r="Y1571" i="37"/>
  <c r="X1571" i="37"/>
  <c r="AA1570" i="37"/>
  <c r="Y1570" i="37"/>
  <c r="X1570" i="37"/>
  <c r="Z1570" i="37" s="1"/>
  <c r="AA1569" i="37"/>
  <c r="Y1569" i="37"/>
  <c r="X1569" i="37"/>
  <c r="Z1569" i="37" s="1"/>
  <c r="W1569" i="37" s="1"/>
  <c r="AA1568" i="37"/>
  <c r="Y1568" i="37"/>
  <c r="X1568" i="37"/>
  <c r="Z1568" i="37" s="1"/>
  <c r="W1568" i="37" s="1"/>
  <c r="AA1567" i="37"/>
  <c r="Y1567" i="37"/>
  <c r="X1567" i="37"/>
  <c r="Z1567" i="37" s="1"/>
  <c r="W1567" i="37" s="1"/>
  <c r="AA1566" i="37"/>
  <c r="Y1566" i="37"/>
  <c r="X1566" i="37"/>
  <c r="AA1565" i="37"/>
  <c r="Y1565" i="37"/>
  <c r="X1565" i="37"/>
  <c r="AA1564" i="37"/>
  <c r="Y1564" i="37"/>
  <c r="X1564" i="37"/>
  <c r="AA1563" i="37"/>
  <c r="Y1563" i="37"/>
  <c r="X1563" i="37"/>
  <c r="AA1562" i="37"/>
  <c r="Y1562" i="37"/>
  <c r="X1562" i="37"/>
  <c r="AA1561" i="37"/>
  <c r="Y1561" i="37"/>
  <c r="X1561" i="37"/>
  <c r="AA1560" i="37"/>
  <c r="Y1560" i="37"/>
  <c r="X1560" i="37"/>
  <c r="Z1560" i="37" s="1"/>
  <c r="AA1559" i="37"/>
  <c r="Y1559" i="37"/>
  <c r="X1559" i="37"/>
  <c r="Z1559" i="37" s="1"/>
  <c r="AA1558" i="37"/>
  <c r="Y1558" i="37"/>
  <c r="X1558" i="37"/>
  <c r="Z1558" i="37" s="1"/>
  <c r="W1558" i="37" s="1"/>
  <c r="AA1557" i="37"/>
  <c r="Y1557" i="37"/>
  <c r="X1557" i="37"/>
  <c r="AA1556" i="37"/>
  <c r="Y1556" i="37"/>
  <c r="X1556" i="37"/>
  <c r="AA1555" i="37"/>
  <c r="Y1555" i="37"/>
  <c r="X1555" i="37"/>
  <c r="AA1554" i="37"/>
  <c r="Y1554" i="37"/>
  <c r="X1554" i="37"/>
  <c r="AA1553" i="37"/>
  <c r="Y1553" i="37"/>
  <c r="X1553" i="37"/>
  <c r="Z1553" i="37" s="1"/>
  <c r="AA1552" i="37"/>
  <c r="Y1552" i="37"/>
  <c r="X1552" i="37"/>
  <c r="Z1552" i="37"/>
  <c r="AA1551" i="37"/>
  <c r="Y1551" i="37"/>
  <c r="X1551" i="37"/>
  <c r="AA1550" i="37"/>
  <c r="Y1550" i="37"/>
  <c r="X1550" i="37"/>
  <c r="AA1549" i="37"/>
  <c r="Y1549" i="37"/>
  <c r="X1549" i="37"/>
  <c r="AA1548" i="37"/>
  <c r="Y1548" i="37"/>
  <c r="X1548" i="37"/>
  <c r="AA1547" i="37"/>
  <c r="Y1547" i="37"/>
  <c r="Z1547" i="37" s="1"/>
  <c r="X1547" i="37"/>
  <c r="AA1546" i="37"/>
  <c r="Y1546" i="37"/>
  <c r="X1546" i="37"/>
  <c r="Z1546" i="37" s="1"/>
  <c r="AA1545" i="37"/>
  <c r="Y1545" i="37"/>
  <c r="X1545" i="37"/>
  <c r="AA1544" i="37"/>
  <c r="Y1544" i="37"/>
  <c r="X1544" i="37"/>
  <c r="AA1543" i="37"/>
  <c r="Y1543" i="37"/>
  <c r="X1543" i="37"/>
  <c r="AA1542" i="37"/>
  <c r="Y1542" i="37"/>
  <c r="Z1542" i="37" s="1"/>
  <c r="W1542" i="37" s="1"/>
  <c r="X1542" i="37"/>
  <c r="AA1541" i="37"/>
  <c r="Y1541" i="37"/>
  <c r="X1541" i="37"/>
  <c r="AA1540" i="37"/>
  <c r="Y1540" i="37"/>
  <c r="Z1540" i="37" s="1"/>
  <c r="W1540" i="37" s="1"/>
  <c r="X1540" i="37"/>
  <c r="AA1539" i="37"/>
  <c r="Y1539" i="37"/>
  <c r="X1539" i="37"/>
  <c r="Z1539" i="37" s="1"/>
  <c r="W1539" i="37" s="1"/>
  <c r="AA1538" i="37"/>
  <c r="Y1538" i="37"/>
  <c r="X1538" i="37"/>
  <c r="AA1537" i="37"/>
  <c r="Y1537" i="37"/>
  <c r="X1537" i="37"/>
  <c r="AA1536" i="37"/>
  <c r="Y1536" i="37"/>
  <c r="X1536" i="37"/>
  <c r="Z1536" i="37" s="1"/>
  <c r="AA1535" i="37"/>
  <c r="Y1535" i="37"/>
  <c r="X1535" i="37"/>
  <c r="Z1535" i="37" s="1"/>
  <c r="AA1534" i="37"/>
  <c r="Y1534" i="37"/>
  <c r="X1534" i="37"/>
  <c r="Z1534" i="37" s="1"/>
  <c r="W1534" i="37" s="1"/>
  <c r="AA1533" i="37"/>
  <c r="Y1533" i="37"/>
  <c r="X1533" i="37"/>
  <c r="Z1533" i="37"/>
  <c r="AA1532" i="37"/>
  <c r="Y1532" i="37"/>
  <c r="X1532" i="37"/>
  <c r="AA1531" i="37"/>
  <c r="Y1531" i="37"/>
  <c r="X1531" i="37"/>
  <c r="Z1531" i="37" s="1"/>
  <c r="W1531" i="37" s="1"/>
  <c r="AA1530" i="37"/>
  <c r="Y1530" i="37"/>
  <c r="X1530" i="37"/>
  <c r="Z1530" i="37" s="1"/>
  <c r="W1530" i="37" s="1"/>
  <c r="AA1529" i="37"/>
  <c r="Y1529" i="37"/>
  <c r="X1529" i="37"/>
  <c r="Z1529" i="37" s="1"/>
  <c r="AA1528" i="37"/>
  <c r="Y1528" i="37"/>
  <c r="X1528" i="37"/>
  <c r="Z1528" i="37" s="1"/>
  <c r="AA1527" i="37"/>
  <c r="Y1527" i="37"/>
  <c r="Z1527" i="37" s="1"/>
  <c r="W1527" i="37" s="1"/>
  <c r="X1527" i="37"/>
  <c r="AA1526" i="37"/>
  <c r="Y1526" i="37"/>
  <c r="X1526" i="37"/>
  <c r="AA1525" i="37"/>
  <c r="Y1525" i="37"/>
  <c r="X1525" i="37"/>
  <c r="AA1524" i="37"/>
  <c r="Y1524" i="37"/>
  <c r="X1524" i="37"/>
  <c r="AA1523" i="37"/>
  <c r="Y1523" i="37"/>
  <c r="X1523" i="37"/>
  <c r="AA1522" i="37"/>
  <c r="Y1522" i="37"/>
  <c r="X1522" i="37"/>
  <c r="AA1521" i="37"/>
  <c r="Y1521" i="37"/>
  <c r="X1521" i="37"/>
  <c r="Z1521" i="37" s="1"/>
  <c r="W1521" i="37" s="1"/>
  <c r="AA1520" i="37"/>
  <c r="Y1520" i="37"/>
  <c r="Z1520" i="37" s="1"/>
  <c r="W1520" i="37" s="1"/>
  <c r="X1520" i="37"/>
  <c r="AA1519" i="37"/>
  <c r="Y1519" i="37"/>
  <c r="X1519" i="37"/>
  <c r="AA1518" i="37"/>
  <c r="Y1518" i="37"/>
  <c r="Z1518" i="37" s="1"/>
  <c r="X1518" i="37"/>
  <c r="AA1517" i="37"/>
  <c r="Y1517" i="37"/>
  <c r="X1517" i="37"/>
  <c r="Z1517" i="37" s="1"/>
  <c r="AA1516" i="37"/>
  <c r="Y1516" i="37"/>
  <c r="X1516" i="37"/>
  <c r="Z1516" i="37" s="1"/>
  <c r="AA1515" i="37"/>
  <c r="Y1515" i="37"/>
  <c r="X1515" i="37"/>
  <c r="Z1515" i="37" s="1"/>
  <c r="W1515" i="37" s="1"/>
  <c r="AA1514" i="37"/>
  <c r="Y1514" i="37"/>
  <c r="X1514" i="37"/>
  <c r="AA1513" i="37"/>
  <c r="Y1513" i="37"/>
  <c r="X1513" i="37"/>
  <c r="AA1512" i="37"/>
  <c r="Y1512" i="37"/>
  <c r="X1512" i="37"/>
  <c r="AA1511" i="37"/>
  <c r="Y1511" i="37"/>
  <c r="Z1511" i="37" s="1"/>
  <c r="W1511" i="37" s="1"/>
  <c r="X1511" i="37"/>
  <c r="AA1510" i="37"/>
  <c r="Y1510" i="37"/>
  <c r="X1510" i="37"/>
  <c r="AA1509" i="37"/>
  <c r="Y1509" i="37"/>
  <c r="X1509" i="37"/>
  <c r="AA1508" i="37"/>
  <c r="Y1508" i="37"/>
  <c r="X1508" i="37"/>
  <c r="AA1507" i="37"/>
  <c r="Y1507" i="37"/>
  <c r="X1507" i="37"/>
  <c r="AA1506" i="37"/>
  <c r="Y1506" i="37"/>
  <c r="Z1506" i="37" s="1"/>
  <c r="W1506" i="37" s="1"/>
  <c r="X1506" i="37"/>
  <c r="AA1505" i="37"/>
  <c r="Y1505" i="37"/>
  <c r="X1505" i="37"/>
  <c r="AA1504" i="37"/>
  <c r="Y1504" i="37"/>
  <c r="X1504" i="37"/>
  <c r="AA1503" i="37"/>
  <c r="Y1503" i="37"/>
  <c r="Z1503" i="37" s="1"/>
  <c r="W1503" i="37" s="1"/>
  <c r="X1503" i="37"/>
  <c r="AA1502" i="37"/>
  <c r="Y1502" i="37"/>
  <c r="X1502" i="37"/>
  <c r="AA1501" i="37"/>
  <c r="Y1501" i="37"/>
  <c r="X1501" i="37"/>
  <c r="AA1500" i="37"/>
  <c r="Y1500" i="37"/>
  <c r="X1500" i="37"/>
  <c r="AA1499" i="37"/>
  <c r="Y1499" i="37"/>
  <c r="X1499" i="37"/>
  <c r="Z1499" i="37" s="1"/>
  <c r="AA1498" i="37"/>
  <c r="Y1498" i="37"/>
  <c r="X1498" i="37"/>
  <c r="AA1497" i="37"/>
  <c r="Y1497" i="37"/>
  <c r="X1497" i="37"/>
  <c r="AA1496" i="37"/>
  <c r="Y1496" i="37"/>
  <c r="X1496" i="37"/>
  <c r="AA1495" i="37"/>
  <c r="Y1495" i="37"/>
  <c r="X1495" i="37"/>
  <c r="Z1495" i="37"/>
  <c r="W1495" i="37" s="1"/>
  <c r="AA1494" i="37"/>
  <c r="Y1494" i="37"/>
  <c r="X1494" i="37"/>
  <c r="AA1493" i="37"/>
  <c r="Y1493" i="37"/>
  <c r="X1493" i="37"/>
  <c r="AA1492" i="37"/>
  <c r="Y1492" i="37"/>
  <c r="X1492" i="37"/>
  <c r="Z1492" i="37" s="1"/>
  <c r="W1492" i="37" s="1"/>
  <c r="AA1491" i="37"/>
  <c r="Y1491" i="37"/>
  <c r="X1491" i="37"/>
  <c r="Z1491" i="37" s="1"/>
  <c r="W1491" i="37" s="1"/>
  <c r="AA1490" i="37"/>
  <c r="Y1490" i="37"/>
  <c r="X1490" i="37"/>
  <c r="Z1490" i="37"/>
  <c r="W1490" i="37" s="1"/>
  <c r="AA1489" i="37"/>
  <c r="Y1489" i="37"/>
  <c r="Z1489" i="37" s="1"/>
  <c r="X1489" i="37"/>
  <c r="AA1488" i="37"/>
  <c r="Y1488" i="37"/>
  <c r="X1488" i="37"/>
  <c r="Z1488" i="37" s="1"/>
  <c r="W1488" i="37" s="1"/>
  <c r="AA1487" i="37"/>
  <c r="Y1487" i="37"/>
  <c r="X1487" i="37"/>
  <c r="Z1487" i="37"/>
  <c r="W1487" i="37" s="1"/>
  <c r="AA1486" i="37"/>
  <c r="Y1486" i="37"/>
  <c r="X1486" i="37"/>
  <c r="Z1486" i="37"/>
  <c r="W1486" i="37" s="1"/>
  <c r="AA1485" i="37"/>
  <c r="Y1485" i="37"/>
  <c r="X1485" i="37"/>
  <c r="AA1484" i="37"/>
  <c r="Y1484" i="37"/>
  <c r="X1484" i="37"/>
  <c r="Z1484" i="37" s="1"/>
  <c r="AA1483" i="37"/>
  <c r="Y1483" i="37"/>
  <c r="X1483" i="37"/>
  <c r="AA1482" i="37"/>
  <c r="Y1482" i="37"/>
  <c r="X1482" i="37"/>
  <c r="AA1481" i="37"/>
  <c r="Y1481" i="37"/>
  <c r="X1481" i="37"/>
  <c r="Z1481" i="37"/>
  <c r="W1481" i="37" s="1"/>
  <c r="AA1480" i="37"/>
  <c r="Y1480" i="37"/>
  <c r="X1480" i="37"/>
  <c r="AA1479" i="37"/>
  <c r="Y1479" i="37"/>
  <c r="X1479" i="37"/>
  <c r="AA1478" i="37"/>
  <c r="Y1478" i="37"/>
  <c r="Z1478" i="37" s="1"/>
  <c r="W1478" i="37" s="1"/>
  <c r="X1478" i="37"/>
  <c r="AA1477" i="37"/>
  <c r="Y1477" i="37"/>
  <c r="Z1477" i="37" s="1"/>
  <c r="W1477" i="37" s="1"/>
  <c r="X1477" i="37"/>
  <c r="AA1476" i="37"/>
  <c r="Y1476" i="37"/>
  <c r="X1476" i="37"/>
  <c r="Z1476" i="37" s="1"/>
  <c r="W1476" i="37" s="1"/>
  <c r="AA1475" i="37"/>
  <c r="Y1475" i="37"/>
  <c r="X1475" i="37"/>
  <c r="AA1474" i="37"/>
  <c r="Y1474" i="37"/>
  <c r="X1474" i="37"/>
  <c r="Z1474" i="37" s="1"/>
  <c r="W1474" i="37" s="1"/>
  <c r="AA1473" i="37"/>
  <c r="Y1473" i="37"/>
  <c r="Z1473" i="37" s="1"/>
  <c r="W1473" i="37" s="1"/>
  <c r="X1473" i="37"/>
  <c r="AA1472" i="37"/>
  <c r="Y1472" i="37"/>
  <c r="X1472" i="37"/>
  <c r="Z1472" i="37" s="1"/>
  <c r="AA1471" i="37"/>
  <c r="Y1471" i="37"/>
  <c r="X1471" i="37"/>
  <c r="Z1471" i="37" s="1"/>
  <c r="AA1470" i="37"/>
  <c r="Y1470" i="37"/>
  <c r="Z1470" i="37" s="1"/>
  <c r="W1470" i="37" s="1"/>
  <c r="X1470" i="37"/>
  <c r="AA1469" i="37"/>
  <c r="Y1469" i="37"/>
  <c r="X1469" i="37"/>
  <c r="AA1468" i="37"/>
  <c r="Y1468" i="37"/>
  <c r="X1468" i="37"/>
  <c r="AA1467" i="37"/>
  <c r="Y1467" i="37"/>
  <c r="Z1467" i="37" s="1"/>
  <c r="W1467" i="37" s="1"/>
  <c r="X1467" i="37"/>
  <c r="AA1466" i="37"/>
  <c r="Y1466" i="37"/>
  <c r="X1466" i="37"/>
  <c r="AA1465" i="37"/>
  <c r="Y1465" i="37"/>
  <c r="X1465" i="37"/>
  <c r="Z1465" i="37" s="1"/>
  <c r="AA1464" i="37"/>
  <c r="Y1464" i="37"/>
  <c r="X1464" i="37"/>
  <c r="Z1464" i="37" s="1"/>
  <c r="W1464" i="37" s="1"/>
  <c r="AA1463" i="37"/>
  <c r="Y1463" i="37"/>
  <c r="X1463" i="37"/>
  <c r="AA1462" i="37"/>
  <c r="Y1462" i="37"/>
  <c r="X1462" i="37"/>
  <c r="AA1461" i="37"/>
  <c r="Y1461" i="37"/>
  <c r="X1461" i="37"/>
  <c r="AA1460" i="37"/>
  <c r="Y1460" i="37"/>
  <c r="X1460" i="37"/>
  <c r="AA1459" i="37"/>
  <c r="Y1459" i="37"/>
  <c r="Z1459" i="37" s="1"/>
  <c r="X1459" i="37"/>
  <c r="AA1458" i="37"/>
  <c r="Y1458" i="37"/>
  <c r="X1458" i="37"/>
  <c r="Z1458" i="37"/>
  <c r="AA1457" i="37"/>
  <c r="Y1457" i="37"/>
  <c r="X1457" i="37"/>
  <c r="Z1457" i="37" s="1"/>
  <c r="AA1456" i="37"/>
  <c r="Y1456" i="37"/>
  <c r="X1456" i="37"/>
  <c r="AA1455" i="37"/>
  <c r="Y1455" i="37"/>
  <c r="X1455" i="37"/>
  <c r="Z1455" i="37" s="1"/>
  <c r="AA1454" i="37"/>
  <c r="Y1454" i="37"/>
  <c r="X1454" i="37"/>
  <c r="AA1453" i="37"/>
  <c r="Y1453" i="37"/>
  <c r="X1453" i="37"/>
  <c r="AA1452" i="37"/>
  <c r="Y1452" i="37"/>
  <c r="X1452" i="37"/>
  <c r="Z1452" i="37" s="1"/>
  <c r="AA1451" i="37"/>
  <c r="Y1451" i="37"/>
  <c r="X1451" i="37"/>
  <c r="AA1450" i="37"/>
  <c r="Y1450" i="37"/>
  <c r="Z1450" i="37" s="1"/>
  <c r="W1450" i="37" s="1"/>
  <c r="X1450" i="37"/>
  <c r="AA1449" i="37"/>
  <c r="Y1449" i="37"/>
  <c r="Z1449" i="37" s="1"/>
  <c r="X1449" i="37"/>
  <c r="AA1448" i="37"/>
  <c r="Y1448" i="37"/>
  <c r="X1448" i="37"/>
  <c r="AA1447" i="37"/>
  <c r="Y1447" i="37"/>
  <c r="X1447" i="37"/>
  <c r="Z1447" i="37" s="1"/>
  <c r="AA1446" i="37"/>
  <c r="Y1446" i="37"/>
  <c r="X1446" i="37"/>
  <c r="Z1446" i="37" s="1"/>
  <c r="W1446" i="37" s="1"/>
  <c r="AA1445" i="37"/>
  <c r="Y1445" i="37"/>
  <c r="Z1445" i="37" s="1"/>
  <c r="X1445" i="37"/>
  <c r="AA1444" i="37"/>
  <c r="Y1444" i="37"/>
  <c r="X1444" i="37"/>
  <c r="AA1443" i="37"/>
  <c r="Y1443" i="37"/>
  <c r="X1443" i="37"/>
  <c r="AA1442" i="37"/>
  <c r="Y1442" i="37"/>
  <c r="X1442" i="37"/>
  <c r="AA1441" i="37"/>
  <c r="Y1441" i="37"/>
  <c r="X1441" i="37"/>
  <c r="AA1440" i="37"/>
  <c r="Y1440" i="37"/>
  <c r="X1440" i="37"/>
  <c r="Z1440" i="37" s="1"/>
  <c r="AA1439" i="37"/>
  <c r="Y1439" i="37"/>
  <c r="X1439" i="37"/>
  <c r="AA1438" i="37"/>
  <c r="Y1438" i="37"/>
  <c r="X1438" i="37"/>
  <c r="Z1438" i="37" s="1"/>
  <c r="W1438" i="37" s="1"/>
  <c r="AA1437" i="37"/>
  <c r="Y1437" i="37"/>
  <c r="X1437" i="37"/>
  <c r="AA1436" i="37"/>
  <c r="Y1436" i="37"/>
  <c r="X1436" i="37"/>
  <c r="Z1436" i="37" s="1"/>
  <c r="AA1435" i="37"/>
  <c r="Y1435" i="37"/>
  <c r="X1435" i="37"/>
  <c r="Z1435" i="37" s="1"/>
  <c r="AA1434" i="37"/>
  <c r="Y1434" i="37"/>
  <c r="X1434" i="37"/>
  <c r="AA1433" i="37"/>
  <c r="Y1433" i="37"/>
  <c r="X1433" i="37"/>
  <c r="AA1432" i="37"/>
  <c r="Y1432" i="37"/>
  <c r="Z1432" i="37" s="1"/>
  <c r="W1432" i="37" s="1"/>
  <c r="X1432" i="37"/>
  <c r="AA1431" i="37"/>
  <c r="Y1431" i="37"/>
  <c r="X1431" i="37"/>
  <c r="AA1430" i="37"/>
  <c r="Y1430" i="37"/>
  <c r="X1430" i="37"/>
  <c r="Z1430" i="37"/>
  <c r="W1430" i="37" s="1"/>
  <c r="AA1429" i="37"/>
  <c r="Y1429" i="37"/>
  <c r="X1429" i="37"/>
  <c r="Z1429" i="37" s="1"/>
  <c r="AA1428" i="37"/>
  <c r="Y1428" i="37"/>
  <c r="X1428" i="37"/>
  <c r="Z1428" i="37"/>
  <c r="AA1427" i="37"/>
  <c r="Y1427" i="37"/>
  <c r="X1427" i="37"/>
  <c r="Z1427" i="37" s="1"/>
  <c r="W1427" i="37" s="1"/>
  <c r="AA1426" i="37"/>
  <c r="Y1426" i="37"/>
  <c r="X1426" i="37"/>
  <c r="Z1426" i="37" s="1"/>
  <c r="AA1425" i="37"/>
  <c r="Y1425" i="37"/>
  <c r="X1425" i="37"/>
  <c r="AA1424" i="37"/>
  <c r="Y1424" i="37"/>
  <c r="X1424" i="37"/>
  <c r="Z1424" i="37" s="1"/>
  <c r="AA1423" i="37"/>
  <c r="Y1423" i="37"/>
  <c r="Z1423" i="37" s="1"/>
  <c r="W1423" i="37" s="1"/>
  <c r="X1423" i="37"/>
  <c r="AA1422" i="37"/>
  <c r="Y1422" i="37"/>
  <c r="X1422" i="37"/>
  <c r="AA1421" i="37"/>
  <c r="Y1421" i="37"/>
  <c r="X1421" i="37"/>
  <c r="Z1421" i="37"/>
  <c r="W1421" i="37" s="1"/>
  <c r="AA1420" i="37"/>
  <c r="Y1420" i="37"/>
  <c r="Z1420" i="37" s="1"/>
  <c r="X1420" i="37"/>
  <c r="AA1419" i="37"/>
  <c r="Y1419" i="37"/>
  <c r="X1419" i="37"/>
  <c r="AA1418" i="37"/>
  <c r="Y1418" i="37"/>
  <c r="X1418" i="37"/>
  <c r="AA1417" i="37"/>
  <c r="Y1417" i="37"/>
  <c r="X1417" i="37"/>
  <c r="AA1416" i="37"/>
  <c r="Y1416" i="37"/>
  <c r="X1416" i="37"/>
  <c r="Z1416" i="37" s="1"/>
  <c r="AA1415" i="37"/>
  <c r="Y1415" i="37"/>
  <c r="X1415" i="37"/>
  <c r="Z1415" i="37" s="1"/>
  <c r="W1415" i="37" s="1"/>
  <c r="AA1414" i="37"/>
  <c r="Y1414" i="37"/>
  <c r="X1414" i="37"/>
  <c r="Z1414" i="37" s="1"/>
  <c r="W1414" i="37" s="1"/>
  <c r="AA1413" i="37"/>
  <c r="Y1413" i="37"/>
  <c r="X1413" i="37"/>
  <c r="Z1413" i="37" s="1"/>
  <c r="AA1412" i="37"/>
  <c r="Y1412" i="37"/>
  <c r="X1412" i="37"/>
  <c r="AA1411" i="37"/>
  <c r="Y1411" i="37"/>
  <c r="X1411" i="37"/>
  <c r="Z1411" i="37" s="1"/>
  <c r="AA1410" i="37"/>
  <c r="Y1410" i="37"/>
  <c r="X1410" i="37"/>
  <c r="Z1410" i="37" s="1"/>
  <c r="AA1409" i="37"/>
  <c r="Y1409" i="37"/>
  <c r="X1409" i="37"/>
  <c r="Z1409" i="37" s="1"/>
  <c r="AA1408" i="37"/>
  <c r="Y1408" i="37"/>
  <c r="Z1408" i="37" s="1"/>
  <c r="W1408" i="37" s="1"/>
  <c r="X1408" i="37"/>
  <c r="AA1407" i="37"/>
  <c r="Y1407" i="37"/>
  <c r="X1407" i="37"/>
  <c r="AA1406" i="37"/>
  <c r="Y1406" i="37"/>
  <c r="X1406" i="37"/>
  <c r="Z1406" i="37" s="1"/>
  <c r="AA1405" i="37"/>
  <c r="Y1405" i="37"/>
  <c r="X1405" i="37"/>
  <c r="AA1404" i="37"/>
  <c r="Y1404" i="37"/>
  <c r="X1404" i="37"/>
  <c r="AA1403" i="37"/>
  <c r="Y1403" i="37"/>
  <c r="X1403" i="37"/>
  <c r="Z1403" i="37" s="1"/>
  <c r="AA1402" i="37"/>
  <c r="Y1402" i="37"/>
  <c r="X1402" i="37"/>
  <c r="Z1402" i="37" s="1"/>
  <c r="W1402" i="37" s="1"/>
  <c r="AA1401" i="37"/>
  <c r="Y1401" i="37"/>
  <c r="X1401" i="37"/>
  <c r="Z1401" i="37"/>
  <c r="W1401" i="37" s="1"/>
  <c r="AA1400" i="37"/>
  <c r="Y1400" i="37"/>
  <c r="X1400" i="37"/>
  <c r="AA1399" i="37"/>
  <c r="Y1399" i="37"/>
  <c r="X1399" i="37"/>
  <c r="Z1399" i="37" s="1"/>
  <c r="W1399" i="37" s="1"/>
  <c r="AA1398" i="37"/>
  <c r="Y1398" i="37"/>
  <c r="X1398" i="37"/>
  <c r="AA1397" i="37"/>
  <c r="Y1397" i="37"/>
  <c r="X1397" i="37"/>
  <c r="AA1396" i="37"/>
  <c r="Y1396" i="37"/>
  <c r="Z1396" i="37" s="1"/>
  <c r="X1396" i="37"/>
  <c r="AA1395" i="37"/>
  <c r="Y1395" i="37"/>
  <c r="X1395" i="37"/>
  <c r="AA1394" i="37"/>
  <c r="Y1394" i="37"/>
  <c r="X1394" i="37"/>
  <c r="AA1393" i="37"/>
  <c r="Y1393" i="37"/>
  <c r="Z1393" i="37" s="1"/>
  <c r="X1393" i="37"/>
  <c r="AA1392" i="37"/>
  <c r="Y1392" i="37"/>
  <c r="X1392" i="37"/>
  <c r="AA1391" i="37"/>
  <c r="Y1391" i="37"/>
  <c r="X1391" i="37"/>
  <c r="Z1391" i="37" s="1"/>
  <c r="AA1390" i="37"/>
  <c r="Y1390" i="37"/>
  <c r="X1390" i="37"/>
  <c r="AA1389" i="37"/>
  <c r="Y1389" i="37"/>
  <c r="X1389" i="37"/>
  <c r="AA1388" i="37"/>
  <c r="Y1388" i="37"/>
  <c r="X1388" i="37"/>
  <c r="AA1387" i="37"/>
  <c r="Y1387" i="37"/>
  <c r="X1387" i="37"/>
  <c r="AA1386" i="37"/>
  <c r="Y1386" i="37"/>
  <c r="X1386" i="37"/>
  <c r="AA1385" i="37"/>
  <c r="Y1385" i="37"/>
  <c r="X1385" i="37"/>
  <c r="Z1385" i="37" s="1"/>
  <c r="AA1384" i="37"/>
  <c r="Y1384" i="37"/>
  <c r="X1384" i="37"/>
  <c r="AA1383" i="37"/>
  <c r="Y1383" i="37"/>
  <c r="X1383" i="37"/>
  <c r="AA1382" i="37"/>
  <c r="Y1382" i="37"/>
  <c r="X1382" i="37"/>
  <c r="Z1382" i="37" s="1"/>
  <c r="AA1381" i="37"/>
  <c r="Y1381" i="37"/>
  <c r="X1381" i="37"/>
  <c r="Z1381" i="37" s="1"/>
  <c r="AA1380" i="37"/>
  <c r="Y1380" i="37"/>
  <c r="X1380" i="37"/>
  <c r="AA1379" i="37"/>
  <c r="Y1379" i="37"/>
  <c r="Z1379" i="37" s="1"/>
  <c r="X1379" i="37"/>
  <c r="AA1378" i="37"/>
  <c r="Y1378" i="37"/>
  <c r="X1378" i="37"/>
  <c r="Z1378" i="37"/>
  <c r="W1378" i="37" s="1"/>
  <c r="AA1377" i="37"/>
  <c r="Y1377" i="37"/>
  <c r="X1377" i="37"/>
  <c r="AA1376" i="37"/>
  <c r="Y1376" i="37"/>
  <c r="X1376" i="37"/>
  <c r="Z1376" i="37" s="1"/>
  <c r="W1376" i="37" s="1"/>
  <c r="AA1375" i="37"/>
  <c r="Y1375" i="37"/>
  <c r="X1375" i="37"/>
  <c r="Z1375" i="37"/>
  <c r="AA1374" i="37"/>
  <c r="Y1374" i="37"/>
  <c r="X1374" i="37"/>
  <c r="AA1373" i="37"/>
  <c r="Y1373" i="37"/>
  <c r="X1373" i="37"/>
  <c r="AA1372" i="37"/>
  <c r="Y1372" i="37"/>
  <c r="X1372" i="37"/>
  <c r="Z1372" i="37" s="1"/>
  <c r="W1372" i="37" s="1"/>
  <c r="AA1371" i="37"/>
  <c r="Y1371" i="37"/>
  <c r="X1371" i="37"/>
  <c r="Z1371" i="37" s="1"/>
  <c r="W1371" i="37" s="1"/>
  <c r="AA1370" i="37"/>
  <c r="Y1370" i="37"/>
  <c r="X1370" i="37"/>
  <c r="AA1369" i="37"/>
  <c r="Y1369" i="37"/>
  <c r="X1369" i="37"/>
  <c r="Z1369" i="37" s="1"/>
  <c r="W1369" i="37" s="1"/>
  <c r="AA1368" i="37"/>
  <c r="Y1368" i="37"/>
  <c r="X1368" i="37"/>
  <c r="Z1368" i="37" s="1"/>
  <c r="W1368" i="37" s="1"/>
  <c r="AA1367" i="37"/>
  <c r="Y1367" i="37"/>
  <c r="Z1367" i="37" s="1"/>
  <c r="X1367" i="37"/>
  <c r="AA1366" i="37"/>
  <c r="Y1366" i="37"/>
  <c r="X1366" i="37"/>
  <c r="AA1365" i="37"/>
  <c r="Y1365" i="37"/>
  <c r="X1365" i="37"/>
  <c r="Z1365" i="37" s="1"/>
  <c r="W1365" i="37" s="1"/>
  <c r="AA1364" i="37"/>
  <c r="Y1364" i="37"/>
  <c r="X1364" i="37"/>
  <c r="Z1364" i="37" s="1"/>
  <c r="W1364" i="37" s="1"/>
  <c r="AA1363" i="37"/>
  <c r="Y1363" i="37"/>
  <c r="Z1363" i="37" s="1"/>
  <c r="W1363" i="37" s="1"/>
  <c r="X1363" i="37"/>
  <c r="AA1362" i="37"/>
  <c r="Y1362" i="37"/>
  <c r="X1362" i="37"/>
  <c r="AA1361" i="37"/>
  <c r="Y1361" i="37"/>
  <c r="X1361" i="37"/>
  <c r="AA1360" i="37"/>
  <c r="Y1360" i="37"/>
  <c r="X1360" i="37"/>
  <c r="AA1359" i="37"/>
  <c r="Y1359" i="37"/>
  <c r="X1359" i="37"/>
  <c r="AA1358" i="37"/>
  <c r="Y1358" i="37"/>
  <c r="X1358" i="37"/>
  <c r="AA1357" i="37"/>
  <c r="Y1357" i="37"/>
  <c r="X1357" i="37"/>
  <c r="Z1357" i="37" s="1"/>
  <c r="AA1356" i="37"/>
  <c r="Y1356" i="37"/>
  <c r="X1356" i="37"/>
  <c r="Z1356" i="37" s="1"/>
  <c r="W1356" i="37" s="1"/>
  <c r="AA1355" i="37"/>
  <c r="Y1355" i="37"/>
  <c r="X1355" i="37"/>
  <c r="AA1354" i="37"/>
  <c r="Y1354" i="37"/>
  <c r="X1354" i="37"/>
  <c r="AA1353" i="37"/>
  <c r="Y1353" i="37"/>
  <c r="X1353" i="37"/>
  <c r="AA1352" i="37"/>
  <c r="Y1352" i="37"/>
  <c r="X1352" i="37"/>
  <c r="Z1352" i="37"/>
  <c r="W1352" i="37" s="1"/>
  <c r="AA1351" i="37"/>
  <c r="Y1351" i="37"/>
  <c r="X1351" i="37"/>
  <c r="Z1351" i="37" s="1"/>
  <c r="W1351" i="37" s="1"/>
  <c r="AA1350" i="37"/>
  <c r="Y1350" i="37"/>
  <c r="X1350" i="37"/>
  <c r="AA1349" i="37"/>
  <c r="Y1349" i="37"/>
  <c r="X1349" i="37"/>
  <c r="Z1349" i="37"/>
  <c r="AA1348" i="37"/>
  <c r="Y1348" i="37"/>
  <c r="X1348" i="37"/>
  <c r="Z1348" i="37" s="1"/>
  <c r="AA1347" i="37"/>
  <c r="Y1347" i="37"/>
  <c r="X1347" i="37"/>
  <c r="Z1347" i="37" s="1"/>
  <c r="W1347" i="37" s="1"/>
  <c r="AA1346" i="37"/>
  <c r="Y1346" i="37"/>
  <c r="X1346" i="37"/>
  <c r="AA1345" i="37"/>
  <c r="Y1345" i="37"/>
  <c r="X1345" i="37"/>
  <c r="Z1345" i="37" s="1"/>
  <c r="W1345" i="37" s="1"/>
  <c r="AA1344" i="37"/>
  <c r="Y1344" i="37"/>
  <c r="X1344" i="37"/>
  <c r="Z1344" i="37" s="1"/>
  <c r="W1344" i="37" s="1"/>
  <c r="AA1343" i="37"/>
  <c r="Y1343" i="37"/>
  <c r="X1343" i="37"/>
  <c r="Z1343" i="37" s="1"/>
  <c r="W1343" i="37" s="1"/>
  <c r="AA1342" i="37"/>
  <c r="Y1342" i="37"/>
  <c r="Z1342" i="37" s="1"/>
  <c r="W1342" i="37" s="1"/>
  <c r="X1342" i="37"/>
  <c r="AA1341" i="37"/>
  <c r="Y1341" i="37"/>
  <c r="X1341" i="37"/>
  <c r="AA1340" i="37"/>
  <c r="Y1340" i="37"/>
  <c r="X1340" i="37"/>
  <c r="AA1339" i="37"/>
  <c r="Y1339" i="37"/>
  <c r="X1339" i="37"/>
  <c r="Z1339" i="37" s="1"/>
  <c r="W1339" i="37" s="1"/>
  <c r="AA1338" i="37"/>
  <c r="Y1338" i="37"/>
  <c r="X1338" i="37"/>
  <c r="Z1338" i="37" s="1"/>
  <c r="AA1337" i="37"/>
  <c r="Y1337" i="37"/>
  <c r="X1337" i="37"/>
  <c r="Z1337" i="37" s="1"/>
  <c r="W1337" i="37" s="1"/>
  <c r="AA1336" i="37"/>
  <c r="Y1336" i="37"/>
  <c r="Z1336" i="37" s="1"/>
  <c r="W1336" i="37" s="1"/>
  <c r="X1336" i="37"/>
  <c r="AA1335" i="37"/>
  <c r="Y1335" i="37"/>
  <c r="X1335" i="37"/>
  <c r="AA1334" i="37"/>
  <c r="Y1334" i="37"/>
  <c r="X1334" i="37"/>
  <c r="AA1333" i="37"/>
  <c r="Y1333" i="37"/>
  <c r="X1333" i="37"/>
  <c r="Z1333" i="37" s="1"/>
  <c r="W1333" i="37" s="1"/>
  <c r="AA1332" i="37"/>
  <c r="Y1332" i="37"/>
  <c r="Z1332" i="37" s="1"/>
  <c r="W1332" i="37" s="1"/>
  <c r="X1332" i="37"/>
  <c r="AA1331" i="37"/>
  <c r="Y1331" i="37"/>
  <c r="X1331" i="37"/>
  <c r="Z1331" i="37" s="1"/>
  <c r="AA1330" i="37"/>
  <c r="Y1330" i="37"/>
  <c r="X1330" i="37"/>
  <c r="Z1330" i="37" s="1"/>
  <c r="AA1329" i="37"/>
  <c r="Y1329" i="37"/>
  <c r="X1329" i="37"/>
  <c r="AA1328" i="37"/>
  <c r="Y1328" i="37"/>
  <c r="X1328" i="37"/>
  <c r="AA1327" i="37"/>
  <c r="Y1327" i="37"/>
  <c r="X1327" i="37"/>
  <c r="AA1326" i="37"/>
  <c r="Y1326" i="37"/>
  <c r="X1326" i="37"/>
  <c r="AA1325" i="37"/>
  <c r="Y1325" i="37"/>
  <c r="X1325" i="37"/>
  <c r="Z1325" i="37" s="1"/>
  <c r="W1325" i="37" s="1"/>
  <c r="AA1324" i="37"/>
  <c r="Y1324" i="37"/>
  <c r="X1324" i="37"/>
  <c r="Z1324" i="37" s="1"/>
  <c r="AA1323" i="37"/>
  <c r="Y1323" i="37"/>
  <c r="X1323" i="37"/>
  <c r="Z1323" i="37" s="1"/>
  <c r="AA1322" i="37"/>
  <c r="Y1322" i="37"/>
  <c r="X1322" i="37"/>
  <c r="AA1321" i="37"/>
  <c r="Y1321" i="37"/>
  <c r="X1321" i="37"/>
  <c r="AA1320" i="37"/>
  <c r="Y1320" i="37"/>
  <c r="X1320" i="37"/>
  <c r="Z1320" i="37" s="1"/>
  <c r="W1320" i="37" s="1"/>
  <c r="AA1319" i="37"/>
  <c r="Y1319" i="37"/>
  <c r="X1319" i="37"/>
  <c r="Z1319" i="37" s="1"/>
  <c r="AA1318" i="37"/>
  <c r="Y1318" i="37"/>
  <c r="X1318" i="37"/>
  <c r="Z1318" i="37" s="1"/>
  <c r="AA1317" i="37"/>
  <c r="Y1317" i="37"/>
  <c r="X1317" i="37"/>
  <c r="Z1317" i="37" s="1"/>
  <c r="AA1316" i="37"/>
  <c r="Y1316" i="37"/>
  <c r="X1316" i="37"/>
  <c r="Z1316" i="37" s="1"/>
  <c r="AA1315" i="37"/>
  <c r="Y1315" i="37"/>
  <c r="X1315" i="37"/>
  <c r="AA1314" i="37"/>
  <c r="Y1314" i="37"/>
  <c r="X1314" i="37"/>
  <c r="AA1313" i="37"/>
  <c r="Y1313" i="37"/>
  <c r="X1313" i="37"/>
  <c r="AA1312" i="37"/>
  <c r="Y1312" i="37"/>
  <c r="X1312" i="37"/>
  <c r="Z1312" i="37" s="1"/>
  <c r="AA1311" i="37"/>
  <c r="Y1311" i="37"/>
  <c r="X1311" i="37"/>
  <c r="Z1311" i="37" s="1"/>
  <c r="AA1310" i="37"/>
  <c r="Y1310" i="37"/>
  <c r="X1310" i="37"/>
  <c r="AA1309" i="37"/>
  <c r="Y1309" i="37"/>
  <c r="X1309" i="37"/>
  <c r="AA1308" i="37"/>
  <c r="Y1308" i="37"/>
  <c r="X1308" i="37"/>
  <c r="AA1307" i="37"/>
  <c r="Y1307" i="37"/>
  <c r="X1307" i="37"/>
  <c r="Z1307" i="37"/>
  <c r="AA1306" i="37"/>
  <c r="Y1306" i="37"/>
  <c r="Z1306" i="37" s="1"/>
  <c r="W1306" i="37" s="1"/>
  <c r="X1306" i="37"/>
  <c r="AA1305" i="37"/>
  <c r="Y1305" i="37"/>
  <c r="X1305" i="37"/>
  <c r="AA1304" i="37"/>
  <c r="Y1304" i="37"/>
  <c r="X1304" i="37"/>
  <c r="AA1303" i="37"/>
  <c r="Y1303" i="37"/>
  <c r="X1303" i="37"/>
  <c r="Z1303" i="37"/>
  <c r="W1303" i="37" s="1"/>
  <c r="AA1302" i="37"/>
  <c r="Y1302" i="37"/>
  <c r="X1302" i="37"/>
  <c r="Z1302" i="37" s="1"/>
  <c r="W1302" i="37" s="1"/>
  <c r="AA1301" i="37"/>
  <c r="Y1301" i="37"/>
  <c r="X1301" i="37"/>
  <c r="Z1301" i="37"/>
  <c r="W1301" i="37" s="1"/>
  <c r="AA1300" i="37"/>
  <c r="Y1300" i="37"/>
  <c r="X1300" i="37"/>
  <c r="Z1300" i="37" s="1"/>
  <c r="AA1299" i="37"/>
  <c r="Y1299" i="37"/>
  <c r="X1299" i="37"/>
  <c r="Z1299" i="37" s="1"/>
  <c r="W1299" i="37" s="1"/>
  <c r="AA1298" i="37"/>
  <c r="Y1298" i="37"/>
  <c r="X1298" i="37"/>
  <c r="Z1298" i="37" s="1"/>
  <c r="AA1297" i="37"/>
  <c r="Y1297" i="37"/>
  <c r="X1297" i="37"/>
  <c r="Z1297" i="37" s="1"/>
  <c r="W1297" i="37" s="1"/>
  <c r="AA1296" i="37"/>
  <c r="Y1296" i="37"/>
  <c r="X1296" i="37"/>
  <c r="AA1295" i="37"/>
  <c r="Y1295" i="37"/>
  <c r="X1295" i="37"/>
  <c r="AA1294" i="37"/>
  <c r="Y1294" i="37"/>
  <c r="Z1294" i="37" s="1"/>
  <c r="X1294" i="37"/>
  <c r="AA1293" i="37"/>
  <c r="Y1293" i="37"/>
  <c r="X1293" i="37"/>
  <c r="AA1292" i="37"/>
  <c r="Y1292" i="37"/>
  <c r="X1292" i="37"/>
  <c r="Z1292" i="37" s="1"/>
  <c r="AA1291" i="37"/>
  <c r="Y1291" i="37"/>
  <c r="X1291" i="37"/>
  <c r="Z1291" i="37" s="1"/>
  <c r="W1291" i="37" s="1"/>
  <c r="AA1290" i="37"/>
  <c r="Y1290" i="37"/>
  <c r="X1290" i="37"/>
  <c r="AA1289" i="37"/>
  <c r="Y1289" i="37"/>
  <c r="Z1289" i="37" s="1"/>
  <c r="X1289" i="37"/>
  <c r="AA1288" i="37"/>
  <c r="Y1288" i="37"/>
  <c r="X1288" i="37"/>
  <c r="AA1287" i="37"/>
  <c r="Y1287" i="37"/>
  <c r="X1287" i="37"/>
  <c r="AA1286" i="37"/>
  <c r="Y1286" i="37"/>
  <c r="X1286" i="37"/>
  <c r="Z1286" i="37" s="1"/>
  <c r="W1286" i="37" s="1"/>
  <c r="AA1285" i="37"/>
  <c r="Y1285" i="37"/>
  <c r="X1285" i="37"/>
  <c r="AA1284" i="37"/>
  <c r="Y1284" i="37"/>
  <c r="X1284" i="37"/>
  <c r="AA1283" i="37"/>
  <c r="Y1283" i="37"/>
  <c r="X1283" i="37"/>
  <c r="AA1282" i="37"/>
  <c r="Y1282" i="37"/>
  <c r="X1282" i="37"/>
  <c r="AA1281" i="37"/>
  <c r="Y1281" i="37"/>
  <c r="X1281" i="37"/>
  <c r="Z1281" i="37"/>
  <c r="AA1280" i="37"/>
  <c r="Y1280" i="37"/>
  <c r="Z1280" i="37" s="1"/>
  <c r="X1280" i="37"/>
  <c r="AA1279" i="37"/>
  <c r="Y1279" i="37"/>
  <c r="X1279" i="37"/>
  <c r="AA1278" i="37"/>
  <c r="Y1278" i="37"/>
  <c r="X1278" i="37"/>
  <c r="AA1277" i="37"/>
  <c r="Y1277" i="37"/>
  <c r="Z1277" i="37" s="1"/>
  <c r="W1277" i="37" s="1"/>
  <c r="X1277" i="37"/>
  <c r="AA1276" i="37"/>
  <c r="Y1276" i="37"/>
  <c r="X1276" i="37"/>
  <c r="Z1276" i="37" s="1"/>
  <c r="W1276" i="37" s="1"/>
  <c r="AA1275" i="37"/>
  <c r="Y1275" i="37"/>
  <c r="X1275" i="37"/>
  <c r="Z1275" i="37" s="1"/>
  <c r="W1275" i="37" s="1"/>
  <c r="AA1274" i="37"/>
  <c r="Y1274" i="37"/>
  <c r="X1274" i="37"/>
  <c r="AA1273" i="37"/>
  <c r="Y1273" i="37"/>
  <c r="X1273" i="37"/>
  <c r="AA1272" i="37"/>
  <c r="Y1272" i="37"/>
  <c r="X1272" i="37"/>
  <c r="Z1272" i="37" s="1"/>
  <c r="AA1271" i="37"/>
  <c r="Y1271" i="37"/>
  <c r="X1271" i="37"/>
  <c r="AA1270" i="37"/>
  <c r="Y1270" i="37"/>
  <c r="Z1270" i="37" s="1"/>
  <c r="W1270" i="37" s="1"/>
  <c r="X1270" i="37"/>
  <c r="AA1269" i="37"/>
  <c r="Y1269" i="37"/>
  <c r="X1269" i="37"/>
  <c r="AA1268" i="37"/>
  <c r="Y1268" i="37"/>
  <c r="Z1268" i="37" s="1"/>
  <c r="W1268" i="37" s="1"/>
  <c r="X1268" i="37"/>
  <c r="AA1267" i="37"/>
  <c r="Y1267" i="37"/>
  <c r="X1267" i="37"/>
  <c r="Z1267" i="37" s="1"/>
  <c r="AA1266" i="37"/>
  <c r="Y1266" i="37"/>
  <c r="X1266" i="37"/>
  <c r="Z1266" i="37" s="1"/>
  <c r="AA1265" i="37"/>
  <c r="Y1265" i="37"/>
  <c r="Z1265" i="37" s="1"/>
  <c r="X1265" i="37"/>
  <c r="AA1264" i="37"/>
  <c r="Y1264" i="37"/>
  <c r="X1264" i="37"/>
  <c r="AA1263" i="37"/>
  <c r="Y1263" i="37"/>
  <c r="X1263" i="37"/>
  <c r="AA1262" i="37"/>
  <c r="Y1262" i="37"/>
  <c r="X1262" i="37"/>
  <c r="Z1262" i="37" s="1"/>
  <c r="AA1261" i="37"/>
  <c r="Y1261" i="37"/>
  <c r="Z1261" i="37" s="1"/>
  <c r="W1261" i="37" s="1"/>
  <c r="X1261" i="37"/>
  <c r="AA1260" i="37"/>
  <c r="Y1260" i="37"/>
  <c r="X1260" i="37"/>
  <c r="AA1259" i="37"/>
  <c r="Y1259" i="37"/>
  <c r="X1259" i="37"/>
  <c r="AA1258" i="37"/>
  <c r="Y1258" i="37"/>
  <c r="X1258" i="37"/>
  <c r="AA1257" i="37"/>
  <c r="Y1257" i="37"/>
  <c r="X1257" i="37"/>
  <c r="Z1257" i="37" s="1"/>
  <c r="AA1256" i="37"/>
  <c r="Y1256" i="37"/>
  <c r="X1256" i="37"/>
  <c r="Z1256" i="37"/>
  <c r="W1256" i="37" s="1"/>
  <c r="AA1255" i="37"/>
  <c r="Y1255" i="37"/>
  <c r="X1255" i="37"/>
  <c r="Z1255" i="37"/>
  <c r="W1255" i="37" s="1"/>
  <c r="AA1254" i="37"/>
  <c r="Y1254" i="37"/>
  <c r="X1254" i="37"/>
  <c r="AA1253" i="37"/>
  <c r="Y1253" i="37"/>
  <c r="X1253" i="37"/>
  <c r="AA1252" i="37"/>
  <c r="Y1252" i="37"/>
  <c r="X1252" i="37"/>
  <c r="AA1251" i="37"/>
  <c r="Y1251" i="37"/>
  <c r="X1251" i="37"/>
  <c r="Z1251" i="37" s="1"/>
  <c r="W1251" i="37" s="1"/>
  <c r="AA1250" i="37"/>
  <c r="Y1250" i="37"/>
  <c r="X1250" i="37"/>
  <c r="AA1249" i="37"/>
  <c r="Y1249" i="37"/>
  <c r="X1249" i="37"/>
  <c r="AA1248" i="37"/>
  <c r="Y1248" i="37"/>
  <c r="X1248" i="37"/>
  <c r="Z1248" i="37" s="1"/>
  <c r="AA1247" i="37"/>
  <c r="Y1247" i="37"/>
  <c r="X1247" i="37"/>
  <c r="AA1246" i="37"/>
  <c r="Y1246" i="37"/>
  <c r="X1246" i="37"/>
  <c r="Z1246" i="37" s="1"/>
  <c r="W1246" i="37" s="1"/>
  <c r="AA1245" i="37"/>
  <c r="Y1245" i="37"/>
  <c r="X1245" i="37"/>
  <c r="Z1245" i="37" s="1"/>
  <c r="AA1244" i="37"/>
  <c r="Y1244" i="37"/>
  <c r="Z1244" i="37" s="1"/>
  <c r="X1244" i="37"/>
  <c r="AA1243" i="37"/>
  <c r="Y1243" i="37"/>
  <c r="X1243" i="37"/>
  <c r="Z1243" i="37" s="1"/>
  <c r="AA1242" i="37"/>
  <c r="Y1242" i="37"/>
  <c r="X1242" i="37"/>
  <c r="Z1242" i="37" s="1"/>
  <c r="AA1241" i="37"/>
  <c r="Y1241" i="37"/>
  <c r="X1241" i="37"/>
  <c r="Z1241" i="37"/>
  <c r="AA1240" i="37"/>
  <c r="Y1240" i="37"/>
  <c r="X1240" i="37"/>
  <c r="AA1239" i="37"/>
  <c r="Y1239" i="37"/>
  <c r="X1239" i="37"/>
  <c r="AA1238" i="37"/>
  <c r="Y1238" i="37"/>
  <c r="X1238" i="37"/>
  <c r="Z1238" i="37" s="1"/>
  <c r="W1238" i="37" s="1"/>
  <c r="AA1237" i="37"/>
  <c r="Y1237" i="37"/>
  <c r="X1237" i="37"/>
  <c r="AA1236" i="37"/>
  <c r="Y1236" i="37"/>
  <c r="X1236" i="37"/>
  <c r="AA1235" i="37"/>
  <c r="Y1235" i="37"/>
  <c r="X1235" i="37"/>
  <c r="Z1235" i="37" s="1"/>
  <c r="AA1234" i="37"/>
  <c r="Y1234" i="37"/>
  <c r="X1234" i="37"/>
  <c r="Z1234" i="37"/>
  <c r="W1234" i="37" s="1"/>
  <c r="AA1233" i="37"/>
  <c r="Y1233" i="37"/>
  <c r="X1233" i="37"/>
  <c r="AA1232" i="37"/>
  <c r="Y1232" i="37"/>
  <c r="X1232" i="37"/>
  <c r="AA1231" i="37"/>
  <c r="Y1231" i="37"/>
  <c r="X1231" i="37"/>
  <c r="AA1230" i="37"/>
  <c r="Y1230" i="37"/>
  <c r="X1230" i="37"/>
  <c r="AA1229" i="37"/>
  <c r="Y1229" i="37"/>
  <c r="X1229" i="37"/>
  <c r="Z1229" i="37"/>
  <c r="W1229" i="37" s="1"/>
  <c r="AA1228" i="37"/>
  <c r="Y1228" i="37"/>
  <c r="X1228" i="37"/>
  <c r="AA1227" i="37"/>
  <c r="Y1227" i="37"/>
  <c r="X1227" i="37"/>
  <c r="AA1226" i="37"/>
  <c r="Y1226" i="37"/>
  <c r="X1226" i="37"/>
  <c r="AA1225" i="37"/>
  <c r="Y1225" i="37"/>
  <c r="X1225" i="37"/>
  <c r="AA1224" i="37"/>
  <c r="Y1224" i="37"/>
  <c r="X1224" i="37"/>
  <c r="Z1224" i="37"/>
  <c r="W1224" i="37" s="1"/>
  <c r="AA1223" i="37"/>
  <c r="Y1223" i="37"/>
  <c r="X1223" i="37"/>
  <c r="AA1222" i="37"/>
  <c r="Y1222" i="37"/>
  <c r="X1222" i="37"/>
  <c r="AA1221" i="37"/>
  <c r="Y1221" i="37"/>
  <c r="Z1221" i="37" s="1"/>
  <c r="X1221" i="37"/>
  <c r="AA1220" i="37"/>
  <c r="Y1220" i="37"/>
  <c r="Z1220" i="37" s="1"/>
  <c r="X1220" i="37"/>
  <c r="AA1219" i="37"/>
  <c r="Y1219" i="37"/>
  <c r="X1219" i="37"/>
  <c r="Z1219" i="37" s="1"/>
  <c r="AA1218" i="37"/>
  <c r="Y1218" i="37"/>
  <c r="X1218" i="37"/>
  <c r="Z1218" i="37" s="1"/>
  <c r="AA1217" i="37"/>
  <c r="Y1217" i="37"/>
  <c r="X1217" i="37"/>
  <c r="AA1216" i="37"/>
  <c r="Y1216" i="37"/>
  <c r="X1216" i="37"/>
  <c r="AA1215" i="37"/>
  <c r="Y1215" i="37"/>
  <c r="X1215" i="37"/>
  <c r="AA1214" i="37"/>
  <c r="Y1214" i="37"/>
  <c r="X1214" i="37"/>
  <c r="AA1213" i="37"/>
  <c r="Y1213" i="37"/>
  <c r="X1213" i="37"/>
  <c r="AA1212" i="37"/>
  <c r="Y1212" i="37"/>
  <c r="X1212" i="37"/>
  <c r="AA1211" i="37"/>
  <c r="Y1211" i="37"/>
  <c r="X1211" i="37"/>
  <c r="AA1210" i="37"/>
  <c r="Y1210" i="37"/>
  <c r="X1210" i="37"/>
  <c r="Z1210" i="37" s="1"/>
  <c r="W1210" i="37" s="1"/>
  <c r="AA1209" i="37"/>
  <c r="Y1209" i="37"/>
  <c r="Z1209" i="37" s="1"/>
  <c r="W1209" i="37" s="1"/>
  <c r="X1209" i="37"/>
  <c r="AA1208" i="37"/>
  <c r="Y1208" i="37"/>
  <c r="X1208" i="37"/>
  <c r="Z1208" i="37" s="1"/>
  <c r="W1208" i="37" s="1"/>
  <c r="AA1207" i="37"/>
  <c r="Y1207" i="37"/>
  <c r="X1207" i="37"/>
  <c r="AA1206" i="37"/>
  <c r="Y1206" i="37"/>
  <c r="X1206" i="37"/>
  <c r="AA1205" i="37"/>
  <c r="Y1205" i="37"/>
  <c r="X1205" i="37"/>
  <c r="AA1204" i="37"/>
  <c r="Y1204" i="37"/>
  <c r="X1204" i="37"/>
  <c r="AA1203" i="37"/>
  <c r="Y1203" i="37"/>
  <c r="X1203" i="37"/>
  <c r="AA1202" i="37"/>
  <c r="Y1202" i="37"/>
  <c r="X1202" i="37"/>
  <c r="AA1201" i="37"/>
  <c r="Y1201" i="37"/>
  <c r="X1201" i="37"/>
  <c r="AA1200" i="37"/>
  <c r="Y1200" i="37"/>
  <c r="X1200" i="37"/>
  <c r="AA1199" i="37"/>
  <c r="Y1199" i="37"/>
  <c r="Z1199" i="37" s="1"/>
  <c r="W1199" i="37" s="1"/>
  <c r="X1199" i="37"/>
  <c r="AA1198" i="37"/>
  <c r="Y1198" i="37"/>
  <c r="X1198" i="37"/>
  <c r="AA1197" i="37"/>
  <c r="Y1197" i="37"/>
  <c r="X1197" i="37"/>
  <c r="Z1197" i="37" s="1"/>
  <c r="AA1196" i="37"/>
  <c r="Y1196" i="37"/>
  <c r="X1196" i="37"/>
  <c r="AA1195" i="37"/>
  <c r="Y1195" i="37"/>
  <c r="X1195" i="37"/>
  <c r="AA1194" i="37"/>
  <c r="Y1194" i="37"/>
  <c r="X1194" i="37"/>
  <c r="AA1193" i="37"/>
  <c r="Y1193" i="37"/>
  <c r="X1193" i="37"/>
  <c r="Z1193" i="37"/>
  <c r="W1193" i="37" s="1"/>
  <c r="AA1192" i="37"/>
  <c r="Y1192" i="37"/>
  <c r="X1192" i="37"/>
  <c r="Z1192" i="37" s="1"/>
  <c r="W1192" i="37" s="1"/>
  <c r="AA1191" i="37"/>
  <c r="Y1191" i="37"/>
  <c r="X1191" i="37"/>
  <c r="Z1191" i="37"/>
  <c r="AA1190" i="37"/>
  <c r="Y1190" i="37"/>
  <c r="X1190" i="37"/>
  <c r="Z1190" i="37" s="1"/>
  <c r="W1190" i="37" s="1"/>
  <c r="AA1189" i="37"/>
  <c r="Y1189" i="37"/>
  <c r="X1189" i="37"/>
  <c r="Z1189" i="37" s="1"/>
  <c r="W1189" i="37" s="1"/>
  <c r="AA1188" i="37"/>
  <c r="Y1188" i="37"/>
  <c r="X1188" i="37"/>
  <c r="AA1187" i="37"/>
  <c r="Y1187" i="37"/>
  <c r="X1187" i="37"/>
  <c r="AA1186" i="37"/>
  <c r="Y1186" i="37"/>
  <c r="X1186" i="37"/>
  <c r="AA1185" i="37"/>
  <c r="Y1185" i="37"/>
  <c r="X1185" i="37"/>
  <c r="Z1185" i="37"/>
  <c r="AA1184" i="37"/>
  <c r="Y1184" i="37"/>
  <c r="X1184" i="37"/>
  <c r="Z1184" i="37" s="1"/>
  <c r="W1184" i="37" s="1"/>
  <c r="AA1183" i="37"/>
  <c r="Y1183" i="37"/>
  <c r="X1183" i="37"/>
  <c r="Z1183" i="37"/>
  <c r="W1183" i="37" s="1"/>
  <c r="AA1182" i="37"/>
  <c r="Y1182" i="37"/>
  <c r="X1182" i="37"/>
  <c r="Z1182" i="37" s="1"/>
  <c r="AA1181" i="37"/>
  <c r="Y1181" i="37"/>
  <c r="X1181" i="37"/>
  <c r="AA1180" i="37"/>
  <c r="Y1180" i="37"/>
  <c r="X1180" i="37"/>
  <c r="Z1180" i="37" s="1"/>
  <c r="AA1179" i="37"/>
  <c r="Y1179" i="37"/>
  <c r="X1179" i="37"/>
  <c r="Z1179" i="37" s="1"/>
  <c r="AA1178" i="37"/>
  <c r="Y1178" i="37"/>
  <c r="X1178" i="37"/>
  <c r="Z1178" i="37" s="1"/>
  <c r="W1178" i="37" s="1"/>
  <c r="AA1177" i="37"/>
  <c r="Y1177" i="37"/>
  <c r="Z1177" i="37" s="1"/>
  <c r="X1177" i="37"/>
  <c r="AA1176" i="37"/>
  <c r="Y1176" i="37"/>
  <c r="X1176" i="37"/>
  <c r="AA1175" i="37"/>
  <c r="Y1175" i="37"/>
  <c r="X1175" i="37"/>
  <c r="Z1175" i="37" s="1"/>
  <c r="AA1174" i="37"/>
  <c r="Y1174" i="37"/>
  <c r="X1174" i="37"/>
  <c r="Z1174" i="37" s="1"/>
  <c r="W1174" i="37" s="1"/>
  <c r="AA1173" i="37"/>
  <c r="Y1173" i="37"/>
  <c r="X1173" i="37"/>
  <c r="Z1173" i="37"/>
  <c r="AA1172" i="37"/>
  <c r="Y1172" i="37"/>
  <c r="X1172" i="37"/>
  <c r="AA1171" i="37"/>
  <c r="Y1171" i="37"/>
  <c r="X1171" i="37"/>
  <c r="Z1171" i="37" s="1"/>
  <c r="W1171" i="37" s="1"/>
  <c r="AA1170" i="37"/>
  <c r="Y1170" i="37"/>
  <c r="X1170" i="37"/>
  <c r="Z1170" i="37" s="1"/>
  <c r="W1170" i="37" s="1"/>
  <c r="AA1169" i="37"/>
  <c r="Y1169" i="37"/>
  <c r="X1169" i="37"/>
  <c r="Z1169" i="37"/>
  <c r="W1169" i="37" s="1"/>
  <c r="AA1168" i="37"/>
  <c r="Y1168" i="37"/>
  <c r="X1168" i="37"/>
  <c r="Z1168" i="37" s="1"/>
  <c r="W1168" i="37" s="1"/>
  <c r="AA1167" i="37"/>
  <c r="Y1167" i="37"/>
  <c r="X1167" i="37"/>
  <c r="AA1166" i="37"/>
  <c r="Y1166" i="37"/>
  <c r="Z1166" i="37" s="1"/>
  <c r="W1166" i="37" s="1"/>
  <c r="X1166" i="37"/>
  <c r="AA1165" i="37"/>
  <c r="Y1165" i="37"/>
  <c r="X1165" i="37"/>
  <c r="AA1164" i="37"/>
  <c r="Y1164" i="37"/>
  <c r="X1164" i="37"/>
  <c r="AA1163" i="37"/>
  <c r="Y1163" i="37"/>
  <c r="X1163" i="37"/>
  <c r="Z1163" i="37" s="1"/>
  <c r="AA1162" i="37"/>
  <c r="Y1162" i="37"/>
  <c r="Z1162" i="37" s="1"/>
  <c r="W1162" i="37" s="1"/>
  <c r="X1162" i="37"/>
  <c r="AA1161" i="37"/>
  <c r="Y1161" i="37"/>
  <c r="X1161" i="37"/>
  <c r="AA1160" i="37"/>
  <c r="Y1160" i="37"/>
  <c r="X1160" i="37"/>
  <c r="AA1159" i="37"/>
  <c r="Y1159" i="37"/>
  <c r="X1159" i="37"/>
  <c r="Z1159" i="37" s="1"/>
  <c r="W1159" i="37" s="1"/>
  <c r="AA1158" i="37"/>
  <c r="Y1158" i="37"/>
  <c r="X1158" i="37"/>
  <c r="Z1158" i="37" s="1"/>
  <c r="W1158" i="37" s="1"/>
  <c r="AA1157" i="37"/>
  <c r="Y1157" i="37"/>
  <c r="X1157" i="37"/>
  <c r="AA1156" i="37"/>
  <c r="Y1156" i="37"/>
  <c r="X1156" i="37"/>
  <c r="Z1156" i="37"/>
  <c r="AA1155" i="37"/>
  <c r="Y1155" i="37"/>
  <c r="X1155" i="37"/>
  <c r="AA1154" i="37"/>
  <c r="Y1154" i="37"/>
  <c r="X1154" i="37"/>
  <c r="AA1153" i="37"/>
  <c r="Y1153" i="37"/>
  <c r="Z1153" i="37" s="1"/>
  <c r="X1153" i="37"/>
  <c r="AA1152" i="37"/>
  <c r="Y1152" i="37"/>
  <c r="X1152" i="37"/>
  <c r="AA1151" i="37"/>
  <c r="Y1151" i="37"/>
  <c r="X1151" i="37"/>
  <c r="AA1150" i="37"/>
  <c r="Y1150" i="37"/>
  <c r="Z1150" i="37" s="1"/>
  <c r="X1150" i="37"/>
  <c r="AA1149" i="37"/>
  <c r="Y1149" i="37"/>
  <c r="X1149" i="37"/>
  <c r="AA1148" i="37"/>
  <c r="Y1148" i="37"/>
  <c r="X1148" i="37"/>
  <c r="AA1147" i="37"/>
  <c r="Y1147" i="37"/>
  <c r="X1147" i="37"/>
  <c r="AA1146" i="37"/>
  <c r="Y1146" i="37"/>
  <c r="X1146" i="37"/>
  <c r="AA1145" i="37"/>
  <c r="Y1145" i="37"/>
  <c r="X1145" i="37"/>
  <c r="AA1144" i="37"/>
  <c r="Y1144" i="37"/>
  <c r="X1144" i="37"/>
  <c r="AA1143" i="37"/>
  <c r="Y1143" i="37"/>
  <c r="X1143" i="37"/>
  <c r="AA1142" i="37"/>
  <c r="Y1142" i="37"/>
  <c r="X1142" i="37"/>
  <c r="Z1142" i="37" s="1"/>
  <c r="W1142" i="37" s="1"/>
  <c r="AA1141" i="37"/>
  <c r="Y1141" i="37"/>
  <c r="X1141" i="37"/>
  <c r="Z1141" i="37" s="1"/>
  <c r="AA1140" i="37"/>
  <c r="Y1140" i="37"/>
  <c r="X1140" i="37"/>
  <c r="Z1140" i="37" s="1"/>
  <c r="AA1139" i="37"/>
  <c r="Y1139" i="37"/>
  <c r="X1139" i="37"/>
  <c r="Z1139" i="37" s="1"/>
  <c r="W1139" i="37" s="1"/>
  <c r="AA1138" i="37"/>
  <c r="Y1138" i="37"/>
  <c r="Z1138" i="37" s="1"/>
  <c r="X1138" i="37"/>
  <c r="AA1137" i="37"/>
  <c r="Y1137" i="37"/>
  <c r="X1137" i="37"/>
  <c r="Z1137" i="37"/>
  <c r="W1137" i="37" s="1"/>
  <c r="AA1136" i="37"/>
  <c r="Y1136" i="37"/>
  <c r="X1136" i="37"/>
  <c r="Z1136" i="37" s="1"/>
  <c r="AA1135" i="37"/>
  <c r="Y1135" i="37"/>
  <c r="X1135" i="37"/>
  <c r="AA1134" i="37"/>
  <c r="Y1134" i="37"/>
  <c r="Z1134" i="37" s="1"/>
  <c r="W1134" i="37" s="1"/>
  <c r="X1134" i="37"/>
  <c r="AA1133" i="37"/>
  <c r="Y1133" i="37"/>
  <c r="Z1133" i="37" s="1"/>
  <c r="X1133" i="37"/>
  <c r="AA1132" i="37"/>
  <c r="Y1132" i="37"/>
  <c r="X1132" i="37"/>
  <c r="AA1131" i="37"/>
  <c r="Y1131" i="37"/>
  <c r="X1131" i="37"/>
  <c r="AA1130" i="37"/>
  <c r="Y1130" i="37"/>
  <c r="X1130" i="37"/>
  <c r="Z1130" i="37" s="1"/>
  <c r="AA1129" i="37"/>
  <c r="Y1129" i="37"/>
  <c r="X1129" i="37"/>
  <c r="AA1128" i="37"/>
  <c r="Y1128" i="37"/>
  <c r="X1128" i="37"/>
  <c r="Z1128" i="37" s="1"/>
  <c r="W1128" i="37" s="1"/>
  <c r="AA1127" i="37"/>
  <c r="Y1127" i="37"/>
  <c r="X1127" i="37"/>
  <c r="AA1126" i="37"/>
  <c r="Y1126" i="37"/>
  <c r="X1126" i="37"/>
  <c r="AA1125" i="37"/>
  <c r="Y1125" i="37"/>
  <c r="X1125" i="37"/>
  <c r="Z1125" i="37" s="1"/>
  <c r="W1125" i="37" s="1"/>
  <c r="AA1124" i="37"/>
  <c r="Y1124" i="37"/>
  <c r="X1124" i="37"/>
  <c r="Z1124" i="37"/>
  <c r="W1124" i="37" s="1"/>
  <c r="AA1123" i="37"/>
  <c r="Y1123" i="37"/>
  <c r="X1123" i="37"/>
  <c r="AA1122" i="37"/>
  <c r="Y1122" i="37"/>
  <c r="X1122" i="37"/>
  <c r="AA1121" i="37"/>
  <c r="Y1121" i="37"/>
  <c r="X1121" i="37"/>
  <c r="Z1121" i="37"/>
  <c r="AA1120" i="37"/>
  <c r="Y1120" i="37"/>
  <c r="Z1120" i="37" s="1"/>
  <c r="W1120" i="37" s="1"/>
  <c r="X1120" i="37"/>
  <c r="AA1119" i="37"/>
  <c r="Y1119" i="37"/>
  <c r="X1119" i="37"/>
  <c r="Z1119" i="37" s="1"/>
  <c r="W1119" i="37" s="1"/>
  <c r="AA1118" i="37"/>
  <c r="Y1118" i="37"/>
  <c r="X1118" i="37"/>
  <c r="Z1118" i="37" s="1"/>
  <c r="AA1117" i="37"/>
  <c r="Y1117" i="37"/>
  <c r="X1117" i="37"/>
  <c r="AA1116" i="37"/>
  <c r="Y1116" i="37"/>
  <c r="X1116" i="37"/>
  <c r="Z1116" i="37" s="1"/>
  <c r="W1116" i="37" s="1"/>
  <c r="AA1115" i="37"/>
  <c r="Y1115" i="37"/>
  <c r="X1115" i="37"/>
  <c r="AA1114" i="37"/>
  <c r="Y1114" i="37"/>
  <c r="X1114" i="37"/>
  <c r="AA1113" i="37"/>
  <c r="Y1113" i="37"/>
  <c r="X1113" i="37"/>
  <c r="AA1112" i="37"/>
  <c r="Y1112" i="37"/>
  <c r="X1112" i="37"/>
  <c r="Z1112" i="37" s="1"/>
  <c r="W1112" i="37" s="1"/>
  <c r="AA1111" i="37"/>
  <c r="Y1111" i="37"/>
  <c r="X1111" i="37"/>
  <c r="Z1111" i="37" s="1"/>
  <c r="W1111" i="37" s="1"/>
  <c r="AA1110" i="37"/>
  <c r="Y1110" i="37"/>
  <c r="X1110" i="37"/>
  <c r="AA1109" i="37"/>
  <c r="Y1109" i="37"/>
  <c r="X1109" i="37"/>
  <c r="Z1109" i="37" s="1"/>
  <c r="AA1108" i="37"/>
  <c r="Y1108" i="37"/>
  <c r="X1108" i="37"/>
  <c r="AA1107" i="37"/>
  <c r="Y1107" i="37"/>
  <c r="X1107" i="37"/>
  <c r="AA1106" i="37"/>
  <c r="Y1106" i="37"/>
  <c r="X1106" i="37"/>
  <c r="AA1105" i="37"/>
  <c r="Y1105" i="37"/>
  <c r="X1105" i="37"/>
  <c r="Z1105" i="37" s="1"/>
  <c r="AA1104" i="37"/>
  <c r="Y1104" i="37"/>
  <c r="X1104" i="37"/>
  <c r="AA1103" i="37"/>
  <c r="Y1103" i="37"/>
  <c r="X1103" i="37"/>
  <c r="AA1102" i="37"/>
  <c r="Y1102" i="37"/>
  <c r="X1102" i="37"/>
  <c r="Z1102" i="37"/>
  <c r="W1102" i="37" s="1"/>
  <c r="AA1101" i="37"/>
  <c r="Y1101" i="37"/>
  <c r="X1101" i="37"/>
  <c r="AA1100" i="37"/>
  <c r="Y1100" i="37"/>
  <c r="X1100" i="37"/>
  <c r="AA1099" i="37"/>
  <c r="Y1099" i="37"/>
  <c r="X1099" i="37"/>
  <c r="AA1098" i="37"/>
  <c r="Y1098" i="37"/>
  <c r="X1098" i="37"/>
  <c r="AA1097" i="37"/>
  <c r="Y1097" i="37"/>
  <c r="X1097" i="37"/>
  <c r="AA1096" i="37"/>
  <c r="Y1096" i="37"/>
  <c r="X1096" i="37"/>
  <c r="Z1096" i="37" s="1"/>
  <c r="W1096" i="37" s="1"/>
  <c r="AA1095" i="37"/>
  <c r="Y1095" i="37"/>
  <c r="Z1095" i="37" s="1"/>
  <c r="W1095" i="37" s="1"/>
  <c r="X1095" i="37"/>
  <c r="AA1094" i="37"/>
  <c r="Y1094" i="37"/>
  <c r="X1094" i="37"/>
  <c r="AA1093" i="37"/>
  <c r="Y1093" i="37"/>
  <c r="X1093" i="37"/>
  <c r="Z1093" i="37" s="1"/>
  <c r="AA1092" i="37"/>
  <c r="Y1092" i="37"/>
  <c r="Z1092" i="37" s="1"/>
  <c r="X1092" i="37"/>
  <c r="AA1091" i="37"/>
  <c r="Y1091" i="37"/>
  <c r="X1091" i="37"/>
  <c r="Z1091" i="37" s="1"/>
  <c r="AA1090" i="37"/>
  <c r="Y1090" i="37"/>
  <c r="X1090" i="37"/>
  <c r="AA1089" i="37"/>
  <c r="Y1089" i="37"/>
  <c r="X1089" i="37"/>
  <c r="Z1089" i="37" s="1"/>
  <c r="W1089" i="37" s="1"/>
  <c r="AA1088" i="37"/>
  <c r="Y1088" i="37"/>
  <c r="Z1088" i="37" s="1"/>
  <c r="X1088" i="37"/>
  <c r="AA1087" i="37"/>
  <c r="Y1087" i="37"/>
  <c r="X1087" i="37"/>
  <c r="AA1086" i="37"/>
  <c r="Y1086" i="37"/>
  <c r="X1086" i="37"/>
  <c r="Z1086" i="37"/>
  <c r="W1086" i="37" s="1"/>
  <c r="AA1085" i="37"/>
  <c r="Y1085" i="37"/>
  <c r="X1085" i="37"/>
  <c r="Z1085" i="37" s="1"/>
  <c r="AA1084" i="37"/>
  <c r="Y1084" i="37"/>
  <c r="X1084" i="37"/>
  <c r="AA1083" i="37"/>
  <c r="Y1083" i="37"/>
  <c r="X1083" i="37"/>
  <c r="AA1082" i="37"/>
  <c r="Y1082" i="37"/>
  <c r="X1082" i="37"/>
  <c r="AA1081" i="37"/>
  <c r="Y1081" i="37"/>
  <c r="X1081" i="37"/>
  <c r="AA1080" i="37"/>
  <c r="Y1080" i="37"/>
  <c r="X1080" i="37"/>
  <c r="AA1079" i="37"/>
  <c r="Y1079" i="37"/>
  <c r="Z1079" i="37" s="1"/>
  <c r="W1079" i="37" s="1"/>
  <c r="X1079" i="37"/>
  <c r="AA1078" i="37"/>
  <c r="Y1078" i="37"/>
  <c r="Z1078" i="37" s="1"/>
  <c r="X1078" i="37"/>
  <c r="AA1077" i="37"/>
  <c r="Y1077" i="37"/>
  <c r="X1077" i="37"/>
  <c r="AA1076" i="37"/>
  <c r="Y1076" i="37"/>
  <c r="X1076" i="37"/>
  <c r="AA1075" i="37"/>
  <c r="Y1075" i="37"/>
  <c r="X1075" i="37"/>
  <c r="Z1075" i="37" s="1"/>
  <c r="W1075" i="37" s="1"/>
  <c r="AA1074" i="37"/>
  <c r="Y1074" i="37"/>
  <c r="X1074" i="37"/>
  <c r="Z1074" i="37" s="1"/>
  <c r="W1074" i="37" s="1"/>
  <c r="AA1073" i="37"/>
  <c r="Y1073" i="37"/>
  <c r="X1073" i="37"/>
  <c r="Z1073" i="37" s="1"/>
  <c r="AA1072" i="37"/>
  <c r="Y1072" i="37"/>
  <c r="Z1072" i="37" s="1"/>
  <c r="W1072" i="37" s="1"/>
  <c r="X1072" i="37"/>
  <c r="AA1071" i="37"/>
  <c r="Y1071" i="37"/>
  <c r="X1071" i="37"/>
  <c r="Z1071" i="37" s="1"/>
  <c r="W1071" i="37" s="1"/>
  <c r="AA1070" i="37"/>
  <c r="Y1070" i="37"/>
  <c r="X1070" i="37"/>
  <c r="Z1070" i="37" s="1"/>
  <c r="W1070" i="37" s="1"/>
  <c r="AA1069" i="37"/>
  <c r="Y1069" i="37"/>
  <c r="X1069" i="37"/>
  <c r="AA1068" i="37"/>
  <c r="Y1068" i="37"/>
  <c r="X1068" i="37"/>
  <c r="Z1068" i="37" s="1"/>
  <c r="AA1067" i="37"/>
  <c r="Y1067" i="37"/>
  <c r="X1067" i="37"/>
  <c r="Z1067" i="37" s="1"/>
  <c r="W1067" i="37" s="1"/>
  <c r="AA1066" i="37"/>
  <c r="Y1066" i="37"/>
  <c r="X1066" i="37"/>
  <c r="AA1065" i="37"/>
  <c r="Y1065" i="37"/>
  <c r="X1065" i="37"/>
  <c r="Z1065" i="37" s="1"/>
  <c r="W1065" i="37" s="1"/>
  <c r="AA1064" i="37"/>
  <c r="Y1064" i="37"/>
  <c r="X1064" i="37"/>
  <c r="AA1063" i="37"/>
  <c r="Y1063" i="37"/>
  <c r="X1063" i="37"/>
  <c r="Z1063" i="37" s="1"/>
  <c r="AA1062" i="37"/>
  <c r="Y1062" i="37"/>
  <c r="Z1062" i="37" s="1"/>
  <c r="W1062" i="37" s="1"/>
  <c r="X1062" i="37"/>
  <c r="AA1061" i="37"/>
  <c r="Y1061" i="37"/>
  <c r="X1061" i="37"/>
  <c r="Z1061" i="37"/>
  <c r="W1061" i="37" s="1"/>
  <c r="AA1060" i="37"/>
  <c r="Y1060" i="37"/>
  <c r="X1060" i="37"/>
  <c r="AA1059" i="37"/>
  <c r="Y1059" i="37"/>
  <c r="X1059" i="37"/>
  <c r="AA1058" i="37"/>
  <c r="Y1058" i="37"/>
  <c r="X1058" i="37"/>
  <c r="AA1057" i="37"/>
  <c r="Y1057" i="37"/>
  <c r="X1057" i="37"/>
  <c r="AA1056" i="37"/>
  <c r="Y1056" i="37"/>
  <c r="X1056" i="37"/>
  <c r="Z1056" i="37" s="1"/>
  <c r="W1056" i="37" s="1"/>
  <c r="AA1055" i="37"/>
  <c r="Y1055" i="37"/>
  <c r="X1055" i="37"/>
  <c r="Z1055" i="37" s="1"/>
  <c r="AA1054" i="37"/>
  <c r="Y1054" i="37"/>
  <c r="Z1054" i="37" s="1"/>
  <c r="W1054" i="37" s="1"/>
  <c r="X1054" i="37"/>
  <c r="AA1053" i="37"/>
  <c r="Y1053" i="37"/>
  <c r="X1053" i="37"/>
  <c r="AA1052" i="37"/>
  <c r="Y1052" i="37"/>
  <c r="X1052" i="37"/>
  <c r="AA1051" i="37"/>
  <c r="Y1051" i="37"/>
  <c r="X1051" i="37"/>
  <c r="Z1051" i="37"/>
  <c r="AA1050" i="37"/>
  <c r="Y1050" i="37"/>
  <c r="X1050" i="37"/>
  <c r="AA1049" i="37"/>
  <c r="Y1049" i="37"/>
  <c r="X1049" i="37"/>
  <c r="AA1048" i="37"/>
  <c r="Y1048" i="37"/>
  <c r="X1048" i="37"/>
  <c r="Z1048" i="37" s="1"/>
  <c r="W1048" i="37" s="1"/>
  <c r="AA1047" i="37"/>
  <c r="Y1047" i="37"/>
  <c r="X1047" i="37"/>
  <c r="Z1047" i="37"/>
  <c r="AA1046" i="37"/>
  <c r="Y1046" i="37"/>
  <c r="X1046" i="37"/>
  <c r="Z1046" i="37" s="1"/>
  <c r="W1046" i="37" s="1"/>
  <c r="AA1045" i="37"/>
  <c r="Y1045" i="37"/>
  <c r="X1045" i="37"/>
  <c r="Z1045" i="37" s="1"/>
  <c r="W1045" i="37" s="1"/>
  <c r="AA1044" i="37"/>
  <c r="Y1044" i="37"/>
  <c r="X1044" i="37"/>
  <c r="AA1043" i="37"/>
  <c r="Y1043" i="37"/>
  <c r="Z1043" i="37" s="1"/>
  <c r="X1043" i="37"/>
  <c r="AA1042" i="37"/>
  <c r="Y1042" i="37"/>
  <c r="X1042" i="37"/>
  <c r="Z1042" i="37"/>
  <c r="AA1041" i="37"/>
  <c r="Y1041" i="37"/>
  <c r="X1041" i="37"/>
  <c r="AA1040" i="37"/>
  <c r="Y1040" i="37"/>
  <c r="X1040" i="37"/>
  <c r="AA1039" i="37"/>
  <c r="Y1039" i="37"/>
  <c r="X1039" i="37"/>
  <c r="Z1039" i="37"/>
  <c r="AA1038" i="37"/>
  <c r="Y1038" i="37"/>
  <c r="Z1038" i="37" s="1"/>
  <c r="W1038" i="37" s="1"/>
  <c r="X1038" i="37"/>
  <c r="AA1037" i="37"/>
  <c r="Y1037" i="37"/>
  <c r="X1037" i="37"/>
  <c r="Z1037" i="37" s="1"/>
  <c r="W1037" i="37" s="1"/>
  <c r="AA1036" i="37"/>
  <c r="Y1036" i="37"/>
  <c r="X1036" i="37"/>
  <c r="Z1036" i="37" s="1"/>
  <c r="W1036" i="37" s="1"/>
  <c r="AA1035" i="37"/>
  <c r="Y1035" i="37"/>
  <c r="X1035" i="37"/>
  <c r="Z1035" i="37" s="1"/>
  <c r="AA1034" i="37"/>
  <c r="Y1034" i="37"/>
  <c r="Z1034" i="37" s="1"/>
  <c r="X1034" i="37"/>
  <c r="AA1033" i="37"/>
  <c r="Y1033" i="37"/>
  <c r="X1033" i="37"/>
  <c r="Z1033" i="37" s="1"/>
  <c r="W1033" i="37" s="1"/>
  <c r="AA1032" i="37"/>
  <c r="Y1032" i="37"/>
  <c r="X1032" i="37"/>
  <c r="AA1031" i="37"/>
  <c r="Y1031" i="37"/>
  <c r="X1031" i="37"/>
  <c r="AA1030" i="37"/>
  <c r="Y1030" i="37"/>
  <c r="X1030" i="37"/>
  <c r="AA1029" i="37"/>
  <c r="Y1029" i="37"/>
  <c r="X1029" i="37"/>
  <c r="AA1028" i="37"/>
  <c r="Y1028" i="37"/>
  <c r="X1028" i="37"/>
  <c r="Z1028" i="37" s="1"/>
  <c r="W1028" i="37" s="1"/>
  <c r="AA1027" i="37"/>
  <c r="Y1027" i="37"/>
  <c r="X1027" i="37"/>
  <c r="AA1026" i="37"/>
  <c r="Y1026" i="37"/>
  <c r="X1026" i="37"/>
  <c r="AA1025" i="37"/>
  <c r="Y1025" i="37"/>
  <c r="X1025" i="37"/>
  <c r="AA1024" i="37"/>
  <c r="Y1024" i="37"/>
  <c r="X1024" i="37"/>
  <c r="AA1023" i="37"/>
  <c r="Y1023" i="37"/>
  <c r="X1023" i="37"/>
  <c r="AA1022" i="37"/>
  <c r="Y1022" i="37"/>
  <c r="X1022" i="37"/>
  <c r="Z1022" i="37" s="1"/>
  <c r="W1022" i="37" s="1"/>
  <c r="AA1021" i="37"/>
  <c r="Y1021" i="37"/>
  <c r="X1021" i="37"/>
  <c r="AA1020" i="37"/>
  <c r="Y1020" i="37"/>
  <c r="X1020" i="37"/>
  <c r="AA1019" i="37"/>
  <c r="Y1019" i="37"/>
  <c r="X1019" i="37"/>
  <c r="AA1018" i="37"/>
  <c r="Y1018" i="37"/>
  <c r="X1018" i="37"/>
  <c r="Z1018" i="37" s="1"/>
  <c r="AA1017" i="37"/>
  <c r="Y1017" i="37"/>
  <c r="X1017" i="37"/>
  <c r="AA1016" i="37"/>
  <c r="Y1016" i="37"/>
  <c r="X1016" i="37"/>
  <c r="Z1016" i="37" s="1"/>
  <c r="W1016" i="37" s="1"/>
  <c r="AA1015" i="37"/>
  <c r="Y1015" i="37"/>
  <c r="X1015" i="37"/>
  <c r="Z1015" i="37"/>
  <c r="AA1014" i="37"/>
  <c r="Y1014" i="37"/>
  <c r="X1014" i="37"/>
  <c r="Z1014" i="37" s="1"/>
  <c r="W1014" i="37" s="1"/>
  <c r="AA1013" i="37"/>
  <c r="Y1013" i="37"/>
  <c r="X1013" i="37"/>
  <c r="AA1012" i="37"/>
  <c r="Y1012" i="37"/>
  <c r="X1012" i="37"/>
  <c r="AA1011" i="37"/>
  <c r="Y1011" i="37"/>
  <c r="X1011" i="37"/>
  <c r="AA1010" i="37"/>
  <c r="Y1010" i="37"/>
  <c r="X1010" i="37"/>
  <c r="AA1009" i="37"/>
  <c r="Y1009" i="37"/>
  <c r="X1009" i="37"/>
  <c r="AA1008" i="37"/>
  <c r="Y1008" i="37"/>
  <c r="X1008" i="37"/>
  <c r="AA1007" i="37"/>
  <c r="Y1007" i="37"/>
  <c r="X1007" i="37"/>
  <c r="Z1007" i="37" s="1"/>
  <c r="AA1006" i="37"/>
  <c r="Y1006" i="37"/>
  <c r="X1006" i="37"/>
  <c r="AA1005" i="37"/>
  <c r="Y1005" i="37"/>
  <c r="X1005" i="37"/>
  <c r="AA1004" i="37"/>
  <c r="Y1004" i="37"/>
  <c r="X1004" i="37"/>
  <c r="Z1004" i="37" s="1"/>
  <c r="AA1003" i="37"/>
  <c r="Y1003" i="37"/>
  <c r="X1003" i="37"/>
  <c r="Z1003" i="37" s="1"/>
  <c r="AA1002" i="37"/>
  <c r="Y1002" i="37"/>
  <c r="X1002" i="37"/>
  <c r="Z1002" i="37" s="1"/>
  <c r="AA1001" i="37"/>
  <c r="Y1001" i="37"/>
  <c r="Z1001" i="37" s="1"/>
  <c r="X1001" i="37"/>
  <c r="AA1000" i="37"/>
  <c r="Y1000" i="37"/>
  <c r="Z1000" i="37" s="1"/>
  <c r="W1000" i="37" s="1"/>
  <c r="X1000" i="37"/>
  <c r="AA999" i="37"/>
  <c r="Y999" i="37"/>
  <c r="X999" i="37"/>
  <c r="Z999" i="37" s="1"/>
  <c r="AA998" i="37"/>
  <c r="Y998" i="37"/>
  <c r="X998" i="37"/>
  <c r="Z998" i="37" s="1"/>
  <c r="AA997" i="37"/>
  <c r="Y997" i="37"/>
  <c r="X997" i="37"/>
  <c r="Z997" i="37" s="1"/>
  <c r="W997" i="37" s="1"/>
  <c r="AA996" i="37"/>
  <c r="Y996" i="37"/>
  <c r="X996" i="37"/>
  <c r="AA995" i="37"/>
  <c r="Y995" i="37"/>
  <c r="X995" i="37"/>
  <c r="AA994" i="37"/>
  <c r="Y994" i="37"/>
  <c r="X994" i="37"/>
  <c r="AA993" i="37"/>
  <c r="Y993" i="37"/>
  <c r="X993" i="37"/>
  <c r="AA992" i="37"/>
  <c r="Y992" i="37"/>
  <c r="X992" i="37"/>
  <c r="Z992" i="37"/>
  <c r="W992" i="37" s="1"/>
  <c r="AA991" i="37"/>
  <c r="Y991" i="37"/>
  <c r="X991" i="37"/>
  <c r="AA990" i="37"/>
  <c r="Y990" i="37"/>
  <c r="X990" i="37"/>
  <c r="AA989" i="37"/>
  <c r="Y989" i="37"/>
  <c r="X989" i="37"/>
  <c r="Z989" i="37" s="1"/>
  <c r="AA988" i="37"/>
  <c r="Y988" i="37"/>
  <c r="X988" i="37"/>
  <c r="Z988" i="37" s="1"/>
  <c r="AA987" i="37"/>
  <c r="Y987" i="37"/>
  <c r="X987" i="37"/>
  <c r="Z987" i="37" s="1"/>
  <c r="AA986" i="37"/>
  <c r="Y986" i="37"/>
  <c r="X986" i="37"/>
  <c r="Z986" i="37" s="1"/>
  <c r="AA985" i="37"/>
  <c r="Y985" i="37"/>
  <c r="X985" i="37"/>
  <c r="AA984" i="37"/>
  <c r="Y984" i="37"/>
  <c r="X984" i="37"/>
  <c r="AA983" i="37"/>
  <c r="Y983" i="37"/>
  <c r="X983" i="37"/>
  <c r="Z983" i="37" s="1"/>
  <c r="AA982" i="37"/>
  <c r="Y982" i="37"/>
  <c r="X982" i="37"/>
  <c r="AA981" i="37"/>
  <c r="Y981" i="37"/>
  <c r="X981" i="37"/>
  <c r="AA980" i="37"/>
  <c r="Y980" i="37"/>
  <c r="X980" i="37"/>
  <c r="AA979" i="37"/>
  <c r="Y979" i="37"/>
  <c r="X979" i="37"/>
  <c r="AA978" i="37"/>
  <c r="Y978" i="37"/>
  <c r="X978" i="37"/>
  <c r="AA977" i="37"/>
  <c r="Y977" i="37"/>
  <c r="X977" i="37"/>
  <c r="AA976" i="37"/>
  <c r="Y976" i="37"/>
  <c r="X976" i="37"/>
  <c r="AA975" i="37"/>
  <c r="Y975" i="37"/>
  <c r="X975" i="37"/>
  <c r="Z975" i="37" s="1"/>
  <c r="W975" i="37" s="1"/>
  <c r="AA974" i="37"/>
  <c r="Y974" i="37"/>
  <c r="X974" i="37"/>
  <c r="AA973" i="37"/>
  <c r="Y973" i="37"/>
  <c r="X973" i="37"/>
  <c r="Z973" i="37" s="1"/>
  <c r="AA972" i="37"/>
  <c r="Y972" i="37"/>
  <c r="X972" i="37"/>
  <c r="AA971" i="37"/>
  <c r="Y971" i="37"/>
  <c r="X971" i="37"/>
  <c r="AA970" i="37"/>
  <c r="Y970" i="37"/>
  <c r="Z970" i="37" s="1"/>
  <c r="X970" i="37"/>
  <c r="AA969" i="37"/>
  <c r="Y969" i="37"/>
  <c r="X969" i="37"/>
  <c r="AA968" i="37"/>
  <c r="Y968" i="37"/>
  <c r="X968" i="37"/>
  <c r="AA967" i="37"/>
  <c r="Y967" i="37"/>
  <c r="X967" i="37"/>
  <c r="Z967" i="37" s="1"/>
  <c r="AA966" i="37"/>
  <c r="Y966" i="37"/>
  <c r="X966" i="37"/>
  <c r="AA965" i="37"/>
  <c r="Y965" i="37"/>
  <c r="X965" i="37"/>
  <c r="AA964" i="37"/>
  <c r="Y964" i="37"/>
  <c r="X964" i="37"/>
  <c r="AA963" i="37"/>
  <c r="Y963" i="37"/>
  <c r="X963" i="37"/>
  <c r="AA962" i="37"/>
  <c r="Y962" i="37"/>
  <c r="X962" i="37"/>
  <c r="AA961" i="37"/>
  <c r="Y961" i="37"/>
  <c r="X961" i="37"/>
  <c r="AA960" i="37"/>
  <c r="Y960" i="37"/>
  <c r="X960" i="37"/>
  <c r="AA959" i="37"/>
  <c r="Y959" i="37"/>
  <c r="X959" i="37"/>
  <c r="AA958" i="37"/>
  <c r="Y958" i="37"/>
  <c r="X958" i="37"/>
  <c r="AA957" i="37"/>
  <c r="Y957" i="37"/>
  <c r="X957" i="37"/>
  <c r="AA956" i="37"/>
  <c r="Y956" i="37"/>
  <c r="X956" i="37"/>
  <c r="Z956" i="37" s="1"/>
  <c r="W956" i="37" s="1"/>
  <c r="AA955" i="37"/>
  <c r="Y955" i="37"/>
  <c r="X955" i="37"/>
  <c r="Z955" i="37" s="1"/>
  <c r="AA954" i="37"/>
  <c r="Y954" i="37"/>
  <c r="X954" i="37"/>
  <c r="AA953" i="37"/>
  <c r="Y953" i="37"/>
  <c r="X953" i="37"/>
  <c r="AA952" i="37"/>
  <c r="Y952" i="37"/>
  <c r="X952" i="37"/>
  <c r="AA951" i="37"/>
  <c r="Y951" i="37"/>
  <c r="X951" i="37"/>
  <c r="AA950" i="37"/>
  <c r="Y950" i="37"/>
  <c r="X950" i="37"/>
  <c r="AA949" i="37"/>
  <c r="Y949" i="37"/>
  <c r="X949" i="37"/>
  <c r="Z949" i="37"/>
  <c r="W949" i="37" s="1"/>
  <c r="AA948" i="37"/>
  <c r="Y948" i="37"/>
  <c r="X948" i="37"/>
  <c r="AA947" i="37"/>
  <c r="Y947" i="37"/>
  <c r="X947" i="37"/>
  <c r="AA946" i="37"/>
  <c r="Y946" i="37"/>
  <c r="X946" i="37"/>
  <c r="Z946" i="37" s="1"/>
  <c r="AA945" i="37"/>
  <c r="Y945" i="37"/>
  <c r="X945" i="37"/>
  <c r="AA944" i="37"/>
  <c r="Y944" i="37"/>
  <c r="X944" i="37"/>
  <c r="Z944" i="37"/>
  <c r="W944" i="37" s="1"/>
  <c r="AA943" i="37"/>
  <c r="Y943" i="37"/>
  <c r="X943" i="37"/>
  <c r="AA942" i="37"/>
  <c r="Y942" i="37"/>
  <c r="X942" i="37"/>
  <c r="Z942" i="37"/>
  <c r="AA941" i="37"/>
  <c r="Y941" i="37"/>
  <c r="X941" i="37"/>
  <c r="AA940" i="37"/>
  <c r="Y940" i="37"/>
  <c r="X940" i="37"/>
  <c r="Z940" i="37" s="1"/>
  <c r="AA939" i="37"/>
  <c r="Y939" i="37"/>
  <c r="X939" i="37"/>
  <c r="AA938" i="37"/>
  <c r="Y938" i="37"/>
  <c r="X938" i="37"/>
  <c r="Z938" i="37" s="1"/>
  <c r="AA937" i="37"/>
  <c r="Y937" i="37"/>
  <c r="X937" i="37"/>
  <c r="AA936" i="37"/>
  <c r="Y936" i="37"/>
  <c r="X936" i="37"/>
  <c r="AA935" i="37"/>
  <c r="Y935" i="37"/>
  <c r="X935" i="37"/>
  <c r="AA934" i="37"/>
  <c r="Y934" i="37"/>
  <c r="X934" i="37"/>
  <c r="AA933" i="37"/>
  <c r="Y933" i="37"/>
  <c r="X933" i="37"/>
  <c r="Z933" i="37"/>
  <c r="W933" i="37" s="1"/>
  <c r="AA932" i="37"/>
  <c r="Y932" i="37"/>
  <c r="X932" i="37"/>
  <c r="Z932" i="37" s="1"/>
  <c r="W932" i="37" s="1"/>
  <c r="AA931" i="37"/>
  <c r="Y931" i="37"/>
  <c r="X931" i="37"/>
  <c r="Z931" i="37" s="1"/>
  <c r="AA930" i="37"/>
  <c r="Y930" i="37"/>
  <c r="X930" i="37"/>
  <c r="AA929" i="37"/>
  <c r="Y929" i="37"/>
  <c r="X929" i="37"/>
  <c r="AA928" i="37"/>
  <c r="Y928" i="37"/>
  <c r="X928" i="37"/>
  <c r="Z928" i="37"/>
  <c r="AA927" i="37"/>
  <c r="Y927" i="37"/>
  <c r="X927" i="37"/>
  <c r="AA926" i="37"/>
  <c r="Y926" i="37"/>
  <c r="X926" i="37"/>
  <c r="Z926" i="37" s="1"/>
  <c r="AA925" i="37"/>
  <c r="Y925" i="37"/>
  <c r="X925" i="37"/>
  <c r="AA924" i="37"/>
  <c r="Y924" i="37"/>
  <c r="X924" i="37"/>
  <c r="AA923" i="37"/>
  <c r="Y923" i="37"/>
  <c r="X923" i="37"/>
  <c r="Z923" i="37" s="1"/>
  <c r="AA922" i="37"/>
  <c r="Y922" i="37"/>
  <c r="X922" i="37"/>
  <c r="AA921" i="37"/>
  <c r="Y921" i="37"/>
  <c r="X921" i="37"/>
  <c r="AA920" i="37"/>
  <c r="Y920" i="37"/>
  <c r="X920" i="37"/>
  <c r="AA919" i="37"/>
  <c r="Y919" i="37"/>
  <c r="X919" i="37"/>
  <c r="Z919" i="37" s="1"/>
  <c r="W919" i="37" s="1"/>
  <c r="AA918" i="37"/>
  <c r="Y918" i="37"/>
  <c r="Z918" i="37" s="1"/>
  <c r="W918" i="37" s="1"/>
  <c r="X918" i="37"/>
  <c r="AA917" i="37"/>
  <c r="Y917" i="37"/>
  <c r="X917" i="37"/>
  <c r="Z917" i="37"/>
  <c r="W917" i="37" s="1"/>
  <c r="AA916" i="37"/>
  <c r="Y916" i="37"/>
  <c r="X916" i="37"/>
  <c r="Z916" i="37" s="1"/>
  <c r="AA915" i="37"/>
  <c r="Y915" i="37"/>
  <c r="X915" i="37"/>
  <c r="Z915" i="37"/>
  <c r="AA914" i="37"/>
  <c r="Y914" i="37"/>
  <c r="X914" i="37"/>
  <c r="Z914" i="37" s="1"/>
  <c r="W914" i="37" s="1"/>
  <c r="AA913" i="37"/>
  <c r="Y913" i="37"/>
  <c r="X913" i="37"/>
  <c r="AA912" i="37"/>
  <c r="Y912" i="37"/>
  <c r="X912" i="37"/>
  <c r="Z912" i="37"/>
  <c r="AA911" i="37"/>
  <c r="Y911" i="37"/>
  <c r="X911" i="37"/>
  <c r="Z911" i="37" s="1"/>
  <c r="AA910" i="37"/>
  <c r="Y910" i="37"/>
  <c r="Z910" i="37" s="1"/>
  <c r="X910" i="37"/>
  <c r="AA909" i="37"/>
  <c r="Y909" i="37"/>
  <c r="X909" i="37"/>
  <c r="Z909" i="37" s="1"/>
  <c r="AA908" i="37"/>
  <c r="Y908" i="37"/>
  <c r="X908" i="37"/>
  <c r="Z908" i="37" s="1"/>
  <c r="W908" i="37" s="1"/>
  <c r="AA907" i="37"/>
  <c r="Y907" i="37"/>
  <c r="X907" i="37"/>
  <c r="AA906" i="37"/>
  <c r="Y906" i="37"/>
  <c r="X906" i="37"/>
  <c r="AA905" i="37"/>
  <c r="Y905" i="37"/>
  <c r="X905" i="37"/>
  <c r="AA904" i="37"/>
  <c r="Y904" i="37"/>
  <c r="X904" i="37"/>
  <c r="AA903" i="37"/>
  <c r="Y903" i="37"/>
  <c r="X903" i="37"/>
  <c r="AA902" i="37"/>
  <c r="Y902" i="37"/>
  <c r="X902" i="37"/>
  <c r="AA901" i="37"/>
  <c r="Y901" i="37"/>
  <c r="X901" i="37"/>
  <c r="AA900" i="37"/>
  <c r="Y900" i="37"/>
  <c r="X900" i="37"/>
  <c r="Z900" i="37" s="1"/>
  <c r="W900" i="37" s="1"/>
  <c r="AA899" i="37"/>
  <c r="Y899" i="37"/>
  <c r="X899" i="37"/>
  <c r="Z899" i="37" s="1"/>
  <c r="W899" i="37" s="1"/>
  <c r="AA898" i="37"/>
  <c r="Y898" i="37"/>
  <c r="X898" i="37"/>
  <c r="Z898" i="37"/>
  <c r="AA897" i="37"/>
  <c r="Y897" i="37"/>
  <c r="X897" i="37"/>
  <c r="Z897" i="37" s="1"/>
  <c r="W897" i="37" s="1"/>
  <c r="AA896" i="37"/>
  <c r="Y896" i="37"/>
  <c r="X896" i="37"/>
  <c r="AA895" i="37"/>
  <c r="Y895" i="37"/>
  <c r="X895" i="37"/>
  <c r="AA894" i="37"/>
  <c r="Y894" i="37"/>
  <c r="X894" i="37"/>
  <c r="AA893" i="37"/>
  <c r="Y893" i="37"/>
  <c r="X893" i="37"/>
  <c r="AA892" i="37"/>
  <c r="Y892" i="37"/>
  <c r="X892" i="37"/>
  <c r="Z892" i="37" s="1"/>
  <c r="W892" i="37" s="1"/>
  <c r="AA891" i="37"/>
  <c r="Y891" i="37"/>
  <c r="X891" i="37"/>
  <c r="Z891" i="37" s="1"/>
  <c r="W891" i="37" s="1"/>
  <c r="AA890" i="37"/>
  <c r="Y890" i="37"/>
  <c r="X890" i="37"/>
  <c r="Z890" i="37" s="1"/>
  <c r="AA889" i="37"/>
  <c r="Y889" i="37"/>
  <c r="Z889" i="37" s="1"/>
  <c r="W889" i="37" s="1"/>
  <c r="X889" i="37"/>
  <c r="AA888" i="37"/>
  <c r="Y888" i="37"/>
  <c r="X888" i="37"/>
  <c r="Z888" i="37"/>
  <c r="W888" i="37" s="1"/>
  <c r="AA887" i="37"/>
  <c r="Y887" i="37"/>
  <c r="X887" i="37"/>
  <c r="Z887" i="37" s="1"/>
  <c r="AA886" i="37"/>
  <c r="Y886" i="37"/>
  <c r="X886" i="37"/>
  <c r="AA885" i="37"/>
  <c r="Y885" i="37"/>
  <c r="Z885" i="37" s="1"/>
  <c r="X885" i="37"/>
  <c r="AA884" i="37"/>
  <c r="Y884" i="37"/>
  <c r="X884" i="37"/>
  <c r="AA883" i="37"/>
  <c r="Y883" i="37"/>
  <c r="X883" i="37"/>
  <c r="Z883" i="37" s="1"/>
  <c r="W883" i="37" s="1"/>
  <c r="AA882" i="37"/>
  <c r="Y882" i="37"/>
  <c r="X882" i="37"/>
  <c r="AA881" i="37"/>
  <c r="Y881" i="37"/>
  <c r="X881" i="37"/>
  <c r="AA880" i="37"/>
  <c r="Y880" i="37"/>
  <c r="X880" i="37"/>
  <c r="AA879" i="37"/>
  <c r="Y879" i="37"/>
  <c r="X879" i="37"/>
  <c r="AA878" i="37"/>
  <c r="Y878" i="37"/>
  <c r="X878" i="37"/>
  <c r="AA877" i="37"/>
  <c r="Y877" i="37"/>
  <c r="X877" i="37"/>
  <c r="Z877" i="37"/>
  <c r="AA876" i="37"/>
  <c r="Y876" i="37"/>
  <c r="X876" i="37"/>
  <c r="AA875" i="37"/>
  <c r="Y875" i="37"/>
  <c r="X875" i="37"/>
  <c r="AA874" i="37"/>
  <c r="Y874" i="37"/>
  <c r="X874" i="37"/>
  <c r="AA873" i="37"/>
  <c r="Y873" i="37"/>
  <c r="X873" i="37"/>
  <c r="Z873" i="37"/>
  <c r="W873" i="37" s="1"/>
  <c r="AA872" i="37"/>
  <c r="Y872" i="37"/>
  <c r="X872" i="37"/>
  <c r="Z872" i="37" s="1"/>
  <c r="W872" i="37" s="1"/>
  <c r="AA871" i="37"/>
  <c r="Y871" i="37"/>
  <c r="Z871" i="37" s="1"/>
  <c r="X871" i="37"/>
  <c r="AA870" i="37"/>
  <c r="Y870" i="37"/>
  <c r="X870" i="37"/>
  <c r="AA869" i="37"/>
  <c r="Y869" i="37"/>
  <c r="X869" i="37"/>
  <c r="Z869" i="37" s="1"/>
  <c r="W869" i="37" s="1"/>
  <c r="AA868" i="37"/>
  <c r="Y868" i="37"/>
  <c r="X868" i="37"/>
  <c r="Z868" i="37" s="1"/>
  <c r="W868" i="37" s="1"/>
  <c r="AA867" i="37"/>
  <c r="Y867" i="37"/>
  <c r="X867" i="37"/>
  <c r="AA866" i="37"/>
  <c r="Y866" i="37"/>
  <c r="X866" i="37"/>
  <c r="Z866" i="37" s="1"/>
  <c r="W866" i="37" s="1"/>
  <c r="AA865" i="37"/>
  <c r="Y865" i="37"/>
  <c r="X865" i="37"/>
  <c r="AA864" i="37"/>
  <c r="Y864" i="37"/>
  <c r="X864" i="37"/>
  <c r="AA863" i="37"/>
  <c r="Y863" i="37"/>
  <c r="X863" i="37"/>
  <c r="AA862" i="37"/>
  <c r="Y862" i="37"/>
  <c r="X862" i="37"/>
  <c r="AA861" i="37"/>
  <c r="Y861" i="37"/>
  <c r="X861" i="37"/>
  <c r="AA860" i="37"/>
  <c r="Y860" i="37"/>
  <c r="X860" i="37"/>
  <c r="Z860" i="37" s="1"/>
  <c r="W860" i="37" s="1"/>
  <c r="AA859" i="37"/>
  <c r="Y859" i="37"/>
  <c r="X859" i="37"/>
  <c r="AA858" i="37"/>
  <c r="Y858" i="37"/>
  <c r="X858" i="37"/>
  <c r="AA857" i="37"/>
  <c r="Y857" i="37"/>
  <c r="X857" i="37"/>
  <c r="Z857" i="37"/>
  <c r="AA856" i="37"/>
  <c r="Y856" i="37"/>
  <c r="X856" i="37"/>
  <c r="Z856" i="37"/>
  <c r="AA855" i="37"/>
  <c r="Y855" i="37"/>
  <c r="X855" i="37"/>
  <c r="Z855" i="37" s="1"/>
  <c r="W855" i="37" s="1"/>
  <c r="AA854" i="37"/>
  <c r="Y854" i="37"/>
  <c r="X854" i="37"/>
  <c r="AA853" i="37"/>
  <c r="Y853" i="37"/>
  <c r="X853" i="37"/>
  <c r="AA852" i="37"/>
  <c r="Y852" i="37"/>
  <c r="X852" i="37"/>
  <c r="AA851" i="37"/>
  <c r="Y851" i="37"/>
  <c r="X851" i="37"/>
  <c r="AA850" i="37"/>
  <c r="Y850" i="37"/>
  <c r="X850" i="37"/>
  <c r="AA849" i="37"/>
  <c r="Y849" i="37"/>
  <c r="X849" i="37"/>
  <c r="AA848" i="37"/>
  <c r="Y848" i="37"/>
  <c r="X848" i="37"/>
  <c r="AA847" i="37"/>
  <c r="Y847" i="37"/>
  <c r="X847" i="37"/>
  <c r="AA846" i="37"/>
  <c r="Y846" i="37"/>
  <c r="X846" i="37"/>
  <c r="AA845" i="37"/>
  <c r="Y845" i="37"/>
  <c r="X845" i="37"/>
  <c r="AA844" i="37"/>
  <c r="Y844" i="37"/>
  <c r="X844" i="37"/>
  <c r="AA843" i="37"/>
  <c r="Y843" i="37"/>
  <c r="Z843" i="37" s="1"/>
  <c r="W843" i="37" s="1"/>
  <c r="X843" i="37"/>
  <c r="AA842" i="37"/>
  <c r="Y842" i="37"/>
  <c r="X842" i="37"/>
  <c r="Z842" i="37"/>
  <c r="AA841" i="37"/>
  <c r="Y841" i="37"/>
  <c r="X841" i="37"/>
  <c r="AA840" i="37"/>
  <c r="Y840" i="37"/>
  <c r="X840" i="37"/>
  <c r="AA839" i="37"/>
  <c r="Y839" i="37"/>
  <c r="X839" i="37"/>
  <c r="AA838" i="37"/>
  <c r="Y838" i="37"/>
  <c r="X838" i="37"/>
  <c r="AA837" i="37"/>
  <c r="Y837" i="37"/>
  <c r="X837" i="37"/>
  <c r="AA836" i="37"/>
  <c r="Y836" i="37"/>
  <c r="X836" i="37"/>
  <c r="AA835" i="37"/>
  <c r="Y835" i="37"/>
  <c r="X835" i="37"/>
  <c r="AA834" i="37"/>
  <c r="Y834" i="37"/>
  <c r="X834" i="37"/>
  <c r="Z834" i="37" s="1"/>
  <c r="W834" i="37" s="1"/>
  <c r="AA833" i="37"/>
  <c r="Y833" i="37"/>
  <c r="X833" i="37"/>
  <c r="AA832" i="37"/>
  <c r="Y832" i="37"/>
  <c r="X832" i="37"/>
  <c r="Z832" i="37" s="1"/>
  <c r="W832" i="37" s="1"/>
  <c r="AA831" i="37"/>
  <c r="Y831" i="37"/>
  <c r="X831" i="37"/>
  <c r="AA830" i="37"/>
  <c r="Y830" i="37"/>
  <c r="X830" i="37"/>
  <c r="AA829" i="37"/>
  <c r="Y829" i="37"/>
  <c r="X829" i="37"/>
  <c r="Z829" i="37" s="1"/>
  <c r="W829" i="37" s="1"/>
  <c r="AA828" i="37"/>
  <c r="Y828" i="37"/>
  <c r="X828" i="37"/>
  <c r="Z828" i="37"/>
  <c r="W828" i="37" s="1"/>
  <c r="AA827" i="37"/>
  <c r="Y827" i="37"/>
  <c r="X827" i="37"/>
  <c r="Z827" i="37" s="1"/>
  <c r="W827" i="37" s="1"/>
  <c r="AA826" i="37"/>
  <c r="Y826" i="37"/>
  <c r="X826" i="37"/>
  <c r="AA825" i="37"/>
  <c r="Y825" i="37"/>
  <c r="X825" i="37"/>
  <c r="AA824" i="37"/>
  <c r="Y824" i="37"/>
  <c r="X824" i="37"/>
  <c r="AA823" i="37"/>
  <c r="Y823" i="37"/>
  <c r="X823" i="37"/>
  <c r="Z823" i="37"/>
  <c r="W823" i="37" s="1"/>
  <c r="AA822" i="37"/>
  <c r="Y822" i="37"/>
  <c r="X822" i="37"/>
  <c r="AA821" i="37"/>
  <c r="Y821" i="37"/>
  <c r="X821" i="37"/>
  <c r="Z821" i="37" s="1"/>
  <c r="AA820" i="37"/>
  <c r="Y820" i="37"/>
  <c r="X820" i="37"/>
  <c r="AA819" i="37"/>
  <c r="Y819" i="37"/>
  <c r="Z819" i="37" s="1"/>
  <c r="X819" i="37"/>
  <c r="AA818" i="37"/>
  <c r="Y818" i="37"/>
  <c r="X818" i="37"/>
  <c r="Z818" i="37"/>
  <c r="W818" i="37" s="1"/>
  <c r="AA817" i="37"/>
  <c r="Y817" i="37"/>
  <c r="X817" i="37"/>
  <c r="AA816" i="37"/>
  <c r="Y816" i="37"/>
  <c r="X816" i="37"/>
  <c r="Z816" i="37" s="1"/>
  <c r="AA815" i="37"/>
  <c r="Y815" i="37"/>
  <c r="X815" i="37"/>
  <c r="Z815" i="37" s="1"/>
  <c r="AA814" i="37"/>
  <c r="Y814" i="37"/>
  <c r="X814" i="37"/>
  <c r="AA813" i="37"/>
  <c r="Y813" i="37"/>
  <c r="X813" i="37"/>
  <c r="AA812" i="37"/>
  <c r="Y812" i="37"/>
  <c r="X812" i="37"/>
  <c r="AA811" i="37"/>
  <c r="Y811" i="37"/>
  <c r="X811" i="37"/>
  <c r="Z811" i="37" s="1"/>
  <c r="AA810" i="37"/>
  <c r="Y810" i="37"/>
  <c r="X810" i="37"/>
  <c r="AA809" i="37"/>
  <c r="Y809" i="37"/>
  <c r="X809" i="37"/>
  <c r="AA808" i="37"/>
  <c r="Y808" i="37"/>
  <c r="X808" i="37"/>
  <c r="AA807" i="37"/>
  <c r="Y807" i="37"/>
  <c r="X807" i="37"/>
  <c r="Z807" i="37" s="1"/>
  <c r="AA806" i="37"/>
  <c r="Y806" i="37"/>
  <c r="X806" i="37"/>
  <c r="AA805" i="37"/>
  <c r="Y805" i="37"/>
  <c r="X805" i="37"/>
  <c r="Z805" i="37" s="1"/>
  <c r="W805" i="37" s="1"/>
  <c r="AA804" i="37"/>
  <c r="Y804" i="37"/>
  <c r="X804" i="37"/>
  <c r="Z804" i="37" s="1"/>
  <c r="W804" i="37" s="1"/>
  <c r="AA803" i="37"/>
  <c r="Y803" i="37"/>
  <c r="X803" i="37"/>
  <c r="Z803" i="37"/>
  <c r="W803" i="37" s="1"/>
  <c r="AA802" i="37"/>
  <c r="Y802" i="37"/>
  <c r="X802" i="37"/>
  <c r="AA801" i="37"/>
  <c r="Y801" i="37"/>
  <c r="X801" i="37"/>
  <c r="Z801" i="37" s="1"/>
  <c r="AA800" i="37"/>
  <c r="Y800" i="37"/>
  <c r="X800" i="37"/>
  <c r="AA799" i="37"/>
  <c r="Y799" i="37"/>
  <c r="X799" i="37"/>
  <c r="AA798" i="37"/>
  <c r="Y798" i="37"/>
  <c r="X798" i="37"/>
  <c r="AA797" i="37"/>
  <c r="Y797" i="37"/>
  <c r="X797" i="37"/>
  <c r="Z797" i="37" s="1"/>
  <c r="W797" i="37" s="1"/>
  <c r="AA796" i="37"/>
  <c r="Y796" i="37"/>
  <c r="X796" i="37"/>
  <c r="AA795" i="37"/>
  <c r="Y795" i="37"/>
  <c r="X795" i="37"/>
  <c r="AA794" i="37"/>
  <c r="Y794" i="37"/>
  <c r="X794" i="37"/>
  <c r="AA793" i="37"/>
  <c r="Y793" i="37"/>
  <c r="X793" i="37"/>
  <c r="AA792" i="37"/>
  <c r="Y792" i="37"/>
  <c r="X792" i="37"/>
  <c r="AA791" i="37"/>
  <c r="Y791" i="37"/>
  <c r="X791" i="37"/>
  <c r="AA790" i="37"/>
  <c r="Y790" i="37"/>
  <c r="X790" i="37"/>
  <c r="AA789" i="37"/>
  <c r="Y789" i="37"/>
  <c r="X789" i="37"/>
  <c r="AA788" i="37"/>
  <c r="Y788" i="37"/>
  <c r="X788" i="37"/>
  <c r="AA787" i="37"/>
  <c r="Y787" i="37"/>
  <c r="X787" i="37"/>
  <c r="AA786" i="37"/>
  <c r="Y786" i="37"/>
  <c r="X786" i="37"/>
  <c r="AA785" i="37"/>
  <c r="Y785" i="37"/>
  <c r="X785" i="37"/>
  <c r="AA784" i="37"/>
  <c r="Y784" i="37"/>
  <c r="X784" i="37"/>
  <c r="AA783" i="37"/>
  <c r="Y783" i="37"/>
  <c r="X783" i="37"/>
  <c r="AA782" i="37"/>
  <c r="Y782" i="37"/>
  <c r="X782" i="37"/>
  <c r="AA781" i="37"/>
  <c r="Y781" i="37"/>
  <c r="X781" i="37"/>
  <c r="AA780" i="37"/>
  <c r="Y780" i="37"/>
  <c r="X780" i="37"/>
  <c r="AA779" i="37"/>
  <c r="Y779" i="37"/>
  <c r="X779" i="37"/>
  <c r="Z779" i="37"/>
  <c r="W779" i="37" s="1"/>
  <c r="AA778" i="37"/>
  <c r="Y778" i="37"/>
  <c r="X778" i="37"/>
  <c r="Z778" i="37" s="1"/>
  <c r="W778" i="37" s="1"/>
  <c r="AA777" i="37"/>
  <c r="Y777" i="37"/>
  <c r="X777" i="37"/>
  <c r="Z777" i="37" s="1"/>
  <c r="AA776" i="37"/>
  <c r="Y776" i="37"/>
  <c r="X776" i="37"/>
  <c r="Z776" i="37" s="1"/>
  <c r="W776" i="37" s="1"/>
  <c r="AA775" i="37"/>
  <c r="Y775" i="37"/>
  <c r="Z775" i="37" s="1"/>
  <c r="X775" i="37"/>
  <c r="AA774" i="37"/>
  <c r="Y774" i="37"/>
  <c r="Z774" i="37" s="1"/>
  <c r="W774" i="37" s="1"/>
  <c r="X774" i="37"/>
  <c r="AA773" i="37"/>
  <c r="Y773" i="37"/>
  <c r="X773" i="37"/>
  <c r="Z773" i="37" s="1"/>
  <c r="AA772" i="37"/>
  <c r="Y772" i="37"/>
  <c r="X772" i="37"/>
  <c r="Z772" i="37"/>
  <c r="AA771" i="37"/>
  <c r="Y771" i="37"/>
  <c r="X771" i="37"/>
  <c r="Z771" i="37" s="1"/>
  <c r="W771" i="37" s="1"/>
  <c r="AA770" i="37"/>
  <c r="Y770" i="37"/>
  <c r="X770" i="37"/>
  <c r="Z770" i="37" s="1"/>
  <c r="W770" i="37" s="1"/>
  <c r="AA769" i="37"/>
  <c r="Y769" i="37"/>
  <c r="X769" i="37"/>
  <c r="Z769" i="37"/>
  <c r="AA768" i="37"/>
  <c r="Y768" i="37"/>
  <c r="X768" i="37"/>
  <c r="Z768" i="37" s="1"/>
  <c r="AA767" i="37"/>
  <c r="Y767" i="37"/>
  <c r="X767" i="37"/>
  <c r="AA766" i="37"/>
  <c r="Y766" i="37"/>
  <c r="X766" i="37"/>
  <c r="Z766" i="37"/>
  <c r="W766" i="37" s="1"/>
  <c r="AA765" i="37"/>
  <c r="Y765" i="37"/>
  <c r="X765" i="37"/>
  <c r="Z765" i="37" s="1"/>
  <c r="AA764" i="37"/>
  <c r="Y764" i="37"/>
  <c r="X764" i="37"/>
  <c r="AA763" i="37"/>
  <c r="Y763" i="37"/>
  <c r="X763" i="37"/>
  <c r="Z763" i="37" s="1"/>
  <c r="W763" i="37" s="1"/>
  <c r="AA762" i="37"/>
  <c r="Y762" i="37"/>
  <c r="X762" i="37"/>
  <c r="Z762" i="37" s="1"/>
  <c r="W762" i="37" s="1"/>
  <c r="AA761" i="37"/>
  <c r="Y761" i="37"/>
  <c r="X761" i="37"/>
  <c r="AA760" i="37"/>
  <c r="Y760" i="37"/>
  <c r="X760" i="37"/>
  <c r="AA759" i="37"/>
  <c r="Y759" i="37"/>
  <c r="X759" i="37"/>
  <c r="Z759" i="37" s="1"/>
  <c r="W759" i="37" s="1"/>
  <c r="AA758" i="37"/>
  <c r="Y758" i="37"/>
  <c r="X758" i="37"/>
  <c r="AA757" i="37"/>
  <c r="Y757" i="37"/>
  <c r="Z757" i="37" s="1"/>
  <c r="X757" i="37"/>
  <c r="AA756" i="37"/>
  <c r="Y756" i="37"/>
  <c r="X756" i="37"/>
  <c r="AA755" i="37"/>
  <c r="Y755" i="37"/>
  <c r="X755" i="37"/>
  <c r="Z755" i="37" s="1"/>
  <c r="W755" i="37" s="1"/>
  <c r="AA754" i="37"/>
  <c r="Y754" i="37"/>
  <c r="X754" i="37"/>
  <c r="AA753" i="37"/>
  <c r="Y753" i="37"/>
  <c r="X753" i="37"/>
  <c r="AA752" i="37"/>
  <c r="Y752" i="37"/>
  <c r="X752" i="37"/>
  <c r="AA751" i="37"/>
  <c r="Y751" i="37"/>
  <c r="X751" i="37"/>
  <c r="AA750" i="37"/>
  <c r="Y750" i="37"/>
  <c r="Z750" i="37" s="1"/>
  <c r="W750" i="37" s="1"/>
  <c r="X750" i="37"/>
  <c r="AA749" i="37"/>
  <c r="Y749" i="37"/>
  <c r="X749" i="37"/>
  <c r="AA748" i="37"/>
  <c r="Y748" i="37"/>
  <c r="X748" i="37"/>
  <c r="AA747" i="37"/>
  <c r="Y747" i="37"/>
  <c r="X747" i="37"/>
  <c r="Z747" i="37" s="1"/>
  <c r="W747" i="37" s="1"/>
  <c r="AA746" i="37"/>
  <c r="Y746" i="37"/>
  <c r="X746" i="37"/>
  <c r="AA745" i="37"/>
  <c r="Y745" i="37"/>
  <c r="X745" i="37"/>
  <c r="Z745" i="37"/>
  <c r="AA744" i="37"/>
  <c r="Y744" i="37"/>
  <c r="X744" i="37"/>
  <c r="AA743" i="37"/>
  <c r="Y743" i="37"/>
  <c r="Z743" i="37" s="1"/>
  <c r="X743" i="37"/>
  <c r="AA742" i="37"/>
  <c r="Y742" i="37"/>
  <c r="X742" i="37"/>
  <c r="AA741" i="37"/>
  <c r="Y741" i="37"/>
  <c r="X741" i="37"/>
  <c r="Z741" i="37"/>
  <c r="AA740" i="37"/>
  <c r="Y740" i="37"/>
  <c r="X740" i="37"/>
  <c r="AA739" i="37"/>
  <c r="Y739" i="37"/>
  <c r="X739" i="37"/>
  <c r="AA738" i="37"/>
  <c r="Y738" i="37"/>
  <c r="X738" i="37"/>
  <c r="AA737" i="37"/>
  <c r="Y737" i="37"/>
  <c r="X737" i="37"/>
  <c r="AA736" i="37"/>
  <c r="Y736" i="37"/>
  <c r="X736" i="37"/>
  <c r="Z736" i="37"/>
  <c r="W736" i="37" s="1"/>
  <c r="AA735" i="37"/>
  <c r="Y735" i="37"/>
  <c r="X735" i="37"/>
  <c r="Z735" i="37" s="1"/>
  <c r="AA734" i="37"/>
  <c r="Y734" i="37"/>
  <c r="X734" i="37"/>
  <c r="AA733" i="37"/>
  <c r="Y733" i="37"/>
  <c r="Z733" i="37" s="1"/>
  <c r="X733" i="37"/>
  <c r="AA732" i="37"/>
  <c r="Y732" i="37"/>
  <c r="X732" i="37"/>
  <c r="AA731" i="37"/>
  <c r="Y731" i="37"/>
  <c r="X731" i="37"/>
  <c r="Z731" i="37" s="1"/>
  <c r="W731" i="37" s="1"/>
  <c r="AA730" i="37"/>
  <c r="Y730" i="37"/>
  <c r="X730" i="37"/>
  <c r="Z730" i="37"/>
  <c r="W730" i="37" s="1"/>
  <c r="AA729" i="37"/>
  <c r="Y729" i="37"/>
  <c r="X729" i="37"/>
  <c r="Z729" i="37"/>
  <c r="AA728" i="37"/>
  <c r="Y728" i="37"/>
  <c r="X728" i="37"/>
  <c r="Z728" i="37"/>
  <c r="AA727" i="37"/>
  <c r="Y727" i="37"/>
  <c r="X727" i="37"/>
  <c r="AA726" i="37"/>
  <c r="Y726" i="37"/>
  <c r="X726" i="37"/>
  <c r="AA725" i="37"/>
  <c r="Y725" i="37"/>
  <c r="X725" i="37"/>
  <c r="AA724" i="37"/>
  <c r="Y724" i="37"/>
  <c r="X724" i="37"/>
  <c r="AA723" i="37"/>
  <c r="Y723" i="37"/>
  <c r="X723" i="37"/>
  <c r="Z723" i="37" s="1"/>
  <c r="W723" i="37" s="1"/>
  <c r="AA722" i="37"/>
  <c r="Y722" i="37"/>
  <c r="X722" i="37"/>
  <c r="AA721" i="37"/>
  <c r="Y721" i="37"/>
  <c r="X721" i="37"/>
  <c r="AA720" i="37"/>
  <c r="Y720" i="37"/>
  <c r="X720" i="37"/>
  <c r="AA719" i="37"/>
  <c r="Y719" i="37"/>
  <c r="X719" i="37"/>
  <c r="Z719" i="37"/>
  <c r="AA718" i="37"/>
  <c r="Y718" i="37"/>
  <c r="X718" i="37"/>
  <c r="Z718" i="37"/>
  <c r="W718" i="37" s="1"/>
  <c r="AA717" i="37"/>
  <c r="Y717" i="37"/>
  <c r="X717" i="37"/>
  <c r="AA716" i="37"/>
  <c r="Y716" i="37"/>
  <c r="X716" i="37"/>
  <c r="AA715" i="37"/>
  <c r="Y715" i="37"/>
  <c r="X715" i="37"/>
  <c r="AA714" i="37"/>
  <c r="Y714" i="37"/>
  <c r="X714" i="37"/>
  <c r="AA713" i="37"/>
  <c r="Y713" i="37"/>
  <c r="X713" i="37"/>
  <c r="AA712" i="37"/>
  <c r="Y712" i="37"/>
  <c r="X712" i="37"/>
  <c r="Z712" i="37" s="1"/>
  <c r="W712" i="37" s="1"/>
  <c r="AA711" i="37"/>
  <c r="Y711" i="37"/>
  <c r="X711" i="37"/>
  <c r="AA710" i="37"/>
  <c r="Y710" i="37"/>
  <c r="X710" i="37"/>
  <c r="AA709" i="37"/>
  <c r="Y709" i="37"/>
  <c r="X709" i="37"/>
  <c r="AA708" i="37"/>
  <c r="Y708" i="37"/>
  <c r="X708" i="37"/>
  <c r="Z708" i="37" s="1"/>
  <c r="W708" i="37" s="1"/>
  <c r="AA707" i="37"/>
  <c r="Y707" i="37"/>
  <c r="X707" i="37"/>
  <c r="Z707" i="37" s="1"/>
  <c r="AA706" i="37"/>
  <c r="Y706" i="37"/>
  <c r="X706" i="37"/>
  <c r="AA705" i="37"/>
  <c r="Y705" i="37"/>
  <c r="X705" i="37"/>
  <c r="Z705" i="37" s="1"/>
  <c r="W705" i="37" s="1"/>
  <c r="AA704" i="37"/>
  <c r="Y704" i="37"/>
  <c r="X704" i="37"/>
  <c r="AA703" i="37"/>
  <c r="Y703" i="37"/>
  <c r="X703" i="37"/>
  <c r="Z703" i="37"/>
  <c r="AA702" i="37"/>
  <c r="Y702" i="37"/>
  <c r="X702" i="37"/>
  <c r="Z702" i="37" s="1"/>
  <c r="AA701" i="37"/>
  <c r="Y701" i="37"/>
  <c r="X701" i="37"/>
  <c r="Z701" i="37"/>
  <c r="W701" i="37" s="1"/>
  <c r="AA700" i="37"/>
  <c r="Y700" i="37"/>
  <c r="X700" i="37"/>
  <c r="Z700" i="37" s="1"/>
  <c r="W700" i="37" s="1"/>
  <c r="AA699" i="37"/>
  <c r="Y699" i="37"/>
  <c r="X699" i="37"/>
  <c r="AA698" i="37"/>
  <c r="Y698" i="37"/>
  <c r="X698" i="37"/>
  <c r="AA697" i="37"/>
  <c r="Y697" i="37"/>
  <c r="X697" i="37"/>
  <c r="AA696" i="37"/>
  <c r="Y696" i="37"/>
  <c r="X696" i="37"/>
  <c r="AA695" i="37"/>
  <c r="Y695" i="37"/>
  <c r="X695" i="37"/>
  <c r="Z695" i="37"/>
  <c r="W695" i="37" s="1"/>
  <c r="AA694" i="37"/>
  <c r="Y694" i="37"/>
  <c r="X694" i="37"/>
  <c r="AA693" i="37"/>
  <c r="Y693" i="37"/>
  <c r="X693" i="37"/>
  <c r="AA692" i="37"/>
  <c r="Y692" i="37"/>
  <c r="X692" i="37"/>
  <c r="Z692" i="37"/>
  <c r="W692" i="37" s="1"/>
  <c r="AA691" i="37"/>
  <c r="Y691" i="37"/>
  <c r="X691" i="37"/>
  <c r="Z691" i="37" s="1"/>
  <c r="W691" i="37" s="1"/>
  <c r="AA690" i="37"/>
  <c r="Y690" i="37"/>
  <c r="X690" i="37"/>
  <c r="Z690" i="37" s="1"/>
  <c r="AA689" i="37"/>
  <c r="Y689" i="37"/>
  <c r="X689" i="37"/>
  <c r="AA688" i="37"/>
  <c r="Y688" i="37"/>
  <c r="X688" i="37"/>
  <c r="AA687" i="37"/>
  <c r="Y687" i="37"/>
  <c r="X687" i="37"/>
  <c r="AA686" i="37"/>
  <c r="Y686" i="37"/>
  <c r="X686" i="37"/>
  <c r="Z686" i="37" s="1"/>
  <c r="W686" i="37" s="1"/>
  <c r="AA685" i="37"/>
  <c r="Y685" i="37"/>
  <c r="X685" i="37"/>
  <c r="AA684" i="37"/>
  <c r="Y684" i="37"/>
  <c r="X684" i="37"/>
  <c r="AA683" i="37"/>
  <c r="Y683" i="37"/>
  <c r="X683" i="37"/>
  <c r="AA682" i="37"/>
  <c r="Y682" i="37"/>
  <c r="Z682" i="37" s="1"/>
  <c r="W682" i="37" s="1"/>
  <c r="X682" i="37"/>
  <c r="AA681" i="37"/>
  <c r="Y681" i="37"/>
  <c r="X681" i="37"/>
  <c r="AA680" i="37"/>
  <c r="Y680" i="37"/>
  <c r="X680" i="37"/>
  <c r="AA679" i="37"/>
  <c r="Y679" i="37"/>
  <c r="Z679" i="37" s="1"/>
  <c r="W679" i="37" s="1"/>
  <c r="X679" i="37"/>
  <c r="AA678" i="37"/>
  <c r="Y678" i="37"/>
  <c r="X678" i="37"/>
  <c r="AA677" i="37"/>
  <c r="Y677" i="37"/>
  <c r="Z677" i="37" s="1"/>
  <c r="W677" i="37" s="1"/>
  <c r="X677" i="37"/>
  <c r="AA676" i="37"/>
  <c r="Y676" i="37"/>
  <c r="X676" i="37"/>
  <c r="AA675" i="37"/>
  <c r="Y675" i="37"/>
  <c r="X675" i="37"/>
  <c r="AA674" i="37"/>
  <c r="Y674" i="37"/>
  <c r="X674" i="37"/>
  <c r="AA673" i="37"/>
  <c r="Y673" i="37"/>
  <c r="Z673" i="37" s="1"/>
  <c r="W673" i="37" s="1"/>
  <c r="X673" i="37"/>
  <c r="AA672" i="37"/>
  <c r="Y672" i="37"/>
  <c r="X672" i="37"/>
  <c r="AA671" i="37"/>
  <c r="Y671" i="37"/>
  <c r="X671" i="37"/>
  <c r="AA670" i="37"/>
  <c r="Y670" i="37"/>
  <c r="X670" i="37"/>
  <c r="AA669" i="37"/>
  <c r="Y669" i="37"/>
  <c r="X669" i="37"/>
  <c r="Z669" i="37" s="1"/>
  <c r="W669" i="37" s="1"/>
  <c r="AA668" i="37"/>
  <c r="Y668" i="37"/>
  <c r="X668" i="37"/>
  <c r="AA667" i="37"/>
  <c r="Y667" i="37"/>
  <c r="X667" i="37"/>
  <c r="Z667" i="37"/>
  <c r="W667" i="37" s="1"/>
  <c r="AA666" i="37"/>
  <c r="Y666" i="37"/>
  <c r="X666" i="37"/>
  <c r="Z666" i="37"/>
  <c r="W666" i="37" s="1"/>
  <c r="AA665" i="37"/>
  <c r="Y665" i="37"/>
  <c r="X665" i="37"/>
  <c r="Z665" i="37" s="1"/>
  <c r="AA664" i="37"/>
  <c r="Y664" i="37"/>
  <c r="Z664" i="37" s="1"/>
  <c r="X664" i="37"/>
  <c r="AA663" i="37"/>
  <c r="Y663" i="37"/>
  <c r="X663" i="37"/>
  <c r="AA662" i="37"/>
  <c r="Y662" i="37"/>
  <c r="X662" i="37"/>
  <c r="Z662" i="37" s="1"/>
  <c r="AA661" i="37"/>
  <c r="Y661" i="37"/>
  <c r="X661" i="37"/>
  <c r="Z661" i="37" s="1"/>
  <c r="W661" i="37" s="1"/>
  <c r="AA660" i="37"/>
  <c r="Y660" i="37"/>
  <c r="X660" i="37"/>
  <c r="Z660" i="37"/>
  <c r="W660" i="37" s="1"/>
  <c r="AA659" i="37"/>
  <c r="Y659" i="37"/>
  <c r="X659" i="37"/>
  <c r="AA658" i="37"/>
  <c r="Y658" i="37"/>
  <c r="X658" i="37"/>
  <c r="AA657" i="37"/>
  <c r="Y657" i="37"/>
  <c r="X657" i="37"/>
  <c r="Z657" i="37" s="1"/>
  <c r="W657" i="37" s="1"/>
  <c r="AA656" i="37"/>
  <c r="Y656" i="37"/>
  <c r="X656" i="37"/>
  <c r="AA655" i="37"/>
  <c r="Y655" i="37"/>
  <c r="X655" i="37"/>
  <c r="AA654" i="37"/>
  <c r="Y654" i="37"/>
  <c r="X654" i="37"/>
  <c r="AA653" i="37"/>
  <c r="Y653" i="37"/>
  <c r="X653" i="37"/>
  <c r="AA652" i="37"/>
  <c r="Y652" i="37"/>
  <c r="X652" i="37"/>
  <c r="Z652" i="37" s="1"/>
  <c r="W652" i="37" s="1"/>
  <c r="AA651" i="37"/>
  <c r="Y651" i="37"/>
  <c r="X651" i="37"/>
  <c r="AA650" i="37"/>
  <c r="Y650" i="37"/>
  <c r="X650" i="37"/>
  <c r="Z650" i="37" s="1"/>
  <c r="AA649" i="37"/>
  <c r="Y649" i="37"/>
  <c r="X649" i="37"/>
  <c r="AA648" i="37"/>
  <c r="Y648" i="37"/>
  <c r="X648" i="37"/>
  <c r="AA647" i="37"/>
  <c r="Y647" i="37"/>
  <c r="X647" i="37"/>
  <c r="Z647" i="37" s="1"/>
  <c r="W647" i="37" s="1"/>
  <c r="AA646" i="37"/>
  <c r="Y646" i="37"/>
  <c r="X646" i="37"/>
  <c r="Z646" i="37"/>
  <c r="W646" i="37" s="1"/>
  <c r="AA645" i="37"/>
  <c r="Y645" i="37"/>
  <c r="X645" i="37"/>
  <c r="Z645" i="37" s="1"/>
  <c r="W645" i="37" s="1"/>
  <c r="AA644" i="37"/>
  <c r="Y644" i="37"/>
  <c r="X644" i="37"/>
  <c r="AA643" i="37"/>
  <c r="Y643" i="37"/>
  <c r="X643" i="37"/>
  <c r="AA642" i="37"/>
  <c r="Y642" i="37"/>
  <c r="X642" i="37"/>
  <c r="AA641" i="37"/>
  <c r="Y641" i="37"/>
  <c r="X641" i="37"/>
  <c r="AA640" i="37"/>
  <c r="Y640" i="37"/>
  <c r="X640" i="37"/>
  <c r="Z640" i="37"/>
  <c r="W640" i="37" s="1"/>
  <c r="AA639" i="37"/>
  <c r="Y639" i="37"/>
  <c r="X639" i="37"/>
  <c r="AA638" i="37"/>
  <c r="Y638" i="37"/>
  <c r="X638" i="37"/>
  <c r="AA637" i="37"/>
  <c r="Y637" i="37"/>
  <c r="Z637" i="37" s="1"/>
  <c r="X637" i="37"/>
  <c r="AA636" i="37"/>
  <c r="Y636" i="37"/>
  <c r="X636" i="37"/>
  <c r="AA635" i="37"/>
  <c r="Y635" i="37"/>
  <c r="X635" i="37"/>
  <c r="Z635" i="37"/>
  <c r="W635" i="37" s="1"/>
  <c r="AA634" i="37"/>
  <c r="Y634" i="37"/>
  <c r="X634" i="37"/>
  <c r="AA633" i="37"/>
  <c r="Y633" i="37"/>
  <c r="X633" i="37"/>
  <c r="AA632" i="37"/>
  <c r="Y632" i="37"/>
  <c r="X632" i="37"/>
  <c r="AA631" i="37"/>
  <c r="Y631" i="37"/>
  <c r="X631" i="37"/>
  <c r="Z631" i="37" s="1"/>
  <c r="AA630" i="37"/>
  <c r="Y630" i="37"/>
  <c r="X630" i="37"/>
  <c r="AA629" i="37"/>
  <c r="Y629" i="37"/>
  <c r="X629" i="37"/>
  <c r="AA628" i="37"/>
  <c r="Y628" i="37"/>
  <c r="X628" i="37"/>
  <c r="AA627" i="37"/>
  <c r="Y627" i="37"/>
  <c r="X627" i="37"/>
  <c r="AA626" i="37"/>
  <c r="Y626" i="37"/>
  <c r="X626" i="37"/>
  <c r="AA625" i="37"/>
  <c r="Y625" i="37"/>
  <c r="X625" i="37"/>
  <c r="Z625" i="37"/>
  <c r="W625" i="37" s="1"/>
  <c r="AA624" i="37"/>
  <c r="Y624" i="37"/>
  <c r="X624" i="37"/>
  <c r="AA623" i="37"/>
  <c r="Y623" i="37"/>
  <c r="X623" i="37"/>
  <c r="AA622" i="37"/>
  <c r="Y622" i="37"/>
  <c r="X622" i="37"/>
  <c r="AA621" i="37"/>
  <c r="Y621" i="37"/>
  <c r="X621" i="37"/>
  <c r="AA620" i="37"/>
  <c r="Y620" i="37"/>
  <c r="X620" i="37"/>
  <c r="AA619" i="37"/>
  <c r="Y619" i="37"/>
  <c r="X619" i="37"/>
  <c r="Z619" i="37" s="1"/>
  <c r="AA618" i="37"/>
  <c r="Y618" i="37"/>
  <c r="X618" i="37"/>
  <c r="Z618" i="37" s="1"/>
  <c r="AA617" i="37"/>
  <c r="Y617" i="37"/>
  <c r="X617" i="37"/>
  <c r="AA616" i="37"/>
  <c r="Y616" i="37"/>
  <c r="X616" i="37"/>
  <c r="AA615" i="37"/>
  <c r="Y615" i="37"/>
  <c r="X615" i="37"/>
  <c r="Z615" i="37"/>
  <c r="W615" i="37" s="1"/>
  <c r="AA614" i="37"/>
  <c r="Y614" i="37"/>
  <c r="X614" i="37"/>
  <c r="Z614" i="37"/>
  <c r="AA613" i="37"/>
  <c r="Y613" i="37"/>
  <c r="X613" i="37"/>
  <c r="AA612" i="37"/>
  <c r="Y612" i="37"/>
  <c r="X612" i="37"/>
  <c r="Z612" i="37" s="1"/>
  <c r="AA611" i="37"/>
  <c r="Y611" i="37"/>
  <c r="X611" i="37"/>
  <c r="AA610" i="37"/>
  <c r="Y610" i="37"/>
  <c r="X610" i="37"/>
  <c r="AA609" i="37"/>
  <c r="Y609" i="37"/>
  <c r="X609" i="37"/>
  <c r="AA608" i="37"/>
  <c r="Y608" i="37"/>
  <c r="X608" i="37"/>
  <c r="AA607" i="37"/>
  <c r="Y607" i="37"/>
  <c r="X607" i="37"/>
  <c r="Z607" i="37" s="1"/>
  <c r="W607" i="37" s="1"/>
  <c r="AA606" i="37"/>
  <c r="Y606" i="37"/>
  <c r="X606" i="37"/>
  <c r="Z606" i="37"/>
  <c r="AA605" i="37"/>
  <c r="Y605" i="37"/>
  <c r="X605" i="37"/>
  <c r="AA604" i="37"/>
  <c r="Y604" i="37"/>
  <c r="X604" i="37"/>
  <c r="AA603" i="37"/>
  <c r="Y603" i="37"/>
  <c r="X603" i="37"/>
  <c r="AA602" i="37"/>
  <c r="Y602" i="37"/>
  <c r="X602" i="37"/>
  <c r="AA601" i="37"/>
  <c r="Y601" i="37"/>
  <c r="X601" i="37"/>
  <c r="Z601" i="37" s="1"/>
  <c r="W601" i="37" s="1"/>
  <c r="AA600" i="37"/>
  <c r="Y600" i="37"/>
  <c r="X600" i="37"/>
  <c r="AA599" i="37"/>
  <c r="Y599" i="37"/>
  <c r="X599" i="37"/>
  <c r="Z599" i="37" s="1"/>
  <c r="AA598" i="37"/>
  <c r="Y598" i="37"/>
  <c r="X598" i="37"/>
  <c r="AA597" i="37"/>
  <c r="Y597" i="37"/>
  <c r="X597" i="37"/>
  <c r="Z597" i="37" s="1"/>
  <c r="W597" i="37" s="1"/>
  <c r="AA596" i="37"/>
  <c r="Y596" i="37"/>
  <c r="X596" i="37"/>
  <c r="AA595" i="37"/>
  <c r="Y595" i="37"/>
  <c r="X595" i="37"/>
  <c r="Z595" i="37" s="1"/>
  <c r="AA594" i="37"/>
  <c r="Y594" i="37"/>
  <c r="X594" i="37"/>
  <c r="AA593" i="37"/>
  <c r="Y593" i="37"/>
  <c r="X593" i="37"/>
  <c r="AA592" i="37"/>
  <c r="Y592" i="37"/>
  <c r="X592" i="37"/>
  <c r="AA591" i="37"/>
  <c r="Y591" i="37"/>
  <c r="X591" i="37"/>
  <c r="AA590" i="37"/>
  <c r="Y590" i="37"/>
  <c r="X590" i="37"/>
  <c r="AA589" i="37"/>
  <c r="Y589" i="37"/>
  <c r="Z589" i="37" s="1"/>
  <c r="W589" i="37" s="1"/>
  <c r="X589" i="37"/>
  <c r="AA588" i="37"/>
  <c r="Y588" i="37"/>
  <c r="X588" i="37"/>
  <c r="AA587" i="37"/>
  <c r="Y587" i="37"/>
  <c r="X587" i="37"/>
  <c r="AA586" i="37"/>
  <c r="Y586" i="37"/>
  <c r="X586" i="37"/>
  <c r="Z586" i="37" s="1"/>
  <c r="W586" i="37" s="1"/>
  <c r="AA585" i="37"/>
  <c r="Y585" i="37"/>
  <c r="X585" i="37"/>
  <c r="AA584" i="37"/>
  <c r="Y584" i="37"/>
  <c r="X584" i="37"/>
  <c r="AA583" i="37"/>
  <c r="Y583" i="37"/>
  <c r="X583" i="37"/>
  <c r="AA582" i="37"/>
  <c r="Y582" i="37"/>
  <c r="X582" i="37"/>
  <c r="AA581" i="37"/>
  <c r="Y581" i="37"/>
  <c r="X581" i="37"/>
  <c r="Z581" i="37" s="1"/>
  <c r="W581" i="37" s="1"/>
  <c r="AA580" i="37"/>
  <c r="Y580" i="37"/>
  <c r="X580" i="37"/>
  <c r="AA579" i="37"/>
  <c r="Y579" i="37"/>
  <c r="Z579" i="37" s="1"/>
  <c r="W579" i="37" s="1"/>
  <c r="X579" i="37"/>
  <c r="AA578" i="37"/>
  <c r="Y578" i="37"/>
  <c r="X578" i="37"/>
  <c r="AA577" i="37"/>
  <c r="Y577" i="37"/>
  <c r="X577" i="37"/>
  <c r="AA576" i="37"/>
  <c r="Y576" i="37"/>
  <c r="X576" i="37"/>
  <c r="Z576" i="37"/>
  <c r="W576" i="37" s="1"/>
  <c r="AA575" i="37"/>
  <c r="Y575" i="37"/>
  <c r="X575" i="37"/>
  <c r="Z575" i="37" s="1"/>
  <c r="AA574" i="37"/>
  <c r="Y574" i="37"/>
  <c r="X574" i="37"/>
  <c r="AA573" i="37"/>
  <c r="Y573" i="37"/>
  <c r="X573" i="37"/>
  <c r="AA572" i="37"/>
  <c r="Y572" i="37"/>
  <c r="X572" i="37"/>
  <c r="AA571" i="37"/>
  <c r="Y571" i="37"/>
  <c r="X571" i="37"/>
  <c r="AA570" i="37"/>
  <c r="Y570" i="37"/>
  <c r="X570" i="37"/>
  <c r="AA569" i="37"/>
  <c r="Y569" i="37"/>
  <c r="X569" i="37"/>
  <c r="AA568" i="37"/>
  <c r="Y568" i="37"/>
  <c r="X568" i="37"/>
  <c r="AA567" i="37"/>
  <c r="Y567" i="37"/>
  <c r="X567" i="37"/>
  <c r="AA566" i="37"/>
  <c r="Y566" i="37"/>
  <c r="X566" i="37"/>
  <c r="AA565" i="37"/>
  <c r="Y565" i="37"/>
  <c r="X565" i="37"/>
  <c r="AA564" i="37"/>
  <c r="Y564" i="37"/>
  <c r="X564" i="37"/>
  <c r="Z564" i="37" s="1"/>
  <c r="W564" i="37" s="1"/>
  <c r="AA563" i="37"/>
  <c r="Y563" i="37"/>
  <c r="X563" i="37"/>
  <c r="Z563" i="37" s="1"/>
  <c r="W563" i="37" s="1"/>
  <c r="AA562" i="37"/>
  <c r="Y562" i="37"/>
  <c r="X562" i="37"/>
  <c r="Z562" i="37" s="1"/>
  <c r="AA561" i="37"/>
  <c r="Y561" i="37"/>
  <c r="X561" i="37"/>
  <c r="AA560" i="37"/>
  <c r="Y560" i="37"/>
  <c r="X560" i="37"/>
  <c r="AA559" i="37"/>
  <c r="Y559" i="37"/>
  <c r="X559" i="37"/>
  <c r="AA558" i="37"/>
  <c r="Y558" i="37"/>
  <c r="X558" i="37"/>
  <c r="AA557" i="37"/>
  <c r="Y557" i="37"/>
  <c r="X557" i="37"/>
  <c r="Z557" i="37" s="1"/>
  <c r="AA556" i="37"/>
  <c r="Y556" i="37"/>
  <c r="X556" i="37"/>
  <c r="Z556" i="37" s="1"/>
  <c r="AA555" i="37"/>
  <c r="Y555" i="37"/>
  <c r="X555" i="37"/>
  <c r="Z555" i="37"/>
  <c r="AA554" i="37"/>
  <c r="Y554" i="37"/>
  <c r="X554" i="37"/>
  <c r="Z554" i="37" s="1"/>
  <c r="W554" i="37" s="1"/>
  <c r="AA553" i="37"/>
  <c r="Y553" i="37"/>
  <c r="X553" i="37"/>
  <c r="AA552" i="37"/>
  <c r="Y552" i="37"/>
  <c r="X552" i="37"/>
  <c r="AA551" i="37"/>
  <c r="Y551" i="37"/>
  <c r="X551" i="37"/>
  <c r="AA550" i="37"/>
  <c r="Y550" i="37"/>
  <c r="X550" i="37"/>
  <c r="AA549" i="37"/>
  <c r="Y549" i="37"/>
  <c r="X549" i="37"/>
  <c r="AA548" i="37"/>
  <c r="Y548" i="37"/>
  <c r="X548" i="37"/>
  <c r="AA547" i="37"/>
  <c r="Y547" i="37"/>
  <c r="X547" i="37"/>
  <c r="AA546" i="37"/>
  <c r="Y546" i="37"/>
  <c r="X546" i="37"/>
  <c r="AA545" i="37"/>
  <c r="Y545" i="37"/>
  <c r="X545" i="37"/>
  <c r="AA544" i="37"/>
  <c r="Y544" i="37"/>
  <c r="X544" i="37"/>
  <c r="AA543" i="37"/>
  <c r="Y543" i="37"/>
  <c r="X543" i="37"/>
  <c r="AA542" i="37"/>
  <c r="Y542" i="37"/>
  <c r="X542" i="37"/>
  <c r="AA541" i="37"/>
  <c r="Y541" i="37"/>
  <c r="X541" i="37"/>
  <c r="Z541" i="37" s="1"/>
  <c r="AA540" i="37"/>
  <c r="Y540" i="37"/>
  <c r="X540" i="37"/>
  <c r="Z540" i="37" s="1"/>
  <c r="AA539" i="37"/>
  <c r="Y539" i="37"/>
  <c r="X539" i="37"/>
  <c r="AA538" i="37"/>
  <c r="Y538" i="37"/>
  <c r="X538" i="37"/>
  <c r="AA537" i="37"/>
  <c r="Y537" i="37"/>
  <c r="X537" i="37"/>
  <c r="AA536" i="37"/>
  <c r="Y536" i="37"/>
  <c r="X536" i="37"/>
  <c r="Z536" i="37" s="1"/>
  <c r="AA535" i="37"/>
  <c r="Y535" i="37"/>
  <c r="Z535" i="37" s="1"/>
  <c r="X535" i="37"/>
  <c r="AA534" i="37"/>
  <c r="Y534" i="37"/>
  <c r="Z534" i="37" s="1"/>
  <c r="W534" i="37" s="1"/>
  <c r="X534" i="37"/>
  <c r="AA533" i="37"/>
  <c r="Y533" i="37"/>
  <c r="X533" i="37"/>
  <c r="AA532" i="37"/>
  <c r="Y532" i="37"/>
  <c r="X532" i="37"/>
  <c r="Z532" i="37" s="1"/>
  <c r="AA531" i="37"/>
  <c r="Y531" i="37"/>
  <c r="X531" i="37"/>
  <c r="AA530" i="37"/>
  <c r="Y530" i="37"/>
  <c r="X530" i="37"/>
  <c r="AA529" i="37"/>
  <c r="Y529" i="37"/>
  <c r="X529" i="37"/>
  <c r="AA528" i="37"/>
  <c r="Y528" i="37"/>
  <c r="X528" i="37"/>
  <c r="AA527" i="37"/>
  <c r="Y527" i="37"/>
  <c r="X527" i="37"/>
  <c r="AA526" i="37"/>
  <c r="Y526" i="37"/>
  <c r="X526" i="37"/>
  <c r="AA525" i="37"/>
  <c r="Y525" i="37"/>
  <c r="X525" i="37"/>
  <c r="Z525" i="37" s="1"/>
  <c r="W525" i="37" s="1"/>
  <c r="AA524" i="37"/>
  <c r="Y524" i="37"/>
  <c r="X524" i="37"/>
  <c r="AA523" i="37"/>
  <c r="Y523" i="37"/>
  <c r="X523" i="37"/>
  <c r="AA522" i="37"/>
  <c r="Y522" i="37"/>
  <c r="X522" i="37"/>
  <c r="AA521" i="37"/>
  <c r="Y521" i="37"/>
  <c r="X521" i="37"/>
  <c r="AA520" i="37"/>
  <c r="Y520" i="37"/>
  <c r="X520" i="37"/>
  <c r="AA519" i="37"/>
  <c r="Y519" i="37"/>
  <c r="X519" i="37"/>
  <c r="AA518" i="37"/>
  <c r="Y518" i="37"/>
  <c r="X518" i="37"/>
  <c r="AA517" i="37"/>
  <c r="Y517" i="37"/>
  <c r="X517" i="37"/>
  <c r="AA516" i="37"/>
  <c r="Y516" i="37"/>
  <c r="X516" i="37"/>
  <c r="Z516" i="37" s="1"/>
  <c r="AA515" i="37"/>
  <c r="Y515" i="37"/>
  <c r="Z515" i="37" s="1"/>
  <c r="W515" i="37" s="1"/>
  <c r="X515" i="37"/>
  <c r="AA514" i="37"/>
  <c r="Y514" i="37"/>
  <c r="X514" i="37"/>
  <c r="AA513" i="37"/>
  <c r="Y513" i="37"/>
  <c r="X513" i="37"/>
  <c r="AA512" i="37"/>
  <c r="Y512" i="37"/>
  <c r="X512" i="37"/>
  <c r="AA511" i="37"/>
  <c r="Y511" i="37"/>
  <c r="X511" i="37"/>
  <c r="AA510" i="37"/>
  <c r="Y510" i="37"/>
  <c r="X510" i="37"/>
  <c r="AA509" i="37"/>
  <c r="Y509" i="37"/>
  <c r="X509" i="37"/>
  <c r="AA508" i="37"/>
  <c r="Y508" i="37"/>
  <c r="X508" i="37"/>
  <c r="Z508" i="37" s="1"/>
  <c r="AA507" i="37"/>
  <c r="Y507" i="37"/>
  <c r="X507" i="37"/>
  <c r="Z507" i="37"/>
  <c r="AA506" i="37"/>
  <c r="Y506" i="37"/>
  <c r="X506" i="37"/>
  <c r="AA505" i="37"/>
  <c r="Y505" i="37"/>
  <c r="X505" i="37"/>
  <c r="Z505" i="37"/>
  <c r="AA504" i="37"/>
  <c r="Y504" i="37"/>
  <c r="X504" i="37"/>
  <c r="AA503" i="37"/>
  <c r="Y503" i="37"/>
  <c r="X503" i="37"/>
  <c r="AA502" i="37"/>
  <c r="Y502" i="37"/>
  <c r="X502" i="37"/>
  <c r="Z502" i="37" s="1"/>
  <c r="W502" i="37" s="1"/>
  <c r="AA501" i="37"/>
  <c r="Y501" i="37"/>
  <c r="X501" i="37"/>
  <c r="AA500" i="37"/>
  <c r="Y500" i="37"/>
  <c r="X500" i="37"/>
  <c r="Z500" i="37"/>
  <c r="AA499" i="37"/>
  <c r="Y499" i="37"/>
  <c r="X499" i="37"/>
  <c r="AA498" i="37"/>
  <c r="Y498" i="37"/>
  <c r="X498" i="37"/>
  <c r="AA497" i="37"/>
  <c r="Y497" i="37"/>
  <c r="X497" i="37"/>
  <c r="AA496" i="37"/>
  <c r="Y496" i="37"/>
  <c r="X496" i="37"/>
  <c r="Z496" i="37" s="1"/>
  <c r="AA495" i="37"/>
  <c r="Y495" i="37"/>
  <c r="X495" i="37"/>
  <c r="AA494" i="37"/>
  <c r="Y494" i="37"/>
  <c r="Z494" i="37" s="1"/>
  <c r="X494" i="37"/>
  <c r="AA493" i="37"/>
  <c r="Y493" i="37"/>
  <c r="X493" i="37"/>
  <c r="AA492" i="37"/>
  <c r="Y492" i="37"/>
  <c r="X492" i="37"/>
  <c r="AA491" i="37"/>
  <c r="Y491" i="37"/>
  <c r="X491" i="37"/>
  <c r="Z491" i="37" s="1"/>
  <c r="W491" i="37" s="1"/>
  <c r="AA490" i="37"/>
  <c r="Y490" i="37"/>
  <c r="X490" i="37"/>
  <c r="AA489" i="37"/>
  <c r="Y489" i="37"/>
  <c r="X489" i="37"/>
  <c r="AA488" i="37"/>
  <c r="Y488" i="37"/>
  <c r="X488" i="37"/>
  <c r="Z488" i="37" s="1"/>
  <c r="AA487" i="37"/>
  <c r="Y487" i="37"/>
  <c r="X487" i="37"/>
  <c r="AA486" i="37"/>
  <c r="Y486" i="37"/>
  <c r="X486" i="37"/>
  <c r="AA485" i="37"/>
  <c r="Y485" i="37"/>
  <c r="X485" i="37"/>
  <c r="AA484" i="37"/>
  <c r="Y484" i="37"/>
  <c r="X484" i="37"/>
  <c r="AA483" i="37"/>
  <c r="Y483" i="37"/>
  <c r="X483" i="37"/>
  <c r="AA482" i="37"/>
  <c r="Y482" i="37"/>
  <c r="X482" i="37"/>
  <c r="AA481" i="37"/>
  <c r="Y481" i="37"/>
  <c r="X481" i="37"/>
  <c r="AA480" i="37"/>
  <c r="Y480" i="37"/>
  <c r="X480" i="37"/>
  <c r="Z480" i="37"/>
  <c r="W480" i="37" s="1"/>
  <c r="AA479" i="37"/>
  <c r="Y479" i="37"/>
  <c r="X479" i="37"/>
  <c r="Z479" i="37" s="1"/>
  <c r="AA478" i="37"/>
  <c r="Y478" i="37"/>
  <c r="X478" i="37"/>
  <c r="Z478" i="37" s="1"/>
  <c r="W478" i="37" s="1"/>
  <c r="AA477" i="37"/>
  <c r="Y477" i="37"/>
  <c r="X477" i="37"/>
  <c r="AA476" i="37"/>
  <c r="Y476" i="37"/>
  <c r="X476" i="37"/>
  <c r="Z476" i="37"/>
  <c r="W476" i="37" s="1"/>
  <c r="AA475" i="37"/>
  <c r="Y475" i="37"/>
  <c r="X475" i="37"/>
  <c r="Z475" i="37" s="1"/>
  <c r="AA474" i="37"/>
  <c r="Y474" i="37"/>
  <c r="X474" i="37"/>
  <c r="AA473" i="37"/>
  <c r="Y473" i="37"/>
  <c r="X473" i="37"/>
  <c r="AA472" i="37"/>
  <c r="Y472" i="37"/>
  <c r="X472" i="37"/>
  <c r="Z472" i="37"/>
  <c r="W472" i="37" s="1"/>
  <c r="AA471" i="37"/>
  <c r="Y471" i="37"/>
  <c r="X471" i="37"/>
  <c r="Z471" i="37" s="1"/>
  <c r="AA470" i="37"/>
  <c r="Y470" i="37"/>
  <c r="X470" i="37"/>
  <c r="Z470" i="37" s="1"/>
  <c r="AA469" i="37"/>
  <c r="Y469" i="37"/>
  <c r="X469" i="37"/>
  <c r="AA468" i="37"/>
  <c r="Y468" i="37"/>
  <c r="X468" i="37"/>
  <c r="AA467" i="37"/>
  <c r="Y467" i="37"/>
  <c r="X467" i="37"/>
  <c r="AA466" i="37"/>
  <c r="Y466" i="37"/>
  <c r="X466" i="37"/>
  <c r="AA465" i="37"/>
  <c r="Y465" i="37"/>
  <c r="X465" i="37"/>
  <c r="AA464" i="37"/>
  <c r="Y464" i="37"/>
  <c r="X464" i="37"/>
  <c r="AA463" i="37"/>
  <c r="Y463" i="37"/>
  <c r="X463" i="37"/>
  <c r="Z463" i="37" s="1"/>
  <c r="W463" i="37" s="1"/>
  <c r="AA462" i="37"/>
  <c r="Y462" i="37"/>
  <c r="X462" i="37"/>
  <c r="Z462" i="37" s="1"/>
  <c r="W462" i="37" s="1"/>
  <c r="AA461" i="37"/>
  <c r="Y461" i="37"/>
  <c r="X461" i="37"/>
  <c r="Z461" i="37"/>
  <c r="W461" i="37" s="1"/>
  <c r="AA460" i="37"/>
  <c r="Y460" i="37"/>
  <c r="X460" i="37"/>
  <c r="AA459" i="37"/>
  <c r="Y459" i="37"/>
  <c r="X459" i="37"/>
  <c r="Z459" i="37" s="1"/>
  <c r="AA458" i="37"/>
  <c r="Y458" i="37"/>
  <c r="X458" i="37"/>
  <c r="AA457" i="37"/>
  <c r="Y457" i="37"/>
  <c r="X457" i="37"/>
  <c r="Z457" i="37"/>
  <c r="AA456" i="37"/>
  <c r="Y456" i="37"/>
  <c r="X456" i="37"/>
  <c r="Z456" i="37"/>
  <c r="W456" i="37" s="1"/>
  <c r="AA455" i="37"/>
  <c r="Y455" i="37"/>
  <c r="X455" i="37"/>
  <c r="Z455" i="37" s="1"/>
  <c r="AA454" i="37"/>
  <c r="Y454" i="37"/>
  <c r="X454" i="37"/>
  <c r="Z454" i="37" s="1"/>
  <c r="W454" i="37" s="1"/>
  <c r="AA453" i="37"/>
  <c r="Y453" i="37"/>
  <c r="X453" i="37"/>
  <c r="AA452" i="37"/>
  <c r="Y452" i="37"/>
  <c r="X452" i="37"/>
  <c r="AA451" i="37"/>
  <c r="Y451" i="37"/>
  <c r="X451" i="37"/>
  <c r="AA450" i="37"/>
  <c r="Y450" i="37"/>
  <c r="X450" i="37"/>
  <c r="AA449" i="37"/>
  <c r="Y449" i="37"/>
  <c r="X449" i="37"/>
  <c r="AA448" i="37"/>
  <c r="Y448" i="37"/>
  <c r="X448" i="37"/>
  <c r="Z448" i="37" s="1"/>
  <c r="AA447" i="37"/>
  <c r="Y447" i="37"/>
  <c r="X447" i="37"/>
  <c r="Z447" i="37" s="1"/>
  <c r="W447" i="37" s="1"/>
  <c r="AA446" i="37"/>
  <c r="Y446" i="37"/>
  <c r="X446" i="37"/>
  <c r="Z446" i="37"/>
  <c r="W446" i="37" s="1"/>
  <c r="AA445" i="37"/>
  <c r="Y445" i="37"/>
  <c r="X445" i="37"/>
  <c r="Z445" i="37" s="1"/>
  <c r="AA444" i="37"/>
  <c r="Y444" i="37"/>
  <c r="X444" i="37"/>
  <c r="AA443" i="37"/>
  <c r="Y443" i="37"/>
  <c r="X443" i="37"/>
  <c r="Z443" i="37" s="1"/>
  <c r="W443" i="37" s="1"/>
  <c r="AA442" i="37"/>
  <c r="Y442" i="37"/>
  <c r="X442" i="37"/>
  <c r="Z442" i="37"/>
  <c r="W442" i="37" s="1"/>
  <c r="AA441" i="37"/>
  <c r="Y441" i="37"/>
  <c r="Z441" i="37" s="1"/>
  <c r="W441" i="37" s="1"/>
  <c r="X441" i="37"/>
  <c r="AA440" i="37"/>
  <c r="Y440" i="37"/>
  <c r="X440" i="37"/>
  <c r="AA439" i="37"/>
  <c r="Y439" i="37"/>
  <c r="X439" i="37"/>
  <c r="AA438" i="37"/>
  <c r="Y438" i="37"/>
  <c r="X438" i="37"/>
  <c r="Z438" i="37" s="1"/>
  <c r="W438" i="37" s="1"/>
  <c r="AA437" i="37"/>
  <c r="Y437" i="37"/>
  <c r="X437" i="37"/>
  <c r="Z437" i="37" s="1"/>
  <c r="W437" i="37" s="1"/>
  <c r="AA436" i="37"/>
  <c r="Y436" i="37"/>
  <c r="X436" i="37"/>
  <c r="Z436" i="37" s="1"/>
  <c r="W436" i="37" s="1"/>
  <c r="AA435" i="37"/>
  <c r="Y435" i="37"/>
  <c r="X435" i="37"/>
  <c r="Z435" i="37" s="1"/>
  <c r="W435" i="37" s="1"/>
  <c r="AA434" i="37"/>
  <c r="Y434" i="37"/>
  <c r="X434" i="37"/>
  <c r="Z434" i="37" s="1"/>
  <c r="W434" i="37" s="1"/>
  <c r="AA433" i="37"/>
  <c r="Y433" i="37"/>
  <c r="X433" i="37"/>
  <c r="AA432" i="37"/>
  <c r="Y432" i="37"/>
  <c r="X432" i="37"/>
  <c r="AA431" i="37"/>
  <c r="Y431" i="37"/>
  <c r="X431" i="37"/>
  <c r="Z431" i="37" s="1"/>
  <c r="W431" i="37" s="1"/>
  <c r="AA430" i="37"/>
  <c r="Y430" i="37"/>
  <c r="X430" i="37"/>
  <c r="Z430" i="37" s="1"/>
  <c r="AA429" i="37"/>
  <c r="Y429" i="37"/>
  <c r="X429" i="37"/>
  <c r="AA428" i="37"/>
  <c r="Y428" i="37"/>
  <c r="X428" i="37"/>
  <c r="AA427" i="37"/>
  <c r="Y427" i="37"/>
  <c r="X427" i="37"/>
  <c r="AA426" i="37"/>
  <c r="Y426" i="37"/>
  <c r="X426" i="37"/>
  <c r="AA425" i="37"/>
  <c r="Y425" i="37"/>
  <c r="X425" i="37"/>
  <c r="Z425" i="37" s="1"/>
  <c r="AA424" i="37"/>
  <c r="Y424" i="37"/>
  <c r="X424" i="37"/>
  <c r="AA423" i="37"/>
  <c r="Y423" i="37"/>
  <c r="X423" i="37"/>
  <c r="AA422" i="37"/>
  <c r="Y422" i="37"/>
  <c r="X422" i="37"/>
  <c r="Z422" i="37" s="1"/>
  <c r="W422" i="37" s="1"/>
  <c r="AA421" i="37"/>
  <c r="Y421" i="37"/>
  <c r="X421" i="37"/>
  <c r="Z421" i="37"/>
  <c r="AA420" i="37"/>
  <c r="Y420" i="37"/>
  <c r="X420" i="37"/>
  <c r="AA419" i="37"/>
  <c r="Y419" i="37"/>
  <c r="X419" i="37"/>
  <c r="AA418" i="37"/>
  <c r="Y418" i="37"/>
  <c r="X418" i="37"/>
  <c r="AA417" i="37"/>
  <c r="Y417" i="37"/>
  <c r="X417" i="37"/>
  <c r="Z417" i="37" s="1"/>
  <c r="W417" i="37" s="1"/>
  <c r="AA416" i="37"/>
  <c r="Y416" i="37"/>
  <c r="X416" i="37"/>
  <c r="AA415" i="37"/>
  <c r="Y415" i="37"/>
  <c r="X415" i="37"/>
  <c r="AA414" i="37"/>
  <c r="Y414" i="37"/>
  <c r="X414" i="37"/>
  <c r="AA413" i="37"/>
  <c r="Y413" i="37"/>
  <c r="X413" i="37"/>
  <c r="Z413" i="37" s="1"/>
  <c r="AA412" i="37"/>
  <c r="Y412" i="37"/>
  <c r="X412" i="37"/>
  <c r="Z412" i="37"/>
  <c r="W412" i="37" s="1"/>
  <c r="AA411" i="37"/>
  <c r="Y411" i="37"/>
  <c r="X411" i="37"/>
  <c r="AA410" i="37"/>
  <c r="Y410" i="37"/>
  <c r="X410" i="37"/>
  <c r="AA409" i="37"/>
  <c r="Y409" i="37"/>
  <c r="X409" i="37"/>
  <c r="AA408" i="37"/>
  <c r="Y408" i="37"/>
  <c r="X408" i="37"/>
  <c r="AA407" i="37"/>
  <c r="Y407" i="37"/>
  <c r="X407" i="37"/>
  <c r="AA406" i="37"/>
  <c r="Y406" i="37"/>
  <c r="X406" i="37"/>
  <c r="AA405" i="37"/>
  <c r="Y405" i="37"/>
  <c r="X405" i="37"/>
  <c r="AA404" i="37"/>
  <c r="Y404" i="37"/>
  <c r="X404" i="37"/>
  <c r="AA403" i="37"/>
  <c r="Y403" i="37"/>
  <c r="X403" i="37"/>
  <c r="AA402" i="37"/>
  <c r="Y402" i="37"/>
  <c r="X402" i="37"/>
  <c r="AA401" i="37"/>
  <c r="Y401" i="37"/>
  <c r="X401" i="37"/>
  <c r="Z401" i="37" s="1"/>
  <c r="W401" i="37" s="1"/>
  <c r="AA400" i="37"/>
  <c r="Y400" i="37"/>
  <c r="X400" i="37"/>
  <c r="Z400" i="37" s="1"/>
  <c r="W400" i="37" s="1"/>
  <c r="AA399" i="37"/>
  <c r="Y399" i="37"/>
  <c r="X399" i="37"/>
  <c r="Z399" i="37" s="1"/>
  <c r="AA398" i="37"/>
  <c r="Y398" i="37"/>
  <c r="X398" i="37"/>
  <c r="AA397" i="37"/>
  <c r="Y397" i="37"/>
  <c r="X397" i="37"/>
  <c r="AA396" i="37"/>
  <c r="Y396" i="37"/>
  <c r="X396" i="37"/>
  <c r="AA395" i="37"/>
  <c r="Y395" i="37"/>
  <c r="X395" i="37"/>
  <c r="AA394" i="37"/>
  <c r="Y394" i="37"/>
  <c r="X394" i="37"/>
  <c r="AA393" i="37"/>
  <c r="Y393" i="37"/>
  <c r="X393" i="37"/>
  <c r="Z393" i="37" s="1"/>
  <c r="W393" i="37" s="1"/>
  <c r="AA392" i="37"/>
  <c r="Y392" i="37"/>
  <c r="X392" i="37"/>
  <c r="AA391" i="37"/>
  <c r="Y391" i="37"/>
  <c r="X391" i="37"/>
  <c r="AA390" i="37"/>
  <c r="Y390" i="37"/>
  <c r="X390" i="37"/>
  <c r="AA389" i="37"/>
  <c r="Y389" i="37"/>
  <c r="Z389" i="37" s="1"/>
  <c r="W389" i="37" s="1"/>
  <c r="X389" i="37"/>
  <c r="AA388" i="37"/>
  <c r="Y388" i="37"/>
  <c r="X388" i="37"/>
  <c r="AA387" i="37"/>
  <c r="Y387" i="37"/>
  <c r="X387" i="37"/>
  <c r="AA386" i="37"/>
  <c r="Y386" i="37"/>
  <c r="X386" i="37"/>
  <c r="AA385" i="37"/>
  <c r="Y385" i="37"/>
  <c r="X385" i="37"/>
  <c r="AA384" i="37"/>
  <c r="Y384" i="37"/>
  <c r="X384" i="37"/>
  <c r="AA383" i="37"/>
  <c r="Y383" i="37"/>
  <c r="X383" i="37"/>
  <c r="Z383" i="37" s="1"/>
  <c r="W383" i="37" s="1"/>
  <c r="AA382" i="37"/>
  <c r="Y382" i="37"/>
  <c r="X382" i="37"/>
  <c r="Z382" i="37" s="1"/>
  <c r="W382" i="37" s="1"/>
  <c r="AA381" i="37"/>
  <c r="Y381" i="37"/>
  <c r="X381" i="37"/>
  <c r="Z381" i="37" s="1"/>
  <c r="W381" i="37" s="1"/>
  <c r="AA380" i="37"/>
  <c r="Y380" i="37"/>
  <c r="X380" i="37"/>
  <c r="AA379" i="37"/>
  <c r="Y379" i="37"/>
  <c r="X379" i="37"/>
  <c r="Z379" i="37" s="1"/>
  <c r="W379" i="37" s="1"/>
  <c r="AA378" i="37"/>
  <c r="Y378" i="37"/>
  <c r="X378" i="37"/>
  <c r="Z378" i="37" s="1"/>
  <c r="W378" i="37" s="1"/>
  <c r="AA377" i="37"/>
  <c r="Y377" i="37"/>
  <c r="X377" i="37"/>
  <c r="AA376" i="37"/>
  <c r="Y376" i="37"/>
  <c r="X376" i="37"/>
  <c r="AA375" i="37"/>
  <c r="Y375" i="37"/>
  <c r="X375" i="37"/>
  <c r="AA374" i="37"/>
  <c r="Y374" i="37"/>
  <c r="X374" i="37"/>
  <c r="AA373" i="37"/>
  <c r="Y373" i="37"/>
  <c r="X373" i="37"/>
  <c r="AA372" i="37"/>
  <c r="Y372" i="37"/>
  <c r="X372" i="37"/>
  <c r="AA371" i="37"/>
  <c r="Y371" i="37"/>
  <c r="X371" i="37"/>
  <c r="AA370" i="37"/>
  <c r="Y370" i="37"/>
  <c r="X370" i="37"/>
  <c r="AA369" i="37"/>
  <c r="Y369" i="37"/>
  <c r="X369" i="37"/>
  <c r="Z369" i="37" s="1"/>
  <c r="W369" i="37" s="1"/>
  <c r="AA368" i="37"/>
  <c r="Y368" i="37"/>
  <c r="X368" i="37"/>
  <c r="AA367" i="37"/>
  <c r="Y367" i="37"/>
  <c r="X367" i="37"/>
  <c r="Z367" i="37" s="1"/>
  <c r="AA366" i="37"/>
  <c r="Y366" i="37"/>
  <c r="X366" i="37"/>
  <c r="AA365" i="37"/>
  <c r="Y365" i="37"/>
  <c r="X365" i="37"/>
  <c r="Z365" i="37"/>
  <c r="AA364" i="37"/>
  <c r="Y364" i="37"/>
  <c r="X364" i="37"/>
  <c r="AA363" i="37"/>
  <c r="Y363" i="37"/>
  <c r="X363" i="37"/>
  <c r="AA362" i="37"/>
  <c r="Y362" i="37"/>
  <c r="X362" i="37"/>
  <c r="AA361" i="37"/>
  <c r="Y361" i="37"/>
  <c r="X361" i="37"/>
  <c r="AA360" i="37"/>
  <c r="Y360" i="37"/>
  <c r="X360" i="37"/>
  <c r="Z360" i="37"/>
  <c r="AA359" i="37"/>
  <c r="Y359" i="37"/>
  <c r="X359" i="37"/>
  <c r="AA358" i="37"/>
  <c r="Y358" i="37"/>
  <c r="X358" i="37"/>
  <c r="AA357" i="37"/>
  <c r="Y357" i="37"/>
  <c r="X357" i="37"/>
  <c r="AA356" i="37"/>
  <c r="Y356" i="37"/>
  <c r="X356" i="37"/>
  <c r="Z356" i="37"/>
  <c r="W356" i="37" s="1"/>
  <c r="AA355" i="37"/>
  <c r="Y355" i="37"/>
  <c r="X355" i="37"/>
  <c r="Z355" i="37" s="1"/>
  <c r="W355" i="37" s="1"/>
  <c r="AA354" i="37"/>
  <c r="Y354" i="37"/>
  <c r="X354" i="37"/>
  <c r="AA353" i="37"/>
  <c r="Y353" i="37"/>
  <c r="X353" i="37"/>
  <c r="AA352" i="37"/>
  <c r="Y352" i="37"/>
  <c r="X352" i="37"/>
  <c r="AA351" i="37"/>
  <c r="Y351" i="37"/>
  <c r="X351" i="37"/>
  <c r="AA350" i="37"/>
  <c r="Y350" i="37"/>
  <c r="X350" i="37"/>
  <c r="AA349" i="37"/>
  <c r="Y349" i="37"/>
  <c r="X349" i="37"/>
  <c r="AA348" i="37"/>
  <c r="Y348" i="37"/>
  <c r="X348" i="37"/>
  <c r="AA347" i="37"/>
  <c r="Y347" i="37"/>
  <c r="Z347" i="37" s="1"/>
  <c r="W347" i="37" s="1"/>
  <c r="X347" i="37"/>
  <c r="AA346" i="37"/>
  <c r="Y346" i="37"/>
  <c r="X346" i="37"/>
  <c r="AA345" i="37"/>
  <c r="Y345" i="37"/>
  <c r="X345" i="37"/>
  <c r="AA344" i="37"/>
  <c r="Y344" i="37"/>
  <c r="X344" i="37"/>
  <c r="AA343" i="37"/>
  <c r="Y343" i="37"/>
  <c r="X343" i="37"/>
  <c r="Z343" i="37" s="1"/>
  <c r="AA342" i="37"/>
  <c r="Y342" i="37"/>
  <c r="X342" i="37"/>
  <c r="AA341" i="37"/>
  <c r="Y341" i="37"/>
  <c r="X341" i="37"/>
  <c r="AA340" i="37"/>
  <c r="Y340" i="37"/>
  <c r="X340" i="37"/>
  <c r="AA339" i="37"/>
  <c r="Y339" i="37"/>
  <c r="X339" i="37"/>
  <c r="AA338" i="37"/>
  <c r="Y338" i="37"/>
  <c r="X338" i="37"/>
  <c r="AA337" i="37"/>
  <c r="Y337" i="37"/>
  <c r="X337" i="37"/>
  <c r="AA336" i="37"/>
  <c r="Y336" i="37"/>
  <c r="X336" i="37"/>
  <c r="AA335" i="37"/>
  <c r="Y335" i="37"/>
  <c r="X335" i="37"/>
  <c r="Z335" i="37" s="1"/>
  <c r="AA334" i="37"/>
  <c r="Y334" i="37"/>
  <c r="X334" i="37"/>
  <c r="Z334" i="37" s="1"/>
  <c r="W334" i="37" s="1"/>
  <c r="AA333" i="37"/>
  <c r="Y333" i="37"/>
  <c r="X333" i="37"/>
  <c r="Z333" i="37" s="1"/>
  <c r="W333" i="37" s="1"/>
  <c r="AA332" i="37"/>
  <c r="Y332" i="37"/>
  <c r="X332" i="37"/>
  <c r="AA331" i="37"/>
  <c r="Y331" i="37"/>
  <c r="X331" i="37"/>
  <c r="AA330" i="37"/>
  <c r="Y330" i="37"/>
  <c r="X330" i="37"/>
  <c r="AA329" i="37"/>
  <c r="Y329" i="37"/>
  <c r="X329" i="37"/>
  <c r="Z329" i="37" s="1"/>
  <c r="W329" i="37" s="1"/>
  <c r="AA328" i="37"/>
  <c r="Y328" i="37"/>
  <c r="X328" i="37"/>
  <c r="Z328" i="37" s="1"/>
  <c r="AA327" i="37"/>
  <c r="Y327" i="37"/>
  <c r="X327" i="37"/>
  <c r="AA326" i="37"/>
  <c r="Y326" i="37"/>
  <c r="X326" i="37"/>
  <c r="AA325" i="37"/>
  <c r="Y325" i="37"/>
  <c r="X325" i="37"/>
  <c r="AA324" i="37"/>
  <c r="Y324" i="37"/>
  <c r="X324" i="37"/>
  <c r="Z324" i="37" s="1"/>
  <c r="W324" i="37" s="1"/>
  <c r="AA323" i="37"/>
  <c r="Y323" i="37"/>
  <c r="X323" i="37"/>
  <c r="AA322" i="37"/>
  <c r="Y322" i="37"/>
  <c r="X322" i="37"/>
  <c r="Z322" i="37" s="1"/>
  <c r="AA321" i="37"/>
  <c r="Y321" i="37"/>
  <c r="X321" i="37"/>
  <c r="AA320" i="37"/>
  <c r="Y320" i="37"/>
  <c r="X320" i="37"/>
  <c r="Z320" i="37"/>
  <c r="W320" i="37" s="1"/>
  <c r="AA319" i="37"/>
  <c r="Y319" i="37"/>
  <c r="X319" i="37"/>
  <c r="AA318" i="37"/>
  <c r="Y318" i="37"/>
  <c r="X318" i="37"/>
  <c r="AA317" i="37"/>
  <c r="Y317" i="37"/>
  <c r="X317" i="37"/>
  <c r="AA316" i="37"/>
  <c r="Y316" i="37"/>
  <c r="X316" i="37"/>
  <c r="AA315" i="37"/>
  <c r="Y315" i="37"/>
  <c r="X315" i="37"/>
  <c r="AA314" i="37"/>
  <c r="Y314" i="37"/>
  <c r="X314" i="37"/>
  <c r="Z314" i="37"/>
  <c r="W314" i="37" s="1"/>
  <c r="AA313" i="37"/>
  <c r="Y313" i="37"/>
  <c r="X313" i="37"/>
  <c r="AA312" i="37"/>
  <c r="Y312" i="37"/>
  <c r="X312" i="37"/>
  <c r="Z312" i="37"/>
  <c r="AA311" i="37"/>
  <c r="Y311" i="37"/>
  <c r="X311" i="37"/>
  <c r="Z311" i="37"/>
  <c r="W311" i="37" s="1"/>
  <c r="AA310" i="37"/>
  <c r="Y310" i="37"/>
  <c r="X310" i="37"/>
  <c r="AA309" i="37"/>
  <c r="Y309" i="37"/>
  <c r="X309" i="37"/>
  <c r="AA308" i="37"/>
  <c r="Y308" i="37"/>
  <c r="X308" i="37"/>
  <c r="AA307" i="37"/>
  <c r="Y307" i="37"/>
  <c r="X307" i="37"/>
  <c r="Z307" i="37" s="1"/>
  <c r="W307" i="37" s="1"/>
  <c r="AA306" i="37"/>
  <c r="Y306" i="37"/>
  <c r="X306" i="37"/>
  <c r="AA305" i="37"/>
  <c r="Y305" i="37"/>
  <c r="X305" i="37"/>
  <c r="AA304" i="37"/>
  <c r="Y304" i="37"/>
  <c r="X304" i="37"/>
  <c r="AA303" i="37"/>
  <c r="Y303" i="37"/>
  <c r="X303" i="37"/>
  <c r="Z303" i="37" s="1"/>
  <c r="W303" i="37" s="1"/>
  <c r="AA302" i="37"/>
  <c r="Y302" i="37"/>
  <c r="X302" i="37"/>
  <c r="Z302" i="37" s="1"/>
  <c r="AA301" i="37"/>
  <c r="Y301" i="37"/>
  <c r="X301" i="37"/>
  <c r="AA300" i="37"/>
  <c r="Y300" i="37"/>
  <c r="X300" i="37"/>
  <c r="Z300" i="37"/>
  <c r="W300" i="37" s="1"/>
  <c r="AA299" i="37"/>
  <c r="Y299" i="37"/>
  <c r="X299" i="37"/>
  <c r="Z299" i="37" s="1"/>
  <c r="W299" i="37" s="1"/>
  <c r="AA298" i="37"/>
  <c r="Y298" i="37"/>
  <c r="X298" i="37"/>
  <c r="Z298" i="37"/>
  <c r="W298" i="37" s="1"/>
  <c r="AA297" i="37"/>
  <c r="Y297" i="37"/>
  <c r="X297" i="37"/>
  <c r="AA296" i="37"/>
  <c r="Y296" i="37"/>
  <c r="X296" i="37"/>
  <c r="AA295" i="37"/>
  <c r="Y295" i="37"/>
  <c r="X295" i="37"/>
  <c r="AA294" i="37"/>
  <c r="Y294" i="37"/>
  <c r="X294" i="37"/>
  <c r="Z294" i="37" s="1"/>
  <c r="W294" i="37" s="1"/>
  <c r="AA293" i="37"/>
  <c r="Y293" i="37"/>
  <c r="X293" i="37"/>
  <c r="Z293" i="37" s="1"/>
  <c r="W293" i="37" s="1"/>
  <c r="AA292" i="37"/>
  <c r="Y292" i="37"/>
  <c r="X292" i="37"/>
  <c r="AA291" i="37"/>
  <c r="Y291" i="37"/>
  <c r="Z291" i="37" s="1"/>
  <c r="W291" i="37" s="1"/>
  <c r="X291" i="37"/>
  <c r="AA290" i="37"/>
  <c r="Y290" i="37"/>
  <c r="X290" i="37"/>
  <c r="AA289" i="37"/>
  <c r="Y289" i="37"/>
  <c r="X289" i="37"/>
  <c r="AA288" i="37"/>
  <c r="Y288" i="37"/>
  <c r="X288" i="37"/>
  <c r="AA287" i="37"/>
  <c r="Y287" i="37"/>
  <c r="X287" i="37"/>
  <c r="Z287" i="37" s="1"/>
  <c r="AA286" i="37"/>
  <c r="Y286" i="37"/>
  <c r="X286" i="37"/>
  <c r="AA285" i="37"/>
  <c r="Y285" i="37"/>
  <c r="X285" i="37"/>
  <c r="Z285" i="37"/>
  <c r="W285" i="37" s="1"/>
  <c r="AA284" i="37"/>
  <c r="Y284" i="37"/>
  <c r="X284" i="37"/>
  <c r="Z284" i="37"/>
  <c r="W284" i="37" s="1"/>
  <c r="AA283" i="37"/>
  <c r="Y283" i="37"/>
  <c r="X283" i="37"/>
  <c r="AA282" i="37"/>
  <c r="Y282" i="37"/>
  <c r="X282" i="37"/>
  <c r="AA281" i="37"/>
  <c r="Y281" i="37"/>
  <c r="X281" i="37"/>
  <c r="AA280" i="37"/>
  <c r="Y280" i="37"/>
  <c r="X280" i="37"/>
  <c r="Z280" i="37" s="1"/>
  <c r="AA279" i="37"/>
  <c r="Y279" i="37"/>
  <c r="X279" i="37"/>
  <c r="AA278" i="37"/>
  <c r="Y278" i="37"/>
  <c r="X278" i="37"/>
  <c r="AA277" i="37"/>
  <c r="Y277" i="37"/>
  <c r="X277" i="37"/>
  <c r="AA276" i="37"/>
  <c r="Y276" i="37"/>
  <c r="X276" i="37"/>
  <c r="AA275" i="37"/>
  <c r="Y275" i="37"/>
  <c r="X275" i="37"/>
  <c r="AA274" i="37"/>
  <c r="Y274" i="37"/>
  <c r="X274" i="37"/>
  <c r="AA273" i="37"/>
  <c r="Y273" i="37"/>
  <c r="X273" i="37"/>
  <c r="AA272" i="37"/>
  <c r="Y272" i="37"/>
  <c r="X272" i="37"/>
  <c r="AA271" i="37"/>
  <c r="Y271" i="37"/>
  <c r="X271" i="37"/>
  <c r="AA270" i="37"/>
  <c r="Y270" i="37"/>
  <c r="X270" i="37"/>
  <c r="Z270" i="37" s="1"/>
  <c r="AA269" i="37"/>
  <c r="Y269" i="37"/>
  <c r="X269" i="37"/>
  <c r="AA268" i="37"/>
  <c r="Y268" i="37"/>
  <c r="X268" i="37"/>
  <c r="AA267" i="37"/>
  <c r="Y267" i="37"/>
  <c r="X267" i="37"/>
  <c r="AA266" i="37"/>
  <c r="Y266" i="37"/>
  <c r="X266" i="37"/>
  <c r="AA265" i="37"/>
  <c r="Y265" i="37"/>
  <c r="X265" i="37"/>
  <c r="Z265" i="37" s="1"/>
  <c r="W265" i="37" s="1"/>
  <c r="AA264" i="37"/>
  <c r="Y264" i="37"/>
  <c r="X264" i="37"/>
  <c r="AA263" i="37"/>
  <c r="Y263" i="37"/>
  <c r="X263" i="37"/>
  <c r="AA262" i="37"/>
  <c r="Y262" i="37"/>
  <c r="X262" i="37"/>
  <c r="AA261" i="37"/>
  <c r="Y261" i="37"/>
  <c r="X261" i="37"/>
  <c r="AA260" i="37"/>
  <c r="Y260" i="37"/>
  <c r="X260" i="37"/>
  <c r="AA259" i="37"/>
  <c r="Y259" i="37"/>
  <c r="X259" i="37"/>
  <c r="AA258" i="37"/>
  <c r="Y258" i="37"/>
  <c r="X258" i="37"/>
  <c r="AA257" i="37"/>
  <c r="Y257" i="37"/>
  <c r="X257" i="37"/>
  <c r="Z257" i="37"/>
  <c r="AA256" i="37"/>
  <c r="Y256" i="37"/>
  <c r="X256" i="37"/>
  <c r="AA255" i="37"/>
  <c r="Y255" i="37"/>
  <c r="X255" i="37"/>
  <c r="AA254" i="37"/>
  <c r="Y254" i="37"/>
  <c r="X254" i="37"/>
  <c r="AA253" i="37"/>
  <c r="Y253" i="37"/>
  <c r="X253" i="37"/>
  <c r="Z253" i="37" s="1"/>
  <c r="W253" i="37" s="1"/>
  <c r="AA252" i="37"/>
  <c r="Y252" i="37"/>
  <c r="X252" i="37"/>
  <c r="AA251" i="37"/>
  <c r="Y251" i="37"/>
  <c r="X251" i="37"/>
  <c r="AA250" i="37"/>
  <c r="Y250" i="37"/>
  <c r="Z250" i="37" s="1"/>
  <c r="W250" i="37" s="1"/>
  <c r="X250" i="37"/>
  <c r="AA249" i="37"/>
  <c r="Y249" i="37"/>
  <c r="X249" i="37"/>
  <c r="Z249" i="37"/>
  <c r="W249" i="37" s="1"/>
  <c r="AA248" i="37"/>
  <c r="Y248" i="37"/>
  <c r="X248" i="37"/>
  <c r="AA247" i="37"/>
  <c r="Y247" i="37"/>
  <c r="X247" i="37"/>
  <c r="AA246" i="37"/>
  <c r="Y246" i="37"/>
  <c r="X246" i="37"/>
  <c r="AA245" i="37"/>
  <c r="Y245" i="37"/>
  <c r="X245" i="37"/>
  <c r="AA244" i="37"/>
  <c r="Y244" i="37"/>
  <c r="X244" i="37"/>
  <c r="Z244" i="37"/>
  <c r="W244" i="37" s="1"/>
  <c r="AA243" i="37"/>
  <c r="Y243" i="37"/>
  <c r="X243" i="37"/>
  <c r="Z243" i="37"/>
  <c r="W243" i="37" s="1"/>
  <c r="AA242" i="37"/>
  <c r="Y242" i="37"/>
  <c r="Z242" i="37" s="1"/>
  <c r="W242" i="37" s="1"/>
  <c r="X242" i="37"/>
  <c r="AA241" i="37"/>
  <c r="Y241" i="37"/>
  <c r="Z241" i="37" s="1"/>
  <c r="W241" i="37" s="1"/>
  <c r="X241" i="37"/>
  <c r="AA240" i="37"/>
  <c r="Y240" i="37"/>
  <c r="X240" i="37"/>
  <c r="AA239" i="37"/>
  <c r="Y239" i="37"/>
  <c r="X239" i="37"/>
  <c r="AA238" i="37"/>
  <c r="Y238" i="37"/>
  <c r="X238" i="37"/>
  <c r="AA237" i="37"/>
  <c r="Y237" i="37"/>
  <c r="X237" i="37"/>
  <c r="Z237" i="37" s="1"/>
  <c r="AA236" i="37"/>
  <c r="Y236" i="37"/>
  <c r="X236" i="37"/>
  <c r="AA235" i="37"/>
  <c r="Y235" i="37"/>
  <c r="X235" i="37"/>
  <c r="Z235" i="37"/>
  <c r="W235" i="37" s="1"/>
  <c r="AA234" i="37"/>
  <c r="Y234" i="37"/>
  <c r="X234" i="37"/>
  <c r="Z234" i="37" s="1"/>
  <c r="W234" i="37" s="1"/>
  <c r="AA233" i="37"/>
  <c r="Y233" i="37"/>
  <c r="X233" i="37"/>
  <c r="Z233" i="37"/>
  <c r="W233" i="37" s="1"/>
  <c r="AA232" i="37"/>
  <c r="Y232" i="37"/>
  <c r="X232" i="37"/>
  <c r="Z232" i="37" s="1"/>
  <c r="W232" i="37" s="1"/>
  <c r="AA231" i="37"/>
  <c r="Y231" i="37"/>
  <c r="X231" i="37"/>
  <c r="AA230" i="37"/>
  <c r="Y230" i="37"/>
  <c r="X230" i="37"/>
  <c r="AA229" i="37"/>
  <c r="Y229" i="37"/>
  <c r="X229" i="37"/>
  <c r="AA228" i="37"/>
  <c r="Y228" i="37"/>
  <c r="X228" i="37"/>
  <c r="Z228" i="37" s="1"/>
  <c r="W228" i="37" s="1"/>
  <c r="AA227" i="37"/>
  <c r="Y227" i="37"/>
  <c r="X227" i="37"/>
  <c r="Z227" i="37" s="1"/>
  <c r="AA226" i="37"/>
  <c r="Y226" i="37"/>
  <c r="X226" i="37"/>
  <c r="Z226" i="37"/>
  <c r="W226" i="37" s="1"/>
  <c r="AA225" i="37"/>
  <c r="Y225" i="37"/>
  <c r="X225" i="37"/>
  <c r="AA224" i="37"/>
  <c r="Y224" i="37"/>
  <c r="X224" i="37"/>
  <c r="AA223" i="37"/>
  <c r="Y223" i="37"/>
  <c r="X223" i="37"/>
  <c r="Z223" i="37" s="1"/>
  <c r="AA222" i="37"/>
  <c r="Y222" i="37"/>
  <c r="X222" i="37"/>
  <c r="AA221" i="37"/>
  <c r="Y221" i="37"/>
  <c r="X221" i="37"/>
  <c r="Z221" i="37"/>
  <c r="W221" i="37" s="1"/>
  <c r="AA220" i="37"/>
  <c r="Y220" i="37"/>
  <c r="X220" i="37"/>
  <c r="Z220" i="37"/>
  <c r="AA219" i="37"/>
  <c r="Y219" i="37"/>
  <c r="X219" i="37"/>
  <c r="Z219" i="37" s="1"/>
  <c r="AA218" i="37"/>
  <c r="Y218" i="37"/>
  <c r="X218" i="37"/>
  <c r="Z218" i="37" s="1"/>
  <c r="W218" i="37" s="1"/>
  <c r="AA217" i="37"/>
  <c r="Y217" i="37"/>
  <c r="X217" i="37"/>
  <c r="AA216" i="37"/>
  <c r="Y216" i="37"/>
  <c r="X216" i="37"/>
  <c r="Z216" i="37"/>
  <c r="AA215" i="37"/>
  <c r="Y215" i="37"/>
  <c r="X215" i="37"/>
  <c r="Z215" i="37"/>
  <c r="W215" i="37" s="1"/>
  <c r="AA214" i="37"/>
  <c r="Y214" i="37"/>
  <c r="X214" i="37"/>
  <c r="AA213" i="37"/>
  <c r="Y213" i="37"/>
  <c r="X213" i="37"/>
  <c r="AA212" i="37"/>
  <c r="Y212" i="37"/>
  <c r="X212" i="37"/>
  <c r="AA211" i="37"/>
  <c r="Y211" i="37"/>
  <c r="X211" i="37"/>
  <c r="Z211" i="37"/>
  <c r="W211" i="37" s="1"/>
  <c r="AA210" i="37"/>
  <c r="Y210" i="37"/>
  <c r="X210" i="37"/>
  <c r="AA209" i="37"/>
  <c r="Y209" i="37"/>
  <c r="X209" i="37"/>
  <c r="Z209" i="37" s="1"/>
  <c r="W209" i="37" s="1"/>
  <c r="AA208" i="37"/>
  <c r="Y208" i="37"/>
  <c r="X208" i="37"/>
  <c r="Z208" i="37" s="1"/>
  <c r="W208" i="37" s="1"/>
  <c r="AA207" i="37"/>
  <c r="Y207" i="37"/>
  <c r="X207" i="37"/>
  <c r="AA206" i="37"/>
  <c r="Y206" i="37"/>
  <c r="X206" i="37"/>
  <c r="AA205" i="37"/>
  <c r="Y205" i="37"/>
  <c r="X205" i="37"/>
  <c r="Z205" i="37" s="1"/>
  <c r="AA204" i="37"/>
  <c r="Y204" i="37"/>
  <c r="X204" i="37"/>
  <c r="AA203" i="37"/>
  <c r="Y203" i="37"/>
  <c r="X203" i="37"/>
  <c r="Z203" i="37" s="1"/>
  <c r="W203" i="37" s="1"/>
  <c r="AA202" i="37"/>
  <c r="Y202" i="37"/>
  <c r="X202" i="37"/>
  <c r="Z202" i="37" s="1"/>
  <c r="W202" i="37" s="1"/>
  <c r="AA201" i="37"/>
  <c r="Y201" i="37"/>
  <c r="X201" i="37"/>
  <c r="Z201" i="37" s="1"/>
  <c r="W201" i="37" s="1"/>
  <c r="AA200" i="37"/>
  <c r="Y200" i="37"/>
  <c r="X200" i="37"/>
  <c r="Z200" i="37" s="1"/>
  <c r="W200" i="37" s="1"/>
  <c r="AA199" i="37"/>
  <c r="Y199" i="37"/>
  <c r="X199" i="37"/>
  <c r="Z199" i="37" s="1"/>
  <c r="W199" i="37" s="1"/>
  <c r="AA198" i="37"/>
  <c r="Y198" i="37"/>
  <c r="X198" i="37"/>
  <c r="AA197" i="37"/>
  <c r="Y197" i="37"/>
  <c r="X197" i="37"/>
  <c r="Z197" i="37"/>
  <c r="W197" i="37" s="1"/>
  <c r="AA196" i="37"/>
  <c r="Y196" i="37"/>
  <c r="X196" i="37"/>
  <c r="Z196" i="37" s="1"/>
  <c r="W196" i="37" s="1"/>
  <c r="AA195" i="37"/>
  <c r="Y195" i="37"/>
  <c r="X195" i="37"/>
  <c r="AA194" i="37"/>
  <c r="Y194" i="37"/>
  <c r="X194" i="37"/>
  <c r="AA193" i="37"/>
  <c r="Y193" i="37"/>
  <c r="Z193" i="37" s="1"/>
  <c r="W193" i="37" s="1"/>
  <c r="X193" i="37"/>
  <c r="AA192" i="37"/>
  <c r="Y192" i="37"/>
  <c r="X192" i="37"/>
  <c r="Z192" i="37"/>
  <c r="AA191" i="37"/>
  <c r="Y191" i="37"/>
  <c r="X191" i="37"/>
  <c r="Z191" i="37"/>
  <c r="W191" i="37" s="1"/>
  <c r="AA190" i="37"/>
  <c r="Y190" i="37"/>
  <c r="X190" i="37"/>
  <c r="Z190" i="37" s="1"/>
  <c r="AA189" i="37"/>
  <c r="Y189" i="37"/>
  <c r="X189" i="37"/>
  <c r="Z189" i="37" s="1"/>
  <c r="W189" i="37" s="1"/>
  <c r="AA188" i="37"/>
  <c r="Y188" i="37"/>
  <c r="X188" i="37"/>
  <c r="Z188" i="37"/>
  <c r="W188" i="37" s="1"/>
  <c r="AA187" i="37"/>
  <c r="Y187" i="37"/>
  <c r="X187" i="37"/>
  <c r="Z187" i="37"/>
  <c r="W187" i="37" s="1"/>
  <c r="AA186" i="37"/>
  <c r="Y186" i="37"/>
  <c r="X186" i="37"/>
  <c r="Z186" i="37" s="1"/>
  <c r="AA185" i="37"/>
  <c r="Y185" i="37"/>
  <c r="Z185" i="37" s="1"/>
  <c r="X185" i="37"/>
  <c r="AA184" i="37"/>
  <c r="Y184" i="37"/>
  <c r="X184" i="37"/>
  <c r="AA183" i="37"/>
  <c r="Y183" i="37"/>
  <c r="X183" i="37"/>
  <c r="Z183" i="37"/>
  <c r="W183" i="37" s="1"/>
  <c r="AA182" i="37"/>
  <c r="Y182" i="37"/>
  <c r="X182" i="37"/>
  <c r="Z182" i="37" s="1"/>
  <c r="W182" i="37" s="1"/>
  <c r="AA181" i="37"/>
  <c r="Y181" i="37"/>
  <c r="X181" i="37"/>
  <c r="Z181" i="37" s="1"/>
  <c r="AA180" i="37"/>
  <c r="Y180" i="37"/>
  <c r="X180" i="37"/>
  <c r="AA179" i="37"/>
  <c r="Y179" i="37"/>
  <c r="X179" i="37"/>
  <c r="AA178" i="37"/>
  <c r="Y178" i="37"/>
  <c r="X178" i="37"/>
  <c r="Z178" i="37"/>
  <c r="W178" i="37" s="1"/>
  <c r="AA177" i="37"/>
  <c r="Y177" i="37"/>
  <c r="X177" i="37"/>
  <c r="Z177" i="37"/>
  <c r="W177" i="37" s="1"/>
  <c r="AA176" i="37"/>
  <c r="Y176" i="37"/>
  <c r="X176" i="37"/>
  <c r="Z176" i="37" s="1"/>
  <c r="W176" i="37" s="1"/>
  <c r="AA175" i="37"/>
  <c r="Y175" i="37"/>
  <c r="X175" i="37"/>
  <c r="Z175" i="37" s="1"/>
  <c r="AA174" i="37"/>
  <c r="Y174" i="37"/>
  <c r="X174" i="37"/>
  <c r="Z174" i="37" s="1"/>
  <c r="AA173" i="37"/>
  <c r="Y173" i="37"/>
  <c r="X173" i="37"/>
  <c r="Z173" i="37"/>
  <c r="AA172" i="37"/>
  <c r="Y172" i="37"/>
  <c r="X172" i="37"/>
  <c r="Z172" i="37" s="1"/>
  <c r="W172" i="37" s="1"/>
  <c r="AA171" i="37"/>
  <c r="Y171" i="37"/>
  <c r="X171" i="37"/>
  <c r="Z171" i="37" s="1"/>
  <c r="W171" i="37" s="1"/>
  <c r="AA170" i="37"/>
  <c r="Y170" i="37"/>
  <c r="X170" i="37"/>
  <c r="Z170" i="37"/>
  <c r="AA169" i="37"/>
  <c r="Y169" i="37"/>
  <c r="X169" i="37"/>
  <c r="AA168" i="37"/>
  <c r="Y168" i="37"/>
  <c r="X168" i="37"/>
  <c r="Z168" i="37"/>
  <c r="AA167" i="37"/>
  <c r="Y167" i="37"/>
  <c r="Z167" i="37" s="1"/>
  <c r="W167" i="37" s="1"/>
  <c r="X167" i="37"/>
  <c r="AA166" i="37"/>
  <c r="Y166" i="37"/>
  <c r="X166" i="37"/>
  <c r="Z166" i="37" s="1"/>
  <c r="W166" i="37" s="1"/>
  <c r="AA165" i="37"/>
  <c r="Y165" i="37"/>
  <c r="Z165" i="37" s="1"/>
  <c r="W165" i="37" s="1"/>
  <c r="X165" i="37"/>
  <c r="AA164" i="37"/>
  <c r="Y164" i="37"/>
  <c r="X164" i="37"/>
  <c r="AA163" i="37"/>
  <c r="Y163" i="37"/>
  <c r="X163" i="37"/>
  <c r="AA162" i="37"/>
  <c r="Y162" i="37"/>
  <c r="X162" i="37"/>
  <c r="AA161" i="37"/>
  <c r="Y161" i="37"/>
  <c r="X161" i="37"/>
  <c r="AA160" i="37"/>
  <c r="Y160" i="37"/>
  <c r="X160" i="37"/>
  <c r="Z160" i="37" s="1"/>
  <c r="W160" i="37" s="1"/>
  <c r="AA159" i="37"/>
  <c r="Y159" i="37"/>
  <c r="X159" i="37"/>
  <c r="Z159" i="37"/>
  <c r="AA158" i="37"/>
  <c r="Y158" i="37"/>
  <c r="X158" i="37"/>
  <c r="Z158" i="37" s="1"/>
  <c r="W158" i="37" s="1"/>
  <c r="AA157" i="37"/>
  <c r="Y157" i="37"/>
  <c r="Z157" i="37" s="1"/>
  <c r="X157" i="37"/>
  <c r="AA156" i="37"/>
  <c r="Y156" i="37"/>
  <c r="X156" i="37"/>
  <c r="Z156" i="37" s="1"/>
  <c r="W156" i="37" s="1"/>
  <c r="AA155" i="37"/>
  <c r="Y155" i="37"/>
  <c r="Z155" i="37" s="1"/>
  <c r="X155" i="37"/>
  <c r="AA154" i="37"/>
  <c r="Y154" i="37"/>
  <c r="X154" i="37"/>
  <c r="Z154" i="37" s="1"/>
  <c r="W154" i="37" s="1"/>
  <c r="AA153" i="37"/>
  <c r="Y153" i="37"/>
  <c r="X153" i="37"/>
  <c r="Z153" i="37" s="1"/>
  <c r="W153" i="37" s="1"/>
  <c r="AA152" i="37"/>
  <c r="Y152" i="37"/>
  <c r="Z152" i="37" s="1"/>
  <c r="W152" i="37" s="1"/>
  <c r="X152" i="37"/>
  <c r="AA151" i="37"/>
  <c r="Y151" i="37"/>
  <c r="Z151" i="37" s="1"/>
  <c r="X151" i="37"/>
  <c r="AA150" i="37"/>
  <c r="Y150" i="37"/>
  <c r="X150" i="37"/>
  <c r="AA149" i="37"/>
  <c r="Y149" i="37"/>
  <c r="X149" i="37"/>
  <c r="AA148" i="37"/>
  <c r="Y148" i="37"/>
  <c r="X148" i="37"/>
  <c r="Z148" i="37"/>
  <c r="W148" i="37" s="1"/>
  <c r="AA147" i="37"/>
  <c r="Y147" i="37"/>
  <c r="X147" i="37"/>
  <c r="AA146" i="37"/>
  <c r="Y146" i="37"/>
  <c r="X146" i="37"/>
  <c r="AA145" i="37"/>
  <c r="Y145" i="37"/>
  <c r="Z145" i="37" s="1"/>
  <c r="X145" i="37"/>
  <c r="AA144" i="37"/>
  <c r="Y144" i="37"/>
  <c r="X144" i="37"/>
  <c r="Z144" i="37" s="1"/>
  <c r="W144" i="37" s="1"/>
  <c r="AA143" i="37"/>
  <c r="Y143" i="37"/>
  <c r="X143" i="37"/>
  <c r="Z143" i="37" s="1"/>
  <c r="W143" i="37" s="1"/>
  <c r="AA142" i="37"/>
  <c r="Y142" i="37"/>
  <c r="X142" i="37"/>
  <c r="AA141" i="37"/>
  <c r="Y141" i="37"/>
  <c r="X141" i="37"/>
  <c r="Z141" i="37" s="1"/>
  <c r="W141" i="37" s="1"/>
  <c r="AA140" i="37"/>
  <c r="Y140" i="37"/>
  <c r="X140" i="37"/>
  <c r="Z140" i="37"/>
  <c r="W140" i="37" s="1"/>
  <c r="AA139" i="37"/>
  <c r="Y139" i="37"/>
  <c r="X139" i="37"/>
  <c r="Z139" i="37" s="1"/>
  <c r="W139" i="37" s="1"/>
  <c r="AA138" i="37"/>
  <c r="Y138" i="37"/>
  <c r="X138" i="37"/>
  <c r="AA137" i="37"/>
  <c r="Y137" i="37"/>
  <c r="X137" i="37"/>
  <c r="AA136" i="37"/>
  <c r="Y136" i="37"/>
  <c r="X136" i="37"/>
  <c r="AA135" i="37"/>
  <c r="Y135" i="37"/>
  <c r="X135" i="37"/>
  <c r="AA134" i="37"/>
  <c r="Y134" i="37"/>
  <c r="X134" i="37"/>
  <c r="Z134" i="37" s="1"/>
  <c r="W134" i="37" s="1"/>
  <c r="AA133" i="37"/>
  <c r="Y133" i="37"/>
  <c r="X133" i="37"/>
  <c r="Z133" i="37"/>
  <c r="W133" i="37" s="1"/>
  <c r="AA132" i="37"/>
  <c r="Y132" i="37"/>
  <c r="X132" i="37"/>
  <c r="Z132" i="37"/>
  <c r="AA131" i="37"/>
  <c r="Y131" i="37"/>
  <c r="X131" i="37"/>
  <c r="Z131" i="37"/>
  <c r="W131" i="37" s="1"/>
  <c r="AA130" i="37"/>
  <c r="Y130" i="37"/>
  <c r="X130" i="37"/>
  <c r="Z130" i="37"/>
  <c r="W130" i="37" s="1"/>
  <c r="AA129" i="37"/>
  <c r="Y129" i="37"/>
  <c r="X129" i="37"/>
  <c r="Z129" i="37"/>
  <c r="AA128" i="37"/>
  <c r="Y128" i="37"/>
  <c r="X128" i="37"/>
  <c r="Z128" i="37"/>
  <c r="AA127" i="37"/>
  <c r="Y127" i="37"/>
  <c r="X127" i="37"/>
  <c r="Z127" i="37"/>
  <c r="W127" i="37" s="1"/>
  <c r="AA126" i="37"/>
  <c r="Y126" i="37"/>
  <c r="X126" i="37"/>
  <c r="Z126" i="37" s="1"/>
  <c r="W126" i="37" s="1"/>
  <c r="AA125" i="37"/>
  <c r="Y125" i="37"/>
  <c r="X125" i="37"/>
  <c r="Z125" i="37"/>
  <c r="W125" i="37" s="1"/>
  <c r="AA124" i="37"/>
  <c r="Y124" i="37"/>
  <c r="X124" i="37"/>
  <c r="AA123" i="37"/>
  <c r="Y123" i="37"/>
  <c r="X123" i="37"/>
  <c r="AA122" i="37"/>
  <c r="Y122" i="37"/>
  <c r="X122" i="37"/>
  <c r="AA121" i="37"/>
  <c r="Y121" i="37"/>
  <c r="X121" i="37"/>
  <c r="Z121" i="37"/>
  <c r="W121" i="37" s="1"/>
  <c r="AA120" i="37"/>
  <c r="Y120" i="37"/>
  <c r="X120" i="37"/>
  <c r="Z120" i="37" s="1"/>
  <c r="W120" i="37" s="1"/>
  <c r="AA119" i="37"/>
  <c r="Y119" i="37"/>
  <c r="Z119" i="37" s="1"/>
  <c r="W119" i="37" s="1"/>
  <c r="X119" i="37"/>
  <c r="AA118" i="37"/>
  <c r="Y118" i="37"/>
  <c r="X118" i="37"/>
  <c r="AA117" i="37"/>
  <c r="Y117" i="37"/>
  <c r="X117" i="37"/>
  <c r="AA116" i="37"/>
  <c r="Y116" i="37"/>
  <c r="X116" i="37"/>
  <c r="Z116" i="37"/>
  <c r="W116" i="37" s="1"/>
  <c r="AA115" i="37"/>
  <c r="Y115" i="37"/>
  <c r="X115" i="37"/>
  <c r="AA114" i="37"/>
  <c r="Y114" i="37"/>
  <c r="X114" i="37"/>
  <c r="AA113" i="37"/>
  <c r="Y113" i="37"/>
  <c r="X113" i="37"/>
  <c r="AA112" i="37"/>
  <c r="Y112" i="37"/>
  <c r="X112" i="37"/>
  <c r="Z112" i="37"/>
  <c r="W112" i="37" s="1"/>
  <c r="AA111" i="37"/>
  <c r="Y111" i="37"/>
  <c r="X111" i="37"/>
  <c r="Z111" i="37"/>
  <c r="W111" i="37" s="1"/>
  <c r="AA110" i="37"/>
  <c r="Y110" i="37"/>
  <c r="X110" i="37"/>
  <c r="AA109" i="37"/>
  <c r="Y109" i="37"/>
  <c r="X109" i="37"/>
  <c r="Z109" i="37" s="1"/>
  <c r="W109" i="37" s="1"/>
  <c r="AA108" i="37"/>
  <c r="Y108" i="37"/>
  <c r="X108" i="37"/>
  <c r="AA107" i="37"/>
  <c r="Y107" i="37"/>
  <c r="X107" i="37"/>
  <c r="Z107" i="37"/>
  <c r="W107" i="37" s="1"/>
  <c r="AA106" i="37"/>
  <c r="Y106" i="37"/>
  <c r="X106" i="37"/>
  <c r="AA105" i="37"/>
  <c r="Y105" i="37"/>
  <c r="X105" i="37"/>
  <c r="Z105" i="37" s="1"/>
  <c r="W105" i="37" s="1"/>
  <c r="AA104" i="37"/>
  <c r="Y104" i="37"/>
  <c r="X104" i="37"/>
  <c r="Z104" i="37" s="1"/>
  <c r="W104" i="37" s="1"/>
  <c r="AA103" i="37"/>
  <c r="Y103" i="37"/>
  <c r="X103" i="37"/>
  <c r="Z103" i="37"/>
  <c r="W103" i="37" s="1"/>
  <c r="AA102" i="37"/>
  <c r="Y102" i="37"/>
  <c r="X102" i="37"/>
  <c r="AA101" i="37"/>
  <c r="Y101" i="37"/>
  <c r="X101" i="37"/>
  <c r="AA100" i="37"/>
  <c r="Y100" i="37"/>
  <c r="X100" i="37"/>
  <c r="Z100" i="37" s="1"/>
  <c r="W100" i="37" s="1"/>
  <c r="AA99" i="37"/>
  <c r="Y99" i="37"/>
  <c r="X99" i="37"/>
  <c r="Z99" i="37" s="1"/>
  <c r="W99" i="37" s="1"/>
  <c r="AA98" i="37"/>
  <c r="Y98" i="37"/>
  <c r="X98" i="37"/>
  <c r="Z98" i="37" s="1"/>
  <c r="AA97" i="37"/>
  <c r="Y97" i="37"/>
  <c r="X97" i="37"/>
  <c r="Z97" i="37" s="1"/>
  <c r="W97" i="37" s="1"/>
  <c r="AA96" i="37"/>
  <c r="Y96" i="37"/>
  <c r="X96" i="37"/>
  <c r="Z96" i="37" s="1"/>
  <c r="W96" i="37" s="1"/>
  <c r="AA95" i="37"/>
  <c r="Y95" i="37"/>
  <c r="X95" i="37"/>
  <c r="AA94" i="37"/>
  <c r="Y94" i="37"/>
  <c r="X94" i="37"/>
  <c r="AA93" i="37"/>
  <c r="Y93" i="37"/>
  <c r="X93" i="37"/>
  <c r="AA92" i="37"/>
  <c r="Y92" i="37"/>
  <c r="X92" i="37"/>
  <c r="Z92" i="37" s="1"/>
  <c r="W92" i="37" s="1"/>
  <c r="AA91" i="37"/>
  <c r="Y91" i="37"/>
  <c r="X91" i="37"/>
  <c r="Z91" i="37" s="1"/>
  <c r="W91" i="37" s="1"/>
  <c r="AA90" i="37"/>
  <c r="Y90" i="37"/>
  <c r="X90" i="37"/>
  <c r="Z90" i="37" s="1"/>
  <c r="W90" i="37" s="1"/>
  <c r="AA89" i="37"/>
  <c r="Y89" i="37"/>
  <c r="X89" i="37"/>
  <c r="Z89" i="37" s="1"/>
  <c r="AA88" i="37"/>
  <c r="Y88" i="37"/>
  <c r="X88" i="37"/>
  <c r="AA87" i="37"/>
  <c r="Y87" i="37"/>
  <c r="X87" i="37"/>
  <c r="AA86" i="37"/>
  <c r="Y86" i="37"/>
  <c r="X86" i="37"/>
  <c r="Z86" i="37"/>
  <c r="W86" i="37" s="1"/>
  <c r="AA85" i="37"/>
  <c r="Y85" i="37"/>
  <c r="X85" i="37"/>
  <c r="Z85" i="37" s="1"/>
  <c r="AA84" i="37"/>
  <c r="Y84" i="37"/>
  <c r="X84" i="37"/>
  <c r="Z84" i="37" s="1"/>
  <c r="AA83" i="37"/>
  <c r="Y83" i="37"/>
  <c r="X83" i="37"/>
  <c r="AA82" i="37"/>
  <c r="Y82" i="37"/>
  <c r="X82" i="37"/>
  <c r="AA81" i="37"/>
  <c r="Y81" i="37"/>
  <c r="X81" i="37"/>
  <c r="Z81" i="37"/>
  <c r="W81" i="37" s="1"/>
  <c r="AA80" i="37"/>
  <c r="Y80" i="37"/>
  <c r="X80" i="37"/>
  <c r="Z80" i="37"/>
  <c r="AA79" i="37"/>
  <c r="Y79" i="37"/>
  <c r="X79" i="37"/>
  <c r="AA78" i="37"/>
  <c r="Y78" i="37"/>
  <c r="X78" i="37"/>
  <c r="Z78" i="37" s="1"/>
  <c r="AA77" i="37"/>
  <c r="Y77" i="37"/>
  <c r="X77" i="37"/>
  <c r="Z77" i="37" s="1"/>
  <c r="W77" i="37" s="1"/>
  <c r="AA76" i="37"/>
  <c r="Y76" i="37"/>
  <c r="X76" i="37"/>
  <c r="Z76" i="37" s="1"/>
  <c r="AA75" i="37"/>
  <c r="Y75" i="37"/>
  <c r="X75" i="37"/>
  <c r="Z75" i="37" s="1"/>
  <c r="W75" i="37" s="1"/>
  <c r="K36" i="52" s="1"/>
  <c r="AA74" i="37"/>
  <c r="Y74" i="37"/>
  <c r="X74" i="37"/>
  <c r="Z74" i="37" s="1"/>
  <c r="AA73" i="37"/>
  <c r="Y73" i="37"/>
  <c r="Z73" i="37" s="1"/>
  <c r="W73" i="37" s="1"/>
  <c r="X73" i="37"/>
  <c r="AA72" i="37"/>
  <c r="Y72" i="37"/>
  <c r="X72" i="37"/>
  <c r="Z72" i="37" s="1"/>
  <c r="W72" i="37" s="1"/>
  <c r="AA71" i="37"/>
  <c r="Y71" i="37"/>
  <c r="X71" i="37"/>
  <c r="Z71" i="37" s="1"/>
  <c r="W71" i="37" s="1"/>
  <c r="AA70" i="37"/>
  <c r="Y70" i="37"/>
  <c r="X70" i="37"/>
  <c r="Z70" i="37" s="1"/>
  <c r="W70" i="37" s="1"/>
  <c r="AA69" i="37"/>
  <c r="Y69" i="37"/>
  <c r="X69" i="37"/>
  <c r="Z69" i="37"/>
  <c r="AA68" i="37"/>
  <c r="Y68" i="37"/>
  <c r="X68" i="37"/>
  <c r="Z68" i="37" s="1"/>
  <c r="AA67" i="37"/>
  <c r="Y67" i="37"/>
  <c r="X67" i="37"/>
  <c r="Z67" i="37" s="1"/>
  <c r="W67" i="37" s="1"/>
  <c r="AA66" i="37"/>
  <c r="Y66" i="37"/>
  <c r="X66" i="37"/>
  <c r="Z66" i="37" s="1"/>
  <c r="W66" i="37" s="1"/>
  <c r="AA65" i="37"/>
  <c r="Y65" i="37"/>
  <c r="X65" i="37"/>
  <c r="Z65" i="37"/>
  <c r="W65" i="37" s="1"/>
  <c r="AA64" i="37"/>
  <c r="Y64" i="37"/>
  <c r="X64" i="37"/>
  <c r="Z64" i="37" s="1"/>
  <c r="W64" i="37" s="1"/>
  <c r="AA63" i="37"/>
  <c r="Y63" i="37"/>
  <c r="X63" i="37"/>
  <c r="Z63" i="37" s="1"/>
  <c r="AA62" i="37"/>
  <c r="Y62" i="37"/>
  <c r="X62" i="37"/>
  <c r="Z62" i="37" s="1"/>
  <c r="W62" i="37" s="1"/>
  <c r="AA61" i="37"/>
  <c r="Y61" i="37"/>
  <c r="X61" i="37"/>
  <c r="Z61" i="37"/>
  <c r="W61" i="37" s="1"/>
  <c r="AA60" i="37"/>
  <c r="Y60" i="37"/>
  <c r="X60" i="37"/>
  <c r="Z60" i="37" s="1"/>
  <c r="W60" i="37" s="1"/>
  <c r="AA59" i="37"/>
  <c r="Y59" i="37"/>
  <c r="X59" i="37"/>
  <c r="Z59" i="37" s="1"/>
  <c r="W59" i="37" s="1"/>
  <c r="K95" i="52" s="1"/>
  <c r="AA58" i="37"/>
  <c r="Y58" i="37"/>
  <c r="X58" i="37"/>
  <c r="Z58" i="37" s="1"/>
  <c r="W58" i="37" s="1"/>
  <c r="AA57" i="37"/>
  <c r="Y57" i="37"/>
  <c r="X57" i="37"/>
  <c r="Z57" i="37" s="1"/>
  <c r="W57" i="37" s="1"/>
  <c r="AA56" i="37"/>
  <c r="Y56" i="37"/>
  <c r="X56" i="37"/>
  <c r="Z56" i="37"/>
  <c r="W56" i="37" s="1"/>
  <c r="AA55" i="37"/>
  <c r="Y55" i="37"/>
  <c r="X55" i="37"/>
  <c r="Z55" i="37"/>
  <c r="AA54" i="37"/>
  <c r="Y54" i="37"/>
  <c r="X54" i="37"/>
  <c r="Z54" i="37" s="1"/>
  <c r="AA53" i="37"/>
  <c r="Y53" i="37"/>
  <c r="X53" i="37"/>
  <c r="Z53" i="37"/>
  <c r="AA52" i="37"/>
  <c r="Y52" i="37"/>
  <c r="X52" i="37"/>
  <c r="Z52" i="37"/>
  <c r="W52" i="37" s="1"/>
  <c r="AA51" i="37"/>
  <c r="Y51" i="37"/>
  <c r="X51" i="37"/>
  <c r="AA50" i="37"/>
  <c r="Y50" i="37"/>
  <c r="X50" i="37"/>
  <c r="AA49" i="37"/>
  <c r="Y49" i="37"/>
  <c r="X49" i="37"/>
  <c r="Z49" i="37" s="1"/>
  <c r="W49" i="37" s="1"/>
  <c r="AA48" i="37"/>
  <c r="Y48" i="37"/>
  <c r="X48" i="37"/>
  <c r="Z48" i="37"/>
  <c r="W48" i="37" s="1"/>
  <c r="AA47" i="37"/>
  <c r="Y47" i="37"/>
  <c r="X47" i="37"/>
  <c r="AA46" i="37"/>
  <c r="Y46" i="37"/>
  <c r="X46" i="37"/>
  <c r="AA45" i="37"/>
  <c r="Y45" i="37"/>
  <c r="X45" i="37"/>
  <c r="AA44" i="37"/>
  <c r="Y44" i="37"/>
  <c r="X44" i="37"/>
  <c r="Z44" i="37" s="1"/>
  <c r="W44" i="37" s="1"/>
  <c r="AA43" i="37"/>
  <c r="Y43" i="37"/>
  <c r="X43" i="37"/>
  <c r="Z43" i="37" s="1"/>
  <c r="W43" i="37" s="1"/>
  <c r="AA42" i="37"/>
  <c r="Y42" i="37"/>
  <c r="X42" i="37"/>
  <c r="AA41" i="37"/>
  <c r="Y41" i="37"/>
  <c r="Z41" i="37" s="1"/>
  <c r="X41" i="37"/>
  <c r="AA40" i="37"/>
  <c r="Y40" i="37"/>
  <c r="X40" i="37"/>
  <c r="AA39" i="37"/>
  <c r="Y39" i="37"/>
  <c r="X39" i="37"/>
  <c r="AA38" i="37"/>
  <c r="Y38" i="37"/>
  <c r="X38" i="37"/>
  <c r="AA37" i="37"/>
  <c r="Y37" i="37"/>
  <c r="X37" i="37"/>
  <c r="AA36" i="37"/>
  <c r="Y36" i="37"/>
  <c r="X36" i="37"/>
  <c r="AA35" i="37"/>
  <c r="Y35" i="37"/>
  <c r="X35" i="37"/>
  <c r="Z35" i="37" s="1"/>
  <c r="W35" i="37" s="1"/>
  <c r="AA34" i="37"/>
  <c r="Y34" i="37"/>
  <c r="X34" i="37"/>
  <c r="AA33" i="37"/>
  <c r="Y33" i="37"/>
  <c r="X33" i="37"/>
  <c r="Z33" i="37" s="1"/>
  <c r="W33" i="37" s="1"/>
  <c r="AA32" i="37"/>
  <c r="Y32" i="37"/>
  <c r="X32" i="37"/>
  <c r="Z32" i="37" s="1"/>
  <c r="W32" i="37" s="1"/>
  <c r="AA31" i="37"/>
  <c r="Y31" i="37"/>
  <c r="Z31" i="37" s="1"/>
  <c r="W31" i="37" s="1"/>
  <c r="X31" i="37"/>
  <c r="AA30" i="37"/>
  <c r="Y30" i="37"/>
  <c r="X30" i="37"/>
  <c r="AA29" i="37"/>
  <c r="Y29" i="37"/>
  <c r="X29" i="37"/>
  <c r="AA28" i="37"/>
  <c r="Y28" i="37"/>
  <c r="X28" i="37"/>
  <c r="Z28" i="37" s="1"/>
  <c r="W28" i="37" s="1"/>
  <c r="AA27" i="37"/>
  <c r="Y27" i="37"/>
  <c r="X27" i="37"/>
  <c r="Z27" i="37"/>
  <c r="W27" i="37" s="1"/>
  <c r="K68" i="52" s="1"/>
  <c r="AA26" i="37"/>
  <c r="Y26" i="37"/>
  <c r="X26" i="37"/>
  <c r="Z26" i="37" s="1"/>
  <c r="AA25" i="37"/>
  <c r="Y25" i="37"/>
  <c r="X25" i="37"/>
  <c r="AA24" i="37"/>
  <c r="Y24" i="37"/>
  <c r="X24" i="37"/>
  <c r="Z24" i="37"/>
  <c r="W24" i="37" s="1"/>
  <c r="AA23" i="37"/>
  <c r="Y23" i="37"/>
  <c r="X23" i="37"/>
  <c r="Z23" i="37"/>
  <c r="W23" i="37" s="1"/>
  <c r="AA22" i="37"/>
  <c r="Y22" i="37"/>
  <c r="X22" i="37"/>
  <c r="AA21" i="37"/>
  <c r="Y21" i="37"/>
  <c r="X21" i="37"/>
  <c r="AA20" i="37"/>
  <c r="Y20" i="37"/>
  <c r="X20" i="37"/>
  <c r="Z20" i="37" s="1"/>
  <c r="W20" i="37" s="1"/>
  <c r="AA19" i="37"/>
  <c r="Y19" i="37"/>
  <c r="X19" i="37"/>
  <c r="Z19" i="37"/>
  <c r="W19" i="37" s="1"/>
  <c r="AA18" i="37"/>
  <c r="Y18" i="37"/>
  <c r="X18" i="37"/>
  <c r="AA17" i="37"/>
  <c r="Y17" i="37"/>
  <c r="X17" i="37"/>
  <c r="AA16" i="37"/>
  <c r="Y16" i="37"/>
  <c r="X16" i="37"/>
  <c r="AA15" i="37"/>
  <c r="Y15" i="37"/>
  <c r="X15" i="37"/>
  <c r="Z15" i="37" s="1"/>
  <c r="W15" i="37" s="1"/>
  <c r="AA14" i="37"/>
  <c r="Y14" i="37"/>
  <c r="X14" i="37"/>
  <c r="AA13" i="37"/>
  <c r="Y13" i="37"/>
  <c r="X13" i="37"/>
  <c r="Z13" i="37"/>
  <c r="AA12" i="37"/>
  <c r="W12" i="37" s="1"/>
  <c r="Y12" i="37"/>
  <c r="Z12" i="37" s="1"/>
  <c r="X12" i="37"/>
  <c r="AA11" i="37"/>
  <c r="Y11" i="37"/>
  <c r="Z11" i="37" s="1"/>
  <c r="X11" i="37"/>
  <c r="AA10" i="37"/>
  <c r="Y10" i="37"/>
  <c r="X10" i="37"/>
  <c r="Z10" i="37" s="1"/>
  <c r="W10" i="37" s="1"/>
  <c r="AA9" i="37"/>
  <c r="Y9" i="37"/>
  <c r="X9" i="37"/>
  <c r="Z9" i="37" s="1"/>
  <c r="W9" i="37" s="1"/>
  <c r="AA8" i="37"/>
  <c r="Y8" i="37"/>
  <c r="X8" i="37"/>
  <c r="Z8" i="37" s="1"/>
  <c r="AA7" i="37"/>
  <c r="Y7" i="37"/>
  <c r="X7" i="37"/>
  <c r="Z7" i="37"/>
  <c r="AA6" i="37"/>
  <c r="Y6" i="37"/>
  <c r="X6" i="37"/>
  <c r="AA5" i="37"/>
  <c r="Y5" i="37"/>
  <c r="X5" i="37"/>
  <c r="Z5" i="37" s="1"/>
  <c r="W5" i="37" s="1"/>
  <c r="AA4" i="37"/>
  <c r="Y4" i="37"/>
  <c r="X4" i="37"/>
  <c r="Z4" i="37" s="1"/>
  <c r="W4" i="37" s="1"/>
  <c r="AA3" i="37"/>
  <c r="W3" i="37" s="1"/>
  <c r="Y3" i="37"/>
  <c r="X3" i="37"/>
  <c r="Z3" i="37"/>
  <c r="AA2002" i="36"/>
  <c r="Y2002" i="36"/>
  <c r="X2002" i="36"/>
  <c r="AA2001" i="36"/>
  <c r="Y2001" i="36"/>
  <c r="X2001" i="36"/>
  <c r="Z2001" i="36" s="1"/>
  <c r="W2001" i="36" s="1"/>
  <c r="AA2000" i="36"/>
  <c r="Y2000" i="36"/>
  <c r="X2000" i="36"/>
  <c r="AA1999" i="36"/>
  <c r="Y1999" i="36"/>
  <c r="X1999" i="36"/>
  <c r="AA1998" i="36"/>
  <c r="Y1998" i="36"/>
  <c r="X1998" i="36"/>
  <c r="AA1997" i="36"/>
  <c r="Y1997" i="36"/>
  <c r="X1997" i="36"/>
  <c r="AA1996" i="36"/>
  <c r="Y1996" i="36"/>
  <c r="X1996" i="36"/>
  <c r="Z1996" i="36" s="1"/>
  <c r="W1996" i="36" s="1"/>
  <c r="AA1995" i="36"/>
  <c r="Y1995" i="36"/>
  <c r="X1995" i="36"/>
  <c r="Z1995" i="36"/>
  <c r="W1995" i="36" s="1"/>
  <c r="AA1994" i="36"/>
  <c r="Y1994" i="36"/>
  <c r="X1994" i="36"/>
  <c r="Z1994" i="36" s="1"/>
  <c r="W1994" i="36" s="1"/>
  <c r="AA1993" i="36"/>
  <c r="Y1993" i="36"/>
  <c r="X1993" i="36"/>
  <c r="AA1992" i="36"/>
  <c r="Y1992" i="36"/>
  <c r="X1992" i="36"/>
  <c r="Z1992" i="36" s="1"/>
  <c r="W1992" i="36" s="1"/>
  <c r="AA1991" i="36"/>
  <c r="Y1991" i="36"/>
  <c r="X1991" i="36"/>
  <c r="Z1991" i="36"/>
  <c r="W1991" i="36" s="1"/>
  <c r="AA1990" i="36"/>
  <c r="Y1990" i="36"/>
  <c r="X1990" i="36"/>
  <c r="Z1990" i="36" s="1"/>
  <c r="W1990" i="36" s="1"/>
  <c r="AA1989" i="36"/>
  <c r="Y1989" i="36"/>
  <c r="X1989" i="36"/>
  <c r="AA1988" i="36"/>
  <c r="Y1988" i="36"/>
  <c r="X1988" i="36"/>
  <c r="Z1988" i="36" s="1"/>
  <c r="W1988" i="36" s="1"/>
  <c r="AA1987" i="36"/>
  <c r="Y1987" i="36"/>
  <c r="X1987" i="36"/>
  <c r="Z1987" i="36" s="1"/>
  <c r="W1987" i="36" s="1"/>
  <c r="AA1986" i="36"/>
  <c r="Y1986" i="36"/>
  <c r="X1986" i="36"/>
  <c r="Z1986" i="36" s="1"/>
  <c r="W1986" i="36" s="1"/>
  <c r="AA1985" i="36"/>
  <c r="Y1985" i="36"/>
  <c r="X1985" i="36"/>
  <c r="Z1985" i="36" s="1"/>
  <c r="W1985" i="36" s="1"/>
  <c r="AA1984" i="36"/>
  <c r="Y1984" i="36"/>
  <c r="X1984" i="36"/>
  <c r="Z1984" i="36" s="1"/>
  <c r="W1984" i="36" s="1"/>
  <c r="AA1983" i="36"/>
  <c r="Y1983" i="36"/>
  <c r="X1983" i="36"/>
  <c r="Z1983" i="36" s="1"/>
  <c r="W1983" i="36" s="1"/>
  <c r="AA1982" i="36"/>
  <c r="Y1982" i="36"/>
  <c r="X1982" i="36"/>
  <c r="AA1981" i="36"/>
  <c r="Y1981" i="36"/>
  <c r="X1981" i="36"/>
  <c r="AA1980" i="36"/>
  <c r="Y1980" i="36"/>
  <c r="X1980" i="36"/>
  <c r="AA1979" i="36"/>
  <c r="Y1979" i="36"/>
  <c r="X1979" i="36"/>
  <c r="Z1979" i="36"/>
  <c r="W1979" i="36" s="1"/>
  <c r="AA1978" i="36"/>
  <c r="Y1978" i="36"/>
  <c r="X1978" i="36"/>
  <c r="Z1978" i="36" s="1"/>
  <c r="W1978" i="36" s="1"/>
  <c r="AA1977" i="36"/>
  <c r="Y1977" i="36"/>
  <c r="X1977" i="36"/>
  <c r="AA1976" i="36"/>
  <c r="Y1976" i="36"/>
  <c r="X1976" i="36"/>
  <c r="Z1976" i="36"/>
  <c r="W1976" i="36" s="1"/>
  <c r="AA1975" i="36"/>
  <c r="Y1975" i="36"/>
  <c r="X1975" i="36"/>
  <c r="Z1975" i="36" s="1"/>
  <c r="AA1974" i="36"/>
  <c r="Y1974" i="36"/>
  <c r="X1974" i="36"/>
  <c r="Z1974" i="36"/>
  <c r="AA1973" i="36"/>
  <c r="Y1973" i="36"/>
  <c r="X1973" i="36"/>
  <c r="Z1973" i="36"/>
  <c r="W1973" i="36" s="1"/>
  <c r="AA1972" i="36"/>
  <c r="Y1972" i="36"/>
  <c r="X1972" i="36"/>
  <c r="AA1971" i="36"/>
  <c r="Y1971" i="36"/>
  <c r="X1971" i="36"/>
  <c r="AA1970" i="36"/>
  <c r="Y1970" i="36"/>
  <c r="X1970" i="36"/>
  <c r="AA1969" i="36"/>
  <c r="Y1969" i="36"/>
  <c r="Z1969" i="36" s="1"/>
  <c r="W1969" i="36" s="1"/>
  <c r="X1969" i="36"/>
  <c r="AA1968" i="36"/>
  <c r="Y1968" i="36"/>
  <c r="X1968" i="36"/>
  <c r="AA1967" i="36"/>
  <c r="Y1967" i="36"/>
  <c r="X1967" i="36"/>
  <c r="AA1966" i="36"/>
  <c r="Y1966" i="36"/>
  <c r="X1966" i="36"/>
  <c r="AA1965" i="36"/>
  <c r="Y1965" i="36"/>
  <c r="X1965" i="36"/>
  <c r="AA1964" i="36"/>
  <c r="Y1964" i="36"/>
  <c r="X1964" i="36"/>
  <c r="AA1963" i="36"/>
  <c r="Y1963" i="36"/>
  <c r="X1963" i="36"/>
  <c r="Z1963" i="36" s="1"/>
  <c r="W1963" i="36" s="1"/>
  <c r="AA1962" i="36"/>
  <c r="Y1962" i="36"/>
  <c r="X1962" i="36"/>
  <c r="AA1961" i="36"/>
  <c r="Y1961" i="36"/>
  <c r="X1961" i="36"/>
  <c r="AA1960" i="36"/>
  <c r="Y1960" i="36"/>
  <c r="X1960" i="36"/>
  <c r="AA1959" i="36"/>
  <c r="Y1959" i="36"/>
  <c r="X1959" i="36"/>
  <c r="AA1958" i="36"/>
  <c r="Y1958" i="36"/>
  <c r="X1958" i="36"/>
  <c r="AA1957" i="36"/>
  <c r="Y1957" i="36"/>
  <c r="Z1957" i="36" s="1"/>
  <c r="W1957" i="36" s="1"/>
  <c r="X1957" i="36"/>
  <c r="AA1956" i="36"/>
  <c r="Y1956" i="36"/>
  <c r="X1956" i="36"/>
  <c r="AA1955" i="36"/>
  <c r="Y1955" i="36"/>
  <c r="X1955" i="36"/>
  <c r="Z1955" i="36" s="1"/>
  <c r="W1955" i="36" s="1"/>
  <c r="AA1954" i="36"/>
  <c r="Y1954" i="36"/>
  <c r="X1954" i="36"/>
  <c r="AA1953" i="36"/>
  <c r="Y1953" i="36"/>
  <c r="X1953" i="36"/>
  <c r="AA1952" i="36"/>
  <c r="Y1952" i="36"/>
  <c r="X1952" i="36"/>
  <c r="Z1952" i="36" s="1"/>
  <c r="W1952" i="36" s="1"/>
  <c r="AA1951" i="36"/>
  <c r="Y1951" i="36"/>
  <c r="X1951" i="36"/>
  <c r="AA1950" i="36"/>
  <c r="Y1950" i="36"/>
  <c r="X1950" i="36"/>
  <c r="AA1949" i="36"/>
  <c r="Y1949" i="36"/>
  <c r="X1949" i="36"/>
  <c r="AA1948" i="36"/>
  <c r="Y1948" i="36"/>
  <c r="X1948" i="36"/>
  <c r="AA1947" i="36"/>
  <c r="Y1947" i="36"/>
  <c r="X1947" i="36"/>
  <c r="AA1946" i="36"/>
  <c r="Y1946" i="36"/>
  <c r="X1946" i="36"/>
  <c r="AA1945" i="36"/>
  <c r="Y1945" i="36"/>
  <c r="X1945" i="36"/>
  <c r="AA1944" i="36"/>
  <c r="Y1944" i="36"/>
  <c r="Z1944" i="36" s="1"/>
  <c r="X1944" i="36"/>
  <c r="AA1943" i="36"/>
  <c r="Y1943" i="36"/>
  <c r="X1943" i="36"/>
  <c r="Z1943" i="36" s="1"/>
  <c r="W1943" i="36" s="1"/>
  <c r="AA1942" i="36"/>
  <c r="Y1942" i="36"/>
  <c r="X1942" i="36"/>
  <c r="AA1941" i="36"/>
  <c r="Y1941" i="36"/>
  <c r="X1941" i="36"/>
  <c r="AA1940" i="36"/>
  <c r="Y1940" i="36"/>
  <c r="X1940" i="36"/>
  <c r="Z1940" i="36" s="1"/>
  <c r="AA1939" i="36"/>
  <c r="Y1939" i="36"/>
  <c r="X1939" i="36"/>
  <c r="AA1938" i="36"/>
  <c r="Y1938" i="36"/>
  <c r="Z1938" i="36" s="1"/>
  <c r="W1938" i="36" s="1"/>
  <c r="X1938" i="36"/>
  <c r="AA1937" i="36"/>
  <c r="Y1937" i="36"/>
  <c r="X1937" i="36"/>
  <c r="Z1937" i="36" s="1"/>
  <c r="W1937" i="36" s="1"/>
  <c r="AA1936" i="36"/>
  <c r="Y1936" i="36"/>
  <c r="X1936" i="36"/>
  <c r="Z1936" i="36" s="1"/>
  <c r="W1936" i="36" s="1"/>
  <c r="AA1935" i="36"/>
  <c r="Y1935" i="36"/>
  <c r="X1935" i="36"/>
  <c r="Z1935" i="36" s="1"/>
  <c r="W1935" i="36" s="1"/>
  <c r="AA1934" i="36"/>
  <c r="Y1934" i="36"/>
  <c r="X1934" i="36"/>
  <c r="Z1934" i="36"/>
  <c r="W1934" i="36" s="1"/>
  <c r="AA1933" i="36"/>
  <c r="Y1933" i="36"/>
  <c r="X1933" i="36"/>
  <c r="Z1933" i="36" s="1"/>
  <c r="W1933" i="36" s="1"/>
  <c r="AA1932" i="36"/>
  <c r="Y1932" i="36"/>
  <c r="X1932" i="36"/>
  <c r="Z1932" i="36" s="1"/>
  <c r="W1932" i="36" s="1"/>
  <c r="AA1931" i="36"/>
  <c r="Y1931" i="36"/>
  <c r="X1931" i="36"/>
  <c r="Z1931" i="36" s="1"/>
  <c r="AA1930" i="36"/>
  <c r="Y1930" i="36"/>
  <c r="X1930" i="36"/>
  <c r="AA1929" i="36"/>
  <c r="Y1929" i="36"/>
  <c r="X1929" i="36"/>
  <c r="AA1928" i="36"/>
  <c r="Y1928" i="36"/>
  <c r="Z1928" i="36" s="1"/>
  <c r="W1928" i="36" s="1"/>
  <c r="X1928" i="36"/>
  <c r="AA1927" i="36"/>
  <c r="Y1927" i="36"/>
  <c r="X1927" i="36"/>
  <c r="AA1926" i="36"/>
  <c r="Y1926" i="36"/>
  <c r="X1926" i="36"/>
  <c r="AA1925" i="36"/>
  <c r="Y1925" i="36"/>
  <c r="X1925" i="36"/>
  <c r="Z1925" i="36" s="1"/>
  <c r="W1925" i="36" s="1"/>
  <c r="AA1924" i="36"/>
  <c r="Y1924" i="36"/>
  <c r="X1924" i="36"/>
  <c r="Z1924" i="36" s="1"/>
  <c r="W1924" i="36" s="1"/>
  <c r="AA1923" i="36"/>
  <c r="Y1923" i="36"/>
  <c r="X1923" i="36"/>
  <c r="AA1922" i="36"/>
  <c r="Y1922" i="36"/>
  <c r="X1922" i="36"/>
  <c r="Z1922" i="36" s="1"/>
  <c r="W1922" i="36" s="1"/>
  <c r="AA1921" i="36"/>
  <c r="Y1921" i="36"/>
  <c r="X1921" i="36"/>
  <c r="Z1921" i="36" s="1"/>
  <c r="AA1920" i="36"/>
  <c r="Y1920" i="36"/>
  <c r="Z1920" i="36" s="1"/>
  <c r="X1920" i="36"/>
  <c r="AA1919" i="36"/>
  <c r="Y1919" i="36"/>
  <c r="X1919" i="36"/>
  <c r="Z1919" i="36"/>
  <c r="AA1918" i="36"/>
  <c r="Y1918" i="36"/>
  <c r="X1918" i="36"/>
  <c r="AA1917" i="36"/>
  <c r="Y1917" i="36"/>
  <c r="X1917" i="36"/>
  <c r="AA1916" i="36"/>
  <c r="Y1916" i="36"/>
  <c r="X1916" i="36"/>
  <c r="AA1915" i="36"/>
  <c r="Y1915" i="36"/>
  <c r="X1915" i="36"/>
  <c r="Z1915" i="36"/>
  <c r="W1915" i="36" s="1"/>
  <c r="AA1914" i="36"/>
  <c r="Y1914" i="36"/>
  <c r="X1914" i="36"/>
  <c r="AA1913" i="36"/>
  <c r="Y1913" i="36"/>
  <c r="X1913" i="36"/>
  <c r="AA1912" i="36"/>
  <c r="Y1912" i="36"/>
  <c r="Z1912" i="36" s="1"/>
  <c r="W1912" i="36" s="1"/>
  <c r="X1912" i="36"/>
  <c r="AA1911" i="36"/>
  <c r="Y1911" i="36"/>
  <c r="X1911" i="36"/>
  <c r="AA1910" i="36"/>
  <c r="Y1910" i="36"/>
  <c r="X1910" i="36"/>
  <c r="Z1910" i="36"/>
  <c r="W1910" i="36" s="1"/>
  <c r="AA1909" i="36"/>
  <c r="Y1909" i="36"/>
  <c r="X1909" i="36"/>
  <c r="AA1908" i="36"/>
  <c r="Y1908" i="36"/>
  <c r="X1908" i="36"/>
  <c r="AA1907" i="36"/>
  <c r="Y1907" i="36"/>
  <c r="X1907" i="36"/>
  <c r="AA1906" i="36"/>
  <c r="Y1906" i="36"/>
  <c r="Z1906" i="36" s="1"/>
  <c r="W1906" i="36" s="1"/>
  <c r="X1906" i="36"/>
  <c r="AA1905" i="36"/>
  <c r="Y1905" i="36"/>
  <c r="X1905" i="36"/>
  <c r="AA1904" i="36"/>
  <c r="Y1904" i="36"/>
  <c r="Z1904" i="36" s="1"/>
  <c r="W1904" i="36" s="1"/>
  <c r="X1904" i="36"/>
  <c r="AA1903" i="36"/>
  <c r="Y1903" i="36"/>
  <c r="X1903" i="36"/>
  <c r="AA1902" i="36"/>
  <c r="Y1902" i="36"/>
  <c r="X1902" i="36"/>
  <c r="Z1902" i="36" s="1"/>
  <c r="W1902" i="36" s="1"/>
  <c r="AA1901" i="36"/>
  <c r="Y1901" i="36"/>
  <c r="X1901" i="36"/>
  <c r="Z1901" i="36" s="1"/>
  <c r="AA1900" i="36"/>
  <c r="Y1900" i="36"/>
  <c r="X1900" i="36"/>
  <c r="Z1900" i="36" s="1"/>
  <c r="W1900" i="36" s="1"/>
  <c r="AA1899" i="36"/>
  <c r="Y1899" i="36"/>
  <c r="X1899" i="36"/>
  <c r="AA1898" i="36"/>
  <c r="Y1898" i="36"/>
  <c r="X1898" i="36"/>
  <c r="AA1897" i="36"/>
  <c r="Y1897" i="36"/>
  <c r="X1897" i="36"/>
  <c r="AA1896" i="36"/>
  <c r="Y1896" i="36"/>
  <c r="Z1896" i="36" s="1"/>
  <c r="W1896" i="36" s="1"/>
  <c r="X1896" i="36"/>
  <c r="AA1895" i="36"/>
  <c r="Y1895" i="36"/>
  <c r="X1895" i="36"/>
  <c r="Z1895" i="36"/>
  <c r="W1895" i="36" s="1"/>
  <c r="AA1894" i="36"/>
  <c r="W1894" i="36" s="1"/>
  <c r="Y1894" i="36"/>
  <c r="X1894" i="36"/>
  <c r="Z1894" i="36"/>
  <c r="AA1893" i="36"/>
  <c r="Y1893" i="36"/>
  <c r="X1893" i="36"/>
  <c r="AA1892" i="36"/>
  <c r="Y1892" i="36"/>
  <c r="X1892" i="36"/>
  <c r="AA1891" i="36"/>
  <c r="Y1891" i="36"/>
  <c r="X1891" i="36"/>
  <c r="Z1891" i="36" s="1"/>
  <c r="W1891" i="36" s="1"/>
  <c r="AA1890" i="36"/>
  <c r="Y1890" i="36"/>
  <c r="X1890" i="36"/>
  <c r="AA1889" i="36"/>
  <c r="Y1889" i="36"/>
  <c r="X1889" i="36"/>
  <c r="AA1888" i="36"/>
  <c r="Y1888" i="36"/>
  <c r="X1888" i="36"/>
  <c r="AA1887" i="36"/>
  <c r="Y1887" i="36"/>
  <c r="X1887" i="36"/>
  <c r="Z1887" i="36" s="1"/>
  <c r="W1887" i="36" s="1"/>
  <c r="AA1886" i="36"/>
  <c r="Y1886" i="36"/>
  <c r="X1886" i="36"/>
  <c r="Z1886" i="36" s="1"/>
  <c r="W1886" i="36" s="1"/>
  <c r="AA1885" i="36"/>
  <c r="Y1885" i="36"/>
  <c r="X1885" i="36"/>
  <c r="AA1884" i="36"/>
  <c r="Y1884" i="36"/>
  <c r="X1884" i="36"/>
  <c r="AA1883" i="36"/>
  <c r="Y1883" i="36"/>
  <c r="X1883" i="36"/>
  <c r="AA1882" i="36"/>
  <c r="Y1882" i="36"/>
  <c r="X1882" i="36"/>
  <c r="Z1882" i="36"/>
  <c r="W1882" i="36" s="1"/>
  <c r="AA1881" i="36"/>
  <c r="Y1881" i="36"/>
  <c r="X1881" i="36"/>
  <c r="Z1881" i="36" s="1"/>
  <c r="W1881" i="36" s="1"/>
  <c r="AA1880" i="36"/>
  <c r="Y1880" i="36"/>
  <c r="X1880" i="36"/>
  <c r="Z1880" i="36" s="1"/>
  <c r="W1880" i="36" s="1"/>
  <c r="AA1879" i="36"/>
  <c r="Y1879" i="36"/>
  <c r="X1879" i="36"/>
  <c r="Z1879" i="36"/>
  <c r="AA1878" i="36"/>
  <c r="Y1878" i="36"/>
  <c r="X1878" i="36"/>
  <c r="Z1878" i="36"/>
  <c r="W1878" i="36" s="1"/>
  <c r="AA1877" i="36"/>
  <c r="Y1877" i="36"/>
  <c r="X1877" i="36"/>
  <c r="AA1876" i="36"/>
  <c r="Y1876" i="36"/>
  <c r="X1876" i="36"/>
  <c r="AA1875" i="36"/>
  <c r="Y1875" i="36"/>
  <c r="X1875" i="36"/>
  <c r="Z1875" i="36"/>
  <c r="W1875" i="36" s="1"/>
  <c r="AA1874" i="36"/>
  <c r="Y1874" i="36"/>
  <c r="X1874" i="36"/>
  <c r="Z1874" i="36"/>
  <c r="AA1873" i="36"/>
  <c r="Y1873" i="36"/>
  <c r="X1873" i="36"/>
  <c r="Z1873" i="36"/>
  <c r="W1873" i="36" s="1"/>
  <c r="AA1872" i="36"/>
  <c r="Y1872" i="36"/>
  <c r="X1872" i="36"/>
  <c r="Z1872" i="36" s="1"/>
  <c r="W1872" i="36" s="1"/>
  <c r="AA1871" i="36"/>
  <c r="Y1871" i="36"/>
  <c r="X1871" i="36"/>
  <c r="Z1871" i="36"/>
  <c r="W1871" i="36" s="1"/>
  <c r="AA1870" i="36"/>
  <c r="Y1870" i="36"/>
  <c r="X1870" i="36"/>
  <c r="Z1870" i="36"/>
  <c r="W1870" i="36" s="1"/>
  <c r="AA1869" i="36"/>
  <c r="Y1869" i="36"/>
  <c r="X1869" i="36"/>
  <c r="AA1868" i="36"/>
  <c r="Y1868" i="36"/>
  <c r="X1868" i="36"/>
  <c r="Z1868" i="36" s="1"/>
  <c r="AA1867" i="36"/>
  <c r="Y1867" i="36"/>
  <c r="X1867" i="36"/>
  <c r="Z1867" i="36" s="1"/>
  <c r="AA1866" i="36"/>
  <c r="Y1866" i="36"/>
  <c r="X1866" i="36"/>
  <c r="Z1866" i="36" s="1"/>
  <c r="W1866" i="36" s="1"/>
  <c r="AA1865" i="36"/>
  <c r="Y1865" i="36"/>
  <c r="X1865" i="36"/>
  <c r="Z1865" i="36"/>
  <c r="W1865" i="36" s="1"/>
  <c r="AA1864" i="36"/>
  <c r="Y1864" i="36"/>
  <c r="X1864" i="36"/>
  <c r="AA1863" i="36"/>
  <c r="Y1863" i="36"/>
  <c r="X1863" i="36"/>
  <c r="AA1862" i="36"/>
  <c r="Y1862" i="36"/>
  <c r="X1862" i="36"/>
  <c r="AA1861" i="36"/>
  <c r="Y1861" i="36"/>
  <c r="Z1861" i="36" s="1"/>
  <c r="X1861" i="36"/>
  <c r="AA1860" i="36"/>
  <c r="Y1860" i="36"/>
  <c r="X1860" i="36"/>
  <c r="AA1859" i="36"/>
  <c r="Y1859" i="36"/>
  <c r="X1859" i="36"/>
  <c r="AA1858" i="36"/>
  <c r="Y1858" i="36"/>
  <c r="Z1858" i="36" s="1"/>
  <c r="X1858" i="36"/>
  <c r="AA1857" i="36"/>
  <c r="Y1857" i="36"/>
  <c r="X1857" i="36"/>
  <c r="Z1857" i="36" s="1"/>
  <c r="W1857" i="36" s="1"/>
  <c r="AA1856" i="36"/>
  <c r="Y1856" i="36"/>
  <c r="X1856" i="36"/>
  <c r="AA1855" i="36"/>
  <c r="Y1855" i="36"/>
  <c r="X1855" i="36"/>
  <c r="Z1855" i="36" s="1"/>
  <c r="W1855" i="36" s="1"/>
  <c r="AA1854" i="36"/>
  <c r="Y1854" i="36"/>
  <c r="X1854" i="36"/>
  <c r="Z1854" i="36" s="1"/>
  <c r="W1854" i="36" s="1"/>
  <c r="AA1853" i="36"/>
  <c r="Y1853" i="36"/>
  <c r="X1853" i="36"/>
  <c r="AA1852" i="36"/>
  <c r="Y1852" i="36"/>
  <c r="Z1852" i="36" s="1"/>
  <c r="W1852" i="36" s="1"/>
  <c r="X1852" i="36"/>
  <c r="AA1851" i="36"/>
  <c r="Y1851" i="36"/>
  <c r="X1851" i="36"/>
  <c r="Z1851" i="36" s="1"/>
  <c r="W1851" i="36" s="1"/>
  <c r="AA1850" i="36"/>
  <c r="Y1850" i="36"/>
  <c r="X1850" i="36"/>
  <c r="Z1850" i="36" s="1"/>
  <c r="AA1849" i="36"/>
  <c r="Y1849" i="36"/>
  <c r="X1849" i="36"/>
  <c r="Z1849" i="36" s="1"/>
  <c r="W1849" i="36" s="1"/>
  <c r="AA1848" i="36"/>
  <c r="Y1848" i="36"/>
  <c r="X1848" i="36"/>
  <c r="AA1847" i="36"/>
  <c r="Y1847" i="36"/>
  <c r="Z1847" i="36" s="1"/>
  <c r="X1847" i="36"/>
  <c r="AA1846" i="36"/>
  <c r="Y1846" i="36"/>
  <c r="X1846" i="36"/>
  <c r="AA1845" i="36"/>
  <c r="Y1845" i="36"/>
  <c r="X1845" i="36"/>
  <c r="Z1845" i="36" s="1"/>
  <c r="W1845" i="36" s="1"/>
  <c r="AA1844" i="36"/>
  <c r="Y1844" i="36"/>
  <c r="X1844" i="36"/>
  <c r="Z1844" i="36" s="1"/>
  <c r="W1844" i="36" s="1"/>
  <c r="AA1843" i="36"/>
  <c r="Y1843" i="36"/>
  <c r="X1843" i="36"/>
  <c r="AA1842" i="36"/>
  <c r="Y1842" i="36"/>
  <c r="X1842" i="36"/>
  <c r="AA1841" i="36"/>
  <c r="Y1841" i="36"/>
  <c r="X1841" i="36"/>
  <c r="Z1841" i="36"/>
  <c r="W1841" i="36" s="1"/>
  <c r="AA1840" i="36"/>
  <c r="Y1840" i="36"/>
  <c r="X1840" i="36"/>
  <c r="AA1839" i="36"/>
  <c r="Y1839" i="36"/>
  <c r="X1839" i="36"/>
  <c r="AA1838" i="36"/>
  <c r="Y1838" i="36"/>
  <c r="X1838" i="36"/>
  <c r="Z1838" i="36" s="1"/>
  <c r="AA1837" i="36"/>
  <c r="Y1837" i="36"/>
  <c r="X1837" i="36"/>
  <c r="AA1836" i="36"/>
  <c r="Y1836" i="36"/>
  <c r="X1836" i="36"/>
  <c r="Z1836" i="36" s="1"/>
  <c r="W1836" i="36" s="1"/>
  <c r="AA1835" i="36"/>
  <c r="Y1835" i="36"/>
  <c r="X1835" i="36"/>
  <c r="Z1835" i="36" s="1"/>
  <c r="W1835" i="36" s="1"/>
  <c r="AA1834" i="36"/>
  <c r="Y1834" i="36"/>
  <c r="X1834" i="36"/>
  <c r="AA1833" i="36"/>
  <c r="Y1833" i="36"/>
  <c r="X1833" i="36"/>
  <c r="AA1832" i="36"/>
  <c r="Y1832" i="36"/>
  <c r="X1832" i="36"/>
  <c r="Z1832" i="36"/>
  <c r="W1832" i="36" s="1"/>
  <c r="AA1831" i="36"/>
  <c r="Y1831" i="36"/>
  <c r="X1831" i="36"/>
  <c r="Z1831" i="36"/>
  <c r="W1831" i="36" s="1"/>
  <c r="AA1830" i="36"/>
  <c r="Y1830" i="36"/>
  <c r="X1830" i="36"/>
  <c r="Z1830" i="36" s="1"/>
  <c r="AA1829" i="36"/>
  <c r="Y1829" i="36"/>
  <c r="X1829" i="36"/>
  <c r="Z1829" i="36" s="1"/>
  <c r="W1829" i="36" s="1"/>
  <c r="AA1828" i="36"/>
  <c r="Y1828" i="36"/>
  <c r="X1828" i="36"/>
  <c r="Z1828" i="36"/>
  <c r="W1828" i="36" s="1"/>
  <c r="AA1827" i="36"/>
  <c r="Y1827" i="36"/>
  <c r="X1827" i="36"/>
  <c r="Z1827" i="36"/>
  <c r="W1827" i="36" s="1"/>
  <c r="AA1826" i="36"/>
  <c r="Y1826" i="36"/>
  <c r="X1826" i="36"/>
  <c r="AA1825" i="36"/>
  <c r="Y1825" i="36"/>
  <c r="X1825" i="36"/>
  <c r="Z1825" i="36" s="1"/>
  <c r="W1825" i="36" s="1"/>
  <c r="AA1824" i="36"/>
  <c r="Y1824" i="36"/>
  <c r="X1824" i="36"/>
  <c r="AA1823" i="36"/>
  <c r="Y1823" i="36"/>
  <c r="X1823" i="36"/>
  <c r="Z1823" i="36" s="1"/>
  <c r="W1823" i="36" s="1"/>
  <c r="AA1822" i="36"/>
  <c r="Y1822" i="36"/>
  <c r="X1822" i="36"/>
  <c r="Z1822" i="36" s="1"/>
  <c r="W1822" i="36" s="1"/>
  <c r="AA1821" i="36"/>
  <c r="Y1821" i="36"/>
  <c r="X1821" i="36"/>
  <c r="Z1821" i="36" s="1"/>
  <c r="W1821" i="36" s="1"/>
  <c r="AA1820" i="36"/>
  <c r="Y1820" i="36"/>
  <c r="X1820" i="36"/>
  <c r="Z1820" i="36"/>
  <c r="W1820" i="36" s="1"/>
  <c r="AA1819" i="36"/>
  <c r="Y1819" i="36"/>
  <c r="X1819" i="36"/>
  <c r="Z1819" i="36"/>
  <c r="W1819" i="36" s="1"/>
  <c r="AA1818" i="36"/>
  <c r="Y1818" i="36"/>
  <c r="X1818" i="36"/>
  <c r="AA1817" i="36"/>
  <c r="Y1817" i="36"/>
  <c r="Z1817" i="36" s="1"/>
  <c r="X1817" i="36"/>
  <c r="AA1816" i="36"/>
  <c r="Y1816" i="36"/>
  <c r="X1816" i="36"/>
  <c r="AA1815" i="36"/>
  <c r="Y1815" i="36"/>
  <c r="X1815" i="36"/>
  <c r="AA1814" i="36"/>
  <c r="Y1814" i="36"/>
  <c r="X1814" i="36"/>
  <c r="Z1814" i="36" s="1"/>
  <c r="AA1813" i="36"/>
  <c r="Y1813" i="36"/>
  <c r="X1813" i="36"/>
  <c r="AA1812" i="36"/>
  <c r="Y1812" i="36"/>
  <c r="X1812" i="36"/>
  <c r="AA1811" i="36"/>
  <c r="Y1811" i="36"/>
  <c r="Z1811" i="36" s="1"/>
  <c r="W1811" i="36" s="1"/>
  <c r="X1811" i="36"/>
  <c r="AA1810" i="36"/>
  <c r="Y1810" i="36"/>
  <c r="Z1810" i="36" s="1"/>
  <c r="X1810" i="36"/>
  <c r="AA1809" i="36"/>
  <c r="Y1809" i="36"/>
  <c r="X1809" i="36"/>
  <c r="AA1808" i="36"/>
  <c r="Y1808" i="36"/>
  <c r="X1808" i="36"/>
  <c r="AA1807" i="36"/>
  <c r="Y1807" i="36"/>
  <c r="X1807" i="36"/>
  <c r="AA1806" i="36"/>
  <c r="Y1806" i="36"/>
  <c r="X1806" i="36"/>
  <c r="Z1806" i="36" s="1"/>
  <c r="AA1805" i="36"/>
  <c r="Y1805" i="36"/>
  <c r="X1805" i="36"/>
  <c r="AA1804" i="36"/>
  <c r="Y1804" i="36"/>
  <c r="X1804" i="36"/>
  <c r="AA1803" i="36"/>
  <c r="Y1803" i="36"/>
  <c r="X1803" i="36"/>
  <c r="Z1803" i="36"/>
  <c r="AA1802" i="36"/>
  <c r="Y1802" i="36"/>
  <c r="X1802" i="36"/>
  <c r="Z1802" i="36" s="1"/>
  <c r="AA1801" i="36"/>
  <c r="Y1801" i="36"/>
  <c r="X1801" i="36"/>
  <c r="Z1801" i="36" s="1"/>
  <c r="AA1800" i="36"/>
  <c r="Y1800" i="36"/>
  <c r="X1800" i="36"/>
  <c r="Z1800" i="36" s="1"/>
  <c r="W1800" i="36" s="1"/>
  <c r="AA1799" i="36"/>
  <c r="Y1799" i="36"/>
  <c r="X1799" i="36"/>
  <c r="AA1798" i="36"/>
  <c r="Y1798" i="36"/>
  <c r="X1798" i="36"/>
  <c r="AA1797" i="36"/>
  <c r="Y1797" i="36"/>
  <c r="X1797" i="36"/>
  <c r="AA1796" i="36"/>
  <c r="Y1796" i="36"/>
  <c r="X1796" i="36"/>
  <c r="AA1795" i="36"/>
  <c r="Y1795" i="36"/>
  <c r="X1795" i="36"/>
  <c r="AA1794" i="36"/>
  <c r="Y1794" i="36"/>
  <c r="X1794" i="36"/>
  <c r="Z1794" i="36" s="1"/>
  <c r="W1794" i="36" s="1"/>
  <c r="AA1793" i="36"/>
  <c r="Y1793" i="36"/>
  <c r="X1793" i="36"/>
  <c r="AA1792" i="36"/>
  <c r="Y1792" i="36"/>
  <c r="X1792" i="36"/>
  <c r="Z1792" i="36" s="1"/>
  <c r="W1792" i="36" s="1"/>
  <c r="AA1791" i="36"/>
  <c r="Y1791" i="36"/>
  <c r="X1791" i="36"/>
  <c r="Z1791" i="36" s="1"/>
  <c r="W1791" i="36" s="1"/>
  <c r="AA1790" i="36"/>
  <c r="Y1790" i="36"/>
  <c r="X1790" i="36"/>
  <c r="AA1789" i="36"/>
  <c r="Y1789" i="36"/>
  <c r="X1789" i="36"/>
  <c r="AA1788" i="36"/>
  <c r="Y1788" i="36"/>
  <c r="X1788" i="36"/>
  <c r="AA1787" i="36"/>
  <c r="Y1787" i="36"/>
  <c r="X1787" i="36"/>
  <c r="AA1786" i="36"/>
  <c r="Y1786" i="36"/>
  <c r="X1786" i="36"/>
  <c r="Z1786" i="36"/>
  <c r="AA1785" i="36"/>
  <c r="Y1785" i="36"/>
  <c r="X1785" i="36"/>
  <c r="AA1784" i="36"/>
  <c r="Y1784" i="36"/>
  <c r="X1784" i="36"/>
  <c r="AA1783" i="36"/>
  <c r="Y1783" i="36"/>
  <c r="X1783" i="36"/>
  <c r="AA1782" i="36"/>
  <c r="Y1782" i="36"/>
  <c r="X1782" i="36"/>
  <c r="AA1781" i="36"/>
  <c r="Y1781" i="36"/>
  <c r="X1781" i="36"/>
  <c r="AA1780" i="36"/>
  <c r="Y1780" i="36"/>
  <c r="X1780" i="36"/>
  <c r="AA1779" i="36"/>
  <c r="Y1779" i="36"/>
  <c r="Z1779" i="36" s="1"/>
  <c r="W1779" i="36" s="1"/>
  <c r="X1779" i="36"/>
  <c r="AA1778" i="36"/>
  <c r="Y1778" i="36"/>
  <c r="X1778" i="36"/>
  <c r="AA1777" i="36"/>
  <c r="Y1777" i="36"/>
  <c r="X1777" i="36"/>
  <c r="AA1776" i="36"/>
  <c r="Y1776" i="36"/>
  <c r="X1776" i="36"/>
  <c r="AA1775" i="36"/>
  <c r="Y1775" i="36"/>
  <c r="X1775" i="36"/>
  <c r="AA1774" i="36"/>
  <c r="Y1774" i="36"/>
  <c r="X1774" i="36"/>
  <c r="AA1773" i="36"/>
  <c r="Y1773" i="36"/>
  <c r="X1773" i="36"/>
  <c r="AA1772" i="36"/>
  <c r="Y1772" i="36"/>
  <c r="Z1772" i="36" s="1"/>
  <c r="W1772" i="36" s="1"/>
  <c r="X1772" i="36"/>
  <c r="AA1771" i="36"/>
  <c r="Y1771" i="36"/>
  <c r="X1771" i="36"/>
  <c r="Z1771" i="36" s="1"/>
  <c r="W1771" i="36" s="1"/>
  <c r="AA1770" i="36"/>
  <c r="Y1770" i="36"/>
  <c r="X1770" i="36"/>
  <c r="AA1769" i="36"/>
  <c r="Y1769" i="36"/>
  <c r="X1769" i="36"/>
  <c r="AA1768" i="36"/>
  <c r="Y1768" i="36"/>
  <c r="X1768" i="36"/>
  <c r="AA1767" i="36"/>
  <c r="Y1767" i="36"/>
  <c r="Z1767" i="36" s="1"/>
  <c r="W1767" i="36" s="1"/>
  <c r="X1767" i="36"/>
  <c r="AA1766" i="36"/>
  <c r="Y1766" i="36"/>
  <c r="X1766" i="36"/>
  <c r="AA1765" i="36"/>
  <c r="Y1765" i="36"/>
  <c r="X1765" i="36"/>
  <c r="AA1764" i="36"/>
  <c r="Y1764" i="36"/>
  <c r="X1764" i="36"/>
  <c r="Z1764" i="36" s="1"/>
  <c r="AA1763" i="36"/>
  <c r="Y1763" i="36"/>
  <c r="X1763" i="36"/>
  <c r="AA1762" i="36"/>
  <c r="Y1762" i="36"/>
  <c r="X1762" i="36"/>
  <c r="AA1761" i="36"/>
  <c r="Y1761" i="36"/>
  <c r="X1761" i="36"/>
  <c r="Z1761" i="36" s="1"/>
  <c r="AA1760" i="36"/>
  <c r="Y1760" i="36"/>
  <c r="X1760" i="36"/>
  <c r="AA1759" i="36"/>
  <c r="Y1759" i="36"/>
  <c r="X1759" i="36"/>
  <c r="AA1758" i="36"/>
  <c r="Y1758" i="36"/>
  <c r="X1758" i="36"/>
  <c r="Z1758" i="36" s="1"/>
  <c r="AA1757" i="36"/>
  <c r="Y1757" i="36"/>
  <c r="X1757" i="36"/>
  <c r="AA1756" i="36"/>
  <c r="Y1756" i="36"/>
  <c r="X1756" i="36"/>
  <c r="Z1756" i="36" s="1"/>
  <c r="AA1755" i="36"/>
  <c r="Y1755" i="36"/>
  <c r="X1755" i="36"/>
  <c r="AA1754" i="36"/>
  <c r="Y1754" i="36"/>
  <c r="X1754" i="36"/>
  <c r="AA1753" i="36"/>
  <c r="Y1753" i="36"/>
  <c r="X1753" i="36"/>
  <c r="AA1752" i="36"/>
  <c r="Y1752" i="36"/>
  <c r="X1752" i="36"/>
  <c r="AA1751" i="36"/>
  <c r="Y1751" i="36"/>
  <c r="Z1751" i="36" s="1"/>
  <c r="X1751" i="36"/>
  <c r="AA1750" i="36"/>
  <c r="Y1750" i="36"/>
  <c r="X1750" i="36"/>
  <c r="AA1749" i="36"/>
  <c r="Y1749" i="36"/>
  <c r="X1749" i="36"/>
  <c r="Z1749" i="36" s="1"/>
  <c r="AA1748" i="36"/>
  <c r="Y1748" i="36"/>
  <c r="X1748" i="36"/>
  <c r="AA1747" i="36"/>
  <c r="Y1747" i="36"/>
  <c r="X1747" i="36"/>
  <c r="Z1747" i="36" s="1"/>
  <c r="AA1746" i="36"/>
  <c r="Y1746" i="36"/>
  <c r="X1746" i="36"/>
  <c r="AA1745" i="36"/>
  <c r="Y1745" i="36"/>
  <c r="X1745" i="36"/>
  <c r="AA1744" i="36"/>
  <c r="Y1744" i="36"/>
  <c r="Z1744" i="36" s="1"/>
  <c r="W1744" i="36" s="1"/>
  <c r="X1744" i="36"/>
  <c r="AA1743" i="36"/>
  <c r="Y1743" i="36"/>
  <c r="X1743" i="36"/>
  <c r="AA1742" i="36"/>
  <c r="Y1742" i="36"/>
  <c r="X1742" i="36"/>
  <c r="AA1741" i="36"/>
  <c r="Y1741" i="36"/>
  <c r="X1741" i="36"/>
  <c r="AA1740" i="36"/>
  <c r="Y1740" i="36"/>
  <c r="X1740" i="36"/>
  <c r="AA1739" i="36"/>
  <c r="Y1739" i="36"/>
  <c r="Z1739" i="36" s="1"/>
  <c r="W1739" i="36" s="1"/>
  <c r="X1739" i="36"/>
  <c r="AA1738" i="36"/>
  <c r="Y1738" i="36"/>
  <c r="X1738" i="36"/>
  <c r="Z1738" i="36" s="1"/>
  <c r="W1738" i="36" s="1"/>
  <c r="AA1737" i="36"/>
  <c r="Y1737" i="36"/>
  <c r="X1737" i="36"/>
  <c r="AA1736" i="36"/>
  <c r="Y1736" i="36"/>
  <c r="X1736" i="36"/>
  <c r="AA1735" i="36"/>
  <c r="Y1735" i="36"/>
  <c r="X1735" i="36"/>
  <c r="Z1735" i="36" s="1"/>
  <c r="AA1734" i="36"/>
  <c r="Y1734" i="36"/>
  <c r="X1734" i="36"/>
  <c r="Z1734" i="36" s="1"/>
  <c r="AA1733" i="36"/>
  <c r="Y1733" i="36"/>
  <c r="X1733" i="36"/>
  <c r="AA1732" i="36"/>
  <c r="Y1732" i="36"/>
  <c r="X1732" i="36"/>
  <c r="AA1731" i="36"/>
  <c r="Y1731" i="36"/>
  <c r="X1731" i="36"/>
  <c r="AA1730" i="36"/>
  <c r="Y1730" i="36"/>
  <c r="X1730" i="36"/>
  <c r="Z1730" i="36"/>
  <c r="W1730" i="36" s="1"/>
  <c r="AA1729" i="36"/>
  <c r="Y1729" i="36"/>
  <c r="X1729" i="36"/>
  <c r="Z1729" i="36"/>
  <c r="AA1728" i="36"/>
  <c r="Y1728" i="36"/>
  <c r="Z1728" i="36" s="1"/>
  <c r="W1728" i="36" s="1"/>
  <c r="X1728" i="36"/>
  <c r="AA1727" i="36"/>
  <c r="Y1727" i="36"/>
  <c r="X1727" i="36"/>
  <c r="AA1726" i="36"/>
  <c r="Y1726" i="36"/>
  <c r="X1726" i="36"/>
  <c r="Z1726" i="36" s="1"/>
  <c r="AA1725" i="36"/>
  <c r="Y1725" i="36"/>
  <c r="X1725" i="36"/>
  <c r="AA1724" i="36"/>
  <c r="Y1724" i="36"/>
  <c r="X1724" i="36"/>
  <c r="Z1724" i="36" s="1"/>
  <c r="AA1723" i="36"/>
  <c r="Y1723" i="36"/>
  <c r="X1723" i="36"/>
  <c r="AA1722" i="36"/>
  <c r="Y1722" i="36"/>
  <c r="X1722" i="36"/>
  <c r="AA1721" i="36"/>
  <c r="Y1721" i="36"/>
  <c r="X1721" i="36"/>
  <c r="AA1720" i="36"/>
  <c r="Y1720" i="36"/>
  <c r="X1720" i="36"/>
  <c r="AA1719" i="36"/>
  <c r="Y1719" i="36"/>
  <c r="X1719" i="36"/>
  <c r="AA1718" i="36"/>
  <c r="Y1718" i="36"/>
  <c r="X1718" i="36"/>
  <c r="AA1717" i="36"/>
  <c r="Y1717" i="36"/>
  <c r="X1717" i="36"/>
  <c r="AA1716" i="36"/>
  <c r="Y1716" i="36"/>
  <c r="X1716" i="36"/>
  <c r="Z1716" i="36" s="1"/>
  <c r="W1716" i="36" s="1"/>
  <c r="AA1715" i="36"/>
  <c r="Y1715" i="36"/>
  <c r="X1715" i="36"/>
  <c r="AA1714" i="36"/>
  <c r="Y1714" i="36"/>
  <c r="X1714" i="36"/>
  <c r="Z1714" i="36" s="1"/>
  <c r="W1714" i="36" s="1"/>
  <c r="AA1713" i="36"/>
  <c r="Y1713" i="36"/>
  <c r="Z1713" i="36" s="1"/>
  <c r="W1713" i="36" s="1"/>
  <c r="X1713" i="36"/>
  <c r="AA1712" i="36"/>
  <c r="Y1712" i="36"/>
  <c r="X1712" i="36"/>
  <c r="Z1712" i="36"/>
  <c r="AA1711" i="36"/>
  <c r="Y1711" i="36"/>
  <c r="X1711" i="36"/>
  <c r="Z1711" i="36" s="1"/>
  <c r="AA1710" i="36"/>
  <c r="Y1710" i="36"/>
  <c r="X1710" i="36"/>
  <c r="AA1709" i="36"/>
  <c r="Y1709" i="36"/>
  <c r="X1709" i="36"/>
  <c r="AA1708" i="36"/>
  <c r="Y1708" i="36"/>
  <c r="X1708" i="36"/>
  <c r="AA1707" i="36"/>
  <c r="Y1707" i="36"/>
  <c r="X1707" i="36"/>
  <c r="AA1706" i="36"/>
  <c r="Y1706" i="36"/>
  <c r="X1706" i="36"/>
  <c r="AA1705" i="36"/>
  <c r="Y1705" i="36"/>
  <c r="X1705" i="36"/>
  <c r="Z1705" i="36"/>
  <c r="W1705" i="36" s="1"/>
  <c r="AA1704" i="36"/>
  <c r="Y1704" i="36"/>
  <c r="X1704" i="36"/>
  <c r="AA1703" i="36"/>
  <c r="Y1703" i="36"/>
  <c r="X1703" i="36"/>
  <c r="AA1702" i="36"/>
  <c r="Y1702" i="36"/>
  <c r="X1702" i="36"/>
  <c r="AA1701" i="36"/>
  <c r="Y1701" i="36"/>
  <c r="Z1701" i="36" s="1"/>
  <c r="W1701" i="36" s="1"/>
  <c r="X1701" i="36"/>
  <c r="AA1700" i="36"/>
  <c r="Y1700" i="36"/>
  <c r="X1700" i="36"/>
  <c r="Z1700" i="36" s="1"/>
  <c r="W1700" i="36" s="1"/>
  <c r="AA1699" i="36"/>
  <c r="Y1699" i="36"/>
  <c r="X1699" i="36"/>
  <c r="Z1699" i="36" s="1"/>
  <c r="AA1698" i="36"/>
  <c r="Y1698" i="36"/>
  <c r="X1698" i="36"/>
  <c r="AA1697" i="36"/>
  <c r="Y1697" i="36"/>
  <c r="X1697" i="36"/>
  <c r="Z1697" i="36" s="1"/>
  <c r="AA1696" i="36"/>
  <c r="Y1696" i="36"/>
  <c r="X1696" i="36"/>
  <c r="AA1695" i="36"/>
  <c r="Y1695" i="36"/>
  <c r="X1695" i="36"/>
  <c r="Z1695" i="36" s="1"/>
  <c r="AA1694" i="36"/>
  <c r="Y1694" i="36"/>
  <c r="X1694" i="36"/>
  <c r="Z1694" i="36" s="1"/>
  <c r="AA1693" i="36"/>
  <c r="Y1693" i="36"/>
  <c r="Z1693" i="36" s="1"/>
  <c r="W1693" i="36" s="1"/>
  <c r="X1693" i="36"/>
  <c r="AA1692" i="36"/>
  <c r="Y1692" i="36"/>
  <c r="X1692" i="36"/>
  <c r="AA1691" i="36"/>
  <c r="Y1691" i="36"/>
  <c r="X1691" i="36"/>
  <c r="AA1690" i="36"/>
  <c r="Y1690" i="36"/>
  <c r="X1690" i="36"/>
  <c r="Z1690" i="36" s="1"/>
  <c r="W1690" i="36" s="1"/>
  <c r="AA1689" i="36"/>
  <c r="Y1689" i="36"/>
  <c r="X1689" i="36"/>
  <c r="AA1688" i="36"/>
  <c r="Y1688" i="36"/>
  <c r="X1688" i="36"/>
  <c r="AA1687" i="36"/>
  <c r="Y1687" i="36"/>
  <c r="X1687" i="36"/>
  <c r="Z1687" i="36" s="1"/>
  <c r="W1687" i="36" s="1"/>
  <c r="AA1686" i="36"/>
  <c r="Y1686" i="36"/>
  <c r="X1686" i="36"/>
  <c r="AA1685" i="36"/>
  <c r="Y1685" i="36"/>
  <c r="X1685" i="36"/>
  <c r="AA1684" i="36"/>
  <c r="Y1684" i="36"/>
  <c r="X1684" i="36"/>
  <c r="AA1683" i="36"/>
  <c r="Y1683" i="36"/>
  <c r="Z1683" i="36" s="1"/>
  <c r="W1683" i="36" s="1"/>
  <c r="X1683" i="36"/>
  <c r="AA1682" i="36"/>
  <c r="Y1682" i="36"/>
  <c r="X1682" i="36"/>
  <c r="Z1682" i="36" s="1"/>
  <c r="W1682" i="36" s="1"/>
  <c r="AA1681" i="36"/>
  <c r="Y1681" i="36"/>
  <c r="Z1681" i="36" s="1"/>
  <c r="X1681" i="36"/>
  <c r="AA1680" i="36"/>
  <c r="Y1680" i="36"/>
  <c r="X1680" i="36"/>
  <c r="Z1680" i="36" s="1"/>
  <c r="W1680" i="36" s="1"/>
  <c r="AA1679" i="36"/>
  <c r="Y1679" i="36"/>
  <c r="X1679" i="36"/>
  <c r="AA1678" i="36"/>
  <c r="Y1678" i="36"/>
  <c r="X1678" i="36"/>
  <c r="AA1677" i="36"/>
  <c r="Y1677" i="36"/>
  <c r="X1677" i="36"/>
  <c r="AA1676" i="36"/>
  <c r="Y1676" i="36"/>
  <c r="X1676" i="36"/>
  <c r="AA1675" i="36"/>
  <c r="Y1675" i="36"/>
  <c r="X1675" i="36"/>
  <c r="AA1674" i="36"/>
  <c r="Y1674" i="36"/>
  <c r="X1674" i="36"/>
  <c r="Z1674" i="36" s="1"/>
  <c r="W1674" i="36" s="1"/>
  <c r="AA1673" i="36"/>
  <c r="Y1673" i="36"/>
  <c r="X1673" i="36"/>
  <c r="AA1672" i="36"/>
  <c r="Y1672" i="36"/>
  <c r="Z1672" i="36" s="1"/>
  <c r="X1672" i="36"/>
  <c r="AA1671" i="36"/>
  <c r="Y1671" i="36"/>
  <c r="X1671" i="36"/>
  <c r="Z1671" i="36"/>
  <c r="AA1670" i="36"/>
  <c r="Y1670" i="36"/>
  <c r="X1670" i="36"/>
  <c r="Z1670" i="36" s="1"/>
  <c r="W1670" i="36" s="1"/>
  <c r="AA1669" i="36"/>
  <c r="Y1669" i="36"/>
  <c r="X1669" i="36"/>
  <c r="AA1668" i="36"/>
  <c r="Y1668" i="36"/>
  <c r="X1668" i="36"/>
  <c r="AA1667" i="36"/>
  <c r="Y1667" i="36"/>
  <c r="X1667" i="36"/>
  <c r="AA1666" i="36"/>
  <c r="Y1666" i="36"/>
  <c r="X1666" i="36"/>
  <c r="Z1666" i="36"/>
  <c r="W1666" i="36" s="1"/>
  <c r="AA1665" i="36"/>
  <c r="Y1665" i="36"/>
  <c r="X1665" i="36"/>
  <c r="AA1664" i="36"/>
  <c r="Y1664" i="36"/>
  <c r="X1664" i="36"/>
  <c r="AA1663" i="36"/>
  <c r="Y1663" i="36"/>
  <c r="X1663" i="36"/>
  <c r="Z1663" i="36" s="1"/>
  <c r="W1663" i="36" s="1"/>
  <c r="AA1662" i="36"/>
  <c r="Y1662" i="36"/>
  <c r="X1662" i="36"/>
  <c r="Z1662" i="36" s="1"/>
  <c r="W1662" i="36" s="1"/>
  <c r="AA1661" i="36"/>
  <c r="Y1661" i="36"/>
  <c r="X1661" i="36"/>
  <c r="AA1660" i="36"/>
  <c r="Y1660" i="36"/>
  <c r="X1660" i="36"/>
  <c r="Z1660" i="36" s="1"/>
  <c r="W1660" i="36" s="1"/>
  <c r="AA1659" i="36"/>
  <c r="Y1659" i="36"/>
  <c r="X1659" i="36"/>
  <c r="AA1658" i="36"/>
  <c r="Y1658" i="36"/>
  <c r="X1658" i="36"/>
  <c r="AA1657" i="36"/>
  <c r="Y1657" i="36"/>
  <c r="X1657" i="36"/>
  <c r="Z1657" i="36" s="1"/>
  <c r="W1657" i="36" s="1"/>
  <c r="AA1656" i="36"/>
  <c r="Y1656" i="36"/>
  <c r="X1656" i="36"/>
  <c r="AA1655" i="36"/>
  <c r="Y1655" i="36"/>
  <c r="X1655" i="36"/>
  <c r="AA1654" i="36"/>
  <c r="Y1654" i="36"/>
  <c r="X1654" i="36"/>
  <c r="AA1653" i="36"/>
  <c r="Y1653" i="36"/>
  <c r="X1653" i="36"/>
  <c r="AA1652" i="36"/>
  <c r="Y1652" i="36"/>
  <c r="X1652" i="36"/>
  <c r="AA1651" i="36"/>
  <c r="Y1651" i="36"/>
  <c r="X1651" i="36"/>
  <c r="AA1650" i="36"/>
  <c r="Y1650" i="36"/>
  <c r="X1650" i="36"/>
  <c r="Z1650" i="36" s="1"/>
  <c r="W1650" i="36" s="1"/>
  <c r="AA1649" i="36"/>
  <c r="Y1649" i="36"/>
  <c r="X1649" i="36"/>
  <c r="AA1648" i="36"/>
  <c r="Y1648" i="36"/>
  <c r="X1648" i="36"/>
  <c r="AA1647" i="36"/>
  <c r="Y1647" i="36"/>
  <c r="X1647" i="36"/>
  <c r="AA1646" i="36"/>
  <c r="Y1646" i="36"/>
  <c r="X1646" i="36"/>
  <c r="Z1646" i="36" s="1"/>
  <c r="AA1645" i="36"/>
  <c r="Y1645" i="36"/>
  <c r="X1645" i="36"/>
  <c r="Z1645" i="36" s="1"/>
  <c r="W1645" i="36" s="1"/>
  <c r="AA1644" i="36"/>
  <c r="Y1644" i="36"/>
  <c r="X1644" i="36"/>
  <c r="AA1643" i="36"/>
  <c r="Y1643" i="36"/>
  <c r="Z1643" i="36" s="1"/>
  <c r="X1643" i="36"/>
  <c r="AA1642" i="36"/>
  <c r="Y1642" i="36"/>
  <c r="X1642" i="36"/>
  <c r="AA1641" i="36"/>
  <c r="Y1641" i="36"/>
  <c r="X1641" i="36"/>
  <c r="AA1640" i="36"/>
  <c r="Y1640" i="36"/>
  <c r="X1640" i="36"/>
  <c r="AA1639" i="36"/>
  <c r="Y1639" i="36"/>
  <c r="Z1639" i="36" s="1"/>
  <c r="X1639" i="36"/>
  <c r="AA1638" i="36"/>
  <c r="Y1638" i="36"/>
  <c r="X1638" i="36"/>
  <c r="AA1637" i="36"/>
  <c r="Y1637" i="36"/>
  <c r="X1637" i="36"/>
  <c r="Z1637" i="36" s="1"/>
  <c r="AA1636" i="36"/>
  <c r="Y1636" i="36"/>
  <c r="X1636" i="36"/>
  <c r="AA1635" i="36"/>
  <c r="Y1635" i="36"/>
  <c r="X1635" i="36"/>
  <c r="AA1634" i="36"/>
  <c r="Y1634" i="36"/>
  <c r="X1634" i="36"/>
  <c r="AA1633" i="36"/>
  <c r="Y1633" i="36"/>
  <c r="X1633" i="36"/>
  <c r="AA1632" i="36"/>
  <c r="Y1632" i="36"/>
  <c r="Z1632" i="36" s="1"/>
  <c r="W1632" i="36" s="1"/>
  <c r="X1632" i="36"/>
  <c r="AA1631" i="36"/>
  <c r="Y1631" i="36"/>
  <c r="X1631" i="36"/>
  <c r="Z1631" i="36" s="1"/>
  <c r="AA1630" i="36"/>
  <c r="Y1630" i="36"/>
  <c r="X1630" i="36"/>
  <c r="Z1630" i="36" s="1"/>
  <c r="AA1629" i="36"/>
  <c r="Y1629" i="36"/>
  <c r="X1629" i="36"/>
  <c r="AA1628" i="36"/>
  <c r="Y1628" i="36"/>
  <c r="X1628" i="36"/>
  <c r="Z1628" i="36"/>
  <c r="AA1627" i="36"/>
  <c r="Y1627" i="36"/>
  <c r="X1627" i="36"/>
  <c r="AA1626" i="36"/>
  <c r="Y1626" i="36"/>
  <c r="X1626" i="36"/>
  <c r="AA1625" i="36"/>
  <c r="Y1625" i="36"/>
  <c r="X1625" i="36"/>
  <c r="Z1625" i="36"/>
  <c r="AA1624" i="36"/>
  <c r="Y1624" i="36"/>
  <c r="Z1624" i="36" s="1"/>
  <c r="X1624" i="36"/>
  <c r="AA1623" i="36"/>
  <c r="Y1623" i="36"/>
  <c r="X1623" i="36"/>
  <c r="AA1622" i="36"/>
  <c r="Y1622" i="36"/>
  <c r="X1622" i="36"/>
  <c r="AA1621" i="36"/>
  <c r="Y1621" i="36"/>
  <c r="X1621" i="36"/>
  <c r="AA1620" i="36"/>
  <c r="Y1620" i="36"/>
  <c r="X1620" i="36"/>
  <c r="Z1620" i="36" s="1"/>
  <c r="AA1619" i="36"/>
  <c r="Y1619" i="36"/>
  <c r="X1619" i="36"/>
  <c r="AA1618" i="36"/>
  <c r="Y1618" i="36"/>
  <c r="X1618" i="36"/>
  <c r="AA1617" i="36"/>
  <c r="Y1617" i="36"/>
  <c r="X1617" i="36"/>
  <c r="AA1616" i="36"/>
  <c r="Y1616" i="36"/>
  <c r="Z1616" i="36" s="1"/>
  <c r="X1616" i="36"/>
  <c r="AA1615" i="36"/>
  <c r="Y1615" i="36"/>
  <c r="X1615" i="36"/>
  <c r="AA1614" i="36"/>
  <c r="Y1614" i="36"/>
  <c r="X1614" i="36"/>
  <c r="AA1613" i="36"/>
  <c r="Y1613" i="36"/>
  <c r="X1613" i="36"/>
  <c r="AA1612" i="36"/>
  <c r="Y1612" i="36"/>
  <c r="X1612" i="36"/>
  <c r="AA1611" i="36"/>
  <c r="Y1611" i="36"/>
  <c r="X1611" i="36"/>
  <c r="Z1611" i="36" s="1"/>
  <c r="W1611" i="36" s="1"/>
  <c r="AA1610" i="36"/>
  <c r="Y1610" i="36"/>
  <c r="X1610" i="36"/>
  <c r="AA1609" i="36"/>
  <c r="Y1609" i="36"/>
  <c r="X1609" i="36"/>
  <c r="AA1608" i="36"/>
  <c r="Y1608" i="36"/>
  <c r="X1608" i="36"/>
  <c r="AA1607" i="36"/>
  <c r="Y1607" i="36"/>
  <c r="Z1607" i="36" s="1"/>
  <c r="W1607" i="36" s="1"/>
  <c r="X1607" i="36"/>
  <c r="AA1606" i="36"/>
  <c r="Y1606" i="36"/>
  <c r="X1606" i="36"/>
  <c r="AA1605" i="36"/>
  <c r="Y1605" i="36"/>
  <c r="X1605" i="36"/>
  <c r="AA1604" i="36"/>
  <c r="Y1604" i="36"/>
  <c r="Z1604" i="36" s="1"/>
  <c r="X1604" i="36"/>
  <c r="AA1603" i="36"/>
  <c r="Y1603" i="36"/>
  <c r="X1603" i="36"/>
  <c r="AA1602" i="36"/>
  <c r="Y1602" i="36"/>
  <c r="X1602" i="36"/>
  <c r="AA1601" i="36"/>
  <c r="Y1601" i="36"/>
  <c r="X1601" i="36"/>
  <c r="AA1600" i="36"/>
  <c r="Y1600" i="36"/>
  <c r="X1600" i="36"/>
  <c r="AA1599" i="36"/>
  <c r="Y1599" i="36"/>
  <c r="X1599" i="36"/>
  <c r="Z1599" i="36" s="1"/>
  <c r="W1599" i="36" s="1"/>
  <c r="AA1598" i="36"/>
  <c r="Y1598" i="36"/>
  <c r="Z1598" i="36" s="1"/>
  <c r="W1598" i="36" s="1"/>
  <c r="X1598" i="36"/>
  <c r="AA1597" i="36"/>
  <c r="Y1597" i="36"/>
  <c r="X1597" i="36"/>
  <c r="Z1597" i="36" s="1"/>
  <c r="W1597" i="36" s="1"/>
  <c r="AA1596" i="36"/>
  <c r="Y1596" i="36"/>
  <c r="X1596" i="36"/>
  <c r="AA1595" i="36"/>
  <c r="Y1595" i="36"/>
  <c r="X1595" i="36"/>
  <c r="Z1595" i="36" s="1"/>
  <c r="W1595" i="36" s="1"/>
  <c r="AA1594" i="36"/>
  <c r="Y1594" i="36"/>
  <c r="X1594" i="36"/>
  <c r="AA1593" i="36"/>
  <c r="Y1593" i="36"/>
  <c r="X1593" i="36"/>
  <c r="AA1592" i="36"/>
  <c r="Y1592" i="36"/>
  <c r="X1592" i="36"/>
  <c r="Z1592" i="36" s="1"/>
  <c r="AA1591" i="36"/>
  <c r="Y1591" i="36"/>
  <c r="X1591" i="36"/>
  <c r="AA1590" i="36"/>
  <c r="Y1590" i="36"/>
  <c r="X1590" i="36"/>
  <c r="Z1590" i="36" s="1"/>
  <c r="AA1589" i="36"/>
  <c r="Y1589" i="36"/>
  <c r="X1589" i="36"/>
  <c r="AA1588" i="36"/>
  <c r="Y1588" i="36"/>
  <c r="X1588" i="36"/>
  <c r="AA1587" i="36"/>
  <c r="Y1587" i="36"/>
  <c r="X1587" i="36"/>
  <c r="AA1586" i="36"/>
  <c r="Y1586" i="36"/>
  <c r="X1586" i="36"/>
  <c r="AA1585" i="36"/>
  <c r="Y1585" i="36"/>
  <c r="X1585" i="36"/>
  <c r="AA1584" i="36"/>
  <c r="Y1584" i="36"/>
  <c r="X1584" i="36"/>
  <c r="AA1583" i="36"/>
  <c r="Y1583" i="36"/>
  <c r="X1583" i="36"/>
  <c r="AA1582" i="36"/>
  <c r="Y1582" i="36"/>
  <c r="X1582" i="36"/>
  <c r="AA1581" i="36"/>
  <c r="Y1581" i="36"/>
  <c r="X1581" i="36"/>
  <c r="Z1581" i="36" s="1"/>
  <c r="AA1580" i="36"/>
  <c r="Y1580" i="36"/>
  <c r="X1580" i="36"/>
  <c r="AA1579" i="36"/>
  <c r="Y1579" i="36"/>
  <c r="X1579" i="36"/>
  <c r="AA1578" i="36"/>
  <c r="Y1578" i="36"/>
  <c r="X1578" i="36"/>
  <c r="AA1577" i="36"/>
  <c r="Y1577" i="36"/>
  <c r="X1577" i="36"/>
  <c r="Z1577" i="36" s="1"/>
  <c r="W1577" i="36" s="1"/>
  <c r="AA1576" i="36"/>
  <c r="Y1576" i="36"/>
  <c r="X1576" i="36"/>
  <c r="AA1575" i="36"/>
  <c r="Y1575" i="36"/>
  <c r="X1575" i="36"/>
  <c r="AA1574" i="36"/>
  <c r="Y1574" i="36"/>
  <c r="X1574" i="36"/>
  <c r="Z1574" i="36" s="1"/>
  <c r="W1574" i="36" s="1"/>
  <c r="AA1573" i="36"/>
  <c r="Y1573" i="36"/>
  <c r="X1573" i="36"/>
  <c r="AA1572" i="36"/>
  <c r="Y1572" i="36"/>
  <c r="X1572" i="36"/>
  <c r="AA1571" i="36"/>
  <c r="Y1571" i="36"/>
  <c r="X1571" i="36"/>
  <c r="AA1570" i="36"/>
  <c r="Y1570" i="36"/>
  <c r="X1570" i="36"/>
  <c r="AA1569" i="36"/>
  <c r="Y1569" i="36"/>
  <c r="X1569" i="36"/>
  <c r="Z1569" i="36"/>
  <c r="AA1568" i="36"/>
  <c r="Y1568" i="36"/>
  <c r="X1568" i="36"/>
  <c r="AA1567" i="36"/>
  <c r="Y1567" i="36"/>
  <c r="X1567" i="36"/>
  <c r="AA1566" i="36"/>
  <c r="Y1566" i="36"/>
  <c r="X1566" i="36"/>
  <c r="AA1565" i="36"/>
  <c r="Y1565" i="36"/>
  <c r="X1565" i="36"/>
  <c r="AA1564" i="36"/>
  <c r="Y1564" i="36"/>
  <c r="X1564" i="36"/>
  <c r="AA1563" i="36"/>
  <c r="Y1563" i="36"/>
  <c r="X1563" i="36"/>
  <c r="AA1562" i="36"/>
  <c r="Y1562" i="36"/>
  <c r="X1562" i="36"/>
  <c r="AA1561" i="36"/>
  <c r="Y1561" i="36"/>
  <c r="X1561" i="36"/>
  <c r="AA1560" i="36"/>
  <c r="Y1560" i="36"/>
  <c r="X1560" i="36"/>
  <c r="AA1559" i="36"/>
  <c r="Y1559" i="36"/>
  <c r="X1559" i="36"/>
  <c r="AA1558" i="36"/>
  <c r="Y1558" i="36"/>
  <c r="X1558" i="36"/>
  <c r="Z1558" i="36" s="1"/>
  <c r="W1558" i="36" s="1"/>
  <c r="AA1557" i="36"/>
  <c r="Y1557" i="36"/>
  <c r="X1557" i="36"/>
  <c r="Z1557" i="36" s="1"/>
  <c r="W1557" i="36" s="1"/>
  <c r="AA1556" i="36"/>
  <c r="Y1556" i="36"/>
  <c r="X1556" i="36"/>
  <c r="AA1555" i="36"/>
  <c r="Y1555" i="36"/>
  <c r="X1555" i="36"/>
  <c r="Z1555" i="36" s="1"/>
  <c r="W1555" i="36" s="1"/>
  <c r="AA1554" i="36"/>
  <c r="Y1554" i="36"/>
  <c r="X1554" i="36"/>
  <c r="AA1553" i="36"/>
  <c r="Y1553" i="36"/>
  <c r="X1553" i="36"/>
  <c r="AA1552" i="36"/>
  <c r="Y1552" i="36"/>
  <c r="X1552" i="36"/>
  <c r="Z1552" i="36" s="1"/>
  <c r="AA1551" i="36"/>
  <c r="Y1551" i="36"/>
  <c r="X1551" i="36"/>
  <c r="AA1550" i="36"/>
  <c r="Y1550" i="36"/>
  <c r="X1550" i="36"/>
  <c r="AA1549" i="36"/>
  <c r="Y1549" i="36"/>
  <c r="X1549" i="36"/>
  <c r="AA1548" i="36"/>
  <c r="Y1548" i="36"/>
  <c r="X1548" i="36"/>
  <c r="AA1547" i="36"/>
  <c r="Y1547" i="36"/>
  <c r="X1547" i="36"/>
  <c r="AA1546" i="36"/>
  <c r="Y1546" i="36"/>
  <c r="X1546" i="36"/>
  <c r="AA1545" i="36"/>
  <c r="Y1545" i="36"/>
  <c r="X1545" i="36"/>
  <c r="AA1544" i="36"/>
  <c r="Y1544" i="36"/>
  <c r="X1544" i="36"/>
  <c r="AA1543" i="36"/>
  <c r="Y1543" i="36"/>
  <c r="X1543" i="36"/>
  <c r="AA1542" i="36"/>
  <c r="Y1542" i="36"/>
  <c r="X1542" i="36"/>
  <c r="AA1541" i="36"/>
  <c r="Y1541" i="36"/>
  <c r="X1541" i="36"/>
  <c r="AA1540" i="36"/>
  <c r="Y1540" i="36"/>
  <c r="X1540" i="36"/>
  <c r="Z1540" i="36" s="1"/>
  <c r="W1540" i="36" s="1"/>
  <c r="AA1539" i="36"/>
  <c r="Y1539" i="36"/>
  <c r="Z1539" i="36" s="1"/>
  <c r="X1539" i="36"/>
  <c r="AA1538" i="36"/>
  <c r="Y1538" i="36"/>
  <c r="X1538" i="36"/>
  <c r="Z1538" i="36"/>
  <c r="W1538" i="36" s="1"/>
  <c r="AA1537" i="36"/>
  <c r="Y1537" i="36"/>
  <c r="X1537" i="36"/>
  <c r="Z1537" i="36" s="1"/>
  <c r="AA1536" i="36"/>
  <c r="Y1536" i="36"/>
  <c r="X1536" i="36"/>
  <c r="Z1536" i="36" s="1"/>
  <c r="AA1535" i="36"/>
  <c r="Y1535" i="36"/>
  <c r="X1535" i="36"/>
  <c r="AA1534" i="36"/>
  <c r="Y1534" i="36"/>
  <c r="X1534" i="36"/>
  <c r="AA1533" i="36"/>
  <c r="Y1533" i="36"/>
  <c r="X1533" i="36"/>
  <c r="Z1533" i="36"/>
  <c r="W1533" i="36" s="1"/>
  <c r="AA1532" i="36"/>
  <c r="Y1532" i="36"/>
  <c r="X1532" i="36"/>
  <c r="AA1531" i="36"/>
  <c r="Y1531" i="36"/>
  <c r="X1531" i="36"/>
  <c r="AA1530" i="36"/>
  <c r="Y1530" i="36"/>
  <c r="X1530" i="36"/>
  <c r="Z1530" i="36" s="1"/>
  <c r="W1530" i="36" s="1"/>
  <c r="AA1529" i="36"/>
  <c r="Y1529" i="36"/>
  <c r="X1529" i="36"/>
  <c r="Z1529" i="36"/>
  <c r="W1529" i="36" s="1"/>
  <c r="AA1528" i="36"/>
  <c r="Y1528" i="36"/>
  <c r="X1528" i="36"/>
  <c r="AA1527" i="36"/>
  <c r="Y1527" i="36"/>
  <c r="Z1527" i="36" s="1"/>
  <c r="W1527" i="36" s="1"/>
  <c r="X1527" i="36"/>
  <c r="AA1526" i="36"/>
  <c r="Y1526" i="36"/>
  <c r="X1526" i="36"/>
  <c r="AA1525" i="36"/>
  <c r="Y1525" i="36"/>
  <c r="Z1525" i="36" s="1"/>
  <c r="W1525" i="36" s="1"/>
  <c r="X1525" i="36"/>
  <c r="AA1524" i="36"/>
  <c r="Y1524" i="36"/>
  <c r="X1524" i="36"/>
  <c r="AA1523" i="36"/>
  <c r="Y1523" i="36"/>
  <c r="Z1523" i="36" s="1"/>
  <c r="X1523" i="36"/>
  <c r="AA1522" i="36"/>
  <c r="Y1522" i="36"/>
  <c r="X1522" i="36"/>
  <c r="Z1522" i="36"/>
  <c r="W1522" i="36" s="1"/>
  <c r="AA1521" i="36"/>
  <c r="Y1521" i="36"/>
  <c r="X1521" i="36"/>
  <c r="Z1521" i="36" s="1"/>
  <c r="AA1520" i="36"/>
  <c r="Y1520" i="36"/>
  <c r="X1520" i="36"/>
  <c r="Z1520" i="36" s="1"/>
  <c r="W1520" i="36" s="1"/>
  <c r="AA1519" i="36"/>
  <c r="Y1519" i="36"/>
  <c r="X1519" i="36"/>
  <c r="Z1519" i="36" s="1"/>
  <c r="W1519" i="36" s="1"/>
  <c r="AA1518" i="36"/>
  <c r="Y1518" i="36"/>
  <c r="X1518" i="36"/>
  <c r="AA1517" i="36"/>
  <c r="Y1517" i="36"/>
  <c r="X1517" i="36"/>
  <c r="AA1516" i="36"/>
  <c r="Y1516" i="36"/>
  <c r="X1516" i="36"/>
  <c r="Z1516" i="36" s="1"/>
  <c r="AA1515" i="36"/>
  <c r="Y1515" i="36"/>
  <c r="X1515" i="36"/>
  <c r="Z1515" i="36" s="1"/>
  <c r="AA1514" i="36"/>
  <c r="Y1514" i="36"/>
  <c r="X1514" i="36"/>
  <c r="AA1513" i="36"/>
  <c r="Y1513" i="36"/>
  <c r="Z1513" i="36" s="1"/>
  <c r="W1513" i="36" s="1"/>
  <c r="X1513" i="36"/>
  <c r="AA1512" i="36"/>
  <c r="Y1512" i="36"/>
  <c r="X1512" i="36"/>
  <c r="Z1512" i="36" s="1"/>
  <c r="W1512" i="36" s="1"/>
  <c r="AA1511" i="36"/>
  <c r="Y1511" i="36"/>
  <c r="X1511" i="36"/>
  <c r="Z1511" i="36" s="1"/>
  <c r="AA1510" i="36"/>
  <c r="Y1510" i="36"/>
  <c r="X1510" i="36"/>
  <c r="Z1510" i="36" s="1"/>
  <c r="AA1509" i="36"/>
  <c r="Y1509" i="36"/>
  <c r="X1509" i="36"/>
  <c r="Z1509" i="36" s="1"/>
  <c r="W1509" i="36" s="1"/>
  <c r="AA1508" i="36"/>
  <c r="Y1508" i="36"/>
  <c r="X1508" i="36"/>
  <c r="Z1508" i="36" s="1"/>
  <c r="AA1507" i="36"/>
  <c r="Y1507" i="36"/>
  <c r="X1507" i="36"/>
  <c r="Z1507" i="36" s="1"/>
  <c r="W1507" i="36" s="1"/>
  <c r="AA1506" i="36"/>
  <c r="Y1506" i="36"/>
  <c r="X1506" i="36"/>
  <c r="Z1506" i="36"/>
  <c r="W1506" i="36" s="1"/>
  <c r="AA1505" i="36"/>
  <c r="Y1505" i="36"/>
  <c r="X1505" i="36"/>
  <c r="Z1505" i="36"/>
  <c r="W1505" i="36" s="1"/>
  <c r="AA1504" i="36"/>
  <c r="Y1504" i="36"/>
  <c r="X1504" i="36"/>
  <c r="Z1504" i="36" s="1"/>
  <c r="AA1503" i="36"/>
  <c r="Y1503" i="36"/>
  <c r="X1503" i="36"/>
  <c r="Z1503" i="36"/>
  <c r="W1503" i="36" s="1"/>
  <c r="AA1502" i="36"/>
  <c r="Y1502" i="36"/>
  <c r="X1502" i="36"/>
  <c r="AA1501" i="36"/>
  <c r="Y1501" i="36"/>
  <c r="X1501" i="36"/>
  <c r="Z1501" i="36" s="1"/>
  <c r="AA1500" i="36"/>
  <c r="Y1500" i="36"/>
  <c r="X1500" i="36"/>
  <c r="AA1499" i="36"/>
  <c r="Y1499" i="36"/>
  <c r="X1499" i="36"/>
  <c r="AA1498" i="36"/>
  <c r="Y1498" i="36"/>
  <c r="X1498" i="36"/>
  <c r="Z1498" i="36"/>
  <c r="AA1497" i="36"/>
  <c r="Y1497" i="36"/>
  <c r="X1497" i="36"/>
  <c r="Z1497" i="36" s="1"/>
  <c r="AA1496" i="36"/>
  <c r="Y1496" i="36"/>
  <c r="X1496" i="36"/>
  <c r="Z1496" i="36" s="1"/>
  <c r="AA1495" i="36"/>
  <c r="Y1495" i="36"/>
  <c r="X1495" i="36"/>
  <c r="Z1495" i="36" s="1"/>
  <c r="W1495" i="36" s="1"/>
  <c r="AA1494" i="36"/>
  <c r="Y1494" i="36"/>
  <c r="X1494" i="36"/>
  <c r="AA1493" i="36"/>
  <c r="Y1493" i="36"/>
  <c r="X1493" i="36"/>
  <c r="Z1493" i="36" s="1"/>
  <c r="W1493" i="36" s="1"/>
  <c r="AA1492" i="36"/>
  <c r="Y1492" i="36"/>
  <c r="X1492" i="36"/>
  <c r="AA1491" i="36"/>
  <c r="Y1491" i="36"/>
  <c r="X1491" i="36"/>
  <c r="AA1490" i="36"/>
  <c r="Y1490" i="36"/>
  <c r="X1490" i="36"/>
  <c r="Z1490" i="36"/>
  <c r="W1490" i="36"/>
  <c r="AA1489" i="36"/>
  <c r="Y1489" i="36"/>
  <c r="X1489" i="36"/>
  <c r="Z1489" i="36" s="1"/>
  <c r="AA1488" i="36"/>
  <c r="Y1488" i="36"/>
  <c r="Z1488" i="36" s="1"/>
  <c r="W1488" i="36" s="1"/>
  <c r="X1488" i="36"/>
  <c r="AA1487" i="36"/>
  <c r="Y1487" i="36"/>
  <c r="X1487" i="36"/>
  <c r="Z1487" i="36" s="1"/>
  <c r="AA1486" i="36"/>
  <c r="Y1486" i="36"/>
  <c r="X1486" i="36"/>
  <c r="Z1486" i="36"/>
  <c r="W1486" i="36" s="1"/>
  <c r="AA1485" i="36"/>
  <c r="Y1485" i="36"/>
  <c r="X1485" i="36"/>
  <c r="AA1484" i="36"/>
  <c r="Y1484" i="36"/>
  <c r="X1484" i="36"/>
  <c r="AA1483" i="36"/>
  <c r="Y1483" i="36"/>
  <c r="X1483" i="36"/>
  <c r="AA1482" i="36"/>
  <c r="Y1482" i="36"/>
  <c r="X1482" i="36"/>
  <c r="Z1482" i="36"/>
  <c r="W1482" i="36" s="1"/>
  <c r="AA1481" i="36"/>
  <c r="Y1481" i="36"/>
  <c r="X1481" i="36"/>
  <c r="Z1481" i="36" s="1"/>
  <c r="W1481" i="36" s="1"/>
  <c r="AA1480" i="36"/>
  <c r="Y1480" i="36"/>
  <c r="X1480" i="36"/>
  <c r="Z1480" i="36"/>
  <c r="W1480" i="36" s="1"/>
  <c r="AA1479" i="36"/>
  <c r="Y1479" i="36"/>
  <c r="X1479" i="36"/>
  <c r="AA1478" i="36"/>
  <c r="Y1478" i="36"/>
  <c r="X1478" i="36"/>
  <c r="Z1478" i="36" s="1"/>
  <c r="AA1477" i="36"/>
  <c r="Y1477" i="36"/>
  <c r="X1477" i="36"/>
  <c r="Z1477" i="36" s="1"/>
  <c r="W1477" i="36" s="1"/>
  <c r="AA1476" i="36"/>
  <c r="Y1476" i="36"/>
  <c r="X1476" i="36"/>
  <c r="Z1476" i="36" s="1"/>
  <c r="AA1475" i="36"/>
  <c r="Y1475" i="36"/>
  <c r="X1475" i="36"/>
  <c r="AA1474" i="36"/>
  <c r="Y1474" i="36"/>
  <c r="X1474" i="36"/>
  <c r="AA1473" i="36"/>
  <c r="Y1473" i="36"/>
  <c r="Z1473" i="36" s="1"/>
  <c r="W1473" i="36" s="1"/>
  <c r="X1473" i="36"/>
  <c r="AA1472" i="36"/>
  <c r="Y1472" i="36"/>
  <c r="X1472" i="36"/>
  <c r="Z1472" i="36" s="1"/>
  <c r="AA1471" i="36"/>
  <c r="Y1471" i="36"/>
  <c r="X1471" i="36"/>
  <c r="Z1471" i="36" s="1"/>
  <c r="AA1470" i="36"/>
  <c r="Y1470" i="36"/>
  <c r="X1470" i="36"/>
  <c r="Z1470" i="36" s="1"/>
  <c r="AA1469" i="36"/>
  <c r="Y1469" i="36"/>
  <c r="X1469" i="36"/>
  <c r="AA1468" i="36"/>
  <c r="Y1468" i="36"/>
  <c r="X1468" i="36"/>
  <c r="AA1467" i="36"/>
  <c r="Y1467" i="36"/>
  <c r="X1467" i="36"/>
  <c r="AA1466" i="36"/>
  <c r="Y1466" i="36"/>
  <c r="X1466" i="36"/>
  <c r="AA1465" i="36"/>
  <c r="Y1465" i="36"/>
  <c r="X1465" i="36"/>
  <c r="AA1464" i="36"/>
  <c r="Y1464" i="36"/>
  <c r="X1464" i="36"/>
  <c r="Z1464" i="36"/>
  <c r="AA1463" i="36"/>
  <c r="Y1463" i="36"/>
  <c r="X1463" i="36"/>
  <c r="AA1462" i="36"/>
  <c r="Y1462" i="36"/>
  <c r="X1462" i="36"/>
  <c r="AA1461" i="36"/>
  <c r="Y1461" i="36"/>
  <c r="X1461" i="36"/>
  <c r="Z1461" i="36" s="1"/>
  <c r="AA1460" i="36"/>
  <c r="Y1460" i="36"/>
  <c r="X1460" i="36"/>
  <c r="Z1460" i="36" s="1"/>
  <c r="AA1459" i="36"/>
  <c r="Y1459" i="36"/>
  <c r="X1459" i="36"/>
  <c r="AA1458" i="36"/>
  <c r="Y1458" i="36"/>
  <c r="X1458" i="36"/>
  <c r="Z1458" i="36" s="1"/>
  <c r="AA1457" i="36"/>
  <c r="Y1457" i="36"/>
  <c r="X1457" i="36"/>
  <c r="AA1456" i="36"/>
  <c r="Y1456" i="36"/>
  <c r="Z1456" i="36" s="1"/>
  <c r="W1456" i="36" s="1"/>
  <c r="X1456" i="36"/>
  <c r="AA1455" i="36"/>
  <c r="Y1455" i="36"/>
  <c r="X1455" i="36"/>
  <c r="AA1454" i="36"/>
  <c r="Y1454" i="36"/>
  <c r="X1454" i="36"/>
  <c r="Z1454" i="36" s="1"/>
  <c r="AA1453" i="36"/>
  <c r="Y1453" i="36"/>
  <c r="X1453" i="36"/>
  <c r="Z1453" i="36" s="1"/>
  <c r="W1453" i="36" s="1"/>
  <c r="AA1452" i="36"/>
  <c r="Y1452" i="36"/>
  <c r="X1452" i="36"/>
  <c r="Z1452" i="36"/>
  <c r="W1452" i="36" s="1"/>
  <c r="AA1451" i="36"/>
  <c r="Y1451" i="36"/>
  <c r="X1451" i="36"/>
  <c r="AA1450" i="36"/>
  <c r="Y1450" i="36"/>
  <c r="X1450" i="36"/>
  <c r="Z1450" i="36" s="1"/>
  <c r="AA1449" i="36"/>
  <c r="Y1449" i="36"/>
  <c r="X1449" i="36"/>
  <c r="AA1448" i="36"/>
  <c r="Y1448" i="36"/>
  <c r="X1448" i="36"/>
  <c r="AA1447" i="36"/>
  <c r="Y1447" i="36"/>
  <c r="X1447" i="36"/>
  <c r="Z1447" i="36" s="1"/>
  <c r="W1447" i="36" s="1"/>
  <c r="AA1446" i="36"/>
  <c r="Y1446" i="36"/>
  <c r="X1446" i="36"/>
  <c r="AA1445" i="36"/>
  <c r="Y1445" i="36"/>
  <c r="X1445" i="36"/>
  <c r="AA1444" i="36"/>
  <c r="Y1444" i="36"/>
  <c r="X1444" i="36"/>
  <c r="AA1443" i="36"/>
  <c r="Y1443" i="36"/>
  <c r="X1443" i="36"/>
  <c r="AA1442" i="36"/>
  <c r="Y1442" i="36"/>
  <c r="X1442" i="36"/>
  <c r="Z1442" i="36" s="1"/>
  <c r="W1442" i="36" s="1"/>
  <c r="AA1441" i="36"/>
  <c r="Y1441" i="36"/>
  <c r="X1441" i="36"/>
  <c r="AA1440" i="36"/>
  <c r="Y1440" i="36"/>
  <c r="Z1440" i="36" s="1"/>
  <c r="W1440" i="36" s="1"/>
  <c r="X1440" i="36"/>
  <c r="AA1439" i="36"/>
  <c r="Y1439" i="36"/>
  <c r="X1439" i="36"/>
  <c r="AA1438" i="36"/>
  <c r="Y1438" i="36"/>
  <c r="X1438" i="36"/>
  <c r="AA1437" i="36"/>
  <c r="Y1437" i="36"/>
  <c r="Z1437" i="36" s="1"/>
  <c r="X1437" i="36"/>
  <c r="AA1436" i="36"/>
  <c r="Y1436" i="36"/>
  <c r="X1436" i="36"/>
  <c r="AA1435" i="36"/>
  <c r="Y1435" i="36"/>
  <c r="X1435" i="36"/>
  <c r="AA1434" i="36"/>
  <c r="Y1434" i="36"/>
  <c r="X1434" i="36"/>
  <c r="Z1434" i="36" s="1"/>
  <c r="AA1433" i="36"/>
  <c r="Y1433" i="36"/>
  <c r="X1433" i="36"/>
  <c r="Z1433" i="36"/>
  <c r="W1433" i="36" s="1"/>
  <c r="AA1432" i="36"/>
  <c r="Y1432" i="36"/>
  <c r="X1432" i="36"/>
  <c r="AA1431" i="36"/>
  <c r="Y1431" i="36"/>
  <c r="X1431" i="36"/>
  <c r="AA1430" i="36"/>
  <c r="Y1430" i="36"/>
  <c r="X1430" i="36"/>
  <c r="AA1429" i="36"/>
  <c r="Y1429" i="36"/>
  <c r="X1429" i="36"/>
  <c r="Z1429" i="36" s="1"/>
  <c r="AA1428" i="36"/>
  <c r="Y1428" i="36"/>
  <c r="X1428" i="36"/>
  <c r="Z1428" i="36"/>
  <c r="W1428" i="36" s="1"/>
  <c r="AA1427" i="36"/>
  <c r="Y1427" i="36"/>
  <c r="X1427" i="36"/>
  <c r="Z1427" i="36" s="1"/>
  <c r="W1427" i="36" s="1"/>
  <c r="AA1426" i="36"/>
  <c r="Y1426" i="36"/>
  <c r="X1426" i="36"/>
  <c r="AA1425" i="36"/>
  <c r="Y1425" i="36"/>
  <c r="X1425" i="36"/>
  <c r="AA1424" i="36"/>
  <c r="Y1424" i="36"/>
  <c r="Z1424" i="36" s="1"/>
  <c r="X1424" i="36"/>
  <c r="AA1423" i="36"/>
  <c r="Y1423" i="36"/>
  <c r="X1423" i="36"/>
  <c r="Z1423" i="36"/>
  <c r="AA1422" i="36"/>
  <c r="Y1422" i="36"/>
  <c r="X1422" i="36"/>
  <c r="Z1422" i="36" s="1"/>
  <c r="AA1421" i="36"/>
  <c r="Y1421" i="36"/>
  <c r="Z1421" i="36" s="1"/>
  <c r="W1421" i="36" s="1"/>
  <c r="X1421" i="36"/>
  <c r="AA1420" i="36"/>
  <c r="Y1420" i="36"/>
  <c r="X1420" i="36"/>
  <c r="AA1419" i="36"/>
  <c r="Y1419" i="36"/>
  <c r="X1419" i="36"/>
  <c r="AA1418" i="36"/>
  <c r="Y1418" i="36"/>
  <c r="X1418" i="36"/>
  <c r="AA1417" i="36"/>
  <c r="Y1417" i="36"/>
  <c r="X1417" i="36"/>
  <c r="Z1417" i="36" s="1"/>
  <c r="AA1416" i="36"/>
  <c r="Y1416" i="36"/>
  <c r="X1416" i="36"/>
  <c r="Z1416" i="36" s="1"/>
  <c r="AA1415" i="36"/>
  <c r="Y1415" i="36"/>
  <c r="X1415" i="36"/>
  <c r="AA1414" i="36"/>
  <c r="Y1414" i="36"/>
  <c r="X1414" i="36"/>
  <c r="AA1413" i="36"/>
  <c r="Y1413" i="36"/>
  <c r="X1413" i="36"/>
  <c r="Z1413" i="36"/>
  <c r="W1413" i="36" s="1"/>
  <c r="AA1412" i="36"/>
  <c r="Y1412" i="36"/>
  <c r="X1412" i="36"/>
  <c r="Z1412" i="36"/>
  <c r="AA1411" i="36"/>
  <c r="Y1411" i="36"/>
  <c r="Z1411" i="36" s="1"/>
  <c r="W1411" i="36" s="1"/>
  <c r="X1411" i="36"/>
  <c r="AA1410" i="36"/>
  <c r="Y1410" i="36"/>
  <c r="X1410" i="36"/>
  <c r="AA1409" i="36"/>
  <c r="Y1409" i="36"/>
  <c r="X1409" i="36"/>
  <c r="Z1409" i="36"/>
  <c r="W1409" i="36" s="1"/>
  <c r="AA1408" i="36"/>
  <c r="Y1408" i="36"/>
  <c r="X1408" i="36"/>
  <c r="AA1407" i="36"/>
  <c r="Y1407" i="36"/>
  <c r="X1407" i="36"/>
  <c r="AA1406" i="36"/>
  <c r="Y1406" i="36"/>
  <c r="X1406" i="36"/>
  <c r="AA1405" i="36"/>
  <c r="Y1405" i="36"/>
  <c r="X1405" i="36"/>
  <c r="AA1404" i="36"/>
  <c r="Y1404" i="36"/>
  <c r="X1404" i="36"/>
  <c r="AA1403" i="36"/>
  <c r="Y1403" i="36"/>
  <c r="X1403" i="36"/>
  <c r="Z1403" i="36"/>
  <c r="AA1402" i="36"/>
  <c r="Y1402" i="36"/>
  <c r="X1402" i="36"/>
  <c r="Z1402" i="36" s="1"/>
  <c r="AA1401" i="36"/>
  <c r="Y1401" i="36"/>
  <c r="Z1401" i="36" s="1"/>
  <c r="X1401" i="36"/>
  <c r="AA1400" i="36"/>
  <c r="Y1400" i="36"/>
  <c r="X1400" i="36"/>
  <c r="AA1399" i="36"/>
  <c r="Y1399" i="36"/>
  <c r="X1399" i="36"/>
  <c r="AA1398" i="36"/>
  <c r="Y1398" i="36"/>
  <c r="X1398" i="36"/>
  <c r="AA1397" i="36"/>
  <c r="Y1397" i="36"/>
  <c r="X1397" i="36"/>
  <c r="AA1396" i="36"/>
  <c r="Y1396" i="36"/>
  <c r="X1396" i="36"/>
  <c r="AA1395" i="36"/>
  <c r="Y1395" i="36"/>
  <c r="X1395" i="36"/>
  <c r="Z1395" i="36" s="1"/>
  <c r="AA1394" i="36"/>
  <c r="Y1394" i="36"/>
  <c r="X1394" i="36"/>
  <c r="AA1393" i="36"/>
  <c r="Y1393" i="36"/>
  <c r="X1393" i="36"/>
  <c r="AA1392" i="36"/>
  <c r="Y1392" i="36"/>
  <c r="X1392" i="36"/>
  <c r="AA1391" i="36"/>
  <c r="Y1391" i="36"/>
  <c r="X1391" i="36"/>
  <c r="AA1390" i="36"/>
  <c r="Y1390" i="36"/>
  <c r="X1390" i="36"/>
  <c r="AA1389" i="36"/>
  <c r="Y1389" i="36"/>
  <c r="Z1389" i="36" s="1"/>
  <c r="X1389" i="36"/>
  <c r="AA1388" i="36"/>
  <c r="Y1388" i="36"/>
  <c r="X1388" i="36"/>
  <c r="Z1388" i="36" s="1"/>
  <c r="W1388" i="36" s="1"/>
  <c r="AA1387" i="36"/>
  <c r="Y1387" i="36"/>
  <c r="X1387" i="36"/>
  <c r="AA1386" i="36"/>
  <c r="Y1386" i="36"/>
  <c r="Z1386" i="36" s="1"/>
  <c r="W1386" i="36" s="1"/>
  <c r="X1386" i="36"/>
  <c r="AA1385" i="36"/>
  <c r="Y1385" i="36"/>
  <c r="X1385" i="36"/>
  <c r="AA1384" i="36"/>
  <c r="Y1384" i="36"/>
  <c r="Z1384" i="36" s="1"/>
  <c r="W1384" i="36" s="1"/>
  <c r="X1384" i="36"/>
  <c r="AA1383" i="36"/>
  <c r="Y1383" i="36"/>
  <c r="X1383" i="36"/>
  <c r="Z1383" i="36" s="1"/>
  <c r="W1383" i="36" s="1"/>
  <c r="AA1382" i="36"/>
  <c r="Y1382" i="36"/>
  <c r="X1382" i="36"/>
  <c r="AA1381" i="36"/>
  <c r="Y1381" i="36"/>
  <c r="X1381" i="36"/>
  <c r="AA1380" i="36"/>
  <c r="Y1380" i="36"/>
  <c r="X1380" i="36"/>
  <c r="AA1379" i="36"/>
  <c r="Y1379" i="36"/>
  <c r="X1379" i="36"/>
  <c r="AA1378" i="36"/>
  <c r="Y1378" i="36"/>
  <c r="Z1378" i="36" s="1"/>
  <c r="X1378" i="36"/>
  <c r="AA1377" i="36"/>
  <c r="Y1377" i="36"/>
  <c r="X1377" i="36"/>
  <c r="AA1376" i="36"/>
  <c r="Y1376" i="36"/>
  <c r="X1376" i="36"/>
  <c r="AA1375" i="36"/>
  <c r="Y1375" i="36"/>
  <c r="X1375" i="36"/>
  <c r="AA1374" i="36"/>
  <c r="Y1374" i="36"/>
  <c r="X1374" i="36"/>
  <c r="Z1374" i="36" s="1"/>
  <c r="W1374" i="36" s="1"/>
  <c r="AA1373" i="36"/>
  <c r="Y1373" i="36"/>
  <c r="X1373" i="36"/>
  <c r="Z1373" i="36" s="1"/>
  <c r="W1373" i="36" s="1"/>
  <c r="AA1372" i="36"/>
  <c r="Y1372" i="36"/>
  <c r="X1372" i="36"/>
  <c r="AA1371" i="36"/>
  <c r="Y1371" i="36"/>
  <c r="X1371" i="36"/>
  <c r="AA1370" i="36"/>
  <c r="Y1370" i="36"/>
  <c r="X1370" i="36"/>
  <c r="AA1369" i="36"/>
  <c r="Y1369" i="36"/>
  <c r="X1369" i="36"/>
  <c r="AA1368" i="36"/>
  <c r="Y1368" i="36"/>
  <c r="X1368" i="36"/>
  <c r="AA1367" i="36"/>
  <c r="Y1367" i="36"/>
  <c r="X1367" i="36"/>
  <c r="AA1366" i="36"/>
  <c r="Y1366" i="36"/>
  <c r="X1366" i="36"/>
  <c r="AA1365" i="36"/>
  <c r="Y1365" i="36"/>
  <c r="X1365" i="36"/>
  <c r="Z1365" i="36"/>
  <c r="W1365" i="36" s="1"/>
  <c r="AA1364" i="36"/>
  <c r="Y1364" i="36"/>
  <c r="X1364" i="36"/>
  <c r="Z1364" i="36"/>
  <c r="AA1363" i="36"/>
  <c r="Y1363" i="36"/>
  <c r="X1363" i="36"/>
  <c r="AA1362" i="36"/>
  <c r="Y1362" i="36"/>
  <c r="X1362" i="36"/>
  <c r="AA1361" i="36"/>
  <c r="Y1361" i="36"/>
  <c r="X1361" i="36"/>
  <c r="AA1360" i="36"/>
  <c r="Y1360" i="36"/>
  <c r="X1360" i="36"/>
  <c r="Z1360" i="36" s="1"/>
  <c r="W1360" i="36" s="1"/>
  <c r="AA1359" i="36"/>
  <c r="Y1359" i="36"/>
  <c r="X1359" i="36"/>
  <c r="Z1359" i="36"/>
  <c r="W1359" i="36" s="1"/>
  <c r="AA1358" i="36"/>
  <c r="Y1358" i="36"/>
  <c r="X1358" i="36"/>
  <c r="AA1357" i="36"/>
  <c r="Y1357" i="36"/>
  <c r="X1357" i="36"/>
  <c r="Z1357" i="36" s="1"/>
  <c r="W1357" i="36" s="1"/>
  <c r="AA1356" i="36"/>
  <c r="Y1356" i="36"/>
  <c r="X1356" i="36"/>
  <c r="Z1356" i="36" s="1"/>
  <c r="AA1355" i="36"/>
  <c r="Y1355" i="36"/>
  <c r="X1355" i="36"/>
  <c r="AA1354" i="36"/>
  <c r="Y1354" i="36"/>
  <c r="X1354" i="36"/>
  <c r="AA1353" i="36"/>
  <c r="Y1353" i="36"/>
  <c r="X1353" i="36"/>
  <c r="Z1353" i="36" s="1"/>
  <c r="AA1352" i="36"/>
  <c r="Y1352" i="36"/>
  <c r="X1352" i="36"/>
  <c r="AA1351" i="36"/>
  <c r="Y1351" i="36"/>
  <c r="X1351" i="36"/>
  <c r="AA1350" i="36"/>
  <c r="Y1350" i="36"/>
  <c r="X1350" i="36"/>
  <c r="AA1349" i="36"/>
  <c r="Y1349" i="36"/>
  <c r="X1349" i="36"/>
  <c r="AA1348" i="36"/>
  <c r="Y1348" i="36"/>
  <c r="X1348" i="36"/>
  <c r="AA1347" i="36"/>
  <c r="Y1347" i="36"/>
  <c r="X1347" i="36"/>
  <c r="AA1346" i="36"/>
  <c r="Y1346" i="36"/>
  <c r="X1346" i="36"/>
  <c r="AA1345" i="36"/>
  <c r="Y1345" i="36"/>
  <c r="X1345" i="36"/>
  <c r="AA1344" i="36"/>
  <c r="Y1344" i="36"/>
  <c r="X1344" i="36"/>
  <c r="AA1343" i="36"/>
  <c r="Y1343" i="36"/>
  <c r="X1343" i="36"/>
  <c r="AA1342" i="36"/>
  <c r="Y1342" i="36"/>
  <c r="X1342" i="36"/>
  <c r="AA1341" i="36"/>
  <c r="Y1341" i="36"/>
  <c r="X1341" i="36"/>
  <c r="AA1340" i="36"/>
  <c r="Y1340" i="36"/>
  <c r="X1340" i="36"/>
  <c r="Z1340" i="36" s="1"/>
  <c r="AA1339" i="36"/>
  <c r="Y1339" i="36"/>
  <c r="X1339" i="36"/>
  <c r="Z1339" i="36" s="1"/>
  <c r="W1339" i="36" s="1"/>
  <c r="AA1338" i="36"/>
  <c r="Y1338" i="36"/>
  <c r="X1338" i="36"/>
  <c r="AA1337" i="36"/>
  <c r="Y1337" i="36"/>
  <c r="X1337" i="36"/>
  <c r="AA1336" i="36"/>
  <c r="Y1336" i="36"/>
  <c r="X1336" i="36"/>
  <c r="Z1336" i="36" s="1"/>
  <c r="AA1335" i="36"/>
  <c r="Y1335" i="36"/>
  <c r="Z1335" i="36" s="1"/>
  <c r="X1335" i="36"/>
  <c r="AA1334" i="36"/>
  <c r="Y1334" i="36"/>
  <c r="X1334" i="36"/>
  <c r="AA1333" i="36"/>
  <c r="Y1333" i="36"/>
  <c r="X1333" i="36"/>
  <c r="AA1332" i="36"/>
  <c r="Y1332" i="36"/>
  <c r="X1332" i="36"/>
  <c r="AA1331" i="36"/>
  <c r="Y1331" i="36"/>
  <c r="X1331" i="36"/>
  <c r="Z1331" i="36"/>
  <c r="W1331" i="36" s="1"/>
  <c r="AA1330" i="36"/>
  <c r="Y1330" i="36"/>
  <c r="X1330" i="36"/>
  <c r="AA1329" i="36"/>
  <c r="Y1329" i="36"/>
  <c r="X1329" i="36"/>
  <c r="Z1329" i="36"/>
  <c r="AA1328" i="36"/>
  <c r="Y1328" i="36"/>
  <c r="X1328" i="36"/>
  <c r="AA1327" i="36"/>
  <c r="Y1327" i="36"/>
  <c r="X1327" i="36"/>
  <c r="AA1326" i="36"/>
  <c r="Y1326" i="36"/>
  <c r="X1326" i="36"/>
  <c r="AA1325" i="36"/>
  <c r="Y1325" i="36"/>
  <c r="X1325" i="36"/>
  <c r="AA1324" i="36"/>
  <c r="Y1324" i="36"/>
  <c r="Z1324" i="36" s="1"/>
  <c r="X1324" i="36"/>
  <c r="AA1323" i="36"/>
  <c r="Y1323" i="36"/>
  <c r="X1323" i="36"/>
  <c r="AA1322" i="36"/>
  <c r="Y1322" i="36"/>
  <c r="X1322" i="36"/>
  <c r="AA1321" i="36"/>
  <c r="Y1321" i="36"/>
  <c r="X1321" i="36"/>
  <c r="AA1320" i="36"/>
  <c r="Y1320" i="36"/>
  <c r="X1320" i="36"/>
  <c r="AA1319" i="36"/>
  <c r="Y1319" i="36"/>
  <c r="X1319" i="36"/>
  <c r="Z1319" i="36" s="1"/>
  <c r="W1319" i="36" s="1"/>
  <c r="AA1318" i="36"/>
  <c r="Y1318" i="36"/>
  <c r="X1318" i="36"/>
  <c r="Z1318" i="36" s="1"/>
  <c r="W1318" i="36" s="1"/>
  <c r="AA1317" i="36"/>
  <c r="Y1317" i="36"/>
  <c r="X1317" i="36"/>
  <c r="Z1317" i="36" s="1"/>
  <c r="AA1316" i="36"/>
  <c r="Y1316" i="36"/>
  <c r="X1316" i="36"/>
  <c r="AA1315" i="36"/>
  <c r="Y1315" i="36"/>
  <c r="X1315" i="36"/>
  <c r="AA1314" i="36"/>
  <c r="Y1314" i="36"/>
  <c r="X1314" i="36"/>
  <c r="AA1313" i="36"/>
  <c r="Y1313" i="36"/>
  <c r="X1313" i="36"/>
  <c r="AA1312" i="36"/>
  <c r="Y1312" i="36"/>
  <c r="X1312" i="36"/>
  <c r="AA1311" i="36"/>
  <c r="Y1311" i="36"/>
  <c r="X1311" i="36"/>
  <c r="Z1311" i="36"/>
  <c r="W1311" i="36" s="1"/>
  <c r="AA1310" i="36"/>
  <c r="Y1310" i="36"/>
  <c r="X1310" i="36"/>
  <c r="AA1309" i="36"/>
  <c r="Y1309" i="36"/>
  <c r="X1309" i="36"/>
  <c r="Z1309" i="36"/>
  <c r="W1309" i="36" s="1"/>
  <c r="AA1308" i="36"/>
  <c r="Y1308" i="36"/>
  <c r="X1308" i="36"/>
  <c r="Z1308" i="36"/>
  <c r="W1308" i="36" s="1"/>
  <c r="AA1307" i="36"/>
  <c r="Y1307" i="36"/>
  <c r="Z1307" i="36" s="1"/>
  <c r="W1307" i="36" s="1"/>
  <c r="X1307" i="36"/>
  <c r="AA1306" i="36"/>
  <c r="Y1306" i="36"/>
  <c r="X1306" i="36"/>
  <c r="Z1306" i="36" s="1"/>
  <c r="AA1305" i="36"/>
  <c r="Y1305" i="36"/>
  <c r="X1305" i="36"/>
  <c r="Z1305" i="36"/>
  <c r="W1305" i="36" s="1"/>
  <c r="AA1304" i="36"/>
  <c r="Y1304" i="36"/>
  <c r="X1304" i="36"/>
  <c r="Z1304" i="36" s="1"/>
  <c r="W1304" i="36" s="1"/>
  <c r="AA1303" i="36"/>
  <c r="Y1303" i="36"/>
  <c r="X1303" i="36"/>
  <c r="Z1303" i="36" s="1"/>
  <c r="AA1302" i="36"/>
  <c r="Y1302" i="36"/>
  <c r="X1302" i="36"/>
  <c r="Z1302" i="36"/>
  <c r="AA1301" i="36"/>
  <c r="Y1301" i="36"/>
  <c r="X1301" i="36"/>
  <c r="Z1301" i="36" s="1"/>
  <c r="AA1300" i="36"/>
  <c r="Y1300" i="36"/>
  <c r="X1300" i="36"/>
  <c r="Z1300" i="36" s="1"/>
  <c r="W1300" i="36" s="1"/>
  <c r="AA1299" i="36"/>
  <c r="Y1299" i="36"/>
  <c r="X1299" i="36"/>
  <c r="AA1298" i="36"/>
  <c r="Y1298" i="36"/>
  <c r="X1298" i="36"/>
  <c r="AA1297" i="36"/>
  <c r="Y1297" i="36"/>
  <c r="X1297" i="36"/>
  <c r="AA1296" i="36"/>
  <c r="Y1296" i="36"/>
  <c r="X1296" i="36"/>
  <c r="AA1295" i="36"/>
  <c r="Y1295" i="36"/>
  <c r="X1295" i="36"/>
  <c r="AA1294" i="36"/>
  <c r="Y1294" i="36"/>
  <c r="Z1294" i="36" s="1"/>
  <c r="X1294" i="36"/>
  <c r="AA1293" i="36"/>
  <c r="Y1293" i="36"/>
  <c r="X1293" i="36"/>
  <c r="AA1292" i="36"/>
  <c r="Y1292" i="36"/>
  <c r="X1292" i="36"/>
  <c r="Z1292" i="36" s="1"/>
  <c r="AA1291" i="36"/>
  <c r="Y1291" i="36"/>
  <c r="X1291" i="36"/>
  <c r="AA1290" i="36"/>
  <c r="Y1290" i="36"/>
  <c r="Z1290" i="36" s="1"/>
  <c r="W1290" i="36" s="1"/>
  <c r="X1290" i="36"/>
  <c r="AA1289" i="36"/>
  <c r="Y1289" i="36"/>
  <c r="Z1289" i="36" s="1"/>
  <c r="X1289" i="36"/>
  <c r="AA1288" i="36"/>
  <c r="Y1288" i="36"/>
  <c r="X1288" i="36"/>
  <c r="AA1287" i="36"/>
  <c r="Y1287" i="36"/>
  <c r="X1287" i="36"/>
  <c r="AA1286" i="36"/>
  <c r="Y1286" i="36"/>
  <c r="X1286" i="36"/>
  <c r="AA1285" i="36"/>
  <c r="Y1285" i="36"/>
  <c r="X1285" i="36"/>
  <c r="Z1285" i="36" s="1"/>
  <c r="W1285" i="36" s="1"/>
  <c r="AA1284" i="36"/>
  <c r="Y1284" i="36"/>
  <c r="X1284" i="36"/>
  <c r="AA1283" i="36"/>
  <c r="Y1283" i="36"/>
  <c r="X1283" i="36"/>
  <c r="Z1283" i="36" s="1"/>
  <c r="W1283" i="36" s="1"/>
  <c r="AA1282" i="36"/>
  <c r="Y1282" i="36"/>
  <c r="Z1282" i="36" s="1"/>
  <c r="W1282" i="36" s="1"/>
  <c r="X1282" i="36"/>
  <c r="AA1281" i="36"/>
  <c r="Y1281" i="36"/>
  <c r="X1281" i="36"/>
  <c r="Z1281" i="36" s="1"/>
  <c r="W1281" i="36" s="1"/>
  <c r="AA1280" i="36"/>
  <c r="Y1280" i="36"/>
  <c r="X1280" i="36"/>
  <c r="Z1280" i="36"/>
  <c r="AA1279" i="36"/>
  <c r="Y1279" i="36"/>
  <c r="X1279" i="36"/>
  <c r="AA1278" i="36"/>
  <c r="Y1278" i="36"/>
  <c r="X1278" i="36"/>
  <c r="AA1277" i="36"/>
  <c r="Y1277" i="36"/>
  <c r="X1277" i="36"/>
  <c r="Z1277" i="36"/>
  <c r="AA1276" i="36"/>
  <c r="Y1276" i="36"/>
  <c r="X1276" i="36"/>
  <c r="AA1275" i="36"/>
  <c r="Y1275" i="36"/>
  <c r="X1275" i="36"/>
  <c r="AA1274" i="36"/>
  <c r="Y1274" i="36"/>
  <c r="X1274" i="36"/>
  <c r="AA1273" i="36"/>
  <c r="Y1273" i="36"/>
  <c r="X1273" i="36"/>
  <c r="Z1273" i="36" s="1"/>
  <c r="W1273" i="36" s="1"/>
  <c r="AA1272" i="36"/>
  <c r="Y1272" i="36"/>
  <c r="X1272" i="36"/>
  <c r="AA1271" i="36"/>
  <c r="Y1271" i="36"/>
  <c r="X1271" i="36"/>
  <c r="Z1271" i="36" s="1"/>
  <c r="W1271" i="36" s="1"/>
  <c r="AA1270" i="36"/>
  <c r="Y1270" i="36"/>
  <c r="X1270" i="36"/>
  <c r="Z1270" i="36" s="1"/>
  <c r="AA1269" i="36"/>
  <c r="Y1269" i="36"/>
  <c r="X1269" i="36"/>
  <c r="Z1269" i="36" s="1"/>
  <c r="W1269" i="36" s="1"/>
  <c r="AA1268" i="36"/>
  <c r="Y1268" i="36"/>
  <c r="X1268" i="36"/>
  <c r="AA1267" i="36"/>
  <c r="Y1267" i="36"/>
  <c r="X1267" i="36"/>
  <c r="AA1266" i="36"/>
  <c r="Y1266" i="36"/>
  <c r="X1266" i="36"/>
  <c r="AA1265" i="36"/>
  <c r="Y1265" i="36"/>
  <c r="X1265" i="36"/>
  <c r="Z1265" i="36" s="1"/>
  <c r="W1265" i="36" s="1"/>
  <c r="AA1264" i="36"/>
  <c r="Y1264" i="36"/>
  <c r="X1264" i="36"/>
  <c r="AA1263" i="36"/>
  <c r="Y1263" i="36"/>
  <c r="X1263" i="36"/>
  <c r="AA1262" i="36"/>
  <c r="Y1262" i="36"/>
  <c r="X1262" i="36"/>
  <c r="Z1262" i="36" s="1"/>
  <c r="W1262" i="36" s="1"/>
  <c r="AA1261" i="36"/>
  <c r="Y1261" i="36"/>
  <c r="X1261" i="36"/>
  <c r="AA1260" i="36"/>
  <c r="Y1260" i="36"/>
  <c r="X1260" i="36"/>
  <c r="AA1259" i="36"/>
  <c r="Y1259" i="36"/>
  <c r="X1259" i="36"/>
  <c r="AA1258" i="36"/>
  <c r="Y1258" i="36"/>
  <c r="X1258" i="36"/>
  <c r="Z1258" i="36"/>
  <c r="W1258" i="36" s="1"/>
  <c r="AA1257" i="36"/>
  <c r="Y1257" i="36"/>
  <c r="X1257" i="36"/>
  <c r="Z1257" i="36" s="1"/>
  <c r="AA1256" i="36"/>
  <c r="Y1256" i="36"/>
  <c r="X1256" i="36"/>
  <c r="Z1256" i="36"/>
  <c r="AA1255" i="36"/>
  <c r="Y1255" i="36"/>
  <c r="X1255" i="36"/>
  <c r="AA1254" i="36"/>
  <c r="Y1254" i="36"/>
  <c r="X1254" i="36"/>
  <c r="AA1253" i="36"/>
  <c r="Y1253" i="36"/>
  <c r="Z1253" i="36" s="1"/>
  <c r="W1253" i="36" s="1"/>
  <c r="X1253" i="36"/>
  <c r="AA1252" i="36"/>
  <c r="Y1252" i="36"/>
  <c r="Z1252" i="36" s="1"/>
  <c r="X1252" i="36"/>
  <c r="AA1251" i="36"/>
  <c r="Y1251" i="36"/>
  <c r="X1251" i="36"/>
  <c r="Z1251" i="36"/>
  <c r="AA1250" i="36"/>
  <c r="Y1250" i="36"/>
  <c r="X1250" i="36"/>
  <c r="AA1249" i="36"/>
  <c r="Y1249" i="36"/>
  <c r="X1249" i="36"/>
  <c r="AA1248" i="36"/>
  <c r="Y1248" i="36"/>
  <c r="X1248" i="36"/>
  <c r="AA1247" i="36"/>
  <c r="Y1247" i="36"/>
  <c r="X1247" i="36"/>
  <c r="AA1246" i="36"/>
  <c r="Y1246" i="36"/>
  <c r="X1246" i="36"/>
  <c r="AA1245" i="36"/>
  <c r="Y1245" i="36"/>
  <c r="X1245" i="36"/>
  <c r="AA1244" i="36"/>
  <c r="Y1244" i="36"/>
  <c r="X1244" i="36"/>
  <c r="Z1244" i="36" s="1"/>
  <c r="W1244" i="36" s="1"/>
  <c r="AA1243" i="36"/>
  <c r="Y1243" i="36"/>
  <c r="X1243" i="36"/>
  <c r="Z1243" i="36" s="1"/>
  <c r="W1243" i="36" s="1"/>
  <c r="AA1242" i="36"/>
  <c r="Y1242" i="36"/>
  <c r="X1242" i="36"/>
  <c r="AA1241" i="36"/>
  <c r="Y1241" i="36"/>
  <c r="X1241" i="36"/>
  <c r="AA1240" i="36"/>
  <c r="Y1240" i="36"/>
  <c r="X1240" i="36"/>
  <c r="Z1240" i="36"/>
  <c r="W1240" i="36" s="1"/>
  <c r="AA1239" i="36"/>
  <c r="Y1239" i="36"/>
  <c r="X1239" i="36"/>
  <c r="AA1238" i="36"/>
  <c r="Y1238" i="36"/>
  <c r="X1238" i="36"/>
  <c r="AA1237" i="36"/>
  <c r="Y1237" i="36"/>
  <c r="X1237" i="36"/>
  <c r="Z1237" i="36" s="1"/>
  <c r="W1237" i="36" s="1"/>
  <c r="AA1236" i="36"/>
  <c r="Y1236" i="36"/>
  <c r="X1236" i="36"/>
  <c r="AA1235" i="36"/>
  <c r="Y1235" i="36"/>
  <c r="X1235" i="36"/>
  <c r="AA1234" i="36"/>
  <c r="Y1234" i="36"/>
  <c r="Z1234" i="36" s="1"/>
  <c r="X1234" i="36"/>
  <c r="AA1233" i="36"/>
  <c r="Y1233" i="36"/>
  <c r="X1233" i="36"/>
  <c r="AA1232" i="36"/>
  <c r="Y1232" i="36"/>
  <c r="X1232" i="36"/>
  <c r="AA1231" i="36"/>
  <c r="Y1231" i="36"/>
  <c r="X1231" i="36"/>
  <c r="AA1230" i="36"/>
  <c r="Y1230" i="36"/>
  <c r="X1230" i="36"/>
  <c r="AA1229" i="36"/>
  <c r="Y1229" i="36"/>
  <c r="X1229" i="36"/>
  <c r="AA1228" i="36"/>
  <c r="Y1228" i="36"/>
  <c r="X1228" i="36"/>
  <c r="AA1227" i="36"/>
  <c r="Y1227" i="36"/>
  <c r="Z1227" i="36" s="1"/>
  <c r="W1227" i="36" s="1"/>
  <c r="X1227" i="36"/>
  <c r="AA1226" i="36"/>
  <c r="Y1226" i="36"/>
  <c r="X1226" i="36"/>
  <c r="AA1225" i="36"/>
  <c r="Y1225" i="36"/>
  <c r="X1225" i="36"/>
  <c r="Z1225" i="36"/>
  <c r="AA1224" i="36"/>
  <c r="Y1224" i="36"/>
  <c r="X1224" i="36"/>
  <c r="Z1224" i="36" s="1"/>
  <c r="W1224" i="36" s="1"/>
  <c r="AA1223" i="36"/>
  <c r="Y1223" i="36"/>
  <c r="Z1223" i="36" s="1"/>
  <c r="W1223" i="36" s="1"/>
  <c r="X1223" i="36"/>
  <c r="AA1222" i="36"/>
  <c r="Y1222" i="36"/>
  <c r="X1222" i="36"/>
  <c r="Z1222" i="36"/>
  <c r="AA1221" i="36"/>
  <c r="Y1221" i="36"/>
  <c r="X1221" i="36"/>
  <c r="AA1220" i="36"/>
  <c r="Y1220" i="36"/>
  <c r="X1220" i="36"/>
  <c r="AA1219" i="36"/>
  <c r="Y1219" i="36"/>
  <c r="X1219" i="36"/>
  <c r="AA1218" i="36"/>
  <c r="Y1218" i="36"/>
  <c r="X1218" i="36"/>
  <c r="AA1217" i="36"/>
  <c r="Y1217" i="36"/>
  <c r="X1217" i="36"/>
  <c r="AA1216" i="36"/>
  <c r="Y1216" i="36"/>
  <c r="X1216" i="36"/>
  <c r="AA1215" i="36"/>
  <c r="Y1215" i="36"/>
  <c r="X1215" i="36"/>
  <c r="Z1215" i="36" s="1"/>
  <c r="W1215" i="36" s="1"/>
  <c r="AA1214" i="36"/>
  <c r="Y1214" i="36"/>
  <c r="X1214" i="36"/>
  <c r="AA1213" i="36"/>
  <c r="Y1213" i="36"/>
  <c r="X1213" i="36"/>
  <c r="AA1212" i="36"/>
  <c r="Y1212" i="36"/>
  <c r="X1212" i="36"/>
  <c r="Z1212" i="36" s="1"/>
  <c r="W1212" i="36" s="1"/>
  <c r="AA1211" i="36"/>
  <c r="Y1211" i="36"/>
  <c r="X1211" i="36"/>
  <c r="Z1211" i="36" s="1"/>
  <c r="W1211" i="36" s="1"/>
  <c r="AA1210" i="36"/>
  <c r="Y1210" i="36"/>
  <c r="X1210" i="36"/>
  <c r="AA1209" i="36"/>
  <c r="Y1209" i="36"/>
  <c r="X1209" i="36"/>
  <c r="AA1208" i="36"/>
  <c r="Y1208" i="36"/>
  <c r="X1208" i="36"/>
  <c r="AA1207" i="36"/>
  <c r="Y1207" i="36"/>
  <c r="X1207" i="36"/>
  <c r="Z1207" i="36" s="1"/>
  <c r="W1207" i="36" s="1"/>
  <c r="AA1206" i="36"/>
  <c r="Y1206" i="36"/>
  <c r="X1206" i="36"/>
  <c r="Z1206" i="36" s="1"/>
  <c r="W1206" i="36" s="1"/>
  <c r="AA1205" i="36"/>
  <c r="Y1205" i="36"/>
  <c r="X1205" i="36"/>
  <c r="Z1205" i="36"/>
  <c r="W1205" i="36" s="1"/>
  <c r="AA1204" i="36"/>
  <c r="Y1204" i="36"/>
  <c r="X1204" i="36"/>
  <c r="Z1204" i="36"/>
  <c r="W1204" i="36" s="1"/>
  <c r="AA1203" i="36"/>
  <c r="Y1203" i="36"/>
  <c r="X1203" i="36"/>
  <c r="Z1203" i="36"/>
  <c r="AA1202" i="36"/>
  <c r="Y1202" i="36"/>
  <c r="X1202" i="36"/>
  <c r="Z1202" i="36" s="1"/>
  <c r="W1202" i="36" s="1"/>
  <c r="AA1201" i="36"/>
  <c r="Y1201" i="36"/>
  <c r="X1201" i="36"/>
  <c r="Z1201" i="36"/>
  <c r="W1201" i="36" s="1"/>
  <c r="AA1200" i="36"/>
  <c r="Y1200" i="36"/>
  <c r="X1200" i="36"/>
  <c r="Z1200" i="36" s="1"/>
  <c r="W1200" i="36" s="1"/>
  <c r="AA1199" i="36"/>
  <c r="Y1199" i="36"/>
  <c r="X1199" i="36"/>
  <c r="Z1199" i="36"/>
  <c r="AA1198" i="36"/>
  <c r="Y1198" i="36"/>
  <c r="X1198" i="36"/>
  <c r="Z1198" i="36" s="1"/>
  <c r="W1198" i="36" s="1"/>
  <c r="AA1197" i="36"/>
  <c r="Y1197" i="36"/>
  <c r="X1197" i="36"/>
  <c r="Z1197" i="36"/>
  <c r="W1197" i="36" s="1"/>
  <c r="AA1196" i="36"/>
  <c r="Y1196" i="36"/>
  <c r="X1196" i="36"/>
  <c r="Z1196" i="36"/>
  <c r="W1196" i="36" s="1"/>
  <c r="AA1195" i="36"/>
  <c r="Y1195" i="36"/>
  <c r="Z1195" i="36" s="1"/>
  <c r="X1195" i="36"/>
  <c r="AA1194" i="36"/>
  <c r="Y1194" i="36"/>
  <c r="X1194" i="36"/>
  <c r="AA1193" i="36"/>
  <c r="Y1193" i="36"/>
  <c r="X1193" i="36"/>
  <c r="Z1193" i="36"/>
  <c r="W1193" i="36" s="1"/>
  <c r="AA1192" i="36"/>
  <c r="Y1192" i="36"/>
  <c r="X1192" i="36"/>
  <c r="AA1191" i="36"/>
  <c r="Y1191" i="36"/>
  <c r="X1191" i="36"/>
  <c r="AA1190" i="36"/>
  <c r="Y1190" i="36"/>
  <c r="Z1190" i="36" s="1"/>
  <c r="X1190" i="36"/>
  <c r="AA1189" i="36"/>
  <c r="Y1189" i="36"/>
  <c r="X1189" i="36"/>
  <c r="AA1188" i="36"/>
  <c r="Y1188" i="36"/>
  <c r="Z1188" i="36" s="1"/>
  <c r="W1188" i="36" s="1"/>
  <c r="X1188" i="36"/>
  <c r="AA1187" i="36"/>
  <c r="Y1187" i="36"/>
  <c r="X1187" i="36"/>
  <c r="AA1186" i="36"/>
  <c r="Y1186" i="36"/>
  <c r="X1186" i="36"/>
  <c r="AA1185" i="36"/>
  <c r="Y1185" i="36"/>
  <c r="X1185" i="36"/>
  <c r="Z1185" i="36" s="1"/>
  <c r="W1185" i="36" s="1"/>
  <c r="AA1184" i="36"/>
  <c r="Y1184" i="36"/>
  <c r="X1184" i="36"/>
  <c r="Z1184" i="36" s="1"/>
  <c r="W1184" i="36" s="1"/>
  <c r="AA1183" i="36"/>
  <c r="Y1183" i="36"/>
  <c r="X1183" i="36"/>
  <c r="Z1183" i="36" s="1"/>
  <c r="W1183" i="36" s="1"/>
  <c r="AA1182" i="36"/>
  <c r="Y1182" i="36"/>
  <c r="Z1182" i="36" s="1"/>
  <c r="W1182" i="36" s="1"/>
  <c r="X1182" i="36"/>
  <c r="AA1181" i="36"/>
  <c r="Y1181" i="36"/>
  <c r="X1181" i="36"/>
  <c r="Z1181" i="36" s="1"/>
  <c r="W1181" i="36" s="1"/>
  <c r="AA1180" i="36"/>
  <c r="Y1180" i="36"/>
  <c r="X1180" i="36"/>
  <c r="AA1179" i="36"/>
  <c r="Y1179" i="36"/>
  <c r="X1179" i="36"/>
  <c r="AA1178" i="36"/>
  <c r="Y1178" i="36"/>
  <c r="X1178" i="36"/>
  <c r="Z1178" i="36"/>
  <c r="AA1177" i="36"/>
  <c r="Y1177" i="36"/>
  <c r="X1177" i="36"/>
  <c r="Z1177" i="36" s="1"/>
  <c r="AA1176" i="36"/>
  <c r="Y1176" i="36"/>
  <c r="X1176" i="36"/>
  <c r="Z1176" i="36" s="1"/>
  <c r="W1176" i="36" s="1"/>
  <c r="AA1175" i="36"/>
  <c r="Y1175" i="36"/>
  <c r="X1175" i="36"/>
  <c r="Z1175" i="36" s="1"/>
  <c r="W1175" i="36" s="1"/>
  <c r="AA1174" i="36"/>
  <c r="Y1174" i="36"/>
  <c r="X1174" i="36"/>
  <c r="Z1174" i="36" s="1"/>
  <c r="AA1173" i="36"/>
  <c r="Y1173" i="36"/>
  <c r="X1173" i="36"/>
  <c r="AA1172" i="36"/>
  <c r="Y1172" i="36"/>
  <c r="X1172" i="36"/>
  <c r="Z1172" i="36"/>
  <c r="AA1171" i="36"/>
  <c r="Y1171" i="36"/>
  <c r="X1171" i="36"/>
  <c r="Z1171" i="36"/>
  <c r="W1171" i="36" s="1"/>
  <c r="AA1170" i="36"/>
  <c r="Y1170" i="36"/>
  <c r="X1170" i="36"/>
  <c r="Z1170" i="36"/>
  <c r="AA1169" i="36"/>
  <c r="Y1169" i="36"/>
  <c r="X1169" i="36"/>
  <c r="AA1168" i="36"/>
  <c r="Y1168" i="36"/>
  <c r="X1168" i="36"/>
  <c r="AA1167" i="36"/>
  <c r="Y1167" i="36"/>
  <c r="Z1167" i="36" s="1"/>
  <c r="W1167" i="36" s="1"/>
  <c r="X1167" i="36"/>
  <c r="AA1166" i="36"/>
  <c r="Y1166" i="36"/>
  <c r="X1166" i="36"/>
  <c r="Z1166" i="36" s="1"/>
  <c r="W1166" i="36" s="1"/>
  <c r="AA1165" i="36"/>
  <c r="Y1165" i="36"/>
  <c r="X1165" i="36"/>
  <c r="AA1164" i="36"/>
  <c r="Y1164" i="36"/>
  <c r="X1164" i="36"/>
  <c r="AA1163" i="36"/>
  <c r="Y1163" i="36"/>
  <c r="X1163" i="36"/>
  <c r="Z1163" i="36" s="1"/>
  <c r="W1163" i="36" s="1"/>
  <c r="AA1162" i="36"/>
  <c r="Y1162" i="36"/>
  <c r="X1162" i="36"/>
  <c r="Z1162" i="36"/>
  <c r="W1162" i="36" s="1"/>
  <c r="AA1161" i="36"/>
  <c r="Y1161" i="36"/>
  <c r="X1161" i="36"/>
  <c r="Z1161" i="36" s="1"/>
  <c r="W1161" i="36" s="1"/>
  <c r="AA1160" i="36"/>
  <c r="Y1160" i="36"/>
  <c r="X1160" i="36"/>
  <c r="AA1159" i="36"/>
  <c r="Y1159" i="36"/>
  <c r="X1159" i="36"/>
  <c r="Z1159" i="36"/>
  <c r="W1159" i="36" s="1"/>
  <c r="AA1158" i="36"/>
  <c r="Y1158" i="36"/>
  <c r="X1158" i="36"/>
  <c r="AA1157" i="36"/>
  <c r="Y1157" i="36"/>
  <c r="X1157" i="36"/>
  <c r="AA1156" i="36"/>
  <c r="Y1156" i="36"/>
  <c r="X1156" i="36"/>
  <c r="AA1155" i="36"/>
  <c r="Y1155" i="36"/>
  <c r="X1155" i="36"/>
  <c r="Z1155" i="36"/>
  <c r="AA1154" i="36"/>
  <c r="Y1154" i="36"/>
  <c r="X1154" i="36"/>
  <c r="Z1154" i="36" s="1"/>
  <c r="W1154" i="36" s="1"/>
  <c r="AA1153" i="36"/>
  <c r="Y1153" i="36"/>
  <c r="X1153" i="36"/>
  <c r="AA1152" i="36"/>
  <c r="Y1152" i="36"/>
  <c r="X1152" i="36"/>
  <c r="AA1151" i="36"/>
  <c r="Y1151" i="36"/>
  <c r="Z1151" i="36" s="1"/>
  <c r="X1151" i="36"/>
  <c r="AA1150" i="36"/>
  <c r="Y1150" i="36"/>
  <c r="X1150" i="36"/>
  <c r="Z1150" i="36" s="1"/>
  <c r="AA1149" i="36"/>
  <c r="Y1149" i="36"/>
  <c r="X1149" i="36"/>
  <c r="AA1148" i="36"/>
  <c r="Y1148" i="36"/>
  <c r="X1148" i="36"/>
  <c r="Z1148" i="36" s="1"/>
  <c r="AA1147" i="36"/>
  <c r="Y1147" i="36"/>
  <c r="X1147" i="36"/>
  <c r="AA1146" i="36"/>
  <c r="Y1146" i="36"/>
  <c r="X1146" i="36"/>
  <c r="AA1145" i="36"/>
  <c r="Y1145" i="36"/>
  <c r="X1145" i="36"/>
  <c r="AA1144" i="36"/>
  <c r="Y1144" i="36"/>
  <c r="X1144" i="36"/>
  <c r="Z1144" i="36" s="1"/>
  <c r="W1144" i="36" s="1"/>
  <c r="AA1143" i="36"/>
  <c r="Y1143" i="36"/>
  <c r="X1143" i="36"/>
  <c r="Z1143" i="36" s="1"/>
  <c r="AA1142" i="36"/>
  <c r="Y1142" i="36"/>
  <c r="Z1142" i="36" s="1"/>
  <c r="X1142" i="36"/>
  <c r="AA1141" i="36"/>
  <c r="Y1141" i="36"/>
  <c r="X1141" i="36"/>
  <c r="AA1140" i="36"/>
  <c r="Y1140" i="36"/>
  <c r="X1140" i="36"/>
  <c r="Z1140" i="36"/>
  <c r="W1140" i="36" s="1"/>
  <c r="AA1139" i="36"/>
  <c r="Y1139" i="36"/>
  <c r="X1139" i="36"/>
  <c r="AA1138" i="36"/>
  <c r="Y1138" i="36"/>
  <c r="X1138" i="36"/>
  <c r="Z1138" i="36" s="1"/>
  <c r="AA1137" i="36"/>
  <c r="Y1137" i="36"/>
  <c r="X1137" i="36"/>
  <c r="AA1136" i="36"/>
  <c r="Y1136" i="36"/>
  <c r="X1136" i="36"/>
  <c r="AA1135" i="36"/>
  <c r="Y1135" i="36"/>
  <c r="X1135" i="36"/>
  <c r="Z1135" i="36"/>
  <c r="W1135" i="36" s="1"/>
  <c r="AA1134" i="36"/>
  <c r="Y1134" i="36"/>
  <c r="X1134" i="36"/>
  <c r="Z1134" i="36"/>
  <c r="W1134" i="36" s="1"/>
  <c r="AA1133" i="36"/>
  <c r="Y1133" i="36"/>
  <c r="X1133" i="36"/>
  <c r="AA1132" i="36"/>
  <c r="Y1132" i="36"/>
  <c r="Z1132" i="36" s="1"/>
  <c r="X1132" i="36"/>
  <c r="AA1131" i="36"/>
  <c r="Y1131" i="36"/>
  <c r="X1131" i="36"/>
  <c r="Z1131" i="36" s="1"/>
  <c r="AA1130" i="36"/>
  <c r="Y1130" i="36"/>
  <c r="X1130" i="36"/>
  <c r="Z1130" i="36"/>
  <c r="W1130" i="36" s="1"/>
  <c r="AA1129" i="36"/>
  <c r="Y1129" i="36"/>
  <c r="X1129" i="36"/>
  <c r="Z1129" i="36" s="1"/>
  <c r="W1129" i="36" s="1"/>
  <c r="AA1128" i="36"/>
  <c r="Y1128" i="36"/>
  <c r="Z1128" i="36" s="1"/>
  <c r="W1128" i="36" s="1"/>
  <c r="X1128" i="36"/>
  <c r="AA1127" i="36"/>
  <c r="Y1127" i="36"/>
  <c r="X1127" i="36"/>
  <c r="AA1126" i="36"/>
  <c r="Y1126" i="36"/>
  <c r="X1126" i="36"/>
  <c r="Z1126" i="36"/>
  <c r="AA1125" i="36"/>
  <c r="Y1125" i="36"/>
  <c r="X1125" i="36"/>
  <c r="Z1125" i="36" s="1"/>
  <c r="W1125" i="36" s="1"/>
  <c r="AA1124" i="36"/>
  <c r="Y1124" i="36"/>
  <c r="X1124" i="36"/>
  <c r="AA1123" i="36"/>
  <c r="Y1123" i="36"/>
  <c r="X1123" i="36"/>
  <c r="AA1122" i="36"/>
  <c r="Y1122" i="36"/>
  <c r="X1122" i="36"/>
  <c r="Z1122" i="36"/>
  <c r="AA1121" i="36"/>
  <c r="Y1121" i="36"/>
  <c r="X1121" i="36"/>
  <c r="Z1121" i="36" s="1"/>
  <c r="W1121" i="36" s="1"/>
  <c r="AA1120" i="36"/>
  <c r="Y1120" i="36"/>
  <c r="X1120" i="36"/>
  <c r="AA1119" i="36"/>
  <c r="Y1119" i="36"/>
  <c r="X1119" i="36"/>
  <c r="Z1119" i="36" s="1"/>
  <c r="W1119" i="36" s="1"/>
  <c r="AA1118" i="36"/>
  <c r="Y1118" i="36"/>
  <c r="Z1118" i="36" s="1"/>
  <c r="X1118" i="36"/>
  <c r="AA1117" i="36"/>
  <c r="Y1117" i="36"/>
  <c r="X1117" i="36"/>
  <c r="Z1117" i="36" s="1"/>
  <c r="AA1116" i="36"/>
  <c r="Y1116" i="36"/>
  <c r="X1116" i="36"/>
  <c r="AA1115" i="36"/>
  <c r="Y1115" i="36"/>
  <c r="X1115" i="36"/>
  <c r="Z1115" i="36" s="1"/>
  <c r="W1115" i="36" s="1"/>
  <c r="AA1114" i="36"/>
  <c r="Y1114" i="36"/>
  <c r="X1114" i="36"/>
  <c r="Z1114" i="36" s="1"/>
  <c r="AA1113" i="36"/>
  <c r="Y1113" i="36"/>
  <c r="X1113" i="36"/>
  <c r="AA1112" i="36"/>
  <c r="Y1112" i="36"/>
  <c r="X1112" i="36"/>
  <c r="Z1112" i="36"/>
  <c r="AA1111" i="36"/>
  <c r="Y1111" i="36"/>
  <c r="X1111" i="36"/>
  <c r="Z1111" i="36" s="1"/>
  <c r="W1111" i="36" s="1"/>
  <c r="AA1110" i="36"/>
  <c r="Y1110" i="36"/>
  <c r="X1110" i="36"/>
  <c r="AA1109" i="36"/>
  <c r="Y1109" i="36"/>
  <c r="X1109" i="36"/>
  <c r="Z1109" i="36"/>
  <c r="W1109" i="36" s="1"/>
  <c r="AA1108" i="36"/>
  <c r="Y1108" i="36"/>
  <c r="X1108" i="36"/>
  <c r="Z1108" i="36" s="1"/>
  <c r="W1108" i="36" s="1"/>
  <c r="AA1107" i="36"/>
  <c r="Y1107" i="36"/>
  <c r="X1107" i="36"/>
  <c r="Z1107" i="36"/>
  <c r="AA1106" i="36"/>
  <c r="Y1106" i="36"/>
  <c r="X1106" i="36"/>
  <c r="Z1106" i="36" s="1"/>
  <c r="W1106" i="36" s="1"/>
  <c r="AA1105" i="36"/>
  <c r="Y1105" i="36"/>
  <c r="X1105" i="36"/>
  <c r="Z1105" i="36"/>
  <c r="W1105" i="36" s="1"/>
  <c r="AA1104" i="36"/>
  <c r="Y1104" i="36"/>
  <c r="Z1104" i="36" s="1"/>
  <c r="W1104" i="36" s="1"/>
  <c r="X1104" i="36"/>
  <c r="AA1103" i="36"/>
  <c r="Y1103" i="36"/>
  <c r="X1103" i="36"/>
  <c r="Z1103" i="36"/>
  <c r="AA1102" i="36"/>
  <c r="Y1102" i="36"/>
  <c r="X1102" i="36"/>
  <c r="AA1101" i="36"/>
  <c r="Y1101" i="36"/>
  <c r="X1101" i="36"/>
  <c r="AA1100" i="36"/>
  <c r="Y1100" i="36"/>
  <c r="X1100" i="36"/>
  <c r="Z1100" i="36" s="1"/>
  <c r="W1100" i="36" s="1"/>
  <c r="AA1099" i="36"/>
  <c r="Y1099" i="36"/>
  <c r="X1099" i="36"/>
  <c r="Z1099" i="36" s="1"/>
  <c r="AA1098" i="36"/>
  <c r="Y1098" i="36"/>
  <c r="X1098" i="36"/>
  <c r="AA1097" i="36"/>
  <c r="Y1097" i="36"/>
  <c r="X1097" i="36"/>
  <c r="AA1096" i="36"/>
  <c r="Y1096" i="36"/>
  <c r="X1096" i="36"/>
  <c r="AA1095" i="36"/>
  <c r="Y1095" i="36"/>
  <c r="X1095" i="36"/>
  <c r="AA1094" i="36"/>
  <c r="Y1094" i="36"/>
  <c r="X1094" i="36"/>
  <c r="AA1093" i="36"/>
  <c r="Y1093" i="36"/>
  <c r="X1093" i="36"/>
  <c r="Z1093" i="36" s="1"/>
  <c r="AA1092" i="36"/>
  <c r="Y1092" i="36"/>
  <c r="X1092" i="36"/>
  <c r="Z1092" i="36"/>
  <c r="W1092" i="36" s="1"/>
  <c r="AA1091" i="36"/>
  <c r="Y1091" i="36"/>
  <c r="X1091" i="36"/>
  <c r="AA1090" i="36"/>
  <c r="Y1090" i="36"/>
  <c r="X1090" i="36"/>
  <c r="AA1089" i="36"/>
  <c r="Y1089" i="36"/>
  <c r="X1089" i="36"/>
  <c r="AA1088" i="36"/>
  <c r="Y1088" i="36"/>
  <c r="X1088" i="36"/>
  <c r="AA1087" i="36"/>
  <c r="Y1087" i="36"/>
  <c r="X1087" i="36"/>
  <c r="Z1087" i="36"/>
  <c r="W1087" i="36" s="1"/>
  <c r="AA1086" i="36"/>
  <c r="Y1086" i="36"/>
  <c r="X1086" i="36"/>
  <c r="Z1086" i="36" s="1"/>
  <c r="W1086" i="36" s="1"/>
  <c r="AA1085" i="36"/>
  <c r="Y1085" i="36"/>
  <c r="X1085" i="36"/>
  <c r="AA1084" i="36"/>
  <c r="Y1084" i="36"/>
  <c r="X1084" i="36"/>
  <c r="AA1083" i="36"/>
  <c r="Y1083" i="36"/>
  <c r="X1083" i="36"/>
  <c r="Z1083" i="36"/>
  <c r="W1083" i="36" s="1"/>
  <c r="AA1082" i="36"/>
  <c r="Y1082" i="36"/>
  <c r="X1082" i="36"/>
  <c r="AA1081" i="36"/>
  <c r="Y1081" i="36"/>
  <c r="X1081" i="36"/>
  <c r="Z1081" i="36"/>
  <c r="W1081" i="36" s="1"/>
  <c r="AA1080" i="36"/>
  <c r="Y1080" i="36"/>
  <c r="X1080" i="36"/>
  <c r="Z1080" i="36" s="1"/>
  <c r="W1080" i="36" s="1"/>
  <c r="AA1079" i="36"/>
  <c r="Y1079" i="36"/>
  <c r="X1079" i="36"/>
  <c r="Z1079" i="36"/>
  <c r="W1079" i="36" s="1"/>
  <c r="AA1078" i="36"/>
  <c r="Y1078" i="36"/>
  <c r="X1078" i="36"/>
  <c r="Z1078" i="36"/>
  <c r="AA1077" i="36"/>
  <c r="Y1077" i="36"/>
  <c r="X1077" i="36"/>
  <c r="Z1077" i="36"/>
  <c r="W1077" i="36" s="1"/>
  <c r="AA1076" i="36"/>
  <c r="Y1076" i="36"/>
  <c r="X1076" i="36"/>
  <c r="Z1076" i="36" s="1"/>
  <c r="W1076" i="36" s="1"/>
  <c r="AA1075" i="36"/>
  <c r="Y1075" i="36"/>
  <c r="X1075" i="36"/>
  <c r="Z1075" i="36"/>
  <c r="W1075" i="36" s="1"/>
  <c r="AA1074" i="36"/>
  <c r="Y1074" i="36"/>
  <c r="X1074" i="36"/>
  <c r="Z1074" i="36"/>
  <c r="AA1073" i="36"/>
  <c r="Y1073" i="36"/>
  <c r="X1073" i="36"/>
  <c r="Z1073" i="36"/>
  <c r="W1073" i="36" s="1"/>
  <c r="AA1072" i="36"/>
  <c r="Y1072" i="36"/>
  <c r="X1072" i="36"/>
  <c r="Z1072" i="36" s="1"/>
  <c r="W1072" i="36" s="1"/>
  <c r="AA1071" i="36"/>
  <c r="Y1071" i="36"/>
  <c r="X1071" i="36"/>
  <c r="AA1070" i="36"/>
  <c r="Y1070" i="36"/>
  <c r="X1070" i="36"/>
  <c r="AA1069" i="36"/>
  <c r="Y1069" i="36"/>
  <c r="X1069" i="36"/>
  <c r="Z1069" i="36" s="1"/>
  <c r="W1069" i="36" s="1"/>
  <c r="AA1068" i="36"/>
  <c r="Y1068" i="36"/>
  <c r="X1068" i="36"/>
  <c r="AA1067" i="36"/>
  <c r="Y1067" i="36"/>
  <c r="X1067" i="36"/>
  <c r="Z1067" i="36" s="1"/>
  <c r="W1067" i="36" s="1"/>
  <c r="AA1066" i="36"/>
  <c r="Y1066" i="36"/>
  <c r="X1066" i="36"/>
  <c r="Z1066" i="36" s="1"/>
  <c r="AA1065" i="36"/>
  <c r="Y1065" i="36"/>
  <c r="X1065" i="36"/>
  <c r="AA1064" i="36"/>
  <c r="Y1064" i="36"/>
  <c r="X1064" i="36"/>
  <c r="AA1063" i="36"/>
  <c r="Y1063" i="36"/>
  <c r="Z1063" i="36" s="1"/>
  <c r="X1063" i="36"/>
  <c r="AA1062" i="36"/>
  <c r="Y1062" i="36"/>
  <c r="X1062" i="36"/>
  <c r="AA1061" i="36"/>
  <c r="Y1061" i="36"/>
  <c r="X1061" i="36"/>
  <c r="Z1061" i="36" s="1"/>
  <c r="AA1060" i="36"/>
  <c r="Y1060" i="36"/>
  <c r="X1060" i="36"/>
  <c r="AA1059" i="36"/>
  <c r="Y1059" i="36"/>
  <c r="X1059" i="36"/>
  <c r="AA1058" i="36"/>
  <c r="Y1058" i="36"/>
  <c r="X1058" i="36"/>
  <c r="Z1058" i="36" s="1"/>
  <c r="W1058" i="36" s="1"/>
  <c r="AA1057" i="36"/>
  <c r="Y1057" i="36"/>
  <c r="X1057" i="36"/>
  <c r="Z1057" i="36" s="1"/>
  <c r="AA1056" i="36"/>
  <c r="Y1056" i="36"/>
  <c r="X1056" i="36"/>
  <c r="AA1055" i="36"/>
  <c r="Y1055" i="36"/>
  <c r="X1055" i="36"/>
  <c r="AA1054" i="36"/>
  <c r="Y1054" i="36"/>
  <c r="X1054" i="36"/>
  <c r="AA1053" i="36"/>
  <c r="Y1053" i="36"/>
  <c r="X1053" i="36"/>
  <c r="Z1053" i="36" s="1"/>
  <c r="W1053" i="36" s="1"/>
  <c r="AA1052" i="36"/>
  <c r="Y1052" i="36"/>
  <c r="X1052" i="36"/>
  <c r="Z1052" i="36" s="1"/>
  <c r="W1052" i="36" s="1"/>
  <c r="AA1051" i="36"/>
  <c r="Y1051" i="36"/>
  <c r="X1051" i="36"/>
  <c r="AA1050" i="36"/>
  <c r="Y1050" i="36"/>
  <c r="X1050" i="36"/>
  <c r="AA1049" i="36"/>
  <c r="Y1049" i="36"/>
  <c r="X1049" i="36"/>
  <c r="AA1048" i="36"/>
  <c r="Y1048" i="36"/>
  <c r="X1048" i="36"/>
  <c r="Z1048" i="36"/>
  <c r="W1048" i="36" s="1"/>
  <c r="AA1047" i="36"/>
  <c r="Y1047" i="36"/>
  <c r="X1047" i="36"/>
  <c r="Z1047" i="36"/>
  <c r="W1047" i="36" s="1"/>
  <c r="AA1046" i="36"/>
  <c r="Y1046" i="36"/>
  <c r="X1046" i="36"/>
  <c r="Z1046" i="36"/>
  <c r="AA1045" i="36"/>
  <c r="Y1045" i="36"/>
  <c r="X1045" i="36"/>
  <c r="Z1045" i="36" s="1"/>
  <c r="AA1044" i="36"/>
  <c r="Y1044" i="36"/>
  <c r="X1044" i="36"/>
  <c r="AA1043" i="36"/>
  <c r="Y1043" i="36"/>
  <c r="X1043" i="36"/>
  <c r="AA1042" i="36"/>
  <c r="Y1042" i="36"/>
  <c r="X1042" i="36"/>
  <c r="Z1042" i="36" s="1"/>
  <c r="W1042" i="36" s="1"/>
  <c r="AA1041" i="36"/>
  <c r="Y1041" i="36"/>
  <c r="X1041" i="36"/>
  <c r="AA1040" i="36"/>
  <c r="Y1040" i="36"/>
  <c r="X1040" i="36"/>
  <c r="AA1039" i="36"/>
  <c r="Y1039" i="36"/>
  <c r="X1039" i="36"/>
  <c r="Z1039" i="36" s="1"/>
  <c r="AA1038" i="36"/>
  <c r="Y1038" i="36"/>
  <c r="X1038" i="36"/>
  <c r="AA1037" i="36"/>
  <c r="Y1037" i="36"/>
  <c r="X1037" i="36"/>
  <c r="Z1037" i="36" s="1"/>
  <c r="W1037" i="36" s="1"/>
  <c r="AA1036" i="36"/>
  <c r="Y1036" i="36"/>
  <c r="Z1036" i="36" s="1"/>
  <c r="X1036" i="36"/>
  <c r="AA1035" i="36"/>
  <c r="Y1035" i="36"/>
  <c r="X1035" i="36"/>
  <c r="Z1035" i="36" s="1"/>
  <c r="W1035" i="36" s="1"/>
  <c r="AA1034" i="36"/>
  <c r="Y1034" i="36"/>
  <c r="X1034" i="36"/>
  <c r="Z1034" i="36" s="1"/>
  <c r="W1034" i="36" s="1"/>
  <c r="AA1033" i="36"/>
  <c r="Y1033" i="36"/>
  <c r="X1033" i="36"/>
  <c r="Z1033" i="36" s="1"/>
  <c r="W1033" i="36" s="1"/>
  <c r="AA1032" i="36"/>
  <c r="Y1032" i="36"/>
  <c r="X1032" i="36"/>
  <c r="Z1032" i="36" s="1"/>
  <c r="W1032" i="36" s="1"/>
  <c r="AA1031" i="36"/>
  <c r="Y1031" i="36"/>
  <c r="X1031" i="36"/>
  <c r="Z1031" i="36"/>
  <c r="AA1030" i="36"/>
  <c r="Y1030" i="36"/>
  <c r="Z1030" i="36" s="1"/>
  <c r="W1030" i="36" s="1"/>
  <c r="X1030" i="36"/>
  <c r="AA1029" i="36"/>
  <c r="Y1029" i="36"/>
  <c r="X1029" i="36"/>
  <c r="AA1028" i="36"/>
  <c r="Y1028" i="36"/>
  <c r="X1028" i="36"/>
  <c r="Z1028" i="36"/>
  <c r="W1028" i="36" s="1"/>
  <c r="AA1027" i="36"/>
  <c r="Y1027" i="36"/>
  <c r="X1027" i="36"/>
  <c r="AA1026" i="36"/>
  <c r="Y1026" i="36"/>
  <c r="X1026" i="36"/>
  <c r="Z1026" i="36" s="1"/>
  <c r="AA1025" i="36"/>
  <c r="Y1025" i="36"/>
  <c r="X1025" i="36"/>
  <c r="AA1024" i="36"/>
  <c r="Y1024" i="36"/>
  <c r="X1024" i="36"/>
  <c r="AA1023" i="36"/>
  <c r="Y1023" i="36"/>
  <c r="X1023" i="36"/>
  <c r="Z1023" i="36" s="1"/>
  <c r="W1023" i="36" s="1"/>
  <c r="AA1022" i="36"/>
  <c r="Y1022" i="36"/>
  <c r="X1022" i="36"/>
  <c r="Z1022" i="36" s="1"/>
  <c r="AA1021" i="36"/>
  <c r="Y1021" i="36"/>
  <c r="X1021" i="36"/>
  <c r="AA1020" i="36"/>
  <c r="Y1020" i="36"/>
  <c r="X1020" i="36"/>
  <c r="AA1019" i="36"/>
  <c r="Y1019" i="36"/>
  <c r="X1019" i="36"/>
  <c r="AA1018" i="36"/>
  <c r="Y1018" i="36"/>
  <c r="X1018" i="36"/>
  <c r="AA1017" i="36"/>
  <c r="Y1017" i="36"/>
  <c r="X1017" i="36"/>
  <c r="AA1016" i="36"/>
  <c r="Y1016" i="36"/>
  <c r="X1016" i="36"/>
  <c r="Z1016" i="36" s="1"/>
  <c r="AA1015" i="36"/>
  <c r="Y1015" i="36"/>
  <c r="X1015" i="36"/>
  <c r="Z1015" i="36"/>
  <c r="W1015" i="36" s="1"/>
  <c r="AA1014" i="36"/>
  <c r="Y1014" i="36"/>
  <c r="X1014" i="36"/>
  <c r="Z1014" i="36" s="1"/>
  <c r="W1014" i="36" s="1"/>
  <c r="AA1013" i="36"/>
  <c r="Y1013" i="36"/>
  <c r="X1013" i="36"/>
  <c r="Z1013" i="36" s="1"/>
  <c r="AA1012" i="36"/>
  <c r="Y1012" i="36"/>
  <c r="X1012" i="36"/>
  <c r="Z1012" i="36" s="1"/>
  <c r="AA1011" i="36"/>
  <c r="Y1011" i="36"/>
  <c r="X1011" i="36"/>
  <c r="Z1011" i="36" s="1"/>
  <c r="AA1010" i="36"/>
  <c r="Y1010" i="36"/>
  <c r="X1010" i="36"/>
  <c r="AA1009" i="36"/>
  <c r="Y1009" i="36"/>
  <c r="X1009" i="36"/>
  <c r="AA1008" i="36"/>
  <c r="Y1008" i="36"/>
  <c r="X1008" i="36"/>
  <c r="AA1007" i="36"/>
  <c r="Y1007" i="36"/>
  <c r="Z1007" i="36" s="1"/>
  <c r="X1007" i="36"/>
  <c r="AA1006" i="36"/>
  <c r="Y1006" i="36"/>
  <c r="X1006" i="36"/>
  <c r="AA1005" i="36"/>
  <c r="Y1005" i="36"/>
  <c r="X1005" i="36"/>
  <c r="Z1005" i="36" s="1"/>
  <c r="W1005" i="36" s="1"/>
  <c r="AA1004" i="36"/>
  <c r="Y1004" i="36"/>
  <c r="X1004" i="36"/>
  <c r="Z1004" i="36" s="1"/>
  <c r="AA1003" i="36"/>
  <c r="Y1003" i="36"/>
  <c r="X1003" i="36"/>
  <c r="AA1002" i="36"/>
  <c r="Y1002" i="36"/>
  <c r="X1002" i="36"/>
  <c r="Z1002" i="36" s="1"/>
  <c r="W1002" i="36" s="1"/>
  <c r="AA1001" i="36"/>
  <c r="Y1001" i="36"/>
  <c r="X1001" i="36"/>
  <c r="AA1000" i="36"/>
  <c r="Y1000" i="36"/>
  <c r="X1000" i="36"/>
  <c r="AA999" i="36"/>
  <c r="Y999" i="36"/>
  <c r="X999" i="36"/>
  <c r="AA998" i="36"/>
  <c r="Y998" i="36"/>
  <c r="X998" i="36"/>
  <c r="Z998" i="36"/>
  <c r="W998" i="36" s="1"/>
  <c r="AA997" i="36"/>
  <c r="Y997" i="36"/>
  <c r="X997" i="36"/>
  <c r="Z997" i="36" s="1"/>
  <c r="W997" i="36" s="1"/>
  <c r="AA996" i="36"/>
  <c r="Y996" i="36"/>
  <c r="X996" i="36"/>
  <c r="Z996" i="36" s="1"/>
  <c r="W996" i="36" s="1"/>
  <c r="AA995" i="36"/>
  <c r="Y995" i="36"/>
  <c r="X995" i="36"/>
  <c r="Z995" i="36" s="1"/>
  <c r="AA994" i="36"/>
  <c r="Y994" i="36"/>
  <c r="X994" i="36"/>
  <c r="AA993" i="36"/>
  <c r="Y993" i="36"/>
  <c r="X993" i="36"/>
  <c r="AA992" i="36"/>
  <c r="Y992" i="36"/>
  <c r="X992" i="36"/>
  <c r="Z992" i="36" s="1"/>
  <c r="W992" i="36" s="1"/>
  <c r="AA991" i="36"/>
  <c r="Y991" i="36"/>
  <c r="X991" i="36"/>
  <c r="Z991" i="36" s="1"/>
  <c r="AA990" i="36"/>
  <c r="Y990" i="36"/>
  <c r="X990" i="36"/>
  <c r="AA989" i="36"/>
  <c r="Y989" i="36"/>
  <c r="X989" i="36"/>
  <c r="AA988" i="36"/>
  <c r="Y988" i="36"/>
  <c r="X988" i="36"/>
  <c r="AA987" i="36"/>
  <c r="Y987" i="36"/>
  <c r="X987" i="36"/>
  <c r="AA986" i="36"/>
  <c r="Y986" i="36"/>
  <c r="Z986" i="36" s="1"/>
  <c r="X986" i="36"/>
  <c r="AA985" i="36"/>
  <c r="Y985" i="36"/>
  <c r="X985" i="36"/>
  <c r="AA984" i="36"/>
  <c r="Y984" i="36"/>
  <c r="X984" i="36"/>
  <c r="Z984" i="36"/>
  <c r="W984" i="36" s="1"/>
  <c r="AA983" i="36"/>
  <c r="Y983" i="36"/>
  <c r="Z983" i="36" s="1"/>
  <c r="W983" i="36" s="1"/>
  <c r="X983" i="36"/>
  <c r="AA982" i="36"/>
  <c r="Y982" i="36"/>
  <c r="Z982" i="36" s="1"/>
  <c r="X982" i="36"/>
  <c r="AA981" i="36"/>
  <c r="Y981" i="36"/>
  <c r="X981" i="36"/>
  <c r="AA980" i="36"/>
  <c r="Y980" i="36"/>
  <c r="X980" i="36"/>
  <c r="Z980" i="36"/>
  <c r="W980" i="36" s="1"/>
  <c r="AA979" i="36"/>
  <c r="Y979" i="36"/>
  <c r="X979" i="36"/>
  <c r="Z979" i="36" s="1"/>
  <c r="W979" i="36" s="1"/>
  <c r="AA978" i="36"/>
  <c r="Y978" i="36"/>
  <c r="X978" i="36"/>
  <c r="AA977" i="36"/>
  <c r="Y977" i="36"/>
  <c r="X977" i="36"/>
  <c r="Z977" i="36"/>
  <c r="W977" i="36" s="1"/>
  <c r="AA976" i="36"/>
  <c r="Y976" i="36"/>
  <c r="X976" i="36"/>
  <c r="Z976" i="36" s="1"/>
  <c r="W976" i="36" s="1"/>
  <c r="AA975" i="36"/>
  <c r="Y975" i="36"/>
  <c r="X975" i="36"/>
  <c r="Z975" i="36" s="1"/>
  <c r="W975" i="36" s="1"/>
  <c r="AA974" i="36"/>
  <c r="Y974" i="36"/>
  <c r="X974" i="36"/>
  <c r="AA973" i="36"/>
  <c r="Y973" i="36"/>
  <c r="X973" i="36"/>
  <c r="AA972" i="36"/>
  <c r="Y972" i="36"/>
  <c r="X972" i="36"/>
  <c r="Z972" i="36"/>
  <c r="W972" i="36" s="1"/>
  <c r="AA971" i="36"/>
  <c r="Y971" i="36"/>
  <c r="X971" i="36"/>
  <c r="Z971" i="36" s="1"/>
  <c r="W971" i="36" s="1"/>
  <c r="AA970" i="36"/>
  <c r="Y970" i="36"/>
  <c r="X970" i="36"/>
  <c r="Z970" i="36" s="1"/>
  <c r="W970" i="36" s="1"/>
  <c r="AA969" i="36"/>
  <c r="Y969" i="36"/>
  <c r="Z969" i="36" s="1"/>
  <c r="W969" i="36" s="1"/>
  <c r="X969" i="36"/>
  <c r="AA968" i="36"/>
  <c r="Y968" i="36"/>
  <c r="X968" i="36"/>
  <c r="Z968" i="36" s="1"/>
  <c r="W968" i="36" s="1"/>
  <c r="AA967" i="36"/>
  <c r="Y967" i="36"/>
  <c r="X967" i="36"/>
  <c r="Z967" i="36" s="1"/>
  <c r="AA966" i="36"/>
  <c r="Y966" i="36"/>
  <c r="X966" i="36"/>
  <c r="AA965" i="36"/>
  <c r="Y965" i="36"/>
  <c r="X965" i="36"/>
  <c r="Z965" i="36" s="1"/>
  <c r="W965" i="36" s="1"/>
  <c r="AA964" i="36"/>
  <c r="Y964" i="36"/>
  <c r="X964" i="36"/>
  <c r="AA963" i="36"/>
  <c r="Y963" i="36"/>
  <c r="X963" i="36"/>
  <c r="Z963" i="36"/>
  <c r="W963" i="36" s="1"/>
  <c r="AA962" i="36"/>
  <c r="Y962" i="36"/>
  <c r="X962" i="36"/>
  <c r="AA961" i="36"/>
  <c r="Y961" i="36"/>
  <c r="X961" i="36"/>
  <c r="Z961" i="36"/>
  <c r="W961" i="36" s="1"/>
  <c r="AA960" i="36"/>
  <c r="Y960" i="36"/>
  <c r="X960" i="36"/>
  <c r="Z960" i="36"/>
  <c r="W960" i="36" s="1"/>
  <c r="AA959" i="36"/>
  <c r="Y959" i="36"/>
  <c r="X959" i="36"/>
  <c r="AA958" i="36"/>
  <c r="Y958" i="36"/>
  <c r="Z958" i="36" s="1"/>
  <c r="W958" i="36" s="1"/>
  <c r="X958" i="36"/>
  <c r="AA957" i="36"/>
  <c r="Y957" i="36"/>
  <c r="X957" i="36"/>
  <c r="Z957" i="36"/>
  <c r="W957" i="36" s="1"/>
  <c r="AA956" i="36"/>
  <c r="Y956" i="36"/>
  <c r="X956" i="36"/>
  <c r="Z956" i="36"/>
  <c r="W956" i="36" s="1"/>
  <c r="AA955" i="36"/>
  <c r="Y955" i="36"/>
  <c r="X955" i="36"/>
  <c r="AA954" i="36"/>
  <c r="Y954" i="36"/>
  <c r="X954" i="36"/>
  <c r="AA953" i="36"/>
  <c r="Y953" i="36"/>
  <c r="X953" i="36"/>
  <c r="Z953" i="36" s="1"/>
  <c r="AA952" i="36"/>
  <c r="Y952" i="36"/>
  <c r="X952" i="36"/>
  <c r="AA951" i="36"/>
  <c r="Y951" i="36"/>
  <c r="X951" i="36"/>
  <c r="Z951" i="36" s="1"/>
  <c r="W951" i="36" s="1"/>
  <c r="AA950" i="36"/>
  <c r="Y950" i="36"/>
  <c r="X950" i="36"/>
  <c r="AA949" i="36"/>
  <c r="Y949" i="36"/>
  <c r="X949" i="36"/>
  <c r="AA948" i="36"/>
  <c r="Y948" i="36"/>
  <c r="X948" i="36"/>
  <c r="AA947" i="36"/>
  <c r="Y947" i="36"/>
  <c r="X947" i="36"/>
  <c r="AA946" i="36"/>
  <c r="Y946" i="36"/>
  <c r="X946" i="36"/>
  <c r="Z946" i="36" s="1"/>
  <c r="W946" i="36" s="1"/>
  <c r="AA945" i="36"/>
  <c r="Y945" i="36"/>
  <c r="X945" i="36"/>
  <c r="Z945" i="36" s="1"/>
  <c r="AA944" i="36"/>
  <c r="Y944" i="36"/>
  <c r="X944" i="36"/>
  <c r="Z944" i="36" s="1"/>
  <c r="W944" i="36" s="1"/>
  <c r="AA943" i="36"/>
  <c r="Y943" i="36"/>
  <c r="X943" i="36"/>
  <c r="AA942" i="36"/>
  <c r="Y942" i="36"/>
  <c r="X942" i="36"/>
  <c r="Z942" i="36"/>
  <c r="AA941" i="36"/>
  <c r="Y941" i="36"/>
  <c r="X941" i="36"/>
  <c r="Z941" i="36" s="1"/>
  <c r="W941" i="36" s="1"/>
  <c r="AA940" i="36"/>
  <c r="Y940" i="36"/>
  <c r="X940" i="36"/>
  <c r="Z940" i="36" s="1"/>
  <c r="W940" i="36" s="1"/>
  <c r="AA939" i="36"/>
  <c r="Y939" i="36"/>
  <c r="X939" i="36"/>
  <c r="Z939" i="36"/>
  <c r="W939" i="36" s="1"/>
  <c r="AA938" i="36"/>
  <c r="Y938" i="36"/>
  <c r="X938" i="36"/>
  <c r="AA937" i="36"/>
  <c r="Y937" i="36"/>
  <c r="X937" i="36"/>
  <c r="AA936" i="36"/>
  <c r="Y936" i="36"/>
  <c r="X936" i="36"/>
  <c r="Z936" i="36"/>
  <c r="AA935" i="36"/>
  <c r="Y935" i="36"/>
  <c r="X935" i="36"/>
  <c r="AA934" i="36"/>
  <c r="Y934" i="36"/>
  <c r="X934" i="36"/>
  <c r="Z934" i="36" s="1"/>
  <c r="W934" i="36" s="1"/>
  <c r="AA933" i="36"/>
  <c r="Y933" i="36"/>
  <c r="X933" i="36"/>
  <c r="AA932" i="36"/>
  <c r="Y932" i="36"/>
  <c r="X932" i="36"/>
  <c r="AA931" i="36"/>
  <c r="Y931" i="36"/>
  <c r="X931" i="36"/>
  <c r="AA930" i="36"/>
  <c r="Y930" i="36"/>
  <c r="Z930" i="36" s="1"/>
  <c r="W930" i="36" s="1"/>
  <c r="X930" i="36"/>
  <c r="AA929" i="36"/>
  <c r="Y929" i="36"/>
  <c r="X929" i="36"/>
  <c r="AA928" i="36"/>
  <c r="Y928" i="36"/>
  <c r="X928" i="36"/>
  <c r="AA927" i="36"/>
  <c r="Y927" i="36"/>
  <c r="X927" i="36"/>
  <c r="AA926" i="36"/>
  <c r="Y926" i="36"/>
  <c r="X926" i="36"/>
  <c r="AA925" i="36"/>
  <c r="Y925" i="36"/>
  <c r="X925" i="36"/>
  <c r="AA924" i="36"/>
  <c r="Y924" i="36"/>
  <c r="Z924" i="36" s="1"/>
  <c r="X924" i="36"/>
  <c r="AA923" i="36"/>
  <c r="Y923" i="36"/>
  <c r="X923" i="36"/>
  <c r="AA922" i="36"/>
  <c r="Y922" i="36"/>
  <c r="X922" i="36"/>
  <c r="Z922" i="36"/>
  <c r="W922" i="36" s="1"/>
  <c r="AA921" i="36"/>
  <c r="Y921" i="36"/>
  <c r="X921" i="36"/>
  <c r="Z921" i="36"/>
  <c r="AA920" i="36"/>
  <c r="Y920" i="36"/>
  <c r="Z920" i="36" s="1"/>
  <c r="X920" i="36"/>
  <c r="AA919" i="36"/>
  <c r="Y919" i="36"/>
  <c r="X919" i="36"/>
  <c r="AA918" i="36"/>
  <c r="Y918" i="36"/>
  <c r="X918" i="36"/>
  <c r="AA917" i="36"/>
  <c r="Y917" i="36"/>
  <c r="X917" i="36"/>
  <c r="AA916" i="36"/>
  <c r="Y916" i="36"/>
  <c r="X916" i="36"/>
  <c r="AA915" i="36"/>
  <c r="Y915" i="36"/>
  <c r="X915" i="36"/>
  <c r="Z915" i="36" s="1"/>
  <c r="AA914" i="36"/>
  <c r="Y914" i="36"/>
  <c r="X914" i="36"/>
  <c r="AA913" i="36"/>
  <c r="Y913" i="36"/>
  <c r="Z913" i="36" s="1"/>
  <c r="W913" i="36" s="1"/>
  <c r="X913" i="36"/>
  <c r="AA912" i="36"/>
  <c r="Y912" i="36"/>
  <c r="X912" i="36"/>
  <c r="AA911" i="36"/>
  <c r="Y911" i="36"/>
  <c r="X911" i="36"/>
  <c r="AA910" i="36"/>
  <c r="Y910" i="36"/>
  <c r="X910" i="36"/>
  <c r="Z910" i="36"/>
  <c r="W910" i="36" s="1"/>
  <c r="AA909" i="36"/>
  <c r="Y909" i="36"/>
  <c r="Z909" i="36" s="1"/>
  <c r="W909" i="36" s="1"/>
  <c r="X909" i="36"/>
  <c r="AA908" i="36"/>
  <c r="Y908" i="36"/>
  <c r="Z908" i="36" s="1"/>
  <c r="W908" i="36" s="1"/>
  <c r="X908" i="36"/>
  <c r="AA907" i="36"/>
  <c r="Y907" i="36"/>
  <c r="X907" i="36"/>
  <c r="AA906" i="36"/>
  <c r="Y906" i="36"/>
  <c r="X906" i="36"/>
  <c r="AA905" i="36"/>
  <c r="Y905" i="36"/>
  <c r="X905" i="36"/>
  <c r="Z905" i="36" s="1"/>
  <c r="W905" i="36" s="1"/>
  <c r="AA904" i="36"/>
  <c r="Y904" i="36"/>
  <c r="X904" i="36"/>
  <c r="Z904" i="36" s="1"/>
  <c r="AA903" i="36"/>
  <c r="Y903" i="36"/>
  <c r="X903" i="36"/>
  <c r="Z903" i="36" s="1"/>
  <c r="W903" i="36" s="1"/>
  <c r="AA902" i="36"/>
  <c r="Y902" i="36"/>
  <c r="Z902" i="36" s="1"/>
  <c r="W902" i="36" s="1"/>
  <c r="X902" i="36"/>
  <c r="AA901" i="36"/>
  <c r="Y901" i="36"/>
  <c r="X901" i="36"/>
  <c r="Z901" i="36" s="1"/>
  <c r="W901" i="36" s="1"/>
  <c r="AA900" i="36"/>
  <c r="Y900" i="36"/>
  <c r="X900" i="36"/>
  <c r="AA899" i="36"/>
  <c r="Y899" i="36"/>
  <c r="X899" i="36"/>
  <c r="AA898" i="36"/>
  <c r="Y898" i="36"/>
  <c r="X898" i="36"/>
  <c r="Z898" i="36"/>
  <c r="AA897" i="36"/>
  <c r="Y897" i="36"/>
  <c r="X897" i="36"/>
  <c r="Z897" i="36"/>
  <c r="AA896" i="36"/>
  <c r="Y896" i="36"/>
  <c r="X896" i="36"/>
  <c r="AA895" i="36"/>
  <c r="Y895" i="36"/>
  <c r="X895" i="36"/>
  <c r="Z895" i="36" s="1"/>
  <c r="AA894" i="36"/>
  <c r="Y894" i="36"/>
  <c r="X894" i="36"/>
  <c r="Z894" i="36" s="1"/>
  <c r="AA893" i="36"/>
  <c r="Y893" i="36"/>
  <c r="X893" i="36"/>
  <c r="Z893" i="36" s="1"/>
  <c r="AA892" i="36"/>
  <c r="Y892" i="36"/>
  <c r="X892" i="36"/>
  <c r="Z892" i="36" s="1"/>
  <c r="W892" i="36" s="1"/>
  <c r="AA891" i="36"/>
  <c r="Y891" i="36"/>
  <c r="X891" i="36"/>
  <c r="Z891" i="36"/>
  <c r="W891" i="36" s="1"/>
  <c r="AA890" i="36"/>
  <c r="Y890" i="36"/>
  <c r="X890" i="36"/>
  <c r="Z890" i="36" s="1"/>
  <c r="W890" i="36" s="1"/>
  <c r="AA889" i="36"/>
  <c r="Y889" i="36"/>
  <c r="X889" i="36"/>
  <c r="Z889" i="36" s="1"/>
  <c r="W889" i="36" s="1"/>
  <c r="AA888" i="36"/>
  <c r="Y888" i="36"/>
  <c r="X888" i="36"/>
  <c r="Z888" i="36"/>
  <c r="W888" i="36" s="1"/>
  <c r="AA887" i="36"/>
  <c r="Y887" i="36"/>
  <c r="X887" i="36"/>
  <c r="Z887" i="36" s="1"/>
  <c r="W887" i="36" s="1"/>
  <c r="AA886" i="36"/>
  <c r="Y886" i="36"/>
  <c r="X886" i="36"/>
  <c r="AA885" i="36"/>
  <c r="Y885" i="36"/>
  <c r="X885" i="36"/>
  <c r="Z885" i="36" s="1"/>
  <c r="AA884" i="36"/>
  <c r="Y884" i="36"/>
  <c r="X884" i="36"/>
  <c r="Z884" i="36" s="1"/>
  <c r="W884" i="36" s="1"/>
  <c r="AA883" i="36"/>
  <c r="Y883" i="36"/>
  <c r="X883" i="36"/>
  <c r="AA882" i="36"/>
  <c r="Y882" i="36"/>
  <c r="X882" i="36"/>
  <c r="AA881" i="36"/>
  <c r="Y881" i="36"/>
  <c r="X881" i="36"/>
  <c r="Z881" i="36"/>
  <c r="W881" i="36" s="1"/>
  <c r="AA880" i="36"/>
  <c r="Y880" i="36"/>
  <c r="X880" i="36"/>
  <c r="AA879" i="36"/>
  <c r="Y879" i="36"/>
  <c r="X879" i="36"/>
  <c r="AA878" i="36"/>
  <c r="Y878" i="36"/>
  <c r="Z878" i="36" s="1"/>
  <c r="W878" i="36" s="1"/>
  <c r="X878" i="36"/>
  <c r="AA877" i="36"/>
  <c r="Y877" i="36"/>
  <c r="Z877" i="36" s="1"/>
  <c r="X877" i="36"/>
  <c r="AA876" i="36"/>
  <c r="Y876" i="36"/>
  <c r="X876" i="36"/>
  <c r="AA875" i="36"/>
  <c r="Y875" i="36"/>
  <c r="X875" i="36"/>
  <c r="Z875" i="36" s="1"/>
  <c r="AA874" i="36"/>
  <c r="Y874" i="36"/>
  <c r="Z874" i="36" s="1"/>
  <c r="X874" i="36"/>
  <c r="AA873" i="36"/>
  <c r="Y873" i="36"/>
  <c r="X873" i="36"/>
  <c r="AA872" i="36"/>
  <c r="Y872" i="36"/>
  <c r="X872" i="36"/>
  <c r="Z872" i="36" s="1"/>
  <c r="AA871" i="36"/>
  <c r="Y871" i="36"/>
  <c r="X871" i="36"/>
  <c r="Z871" i="36"/>
  <c r="W871" i="36" s="1"/>
  <c r="AA870" i="36"/>
  <c r="Y870" i="36"/>
  <c r="X870" i="36"/>
  <c r="AA869" i="36"/>
  <c r="Y869" i="36"/>
  <c r="X869" i="36"/>
  <c r="AA868" i="36"/>
  <c r="Y868" i="36"/>
  <c r="X868" i="36"/>
  <c r="AA867" i="36"/>
  <c r="Y867" i="36"/>
  <c r="X867" i="36"/>
  <c r="AA866" i="36"/>
  <c r="Y866" i="36"/>
  <c r="X866" i="36"/>
  <c r="Z866" i="36" s="1"/>
  <c r="W866" i="36" s="1"/>
  <c r="AA865" i="36"/>
  <c r="Y865" i="36"/>
  <c r="X865" i="36"/>
  <c r="AA864" i="36"/>
  <c r="Y864" i="36"/>
  <c r="X864" i="36"/>
  <c r="AA863" i="36"/>
  <c r="Y863" i="36"/>
  <c r="X863" i="36"/>
  <c r="Z863" i="36"/>
  <c r="W863" i="36" s="1"/>
  <c r="AA862" i="36"/>
  <c r="Y862" i="36"/>
  <c r="X862" i="36"/>
  <c r="Z862" i="36" s="1"/>
  <c r="W862" i="36" s="1"/>
  <c r="AA861" i="36"/>
  <c r="Y861" i="36"/>
  <c r="X861" i="36"/>
  <c r="Z861" i="36"/>
  <c r="W861" i="36" s="1"/>
  <c r="AA860" i="36"/>
  <c r="Y860" i="36"/>
  <c r="X860" i="36"/>
  <c r="Z860" i="36" s="1"/>
  <c r="W860" i="36" s="1"/>
  <c r="AA859" i="36"/>
  <c r="Y859" i="36"/>
  <c r="X859" i="36"/>
  <c r="Z859" i="36" s="1"/>
  <c r="W859" i="36" s="1"/>
  <c r="AA858" i="36"/>
  <c r="Y858" i="36"/>
  <c r="X858" i="36"/>
  <c r="AA857" i="36"/>
  <c r="Y857" i="36"/>
  <c r="X857" i="36"/>
  <c r="AA856" i="36"/>
  <c r="Y856" i="36"/>
  <c r="X856" i="36"/>
  <c r="AA855" i="36"/>
  <c r="Y855" i="36"/>
  <c r="X855" i="36"/>
  <c r="Z855" i="36" s="1"/>
  <c r="AA854" i="36"/>
  <c r="Y854" i="36"/>
  <c r="X854" i="36"/>
  <c r="Z854" i="36" s="1"/>
  <c r="W854" i="36" s="1"/>
  <c r="AA853" i="36"/>
  <c r="Y853" i="36"/>
  <c r="X853" i="36"/>
  <c r="Z853" i="36" s="1"/>
  <c r="AA852" i="36"/>
  <c r="Y852" i="36"/>
  <c r="X852" i="36"/>
  <c r="AA851" i="36"/>
  <c r="Y851" i="36"/>
  <c r="X851" i="36"/>
  <c r="Z851" i="36" s="1"/>
  <c r="W851" i="36" s="1"/>
  <c r="AA850" i="36"/>
  <c r="Y850" i="36"/>
  <c r="X850" i="36"/>
  <c r="AA849" i="36"/>
  <c r="Y849" i="36"/>
  <c r="X849" i="36"/>
  <c r="AA848" i="36"/>
  <c r="Y848" i="36"/>
  <c r="X848" i="36"/>
  <c r="AA847" i="36"/>
  <c r="Y847" i="36"/>
  <c r="X847" i="36"/>
  <c r="Z847" i="36"/>
  <c r="W847" i="36" s="1"/>
  <c r="AA846" i="36"/>
  <c r="Y846" i="36"/>
  <c r="X846" i="36"/>
  <c r="AA845" i="36"/>
  <c r="Y845" i="36"/>
  <c r="Z845" i="36" s="1"/>
  <c r="X845" i="36"/>
  <c r="AA844" i="36"/>
  <c r="Y844" i="36"/>
  <c r="X844" i="36"/>
  <c r="Z844" i="36" s="1"/>
  <c r="AA843" i="36"/>
  <c r="Y843" i="36"/>
  <c r="X843" i="36"/>
  <c r="AA842" i="36"/>
  <c r="Y842" i="36"/>
  <c r="X842" i="36"/>
  <c r="Z842" i="36" s="1"/>
  <c r="AA841" i="36"/>
  <c r="Y841" i="36"/>
  <c r="X841" i="36"/>
  <c r="Z841" i="36" s="1"/>
  <c r="AA840" i="36"/>
  <c r="Y840" i="36"/>
  <c r="X840" i="36"/>
  <c r="AA839" i="36"/>
  <c r="Y839" i="36"/>
  <c r="X839" i="36"/>
  <c r="Z839" i="36" s="1"/>
  <c r="W839" i="36" s="1"/>
  <c r="AA838" i="36"/>
  <c r="Y838" i="36"/>
  <c r="X838" i="36"/>
  <c r="Z838" i="36" s="1"/>
  <c r="W838" i="36" s="1"/>
  <c r="AA837" i="36"/>
  <c r="Y837" i="36"/>
  <c r="X837" i="36"/>
  <c r="Z837" i="36" s="1"/>
  <c r="AA836" i="36"/>
  <c r="Y836" i="36"/>
  <c r="X836" i="36"/>
  <c r="AA835" i="36"/>
  <c r="Y835" i="36"/>
  <c r="X835" i="36"/>
  <c r="Z835" i="36" s="1"/>
  <c r="AA834" i="36"/>
  <c r="Y834" i="36"/>
  <c r="X834" i="36"/>
  <c r="Z834" i="36" s="1"/>
  <c r="W834" i="36" s="1"/>
  <c r="AA833" i="36"/>
  <c r="Y833" i="36"/>
  <c r="X833" i="36"/>
  <c r="Z833" i="36" s="1"/>
  <c r="W833" i="36" s="1"/>
  <c r="AA832" i="36"/>
  <c r="Y832" i="36"/>
  <c r="X832" i="36"/>
  <c r="Z832" i="36" s="1"/>
  <c r="W832" i="36" s="1"/>
  <c r="AA831" i="36"/>
  <c r="Y831" i="36"/>
  <c r="X831" i="36"/>
  <c r="Z831" i="36"/>
  <c r="W831" i="36" s="1"/>
  <c r="AA830" i="36"/>
  <c r="Y830" i="36"/>
  <c r="X830" i="36"/>
  <c r="AA829" i="36"/>
  <c r="Y829" i="36"/>
  <c r="Z829" i="36" s="1"/>
  <c r="W829" i="36" s="1"/>
  <c r="X829" i="36"/>
  <c r="AA828" i="36"/>
  <c r="Y828" i="36"/>
  <c r="X828" i="36"/>
  <c r="Z828" i="36" s="1"/>
  <c r="AA827" i="36"/>
  <c r="Y827" i="36"/>
  <c r="X827" i="36"/>
  <c r="Z827" i="36" s="1"/>
  <c r="W827" i="36" s="1"/>
  <c r="AA826" i="36"/>
  <c r="Y826" i="36"/>
  <c r="X826" i="36"/>
  <c r="Z826" i="36"/>
  <c r="AA825" i="36"/>
  <c r="Y825" i="36"/>
  <c r="X825" i="36"/>
  <c r="AA824" i="36"/>
  <c r="Y824" i="36"/>
  <c r="X824" i="36"/>
  <c r="Z824" i="36" s="1"/>
  <c r="W824" i="36" s="1"/>
  <c r="AA823" i="36"/>
  <c r="Y823" i="36"/>
  <c r="X823" i="36"/>
  <c r="AA822" i="36"/>
  <c r="Y822" i="36"/>
  <c r="X822" i="36"/>
  <c r="Z822" i="36"/>
  <c r="W822" i="36" s="1"/>
  <c r="AA821" i="36"/>
  <c r="Y821" i="36"/>
  <c r="X821" i="36"/>
  <c r="Z821" i="36" s="1"/>
  <c r="W821" i="36" s="1"/>
  <c r="AA820" i="36"/>
  <c r="Y820" i="36"/>
  <c r="X820" i="36"/>
  <c r="Z820" i="36" s="1"/>
  <c r="AA819" i="36"/>
  <c r="Y819" i="36"/>
  <c r="X819" i="36"/>
  <c r="Z819" i="36" s="1"/>
  <c r="AA818" i="36"/>
  <c r="Y818" i="36"/>
  <c r="X818" i="36"/>
  <c r="Z818" i="36"/>
  <c r="AA817" i="36"/>
  <c r="Y817" i="36"/>
  <c r="X817" i="36"/>
  <c r="Z817" i="36"/>
  <c r="W817" i="36" s="1"/>
  <c r="AA816" i="36"/>
  <c r="Y816" i="36"/>
  <c r="X816" i="36"/>
  <c r="AA815" i="36"/>
  <c r="Y815" i="36"/>
  <c r="X815" i="36"/>
  <c r="AA814" i="36"/>
  <c r="Y814" i="36"/>
  <c r="X814" i="36"/>
  <c r="Z814" i="36"/>
  <c r="W814" i="36" s="1"/>
  <c r="AA813" i="36"/>
  <c r="Y813" i="36"/>
  <c r="X813" i="36"/>
  <c r="AA812" i="36"/>
  <c r="Y812" i="36"/>
  <c r="X812" i="36"/>
  <c r="Z812" i="36"/>
  <c r="W812" i="36" s="1"/>
  <c r="AA811" i="36"/>
  <c r="Y811" i="36"/>
  <c r="X811" i="36"/>
  <c r="AA810" i="36"/>
  <c r="Y810" i="36"/>
  <c r="X810" i="36"/>
  <c r="Z810" i="36" s="1"/>
  <c r="W810" i="36" s="1"/>
  <c r="AA809" i="36"/>
  <c r="Y809" i="36"/>
  <c r="X809" i="36"/>
  <c r="AA808" i="36"/>
  <c r="Y808" i="36"/>
  <c r="X808" i="36"/>
  <c r="Z808" i="36" s="1"/>
  <c r="W808" i="36" s="1"/>
  <c r="AA807" i="36"/>
  <c r="Y807" i="36"/>
  <c r="X807" i="36"/>
  <c r="AA806" i="36"/>
  <c r="Y806" i="36"/>
  <c r="X806" i="36"/>
  <c r="AA805" i="36"/>
  <c r="Y805" i="36"/>
  <c r="X805" i="36"/>
  <c r="Z805" i="36"/>
  <c r="AA804" i="36"/>
  <c r="Y804" i="36"/>
  <c r="X804" i="36"/>
  <c r="Z804" i="36" s="1"/>
  <c r="AA803" i="36"/>
  <c r="Y803" i="36"/>
  <c r="X803" i="36"/>
  <c r="Z803" i="36" s="1"/>
  <c r="W803" i="36" s="1"/>
  <c r="AA802" i="36"/>
  <c r="Y802" i="36"/>
  <c r="X802" i="36"/>
  <c r="AA801" i="36"/>
  <c r="Y801" i="36"/>
  <c r="X801" i="36"/>
  <c r="AA800" i="36"/>
  <c r="Y800" i="36"/>
  <c r="X800" i="36"/>
  <c r="Z800" i="36" s="1"/>
  <c r="W800" i="36" s="1"/>
  <c r="AA799" i="36"/>
  <c r="Y799" i="36"/>
  <c r="X799" i="36"/>
  <c r="AA798" i="36"/>
  <c r="Y798" i="36"/>
  <c r="X798" i="36"/>
  <c r="Z798" i="36" s="1"/>
  <c r="W798" i="36" s="1"/>
  <c r="AA797" i="36"/>
  <c r="Y797" i="36"/>
  <c r="X797" i="36"/>
  <c r="AA796" i="36"/>
  <c r="Y796" i="36"/>
  <c r="Z796" i="36" s="1"/>
  <c r="W796" i="36" s="1"/>
  <c r="X796" i="36"/>
  <c r="AA795" i="36"/>
  <c r="Y795" i="36"/>
  <c r="X795" i="36"/>
  <c r="AA794" i="36"/>
  <c r="Y794" i="36"/>
  <c r="X794" i="36"/>
  <c r="Z794" i="36" s="1"/>
  <c r="W794" i="36" s="1"/>
  <c r="AA793" i="36"/>
  <c r="Y793" i="36"/>
  <c r="X793" i="36"/>
  <c r="Z793" i="36" s="1"/>
  <c r="W793" i="36" s="1"/>
  <c r="AA792" i="36"/>
  <c r="Y792" i="36"/>
  <c r="X792" i="36"/>
  <c r="AA791" i="36"/>
  <c r="Y791" i="36"/>
  <c r="X791" i="36"/>
  <c r="Z791" i="36" s="1"/>
  <c r="AA790" i="36"/>
  <c r="Y790" i="36"/>
  <c r="X790" i="36"/>
  <c r="Z790" i="36" s="1"/>
  <c r="W790" i="36" s="1"/>
  <c r="AA789" i="36"/>
  <c r="Y789" i="36"/>
  <c r="X789" i="36"/>
  <c r="AA788" i="36"/>
  <c r="Y788" i="36"/>
  <c r="X788" i="36"/>
  <c r="AA787" i="36"/>
  <c r="Y787" i="36"/>
  <c r="X787" i="36"/>
  <c r="AA786" i="36"/>
  <c r="Y786" i="36"/>
  <c r="X786" i="36"/>
  <c r="Z786" i="36" s="1"/>
  <c r="AA785" i="36"/>
  <c r="Y785" i="36"/>
  <c r="X785" i="36"/>
  <c r="Z785" i="36"/>
  <c r="W785" i="36" s="1"/>
  <c r="AA784" i="36"/>
  <c r="Y784" i="36"/>
  <c r="X784" i="36"/>
  <c r="AA783" i="36"/>
  <c r="Y783" i="36"/>
  <c r="X783" i="36"/>
  <c r="AA782" i="36"/>
  <c r="Y782" i="36"/>
  <c r="X782" i="36"/>
  <c r="AA781" i="36"/>
  <c r="Y781" i="36"/>
  <c r="Z781" i="36" s="1"/>
  <c r="W781" i="36" s="1"/>
  <c r="X781" i="36"/>
  <c r="AA780" i="36"/>
  <c r="Y780" i="36"/>
  <c r="X780" i="36"/>
  <c r="Z780" i="36" s="1"/>
  <c r="AA779" i="36"/>
  <c r="Y779" i="36"/>
  <c r="X779" i="36"/>
  <c r="Z779" i="36" s="1"/>
  <c r="AA778" i="36"/>
  <c r="Y778" i="36"/>
  <c r="X778" i="36"/>
  <c r="AA777" i="36"/>
  <c r="Y777" i="36"/>
  <c r="X777" i="36"/>
  <c r="Z777" i="36" s="1"/>
  <c r="W777" i="36" s="1"/>
  <c r="AA776" i="36"/>
  <c r="Y776" i="36"/>
  <c r="X776" i="36"/>
  <c r="Z776" i="36"/>
  <c r="W776" i="36" s="1"/>
  <c r="AA775" i="36"/>
  <c r="Y775" i="36"/>
  <c r="X775" i="36"/>
  <c r="AA774" i="36"/>
  <c r="Y774" i="36"/>
  <c r="X774" i="36"/>
  <c r="Z774" i="36"/>
  <c r="AA773" i="36"/>
  <c r="Y773" i="36"/>
  <c r="X773" i="36"/>
  <c r="Z773" i="36" s="1"/>
  <c r="AA772" i="36"/>
  <c r="Y772" i="36"/>
  <c r="X772" i="36"/>
  <c r="AA771" i="36"/>
  <c r="Y771" i="36"/>
  <c r="X771" i="36"/>
  <c r="Z771" i="36" s="1"/>
  <c r="W771" i="36" s="1"/>
  <c r="AA770" i="36"/>
  <c r="Y770" i="36"/>
  <c r="X770" i="36"/>
  <c r="Z770" i="36" s="1"/>
  <c r="W770" i="36" s="1"/>
  <c r="AA769" i="36"/>
  <c r="Y769" i="36"/>
  <c r="X769" i="36"/>
  <c r="AA768" i="36"/>
  <c r="Y768" i="36"/>
  <c r="X768" i="36"/>
  <c r="Z768" i="36"/>
  <c r="W768" i="36" s="1"/>
  <c r="AA767" i="36"/>
  <c r="Y767" i="36"/>
  <c r="X767" i="36"/>
  <c r="Z767" i="36"/>
  <c r="W767" i="36" s="1"/>
  <c r="AA766" i="36"/>
  <c r="Y766" i="36"/>
  <c r="X766" i="36"/>
  <c r="Z766" i="36" s="1"/>
  <c r="AA765" i="36"/>
  <c r="Y765" i="36"/>
  <c r="X765" i="36"/>
  <c r="AA764" i="36"/>
  <c r="Y764" i="36"/>
  <c r="X764" i="36"/>
  <c r="Z764" i="36" s="1"/>
  <c r="AA763" i="36"/>
  <c r="Y763" i="36"/>
  <c r="X763" i="36"/>
  <c r="AA762" i="36"/>
  <c r="Y762" i="36"/>
  <c r="X762" i="36"/>
  <c r="Z762" i="36" s="1"/>
  <c r="W762" i="36" s="1"/>
  <c r="AA761" i="36"/>
  <c r="Y761" i="36"/>
  <c r="X761" i="36"/>
  <c r="Z761" i="36" s="1"/>
  <c r="W761" i="36" s="1"/>
  <c r="AA760" i="36"/>
  <c r="Y760" i="36"/>
  <c r="X760" i="36"/>
  <c r="Z760" i="36" s="1"/>
  <c r="W760" i="36" s="1"/>
  <c r="AA759" i="36"/>
  <c r="Y759" i="36"/>
  <c r="X759" i="36"/>
  <c r="Z759" i="36"/>
  <c r="W759" i="36" s="1"/>
  <c r="AA758" i="36"/>
  <c r="Y758" i="36"/>
  <c r="X758" i="36"/>
  <c r="Z758" i="36"/>
  <c r="W758" i="36" s="1"/>
  <c r="AA757" i="36"/>
  <c r="Y757" i="36"/>
  <c r="X757" i="36"/>
  <c r="AA756" i="36"/>
  <c r="Y756" i="36"/>
  <c r="X756" i="36"/>
  <c r="Z756" i="36"/>
  <c r="AA755" i="36"/>
  <c r="Y755" i="36"/>
  <c r="X755" i="36"/>
  <c r="Z755" i="36" s="1"/>
  <c r="AA754" i="36"/>
  <c r="Y754" i="36"/>
  <c r="X754" i="36"/>
  <c r="AA753" i="36"/>
  <c r="Y753" i="36"/>
  <c r="X753" i="36"/>
  <c r="AA752" i="36"/>
  <c r="Y752" i="36"/>
  <c r="X752" i="36"/>
  <c r="AA751" i="36"/>
  <c r="Y751" i="36"/>
  <c r="X751" i="36"/>
  <c r="AA750" i="36"/>
  <c r="Y750" i="36"/>
  <c r="X750" i="36"/>
  <c r="Z750" i="36" s="1"/>
  <c r="W750" i="36" s="1"/>
  <c r="AA749" i="36"/>
  <c r="Y749" i="36"/>
  <c r="X749" i="36"/>
  <c r="Z749" i="36" s="1"/>
  <c r="W749" i="36" s="1"/>
  <c r="AA748" i="36"/>
  <c r="Y748" i="36"/>
  <c r="X748" i="36"/>
  <c r="Z748" i="36"/>
  <c r="W748" i="36" s="1"/>
  <c r="AA747" i="36"/>
  <c r="Y747" i="36"/>
  <c r="X747" i="36"/>
  <c r="Z747" i="36" s="1"/>
  <c r="W747" i="36" s="1"/>
  <c r="AA746" i="36"/>
  <c r="Y746" i="36"/>
  <c r="X746" i="36"/>
  <c r="AA745" i="36"/>
  <c r="Y745" i="36"/>
  <c r="X745" i="36"/>
  <c r="Z745" i="36"/>
  <c r="W745" i="36" s="1"/>
  <c r="AA744" i="36"/>
  <c r="Y744" i="36"/>
  <c r="X744" i="36"/>
  <c r="Z744" i="36" s="1"/>
  <c r="W744" i="36" s="1"/>
  <c r="AA743" i="36"/>
  <c r="Y743" i="36"/>
  <c r="X743" i="36"/>
  <c r="Z743" i="36" s="1"/>
  <c r="AA742" i="36"/>
  <c r="Y742" i="36"/>
  <c r="X742" i="36"/>
  <c r="AA741" i="36"/>
  <c r="Y741" i="36"/>
  <c r="X741" i="36"/>
  <c r="AA740" i="36"/>
  <c r="Y740" i="36"/>
  <c r="X740" i="36"/>
  <c r="AA739" i="36"/>
  <c r="Y739" i="36"/>
  <c r="X739" i="36"/>
  <c r="Z739" i="36"/>
  <c r="W739" i="36" s="1"/>
  <c r="AA738" i="36"/>
  <c r="Y738" i="36"/>
  <c r="X738" i="36"/>
  <c r="AA737" i="36"/>
  <c r="Y737" i="36"/>
  <c r="X737" i="36"/>
  <c r="Z737" i="36" s="1"/>
  <c r="W737" i="36" s="1"/>
  <c r="AA736" i="36"/>
  <c r="Y736" i="36"/>
  <c r="X736" i="36"/>
  <c r="AA735" i="36"/>
  <c r="Y735" i="36"/>
  <c r="X735" i="36"/>
  <c r="AA734" i="36"/>
  <c r="Y734" i="36"/>
  <c r="X734" i="36"/>
  <c r="Z734" i="36" s="1"/>
  <c r="W734" i="36" s="1"/>
  <c r="AA733" i="36"/>
  <c r="Y733" i="36"/>
  <c r="X733" i="36"/>
  <c r="AA732" i="36"/>
  <c r="Y732" i="36"/>
  <c r="X732" i="36"/>
  <c r="AA731" i="36"/>
  <c r="Y731" i="36"/>
  <c r="X731" i="36"/>
  <c r="Z731" i="36"/>
  <c r="W731" i="36" s="1"/>
  <c r="AA730" i="36"/>
  <c r="Y730" i="36"/>
  <c r="X730" i="36"/>
  <c r="Z730" i="36"/>
  <c r="W730" i="36" s="1"/>
  <c r="AA729" i="36"/>
  <c r="Y729" i="36"/>
  <c r="X729" i="36"/>
  <c r="AA728" i="36"/>
  <c r="Y728" i="36"/>
  <c r="X728" i="36"/>
  <c r="AA727" i="36"/>
  <c r="Y727" i="36"/>
  <c r="X727" i="36"/>
  <c r="AA726" i="36"/>
  <c r="Y726" i="36"/>
  <c r="X726" i="36"/>
  <c r="Z726" i="36"/>
  <c r="W726" i="36" s="1"/>
  <c r="AA725" i="36"/>
  <c r="Y725" i="36"/>
  <c r="X725" i="36"/>
  <c r="Z725" i="36" s="1"/>
  <c r="AA724" i="36"/>
  <c r="Y724" i="36"/>
  <c r="X724" i="36"/>
  <c r="AA723" i="36"/>
  <c r="Y723" i="36"/>
  <c r="X723" i="36"/>
  <c r="AA722" i="36"/>
  <c r="Y722" i="36"/>
  <c r="X722" i="36"/>
  <c r="AA721" i="36"/>
  <c r="Y721" i="36"/>
  <c r="X721" i="36"/>
  <c r="Z721" i="36"/>
  <c r="W721" i="36" s="1"/>
  <c r="AA720" i="36"/>
  <c r="Y720" i="36"/>
  <c r="X720" i="36"/>
  <c r="AA719" i="36"/>
  <c r="Y719" i="36"/>
  <c r="X719" i="36"/>
  <c r="Z719" i="36"/>
  <c r="W719" i="36" s="1"/>
  <c r="AA718" i="36"/>
  <c r="Y718" i="36"/>
  <c r="X718" i="36"/>
  <c r="Z718" i="36" s="1"/>
  <c r="W718" i="36" s="1"/>
  <c r="AA717" i="36"/>
  <c r="Y717" i="36"/>
  <c r="X717" i="36"/>
  <c r="Z717" i="36"/>
  <c r="W717" i="36" s="1"/>
  <c r="AA716" i="36"/>
  <c r="Y716" i="36"/>
  <c r="X716" i="36"/>
  <c r="AA715" i="36"/>
  <c r="Y715" i="36"/>
  <c r="Z715" i="36" s="1"/>
  <c r="X715" i="36"/>
  <c r="AA714" i="36"/>
  <c r="Y714" i="36"/>
  <c r="X714" i="36"/>
  <c r="Z714" i="36" s="1"/>
  <c r="W714" i="36" s="1"/>
  <c r="AA713" i="36"/>
  <c r="Y713" i="36"/>
  <c r="X713" i="36"/>
  <c r="Z713" i="36" s="1"/>
  <c r="W713" i="36" s="1"/>
  <c r="AA712" i="36"/>
  <c r="Y712" i="36"/>
  <c r="X712" i="36"/>
  <c r="Z712" i="36" s="1"/>
  <c r="W712" i="36" s="1"/>
  <c r="AA711" i="36"/>
  <c r="Y711" i="36"/>
  <c r="X711" i="36"/>
  <c r="AA710" i="36"/>
  <c r="Y710" i="36"/>
  <c r="X710" i="36"/>
  <c r="AA709" i="36"/>
  <c r="Y709" i="36"/>
  <c r="X709" i="36"/>
  <c r="AA708" i="36"/>
  <c r="Y708" i="36"/>
  <c r="X708" i="36"/>
  <c r="AA707" i="36"/>
  <c r="Y707" i="36"/>
  <c r="X707" i="36"/>
  <c r="Z707" i="36"/>
  <c r="W707" i="36" s="1"/>
  <c r="AA706" i="36"/>
  <c r="Y706" i="36"/>
  <c r="X706" i="36"/>
  <c r="Z706" i="36"/>
  <c r="W706" i="36" s="1"/>
  <c r="AA705" i="36"/>
  <c r="Y705" i="36"/>
  <c r="X705" i="36"/>
  <c r="Z705" i="36"/>
  <c r="AA704" i="36"/>
  <c r="Y704" i="36"/>
  <c r="X704" i="36"/>
  <c r="Z704" i="36" s="1"/>
  <c r="AA703" i="36"/>
  <c r="Y703" i="36"/>
  <c r="X703" i="36"/>
  <c r="Z703" i="36" s="1"/>
  <c r="W703" i="36" s="1"/>
  <c r="AA702" i="36"/>
  <c r="Y702" i="36"/>
  <c r="X702" i="36"/>
  <c r="AA701" i="36"/>
  <c r="Y701" i="36"/>
  <c r="Z701" i="36" s="1"/>
  <c r="X701" i="36"/>
  <c r="AA700" i="36"/>
  <c r="Y700" i="36"/>
  <c r="X700" i="36"/>
  <c r="Z700" i="36"/>
  <c r="W700" i="36" s="1"/>
  <c r="AA699" i="36"/>
  <c r="Y699" i="36"/>
  <c r="X699" i="36"/>
  <c r="AA698" i="36"/>
  <c r="Y698" i="36"/>
  <c r="Z698" i="36" s="1"/>
  <c r="W698" i="36" s="1"/>
  <c r="X698" i="36"/>
  <c r="AA697" i="36"/>
  <c r="Y697" i="36"/>
  <c r="X697" i="36"/>
  <c r="AA696" i="36"/>
  <c r="Y696" i="36"/>
  <c r="Z696" i="36" s="1"/>
  <c r="W696" i="36" s="1"/>
  <c r="X696" i="36"/>
  <c r="AA695" i="36"/>
  <c r="Y695" i="36"/>
  <c r="X695" i="36"/>
  <c r="Z695" i="36"/>
  <c r="W695" i="36" s="1"/>
  <c r="AA694" i="36"/>
  <c r="Y694" i="36"/>
  <c r="X694" i="36"/>
  <c r="AA693" i="36"/>
  <c r="Y693" i="36"/>
  <c r="X693" i="36"/>
  <c r="AA692" i="36"/>
  <c r="Y692" i="36"/>
  <c r="X692" i="36"/>
  <c r="AA691" i="36"/>
  <c r="Y691" i="36"/>
  <c r="Z691" i="36" s="1"/>
  <c r="W691" i="36" s="1"/>
  <c r="X691" i="36"/>
  <c r="AA690" i="36"/>
  <c r="Y690" i="36"/>
  <c r="X690" i="36"/>
  <c r="Z690" i="36"/>
  <c r="AA689" i="36"/>
  <c r="Y689" i="36"/>
  <c r="X689" i="36"/>
  <c r="AA688" i="36"/>
  <c r="Y688" i="36"/>
  <c r="X688" i="36"/>
  <c r="AA687" i="36"/>
  <c r="Y687" i="36"/>
  <c r="X687" i="36"/>
  <c r="AA686" i="36"/>
  <c r="Y686" i="36"/>
  <c r="X686" i="36"/>
  <c r="Z686" i="36"/>
  <c r="W686" i="36" s="1"/>
  <c r="AA685" i="36"/>
  <c r="Y685" i="36"/>
  <c r="X685" i="36"/>
  <c r="Z685" i="36" s="1"/>
  <c r="W685" i="36" s="1"/>
  <c r="AA684" i="36"/>
  <c r="Y684" i="36"/>
  <c r="X684" i="36"/>
  <c r="AA683" i="36"/>
  <c r="Y683" i="36"/>
  <c r="X683" i="36"/>
  <c r="Z683" i="36"/>
  <c r="W683" i="36" s="1"/>
  <c r="AA682" i="36"/>
  <c r="Y682" i="36"/>
  <c r="X682" i="36"/>
  <c r="Z682" i="36" s="1"/>
  <c r="W682" i="36" s="1"/>
  <c r="AA681" i="36"/>
  <c r="Y681" i="36"/>
  <c r="X681" i="36"/>
  <c r="Z681" i="36" s="1"/>
  <c r="AA680" i="36"/>
  <c r="Y680" i="36"/>
  <c r="X680" i="36"/>
  <c r="AA679" i="36"/>
  <c r="Y679" i="36"/>
  <c r="X679" i="36"/>
  <c r="AA678" i="36"/>
  <c r="Y678" i="36"/>
  <c r="X678" i="36"/>
  <c r="Z678" i="36" s="1"/>
  <c r="W678" i="36" s="1"/>
  <c r="AA677" i="36"/>
  <c r="Y677" i="36"/>
  <c r="X677" i="36"/>
  <c r="Z677" i="36" s="1"/>
  <c r="W677" i="36" s="1"/>
  <c r="AA676" i="36"/>
  <c r="Y676" i="36"/>
  <c r="X676" i="36"/>
  <c r="Z676" i="36"/>
  <c r="W676" i="36" s="1"/>
  <c r="AA675" i="36"/>
  <c r="Y675" i="36"/>
  <c r="X675" i="36"/>
  <c r="AA674" i="36"/>
  <c r="Y674" i="36"/>
  <c r="X674" i="36"/>
  <c r="Z674" i="36"/>
  <c r="W674" i="36" s="1"/>
  <c r="AA673" i="36"/>
  <c r="Y673" i="36"/>
  <c r="Z673" i="36" s="1"/>
  <c r="W673" i="36" s="1"/>
  <c r="X673" i="36"/>
  <c r="AA672" i="36"/>
  <c r="Y672" i="36"/>
  <c r="X672" i="36"/>
  <c r="AA671" i="36"/>
  <c r="Y671" i="36"/>
  <c r="X671" i="36"/>
  <c r="Z671" i="36" s="1"/>
  <c r="W671" i="36" s="1"/>
  <c r="AA670" i="36"/>
  <c r="Y670" i="36"/>
  <c r="X670" i="36"/>
  <c r="Z670" i="36" s="1"/>
  <c r="AA669" i="36"/>
  <c r="Y669" i="36"/>
  <c r="X669" i="36"/>
  <c r="Z669" i="36"/>
  <c r="W669" i="36" s="1"/>
  <c r="AA668" i="36"/>
  <c r="Y668" i="36"/>
  <c r="X668" i="36"/>
  <c r="Z668" i="36" s="1"/>
  <c r="W668" i="36" s="1"/>
  <c r="AA667" i="36"/>
  <c r="Y667" i="36"/>
  <c r="X667" i="36"/>
  <c r="Z667" i="36"/>
  <c r="AA666" i="36"/>
  <c r="Y666" i="36"/>
  <c r="Z666" i="36" s="1"/>
  <c r="W666" i="36" s="1"/>
  <c r="X666" i="36"/>
  <c r="AA665" i="36"/>
  <c r="Y665" i="36"/>
  <c r="Z665" i="36" s="1"/>
  <c r="X665" i="36"/>
  <c r="AA664" i="36"/>
  <c r="Y664" i="36"/>
  <c r="X664" i="36"/>
  <c r="Z664" i="36" s="1"/>
  <c r="W664" i="36" s="1"/>
  <c r="AA663" i="36"/>
  <c r="Y663" i="36"/>
  <c r="X663" i="36"/>
  <c r="Z663" i="36"/>
  <c r="AA662" i="36"/>
  <c r="Y662" i="36"/>
  <c r="X662" i="36"/>
  <c r="AA661" i="36"/>
  <c r="Y661" i="36"/>
  <c r="Z661" i="36" s="1"/>
  <c r="W661" i="36" s="1"/>
  <c r="X661" i="36"/>
  <c r="AA660" i="36"/>
  <c r="Y660" i="36"/>
  <c r="X660" i="36"/>
  <c r="Z660" i="36"/>
  <c r="W660" i="36" s="1"/>
  <c r="AA659" i="36"/>
  <c r="Y659" i="36"/>
  <c r="X659" i="36"/>
  <c r="Z659" i="36" s="1"/>
  <c r="AA658" i="36"/>
  <c r="Y658" i="36"/>
  <c r="Z658" i="36" s="1"/>
  <c r="X658" i="36"/>
  <c r="AA657" i="36"/>
  <c r="Y657" i="36"/>
  <c r="X657" i="36"/>
  <c r="AA656" i="36"/>
  <c r="Y656" i="36"/>
  <c r="X656" i="36"/>
  <c r="AA655" i="36"/>
  <c r="Y655" i="36"/>
  <c r="X655" i="36"/>
  <c r="Z655" i="36" s="1"/>
  <c r="W655" i="36" s="1"/>
  <c r="AA654" i="36"/>
  <c r="Y654" i="36"/>
  <c r="X654" i="36"/>
  <c r="Z654" i="36" s="1"/>
  <c r="AA653" i="36"/>
  <c r="Y653" i="36"/>
  <c r="X653" i="36"/>
  <c r="AA652" i="36"/>
  <c r="Y652" i="36"/>
  <c r="X652" i="36"/>
  <c r="Z652" i="36" s="1"/>
  <c r="W652" i="36" s="1"/>
  <c r="AA651" i="36"/>
  <c r="Y651" i="36"/>
  <c r="Z651" i="36" s="1"/>
  <c r="W651" i="36" s="1"/>
  <c r="X651" i="36"/>
  <c r="AA650" i="36"/>
  <c r="Y650" i="36"/>
  <c r="X650" i="36"/>
  <c r="Z650" i="36" s="1"/>
  <c r="W650" i="36" s="1"/>
  <c r="AA649" i="36"/>
  <c r="Y649" i="36"/>
  <c r="X649" i="36"/>
  <c r="Z649" i="36" s="1"/>
  <c r="AA648" i="36"/>
  <c r="Y648" i="36"/>
  <c r="X648" i="36"/>
  <c r="Z648" i="36"/>
  <c r="W648" i="36" s="1"/>
  <c r="AA647" i="36"/>
  <c r="Y647" i="36"/>
  <c r="X647" i="36"/>
  <c r="Z647" i="36" s="1"/>
  <c r="AA646" i="36"/>
  <c r="Y646" i="36"/>
  <c r="X646" i="36"/>
  <c r="Z646" i="36" s="1"/>
  <c r="W646" i="36" s="1"/>
  <c r="AA645" i="36"/>
  <c r="Y645" i="36"/>
  <c r="X645" i="36"/>
  <c r="AA644" i="36"/>
  <c r="Y644" i="36"/>
  <c r="X644" i="36"/>
  <c r="AA643" i="36"/>
  <c r="Y643" i="36"/>
  <c r="X643" i="36"/>
  <c r="Z643" i="36"/>
  <c r="W643" i="36" s="1"/>
  <c r="AA642" i="36"/>
  <c r="Y642" i="36"/>
  <c r="X642" i="36"/>
  <c r="Z642" i="36" s="1"/>
  <c r="W642" i="36" s="1"/>
  <c r="AA641" i="36"/>
  <c r="Y641" i="36"/>
  <c r="X641" i="36"/>
  <c r="AA640" i="36"/>
  <c r="Y640" i="36"/>
  <c r="X640" i="36"/>
  <c r="AA639" i="36"/>
  <c r="Y639" i="36"/>
  <c r="X639" i="36"/>
  <c r="AA638" i="36"/>
  <c r="Y638" i="36"/>
  <c r="X638" i="36"/>
  <c r="Z638" i="36" s="1"/>
  <c r="W638" i="36" s="1"/>
  <c r="AA637" i="36"/>
  <c r="Y637" i="36"/>
  <c r="X637" i="36"/>
  <c r="Z637" i="36" s="1"/>
  <c r="AA636" i="36"/>
  <c r="Y636" i="36"/>
  <c r="X636" i="36"/>
  <c r="Z636" i="36"/>
  <c r="AA635" i="36"/>
  <c r="Y635" i="36"/>
  <c r="X635" i="36"/>
  <c r="Z635" i="36" s="1"/>
  <c r="W635" i="36" s="1"/>
  <c r="AA634" i="36"/>
  <c r="Y634" i="36"/>
  <c r="X634" i="36"/>
  <c r="AA633" i="36"/>
  <c r="Y633" i="36"/>
  <c r="X633" i="36"/>
  <c r="Z633" i="36" s="1"/>
  <c r="AA632" i="36"/>
  <c r="Y632" i="36"/>
  <c r="X632" i="36"/>
  <c r="AA631" i="36"/>
  <c r="Y631" i="36"/>
  <c r="X631" i="36"/>
  <c r="AA630" i="36"/>
  <c r="Y630" i="36"/>
  <c r="X630" i="36"/>
  <c r="Z630" i="36" s="1"/>
  <c r="AA629" i="36"/>
  <c r="Y629" i="36"/>
  <c r="X629" i="36"/>
  <c r="AA628" i="36"/>
  <c r="Y628" i="36"/>
  <c r="X628" i="36"/>
  <c r="AA627" i="36"/>
  <c r="Y627" i="36"/>
  <c r="X627" i="36"/>
  <c r="Z627" i="36"/>
  <c r="W627" i="36" s="1"/>
  <c r="AA626" i="36"/>
  <c r="Y626" i="36"/>
  <c r="X626" i="36"/>
  <c r="AA625" i="36"/>
  <c r="Y625" i="36"/>
  <c r="X625" i="36"/>
  <c r="Z625" i="36" s="1"/>
  <c r="W625" i="36" s="1"/>
  <c r="AA624" i="36"/>
  <c r="Y624" i="36"/>
  <c r="X624" i="36"/>
  <c r="AA623" i="36"/>
  <c r="Y623" i="36"/>
  <c r="X623" i="36"/>
  <c r="Z623" i="36" s="1"/>
  <c r="AA622" i="36"/>
  <c r="Y622" i="36"/>
  <c r="X622" i="36"/>
  <c r="AA621" i="36"/>
  <c r="Y621" i="36"/>
  <c r="X621" i="36"/>
  <c r="Z621" i="36" s="1"/>
  <c r="W621" i="36" s="1"/>
  <c r="AA620" i="36"/>
  <c r="Y620" i="36"/>
  <c r="X620" i="36"/>
  <c r="AA619" i="36"/>
  <c r="Y619" i="36"/>
  <c r="X619" i="36"/>
  <c r="AA618" i="36"/>
  <c r="Y618" i="36"/>
  <c r="X618" i="36"/>
  <c r="Z618" i="36" s="1"/>
  <c r="W618" i="36" s="1"/>
  <c r="AA617" i="36"/>
  <c r="Y617" i="36"/>
  <c r="X617" i="36"/>
  <c r="Z617" i="36"/>
  <c r="AA616" i="36"/>
  <c r="Y616" i="36"/>
  <c r="X616" i="36"/>
  <c r="AA615" i="36"/>
  <c r="Y615" i="36"/>
  <c r="X615" i="36"/>
  <c r="AA614" i="36"/>
  <c r="Y614" i="36"/>
  <c r="Z614" i="36" s="1"/>
  <c r="W614" i="36" s="1"/>
  <c r="X614" i="36"/>
  <c r="AA613" i="36"/>
  <c r="Y613" i="36"/>
  <c r="X613" i="36"/>
  <c r="AA612" i="36"/>
  <c r="Y612" i="36"/>
  <c r="X612" i="36"/>
  <c r="Z612" i="36" s="1"/>
  <c r="W612" i="36" s="1"/>
  <c r="AA611" i="36"/>
  <c r="Y611" i="36"/>
  <c r="X611" i="36"/>
  <c r="AA610" i="36"/>
  <c r="Y610" i="36"/>
  <c r="X610" i="36"/>
  <c r="Z610" i="36"/>
  <c r="W610" i="36"/>
  <c r="AA609" i="36"/>
  <c r="Y609" i="36"/>
  <c r="X609" i="36"/>
  <c r="AA608" i="36"/>
  <c r="Y608" i="36"/>
  <c r="X608" i="36"/>
  <c r="AA607" i="36"/>
  <c r="Y607" i="36"/>
  <c r="X607" i="36"/>
  <c r="AA606" i="36"/>
  <c r="Y606" i="36"/>
  <c r="X606" i="36"/>
  <c r="AA605" i="36"/>
  <c r="Y605" i="36"/>
  <c r="X605" i="36"/>
  <c r="AA604" i="36"/>
  <c r="Y604" i="36"/>
  <c r="X604" i="36"/>
  <c r="Z604" i="36" s="1"/>
  <c r="AA603" i="36"/>
  <c r="Y603" i="36"/>
  <c r="X603" i="36"/>
  <c r="AA602" i="36"/>
  <c r="Y602" i="36"/>
  <c r="X602" i="36"/>
  <c r="AA601" i="36"/>
  <c r="Y601" i="36"/>
  <c r="X601" i="36"/>
  <c r="AA600" i="36"/>
  <c r="Y600" i="36"/>
  <c r="X600" i="36"/>
  <c r="Z600" i="36"/>
  <c r="W600" i="36" s="1"/>
  <c r="AA599" i="36"/>
  <c r="Y599" i="36"/>
  <c r="X599" i="36"/>
  <c r="Z599" i="36" s="1"/>
  <c r="W599" i="36" s="1"/>
  <c r="AA598" i="36"/>
  <c r="Y598" i="36"/>
  <c r="X598" i="36"/>
  <c r="AA597" i="36"/>
  <c r="Y597" i="36"/>
  <c r="X597" i="36"/>
  <c r="AA596" i="36"/>
  <c r="Y596" i="36"/>
  <c r="X596" i="36"/>
  <c r="Z596" i="36"/>
  <c r="W596" i="36" s="1"/>
  <c r="AA595" i="36"/>
  <c r="Y595" i="36"/>
  <c r="X595" i="36"/>
  <c r="Z595" i="36" s="1"/>
  <c r="W595" i="36" s="1"/>
  <c r="AA594" i="36"/>
  <c r="Y594" i="36"/>
  <c r="X594" i="36"/>
  <c r="AA593" i="36"/>
  <c r="Y593" i="36"/>
  <c r="X593" i="36"/>
  <c r="AA592" i="36"/>
  <c r="Y592" i="36"/>
  <c r="X592" i="36"/>
  <c r="AA591" i="36"/>
  <c r="Y591" i="36"/>
  <c r="X591" i="36"/>
  <c r="Z591" i="36"/>
  <c r="W591" i="36" s="1"/>
  <c r="AA590" i="36"/>
  <c r="Y590" i="36"/>
  <c r="Z590" i="36" s="1"/>
  <c r="X590" i="36"/>
  <c r="AA589" i="36"/>
  <c r="Y589" i="36"/>
  <c r="X589" i="36"/>
  <c r="Z589" i="36" s="1"/>
  <c r="AA588" i="36"/>
  <c r="Y588" i="36"/>
  <c r="X588" i="36"/>
  <c r="AA587" i="36"/>
  <c r="Y587" i="36"/>
  <c r="X587" i="36"/>
  <c r="Z587" i="36" s="1"/>
  <c r="W587" i="36" s="1"/>
  <c r="AA586" i="36"/>
  <c r="Y586" i="36"/>
  <c r="X586" i="36"/>
  <c r="Z586" i="36" s="1"/>
  <c r="W586" i="36" s="1"/>
  <c r="AA585" i="36"/>
  <c r="Y585" i="36"/>
  <c r="X585" i="36"/>
  <c r="AA584" i="36"/>
  <c r="Y584" i="36"/>
  <c r="X584" i="36"/>
  <c r="AA583" i="36"/>
  <c r="Y583" i="36"/>
  <c r="X583" i="36"/>
  <c r="AA582" i="36"/>
  <c r="Y582" i="36"/>
  <c r="X582" i="36"/>
  <c r="AA581" i="36"/>
  <c r="Y581" i="36"/>
  <c r="X581" i="36"/>
  <c r="Z581" i="36" s="1"/>
  <c r="W581" i="36" s="1"/>
  <c r="AA580" i="36"/>
  <c r="Y580" i="36"/>
  <c r="X580" i="36"/>
  <c r="AA579" i="36"/>
  <c r="Y579" i="36"/>
  <c r="X579" i="36"/>
  <c r="Z579" i="36" s="1"/>
  <c r="W579" i="36" s="1"/>
  <c r="AA578" i="36"/>
  <c r="Y578" i="36"/>
  <c r="X578" i="36"/>
  <c r="Z578" i="36" s="1"/>
  <c r="W578" i="36" s="1"/>
  <c r="AA577" i="36"/>
  <c r="Y577" i="36"/>
  <c r="X577" i="36"/>
  <c r="Z577" i="36" s="1"/>
  <c r="W577" i="36" s="1"/>
  <c r="AA576" i="36"/>
  <c r="Y576" i="36"/>
  <c r="X576" i="36"/>
  <c r="Z576" i="36"/>
  <c r="W576" i="36" s="1"/>
  <c r="AA575" i="36"/>
  <c r="Y575" i="36"/>
  <c r="X575" i="36"/>
  <c r="AA574" i="36"/>
  <c r="Y574" i="36"/>
  <c r="X574" i="36"/>
  <c r="Z574" i="36" s="1"/>
  <c r="W574" i="36" s="1"/>
  <c r="AA573" i="36"/>
  <c r="Y573" i="36"/>
  <c r="X573" i="36"/>
  <c r="AA572" i="36"/>
  <c r="Y572" i="36"/>
  <c r="X572" i="36"/>
  <c r="AA571" i="36"/>
  <c r="Y571" i="36"/>
  <c r="X571" i="36"/>
  <c r="Z571" i="36" s="1"/>
  <c r="W571" i="36" s="1"/>
  <c r="AA570" i="36"/>
  <c r="Y570" i="36"/>
  <c r="Z570" i="36" s="1"/>
  <c r="W570" i="36" s="1"/>
  <c r="X570" i="36"/>
  <c r="AA569" i="36"/>
  <c r="Y569" i="36"/>
  <c r="Z569" i="36" s="1"/>
  <c r="X569" i="36"/>
  <c r="AA568" i="36"/>
  <c r="Y568" i="36"/>
  <c r="X568" i="36"/>
  <c r="AA567" i="36"/>
  <c r="Y567" i="36"/>
  <c r="X567" i="36"/>
  <c r="Z567" i="36" s="1"/>
  <c r="W567" i="36" s="1"/>
  <c r="AA566" i="36"/>
  <c r="Y566" i="36"/>
  <c r="X566" i="36"/>
  <c r="Z566" i="36"/>
  <c r="W566" i="36" s="1"/>
  <c r="AA565" i="36"/>
  <c r="Y565" i="36"/>
  <c r="X565" i="36"/>
  <c r="AA564" i="36"/>
  <c r="Y564" i="36"/>
  <c r="X564" i="36"/>
  <c r="Z564" i="36"/>
  <c r="W564" i="36" s="1"/>
  <c r="AA563" i="36"/>
  <c r="Y563" i="36"/>
  <c r="X563" i="36"/>
  <c r="AA562" i="36"/>
  <c r="Y562" i="36"/>
  <c r="X562" i="36"/>
  <c r="AA561" i="36"/>
  <c r="Y561" i="36"/>
  <c r="X561" i="36"/>
  <c r="Z561" i="36" s="1"/>
  <c r="W561" i="36" s="1"/>
  <c r="AA560" i="36"/>
  <c r="Y560" i="36"/>
  <c r="X560" i="36"/>
  <c r="AA559" i="36"/>
  <c r="Y559" i="36"/>
  <c r="X559" i="36"/>
  <c r="AA558" i="36"/>
  <c r="Y558" i="36"/>
  <c r="X558" i="36"/>
  <c r="Z558" i="36"/>
  <c r="W558" i="36" s="1"/>
  <c r="AA557" i="36"/>
  <c r="Y557" i="36"/>
  <c r="X557" i="36"/>
  <c r="AA556" i="36"/>
  <c r="Y556" i="36"/>
  <c r="X556" i="36"/>
  <c r="Z556" i="36" s="1"/>
  <c r="AA555" i="36"/>
  <c r="Y555" i="36"/>
  <c r="Z555" i="36" s="1"/>
  <c r="X555" i="36"/>
  <c r="AA554" i="36"/>
  <c r="Y554" i="36"/>
  <c r="X554" i="36"/>
  <c r="Z554" i="36" s="1"/>
  <c r="W554" i="36" s="1"/>
  <c r="AA553" i="36"/>
  <c r="Y553" i="36"/>
  <c r="X553" i="36"/>
  <c r="Z553" i="36"/>
  <c r="W553" i="36" s="1"/>
  <c r="AA552" i="36"/>
  <c r="Y552" i="36"/>
  <c r="X552" i="36"/>
  <c r="AA551" i="36"/>
  <c r="Y551" i="36"/>
  <c r="X551" i="36"/>
  <c r="Z551" i="36" s="1"/>
  <c r="AA550" i="36"/>
  <c r="Y550" i="36"/>
  <c r="Z550" i="36" s="1"/>
  <c r="X550" i="36"/>
  <c r="AA549" i="36"/>
  <c r="Y549" i="36"/>
  <c r="X549" i="36"/>
  <c r="Z549" i="36"/>
  <c r="W549" i="36" s="1"/>
  <c r="AA548" i="36"/>
  <c r="Y548" i="36"/>
  <c r="X548" i="36"/>
  <c r="AA547" i="36"/>
  <c r="Y547" i="36"/>
  <c r="X547" i="36"/>
  <c r="Z547" i="36" s="1"/>
  <c r="W547" i="36" s="1"/>
  <c r="AA546" i="36"/>
  <c r="Y546" i="36"/>
  <c r="Z546" i="36" s="1"/>
  <c r="W546" i="36" s="1"/>
  <c r="X546" i="36"/>
  <c r="AA545" i="36"/>
  <c r="Y545" i="36"/>
  <c r="X545" i="36"/>
  <c r="Z545" i="36" s="1"/>
  <c r="W545" i="36" s="1"/>
  <c r="AA544" i="36"/>
  <c r="Y544" i="36"/>
  <c r="X544" i="36"/>
  <c r="Z544" i="36"/>
  <c r="W544" i="36" s="1"/>
  <c r="AA543" i="36"/>
  <c r="Y543" i="36"/>
  <c r="X543" i="36"/>
  <c r="Z543" i="36" s="1"/>
  <c r="AA542" i="36"/>
  <c r="Y542" i="36"/>
  <c r="X542" i="36"/>
  <c r="Z542" i="36" s="1"/>
  <c r="AA541" i="36"/>
  <c r="Y541" i="36"/>
  <c r="X541" i="36"/>
  <c r="AA540" i="36"/>
  <c r="Y540" i="36"/>
  <c r="X540" i="36"/>
  <c r="Z540" i="36"/>
  <c r="W540" i="36" s="1"/>
  <c r="AA539" i="36"/>
  <c r="Y539" i="36"/>
  <c r="X539" i="36"/>
  <c r="Z539" i="36"/>
  <c r="W539" i="36" s="1"/>
  <c r="AA538" i="36"/>
  <c r="Y538" i="36"/>
  <c r="X538" i="36"/>
  <c r="Z538" i="36" s="1"/>
  <c r="W538" i="36" s="1"/>
  <c r="AA537" i="36"/>
  <c r="Y537" i="36"/>
  <c r="X537" i="36"/>
  <c r="AA536" i="36"/>
  <c r="Y536" i="36"/>
  <c r="X536" i="36"/>
  <c r="Z536" i="36"/>
  <c r="W536" i="36" s="1"/>
  <c r="AA535" i="36"/>
  <c r="Y535" i="36"/>
  <c r="X535" i="36"/>
  <c r="AA534" i="36"/>
  <c r="Y534" i="36"/>
  <c r="X534" i="36"/>
  <c r="AA533" i="36"/>
  <c r="Y533" i="36"/>
  <c r="X533" i="36"/>
  <c r="AA532" i="36"/>
  <c r="Y532" i="36"/>
  <c r="X532" i="36"/>
  <c r="AA531" i="36"/>
  <c r="Y531" i="36"/>
  <c r="Z531" i="36" s="1"/>
  <c r="X531" i="36"/>
  <c r="AA530" i="36"/>
  <c r="Y530" i="36"/>
  <c r="X530" i="36"/>
  <c r="AA529" i="36"/>
  <c r="Y529" i="36"/>
  <c r="X529" i="36"/>
  <c r="Z529" i="36" s="1"/>
  <c r="AA528" i="36"/>
  <c r="Y528" i="36"/>
  <c r="X528" i="36"/>
  <c r="Z528" i="36" s="1"/>
  <c r="AA527" i="36"/>
  <c r="Y527" i="36"/>
  <c r="X527" i="36"/>
  <c r="AA526" i="36"/>
  <c r="Y526" i="36"/>
  <c r="Z526" i="36" s="1"/>
  <c r="W526" i="36" s="1"/>
  <c r="X526" i="36"/>
  <c r="AA525" i="36"/>
  <c r="Y525" i="36"/>
  <c r="X525" i="36"/>
  <c r="AA524" i="36"/>
  <c r="Y524" i="36"/>
  <c r="X524" i="36"/>
  <c r="AA523" i="36"/>
  <c r="Y523" i="36"/>
  <c r="X523" i="36"/>
  <c r="AA522" i="36"/>
  <c r="Y522" i="36"/>
  <c r="X522" i="36"/>
  <c r="Z522" i="36"/>
  <c r="W522" i="36" s="1"/>
  <c r="AA521" i="36"/>
  <c r="Y521" i="36"/>
  <c r="X521" i="36"/>
  <c r="AA520" i="36"/>
  <c r="Y520" i="36"/>
  <c r="X520" i="36"/>
  <c r="AA519" i="36"/>
  <c r="Y519" i="36"/>
  <c r="X519" i="36"/>
  <c r="AA518" i="36"/>
  <c r="Y518" i="36"/>
  <c r="X518" i="36"/>
  <c r="Z518" i="36" s="1"/>
  <c r="W518" i="36" s="1"/>
  <c r="AA517" i="36"/>
  <c r="Y517" i="36"/>
  <c r="X517" i="36"/>
  <c r="AA516" i="36"/>
  <c r="Y516" i="36"/>
  <c r="X516" i="36"/>
  <c r="AA515" i="36"/>
  <c r="Y515" i="36"/>
  <c r="X515" i="36"/>
  <c r="Z515" i="36" s="1"/>
  <c r="AA514" i="36"/>
  <c r="Y514" i="36"/>
  <c r="X514" i="36"/>
  <c r="AA513" i="36"/>
  <c r="Y513" i="36"/>
  <c r="X513" i="36"/>
  <c r="AA512" i="36"/>
  <c r="Y512" i="36"/>
  <c r="X512" i="36"/>
  <c r="Z512" i="36" s="1"/>
  <c r="W512" i="36" s="1"/>
  <c r="AA511" i="36"/>
  <c r="Y511" i="36"/>
  <c r="X511" i="36"/>
  <c r="AA510" i="36"/>
  <c r="Y510" i="36"/>
  <c r="X510" i="36"/>
  <c r="AA509" i="36"/>
  <c r="Y509" i="36"/>
  <c r="X509" i="36"/>
  <c r="Z509" i="36" s="1"/>
  <c r="W509" i="36" s="1"/>
  <c r="AA508" i="36"/>
  <c r="Y508" i="36"/>
  <c r="X508" i="36"/>
  <c r="Z508" i="36"/>
  <c r="W508" i="36" s="1"/>
  <c r="AA507" i="36"/>
  <c r="Y507" i="36"/>
  <c r="X507" i="36"/>
  <c r="Z507" i="36" s="1"/>
  <c r="W507" i="36" s="1"/>
  <c r="AA506" i="36"/>
  <c r="Y506" i="36"/>
  <c r="Z506" i="36" s="1"/>
  <c r="X506" i="36"/>
  <c r="AA505" i="36"/>
  <c r="Y505" i="36"/>
  <c r="X505" i="36"/>
  <c r="Z505" i="36" s="1"/>
  <c r="W505" i="36" s="1"/>
  <c r="AA504" i="36"/>
  <c r="Y504" i="36"/>
  <c r="X504" i="36"/>
  <c r="Z504" i="36"/>
  <c r="W504" i="36" s="1"/>
  <c r="AA503" i="36"/>
  <c r="Y503" i="36"/>
  <c r="X503" i="36"/>
  <c r="Z503" i="36" s="1"/>
  <c r="AA502" i="36"/>
  <c r="Y502" i="36"/>
  <c r="X502" i="36"/>
  <c r="AA501" i="36"/>
  <c r="Y501" i="36"/>
  <c r="X501" i="36"/>
  <c r="AA500" i="36"/>
  <c r="Y500" i="36"/>
  <c r="X500" i="36"/>
  <c r="Z500" i="36"/>
  <c r="W500" i="36" s="1"/>
  <c r="AA499" i="36"/>
  <c r="Y499" i="36"/>
  <c r="X499" i="36"/>
  <c r="Z499" i="36"/>
  <c r="W499" i="36" s="1"/>
  <c r="AA498" i="36"/>
  <c r="Y498" i="36"/>
  <c r="X498" i="36"/>
  <c r="AA497" i="36"/>
  <c r="Y497" i="36"/>
  <c r="Z497" i="36" s="1"/>
  <c r="W497" i="36" s="1"/>
  <c r="X497" i="36"/>
  <c r="AA496" i="36"/>
  <c r="Y496" i="36"/>
  <c r="X496" i="36"/>
  <c r="Z496" i="36"/>
  <c r="W496" i="36" s="1"/>
  <c r="AA495" i="36"/>
  <c r="Y495" i="36"/>
  <c r="X495" i="36"/>
  <c r="Z495" i="36" s="1"/>
  <c r="W495" i="36" s="1"/>
  <c r="AA494" i="36"/>
  <c r="Y494" i="36"/>
  <c r="X494" i="36"/>
  <c r="AA493" i="36"/>
  <c r="Y493" i="36"/>
  <c r="X493" i="36"/>
  <c r="AA492" i="36"/>
  <c r="Y492" i="36"/>
  <c r="X492" i="36"/>
  <c r="AA491" i="36"/>
  <c r="Y491" i="36"/>
  <c r="X491" i="36"/>
  <c r="Z491" i="36" s="1"/>
  <c r="AA490" i="36"/>
  <c r="Y490" i="36"/>
  <c r="X490" i="36"/>
  <c r="AA489" i="36"/>
  <c r="Y489" i="36"/>
  <c r="X489" i="36"/>
  <c r="AA488" i="36"/>
  <c r="Y488" i="36"/>
  <c r="X488" i="36"/>
  <c r="Z488" i="36" s="1"/>
  <c r="AA487" i="36"/>
  <c r="Y487" i="36"/>
  <c r="Z487" i="36" s="1"/>
  <c r="W487" i="36" s="1"/>
  <c r="X487" i="36"/>
  <c r="AA486" i="36"/>
  <c r="Y486" i="36"/>
  <c r="X486" i="36"/>
  <c r="Z486" i="36"/>
  <c r="W486" i="36" s="1"/>
  <c r="AA485" i="36"/>
  <c r="Y485" i="36"/>
  <c r="X485" i="36"/>
  <c r="Z485" i="36" s="1"/>
  <c r="W485" i="36" s="1"/>
  <c r="AA484" i="36"/>
  <c r="Y484" i="36"/>
  <c r="X484" i="36"/>
  <c r="AA483" i="36"/>
  <c r="Y483" i="36"/>
  <c r="X483" i="36"/>
  <c r="Z483" i="36" s="1"/>
  <c r="W483" i="36" s="1"/>
  <c r="AA482" i="36"/>
  <c r="Y482" i="36"/>
  <c r="Z482" i="36" s="1"/>
  <c r="W482" i="36" s="1"/>
  <c r="X482" i="36"/>
  <c r="AA481" i="36"/>
  <c r="Y481" i="36"/>
  <c r="X481" i="36"/>
  <c r="Z481" i="36"/>
  <c r="W481" i="36" s="1"/>
  <c r="AA480" i="36"/>
  <c r="Y480" i="36"/>
  <c r="X480" i="36"/>
  <c r="Z480" i="36" s="1"/>
  <c r="W480" i="36" s="1"/>
  <c r="AA479" i="36"/>
  <c r="Y479" i="36"/>
  <c r="X479" i="36"/>
  <c r="Z479" i="36" s="1"/>
  <c r="W479" i="36" s="1"/>
  <c r="AA478" i="36"/>
  <c r="Y478" i="36"/>
  <c r="X478" i="36"/>
  <c r="Z478" i="36"/>
  <c r="W478" i="36" s="1"/>
  <c r="AA477" i="36"/>
  <c r="Y477" i="36"/>
  <c r="X477" i="36"/>
  <c r="AA476" i="36"/>
  <c r="Y476" i="36"/>
  <c r="X476" i="36"/>
  <c r="AA475" i="36"/>
  <c r="Y475" i="36"/>
  <c r="X475" i="36"/>
  <c r="Z475" i="36" s="1"/>
  <c r="W475" i="36" s="1"/>
  <c r="AA474" i="36"/>
  <c r="Y474" i="36"/>
  <c r="X474" i="36"/>
  <c r="Z474" i="36"/>
  <c r="W474" i="36" s="1"/>
  <c r="AA473" i="36"/>
  <c r="Y473" i="36"/>
  <c r="X473" i="36"/>
  <c r="AA472" i="36"/>
  <c r="Y472" i="36"/>
  <c r="X472" i="36"/>
  <c r="Z472" i="36" s="1"/>
  <c r="W472" i="36" s="1"/>
  <c r="AA471" i="36"/>
  <c r="Y471" i="36"/>
  <c r="Z471" i="36" s="1"/>
  <c r="W471" i="36" s="1"/>
  <c r="X471" i="36"/>
  <c r="AA470" i="36"/>
  <c r="Y470" i="36"/>
  <c r="X470" i="36"/>
  <c r="Z470" i="36"/>
  <c r="W470" i="36" s="1"/>
  <c r="AA469" i="36"/>
  <c r="Y469" i="36"/>
  <c r="X469" i="36"/>
  <c r="Z469" i="36" s="1"/>
  <c r="AA468" i="36"/>
  <c r="Y468" i="36"/>
  <c r="X468" i="36"/>
  <c r="Z468" i="36" s="1"/>
  <c r="W468" i="36" s="1"/>
  <c r="AA467" i="36"/>
  <c r="Y467" i="36"/>
  <c r="X467" i="36"/>
  <c r="AA466" i="36"/>
  <c r="Y466" i="36"/>
  <c r="Z466" i="36" s="1"/>
  <c r="W466" i="36" s="1"/>
  <c r="X466" i="36"/>
  <c r="AA465" i="36"/>
  <c r="Y465" i="36"/>
  <c r="X465" i="36"/>
  <c r="AA464" i="36"/>
  <c r="Y464" i="36"/>
  <c r="X464" i="36"/>
  <c r="AA463" i="36"/>
  <c r="Y463" i="36"/>
  <c r="X463" i="36"/>
  <c r="Z463" i="36" s="1"/>
  <c r="W463" i="36" s="1"/>
  <c r="AA462" i="36"/>
  <c r="Y462" i="36"/>
  <c r="X462" i="36"/>
  <c r="Z462" i="36" s="1"/>
  <c r="AA461" i="36"/>
  <c r="Y461" i="36"/>
  <c r="X461" i="36"/>
  <c r="Z461" i="36" s="1"/>
  <c r="AA460" i="36"/>
  <c r="Y460" i="36"/>
  <c r="X460" i="36"/>
  <c r="Z460" i="36" s="1"/>
  <c r="W460" i="36" s="1"/>
  <c r="AA459" i="36"/>
  <c r="Y459" i="36"/>
  <c r="X459" i="36"/>
  <c r="Z459" i="36"/>
  <c r="W459" i="36" s="1"/>
  <c r="AA458" i="36"/>
  <c r="Y458" i="36"/>
  <c r="X458" i="36"/>
  <c r="AA457" i="36"/>
  <c r="Y457" i="36"/>
  <c r="X457" i="36"/>
  <c r="AA456" i="36"/>
  <c r="Y456" i="36"/>
  <c r="X456" i="36"/>
  <c r="AA455" i="36"/>
  <c r="Y455" i="36"/>
  <c r="Z455" i="36" s="1"/>
  <c r="W455" i="36" s="1"/>
  <c r="X455" i="36"/>
  <c r="AA454" i="36"/>
  <c r="Y454" i="36"/>
  <c r="X454" i="36"/>
  <c r="AA453" i="36"/>
  <c r="Y453" i="36"/>
  <c r="X453" i="36"/>
  <c r="Z453" i="36"/>
  <c r="AA452" i="36"/>
  <c r="Y452" i="36"/>
  <c r="X452" i="36"/>
  <c r="Z452" i="36" s="1"/>
  <c r="W452" i="36" s="1"/>
  <c r="AA451" i="36"/>
  <c r="Y451" i="36"/>
  <c r="X451" i="36"/>
  <c r="Z451" i="36" s="1"/>
  <c r="W451" i="36" s="1"/>
  <c r="AA450" i="36"/>
  <c r="Y450" i="36"/>
  <c r="X450" i="36"/>
  <c r="Z450" i="36" s="1"/>
  <c r="AA449" i="36"/>
  <c r="Y449" i="36"/>
  <c r="X449" i="36"/>
  <c r="AA448" i="36"/>
  <c r="Y448" i="36"/>
  <c r="X448" i="36"/>
  <c r="Z448" i="36" s="1"/>
  <c r="AA447" i="36"/>
  <c r="Y447" i="36"/>
  <c r="X447" i="36"/>
  <c r="AA446" i="36"/>
  <c r="Y446" i="36"/>
  <c r="X446" i="36"/>
  <c r="AA445" i="36"/>
  <c r="Y445" i="36"/>
  <c r="X445" i="36"/>
  <c r="Z445" i="36"/>
  <c r="W445" i="36" s="1"/>
  <c r="AA444" i="36"/>
  <c r="Y444" i="36"/>
  <c r="X444" i="36"/>
  <c r="Z444" i="36" s="1"/>
  <c r="W444" i="36" s="1"/>
  <c r="AA443" i="36"/>
  <c r="Y443" i="36"/>
  <c r="X443" i="36"/>
  <c r="AA442" i="36"/>
  <c r="Y442" i="36"/>
  <c r="X442" i="36"/>
  <c r="Z442" i="36" s="1"/>
  <c r="W442" i="36" s="1"/>
  <c r="AA441" i="36"/>
  <c r="Y441" i="36"/>
  <c r="X441" i="36"/>
  <c r="Z441" i="36" s="1"/>
  <c r="W441" i="36" s="1"/>
  <c r="AA440" i="36"/>
  <c r="Y440" i="36"/>
  <c r="X440" i="36"/>
  <c r="AA439" i="36"/>
  <c r="Y439" i="36"/>
  <c r="X439" i="36"/>
  <c r="Z439" i="36"/>
  <c r="W439" i="36" s="1"/>
  <c r="AA438" i="36"/>
  <c r="Y438" i="36"/>
  <c r="Z438" i="36" s="1"/>
  <c r="W438" i="36" s="1"/>
  <c r="X438" i="36"/>
  <c r="AA437" i="36"/>
  <c r="Y437" i="36"/>
  <c r="X437" i="36"/>
  <c r="Z437" i="36" s="1"/>
  <c r="AA436" i="36"/>
  <c r="Y436" i="36"/>
  <c r="Z436" i="36" s="1"/>
  <c r="W436" i="36" s="1"/>
  <c r="X436" i="36"/>
  <c r="AA435" i="36"/>
  <c r="Y435" i="36"/>
  <c r="X435" i="36"/>
  <c r="Z435" i="36"/>
  <c r="W435" i="36" s="1"/>
  <c r="AA434" i="36"/>
  <c r="Y434" i="36"/>
  <c r="X434" i="36"/>
  <c r="Z434" i="36" s="1"/>
  <c r="W434" i="36" s="1"/>
  <c r="AA433" i="36"/>
  <c r="Y433" i="36"/>
  <c r="X433" i="36"/>
  <c r="AA432" i="36"/>
  <c r="Y432" i="36"/>
  <c r="X432" i="36"/>
  <c r="AA431" i="36"/>
  <c r="Y431" i="36"/>
  <c r="X431" i="36"/>
  <c r="Z431" i="36"/>
  <c r="W431" i="36" s="1"/>
  <c r="AA430" i="36"/>
  <c r="Y430" i="36"/>
  <c r="X430" i="36"/>
  <c r="Z430" i="36"/>
  <c r="W430" i="36" s="1"/>
  <c r="AA429" i="36"/>
  <c r="Y429" i="36"/>
  <c r="X429" i="36"/>
  <c r="Z429" i="36" s="1"/>
  <c r="AA428" i="36"/>
  <c r="Y428" i="36"/>
  <c r="X428" i="36"/>
  <c r="AA427" i="36"/>
  <c r="Y427" i="36"/>
  <c r="X427" i="36"/>
  <c r="AA426" i="36"/>
  <c r="Y426" i="36"/>
  <c r="X426" i="36"/>
  <c r="Z426" i="36" s="1"/>
  <c r="AA425" i="36"/>
  <c r="Y425" i="36"/>
  <c r="X425" i="36"/>
  <c r="Z425" i="36"/>
  <c r="W425" i="36" s="1"/>
  <c r="AA424" i="36"/>
  <c r="Y424" i="36"/>
  <c r="Z424" i="36" s="1"/>
  <c r="W424" i="36" s="1"/>
  <c r="X424" i="36"/>
  <c r="AA423" i="36"/>
  <c r="Y423" i="36"/>
  <c r="Z423" i="36" s="1"/>
  <c r="W423" i="36" s="1"/>
  <c r="X423" i="36"/>
  <c r="AA422" i="36"/>
  <c r="Y422" i="36"/>
  <c r="Z422" i="36" s="1"/>
  <c r="W422" i="36" s="1"/>
  <c r="X422" i="36"/>
  <c r="AA421" i="36"/>
  <c r="Y421" i="36"/>
  <c r="X421" i="36"/>
  <c r="Z421" i="36"/>
  <c r="W421" i="36" s="1"/>
  <c r="AA420" i="36"/>
  <c r="Y420" i="36"/>
  <c r="X420" i="36"/>
  <c r="AA419" i="36"/>
  <c r="Y419" i="36"/>
  <c r="Z419" i="36" s="1"/>
  <c r="W419" i="36" s="1"/>
  <c r="X419" i="36"/>
  <c r="AA418" i="36"/>
  <c r="Y418" i="36"/>
  <c r="Z418" i="36" s="1"/>
  <c r="W418" i="36" s="1"/>
  <c r="X418" i="36"/>
  <c r="AA417" i="36"/>
  <c r="Y417" i="36"/>
  <c r="X417" i="36"/>
  <c r="AA416" i="36"/>
  <c r="Y416" i="36"/>
  <c r="X416" i="36"/>
  <c r="Z416" i="36" s="1"/>
  <c r="AA415" i="36"/>
  <c r="Y415" i="36"/>
  <c r="X415" i="36"/>
  <c r="Z415" i="36"/>
  <c r="AA414" i="36"/>
  <c r="Y414" i="36"/>
  <c r="X414" i="36"/>
  <c r="Z414" i="36" s="1"/>
  <c r="W414" i="36" s="1"/>
  <c r="AA413" i="36"/>
  <c r="Y413" i="36"/>
  <c r="X413" i="36"/>
  <c r="Z413" i="36"/>
  <c r="W413" i="36" s="1"/>
  <c r="AA412" i="36"/>
  <c r="Y412" i="36"/>
  <c r="X412" i="36"/>
  <c r="Z412" i="36" s="1"/>
  <c r="W412" i="36" s="1"/>
  <c r="AA411" i="36"/>
  <c r="Y411" i="36"/>
  <c r="X411" i="36"/>
  <c r="AA410" i="36"/>
  <c r="Y410" i="36"/>
  <c r="Z410" i="36" s="1"/>
  <c r="W410" i="36" s="1"/>
  <c r="X410" i="36"/>
  <c r="AA409" i="36"/>
  <c r="Y409" i="36"/>
  <c r="X409" i="36"/>
  <c r="AA408" i="36"/>
  <c r="Y408" i="36"/>
  <c r="X408" i="36"/>
  <c r="Z408" i="36" s="1"/>
  <c r="W408" i="36" s="1"/>
  <c r="AA407" i="36"/>
  <c r="Y407" i="36"/>
  <c r="X407" i="36"/>
  <c r="Z407" i="36" s="1"/>
  <c r="W407" i="36" s="1"/>
  <c r="AA406" i="36"/>
  <c r="Y406" i="36"/>
  <c r="X406" i="36"/>
  <c r="Z406" i="36"/>
  <c r="AA405" i="36"/>
  <c r="Y405" i="36"/>
  <c r="Z405" i="36" s="1"/>
  <c r="W405" i="36" s="1"/>
  <c r="X405" i="36"/>
  <c r="AA404" i="36"/>
  <c r="Y404" i="36"/>
  <c r="X404" i="36"/>
  <c r="Z404" i="36" s="1"/>
  <c r="W404" i="36" s="1"/>
  <c r="AA403" i="36"/>
  <c r="Y403" i="36"/>
  <c r="X403" i="36"/>
  <c r="AA402" i="36"/>
  <c r="Y402" i="36"/>
  <c r="X402" i="36"/>
  <c r="AA401" i="36"/>
  <c r="Y401" i="36"/>
  <c r="X401" i="36"/>
  <c r="AA400" i="36"/>
  <c r="Y400" i="36"/>
  <c r="X400" i="36"/>
  <c r="Z400" i="36" s="1"/>
  <c r="AA399" i="36"/>
  <c r="Y399" i="36"/>
  <c r="X399" i="36"/>
  <c r="Z399" i="36" s="1"/>
  <c r="W399" i="36" s="1"/>
  <c r="AA398" i="36"/>
  <c r="Y398" i="36"/>
  <c r="X398" i="36"/>
  <c r="AA397" i="36"/>
  <c r="Y397" i="36"/>
  <c r="X397" i="36"/>
  <c r="Z397" i="36"/>
  <c r="AA396" i="36"/>
  <c r="Y396" i="36"/>
  <c r="X396" i="36"/>
  <c r="Z396" i="36" s="1"/>
  <c r="W396" i="36" s="1"/>
  <c r="AA395" i="36"/>
  <c r="Y395" i="36"/>
  <c r="X395" i="36"/>
  <c r="Z395" i="36" s="1"/>
  <c r="AA394" i="36"/>
  <c r="Y394" i="36"/>
  <c r="X394" i="36"/>
  <c r="AA393" i="36"/>
  <c r="Y393" i="36"/>
  <c r="X393" i="36"/>
  <c r="AA392" i="36"/>
  <c r="Y392" i="36"/>
  <c r="X392" i="36"/>
  <c r="AA391" i="36"/>
  <c r="Y391" i="36"/>
  <c r="X391" i="36"/>
  <c r="AA390" i="36"/>
  <c r="Y390" i="36"/>
  <c r="X390" i="36"/>
  <c r="Z390" i="36" s="1"/>
  <c r="AA389" i="36"/>
  <c r="Y389" i="36"/>
  <c r="X389" i="36"/>
  <c r="Z389" i="36" s="1"/>
  <c r="AA388" i="36"/>
  <c r="Y388" i="36"/>
  <c r="X388" i="36"/>
  <c r="Z388" i="36" s="1"/>
  <c r="W388" i="36" s="1"/>
  <c r="AA387" i="36"/>
  <c r="Y387" i="36"/>
  <c r="X387" i="36"/>
  <c r="Z387" i="36" s="1"/>
  <c r="W387" i="36" s="1"/>
  <c r="AA386" i="36"/>
  <c r="Y386" i="36"/>
  <c r="X386" i="36"/>
  <c r="Z386" i="36" s="1"/>
  <c r="W386" i="36" s="1"/>
  <c r="AA385" i="36"/>
  <c r="Y385" i="36"/>
  <c r="X385" i="36"/>
  <c r="AA384" i="36"/>
  <c r="Y384" i="36"/>
  <c r="X384" i="36"/>
  <c r="AA383" i="36"/>
  <c r="Y383" i="36"/>
  <c r="X383" i="36"/>
  <c r="Z383" i="36"/>
  <c r="AA382" i="36"/>
  <c r="Y382" i="36"/>
  <c r="X382" i="36"/>
  <c r="Z382" i="36"/>
  <c r="W382" i="36" s="1"/>
  <c r="AA381" i="36"/>
  <c r="Y381" i="36"/>
  <c r="X381" i="36"/>
  <c r="AA380" i="36"/>
  <c r="Y380" i="36"/>
  <c r="X380" i="36"/>
  <c r="AA379" i="36"/>
  <c r="Y379" i="36"/>
  <c r="X379" i="36"/>
  <c r="Z379" i="36" s="1"/>
  <c r="AA378" i="36"/>
  <c r="Y378" i="36"/>
  <c r="X378" i="36"/>
  <c r="AA377" i="36"/>
  <c r="Y377" i="36"/>
  <c r="X377" i="36"/>
  <c r="Z377" i="36"/>
  <c r="AA376" i="36"/>
  <c r="Y376" i="36"/>
  <c r="X376" i="36"/>
  <c r="AA375" i="36"/>
  <c r="Y375" i="36"/>
  <c r="Z375" i="36" s="1"/>
  <c r="W375" i="36" s="1"/>
  <c r="X375" i="36"/>
  <c r="AA374" i="36"/>
  <c r="Y374" i="36"/>
  <c r="X374" i="36"/>
  <c r="AA373" i="36"/>
  <c r="Y373" i="36"/>
  <c r="X373" i="36"/>
  <c r="AA372" i="36"/>
  <c r="Y372" i="36"/>
  <c r="X372" i="36"/>
  <c r="Z372" i="36"/>
  <c r="W372" i="36" s="1"/>
  <c r="AA371" i="36"/>
  <c r="Y371" i="36"/>
  <c r="X371" i="36"/>
  <c r="Z371" i="36" s="1"/>
  <c r="AA370" i="36"/>
  <c r="Y370" i="36"/>
  <c r="X370" i="36"/>
  <c r="Z370" i="36" s="1"/>
  <c r="AA369" i="36"/>
  <c r="Y369" i="36"/>
  <c r="X369" i="36"/>
  <c r="Z369" i="36"/>
  <c r="W369" i="36" s="1"/>
  <c r="AA368" i="36"/>
  <c r="Y368" i="36"/>
  <c r="X368" i="36"/>
  <c r="Z368" i="36"/>
  <c r="W368" i="36" s="1"/>
  <c r="AA367" i="36"/>
  <c r="Y367" i="36"/>
  <c r="X367" i="36"/>
  <c r="AA366" i="36"/>
  <c r="Y366" i="36"/>
  <c r="X366" i="36"/>
  <c r="AA365" i="36"/>
  <c r="Y365" i="36"/>
  <c r="X365" i="36"/>
  <c r="AA364" i="36"/>
  <c r="Y364" i="36"/>
  <c r="X364" i="36"/>
  <c r="Z364" i="36" s="1"/>
  <c r="AA363" i="36"/>
  <c r="Y363" i="36"/>
  <c r="X363" i="36"/>
  <c r="Z363" i="36" s="1"/>
  <c r="AA362" i="36"/>
  <c r="Y362" i="36"/>
  <c r="X362" i="36"/>
  <c r="AA361" i="36"/>
  <c r="Y361" i="36"/>
  <c r="X361" i="36"/>
  <c r="Z361" i="36" s="1"/>
  <c r="AA360" i="36"/>
  <c r="Y360" i="36"/>
  <c r="X360" i="36"/>
  <c r="Z360" i="36" s="1"/>
  <c r="AA359" i="36"/>
  <c r="Y359" i="36"/>
  <c r="X359" i="36"/>
  <c r="AA358" i="36"/>
  <c r="Y358" i="36"/>
  <c r="X358" i="36"/>
  <c r="Z358" i="36" s="1"/>
  <c r="W358" i="36" s="1"/>
  <c r="AA357" i="36"/>
  <c r="Y357" i="36"/>
  <c r="X357" i="36"/>
  <c r="AA356" i="36"/>
  <c r="Y356" i="36"/>
  <c r="X356" i="36"/>
  <c r="AA355" i="36"/>
  <c r="Y355" i="36"/>
  <c r="X355" i="36"/>
  <c r="Z355" i="36" s="1"/>
  <c r="AA354" i="36"/>
  <c r="Y354" i="36"/>
  <c r="X354" i="36"/>
  <c r="AA353" i="36"/>
  <c r="Y353" i="36"/>
  <c r="X353" i="36"/>
  <c r="AA352" i="36"/>
  <c r="Y352" i="36"/>
  <c r="X352" i="36"/>
  <c r="AA351" i="36"/>
  <c r="Y351" i="36"/>
  <c r="X351" i="36"/>
  <c r="Z351" i="36" s="1"/>
  <c r="AA350" i="36"/>
  <c r="Y350" i="36"/>
  <c r="X350" i="36"/>
  <c r="AA349" i="36"/>
  <c r="Y349" i="36"/>
  <c r="X349" i="36"/>
  <c r="Z349" i="36" s="1"/>
  <c r="W349" i="36" s="1"/>
  <c r="AA348" i="36"/>
  <c r="Y348" i="36"/>
  <c r="X348" i="36"/>
  <c r="AA347" i="36"/>
  <c r="Y347" i="36"/>
  <c r="X347" i="36"/>
  <c r="Z347" i="36"/>
  <c r="AA346" i="36"/>
  <c r="Y346" i="36"/>
  <c r="X346" i="36"/>
  <c r="AA345" i="36"/>
  <c r="Y345" i="36"/>
  <c r="X345" i="36"/>
  <c r="Z345" i="36" s="1"/>
  <c r="W345" i="36" s="1"/>
  <c r="AA344" i="36"/>
  <c r="Y344" i="36"/>
  <c r="X344" i="36"/>
  <c r="AA343" i="36"/>
  <c r="Y343" i="36"/>
  <c r="X343" i="36"/>
  <c r="AA342" i="36"/>
  <c r="Y342" i="36"/>
  <c r="X342" i="36"/>
  <c r="Z342" i="36" s="1"/>
  <c r="AA341" i="36"/>
  <c r="Y341" i="36"/>
  <c r="X341" i="36"/>
  <c r="AA340" i="36"/>
  <c r="Y340" i="36"/>
  <c r="Z340" i="36" s="1"/>
  <c r="X340" i="36"/>
  <c r="AA339" i="36"/>
  <c r="Y339" i="36"/>
  <c r="X339" i="36"/>
  <c r="Z339" i="36" s="1"/>
  <c r="W339" i="36" s="1"/>
  <c r="AA338" i="36"/>
  <c r="Y338" i="36"/>
  <c r="X338" i="36"/>
  <c r="Z338" i="36" s="1"/>
  <c r="W338" i="36" s="1"/>
  <c r="AA337" i="36"/>
  <c r="Y337" i="36"/>
  <c r="X337" i="36"/>
  <c r="Z337" i="36" s="1"/>
  <c r="W337" i="36" s="1"/>
  <c r="AA336" i="36"/>
  <c r="Y336" i="36"/>
  <c r="X336" i="36"/>
  <c r="Z336" i="36" s="1"/>
  <c r="AA335" i="36"/>
  <c r="Y335" i="36"/>
  <c r="X335" i="36"/>
  <c r="AA334" i="36"/>
  <c r="Y334" i="36"/>
  <c r="Z334" i="36" s="1"/>
  <c r="X334" i="36"/>
  <c r="AA333" i="36"/>
  <c r="Y333" i="36"/>
  <c r="X333" i="36"/>
  <c r="Z333" i="36"/>
  <c r="W333" i="36" s="1"/>
  <c r="AA332" i="36"/>
  <c r="Y332" i="36"/>
  <c r="X332" i="36"/>
  <c r="AA331" i="36"/>
  <c r="Y331" i="36"/>
  <c r="X331" i="36"/>
  <c r="AA330" i="36"/>
  <c r="Y330" i="36"/>
  <c r="X330" i="36"/>
  <c r="Z330" i="36" s="1"/>
  <c r="W330" i="36" s="1"/>
  <c r="AA329" i="36"/>
  <c r="Y329" i="36"/>
  <c r="X329" i="36"/>
  <c r="Z329" i="36"/>
  <c r="W329" i="36" s="1"/>
  <c r="AA328" i="36"/>
  <c r="Y328" i="36"/>
  <c r="X328" i="36"/>
  <c r="AA327" i="36"/>
  <c r="Y327" i="36"/>
  <c r="X327" i="36"/>
  <c r="Z327" i="36" s="1"/>
  <c r="AA326" i="36"/>
  <c r="Y326" i="36"/>
  <c r="Z326" i="36" s="1"/>
  <c r="X326" i="36"/>
  <c r="AA325" i="36"/>
  <c r="Y325" i="36"/>
  <c r="X325" i="36"/>
  <c r="Z325" i="36" s="1"/>
  <c r="W325" i="36" s="1"/>
  <c r="AA324" i="36"/>
  <c r="Y324" i="36"/>
  <c r="X324" i="36"/>
  <c r="AA323" i="36"/>
  <c r="Y323" i="36"/>
  <c r="X323" i="36"/>
  <c r="Z323" i="36" s="1"/>
  <c r="AA322" i="36"/>
  <c r="Y322" i="36"/>
  <c r="X322" i="36"/>
  <c r="AA321" i="36"/>
  <c r="Y321" i="36"/>
  <c r="X321" i="36"/>
  <c r="AA320" i="36"/>
  <c r="Y320" i="36"/>
  <c r="X320" i="36"/>
  <c r="AA319" i="36"/>
  <c r="Y319" i="36"/>
  <c r="X319" i="36"/>
  <c r="AA318" i="36"/>
  <c r="Y318" i="36"/>
  <c r="X318" i="36"/>
  <c r="Z318" i="36" s="1"/>
  <c r="W318" i="36" s="1"/>
  <c r="AA317" i="36"/>
  <c r="Y317" i="36"/>
  <c r="X317" i="36"/>
  <c r="Z317" i="36" s="1"/>
  <c r="W317" i="36" s="1"/>
  <c r="AA316" i="36"/>
  <c r="Y316" i="36"/>
  <c r="Z316" i="36" s="1"/>
  <c r="W316" i="36" s="1"/>
  <c r="X316" i="36"/>
  <c r="AA315" i="36"/>
  <c r="Y315" i="36"/>
  <c r="X315" i="36"/>
  <c r="Z315" i="36" s="1"/>
  <c r="W315" i="36" s="1"/>
  <c r="AA314" i="36"/>
  <c r="Y314" i="36"/>
  <c r="X314" i="36"/>
  <c r="AA313" i="36"/>
  <c r="Y313" i="36"/>
  <c r="X313" i="36"/>
  <c r="Z313" i="36" s="1"/>
  <c r="W313" i="36" s="1"/>
  <c r="AA312" i="36"/>
  <c r="Y312" i="36"/>
  <c r="X312" i="36"/>
  <c r="Z312" i="36" s="1"/>
  <c r="AA311" i="36"/>
  <c r="Y311" i="36"/>
  <c r="X311" i="36"/>
  <c r="Z311" i="36" s="1"/>
  <c r="AA310" i="36"/>
  <c r="Y310" i="36"/>
  <c r="X310" i="36"/>
  <c r="Z310" i="36" s="1"/>
  <c r="AA309" i="36"/>
  <c r="Y309" i="36"/>
  <c r="X309" i="36"/>
  <c r="Z309" i="36"/>
  <c r="AA308" i="36"/>
  <c r="Y308" i="36"/>
  <c r="X308" i="36"/>
  <c r="Z308" i="36"/>
  <c r="W308" i="36" s="1"/>
  <c r="AA307" i="36"/>
  <c r="Y307" i="36"/>
  <c r="X307" i="36"/>
  <c r="AA306" i="36"/>
  <c r="Y306" i="36"/>
  <c r="X306" i="36"/>
  <c r="AA305" i="36"/>
  <c r="Y305" i="36"/>
  <c r="X305" i="36"/>
  <c r="Z305" i="36" s="1"/>
  <c r="W305" i="36" s="1"/>
  <c r="AA304" i="36"/>
  <c r="Y304" i="36"/>
  <c r="X304" i="36"/>
  <c r="Z304" i="36" s="1"/>
  <c r="W304" i="36" s="1"/>
  <c r="AA303" i="36"/>
  <c r="Y303" i="36"/>
  <c r="X303" i="36"/>
  <c r="Z303" i="36" s="1"/>
  <c r="W303" i="36" s="1"/>
  <c r="AA302" i="36"/>
  <c r="Y302" i="36"/>
  <c r="X302" i="36"/>
  <c r="AA301" i="36"/>
  <c r="Y301" i="36"/>
  <c r="Z301" i="36" s="1"/>
  <c r="W301" i="36" s="1"/>
  <c r="X301" i="36"/>
  <c r="AA300" i="36"/>
  <c r="Y300" i="36"/>
  <c r="X300" i="36"/>
  <c r="Z300" i="36"/>
  <c r="AA299" i="36"/>
  <c r="Y299" i="36"/>
  <c r="X299" i="36"/>
  <c r="Z299" i="36"/>
  <c r="W299" i="36" s="1"/>
  <c r="AA298" i="36"/>
  <c r="Y298" i="36"/>
  <c r="X298" i="36"/>
  <c r="Z298" i="36" s="1"/>
  <c r="AA297" i="36"/>
  <c r="Y297" i="36"/>
  <c r="X297" i="36"/>
  <c r="AA296" i="36"/>
  <c r="Y296" i="36"/>
  <c r="Z296" i="36" s="1"/>
  <c r="X296" i="36"/>
  <c r="AA295" i="36"/>
  <c r="Y295" i="36"/>
  <c r="X295" i="36"/>
  <c r="AA294" i="36"/>
  <c r="Y294" i="36"/>
  <c r="X294" i="36"/>
  <c r="Z294" i="36" s="1"/>
  <c r="AA293" i="36"/>
  <c r="Y293" i="36"/>
  <c r="X293" i="36"/>
  <c r="Z293" i="36" s="1"/>
  <c r="W293" i="36" s="1"/>
  <c r="AA292" i="36"/>
  <c r="Y292" i="36"/>
  <c r="X292" i="36"/>
  <c r="Z292" i="36" s="1"/>
  <c r="W292" i="36" s="1"/>
  <c r="AA291" i="36"/>
  <c r="Y291" i="36"/>
  <c r="X291" i="36"/>
  <c r="AA290" i="36"/>
  <c r="Y290" i="36"/>
  <c r="X290" i="36"/>
  <c r="AA289" i="36"/>
  <c r="Y289" i="36"/>
  <c r="X289" i="36"/>
  <c r="Z289" i="36"/>
  <c r="W289" i="36" s="1"/>
  <c r="AA288" i="36"/>
  <c r="Y288" i="36"/>
  <c r="X288" i="36"/>
  <c r="Z288" i="36"/>
  <c r="AA287" i="36"/>
  <c r="Y287" i="36"/>
  <c r="X287" i="36"/>
  <c r="AA286" i="36"/>
  <c r="Y286" i="36"/>
  <c r="X286" i="36"/>
  <c r="AA285" i="36"/>
  <c r="Y285" i="36"/>
  <c r="X285" i="36"/>
  <c r="Z285" i="36" s="1"/>
  <c r="W285" i="36" s="1"/>
  <c r="AA284" i="36"/>
  <c r="Y284" i="36"/>
  <c r="X284" i="36"/>
  <c r="AA283" i="36"/>
  <c r="Y283" i="36"/>
  <c r="X283" i="36"/>
  <c r="AA282" i="36"/>
  <c r="Y282" i="36"/>
  <c r="X282" i="36"/>
  <c r="AA281" i="36"/>
  <c r="Y281" i="36"/>
  <c r="X281" i="36"/>
  <c r="Z281" i="36" s="1"/>
  <c r="W281" i="36" s="1"/>
  <c r="AA280" i="36"/>
  <c r="Y280" i="36"/>
  <c r="X280" i="36"/>
  <c r="AA279" i="36"/>
  <c r="Y279" i="36"/>
  <c r="X279" i="36"/>
  <c r="AA278" i="36"/>
  <c r="Y278" i="36"/>
  <c r="X278" i="36"/>
  <c r="AA277" i="36"/>
  <c r="Y277" i="36"/>
  <c r="X277" i="36"/>
  <c r="Z277" i="36" s="1"/>
  <c r="AA276" i="36"/>
  <c r="Y276" i="36"/>
  <c r="Z276" i="36" s="1"/>
  <c r="X276" i="36"/>
  <c r="AA275" i="36"/>
  <c r="Y275" i="36"/>
  <c r="X275" i="36"/>
  <c r="AA274" i="36"/>
  <c r="Y274" i="36"/>
  <c r="X274" i="36"/>
  <c r="Z274" i="36"/>
  <c r="W274" i="36" s="1"/>
  <c r="AA273" i="36"/>
  <c r="Y273" i="36"/>
  <c r="X273" i="36"/>
  <c r="Z273" i="36"/>
  <c r="AA272" i="36"/>
  <c r="Y272" i="36"/>
  <c r="X272" i="36"/>
  <c r="Z272" i="36" s="1"/>
  <c r="AA271" i="36"/>
  <c r="Y271" i="36"/>
  <c r="X271" i="36"/>
  <c r="AA270" i="36"/>
  <c r="Y270" i="36"/>
  <c r="X270" i="36"/>
  <c r="Z270" i="36" s="1"/>
  <c r="W270" i="36" s="1"/>
  <c r="AA269" i="36"/>
  <c r="Y269" i="36"/>
  <c r="X269" i="36"/>
  <c r="Z269" i="36"/>
  <c r="W269" i="36" s="1"/>
  <c r="AA268" i="36"/>
  <c r="Y268" i="36"/>
  <c r="X268" i="36"/>
  <c r="Z268" i="36" s="1"/>
  <c r="W268" i="36" s="1"/>
  <c r="AA267" i="36"/>
  <c r="Y267" i="36"/>
  <c r="Z267" i="36" s="1"/>
  <c r="X267" i="36"/>
  <c r="AA266" i="36"/>
  <c r="Y266" i="36"/>
  <c r="X266" i="36"/>
  <c r="Z266" i="36"/>
  <c r="W266" i="36" s="1"/>
  <c r="AA265" i="36"/>
  <c r="Y265" i="36"/>
  <c r="X265" i="36"/>
  <c r="Z265" i="36"/>
  <c r="W265" i="36" s="1"/>
  <c r="AA264" i="36"/>
  <c r="Y264" i="36"/>
  <c r="X264" i="36"/>
  <c r="Z264" i="36"/>
  <c r="W264" i="36" s="1"/>
  <c r="AA263" i="36"/>
  <c r="Y263" i="36"/>
  <c r="Z263" i="36" s="1"/>
  <c r="X263" i="36"/>
  <c r="AA262" i="36"/>
  <c r="Y262" i="36"/>
  <c r="X262" i="36"/>
  <c r="Z262" i="36"/>
  <c r="W262" i="36" s="1"/>
  <c r="AA261" i="36"/>
  <c r="Y261" i="36"/>
  <c r="X261" i="36"/>
  <c r="Z261" i="36"/>
  <c r="W261" i="36" s="1"/>
  <c r="AA260" i="36"/>
  <c r="Y260" i="36"/>
  <c r="X260" i="36"/>
  <c r="Z260" i="36"/>
  <c r="W260" i="36" s="1"/>
  <c r="AA259" i="36"/>
  <c r="Y259" i="36"/>
  <c r="X259" i="36"/>
  <c r="AA258" i="36"/>
  <c r="Y258" i="36"/>
  <c r="X258" i="36"/>
  <c r="Z258" i="36" s="1"/>
  <c r="W258" i="36" s="1"/>
  <c r="AA257" i="36"/>
  <c r="Y257" i="36"/>
  <c r="X257" i="36"/>
  <c r="Z257" i="36"/>
  <c r="W257" i="36" s="1"/>
  <c r="AA256" i="36"/>
  <c r="Y256" i="36"/>
  <c r="X256" i="36"/>
  <c r="AA255" i="36"/>
  <c r="Y255" i="36"/>
  <c r="X255" i="36"/>
  <c r="Z255" i="36" s="1"/>
  <c r="W255" i="36" s="1"/>
  <c r="AA254" i="36"/>
  <c r="Y254" i="36"/>
  <c r="Z254" i="36" s="1"/>
  <c r="W254" i="36" s="1"/>
  <c r="X254" i="36"/>
  <c r="AA253" i="36"/>
  <c r="Y253" i="36"/>
  <c r="X253" i="36"/>
  <c r="AA252" i="36"/>
  <c r="Y252" i="36"/>
  <c r="X252" i="36"/>
  <c r="Z252" i="36"/>
  <c r="W252" i="36" s="1"/>
  <c r="AA251" i="36"/>
  <c r="Y251" i="36"/>
  <c r="X251" i="36"/>
  <c r="Z251" i="36"/>
  <c r="W251" i="36" s="1"/>
  <c r="AA250" i="36"/>
  <c r="Y250" i="36"/>
  <c r="X250" i="36"/>
  <c r="AA249" i="36"/>
  <c r="Y249" i="36"/>
  <c r="X249" i="36"/>
  <c r="Z249" i="36"/>
  <c r="W249" i="36" s="1"/>
  <c r="AA248" i="36"/>
  <c r="Y248" i="36"/>
  <c r="X248" i="36"/>
  <c r="Z248" i="36" s="1"/>
  <c r="W248" i="36" s="1"/>
  <c r="AA247" i="36"/>
  <c r="Y247" i="36"/>
  <c r="X247" i="36"/>
  <c r="AA246" i="36"/>
  <c r="Y246" i="36"/>
  <c r="X246" i="36"/>
  <c r="Z246" i="36" s="1"/>
  <c r="W246" i="36" s="1"/>
  <c r="AA245" i="36"/>
  <c r="Y245" i="36"/>
  <c r="X245" i="36"/>
  <c r="AA244" i="36"/>
  <c r="Y244" i="36"/>
  <c r="X244" i="36"/>
  <c r="Z244" i="36" s="1"/>
  <c r="W244" i="36" s="1"/>
  <c r="AA243" i="36"/>
  <c r="Y243" i="36"/>
  <c r="X243" i="36"/>
  <c r="AA242" i="36"/>
  <c r="Y242" i="36"/>
  <c r="X242" i="36"/>
  <c r="Z242" i="36"/>
  <c r="W242" i="36" s="1"/>
  <c r="AA241" i="36"/>
  <c r="Y241" i="36"/>
  <c r="X241" i="36"/>
  <c r="Z241" i="36" s="1"/>
  <c r="W241" i="36" s="1"/>
  <c r="AA240" i="36"/>
  <c r="Y240" i="36"/>
  <c r="Z240" i="36" s="1"/>
  <c r="W240" i="36" s="1"/>
  <c r="X240" i="36"/>
  <c r="AA239" i="36"/>
  <c r="Y239" i="36"/>
  <c r="X239" i="36"/>
  <c r="AA238" i="36"/>
  <c r="Y238" i="36"/>
  <c r="Z238" i="36" s="1"/>
  <c r="X238" i="36"/>
  <c r="AA237" i="36"/>
  <c r="Y237" i="36"/>
  <c r="X237" i="36"/>
  <c r="AA236" i="36"/>
  <c r="Y236" i="36"/>
  <c r="X236" i="36"/>
  <c r="AA235" i="36"/>
  <c r="Y235" i="36"/>
  <c r="X235" i="36"/>
  <c r="AA234" i="36"/>
  <c r="Y234" i="36"/>
  <c r="X234" i="36"/>
  <c r="Z234" i="36" s="1"/>
  <c r="W234" i="36" s="1"/>
  <c r="AA233" i="36"/>
  <c r="Y233" i="36"/>
  <c r="X233" i="36"/>
  <c r="Z233" i="36"/>
  <c r="W233" i="36" s="1"/>
  <c r="AA232" i="36"/>
  <c r="Y232" i="36"/>
  <c r="X232" i="36"/>
  <c r="Z232" i="36" s="1"/>
  <c r="W232" i="36" s="1"/>
  <c r="AA231" i="36"/>
  <c r="Y231" i="36"/>
  <c r="X231" i="36"/>
  <c r="Z231" i="36" s="1"/>
  <c r="W231" i="36" s="1"/>
  <c r="AA230" i="36"/>
  <c r="Y230" i="36"/>
  <c r="X230" i="36"/>
  <c r="AA229" i="36"/>
  <c r="Y229" i="36"/>
  <c r="X229" i="36"/>
  <c r="AA228" i="36"/>
  <c r="Y228" i="36"/>
  <c r="X228" i="36"/>
  <c r="Z228" i="36"/>
  <c r="AA227" i="36"/>
  <c r="Y227" i="36"/>
  <c r="X227" i="36"/>
  <c r="Z227" i="36"/>
  <c r="W227" i="36" s="1"/>
  <c r="AA226" i="36"/>
  <c r="Y226" i="36"/>
  <c r="X226" i="36"/>
  <c r="AA225" i="36"/>
  <c r="Y225" i="36"/>
  <c r="X225" i="36"/>
  <c r="AA224" i="36"/>
  <c r="Y224" i="36"/>
  <c r="X224" i="36"/>
  <c r="Z224" i="36"/>
  <c r="AA223" i="36"/>
  <c r="Y223" i="36"/>
  <c r="X223" i="36"/>
  <c r="Z223" i="36"/>
  <c r="W223" i="36" s="1"/>
  <c r="AA222" i="36"/>
  <c r="Y222" i="36"/>
  <c r="X222" i="36"/>
  <c r="Z222" i="36" s="1"/>
  <c r="W222" i="36" s="1"/>
  <c r="AA221" i="36"/>
  <c r="Y221" i="36"/>
  <c r="X221" i="36"/>
  <c r="Z221" i="36" s="1"/>
  <c r="AA220" i="36"/>
  <c r="Y220" i="36"/>
  <c r="X220" i="36"/>
  <c r="Z220" i="36" s="1"/>
  <c r="AA219" i="36"/>
  <c r="Y219" i="36"/>
  <c r="X219" i="36"/>
  <c r="Z219" i="36"/>
  <c r="W219" i="36" s="1"/>
  <c r="AA218" i="36"/>
  <c r="Y218" i="36"/>
  <c r="X218" i="36"/>
  <c r="Z218" i="36" s="1"/>
  <c r="W218" i="36" s="1"/>
  <c r="AA217" i="36"/>
  <c r="Y217" i="36"/>
  <c r="X217" i="36"/>
  <c r="Z217" i="36" s="1"/>
  <c r="W217" i="36" s="1"/>
  <c r="AA216" i="36"/>
  <c r="Y216" i="36"/>
  <c r="X216" i="36"/>
  <c r="Z216" i="36" s="1"/>
  <c r="AA215" i="36"/>
  <c r="Y215" i="36"/>
  <c r="X215" i="36"/>
  <c r="AA214" i="36"/>
  <c r="Y214" i="36"/>
  <c r="X214" i="36"/>
  <c r="AA213" i="36"/>
  <c r="Y213" i="36"/>
  <c r="X213" i="36"/>
  <c r="Z213" i="36"/>
  <c r="W213" i="36" s="1"/>
  <c r="AA212" i="36"/>
  <c r="Y212" i="36"/>
  <c r="X212" i="36"/>
  <c r="AA211" i="36"/>
  <c r="Y211" i="36"/>
  <c r="X211" i="36"/>
  <c r="AA210" i="36"/>
  <c r="Y210" i="36"/>
  <c r="X210" i="36"/>
  <c r="Z210" i="36" s="1"/>
  <c r="W210" i="36" s="1"/>
  <c r="AA209" i="36"/>
  <c r="Y209" i="36"/>
  <c r="X209" i="36"/>
  <c r="AA208" i="36"/>
  <c r="Y208" i="36"/>
  <c r="X208" i="36"/>
  <c r="AA207" i="36"/>
  <c r="Y207" i="36"/>
  <c r="X207" i="36"/>
  <c r="Z207" i="36" s="1"/>
  <c r="W207" i="36" s="1"/>
  <c r="AA206" i="36"/>
  <c r="Y206" i="36"/>
  <c r="X206" i="36"/>
  <c r="Z206" i="36"/>
  <c r="W206" i="36" s="1"/>
  <c r="AA205" i="36"/>
  <c r="Y205" i="36"/>
  <c r="X205" i="36"/>
  <c r="Z205" i="36" s="1"/>
  <c r="W205" i="36" s="1"/>
  <c r="AA204" i="36"/>
  <c r="Y204" i="36"/>
  <c r="X204" i="36"/>
  <c r="AA203" i="36"/>
  <c r="Y203" i="36"/>
  <c r="X203" i="36"/>
  <c r="Z203" i="36"/>
  <c r="AA202" i="36"/>
  <c r="Y202" i="36"/>
  <c r="X202" i="36"/>
  <c r="Z202" i="36" s="1"/>
  <c r="W202" i="36" s="1"/>
  <c r="AA201" i="36"/>
  <c r="Y201" i="36"/>
  <c r="X201" i="36"/>
  <c r="Z201" i="36"/>
  <c r="AA200" i="36"/>
  <c r="Y200" i="36"/>
  <c r="X200" i="36"/>
  <c r="AA199" i="36"/>
  <c r="Y199" i="36"/>
  <c r="X199" i="36"/>
  <c r="AA198" i="36"/>
  <c r="Y198" i="36"/>
  <c r="X198" i="36"/>
  <c r="Z198" i="36" s="1"/>
  <c r="W198" i="36" s="1"/>
  <c r="AA197" i="36"/>
  <c r="Y197" i="36"/>
  <c r="X197" i="36"/>
  <c r="Z197" i="36" s="1"/>
  <c r="W197" i="36" s="1"/>
  <c r="AA196" i="36"/>
  <c r="Y196" i="36"/>
  <c r="X196" i="36"/>
  <c r="Z196" i="36" s="1"/>
  <c r="W196" i="36" s="1"/>
  <c r="AA195" i="36"/>
  <c r="Y195" i="36"/>
  <c r="X195" i="36"/>
  <c r="Z195" i="36"/>
  <c r="W195" i="36" s="1"/>
  <c r="AA194" i="36"/>
  <c r="Y194" i="36"/>
  <c r="X194" i="36"/>
  <c r="Z194" i="36" s="1"/>
  <c r="W194" i="36" s="1"/>
  <c r="AA193" i="36"/>
  <c r="Y193" i="36"/>
  <c r="X193" i="36"/>
  <c r="AA192" i="36"/>
  <c r="Y192" i="36"/>
  <c r="Z192" i="36" s="1"/>
  <c r="X192" i="36"/>
  <c r="AA191" i="36"/>
  <c r="Y191" i="36"/>
  <c r="X191" i="36"/>
  <c r="AA190" i="36"/>
  <c r="Y190" i="36"/>
  <c r="X190" i="36"/>
  <c r="Z190" i="36"/>
  <c r="W190" i="36" s="1"/>
  <c r="AA189" i="36"/>
  <c r="Y189" i="36"/>
  <c r="X189" i="36"/>
  <c r="Z189" i="36"/>
  <c r="W189" i="36" s="1"/>
  <c r="AA188" i="36"/>
  <c r="Y188" i="36"/>
  <c r="X188" i="36"/>
  <c r="AA187" i="36"/>
  <c r="Y187" i="36"/>
  <c r="X187" i="36"/>
  <c r="Z187" i="36" s="1"/>
  <c r="AA186" i="36"/>
  <c r="Y186" i="36"/>
  <c r="Z186" i="36" s="1"/>
  <c r="W186" i="36" s="1"/>
  <c r="X186" i="36"/>
  <c r="AA185" i="36"/>
  <c r="Y185" i="36"/>
  <c r="X185" i="36"/>
  <c r="Z185" i="36"/>
  <c r="AA184" i="36"/>
  <c r="Y184" i="36"/>
  <c r="X184" i="36"/>
  <c r="Z184" i="36" s="1"/>
  <c r="W184" i="36" s="1"/>
  <c r="AA183" i="36"/>
  <c r="Y183" i="36"/>
  <c r="X183" i="36"/>
  <c r="Z183" i="36"/>
  <c r="W183" i="36" s="1"/>
  <c r="AA182" i="36"/>
  <c r="Y182" i="36"/>
  <c r="X182" i="36"/>
  <c r="AA181" i="36"/>
  <c r="Y181" i="36"/>
  <c r="X181" i="36"/>
  <c r="Z181" i="36"/>
  <c r="AA180" i="36"/>
  <c r="Y180" i="36"/>
  <c r="X180" i="36"/>
  <c r="Z180" i="36"/>
  <c r="W180" i="36" s="1"/>
  <c r="AA179" i="36"/>
  <c r="Y179" i="36"/>
  <c r="X179" i="36"/>
  <c r="AA178" i="36"/>
  <c r="Y178" i="36"/>
  <c r="X178" i="36"/>
  <c r="AA177" i="36"/>
  <c r="Y177" i="36"/>
  <c r="X177" i="36"/>
  <c r="AA176" i="36"/>
  <c r="Y176" i="36"/>
  <c r="X176" i="36"/>
  <c r="AA175" i="36"/>
  <c r="Y175" i="36"/>
  <c r="X175" i="36"/>
  <c r="Z175" i="36"/>
  <c r="W175" i="36" s="1"/>
  <c r="AA174" i="36"/>
  <c r="Y174" i="36"/>
  <c r="X174" i="36"/>
  <c r="Z174" i="36" s="1"/>
  <c r="AA173" i="36"/>
  <c r="Y173" i="36"/>
  <c r="X173" i="36"/>
  <c r="AA172" i="36"/>
  <c r="Y172" i="36"/>
  <c r="X172" i="36"/>
  <c r="AA171" i="36"/>
  <c r="Y171" i="36"/>
  <c r="X171" i="36"/>
  <c r="AA170" i="36"/>
  <c r="Y170" i="36"/>
  <c r="X170" i="36"/>
  <c r="AA169" i="36"/>
  <c r="Y169" i="36"/>
  <c r="X169" i="36"/>
  <c r="AA168" i="36"/>
  <c r="Y168" i="36"/>
  <c r="X168" i="36"/>
  <c r="AA167" i="36"/>
  <c r="Y167" i="36"/>
  <c r="Z167" i="36" s="1"/>
  <c r="W167" i="36" s="1"/>
  <c r="X167" i="36"/>
  <c r="AA166" i="36"/>
  <c r="Y166" i="36"/>
  <c r="X166" i="36"/>
  <c r="AA165" i="36"/>
  <c r="Y165" i="36"/>
  <c r="X165" i="36"/>
  <c r="Z165" i="36"/>
  <c r="AA164" i="36"/>
  <c r="Y164" i="36"/>
  <c r="Z164" i="36" s="1"/>
  <c r="W164" i="36" s="1"/>
  <c r="X164" i="36"/>
  <c r="AA163" i="36"/>
  <c r="Y163" i="36"/>
  <c r="X163" i="36"/>
  <c r="AA162" i="36"/>
  <c r="Y162" i="36"/>
  <c r="X162" i="36"/>
  <c r="Z162" i="36"/>
  <c r="W162" i="36" s="1"/>
  <c r="AA161" i="36"/>
  <c r="Y161" i="36"/>
  <c r="X161" i="36"/>
  <c r="Z161" i="36"/>
  <c r="W161" i="36" s="1"/>
  <c r="AA160" i="36"/>
  <c r="Y160" i="36"/>
  <c r="X160" i="36"/>
  <c r="AA159" i="36"/>
  <c r="Y159" i="36"/>
  <c r="X159" i="36"/>
  <c r="Z159" i="36"/>
  <c r="AA158" i="36"/>
  <c r="Y158" i="36"/>
  <c r="X158" i="36"/>
  <c r="Z158" i="36" s="1"/>
  <c r="W158" i="36" s="1"/>
  <c r="AA157" i="36"/>
  <c r="Y157" i="36"/>
  <c r="X157" i="36"/>
  <c r="AA156" i="36"/>
  <c r="Y156" i="36"/>
  <c r="X156" i="36"/>
  <c r="Z156" i="36"/>
  <c r="AA155" i="36"/>
  <c r="Y155" i="36"/>
  <c r="X155" i="36"/>
  <c r="AA154" i="36"/>
  <c r="Y154" i="36"/>
  <c r="X154" i="36"/>
  <c r="AA153" i="36"/>
  <c r="Y153" i="36"/>
  <c r="X153" i="36"/>
  <c r="AA152" i="36"/>
  <c r="Y152" i="36"/>
  <c r="X152" i="36"/>
  <c r="Z152" i="36" s="1"/>
  <c r="W152" i="36" s="1"/>
  <c r="AA151" i="36"/>
  <c r="Y151" i="36"/>
  <c r="X151" i="36"/>
  <c r="Z151" i="36" s="1"/>
  <c r="AA150" i="36"/>
  <c r="Y150" i="36"/>
  <c r="X150" i="36"/>
  <c r="AA149" i="36"/>
  <c r="Y149" i="36"/>
  <c r="X149" i="36"/>
  <c r="AA148" i="36"/>
  <c r="Y148" i="36"/>
  <c r="X148" i="36"/>
  <c r="AA147" i="36"/>
  <c r="Y147" i="36"/>
  <c r="X147" i="36"/>
  <c r="Z147" i="36"/>
  <c r="W147" i="36" s="1"/>
  <c r="AA146" i="36"/>
  <c r="Y146" i="36"/>
  <c r="X146" i="36"/>
  <c r="Z146" i="36" s="1"/>
  <c r="W146" i="36" s="1"/>
  <c r="AA145" i="36"/>
  <c r="Y145" i="36"/>
  <c r="X145" i="36"/>
  <c r="AA144" i="36"/>
  <c r="Y144" i="36"/>
  <c r="X144" i="36"/>
  <c r="AA143" i="36"/>
  <c r="Y143" i="36"/>
  <c r="X143" i="36"/>
  <c r="Z143" i="36" s="1"/>
  <c r="AA142" i="36"/>
  <c r="Y142" i="36"/>
  <c r="X142" i="36"/>
  <c r="Z142" i="36" s="1"/>
  <c r="W142" i="36" s="1"/>
  <c r="AA141" i="36"/>
  <c r="Y141" i="36"/>
  <c r="X141" i="36"/>
  <c r="Z141" i="36" s="1"/>
  <c r="W141" i="36" s="1"/>
  <c r="AA140" i="36"/>
  <c r="Y140" i="36"/>
  <c r="X140" i="36"/>
  <c r="Z140" i="36" s="1"/>
  <c r="AA139" i="36"/>
  <c r="Y139" i="36"/>
  <c r="X139" i="36"/>
  <c r="Z139" i="36" s="1"/>
  <c r="AA138" i="36"/>
  <c r="Y138" i="36"/>
  <c r="X138" i="36"/>
  <c r="Z138" i="36" s="1"/>
  <c r="AA137" i="36"/>
  <c r="Y137" i="36"/>
  <c r="X137" i="36"/>
  <c r="Z137" i="36" s="1"/>
  <c r="W137" i="36" s="1"/>
  <c r="AA136" i="36"/>
  <c r="Y136" i="36"/>
  <c r="X136" i="36"/>
  <c r="Z136" i="36" s="1"/>
  <c r="AA135" i="36"/>
  <c r="Y135" i="36"/>
  <c r="X135" i="36"/>
  <c r="Z135" i="36" s="1"/>
  <c r="AA134" i="36"/>
  <c r="Y134" i="36"/>
  <c r="X134" i="36"/>
  <c r="Z134" i="36" s="1"/>
  <c r="W134" i="36" s="1"/>
  <c r="AA133" i="36"/>
  <c r="Y133" i="36"/>
  <c r="X133" i="36"/>
  <c r="Z133" i="36" s="1"/>
  <c r="AA132" i="36"/>
  <c r="Y132" i="36"/>
  <c r="X132" i="36"/>
  <c r="Z132" i="36" s="1"/>
  <c r="AA131" i="36"/>
  <c r="Y131" i="36"/>
  <c r="X131" i="36"/>
  <c r="Z131" i="36"/>
  <c r="W131" i="36" s="1"/>
  <c r="AA130" i="36"/>
  <c r="Y130" i="36"/>
  <c r="X130" i="36"/>
  <c r="Z130" i="36" s="1"/>
  <c r="W130" i="36" s="1"/>
  <c r="AA129" i="36"/>
  <c r="Y129" i="36"/>
  <c r="X129" i="36"/>
  <c r="AA128" i="36"/>
  <c r="Y128" i="36"/>
  <c r="X128" i="36"/>
  <c r="Z128" i="36" s="1"/>
  <c r="W128" i="36" s="1"/>
  <c r="AA127" i="36"/>
  <c r="Y127" i="36"/>
  <c r="X127" i="36"/>
  <c r="AA126" i="36"/>
  <c r="Y126" i="36"/>
  <c r="X126" i="36"/>
  <c r="AA125" i="36"/>
  <c r="Y125" i="36"/>
  <c r="Z125" i="36" s="1"/>
  <c r="W125" i="36" s="1"/>
  <c r="X125" i="36"/>
  <c r="AA124" i="36"/>
  <c r="Y124" i="36"/>
  <c r="X124" i="36"/>
  <c r="AA123" i="36"/>
  <c r="Y123" i="36"/>
  <c r="X123" i="36"/>
  <c r="AA122" i="36"/>
  <c r="Y122" i="36"/>
  <c r="X122" i="36"/>
  <c r="Z122" i="36" s="1"/>
  <c r="AA121" i="36"/>
  <c r="Y121" i="36"/>
  <c r="X121" i="36"/>
  <c r="Z121" i="36" s="1"/>
  <c r="W121" i="36" s="1"/>
  <c r="AA120" i="36"/>
  <c r="Y120" i="36"/>
  <c r="X120" i="36"/>
  <c r="Z120" i="36" s="1"/>
  <c r="W120" i="36" s="1"/>
  <c r="AA119" i="36"/>
  <c r="Y119" i="36"/>
  <c r="X119" i="36"/>
  <c r="AA118" i="36"/>
  <c r="Y118" i="36"/>
  <c r="X118" i="36"/>
  <c r="AA117" i="36"/>
  <c r="Y117" i="36"/>
  <c r="X117" i="36"/>
  <c r="Z117" i="36"/>
  <c r="W117" i="36"/>
  <c r="AA116" i="36"/>
  <c r="Y116" i="36"/>
  <c r="X116" i="36"/>
  <c r="AA115" i="36"/>
  <c r="Y115" i="36"/>
  <c r="X115" i="36"/>
  <c r="AA114" i="36"/>
  <c r="Y114" i="36"/>
  <c r="X114" i="36"/>
  <c r="AA113" i="36"/>
  <c r="Y113" i="36"/>
  <c r="X113" i="36"/>
  <c r="Z113" i="36"/>
  <c r="W113" i="36" s="1"/>
  <c r="AA112" i="36"/>
  <c r="Y112" i="36"/>
  <c r="X112" i="36"/>
  <c r="Z112" i="36" s="1"/>
  <c r="W112" i="36" s="1"/>
  <c r="AA111" i="36"/>
  <c r="Y111" i="36"/>
  <c r="X111" i="36"/>
  <c r="AA110" i="36"/>
  <c r="Y110" i="36"/>
  <c r="Z110" i="36" s="1"/>
  <c r="X110" i="36"/>
  <c r="AA109" i="36"/>
  <c r="Y109" i="36"/>
  <c r="X109" i="36"/>
  <c r="AA108" i="36"/>
  <c r="Y108" i="36"/>
  <c r="X108" i="36"/>
  <c r="Z108" i="36"/>
  <c r="W108" i="36" s="1"/>
  <c r="AA107" i="36"/>
  <c r="Y107" i="36"/>
  <c r="X107" i="36"/>
  <c r="AA106" i="36"/>
  <c r="Y106" i="36"/>
  <c r="X106" i="36"/>
  <c r="AA105" i="36"/>
  <c r="Y105" i="36"/>
  <c r="X105" i="36"/>
  <c r="AA104" i="36"/>
  <c r="Y104" i="36"/>
  <c r="X104" i="36"/>
  <c r="Z104" i="36"/>
  <c r="W104" i="36" s="1"/>
  <c r="AA103" i="36"/>
  <c r="Y103" i="36"/>
  <c r="X103" i="36"/>
  <c r="Z103" i="36"/>
  <c r="W103" i="36" s="1"/>
  <c r="AA102" i="36"/>
  <c r="Y102" i="36"/>
  <c r="X102" i="36"/>
  <c r="Z102" i="36" s="1"/>
  <c r="W102" i="36" s="1"/>
  <c r="AA101" i="36"/>
  <c r="Y101" i="36"/>
  <c r="X101" i="36"/>
  <c r="Z101" i="36" s="1"/>
  <c r="AA100" i="36"/>
  <c r="Y100" i="36"/>
  <c r="X100" i="36"/>
  <c r="Z100" i="36" s="1"/>
  <c r="W100" i="36" s="1"/>
  <c r="AA99" i="36"/>
  <c r="Y99" i="36"/>
  <c r="X99" i="36"/>
  <c r="Z99" i="36"/>
  <c r="W99" i="36" s="1"/>
  <c r="AA98" i="36"/>
  <c r="Y98" i="36"/>
  <c r="X98" i="36"/>
  <c r="Z98" i="36" s="1"/>
  <c r="W98" i="36" s="1"/>
  <c r="AA97" i="36"/>
  <c r="Y97" i="36"/>
  <c r="X97" i="36"/>
  <c r="Z97" i="36" s="1"/>
  <c r="W97" i="36" s="1"/>
  <c r="AA96" i="36"/>
  <c r="Y96" i="36"/>
  <c r="X96" i="36"/>
  <c r="AA95" i="36"/>
  <c r="Y95" i="36"/>
  <c r="X95" i="36"/>
  <c r="Z95" i="36"/>
  <c r="W95" i="36" s="1"/>
  <c r="AA94" i="36"/>
  <c r="Y94" i="36"/>
  <c r="X94" i="36"/>
  <c r="Z94" i="36" s="1"/>
  <c r="W94" i="36" s="1"/>
  <c r="AA93" i="36"/>
  <c r="Y93" i="36"/>
  <c r="X93" i="36"/>
  <c r="Z93" i="36" s="1"/>
  <c r="W93" i="36" s="1"/>
  <c r="AA92" i="36"/>
  <c r="Y92" i="36"/>
  <c r="X92" i="36"/>
  <c r="Z92" i="36" s="1"/>
  <c r="W92" i="36" s="1"/>
  <c r="AA91" i="36"/>
  <c r="Y91" i="36"/>
  <c r="X91" i="36"/>
  <c r="Z91" i="36"/>
  <c r="W91" i="36" s="1"/>
  <c r="AA90" i="36"/>
  <c r="Y90" i="36"/>
  <c r="X90" i="36"/>
  <c r="Z90" i="36" s="1"/>
  <c r="W90" i="36" s="1"/>
  <c r="AA89" i="36"/>
  <c r="Y89" i="36"/>
  <c r="X89" i="36"/>
  <c r="Z89" i="36"/>
  <c r="AA88" i="36"/>
  <c r="Y88" i="36"/>
  <c r="X88" i="36"/>
  <c r="Z88" i="36"/>
  <c r="AA87" i="36"/>
  <c r="Y87" i="36"/>
  <c r="X87" i="36"/>
  <c r="AA86" i="36"/>
  <c r="Y86" i="36"/>
  <c r="X86" i="36"/>
  <c r="AA85" i="36"/>
  <c r="Y85" i="36"/>
  <c r="Z85" i="36" s="1"/>
  <c r="W85" i="36" s="1"/>
  <c r="X85" i="36"/>
  <c r="AA84" i="36"/>
  <c r="Y84" i="36"/>
  <c r="X84" i="36"/>
  <c r="AA83" i="36"/>
  <c r="Y83" i="36"/>
  <c r="X83" i="36"/>
  <c r="AA82" i="36"/>
  <c r="Y82" i="36"/>
  <c r="X82" i="36"/>
  <c r="AA81" i="36"/>
  <c r="Y81" i="36"/>
  <c r="X81" i="36"/>
  <c r="Z81" i="36" s="1"/>
  <c r="AA80" i="36"/>
  <c r="Y80" i="36"/>
  <c r="X80" i="36"/>
  <c r="AA79" i="36"/>
  <c r="Y79" i="36"/>
  <c r="X79" i="36"/>
  <c r="AA78" i="36"/>
  <c r="Y78" i="36"/>
  <c r="X78" i="36"/>
  <c r="AA77" i="36"/>
  <c r="Y77" i="36"/>
  <c r="X77" i="36"/>
  <c r="AA76" i="36"/>
  <c r="Y76" i="36"/>
  <c r="X76" i="36"/>
  <c r="AA75" i="36"/>
  <c r="Y75" i="36"/>
  <c r="X75" i="36"/>
  <c r="AA74" i="36"/>
  <c r="Y74" i="36"/>
  <c r="X74" i="36"/>
  <c r="Z74" i="36"/>
  <c r="AA73" i="36"/>
  <c r="Y73" i="36"/>
  <c r="X73" i="36"/>
  <c r="Z73" i="36"/>
  <c r="W73" i="36" s="1"/>
  <c r="AA72" i="36"/>
  <c r="Y72" i="36"/>
  <c r="X72" i="36"/>
  <c r="AA71" i="36"/>
  <c r="Y71" i="36"/>
  <c r="X71" i="36"/>
  <c r="AA70" i="36"/>
  <c r="Y70" i="36"/>
  <c r="X70" i="36"/>
  <c r="AA69" i="36"/>
  <c r="Y69" i="36"/>
  <c r="X69" i="36"/>
  <c r="AA68" i="36"/>
  <c r="Y68" i="36"/>
  <c r="X68" i="36"/>
  <c r="AA67" i="36"/>
  <c r="Y67" i="36"/>
  <c r="Z67" i="36" s="1"/>
  <c r="X67" i="36"/>
  <c r="AA66" i="36"/>
  <c r="Y66" i="36"/>
  <c r="X66" i="36"/>
  <c r="Z66" i="36" s="1"/>
  <c r="AA65" i="36"/>
  <c r="Y65" i="36"/>
  <c r="X65" i="36"/>
  <c r="AA64" i="36"/>
  <c r="Y64" i="36"/>
  <c r="X64" i="36"/>
  <c r="Z64" i="36" s="1"/>
  <c r="AA63" i="36"/>
  <c r="Y63" i="36"/>
  <c r="X63" i="36"/>
  <c r="Z63" i="36" s="1"/>
  <c r="W63" i="36" s="1"/>
  <c r="AA62" i="36"/>
  <c r="Y62" i="36"/>
  <c r="X62" i="36"/>
  <c r="Z62" i="36" s="1"/>
  <c r="AA61" i="36"/>
  <c r="Y61" i="36"/>
  <c r="X61" i="36"/>
  <c r="AA60" i="36"/>
  <c r="Y60" i="36"/>
  <c r="X60" i="36"/>
  <c r="Z60" i="36" s="1"/>
  <c r="W60" i="36" s="1"/>
  <c r="AA59" i="36"/>
  <c r="Y59" i="36"/>
  <c r="X59" i="36"/>
  <c r="Z59" i="36" s="1"/>
  <c r="W59" i="36" s="1"/>
  <c r="J76" i="52" s="1"/>
  <c r="AA58" i="36"/>
  <c r="Y58" i="36"/>
  <c r="X58" i="36"/>
  <c r="AA57" i="36"/>
  <c r="Y57" i="36"/>
  <c r="X57" i="36"/>
  <c r="AA56" i="36"/>
  <c r="Y56" i="36"/>
  <c r="X56" i="36"/>
  <c r="Z56" i="36" s="1"/>
  <c r="W56" i="36" s="1"/>
  <c r="AA55" i="36"/>
  <c r="Y55" i="36"/>
  <c r="X55" i="36"/>
  <c r="AA54" i="36"/>
  <c r="Y54" i="36"/>
  <c r="X54" i="36"/>
  <c r="Z54" i="36" s="1"/>
  <c r="AA53" i="36"/>
  <c r="Y53" i="36"/>
  <c r="X53" i="36"/>
  <c r="AA52" i="36"/>
  <c r="Y52" i="36"/>
  <c r="X52" i="36"/>
  <c r="Z52" i="36" s="1"/>
  <c r="W52" i="36" s="1"/>
  <c r="J83" i="52" s="1"/>
  <c r="AA51" i="36"/>
  <c r="Y51" i="36"/>
  <c r="X51" i="36"/>
  <c r="Z51" i="36"/>
  <c r="W51" i="36" s="1"/>
  <c r="AA50" i="36"/>
  <c r="Y50" i="36"/>
  <c r="X50" i="36"/>
  <c r="Z50" i="36" s="1"/>
  <c r="AA49" i="36"/>
  <c r="Y49" i="36"/>
  <c r="X49" i="36"/>
  <c r="Z49" i="36" s="1"/>
  <c r="W49" i="36" s="1"/>
  <c r="AA48" i="36"/>
  <c r="Y48" i="36"/>
  <c r="X48" i="36"/>
  <c r="Z48" i="36" s="1"/>
  <c r="W48" i="36" s="1"/>
  <c r="AA47" i="36"/>
  <c r="Y47" i="36"/>
  <c r="X47" i="36"/>
  <c r="Z47" i="36" s="1"/>
  <c r="W47" i="36" s="1"/>
  <c r="J97" i="52" s="1"/>
  <c r="AA46" i="36"/>
  <c r="Y46" i="36"/>
  <c r="X46" i="36"/>
  <c r="Z46" i="36"/>
  <c r="W46" i="36" s="1"/>
  <c r="AA45" i="36"/>
  <c r="Y45" i="36"/>
  <c r="X45" i="36"/>
  <c r="Z45" i="36" s="1"/>
  <c r="W45" i="36" s="1"/>
  <c r="AA44" i="36"/>
  <c r="Y44" i="36"/>
  <c r="X44" i="36"/>
  <c r="Z44" i="36" s="1"/>
  <c r="W44" i="36" s="1"/>
  <c r="AA43" i="36"/>
  <c r="Y43" i="36"/>
  <c r="Z43" i="36" s="1"/>
  <c r="W43" i="36" s="1"/>
  <c r="X43" i="36"/>
  <c r="AA42" i="36"/>
  <c r="Y42" i="36"/>
  <c r="X42" i="36"/>
  <c r="Z42" i="36" s="1"/>
  <c r="W42" i="36" s="1"/>
  <c r="AA41" i="36"/>
  <c r="Y41" i="36"/>
  <c r="X41" i="36"/>
  <c r="AA40" i="36"/>
  <c r="Y40" i="36"/>
  <c r="X40" i="36"/>
  <c r="Z40" i="36" s="1"/>
  <c r="W40" i="36" s="1"/>
  <c r="AA39" i="36"/>
  <c r="Y39" i="36"/>
  <c r="X39" i="36"/>
  <c r="Z39" i="36" s="1"/>
  <c r="W39" i="36" s="1"/>
  <c r="AA38" i="36"/>
  <c r="Y38" i="36"/>
  <c r="X38" i="36"/>
  <c r="Z38" i="36" s="1"/>
  <c r="W38" i="36" s="1"/>
  <c r="AA37" i="36"/>
  <c r="Y37" i="36"/>
  <c r="X37" i="36"/>
  <c r="AA36" i="36"/>
  <c r="Y36" i="36"/>
  <c r="X36" i="36"/>
  <c r="AA35" i="36"/>
  <c r="Y35" i="36"/>
  <c r="X35" i="36"/>
  <c r="Z35" i="36" s="1"/>
  <c r="W35" i="36" s="1"/>
  <c r="J90" i="52" s="1"/>
  <c r="AA34" i="36"/>
  <c r="Y34" i="36"/>
  <c r="X34" i="36"/>
  <c r="Z34" i="36"/>
  <c r="W34" i="36" s="1"/>
  <c r="AA33" i="36"/>
  <c r="Y33" i="36"/>
  <c r="X33" i="36"/>
  <c r="AA32" i="36"/>
  <c r="Y32" i="36"/>
  <c r="X32" i="36"/>
  <c r="AA31" i="36"/>
  <c r="Y31" i="36"/>
  <c r="Z31" i="36" s="1"/>
  <c r="W31" i="36" s="1"/>
  <c r="X31" i="36"/>
  <c r="AA30" i="36"/>
  <c r="Y30" i="36"/>
  <c r="X30" i="36"/>
  <c r="Z30" i="36" s="1"/>
  <c r="W30" i="36" s="1"/>
  <c r="AA29" i="36"/>
  <c r="Y29" i="36"/>
  <c r="X29" i="36"/>
  <c r="Z29" i="36" s="1"/>
  <c r="W29" i="36" s="1"/>
  <c r="AA28" i="36"/>
  <c r="Y28" i="36"/>
  <c r="X28" i="36"/>
  <c r="Z28" i="36" s="1"/>
  <c r="AA27" i="36"/>
  <c r="Y27" i="36"/>
  <c r="X27" i="36"/>
  <c r="AA26" i="36"/>
  <c r="Y26" i="36"/>
  <c r="X26" i="36"/>
  <c r="AA25" i="36"/>
  <c r="Y25" i="36"/>
  <c r="X25" i="36"/>
  <c r="Z25" i="36"/>
  <c r="AA24" i="36"/>
  <c r="Y24" i="36"/>
  <c r="X24" i="36"/>
  <c r="Z24" i="36"/>
  <c r="W24" i="36" s="1"/>
  <c r="AA23" i="36"/>
  <c r="Y23" i="36"/>
  <c r="X23" i="36"/>
  <c r="AA22" i="36"/>
  <c r="Y22" i="36"/>
  <c r="Z22" i="36" s="1"/>
  <c r="X22" i="36"/>
  <c r="AA21" i="36"/>
  <c r="Y21" i="36"/>
  <c r="Z21" i="36" s="1"/>
  <c r="X21" i="36"/>
  <c r="AA20" i="36"/>
  <c r="Y20" i="36"/>
  <c r="X20" i="36"/>
  <c r="AA19" i="36"/>
  <c r="Y19" i="36"/>
  <c r="X19" i="36"/>
  <c r="Z19" i="36"/>
  <c r="AA18" i="36"/>
  <c r="Y18" i="36"/>
  <c r="X18" i="36"/>
  <c r="AA17" i="36"/>
  <c r="Y17" i="36"/>
  <c r="X17" i="36"/>
  <c r="AA16" i="36"/>
  <c r="Y16" i="36"/>
  <c r="X16" i="36"/>
  <c r="AA15" i="36"/>
  <c r="Y15" i="36"/>
  <c r="X15" i="36"/>
  <c r="Z15" i="36"/>
  <c r="W15" i="36" s="1"/>
  <c r="J81" i="52" s="1"/>
  <c r="AA14" i="36"/>
  <c r="Y14" i="36"/>
  <c r="X14" i="36"/>
  <c r="AA13" i="36"/>
  <c r="Y13" i="36"/>
  <c r="X13" i="36"/>
  <c r="AA12" i="36"/>
  <c r="Y12" i="36"/>
  <c r="X12" i="36"/>
  <c r="AA11" i="36"/>
  <c r="Y11" i="36"/>
  <c r="X11" i="36"/>
  <c r="Z11" i="36"/>
  <c r="W11" i="36" s="1"/>
  <c r="AA10" i="36"/>
  <c r="Y10" i="36"/>
  <c r="X10" i="36"/>
  <c r="Z10" i="36"/>
  <c r="AA9" i="36"/>
  <c r="Y9" i="36"/>
  <c r="X9" i="36"/>
  <c r="AA8" i="36"/>
  <c r="Y8" i="36"/>
  <c r="X8" i="36"/>
  <c r="Z8" i="36"/>
  <c r="AA7" i="36"/>
  <c r="Y7" i="36"/>
  <c r="X7" i="36"/>
  <c r="Z7" i="36"/>
  <c r="W7" i="36" s="1"/>
  <c r="AA6" i="36"/>
  <c r="Y6" i="36"/>
  <c r="X6" i="36"/>
  <c r="Z6" i="36"/>
  <c r="W6" i="36" s="1"/>
  <c r="J91" i="52" s="1"/>
  <c r="AA5" i="36"/>
  <c r="Y5" i="36"/>
  <c r="X5" i="36"/>
  <c r="AA4" i="36"/>
  <c r="Y4" i="36"/>
  <c r="X4" i="36"/>
  <c r="Z4" i="36" s="1"/>
  <c r="W4" i="36" s="1"/>
  <c r="AA3" i="36"/>
  <c r="Y3" i="36"/>
  <c r="X3" i="36"/>
  <c r="Z3" i="36" s="1"/>
  <c r="W3" i="36" s="1"/>
  <c r="AA2002" i="35"/>
  <c r="Y2002" i="35"/>
  <c r="X2002" i="35"/>
  <c r="Z2002" i="35" s="1"/>
  <c r="W2002" i="35" s="1"/>
  <c r="AA2001" i="35"/>
  <c r="Y2001" i="35"/>
  <c r="X2001" i="35"/>
  <c r="Z2001" i="35" s="1"/>
  <c r="W2001" i="35" s="1"/>
  <c r="AA2000" i="35"/>
  <c r="Y2000" i="35"/>
  <c r="X2000" i="35"/>
  <c r="Z2000" i="35" s="1"/>
  <c r="W2000" i="35" s="1"/>
  <c r="AA1999" i="35"/>
  <c r="Y1999" i="35"/>
  <c r="X1999" i="35"/>
  <c r="Z1999" i="35" s="1"/>
  <c r="W1999" i="35" s="1"/>
  <c r="AA1998" i="35"/>
  <c r="Y1998" i="35"/>
  <c r="X1998" i="35"/>
  <c r="AA1997" i="35"/>
  <c r="Y1997" i="35"/>
  <c r="X1997" i="35"/>
  <c r="AA1996" i="35"/>
  <c r="Y1996" i="35"/>
  <c r="X1996" i="35"/>
  <c r="Z1996" i="35"/>
  <c r="W1996" i="35" s="1"/>
  <c r="AA1995" i="35"/>
  <c r="Y1995" i="35"/>
  <c r="X1995" i="35"/>
  <c r="Z1995" i="35" s="1"/>
  <c r="W1995" i="35" s="1"/>
  <c r="AA1994" i="35"/>
  <c r="Y1994" i="35"/>
  <c r="X1994" i="35"/>
  <c r="AA1993" i="35"/>
  <c r="Y1993" i="35"/>
  <c r="Z1993" i="35" s="1"/>
  <c r="X1993" i="35"/>
  <c r="AA1992" i="35"/>
  <c r="Y1992" i="35"/>
  <c r="X1992" i="35"/>
  <c r="Z1992" i="35" s="1"/>
  <c r="W1992" i="35" s="1"/>
  <c r="AA1991" i="35"/>
  <c r="Y1991" i="35"/>
  <c r="X1991" i="35"/>
  <c r="Z1991" i="35" s="1"/>
  <c r="W1991" i="35" s="1"/>
  <c r="AA1990" i="35"/>
  <c r="Y1990" i="35"/>
  <c r="X1990" i="35"/>
  <c r="AA1989" i="35"/>
  <c r="Y1989" i="35"/>
  <c r="X1989" i="35"/>
  <c r="Z1989" i="35" s="1"/>
  <c r="W1989" i="35" s="1"/>
  <c r="AA1988" i="35"/>
  <c r="Y1988" i="35"/>
  <c r="X1988" i="35"/>
  <c r="AA1987" i="35"/>
  <c r="Y1987" i="35"/>
  <c r="X1987" i="35"/>
  <c r="Z1987" i="35" s="1"/>
  <c r="W1987" i="35" s="1"/>
  <c r="AA1986" i="35"/>
  <c r="Y1986" i="35"/>
  <c r="X1986" i="35"/>
  <c r="Z1986" i="35" s="1"/>
  <c r="W1986" i="35" s="1"/>
  <c r="AA1985" i="35"/>
  <c r="Y1985" i="35"/>
  <c r="X1985" i="35"/>
  <c r="Z1985" i="35" s="1"/>
  <c r="W1985" i="35" s="1"/>
  <c r="AA1984" i="35"/>
  <c r="Y1984" i="35"/>
  <c r="X1984" i="35"/>
  <c r="AA1983" i="35"/>
  <c r="Y1983" i="35"/>
  <c r="X1983" i="35"/>
  <c r="AA1982" i="35"/>
  <c r="Y1982" i="35"/>
  <c r="X1982" i="35"/>
  <c r="Z1982" i="35" s="1"/>
  <c r="W1982" i="35" s="1"/>
  <c r="AA1981" i="35"/>
  <c r="Y1981" i="35"/>
  <c r="X1981" i="35"/>
  <c r="Z1981" i="35" s="1"/>
  <c r="AA1980" i="35"/>
  <c r="Y1980" i="35"/>
  <c r="X1980" i="35"/>
  <c r="Z1980" i="35" s="1"/>
  <c r="W1980" i="35" s="1"/>
  <c r="AA1979" i="35"/>
  <c r="Y1979" i="35"/>
  <c r="X1979" i="35"/>
  <c r="Z1979" i="35" s="1"/>
  <c r="W1979" i="35" s="1"/>
  <c r="AA1978" i="35"/>
  <c r="Y1978" i="35"/>
  <c r="Z1978" i="35" s="1"/>
  <c r="X1978" i="35"/>
  <c r="AA1977" i="35"/>
  <c r="Y1977" i="35"/>
  <c r="Z1977" i="35" s="1"/>
  <c r="W1977" i="35" s="1"/>
  <c r="X1977" i="35"/>
  <c r="AA1976" i="35"/>
  <c r="Y1976" i="35"/>
  <c r="X1976" i="35"/>
  <c r="Z1976" i="35" s="1"/>
  <c r="W1976" i="35" s="1"/>
  <c r="AA1975" i="35"/>
  <c r="Y1975" i="35"/>
  <c r="X1975" i="35"/>
  <c r="Z1975" i="35" s="1"/>
  <c r="W1975" i="35" s="1"/>
  <c r="AA1974" i="35"/>
  <c r="Y1974" i="35"/>
  <c r="X1974" i="35"/>
  <c r="Z1974" i="35" s="1"/>
  <c r="W1974" i="35" s="1"/>
  <c r="AA1973" i="35"/>
  <c r="Y1973" i="35"/>
  <c r="Z1973" i="35" s="1"/>
  <c r="W1973" i="35" s="1"/>
  <c r="X1973" i="35"/>
  <c r="AA1972" i="35"/>
  <c r="Y1972" i="35"/>
  <c r="X1972" i="35"/>
  <c r="Z1972" i="35" s="1"/>
  <c r="W1972" i="35" s="1"/>
  <c r="AA1971" i="35"/>
  <c r="Y1971" i="35"/>
  <c r="X1971" i="35"/>
  <c r="Z1971" i="35"/>
  <c r="W1971" i="35" s="1"/>
  <c r="AA1970" i="35"/>
  <c r="Y1970" i="35"/>
  <c r="X1970" i="35"/>
  <c r="AA1969" i="35"/>
  <c r="Y1969" i="35"/>
  <c r="X1969" i="35"/>
  <c r="AA1968" i="35"/>
  <c r="Y1968" i="35"/>
  <c r="X1968" i="35"/>
  <c r="AA1967" i="35"/>
  <c r="Y1967" i="35"/>
  <c r="X1967" i="35"/>
  <c r="Z1967" i="35" s="1"/>
  <c r="W1967" i="35" s="1"/>
  <c r="AA1966" i="35"/>
  <c r="Y1966" i="35"/>
  <c r="Z1966" i="35" s="1"/>
  <c r="W1966" i="35" s="1"/>
  <c r="X1966" i="35"/>
  <c r="AA1965" i="35"/>
  <c r="Y1965" i="35"/>
  <c r="X1965" i="35"/>
  <c r="AA1964" i="35"/>
  <c r="Y1964" i="35"/>
  <c r="X1964" i="35"/>
  <c r="Z1964" i="35" s="1"/>
  <c r="W1964" i="35" s="1"/>
  <c r="AA1963" i="35"/>
  <c r="Y1963" i="35"/>
  <c r="X1963" i="35"/>
  <c r="AA1962" i="35"/>
  <c r="Y1962" i="35"/>
  <c r="X1962" i="35"/>
  <c r="AA1961" i="35"/>
  <c r="Y1961" i="35"/>
  <c r="X1961" i="35"/>
  <c r="Z1961" i="35" s="1"/>
  <c r="W1961" i="35" s="1"/>
  <c r="AA1960" i="35"/>
  <c r="Y1960" i="35"/>
  <c r="X1960" i="35"/>
  <c r="AA1959" i="35"/>
  <c r="Y1959" i="35"/>
  <c r="X1959" i="35"/>
  <c r="AA1958" i="35"/>
  <c r="Y1958" i="35"/>
  <c r="X1958" i="35"/>
  <c r="AA1957" i="35"/>
  <c r="Y1957" i="35"/>
  <c r="X1957" i="35"/>
  <c r="AA1956" i="35"/>
  <c r="Y1956" i="35"/>
  <c r="X1956" i="35"/>
  <c r="Z1956" i="35" s="1"/>
  <c r="W1956" i="35" s="1"/>
  <c r="AA1955" i="35"/>
  <c r="Y1955" i="35"/>
  <c r="X1955" i="35"/>
  <c r="Z1955" i="35" s="1"/>
  <c r="W1955" i="35" s="1"/>
  <c r="AA1954" i="35"/>
  <c r="Y1954" i="35"/>
  <c r="X1954" i="35"/>
  <c r="Z1954" i="35" s="1"/>
  <c r="W1954" i="35" s="1"/>
  <c r="AA1953" i="35"/>
  <c r="Y1953" i="35"/>
  <c r="Z1953" i="35" s="1"/>
  <c r="W1953" i="35" s="1"/>
  <c r="X1953" i="35"/>
  <c r="AA1952" i="35"/>
  <c r="Y1952" i="35"/>
  <c r="X1952" i="35"/>
  <c r="AA1951" i="35"/>
  <c r="Y1951" i="35"/>
  <c r="X1951" i="35"/>
  <c r="Z1951" i="35" s="1"/>
  <c r="W1951" i="35" s="1"/>
  <c r="AA1950" i="35"/>
  <c r="Y1950" i="35"/>
  <c r="X1950" i="35"/>
  <c r="AA1949" i="35"/>
  <c r="Y1949" i="35"/>
  <c r="Z1949" i="35" s="1"/>
  <c r="X1949" i="35"/>
  <c r="AA1948" i="35"/>
  <c r="Y1948" i="35"/>
  <c r="X1948" i="35"/>
  <c r="Z1948" i="35" s="1"/>
  <c r="W1948" i="35" s="1"/>
  <c r="AA1947" i="35"/>
  <c r="Y1947" i="35"/>
  <c r="X1947" i="35"/>
  <c r="Z1947" i="35" s="1"/>
  <c r="W1947" i="35" s="1"/>
  <c r="AA1946" i="35"/>
  <c r="Y1946" i="35"/>
  <c r="X1946" i="35"/>
  <c r="AA1945" i="35"/>
  <c r="Y1945" i="35"/>
  <c r="X1945" i="35"/>
  <c r="AA1944" i="35"/>
  <c r="Y1944" i="35"/>
  <c r="X1944" i="35"/>
  <c r="AA1943" i="35"/>
  <c r="Y1943" i="35"/>
  <c r="X1943" i="35"/>
  <c r="AA1942" i="35"/>
  <c r="Y1942" i="35"/>
  <c r="X1942" i="35"/>
  <c r="AA1941" i="35"/>
  <c r="Y1941" i="35"/>
  <c r="X1941" i="35"/>
  <c r="Z1941" i="35" s="1"/>
  <c r="W1941" i="35" s="1"/>
  <c r="AA1940" i="35"/>
  <c r="Y1940" i="35"/>
  <c r="X1940" i="35"/>
  <c r="Z1940" i="35" s="1"/>
  <c r="W1940" i="35" s="1"/>
  <c r="AA1939" i="35"/>
  <c r="Y1939" i="35"/>
  <c r="X1939" i="35"/>
  <c r="Z1939" i="35" s="1"/>
  <c r="W1939" i="35" s="1"/>
  <c r="AA1938" i="35"/>
  <c r="Y1938" i="35"/>
  <c r="Z1938" i="35" s="1"/>
  <c r="W1938" i="35" s="1"/>
  <c r="X1938" i="35"/>
  <c r="AA1937" i="35"/>
  <c r="Y1937" i="35"/>
  <c r="X1937" i="35"/>
  <c r="AA1936" i="35"/>
  <c r="Y1936" i="35"/>
  <c r="X1936" i="35"/>
  <c r="Z1936" i="35" s="1"/>
  <c r="W1936" i="35" s="1"/>
  <c r="AA1935" i="35"/>
  <c r="Y1935" i="35"/>
  <c r="X1935" i="35"/>
  <c r="AA1934" i="35"/>
  <c r="Y1934" i="35"/>
  <c r="X1934" i="35"/>
  <c r="AA1933" i="35"/>
  <c r="Y1933" i="35"/>
  <c r="X1933" i="35"/>
  <c r="Z1933" i="35"/>
  <c r="W1933" i="35" s="1"/>
  <c r="AA1932" i="35"/>
  <c r="Y1932" i="35"/>
  <c r="X1932" i="35"/>
  <c r="Z1932" i="35" s="1"/>
  <c r="W1932" i="35" s="1"/>
  <c r="AA1931" i="35"/>
  <c r="Y1931" i="35"/>
  <c r="X1931" i="35"/>
  <c r="AA1930" i="35"/>
  <c r="Y1930" i="35"/>
  <c r="X1930" i="35"/>
  <c r="AA1929" i="35"/>
  <c r="Y1929" i="35"/>
  <c r="X1929" i="35"/>
  <c r="Z1929" i="35"/>
  <c r="AA1928" i="35"/>
  <c r="Y1928" i="35"/>
  <c r="X1928" i="35"/>
  <c r="Z1928" i="35" s="1"/>
  <c r="W1928" i="35" s="1"/>
  <c r="AA1927" i="35"/>
  <c r="Y1927" i="35"/>
  <c r="X1927" i="35"/>
  <c r="AA1926" i="35"/>
  <c r="Y1926" i="35"/>
  <c r="X1926" i="35"/>
  <c r="Z1926" i="35" s="1"/>
  <c r="W1926" i="35" s="1"/>
  <c r="AA1925" i="35"/>
  <c r="Y1925" i="35"/>
  <c r="X1925" i="35"/>
  <c r="AA1924" i="35"/>
  <c r="Y1924" i="35"/>
  <c r="X1924" i="35"/>
  <c r="Z1924" i="35"/>
  <c r="W1924" i="35" s="1"/>
  <c r="AA1923" i="35"/>
  <c r="Y1923" i="35"/>
  <c r="X1923" i="35"/>
  <c r="AA1922" i="35"/>
  <c r="Y1922" i="35"/>
  <c r="X1922" i="35"/>
  <c r="Z1922" i="35"/>
  <c r="W1922" i="35" s="1"/>
  <c r="AA1921" i="35"/>
  <c r="Y1921" i="35"/>
  <c r="Z1921" i="35" s="1"/>
  <c r="W1921" i="35" s="1"/>
  <c r="X1921" i="35"/>
  <c r="AA1920" i="35"/>
  <c r="Y1920" i="35"/>
  <c r="X1920" i="35"/>
  <c r="AA1919" i="35"/>
  <c r="Y1919" i="35"/>
  <c r="X1919" i="35"/>
  <c r="AA1918" i="35"/>
  <c r="Y1918" i="35"/>
  <c r="X1918" i="35"/>
  <c r="AA1917" i="35"/>
  <c r="Y1917" i="35"/>
  <c r="Z1917" i="35" s="1"/>
  <c r="W1917" i="35" s="1"/>
  <c r="X1917" i="35"/>
  <c r="AA1916" i="35"/>
  <c r="Y1916" i="35"/>
  <c r="X1916" i="35"/>
  <c r="Z1916" i="35" s="1"/>
  <c r="W1916" i="35" s="1"/>
  <c r="AA1915" i="35"/>
  <c r="Y1915" i="35"/>
  <c r="X1915" i="35"/>
  <c r="AA1914" i="35"/>
  <c r="Y1914" i="35"/>
  <c r="X1914" i="35"/>
  <c r="AA1913" i="35"/>
  <c r="Y1913" i="35"/>
  <c r="X1913" i="35"/>
  <c r="AA1912" i="35"/>
  <c r="Y1912" i="35"/>
  <c r="X1912" i="35"/>
  <c r="AA1911" i="35"/>
  <c r="Y1911" i="35"/>
  <c r="X1911" i="35"/>
  <c r="Z1911" i="35" s="1"/>
  <c r="W1911" i="35" s="1"/>
  <c r="AA1910" i="35"/>
  <c r="Y1910" i="35"/>
  <c r="X1910" i="35"/>
  <c r="Z1910" i="35" s="1"/>
  <c r="W1910" i="35" s="1"/>
  <c r="AA1909" i="35"/>
  <c r="Y1909" i="35"/>
  <c r="X1909" i="35"/>
  <c r="Z1909" i="35" s="1"/>
  <c r="W1909" i="35" s="1"/>
  <c r="AA1908" i="35"/>
  <c r="Y1908" i="35"/>
  <c r="Z1908" i="35" s="1"/>
  <c r="X1908" i="35"/>
  <c r="AA1907" i="35"/>
  <c r="Y1907" i="35"/>
  <c r="X1907" i="35"/>
  <c r="Z1907" i="35" s="1"/>
  <c r="W1907" i="35" s="1"/>
  <c r="AA1906" i="35"/>
  <c r="Y1906" i="35"/>
  <c r="X1906" i="35"/>
  <c r="Z1906" i="35" s="1"/>
  <c r="W1906" i="35" s="1"/>
  <c r="AA1905" i="35"/>
  <c r="Y1905" i="35"/>
  <c r="X1905" i="35"/>
  <c r="AA1904" i="35"/>
  <c r="Y1904" i="35"/>
  <c r="X1904" i="35"/>
  <c r="AA1903" i="35"/>
  <c r="Y1903" i="35"/>
  <c r="Z1903" i="35" s="1"/>
  <c r="X1903" i="35"/>
  <c r="AA1902" i="35"/>
  <c r="Y1902" i="35"/>
  <c r="X1902" i="35"/>
  <c r="Z1902" i="35" s="1"/>
  <c r="W1902" i="35" s="1"/>
  <c r="AA1901" i="35"/>
  <c r="Y1901" i="35"/>
  <c r="X1901" i="35"/>
  <c r="Z1901" i="35" s="1"/>
  <c r="W1901" i="35" s="1"/>
  <c r="AA1900" i="35"/>
  <c r="Y1900" i="35"/>
  <c r="Z1900" i="35" s="1"/>
  <c r="W1900" i="35" s="1"/>
  <c r="X1900" i="35"/>
  <c r="AA1899" i="35"/>
  <c r="Y1899" i="35"/>
  <c r="X1899" i="35"/>
  <c r="Z1899" i="35" s="1"/>
  <c r="W1899" i="35" s="1"/>
  <c r="AA1898" i="35"/>
  <c r="Y1898" i="35"/>
  <c r="X1898" i="35"/>
  <c r="AA1897" i="35"/>
  <c r="Y1897" i="35"/>
  <c r="X1897" i="35"/>
  <c r="Z1897" i="35"/>
  <c r="W1897" i="35" s="1"/>
  <c r="AA1896" i="35"/>
  <c r="Y1896" i="35"/>
  <c r="X1896" i="35"/>
  <c r="AA1895" i="35"/>
  <c r="Y1895" i="35"/>
  <c r="X1895" i="35"/>
  <c r="AA1894" i="35"/>
  <c r="Y1894" i="35"/>
  <c r="X1894" i="35"/>
  <c r="Z1894" i="35" s="1"/>
  <c r="W1894" i="35" s="1"/>
  <c r="AA1893" i="35"/>
  <c r="Y1893" i="35"/>
  <c r="X1893" i="35"/>
  <c r="AA1892" i="35"/>
  <c r="Y1892" i="35"/>
  <c r="X1892" i="35"/>
  <c r="AA1891" i="35"/>
  <c r="Y1891" i="35"/>
  <c r="X1891" i="35"/>
  <c r="AA1890" i="35"/>
  <c r="Y1890" i="35"/>
  <c r="X1890" i="35"/>
  <c r="AA1889" i="35"/>
  <c r="Y1889" i="35"/>
  <c r="X1889" i="35"/>
  <c r="AA1888" i="35"/>
  <c r="Y1888" i="35"/>
  <c r="X1888" i="35"/>
  <c r="AA1887" i="35"/>
  <c r="Y1887" i="35"/>
  <c r="X1887" i="35"/>
  <c r="AA1886" i="35"/>
  <c r="Y1886" i="35"/>
  <c r="X1886" i="35"/>
  <c r="AA1885" i="35"/>
  <c r="Y1885" i="35"/>
  <c r="X1885" i="35"/>
  <c r="Z1885" i="35" s="1"/>
  <c r="W1885" i="35" s="1"/>
  <c r="AA1884" i="35"/>
  <c r="Y1884" i="35"/>
  <c r="X1884" i="35"/>
  <c r="Z1884" i="35"/>
  <c r="AA1883" i="35"/>
  <c r="Y1883" i="35"/>
  <c r="X1883" i="35"/>
  <c r="AA1882" i="35"/>
  <c r="Y1882" i="35"/>
  <c r="X1882" i="35"/>
  <c r="Z1882" i="35"/>
  <c r="W1882" i="35" s="1"/>
  <c r="AA1881" i="35"/>
  <c r="Y1881" i="35"/>
  <c r="X1881" i="35"/>
  <c r="Z1881" i="35"/>
  <c r="W1881" i="35" s="1"/>
  <c r="AA1880" i="35"/>
  <c r="Y1880" i="35"/>
  <c r="Z1880" i="35" s="1"/>
  <c r="W1880" i="35" s="1"/>
  <c r="X1880" i="35"/>
  <c r="AA1879" i="35"/>
  <c r="Y1879" i="35"/>
  <c r="X1879" i="35"/>
  <c r="AA1878" i="35"/>
  <c r="Y1878" i="35"/>
  <c r="X1878" i="35"/>
  <c r="AA1877" i="35"/>
  <c r="Y1877" i="35"/>
  <c r="X1877" i="35"/>
  <c r="Z1877" i="35" s="1"/>
  <c r="W1877" i="35" s="1"/>
  <c r="AA1876" i="35"/>
  <c r="Y1876" i="35"/>
  <c r="X1876" i="35"/>
  <c r="Z1876" i="35" s="1"/>
  <c r="W1876" i="35" s="1"/>
  <c r="AA1875" i="35"/>
  <c r="Y1875" i="35"/>
  <c r="X1875" i="35"/>
  <c r="Z1875" i="35" s="1"/>
  <c r="W1875" i="35" s="1"/>
  <c r="AA1874" i="35"/>
  <c r="Y1874" i="35"/>
  <c r="Z1874" i="35" s="1"/>
  <c r="W1874" i="35" s="1"/>
  <c r="X1874" i="35"/>
  <c r="AA1873" i="35"/>
  <c r="Y1873" i="35"/>
  <c r="X1873" i="35"/>
  <c r="AA1872" i="35"/>
  <c r="Y1872" i="35"/>
  <c r="X1872" i="35"/>
  <c r="Z1872" i="35" s="1"/>
  <c r="W1872" i="35" s="1"/>
  <c r="AA1871" i="35"/>
  <c r="Y1871" i="35"/>
  <c r="X1871" i="35"/>
  <c r="Z1871" i="35"/>
  <c r="W1871" i="35" s="1"/>
  <c r="AA1870" i="35"/>
  <c r="Y1870" i="35"/>
  <c r="Z1870" i="35" s="1"/>
  <c r="W1870" i="35" s="1"/>
  <c r="X1870" i="35"/>
  <c r="AA1869" i="35"/>
  <c r="Y1869" i="35"/>
  <c r="X1869" i="35"/>
  <c r="AA1868" i="35"/>
  <c r="Y1868" i="35"/>
  <c r="X1868" i="35"/>
  <c r="AA1867" i="35"/>
  <c r="Y1867" i="35"/>
  <c r="X1867" i="35"/>
  <c r="Z1867" i="35" s="1"/>
  <c r="W1867" i="35" s="1"/>
  <c r="AA1866" i="35"/>
  <c r="Y1866" i="35"/>
  <c r="X1866" i="35"/>
  <c r="AA1865" i="35"/>
  <c r="Y1865" i="35"/>
  <c r="X1865" i="35"/>
  <c r="AA1864" i="35"/>
  <c r="Y1864" i="35"/>
  <c r="X1864" i="35"/>
  <c r="AA1863" i="35"/>
  <c r="Y1863" i="35"/>
  <c r="X1863" i="35"/>
  <c r="Z1863" i="35"/>
  <c r="AA1862" i="35"/>
  <c r="Y1862" i="35"/>
  <c r="Z1862" i="35" s="1"/>
  <c r="W1862" i="35" s="1"/>
  <c r="X1862" i="35"/>
  <c r="AA1861" i="35"/>
  <c r="Y1861" i="35"/>
  <c r="X1861" i="35"/>
  <c r="Z1861" i="35" s="1"/>
  <c r="W1861" i="35" s="1"/>
  <c r="AA1860" i="35"/>
  <c r="Y1860" i="35"/>
  <c r="X1860" i="35"/>
  <c r="AA1859" i="35"/>
  <c r="Y1859" i="35"/>
  <c r="X1859" i="35"/>
  <c r="Z1859" i="35"/>
  <c r="W1859" i="35" s="1"/>
  <c r="AA1858" i="35"/>
  <c r="Y1858" i="35"/>
  <c r="X1858" i="35"/>
  <c r="AA1857" i="35"/>
  <c r="Y1857" i="35"/>
  <c r="X1857" i="35"/>
  <c r="AA1856" i="35"/>
  <c r="Y1856" i="35"/>
  <c r="X1856" i="35"/>
  <c r="Z1856" i="35" s="1"/>
  <c r="W1856" i="35" s="1"/>
  <c r="AA1855" i="35"/>
  <c r="Y1855" i="35"/>
  <c r="Z1855" i="35" s="1"/>
  <c r="W1855" i="35" s="1"/>
  <c r="X1855" i="35"/>
  <c r="AA1854" i="35"/>
  <c r="Y1854" i="35"/>
  <c r="X1854" i="35"/>
  <c r="AA1853" i="35"/>
  <c r="Y1853" i="35"/>
  <c r="X1853" i="35"/>
  <c r="AA1852" i="35"/>
  <c r="Y1852" i="35"/>
  <c r="X1852" i="35"/>
  <c r="AA1851" i="35"/>
  <c r="Y1851" i="35"/>
  <c r="X1851" i="35"/>
  <c r="Z1851" i="35" s="1"/>
  <c r="W1851" i="35" s="1"/>
  <c r="AA1850" i="35"/>
  <c r="Y1850" i="35"/>
  <c r="X1850" i="35"/>
  <c r="AA1849" i="35"/>
  <c r="Y1849" i="35"/>
  <c r="X1849" i="35"/>
  <c r="AA1848" i="35"/>
  <c r="Y1848" i="35"/>
  <c r="X1848" i="35"/>
  <c r="AA1847" i="35"/>
  <c r="Y1847" i="35"/>
  <c r="X1847" i="35"/>
  <c r="Z1847" i="35" s="1"/>
  <c r="W1847" i="35" s="1"/>
  <c r="AA1846" i="35"/>
  <c r="Y1846" i="35"/>
  <c r="X1846" i="35"/>
  <c r="AA1845" i="35"/>
  <c r="Y1845" i="35"/>
  <c r="Z1845" i="35" s="1"/>
  <c r="W1845" i="35" s="1"/>
  <c r="X1845" i="35"/>
  <c r="AA1844" i="35"/>
  <c r="Y1844" i="35"/>
  <c r="X1844" i="35"/>
  <c r="Z1844" i="35" s="1"/>
  <c r="W1844" i="35" s="1"/>
  <c r="AA1843" i="35"/>
  <c r="Y1843" i="35"/>
  <c r="Z1843" i="35" s="1"/>
  <c r="W1843" i="35" s="1"/>
  <c r="X1843" i="35"/>
  <c r="AA1842" i="35"/>
  <c r="Y1842" i="35"/>
  <c r="X1842" i="35"/>
  <c r="Z1842" i="35" s="1"/>
  <c r="W1842" i="35" s="1"/>
  <c r="AA1841" i="35"/>
  <c r="Y1841" i="35"/>
  <c r="X1841" i="35"/>
  <c r="Z1841" i="35" s="1"/>
  <c r="W1841" i="35" s="1"/>
  <c r="AA1840" i="35"/>
  <c r="Y1840" i="35"/>
  <c r="X1840" i="35"/>
  <c r="Z1840" i="35" s="1"/>
  <c r="W1840" i="35" s="1"/>
  <c r="AA1839" i="35"/>
  <c r="Y1839" i="35"/>
  <c r="Z1839" i="35" s="1"/>
  <c r="X1839" i="35"/>
  <c r="AA1838" i="35"/>
  <c r="Y1838" i="35"/>
  <c r="X1838" i="35"/>
  <c r="Z1838" i="35" s="1"/>
  <c r="W1838" i="35" s="1"/>
  <c r="AA1837" i="35"/>
  <c r="Y1837" i="35"/>
  <c r="X1837" i="35"/>
  <c r="AA1836" i="35"/>
  <c r="Y1836" i="35"/>
  <c r="X1836" i="35"/>
  <c r="AA1835" i="35"/>
  <c r="Y1835" i="35"/>
  <c r="X1835" i="35"/>
  <c r="AA1834" i="35"/>
  <c r="Y1834" i="35"/>
  <c r="X1834" i="35"/>
  <c r="Z1834" i="35"/>
  <c r="AA1833" i="35"/>
  <c r="Y1833" i="35"/>
  <c r="Z1833" i="35" s="1"/>
  <c r="W1833" i="35" s="1"/>
  <c r="X1833" i="35"/>
  <c r="AA1832" i="35"/>
  <c r="Y1832" i="35"/>
  <c r="X1832" i="35"/>
  <c r="Z1832" i="35" s="1"/>
  <c r="AA1831" i="35"/>
  <c r="Y1831" i="35"/>
  <c r="X1831" i="35"/>
  <c r="AA1830" i="35"/>
  <c r="Y1830" i="35"/>
  <c r="X1830" i="35"/>
  <c r="AA1829" i="35"/>
  <c r="Y1829" i="35"/>
  <c r="X1829" i="35"/>
  <c r="AA1828" i="35"/>
  <c r="Y1828" i="35"/>
  <c r="X1828" i="35"/>
  <c r="AA1827" i="35"/>
  <c r="Y1827" i="35"/>
  <c r="X1827" i="35"/>
  <c r="Z1827" i="35" s="1"/>
  <c r="W1827" i="35" s="1"/>
  <c r="AA1826" i="35"/>
  <c r="Y1826" i="35"/>
  <c r="X1826" i="35"/>
  <c r="Z1826" i="35" s="1"/>
  <c r="W1826" i="35" s="1"/>
  <c r="AA1825" i="35"/>
  <c r="Y1825" i="35"/>
  <c r="X1825" i="35"/>
  <c r="Z1825" i="35" s="1"/>
  <c r="W1825" i="35" s="1"/>
  <c r="AA1824" i="35"/>
  <c r="Y1824" i="35"/>
  <c r="X1824" i="35"/>
  <c r="AA1823" i="35"/>
  <c r="Y1823" i="35"/>
  <c r="X1823" i="35"/>
  <c r="AA1822" i="35"/>
  <c r="Y1822" i="35"/>
  <c r="X1822" i="35"/>
  <c r="AA1821" i="35"/>
  <c r="Y1821" i="35"/>
  <c r="X1821" i="35"/>
  <c r="AA1820" i="35"/>
  <c r="Y1820" i="35"/>
  <c r="X1820" i="35"/>
  <c r="Z1820" i="35"/>
  <c r="AA1819" i="35"/>
  <c r="Y1819" i="35"/>
  <c r="X1819" i="35"/>
  <c r="Z1819" i="35" s="1"/>
  <c r="W1819" i="35" s="1"/>
  <c r="AA1818" i="35"/>
  <c r="Y1818" i="35"/>
  <c r="X1818" i="35"/>
  <c r="AA1817" i="35"/>
  <c r="Y1817" i="35"/>
  <c r="X1817" i="35"/>
  <c r="Z1817" i="35" s="1"/>
  <c r="W1817" i="35" s="1"/>
  <c r="AA1816" i="35"/>
  <c r="Y1816" i="35"/>
  <c r="X1816" i="35"/>
  <c r="AA1815" i="35"/>
  <c r="Y1815" i="35"/>
  <c r="X1815" i="35"/>
  <c r="Z1815" i="35"/>
  <c r="W1815" i="35" s="1"/>
  <c r="AA1814" i="35"/>
  <c r="Y1814" i="35"/>
  <c r="X1814" i="35"/>
  <c r="AA1813" i="35"/>
  <c r="Y1813" i="35"/>
  <c r="X1813" i="35"/>
  <c r="Z1813" i="35"/>
  <c r="W1813" i="35" s="1"/>
  <c r="AA1812" i="35"/>
  <c r="Y1812" i="35"/>
  <c r="X1812" i="35"/>
  <c r="AA1811" i="35"/>
  <c r="Y1811" i="35"/>
  <c r="X1811" i="35"/>
  <c r="Z1811" i="35" s="1"/>
  <c r="AA1810" i="35"/>
  <c r="Y1810" i="35"/>
  <c r="X1810" i="35"/>
  <c r="Z1810" i="35" s="1"/>
  <c r="W1810" i="35" s="1"/>
  <c r="AA1809" i="35"/>
  <c r="Y1809" i="35"/>
  <c r="X1809" i="35"/>
  <c r="Z1809" i="35" s="1"/>
  <c r="W1809" i="35" s="1"/>
  <c r="AA1808" i="35"/>
  <c r="Y1808" i="35"/>
  <c r="X1808" i="35"/>
  <c r="AA1807" i="35"/>
  <c r="Y1807" i="35"/>
  <c r="X1807" i="35"/>
  <c r="AA1806" i="35"/>
  <c r="Y1806" i="35"/>
  <c r="X1806" i="35"/>
  <c r="AA1805" i="35"/>
  <c r="Y1805" i="35"/>
  <c r="X1805" i="35"/>
  <c r="Z1805" i="35" s="1"/>
  <c r="W1805" i="35" s="1"/>
  <c r="AA1804" i="35"/>
  <c r="Y1804" i="35"/>
  <c r="X1804" i="35"/>
  <c r="Z1804" i="35" s="1"/>
  <c r="W1804" i="35" s="1"/>
  <c r="AA1803" i="35"/>
  <c r="Y1803" i="35"/>
  <c r="Z1803" i="35" s="1"/>
  <c r="W1803" i="35" s="1"/>
  <c r="X1803" i="35"/>
  <c r="AA1802" i="35"/>
  <c r="Y1802" i="35"/>
  <c r="X1802" i="35"/>
  <c r="Z1802" i="35" s="1"/>
  <c r="W1802" i="35" s="1"/>
  <c r="AA1801" i="35"/>
  <c r="Y1801" i="35"/>
  <c r="Z1801" i="35" s="1"/>
  <c r="W1801" i="35" s="1"/>
  <c r="X1801" i="35"/>
  <c r="AA1800" i="35"/>
  <c r="Y1800" i="35"/>
  <c r="X1800" i="35"/>
  <c r="AA1799" i="35"/>
  <c r="Y1799" i="35"/>
  <c r="X1799" i="35"/>
  <c r="Z1799" i="35" s="1"/>
  <c r="W1799" i="35" s="1"/>
  <c r="AA1798" i="35"/>
  <c r="Y1798" i="35"/>
  <c r="X1798" i="35"/>
  <c r="Z1798" i="35"/>
  <c r="W1798" i="35" s="1"/>
  <c r="AA1797" i="35"/>
  <c r="Y1797" i="35"/>
  <c r="X1797" i="35"/>
  <c r="AA1796" i="35"/>
  <c r="Y1796" i="35"/>
  <c r="X1796" i="35"/>
  <c r="Z1796" i="35" s="1"/>
  <c r="W1796" i="35" s="1"/>
  <c r="AA1795" i="35"/>
  <c r="Y1795" i="35"/>
  <c r="Z1795" i="35" s="1"/>
  <c r="X1795" i="35"/>
  <c r="AA1794" i="35"/>
  <c r="Y1794" i="35"/>
  <c r="X1794" i="35"/>
  <c r="Z1794" i="35" s="1"/>
  <c r="W1794" i="35" s="1"/>
  <c r="AA1793" i="35"/>
  <c r="Y1793" i="35"/>
  <c r="X1793" i="35"/>
  <c r="Z1793" i="35" s="1"/>
  <c r="W1793" i="35" s="1"/>
  <c r="AA1792" i="35"/>
  <c r="Y1792" i="35"/>
  <c r="X1792" i="35"/>
  <c r="AA1791" i="35"/>
  <c r="Y1791" i="35"/>
  <c r="Z1791" i="35" s="1"/>
  <c r="W1791" i="35" s="1"/>
  <c r="X1791" i="35"/>
  <c r="AA1790" i="35"/>
  <c r="Y1790" i="35"/>
  <c r="Z1790" i="35" s="1"/>
  <c r="X1790" i="35"/>
  <c r="AA1789" i="35"/>
  <c r="Y1789" i="35"/>
  <c r="X1789" i="35"/>
  <c r="Z1789" i="35" s="1"/>
  <c r="W1789" i="35" s="1"/>
  <c r="AA1788" i="35"/>
  <c r="Y1788" i="35"/>
  <c r="X1788" i="35"/>
  <c r="Z1788" i="35" s="1"/>
  <c r="W1788" i="35" s="1"/>
  <c r="AA1787" i="35"/>
  <c r="Y1787" i="35"/>
  <c r="X1787" i="35"/>
  <c r="AA1786" i="35"/>
  <c r="Y1786" i="35"/>
  <c r="X1786" i="35"/>
  <c r="AA1785" i="35"/>
  <c r="Y1785" i="35"/>
  <c r="X1785" i="35"/>
  <c r="AA1784" i="35"/>
  <c r="Y1784" i="35"/>
  <c r="X1784" i="35"/>
  <c r="AA1783" i="35"/>
  <c r="Y1783" i="35"/>
  <c r="X1783" i="35"/>
  <c r="Z1783" i="35" s="1"/>
  <c r="AA1782" i="35"/>
  <c r="Y1782" i="35"/>
  <c r="X1782" i="35"/>
  <c r="AA1781" i="35"/>
  <c r="Y1781" i="35"/>
  <c r="X1781" i="35"/>
  <c r="AA1780" i="35"/>
  <c r="Y1780" i="35"/>
  <c r="X1780" i="35"/>
  <c r="AA1779" i="35"/>
  <c r="Y1779" i="35"/>
  <c r="X1779" i="35"/>
  <c r="Z1779" i="35" s="1"/>
  <c r="W1779" i="35" s="1"/>
  <c r="AA1778" i="35"/>
  <c r="Y1778" i="35"/>
  <c r="Z1778" i="35" s="1"/>
  <c r="W1778" i="35" s="1"/>
  <c r="X1778" i="35"/>
  <c r="AA1777" i="35"/>
  <c r="Y1777" i="35"/>
  <c r="X1777" i="35"/>
  <c r="AA1776" i="35"/>
  <c r="Y1776" i="35"/>
  <c r="X1776" i="35"/>
  <c r="Z1776" i="35" s="1"/>
  <c r="AA1775" i="35"/>
  <c r="Y1775" i="35"/>
  <c r="X1775" i="35"/>
  <c r="Z1775" i="35" s="1"/>
  <c r="W1775" i="35" s="1"/>
  <c r="AA1774" i="35"/>
  <c r="Y1774" i="35"/>
  <c r="Z1774" i="35" s="1"/>
  <c r="W1774" i="35" s="1"/>
  <c r="X1774" i="35"/>
  <c r="AA1773" i="35"/>
  <c r="Y1773" i="35"/>
  <c r="X1773" i="35"/>
  <c r="Z1773" i="35" s="1"/>
  <c r="AA1772" i="35"/>
  <c r="Y1772" i="35"/>
  <c r="X1772" i="35"/>
  <c r="Z1772" i="35" s="1"/>
  <c r="W1772" i="35" s="1"/>
  <c r="AA1771" i="35"/>
  <c r="Y1771" i="35"/>
  <c r="X1771" i="35"/>
  <c r="Z1771" i="35"/>
  <c r="AA1770" i="35"/>
  <c r="Y1770" i="35"/>
  <c r="Z1770" i="35" s="1"/>
  <c r="W1770" i="35" s="1"/>
  <c r="X1770" i="35"/>
  <c r="AA1769" i="35"/>
  <c r="Y1769" i="35"/>
  <c r="X1769" i="35"/>
  <c r="AA1768" i="35"/>
  <c r="Y1768" i="35"/>
  <c r="X1768" i="35"/>
  <c r="AA1767" i="35"/>
  <c r="Y1767" i="35"/>
  <c r="X1767" i="35"/>
  <c r="Z1767" i="35" s="1"/>
  <c r="W1767" i="35" s="1"/>
  <c r="AA1766" i="35"/>
  <c r="Y1766" i="35"/>
  <c r="X1766" i="35"/>
  <c r="Z1766" i="35" s="1"/>
  <c r="AA1765" i="35"/>
  <c r="Y1765" i="35"/>
  <c r="X1765" i="35"/>
  <c r="AA1764" i="35"/>
  <c r="Y1764" i="35"/>
  <c r="X1764" i="35"/>
  <c r="Z1764" i="35" s="1"/>
  <c r="W1764" i="35" s="1"/>
  <c r="AA1763" i="35"/>
  <c r="Y1763" i="35"/>
  <c r="X1763" i="35"/>
  <c r="AA1762" i="35"/>
  <c r="Y1762" i="35"/>
  <c r="X1762" i="35"/>
  <c r="Z1762" i="35" s="1"/>
  <c r="W1762" i="35" s="1"/>
  <c r="AA1761" i="35"/>
  <c r="Y1761" i="35"/>
  <c r="Z1761" i="35" s="1"/>
  <c r="X1761" i="35"/>
  <c r="AA1760" i="35"/>
  <c r="Y1760" i="35"/>
  <c r="X1760" i="35"/>
  <c r="AA1759" i="35"/>
  <c r="Y1759" i="35"/>
  <c r="X1759" i="35"/>
  <c r="AA1758" i="35"/>
  <c r="Y1758" i="35"/>
  <c r="X1758" i="35"/>
  <c r="Z1758" i="35" s="1"/>
  <c r="AA1757" i="35"/>
  <c r="Y1757" i="35"/>
  <c r="X1757" i="35"/>
  <c r="Z1757" i="35" s="1"/>
  <c r="W1757" i="35" s="1"/>
  <c r="AA1756" i="35"/>
  <c r="Y1756" i="35"/>
  <c r="X1756" i="35"/>
  <c r="AA1755" i="35"/>
  <c r="Y1755" i="35"/>
  <c r="X1755" i="35"/>
  <c r="Z1755" i="35" s="1"/>
  <c r="W1755" i="35" s="1"/>
  <c r="AA1754" i="35"/>
  <c r="Y1754" i="35"/>
  <c r="Z1754" i="35" s="1"/>
  <c r="X1754" i="35"/>
  <c r="AA1753" i="35"/>
  <c r="Y1753" i="35"/>
  <c r="X1753" i="35"/>
  <c r="Z1753" i="35" s="1"/>
  <c r="W1753" i="35" s="1"/>
  <c r="AA1752" i="35"/>
  <c r="Y1752" i="35"/>
  <c r="X1752" i="35"/>
  <c r="Z1752" i="35" s="1"/>
  <c r="W1752" i="35" s="1"/>
  <c r="AA1751" i="35"/>
  <c r="Y1751" i="35"/>
  <c r="X1751" i="35"/>
  <c r="Z1751" i="35" s="1"/>
  <c r="AA1750" i="35"/>
  <c r="Y1750" i="35"/>
  <c r="X1750" i="35"/>
  <c r="Z1750" i="35" s="1"/>
  <c r="W1750" i="35" s="1"/>
  <c r="AA1749" i="35"/>
  <c r="Y1749" i="35"/>
  <c r="X1749" i="35"/>
  <c r="AA1748" i="35"/>
  <c r="Y1748" i="35"/>
  <c r="X1748" i="35"/>
  <c r="Z1748" i="35" s="1"/>
  <c r="W1748" i="35" s="1"/>
  <c r="AA1747" i="35"/>
  <c r="Y1747" i="35"/>
  <c r="X1747" i="35"/>
  <c r="AA1746" i="35"/>
  <c r="Y1746" i="35"/>
  <c r="X1746" i="35"/>
  <c r="AA1745" i="35"/>
  <c r="Y1745" i="35"/>
  <c r="X1745" i="35"/>
  <c r="AA1744" i="35"/>
  <c r="Y1744" i="35"/>
  <c r="X1744" i="35"/>
  <c r="AA1743" i="35"/>
  <c r="Y1743" i="35"/>
  <c r="X1743" i="35"/>
  <c r="Z1743" i="35" s="1"/>
  <c r="W1743" i="35" s="1"/>
  <c r="AA1742" i="35"/>
  <c r="Y1742" i="35"/>
  <c r="X1742" i="35"/>
  <c r="Z1742" i="35"/>
  <c r="W1742" i="35" s="1"/>
  <c r="AA1741" i="35"/>
  <c r="Y1741" i="35"/>
  <c r="Z1741" i="35" s="1"/>
  <c r="X1741" i="35"/>
  <c r="AA1740" i="35"/>
  <c r="Y1740" i="35"/>
  <c r="X1740" i="35"/>
  <c r="AA1739" i="35"/>
  <c r="Y1739" i="35"/>
  <c r="X1739" i="35"/>
  <c r="AA1738" i="35"/>
  <c r="Y1738" i="35"/>
  <c r="X1738" i="35"/>
  <c r="Z1738" i="35" s="1"/>
  <c r="W1738" i="35" s="1"/>
  <c r="AA1737" i="35"/>
  <c r="Y1737" i="35"/>
  <c r="X1737" i="35"/>
  <c r="Z1737" i="35" s="1"/>
  <c r="W1737" i="35" s="1"/>
  <c r="AA1736" i="35"/>
  <c r="Y1736" i="35"/>
  <c r="Z1736" i="35" s="1"/>
  <c r="W1736" i="35" s="1"/>
  <c r="X1736" i="35"/>
  <c r="AA1735" i="35"/>
  <c r="Y1735" i="35"/>
  <c r="X1735" i="35"/>
  <c r="AA1734" i="35"/>
  <c r="Y1734" i="35"/>
  <c r="X1734" i="35"/>
  <c r="AA1733" i="35"/>
  <c r="Y1733" i="35"/>
  <c r="X1733" i="35"/>
  <c r="AA1732" i="35"/>
  <c r="Y1732" i="35"/>
  <c r="X1732" i="35"/>
  <c r="Z1732" i="35" s="1"/>
  <c r="W1732" i="35" s="1"/>
  <c r="AA1731" i="35"/>
  <c r="Y1731" i="35"/>
  <c r="X1731" i="35"/>
  <c r="Z1731" i="35" s="1"/>
  <c r="W1731" i="35" s="1"/>
  <c r="AA1730" i="35"/>
  <c r="Y1730" i="35"/>
  <c r="X1730" i="35"/>
  <c r="Z1730" i="35" s="1"/>
  <c r="W1730" i="35" s="1"/>
  <c r="AA1729" i="35"/>
  <c r="Y1729" i="35"/>
  <c r="Z1729" i="35" s="1"/>
  <c r="X1729" i="35"/>
  <c r="AA1728" i="35"/>
  <c r="Y1728" i="35"/>
  <c r="X1728" i="35"/>
  <c r="Z1728" i="35" s="1"/>
  <c r="W1728" i="35" s="1"/>
  <c r="AA1727" i="35"/>
  <c r="Y1727" i="35"/>
  <c r="X1727" i="35"/>
  <c r="Z1727" i="35" s="1"/>
  <c r="W1727" i="35" s="1"/>
  <c r="AA1726" i="35"/>
  <c r="Y1726" i="35"/>
  <c r="X1726" i="35"/>
  <c r="AA1725" i="35"/>
  <c r="Y1725" i="35"/>
  <c r="X1725" i="35"/>
  <c r="Z1725" i="35" s="1"/>
  <c r="W1725" i="35" s="1"/>
  <c r="AA1724" i="35"/>
  <c r="Y1724" i="35"/>
  <c r="X1724" i="35"/>
  <c r="Z1724" i="35" s="1"/>
  <c r="W1724" i="35" s="1"/>
  <c r="AA1723" i="35"/>
  <c r="Y1723" i="35"/>
  <c r="X1723" i="35"/>
  <c r="Z1723" i="35" s="1"/>
  <c r="W1723" i="35" s="1"/>
  <c r="AA1722" i="35"/>
  <c r="Y1722" i="35"/>
  <c r="X1722" i="35"/>
  <c r="AA1721" i="35"/>
  <c r="Y1721" i="35"/>
  <c r="X1721" i="35"/>
  <c r="AA1720" i="35"/>
  <c r="Y1720" i="35"/>
  <c r="X1720" i="35"/>
  <c r="AA1719" i="35"/>
  <c r="Y1719" i="35"/>
  <c r="X1719" i="35"/>
  <c r="AA1718" i="35"/>
  <c r="Y1718" i="35"/>
  <c r="X1718" i="35"/>
  <c r="Z1718" i="35" s="1"/>
  <c r="W1718" i="35" s="1"/>
  <c r="AA1717" i="35"/>
  <c r="Y1717" i="35"/>
  <c r="X1717" i="35"/>
  <c r="Z1717" i="35"/>
  <c r="W1717" i="35" s="1"/>
  <c r="AA1716" i="35"/>
  <c r="Y1716" i="35"/>
  <c r="Z1716" i="35" s="1"/>
  <c r="W1716" i="35" s="1"/>
  <c r="X1716" i="35"/>
  <c r="AA1715" i="35"/>
  <c r="Y1715" i="35"/>
  <c r="X1715" i="35"/>
  <c r="AA1714" i="35"/>
  <c r="Y1714" i="35"/>
  <c r="X1714" i="35"/>
  <c r="AA1713" i="35"/>
  <c r="Y1713" i="35"/>
  <c r="X1713" i="35"/>
  <c r="Z1713" i="35" s="1"/>
  <c r="W1713" i="35" s="1"/>
  <c r="AA1712" i="35"/>
  <c r="Y1712" i="35"/>
  <c r="X1712" i="35"/>
  <c r="AA1711" i="35"/>
  <c r="Y1711" i="35"/>
  <c r="X1711" i="35"/>
  <c r="AA1710" i="35"/>
  <c r="Y1710" i="35"/>
  <c r="X1710" i="35"/>
  <c r="AA1709" i="35"/>
  <c r="Y1709" i="35"/>
  <c r="X1709" i="35"/>
  <c r="Z1709" i="35"/>
  <c r="AA1708" i="35"/>
  <c r="Y1708" i="35"/>
  <c r="X1708" i="35"/>
  <c r="AA1707" i="35"/>
  <c r="Y1707" i="35"/>
  <c r="X1707" i="35"/>
  <c r="AA1706" i="35"/>
  <c r="Y1706" i="35"/>
  <c r="X1706" i="35"/>
  <c r="AA1705" i="35"/>
  <c r="Y1705" i="35"/>
  <c r="X1705" i="35"/>
  <c r="Z1705" i="35"/>
  <c r="W1705" i="35" s="1"/>
  <c r="AA1704" i="35"/>
  <c r="Y1704" i="35"/>
  <c r="X1704" i="35"/>
  <c r="AA1703" i="35"/>
  <c r="Y1703" i="35"/>
  <c r="X1703" i="35"/>
  <c r="AA1702" i="35"/>
  <c r="Y1702" i="35"/>
  <c r="X1702" i="35"/>
  <c r="Z1702" i="35" s="1"/>
  <c r="W1702" i="35" s="1"/>
  <c r="AA1701" i="35"/>
  <c r="Y1701" i="35"/>
  <c r="Z1701" i="35" s="1"/>
  <c r="X1701" i="35"/>
  <c r="AA1700" i="35"/>
  <c r="Y1700" i="35"/>
  <c r="X1700" i="35"/>
  <c r="AA1699" i="35"/>
  <c r="Y1699" i="35"/>
  <c r="X1699" i="35"/>
  <c r="Z1699" i="35" s="1"/>
  <c r="W1699" i="35" s="1"/>
  <c r="AA1698" i="35"/>
  <c r="Y1698" i="35"/>
  <c r="X1698" i="35"/>
  <c r="Z1698" i="35"/>
  <c r="W1698" i="35" s="1"/>
  <c r="AA1697" i="35"/>
  <c r="Y1697" i="35"/>
  <c r="X1697" i="35"/>
  <c r="AA1696" i="35"/>
  <c r="Y1696" i="35"/>
  <c r="X1696" i="35"/>
  <c r="Z1696" i="35" s="1"/>
  <c r="W1696" i="35" s="1"/>
  <c r="AA1695" i="35"/>
  <c r="Y1695" i="35"/>
  <c r="X1695" i="35"/>
  <c r="Z1695" i="35" s="1"/>
  <c r="W1695" i="35" s="1"/>
  <c r="AA1694" i="35"/>
  <c r="Y1694" i="35"/>
  <c r="X1694" i="35"/>
  <c r="Z1694" i="35" s="1"/>
  <c r="W1694" i="35" s="1"/>
  <c r="AA1693" i="35"/>
  <c r="Y1693" i="35"/>
  <c r="Z1693" i="35" s="1"/>
  <c r="W1693" i="35" s="1"/>
  <c r="X1693" i="35"/>
  <c r="AA1692" i="35"/>
  <c r="Y1692" i="35"/>
  <c r="X1692" i="35"/>
  <c r="AA1691" i="35"/>
  <c r="Y1691" i="35"/>
  <c r="X1691" i="35"/>
  <c r="Z1691" i="35"/>
  <c r="W1691" i="35" s="1"/>
  <c r="AA1690" i="35"/>
  <c r="Y1690" i="35"/>
  <c r="X1690" i="35"/>
  <c r="Z1690" i="35" s="1"/>
  <c r="W1690" i="35" s="1"/>
  <c r="AA1689" i="35"/>
  <c r="Y1689" i="35"/>
  <c r="X1689" i="35"/>
  <c r="AA1688" i="35"/>
  <c r="Y1688" i="35"/>
  <c r="X1688" i="35"/>
  <c r="Z1688" i="35" s="1"/>
  <c r="W1688" i="35" s="1"/>
  <c r="AA1687" i="35"/>
  <c r="Y1687" i="35"/>
  <c r="X1687" i="35"/>
  <c r="AA1686" i="35"/>
  <c r="Y1686" i="35"/>
  <c r="X1686" i="35"/>
  <c r="AA1685" i="35"/>
  <c r="Y1685" i="35"/>
  <c r="X1685" i="35"/>
  <c r="AA1684" i="35"/>
  <c r="Y1684" i="35"/>
  <c r="X1684" i="35"/>
  <c r="Z1684" i="35"/>
  <c r="W1684" i="35" s="1"/>
  <c r="AA1683" i="35"/>
  <c r="Y1683" i="35"/>
  <c r="Z1683" i="35" s="1"/>
  <c r="X1683" i="35"/>
  <c r="AA1682" i="35"/>
  <c r="Y1682" i="35"/>
  <c r="X1682" i="35"/>
  <c r="Z1682" i="35" s="1"/>
  <c r="W1682" i="35" s="1"/>
  <c r="AA1681" i="35"/>
  <c r="Y1681" i="35"/>
  <c r="X1681" i="35"/>
  <c r="AA1680" i="35"/>
  <c r="Y1680" i="35"/>
  <c r="X1680" i="35"/>
  <c r="Z1680" i="35"/>
  <c r="W1680" i="35" s="1"/>
  <c r="AA1679" i="35"/>
  <c r="Y1679" i="35"/>
  <c r="X1679" i="35"/>
  <c r="AA1678" i="35"/>
  <c r="Y1678" i="35"/>
  <c r="X1678" i="35"/>
  <c r="AA1677" i="35"/>
  <c r="Y1677" i="35"/>
  <c r="X1677" i="35"/>
  <c r="Z1677" i="35" s="1"/>
  <c r="W1677" i="35" s="1"/>
  <c r="AA1676" i="35"/>
  <c r="Y1676" i="35"/>
  <c r="X1676" i="35"/>
  <c r="AA1675" i="35"/>
  <c r="Y1675" i="35"/>
  <c r="X1675" i="35"/>
  <c r="AA1674" i="35"/>
  <c r="Y1674" i="35"/>
  <c r="X1674" i="35"/>
  <c r="AA1673" i="35"/>
  <c r="Y1673" i="35"/>
  <c r="X1673" i="35"/>
  <c r="AA1672" i="35"/>
  <c r="Y1672" i="35"/>
  <c r="X1672" i="35"/>
  <c r="Z1672" i="35" s="1"/>
  <c r="AA1671" i="35"/>
  <c r="Y1671" i="35"/>
  <c r="X1671" i="35"/>
  <c r="Z1671" i="35" s="1"/>
  <c r="W1671" i="35" s="1"/>
  <c r="AA1670" i="35"/>
  <c r="Y1670" i="35"/>
  <c r="X1670" i="35"/>
  <c r="AA1669" i="35"/>
  <c r="Y1669" i="35"/>
  <c r="X1669" i="35"/>
  <c r="AA1668" i="35"/>
  <c r="Y1668" i="35"/>
  <c r="X1668" i="35"/>
  <c r="AA1667" i="35"/>
  <c r="Y1667" i="35"/>
  <c r="Z1667" i="35" s="1"/>
  <c r="X1667" i="35"/>
  <c r="AA1666" i="35"/>
  <c r="Y1666" i="35"/>
  <c r="X1666" i="35"/>
  <c r="AA1665" i="35"/>
  <c r="Y1665" i="35"/>
  <c r="X1665" i="35"/>
  <c r="AA1664" i="35"/>
  <c r="Y1664" i="35"/>
  <c r="X1664" i="35"/>
  <c r="AA1663" i="35"/>
  <c r="Y1663" i="35"/>
  <c r="X1663" i="35"/>
  <c r="Z1663" i="35" s="1"/>
  <c r="W1663" i="35" s="1"/>
  <c r="AA1662" i="35"/>
  <c r="Y1662" i="35"/>
  <c r="X1662" i="35"/>
  <c r="AA1661" i="35"/>
  <c r="Y1661" i="35"/>
  <c r="X1661" i="35"/>
  <c r="Z1661" i="35"/>
  <c r="W1661" i="35" s="1"/>
  <c r="AA1660" i="35"/>
  <c r="Y1660" i="35"/>
  <c r="X1660" i="35"/>
  <c r="AA1659" i="35"/>
  <c r="Y1659" i="35"/>
  <c r="X1659" i="35"/>
  <c r="AA1658" i="35"/>
  <c r="Y1658" i="35"/>
  <c r="X1658" i="35"/>
  <c r="Z1658" i="35"/>
  <c r="W1658" i="35" s="1"/>
  <c r="AA1657" i="35"/>
  <c r="Y1657" i="35"/>
  <c r="X1657" i="35"/>
  <c r="AA1656" i="35"/>
  <c r="Y1656" i="35"/>
  <c r="X1656" i="35"/>
  <c r="Z1656" i="35" s="1"/>
  <c r="W1656" i="35" s="1"/>
  <c r="AA1655" i="35"/>
  <c r="Y1655" i="35"/>
  <c r="X1655" i="35"/>
  <c r="Z1655" i="35" s="1"/>
  <c r="W1655" i="35" s="1"/>
  <c r="AA1654" i="35"/>
  <c r="Y1654" i="35"/>
  <c r="X1654" i="35"/>
  <c r="AA1653" i="35"/>
  <c r="Y1653" i="35"/>
  <c r="X1653" i="35"/>
  <c r="AA1652" i="35"/>
  <c r="Y1652" i="35"/>
  <c r="X1652" i="35"/>
  <c r="Z1652" i="35" s="1"/>
  <c r="AA1651" i="35"/>
  <c r="Y1651" i="35"/>
  <c r="X1651" i="35"/>
  <c r="Z1651" i="35" s="1"/>
  <c r="W1651" i="35" s="1"/>
  <c r="AA1650" i="35"/>
  <c r="Y1650" i="35"/>
  <c r="Z1650" i="35" s="1"/>
  <c r="W1650" i="35" s="1"/>
  <c r="X1650" i="35"/>
  <c r="AA1649" i="35"/>
  <c r="Y1649" i="35"/>
  <c r="X1649" i="35"/>
  <c r="Z1649" i="35" s="1"/>
  <c r="AA1648" i="35"/>
  <c r="Y1648" i="35"/>
  <c r="X1648" i="35"/>
  <c r="Z1648" i="35" s="1"/>
  <c r="AA1647" i="35"/>
  <c r="Y1647" i="35"/>
  <c r="X1647" i="35"/>
  <c r="Z1647" i="35"/>
  <c r="AA1646" i="35"/>
  <c r="Y1646" i="35"/>
  <c r="Z1646" i="35" s="1"/>
  <c r="X1646" i="35"/>
  <c r="AA1645" i="35"/>
  <c r="Y1645" i="35"/>
  <c r="X1645" i="35"/>
  <c r="AA1644" i="35"/>
  <c r="Y1644" i="35"/>
  <c r="X1644" i="35"/>
  <c r="Z1644" i="35" s="1"/>
  <c r="AA1643" i="35"/>
  <c r="Y1643" i="35"/>
  <c r="X1643" i="35"/>
  <c r="Z1643" i="35" s="1"/>
  <c r="W1643" i="35" s="1"/>
  <c r="AA1642" i="35"/>
  <c r="Y1642" i="35"/>
  <c r="X1642" i="35"/>
  <c r="AA1641" i="35"/>
  <c r="Y1641" i="35"/>
  <c r="X1641" i="35"/>
  <c r="AA1640" i="35"/>
  <c r="Y1640" i="35"/>
  <c r="X1640" i="35"/>
  <c r="AA1639" i="35"/>
  <c r="Y1639" i="35"/>
  <c r="X1639" i="35"/>
  <c r="Z1639" i="35"/>
  <c r="W1639" i="35" s="1"/>
  <c r="AA1638" i="35"/>
  <c r="Y1638" i="35"/>
  <c r="Z1638" i="35" s="1"/>
  <c r="W1638" i="35" s="1"/>
  <c r="X1638" i="35"/>
  <c r="AA1637" i="35"/>
  <c r="Y1637" i="35"/>
  <c r="X1637" i="35"/>
  <c r="AA1636" i="35"/>
  <c r="Y1636" i="35"/>
  <c r="X1636" i="35"/>
  <c r="AA1635" i="35"/>
  <c r="Y1635" i="35"/>
  <c r="X1635" i="35"/>
  <c r="AA1634" i="35"/>
  <c r="Y1634" i="35"/>
  <c r="X1634" i="35"/>
  <c r="Z1634" i="35" s="1"/>
  <c r="AA1633" i="35"/>
  <c r="Y1633" i="35"/>
  <c r="X1633" i="35"/>
  <c r="AA1632" i="35"/>
  <c r="Y1632" i="35"/>
  <c r="X1632" i="35"/>
  <c r="AA1631" i="35"/>
  <c r="Y1631" i="35"/>
  <c r="X1631" i="35"/>
  <c r="Z1631" i="35" s="1"/>
  <c r="W1631" i="35" s="1"/>
  <c r="AA1630" i="35"/>
  <c r="Y1630" i="35"/>
  <c r="X1630" i="35"/>
  <c r="Z1630" i="35" s="1"/>
  <c r="AA1629" i="35"/>
  <c r="Y1629" i="35"/>
  <c r="Z1629" i="35" s="1"/>
  <c r="W1629" i="35" s="1"/>
  <c r="X1629" i="35"/>
  <c r="AA1628" i="35"/>
  <c r="Y1628" i="35"/>
  <c r="X1628" i="35"/>
  <c r="AA1627" i="35"/>
  <c r="Y1627" i="35"/>
  <c r="X1627" i="35"/>
  <c r="AA1626" i="35"/>
  <c r="Y1626" i="35"/>
  <c r="X1626" i="35"/>
  <c r="AA1625" i="35"/>
  <c r="Y1625" i="35"/>
  <c r="Z1625" i="35" s="1"/>
  <c r="X1625" i="35"/>
  <c r="AA1624" i="35"/>
  <c r="Y1624" i="35"/>
  <c r="X1624" i="35"/>
  <c r="Z1624" i="35" s="1"/>
  <c r="W1624" i="35" s="1"/>
  <c r="AA1623" i="35"/>
  <c r="Y1623" i="35"/>
  <c r="X1623" i="35"/>
  <c r="Z1623" i="35" s="1"/>
  <c r="W1623" i="35" s="1"/>
  <c r="AA1622" i="35"/>
  <c r="Y1622" i="35"/>
  <c r="X1622" i="35"/>
  <c r="AA1621" i="35"/>
  <c r="Y1621" i="35"/>
  <c r="X1621" i="35"/>
  <c r="AA1620" i="35"/>
  <c r="Y1620" i="35"/>
  <c r="X1620" i="35"/>
  <c r="AA1619" i="35"/>
  <c r="Y1619" i="35"/>
  <c r="Z1619" i="35" s="1"/>
  <c r="W1619" i="35" s="1"/>
  <c r="X1619" i="35"/>
  <c r="AA1618" i="35"/>
  <c r="Y1618" i="35"/>
  <c r="X1618" i="35"/>
  <c r="Z1618" i="35" s="1"/>
  <c r="AA1617" i="35"/>
  <c r="Y1617" i="35"/>
  <c r="X1617" i="35"/>
  <c r="AA1616" i="35"/>
  <c r="Y1616" i="35"/>
  <c r="X1616" i="35"/>
  <c r="AA1615" i="35"/>
  <c r="Y1615" i="35"/>
  <c r="X1615" i="35"/>
  <c r="Z1615" i="35" s="1"/>
  <c r="W1615" i="35" s="1"/>
  <c r="AA1614" i="35"/>
  <c r="Y1614" i="35"/>
  <c r="X1614" i="35"/>
  <c r="Z1614" i="35" s="1"/>
  <c r="AA1613" i="35"/>
  <c r="Y1613" i="35"/>
  <c r="Z1613" i="35" s="1"/>
  <c r="W1613" i="35" s="1"/>
  <c r="X1613" i="35"/>
  <c r="AA1612" i="35"/>
  <c r="Y1612" i="35"/>
  <c r="X1612" i="35"/>
  <c r="AA1611" i="35"/>
  <c r="Y1611" i="35"/>
  <c r="X1611" i="35"/>
  <c r="AA1610" i="35"/>
  <c r="Y1610" i="35"/>
  <c r="X1610" i="35"/>
  <c r="AA1609" i="35"/>
  <c r="Y1609" i="35"/>
  <c r="Z1609" i="35" s="1"/>
  <c r="X1609" i="35"/>
  <c r="AA1608" i="35"/>
  <c r="Y1608" i="35"/>
  <c r="X1608" i="35"/>
  <c r="Z1608" i="35" s="1"/>
  <c r="W1608" i="35" s="1"/>
  <c r="AA1607" i="35"/>
  <c r="Y1607" i="35"/>
  <c r="X1607" i="35"/>
  <c r="Z1607" i="35" s="1"/>
  <c r="W1607" i="35" s="1"/>
  <c r="AA1606" i="35"/>
  <c r="Y1606" i="35"/>
  <c r="X1606" i="35"/>
  <c r="AA1605" i="35"/>
  <c r="Y1605" i="35"/>
  <c r="X1605" i="35"/>
  <c r="Z1605" i="35" s="1"/>
  <c r="W1605" i="35" s="1"/>
  <c r="AA1604" i="35"/>
  <c r="Y1604" i="35"/>
  <c r="X1604" i="35"/>
  <c r="AA1603" i="35"/>
  <c r="Y1603" i="35"/>
  <c r="X1603" i="35"/>
  <c r="Z1603" i="35"/>
  <c r="W1603" i="35" s="1"/>
  <c r="AA1602" i="35"/>
  <c r="Y1602" i="35"/>
  <c r="X1602" i="35"/>
  <c r="AA1601" i="35"/>
  <c r="Y1601" i="35"/>
  <c r="X1601" i="35"/>
  <c r="AA1600" i="35"/>
  <c r="Y1600" i="35"/>
  <c r="X1600" i="35"/>
  <c r="AA1599" i="35"/>
  <c r="Y1599" i="35"/>
  <c r="X1599" i="35"/>
  <c r="AA1598" i="35"/>
  <c r="Y1598" i="35"/>
  <c r="X1598" i="35"/>
  <c r="Z1598" i="35" s="1"/>
  <c r="W1598" i="35" s="1"/>
  <c r="AA1597" i="35"/>
  <c r="Y1597" i="35"/>
  <c r="X1597" i="35"/>
  <c r="Z1597" i="35"/>
  <c r="W1597" i="35" s="1"/>
  <c r="AA1596" i="35"/>
  <c r="Y1596" i="35"/>
  <c r="Z1596" i="35" s="1"/>
  <c r="W1596" i="35" s="1"/>
  <c r="X1596" i="35"/>
  <c r="AA1595" i="35"/>
  <c r="Y1595" i="35"/>
  <c r="X1595" i="35"/>
  <c r="Z1595" i="35" s="1"/>
  <c r="AA1594" i="35"/>
  <c r="Y1594" i="35"/>
  <c r="X1594" i="35"/>
  <c r="AA1593" i="35"/>
  <c r="Y1593" i="35"/>
  <c r="X1593" i="35"/>
  <c r="Z1593" i="35"/>
  <c r="W1593" i="35" s="1"/>
  <c r="AA1592" i="35"/>
  <c r="Y1592" i="35"/>
  <c r="X1592" i="35"/>
  <c r="Z1592" i="35" s="1"/>
  <c r="W1592" i="35" s="1"/>
  <c r="AA1591" i="35"/>
  <c r="Y1591" i="35"/>
  <c r="X1591" i="35"/>
  <c r="Z1591" i="35"/>
  <c r="AA1590" i="35"/>
  <c r="Y1590" i="35"/>
  <c r="X1590" i="35"/>
  <c r="Z1590" i="35" s="1"/>
  <c r="W1590" i="35" s="1"/>
  <c r="AA1589" i="35"/>
  <c r="Y1589" i="35"/>
  <c r="Z1589" i="35" s="1"/>
  <c r="W1589" i="35" s="1"/>
  <c r="X1589" i="35"/>
  <c r="AA1588" i="35"/>
  <c r="Y1588" i="35"/>
  <c r="X1588" i="35"/>
  <c r="Z1588" i="35" s="1"/>
  <c r="W1588" i="35" s="1"/>
  <c r="AA1587" i="35"/>
  <c r="Y1587" i="35"/>
  <c r="X1587" i="35"/>
  <c r="Z1587" i="35" s="1"/>
  <c r="AA1586" i="35"/>
  <c r="Y1586" i="35"/>
  <c r="X1586" i="35"/>
  <c r="AA1585" i="35"/>
  <c r="Y1585" i="35"/>
  <c r="X1585" i="35"/>
  <c r="Z1585" i="35" s="1"/>
  <c r="W1585" i="35" s="1"/>
  <c r="AA1584" i="35"/>
  <c r="Y1584" i="35"/>
  <c r="X1584" i="35"/>
  <c r="Z1584" i="35" s="1"/>
  <c r="W1584" i="35" s="1"/>
  <c r="AA1583" i="35"/>
  <c r="Y1583" i="35"/>
  <c r="X1583" i="35"/>
  <c r="AA1582" i="35"/>
  <c r="Y1582" i="35"/>
  <c r="X1582" i="35"/>
  <c r="Z1582" i="35" s="1"/>
  <c r="W1582" i="35" s="1"/>
  <c r="AA1581" i="35"/>
  <c r="Y1581" i="35"/>
  <c r="Z1581" i="35" s="1"/>
  <c r="W1581" i="35" s="1"/>
  <c r="X1581" i="35"/>
  <c r="AA1580" i="35"/>
  <c r="Y1580" i="35"/>
  <c r="X1580" i="35"/>
  <c r="Z1580" i="35" s="1"/>
  <c r="AA1579" i="35"/>
  <c r="Y1579" i="35"/>
  <c r="X1579" i="35"/>
  <c r="Z1579" i="35" s="1"/>
  <c r="AA1578" i="35"/>
  <c r="Y1578" i="35"/>
  <c r="X1578" i="35"/>
  <c r="Z1578" i="35"/>
  <c r="AA1577" i="35"/>
  <c r="Y1577" i="35"/>
  <c r="Z1577" i="35" s="1"/>
  <c r="W1577" i="35" s="1"/>
  <c r="X1577" i="35"/>
  <c r="AA1576" i="35"/>
  <c r="Y1576" i="35"/>
  <c r="X1576" i="35"/>
  <c r="AA1575" i="35"/>
  <c r="Y1575" i="35"/>
  <c r="X1575" i="35"/>
  <c r="Z1575" i="35" s="1"/>
  <c r="AA1574" i="35"/>
  <c r="Y1574" i="35"/>
  <c r="X1574" i="35"/>
  <c r="Z1574" i="35" s="1"/>
  <c r="W1574" i="35" s="1"/>
  <c r="AA1573" i="35"/>
  <c r="Y1573" i="35"/>
  <c r="X1573" i="35"/>
  <c r="AA1572" i="35"/>
  <c r="Y1572" i="35"/>
  <c r="X1572" i="35"/>
  <c r="AA1571" i="35"/>
  <c r="Y1571" i="35"/>
  <c r="X1571" i="35"/>
  <c r="AA1570" i="35"/>
  <c r="Y1570" i="35"/>
  <c r="X1570" i="35"/>
  <c r="Z1570" i="35"/>
  <c r="W1570" i="35" s="1"/>
  <c r="AA1569" i="35"/>
  <c r="Y1569" i="35"/>
  <c r="Z1569" i="35" s="1"/>
  <c r="W1569" i="35" s="1"/>
  <c r="X1569" i="35"/>
  <c r="AA1568" i="35"/>
  <c r="Y1568" i="35"/>
  <c r="X1568" i="35"/>
  <c r="Z1568" i="35" s="1"/>
  <c r="AA1567" i="35"/>
  <c r="Y1567" i="35"/>
  <c r="X1567" i="35"/>
  <c r="AA1566" i="35"/>
  <c r="Y1566" i="35"/>
  <c r="X1566" i="35"/>
  <c r="AA1565" i="35"/>
  <c r="Y1565" i="35"/>
  <c r="X1565" i="35"/>
  <c r="Z1565" i="35" s="1"/>
  <c r="AA1564" i="35"/>
  <c r="Y1564" i="35"/>
  <c r="X1564" i="35"/>
  <c r="AA1563" i="35"/>
  <c r="Y1563" i="35"/>
  <c r="X1563" i="35"/>
  <c r="AA1562" i="35"/>
  <c r="Y1562" i="35"/>
  <c r="X1562" i="35"/>
  <c r="Z1562" i="35" s="1"/>
  <c r="W1562" i="35" s="1"/>
  <c r="AA1561" i="35"/>
  <c r="Y1561" i="35"/>
  <c r="X1561" i="35"/>
  <c r="Z1561" i="35" s="1"/>
  <c r="AA1560" i="35"/>
  <c r="Y1560" i="35"/>
  <c r="Z1560" i="35" s="1"/>
  <c r="W1560" i="35" s="1"/>
  <c r="X1560" i="35"/>
  <c r="AA1559" i="35"/>
  <c r="Y1559" i="35"/>
  <c r="X1559" i="35"/>
  <c r="AA1558" i="35"/>
  <c r="Y1558" i="35"/>
  <c r="X1558" i="35"/>
  <c r="AA1557" i="35"/>
  <c r="Y1557" i="35"/>
  <c r="X1557" i="35"/>
  <c r="AA1556" i="35"/>
  <c r="Y1556" i="35"/>
  <c r="X1556" i="35"/>
  <c r="AA1555" i="35"/>
  <c r="Y1555" i="35"/>
  <c r="X1555" i="35"/>
  <c r="Z1555" i="35" s="1"/>
  <c r="W1555" i="35" s="1"/>
  <c r="AA1554" i="35"/>
  <c r="Y1554" i="35"/>
  <c r="X1554" i="35"/>
  <c r="Z1554" i="35" s="1"/>
  <c r="W1554" i="35" s="1"/>
  <c r="AA1553" i="35"/>
  <c r="Y1553" i="35"/>
  <c r="Z1553" i="35" s="1"/>
  <c r="X1553" i="35"/>
  <c r="AA1552" i="35"/>
  <c r="Y1552" i="35"/>
  <c r="X1552" i="35"/>
  <c r="AA1551" i="35"/>
  <c r="Y1551" i="35"/>
  <c r="X1551" i="35"/>
  <c r="AA1550" i="35"/>
  <c r="Y1550" i="35"/>
  <c r="X1550" i="35"/>
  <c r="Z1550" i="35" s="1"/>
  <c r="W1550" i="35" s="1"/>
  <c r="AA1549" i="35"/>
  <c r="Y1549" i="35"/>
  <c r="X1549" i="35"/>
  <c r="AA1548" i="35"/>
  <c r="Y1548" i="35"/>
  <c r="X1548" i="35"/>
  <c r="AA1547" i="35"/>
  <c r="Y1547" i="35"/>
  <c r="X1547" i="35"/>
  <c r="AA1546" i="35"/>
  <c r="Y1546" i="35"/>
  <c r="X1546" i="35"/>
  <c r="AA1545" i="35"/>
  <c r="Y1545" i="35"/>
  <c r="X1545" i="35"/>
  <c r="Z1545" i="35" s="1"/>
  <c r="W1545" i="35" s="1"/>
  <c r="AA1544" i="35"/>
  <c r="Y1544" i="35"/>
  <c r="X1544" i="35"/>
  <c r="Z1544" i="35"/>
  <c r="W1544" i="35" s="1"/>
  <c r="AA1543" i="35"/>
  <c r="Y1543" i="35"/>
  <c r="Z1543" i="35" s="1"/>
  <c r="W1543" i="35" s="1"/>
  <c r="X1543" i="35"/>
  <c r="AA1542" i="35"/>
  <c r="Y1542" i="35"/>
  <c r="X1542" i="35"/>
  <c r="AA1541" i="35"/>
  <c r="Y1541" i="35"/>
  <c r="X1541" i="35"/>
  <c r="Z1541" i="35" s="1"/>
  <c r="W1541" i="35" s="1"/>
  <c r="AA1540" i="35"/>
  <c r="Y1540" i="35"/>
  <c r="X1540" i="35"/>
  <c r="AA1539" i="35"/>
  <c r="Y1539" i="35"/>
  <c r="X1539" i="35"/>
  <c r="Z1539" i="35" s="1"/>
  <c r="AA1538" i="35"/>
  <c r="Y1538" i="35"/>
  <c r="X1538" i="35"/>
  <c r="AA1537" i="35"/>
  <c r="Y1537" i="35"/>
  <c r="X1537" i="35"/>
  <c r="Z1537" i="35" s="1"/>
  <c r="W1537" i="35" s="1"/>
  <c r="AA1536" i="35"/>
  <c r="Y1536" i="35"/>
  <c r="X1536" i="35"/>
  <c r="Z1536" i="35" s="1"/>
  <c r="AA1535" i="35"/>
  <c r="Y1535" i="35"/>
  <c r="Z1535" i="35" s="1"/>
  <c r="W1535" i="35" s="1"/>
  <c r="X1535" i="35"/>
  <c r="AA1534" i="35"/>
  <c r="Y1534" i="35"/>
  <c r="X1534" i="35"/>
  <c r="AA1533" i="35"/>
  <c r="Y1533" i="35"/>
  <c r="X1533" i="35"/>
  <c r="AA1532" i="35"/>
  <c r="Y1532" i="35"/>
  <c r="X1532" i="35"/>
  <c r="AA1531" i="35"/>
  <c r="Y1531" i="35"/>
  <c r="X1531" i="35"/>
  <c r="AA1530" i="35"/>
  <c r="Y1530" i="35"/>
  <c r="X1530" i="35"/>
  <c r="Z1530" i="35" s="1"/>
  <c r="W1530" i="35" s="1"/>
  <c r="AA1529" i="35"/>
  <c r="Y1529" i="35"/>
  <c r="X1529" i="35"/>
  <c r="Z1529" i="35" s="1"/>
  <c r="W1529" i="35" s="1"/>
  <c r="AA1528" i="35"/>
  <c r="Y1528" i="35"/>
  <c r="X1528" i="35"/>
  <c r="Z1528" i="35" s="1"/>
  <c r="W1528" i="35" s="1"/>
  <c r="AA1527" i="35"/>
  <c r="Y1527" i="35"/>
  <c r="X1527" i="35"/>
  <c r="Z1527" i="35" s="1"/>
  <c r="W1527" i="35" s="1"/>
  <c r="AA1526" i="35"/>
  <c r="Y1526" i="35"/>
  <c r="X1526" i="35"/>
  <c r="Z1526" i="35"/>
  <c r="AA1525" i="35"/>
  <c r="Y1525" i="35"/>
  <c r="Z1525" i="35" s="1"/>
  <c r="X1525" i="35"/>
  <c r="AA1524" i="35"/>
  <c r="Y1524" i="35"/>
  <c r="X1524" i="35"/>
  <c r="AA1523" i="35"/>
  <c r="Y1523" i="35"/>
  <c r="X1523" i="35"/>
  <c r="Z1523" i="35" s="1"/>
  <c r="AA1522" i="35"/>
  <c r="Y1522" i="35"/>
  <c r="X1522" i="35"/>
  <c r="Z1522" i="35" s="1"/>
  <c r="W1522" i="35" s="1"/>
  <c r="AA1521" i="35"/>
  <c r="Y1521" i="35"/>
  <c r="X1521" i="35"/>
  <c r="AA1520" i="35"/>
  <c r="Y1520" i="35"/>
  <c r="X1520" i="35"/>
  <c r="AA1519" i="35"/>
  <c r="Y1519" i="35"/>
  <c r="X1519" i="35"/>
  <c r="Z1519" i="35" s="1"/>
  <c r="W1519" i="35" s="1"/>
  <c r="AA1518" i="35"/>
  <c r="Y1518" i="35"/>
  <c r="Z1518" i="35" s="1"/>
  <c r="X1518" i="35"/>
  <c r="AA1517" i="35"/>
  <c r="Y1517" i="35"/>
  <c r="X1517" i="35"/>
  <c r="AA1516" i="35"/>
  <c r="Y1516" i="35"/>
  <c r="X1516" i="35"/>
  <c r="AA1515" i="35"/>
  <c r="Y1515" i="35"/>
  <c r="X1515" i="35"/>
  <c r="Z1515" i="35" s="1"/>
  <c r="W1515" i="35" s="1"/>
  <c r="AA1514" i="35"/>
  <c r="Y1514" i="35"/>
  <c r="X1514" i="35"/>
  <c r="AA1513" i="35"/>
  <c r="Y1513" i="35"/>
  <c r="X1513" i="35"/>
  <c r="AA1512" i="35"/>
  <c r="Y1512" i="35"/>
  <c r="X1512" i="35"/>
  <c r="Z1512" i="35" s="1"/>
  <c r="W1512" i="35" s="1"/>
  <c r="AA1511" i="35"/>
  <c r="Y1511" i="35"/>
  <c r="X1511" i="35"/>
  <c r="AA1510" i="35"/>
  <c r="Y1510" i="35"/>
  <c r="X1510" i="35"/>
  <c r="AA1509" i="35"/>
  <c r="Y1509" i="35"/>
  <c r="X1509" i="35"/>
  <c r="Z1509" i="35" s="1"/>
  <c r="AA1508" i="35"/>
  <c r="Y1508" i="35"/>
  <c r="X1508" i="35"/>
  <c r="Z1508" i="35" s="1"/>
  <c r="W1508" i="35" s="1"/>
  <c r="AA1507" i="35"/>
  <c r="Y1507" i="35"/>
  <c r="X1507" i="35"/>
  <c r="AA1506" i="35"/>
  <c r="Y1506" i="35"/>
  <c r="X1506" i="35"/>
  <c r="Z1506" i="35" s="1"/>
  <c r="W1506" i="35" s="1"/>
  <c r="AA1505" i="35"/>
  <c r="Y1505" i="35"/>
  <c r="X1505" i="35"/>
  <c r="Z1505" i="35" s="1"/>
  <c r="W1505" i="35" s="1"/>
  <c r="AA1504" i="35"/>
  <c r="Y1504" i="35"/>
  <c r="X1504" i="35"/>
  <c r="Z1504" i="35" s="1"/>
  <c r="AA1503" i="35"/>
  <c r="Y1503" i="35"/>
  <c r="X1503" i="35"/>
  <c r="Z1503" i="35" s="1"/>
  <c r="AA1502" i="35"/>
  <c r="Y1502" i="35"/>
  <c r="X1502" i="35"/>
  <c r="Z1502" i="35" s="1"/>
  <c r="W1502" i="35" s="1"/>
  <c r="AA1501" i="35"/>
  <c r="Y1501" i="35"/>
  <c r="X1501" i="35"/>
  <c r="Z1501" i="35"/>
  <c r="W1501" i="35" s="1"/>
  <c r="AA1500" i="35"/>
  <c r="Y1500" i="35"/>
  <c r="X1500" i="35"/>
  <c r="Z1500" i="35" s="1"/>
  <c r="AA1499" i="35"/>
  <c r="Y1499" i="35"/>
  <c r="X1499" i="35"/>
  <c r="AA1498" i="35"/>
  <c r="Y1498" i="35"/>
  <c r="X1498" i="35"/>
  <c r="Z1498" i="35"/>
  <c r="W1498" i="35" s="1"/>
  <c r="AA1497" i="35"/>
  <c r="Y1497" i="35"/>
  <c r="X1497" i="35"/>
  <c r="Z1497" i="35" s="1"/>
  <c r="W1497" i="35" s="1"/>
  <c r="AA1496" i="35"/>
  <c r="Y1496" i="35"/>
  <c r="X1496" i="35"/>
  <c r="Z1496" i="35"/>
  <c r="AA1495" i="35"/>
  <c r="Y1495" i="35"/>
  <c r="X1495" i="35"/>
  <c r="Z1495" i="35" s="1"/>
  <c r="W1495" i="35" s="1"/>
  <c r="AA1494" i="35"/>
  <c r="Y1494" i="35"/>
  <c r="X1494" i="35"/>
  <c r="Z1494" i="35" s="1"/>
  <c r="W1494" i="35" s="1"/>
  <c r="AA1493" i="35"/>
  <c r="Y1493" i="35"/>
  <c r="X1493" i="35"/>
  <c r="Z1493" i="35"/>
  <c r="AA1492" i="35"/>
  <c r="Y1492" i="35"/>
  <c r="Z1492" i="35" s="1"/>
  <c r="X1492" i="35"/>
  <c r="AA1491" i="35"/>
  <c r="Y1491" i="35"/>
  <c r="X1491" i="35"/>
  <c r="Z1491" i="35" s="1"/>
  <c r="W1491" i="35" s="1"/>
  <c r="AA1490" i="35"/>
  <c r="Y1490" i="35"/>
  <c r="X1490" i="35"/>
  <c r="Z1490" i="35"/>
  <c r="AA1489" i="35"/>
  <c r="Y1489" i="35"/>
  <c r="X1489" i="35"/>
  <c r="AA1488" i="35"/>
  <c r="Y1488" i="35"/>
  <c r="X1488" i="35"/>
  <c r="Z1488" i="35" s="1"/>
  <c r="AA1487" i="35"/>
  <c r="Y1487" i="35"/>
  <c r="X1487" i="35"/>
  <c r="Z1487" i="35" s="1"/>
  <c r="W1487" i="35" s="1"/>
  <c r="AA1486" i="35"/>
  <c r="Y1486" i="35"/>
  <c r="X1486" i="35"/>
  <c r="AA1485" i="35"/>
  <c r="Y1485" i="35"/>
  <c r="X1485" i="35"/>
  <c r="AA1484" i="35"/>
  <c r="Y1484" i="35"/>
  <c r="X1484" i="35"/>
  <c r="AA1483" i="35"/>
  <c r="Y1483" i="35"/>
  <c r="X1483" i="35"/>
  <c r="Z1483" i="35" s="1"/>
  <c r="W1483" i="35" s="1"/>
  <c r="AA1482" i="35"/>
  <c r="Y1482" i="35"/>
  <c r="X1482" i="35"/>
  <c r="Z1482" i="35" s="1"/>
  <c r="W1482" i="35" s="1"/>
  <c r="AA1481" i="35"/>
  <c r="Y1481" i="35"/>
  <c r="Z1481" i="35" s="1"/>
  <c r="X1481" i="35"/>
  <c r="AA1480" i="35"/>
  <c r="Y1480" i="35"/>
  <c r="X1480" i="35"/>
  <c r="AA1479" i="35"/>
  <c r="Y1479" i="35"/>
  <c r="X1479" i="35"/>
  <c r="AA1478" i="35"/>
  <c r="Y1478" i="35"/>
  <c r="X1478" i="35"/>
  <c r="AA1477" i="35"/>
  <c r="Y1477" i="35"/>
  <c r="X1477" i="35"/>
  <c r="AA1476" i="35"/>
  <c r="Y1476" i="35"/>
  <c r="X1476" i="35"/>
  <c r="AA1475" i="35"/>
  <c r="Y1475" i="35"/>
  <c r="X1475" i="35"/>
  <c r="Z1475" i="35" s="1"/>
  <c r="AA1474" i="35"/>
  <c r="Y1474" i="35"/>
  <c r="X1474" i="35"/>
  <c r="AA1473" i="35"/>
  <c r="Y1473" i="35"/>
  <c r="X1473" i="35"/>
  <c r="AA1472" i="35"/>
  <c r="Y1472" i="35"/>
  <c r="X1472" i="35"/>
  <c r="AA1471" i="35"/>
  <c r="Y1471" i="35"/>
  <c r="X1471" i="35"/>
  <c r="Z1471" i="35" s="1"/>
  <c r="W1471" i="35" s="1"/>
  <c r="AA1470" i="35"/>
  <c r="Y1470" i="35"/>
  <c r="Z1470" i="35" s="1"/>
  <c r="X1470" i="35"/>
  <c r="AA1469" i="35"/>
  <c r="Y1469" i="35"/>
  <c r="X1469" i="35"/>
  <c r="AA1468" i="35"/>
  <c r="Y1468" i="35"/>
  <c r="X1468" i="35"/>
  <c r="Z1468" i="35" s="1"/>
  <c r="W1468" i="35" s="1"/>
  <c r="AA1467" i="35"/>
  <c r="Y1467" i="35"/>
  <c r="X1467" i="35"/>
  <c r="AA1466" i="35"/>
  <c r="Y1466" i="35"/>
  <c r="X1466" i="35"/>
  <c r="AA1465" i="35"/>
  <c r="Y1465" i="35"/>
  <c r="X1465" i="35"/>
  <c r="Z1465" i="35"/>
  <c r="AA1464" i="35"/>
  <c r="Y1464" i="35"/>
  <c r="Z1464" i="35" s="1"/>
  <c r="W1464" i="35" s="1"/>
  <c r="X1464" i="35"/>
  <c r="AA1463" i="35"/>
  <c r="Y1463" i="35"/>
  <c r="X1463" i="35"/>
  <c r="AA1462" i="35"/>
  <c r="Y1462" i="35"/>
  <c r="X1462" i="35"/>
  <c r="Z1462" i="35" s="1"/>
  <c r="AA1461" i="35"/>
  <c r="Y1461" i="35"/>
  <c r="X1461" i="35"/>
  <c r="Z1461" i="35"/>
  <c r="W1461" i="35" s="1"/>
  <c r="AA1460" i="35"/>
  <c r="Y1460" i="35"/>
  <c r="X1460" i="35"/>
  <c r="AA1459" i="35"/>
  <c r="Y1459" i="35"/>
  <c r="X1459" i="35"/>
  <c r="AA1458" i="35"/>
  <c r="Y1458" i="35"/>
  <c r="Z1458" i="35" s="1"/>
  <c r="X1458" i="35"/>
  <c r="AA1457" i="35"/>
  <c r="Y1457" i="35"/>
  <c r="X1457" i="35"/>
  <c r="Z1457" i="35" s="1"/>
  <c r="AA1456" i="35"/>
  <c r="Y1456" i="35"/>
  <c r="X1456" i="35"/>
  <c r="AA1455" i="35"/>
  <c r="Y1455" i="35"/>
  <c r="X1455" i="35"/>
  <c r="Z1455" i="35" s="1"/>
  <c r="AA1454" i="35"/>
  <c r="Y1454" i="35"/>
  <c r="X1454" i="35"/>
  <c r="Z1454" i="35" s="1"/>
  <c r="W1454" i="35" s="1"/>
  <c r="AA1453" i="35"/>
  <c r="Y1453" i="35"/>
  <c r="X1453" i="35"/>
  <c r="Z1453" i="35" s="1"/>
  <c r="W1453" i="35" s="1"/>
  <c r="AA1452" i="35"/>
  <c r="Y1452" i="35"/>
  <c r="X1452" i="35"/>
  <c r="AA1451" i="35"/>
  <c r="Y1451" i="35"/>
  <c r="X1451" i="35"/>
  <c r="Z1451" i="35" s="1"/>
  <c r="W1451" i="35" s="1"/>
  <c r="AA1450" i="35"/>
  <c r="Y1450" i="35"/>
  <c r="X1450" i="35"/>
  <c r="Z1450" i="35" s="1"/>
  <c r="AA1449" i="35"/>
  <c r="Y1449" i="35"/>
  <c r="X1449" i="35"/>
  <c r="AA1448" i="35"/>
  <c r="Y1448" i="35"/>
  <c r="X1448" i="35"/>
  <c r="Z1448" i="35" s="1"/>
  <c r="AA1447" i="35"/>
  <c r="Y1447" i="35"/>
  <c r="Z1447" i="35" s="1"/>
  <c r="X1447" i="35"/>
  <c r="AA1446" i="35"/>
  <c r="Y1446" i="35"/>
  <c r="X1446" i="35"/>
  <c r="Z1446" i="35"/>
  <c r="W1446" i="35" s="1"/>
  <c r="AA1445" i="35"/>
  <c r="Y1445" i="35"/>
  <c r="X1445" i="35"/>
  <c r="Z1445" i="35" s="1"/>
  <c r="AA1444" i="35"/>
  <c r="Y1444" i="35"/>
  <c r="X1444" i="35"/>
  <c r="AA1443" i="35"/>
  <c r="Y1443" i="35"/>
  <c r="X1443" i="35"/>
  <c r="Z1443" i="35" s="1"/>
  <c r="W1443" i="35" s="1"/>
  <c r="AA1442" i="35"/>
  <c r="Y1442" i="35"/>
  <c r="X1442" i="35"/>
  <c r="AA1441" i="35"/>
  <c r="Y1441" i="35"/>
  <c r="X1441" i="35"/>
  <c r="AA1440" i="35"/>
  <c r="Y1440" i="35"/>
  <c r="Z1440" i="35" s="1"/>
  <c r="X1440" i="35"/>
  <c r="AA1439" i="35"/>
  <c r="Y1439" i="35"/>
  <c r="X1439" i="35"/>
  <c r="AA1438" i="35"/>
  <c r="Y1438" i="35"/>
  <c r="X1438" i="35"/>
  <c r="AA1437" i="35"/>
  <c r="Y1437" i="35"/>
  <c r="X1437" i="35"/>
  <c r="Z1437" i="35" s="1"/>
  <c r="W1437" i="35" s="1"/>
  <c r="AA1436" i="35"/>
  <c r="Y1436" i="35"/>
  <c r="X1436" i="35"/>
  <c r="Z1436" i="35" s="1"/>
  <c r="W1436" i="35" s="1"/>
  <c r="AA1435" i="35"/>
  <c r="Y1435" i="35"/>
  <c r="X1435" i="35"/>
  <c r="Z1435" i="35" s="1"/>
  <c r="W1435" i="35" s="1"/>
  <c r="AA1434" i="35"/>
  <c r="Y1434" i="35"/>
  <c r="Z1434" i="35" s="1"/>
  <c r="W1434" i="35" s="1"/>
  <c r="X1434" i="35"/>
  <c r="AA1433" i="35"/>
  <c r="Y1433" i="35"/>
  <c r="X1433" i="35"/>
  <c r="AA1432" i="35"/>
  <c r="Y1432" i="35"/>
  <c r="X1432" i="35"/>
  <c r="Z1432" i="35" s="1"/>
  <c r="AA1431" i="35"/>
  <c r="Y1431" i="35"/>
  <c r="X1431" i="35"/>
  <c r="Z1431" i="35" s="1"/>
  <c r="AA1430" i="35"/>
  <c r="Y1430" i="35"/>
  <c r="X1430" i="35"/>
  <c r="AA1429" i="35"/>
  <c r="Y1429" i="35"/>
  <c r="X1429" i="35"/>
  <c r="AA1428" i="35"/>
  <c r="Y1428" i="35"/>
  <c r="X1428" i="35"/>
  <c r="Z1428" i="35" s="1"/>
  <c r="W1428" i="35" s="1"/>
  <c r="AA1427" i="35"/>
  <c r="Y1427" i="35"/>
  <c r="X1427" i="35"/>
  <c r="AA1426" i="35"/>
  <c r="Y1426" i="35"/>
  <c r="Z1426" i="35" s="1"/>
  <c r="W1426" i="35" s="1"/>
  <c r="X1426" i="35"/>
  <c r="AA1425" i="35"/>
  <c r="Y1425" i="35"/>
  <c r="X1425" i="35"/>
  <c r="AA1424" i="35"/>
  <c r="Y1424" i="35"/>
  <c r="X1424" i="35"/>
  <c r="AA1423" i="35"/>
  <c r="Y1423" i="35"/>
  <c r="X1423" i="35"/>
  <c r="AA1422" i="35"/>
  <c r="Y1422" i="35"/>
  <c r="X1422" i="35"/>
  <c r="AA1421" i="35"/>
  <c r="Y1421" i="35"/>
  <c r="X1421" i="35"/>
  <c r="Z1421" i="35" s="1"/>
  <c r="W1421" i="35" s="1"/>
  <c r="AA1420" i="35"/>
  <c r="Y1420" i="35"/>
  <c r="X1420" i="35"/>
  <c r="Z1420" i="35" s="1"/>
  <c r="W1420" i="35" s="1"/>
  <c r="AA1419" i="35"/>
  <c r="Y1419" i="35"/>
  <c r="X1419" i="35"/>
  <c r="Z1419" i="35" s="1"/>
  <c r="W1419" i="35" s="1"/>
  <c r="AA1418" i="35"/>
  <c r="Y1418" i="35"/>
  <c r="Z1418" i="35" s="1"/>
  <c r="W1418" i="35" s="1"/>
  <c r="X1418" i="35"/>
  <c r="AA1417" i="35"/>
  <c r="Y1417" i="35"/>
  <c r="X1417" i="35"/>
  <c r="AA1416" i="35"/>
  <c r="Y1416" i="35"/>
  <c r="X1416" i="35"/>
  <c r="Z1416" i="35" s="1"/>
  <c r="AA1415" i="35"/>
  <c r="Y1415" i="35"/>
  <c r="X1415" i="35"/>
  <c r="Z1415" i="35" s="1"/>
  <c r="AA1414" i="35"/>
  <c r="Y1414" i="35"/>
  <c r="X1414" i="35"/>
  <c r="AA1413" i="35"/>
  <c r="Y1413" i="35"/>
  <c r="X1413" i="35"/>
  <c r="AA1412" i="35"/>
  <c r="Y1412" i="35"/>
  <c r="X1412" i="35"/>
  <c r="Z1412" i="35" s="1"/>
  <c r="W1412" i="35" s="1"/>
  <c r="AA1411" i="35"/>
  <c r="Y1411" i="35"/>
  <c r="X1411" i="35"/>
  <c r="AA1410" i="35"/>
  <c r="Y1410" i="35"/>
  <c r="Z1410" i="35" s="1"/>
  <c r="W1410" i="35" s="1"/>
  <c r="X1410" i="35"/>
  <c r="AA1409" i="35"/>
  <c r="Y1409" i="35"/>
  <c r="X1409" i="35"/>
  <c r="AA1408" i="35"/>
  <c r="Y1408" i="35"/>
  <c r="X1408" i="35"/>
  <c r="AA1407" i="35"/>
  <c r="Y1407" i="35"/>
  <c r="X1407" i="35"/>
  <c r="AA1406" i="35"/>
  <c r="Y1406" i="35"/>
  <c r="X1406" i="35"/>
  <c r="AA1405" i="35"/>
  <c r="Y1405" i="35"/>
  <c r="X1405" i="35"/>
  <c r="Z1405" i="35" s="1"/>
  <c r="W1405" i="35" s="1"/>
  <c r="AA1404" i="35"/>
  <c r="Y1404" i="35"/>
  <c r="X1404" i="35"/>
  <c r="Z1404" i="35" s="1"/>
  <c r="W1404" i="35" s="1"/>
  <c r="AA1403" i="35"/>
  <c r="Y1403" i="35"/>
  <c r="X1403" i="35"/>
  <c r="Z1403" i="35" s="1"/>
  <c r="AA1402" i="35"/>
  <c r="Y1402" i="35"/>
  <c r="X1402" i="35"/>
  <c r="AA1401" i="35"/>
  <c r="Y1401" i="35"/>
  <c r="X1401" i="35"/>
  <c r="Z1401" i="35"/>
  <c r="W1401" i="35" s="1"/>
  <c r="AA1400" i="35"/>
  <c r="Y1400" i="35"/>
  <c r="X1400" i="35"/>
  <c r="AA1399" i="35"/>
  <c r="Y1399" i="35"/>
  <c r="X1399" i="35"/>
  <c r="Z1399" i="35" s="1"/>
  <c r="W1399" i="35" s="1"/>
  <c r="AA1398" i="35"/>
  <c r="Y1398" i="35"/>
  <c r="X1398" i="35"/>
  <c r="AA1397" i="35"/>
  <c r="Y1397" i="35"/>
  <c r="Z1397" i="35" s="1"/>
  <c r="X1397" i="35"/>
  <c r="AA1396" i="35"/>
  <c r="Y1396" i="35"/>
  <c r="X1396" i="35"/>
  <c r="Z1396" i="35" s="1"/>
  <c r="W1396" i="35" s="1"/>
  <c r="AA1395" i="35"/>
  <c r="Y1395" i="35"/>
  <c r="X1395" i="35"/>
  <c r="Z1395" i="35" s="1"/>
  <c r="W1395" i="35" s="1"/>
  <c r="AA1394" i="35"/>
  <c r="Y1394" i="35"/>
  <c r="X1394" i="35"/>
  <c r="Z1394" i="35" s="1"/>
  <c r="W1394" i="35" s="1"/>
  <c r="AA1393" i="35"/>
  <c r="Y1393" i="35"/>
  <c r="X1393" i="35"/>
  <c r="Z1393" i="35" s="1"/>
  <c r="W1393" i="35" s="1"/>
  <c r="AA1392" i="35"/>
  <c r="Y1392" i="35"/>
  <c r="X1392" i="35"/>
  <c r="AA1391" i="35"/>
  <c r="Y1391" i="35"/>
  <c r="X1391" i="35"/>
  <c r="AA1390" i="35"/>
  <c r="Y1390" i="35"/>
  <c r="X1390" i="35"/>
  <c r="Z1390" i="35" s="1"/>
  <c r="AA1389" i="35"/>
  <c r="Y1389" i="35"/>
  <c r="X1389" i="35"/>
  <c r="AA1388" i="35"/>
  <c r="Y1388" i="35"/>
  <c r="X1388" i="35"/>
  <c r="AA1387" i="35"/>
  <c r="Y1387" i="35"/>
  <c r="X1387" i="35"/>
  <c r="Z1387" i="35" s="1"/>
  <c r="AA1386" i="35"/>
  <c r="Y1386" i="35"/>
  <c r="X1386" i="35"/>
  <c r="Z1386" i="35" s="1"/>
  <c r="W1386" i="35" s="1"/>
  <c r="AA1385" i="35"/>
  <c r="Y1385" i="35"/>
  <c r="X1385" i="35"/>
  <c r="AA1384" i="35"/>
  <c r="Y1384" i="35"/>
  <c r="X1384" i="35"/>
  <c r="AA1383" i="35"/>
  <c r="Y1383" i="35"/>
  <c r="X1383" i="35"/>
  <c r="AA1382" i="35"/>
  <c r="Y1382" i="35"/>
  <c r="Z1382" i="35" s="1"/>
  <c r="W1382" i="35" s="1"/>
  <c r="X1382" i="35"/>
  <c r="AA1381" i="35"/>
  <c r="Y1381" i="35"/>
  <c r="X1381" i="35"/>
  <c r="AA1380" i="35"/>
  <c r="Y1380" i="35"/>
  <c r="X1380" i="35"/>
  <c r="AA1379" i="35"/>
  <c r="Y1379" i="35"/>
  <c r="X1379" i="35"/>
  <c r="AA1378" i="35"/>
  <c r="Y1378" i="35"/>
  <c r="Z1378" i="35" s="1"/>
  <c r="W1378" i="35" s="1"/>
  <c r="X1378" i="35"/>
  <c r="AA1377" i="35"/>
  <c r="Y1377" i="35"/>
  <c r="X1377" i="35"/>
  <c r="AA1376" i="35"/>
  <c r="Y1376" i="35"/>
  <c r="X1376" i="35"/>
  <c r="AA1375" i="35"/>
  <c r="Y1375" i="35"/>
  <c r="X1375" i="35"/>
  <c r="AA1374" i="35"/>
  <c r="Y1374" i="35"/>
  <c r="X1374" i="35"/>
  <c r="Z1374" i="35" s="1"/>
  <c r="W1374" i="35" s="1"/>
  <c r="AA1373" i="35"/>
  <c r="Y1373" i="35"/>
  <c r="X1373" i="35"/>
  <c r="AA1372" i="35"/>
  <c r="Y1372" i="35"/>
  <c r="X1372" i="35"/>
  <c r="AA1371" i="35"/>
  <c r="Y1371" i="35"/>
  <c r="X1371" i="35"/>
  <c r="AA1370" i="35"/>
  <c r="Y1370" i="35"/>
  <c r="X1370" i="35"/>
  <c r="Z1370" i="35" s="1"/>
  <c r="W1370" i="35" s="1"/>
  <c r="AA1369" i="35"/>
  <c r="Y1369" i="35"/>
  <c r="X1369" i="35"/>
  <c r="AA1368" i="35"/>
  <c r="Y1368" i="35"/>
  <c r="Z1368" i="35" s="1"/>
  <c r="X1368" i="35"/>
  <c r="AA1367" i="35"/>
  <c r="Y1367" i="35"/>
  <c r="X1367" i="35"/>
  <c r="Z1367" i="35" s="1"/>
  <c r="AA1366" i="35"/>
  <c r="Y1366" i="35"/>
  <c r="X1366" i="35"/>
  <c r="Z1366" i="35"/>
  <c r="AA1365" i="35"/>
  <c r="Y1365" i="35"/>
  <c r="X1365" i="35"/>
  <c r="Z1365" i="35" s="1"/>
  <c r="W1365" i="35" s="1"/>
  <c r="AA1364" i="35"/>
  <c r="Y1364" i="35"/>
  <c r="X1364" i="35"/>
  <c r="AA1363" i="35"/>
  <c r="Y1363" i="35"/>
  <c r="X1363" i="35"/>
  <c r="Z1363" i="35"/>
  <c r="W1363" i="35" s="1"/>
  <c r="AA1362" i="35"/>
  <c r="Y1362" i="35"/>
  <c r="X1362" i="35"/>
  <c r="Z1362" i="35" s="1"/>
  <c r="AA1361" i="35"/>
  <c r="Y1361" i="35"/>
  <c r="X1361" i="35"/>
  <c r="Z1361" i="35" s="1"/>
  <c r="AA1360" i="35"/>
  <c r="Y1360" i="35"/>
  <c r="X1360" i="35"/>
  <c r="Z1360" i="35" s="1"/>
  <c r="W1360" i="35" s="1"/>
  <c r="AA1359" i="35"/>
  <c r="Y1359" i="35"/>
  <c r="X1359" i="35"/>
  <c r="Z1359" i="35" s="1"/>
  <c r="W1359" i="35" s="1"/>
  <c r="AA1358" i="35"/>
  <c r="Y1358" i="35"/>
  <c r="X1358" i="35"/>
  <c r="Z1358" i="35"/>
  <c r="AA1357" i="35"/>
  <c r="Y1357" i="35"/>
  <c r="X1357" i="35"/>
  <c r="AA1356" i="35"/>
  <c r="Y1356" i="35"/>
  <c r="X1356" i="35"/>
  <c r="Z1356" i="35"/>
  <c r="W1356" i="35" s="1"/>
  <c r="AA1355" i="35"/>
  <c r="Y1355" i="35"/>
  <c r="X1355" i="35"/>
  <c r="Z1355" i="35"/>
  <c r="W1355" i="35" s="1"/>
  <c r="AA1354" i="35"/>
  <c r="Y1354" i="35"/>
  <c r="X1354" i="35"/>
  <c r="AA1353" i="35"/>
  <c r="Y1353" i="35"/>
  <c r="X1353" i="35"/>
  <c r="Z1353" i="35" s="1"/>
  <c r="AA1352" i="35"/>
  <c r="Y1352" i="35"/>
  <c r="X1352" i="35"/>
  <c r="Z1352" i="35" s="1"/>
  <c r="W1352" i="35" s="1"/>
  <c r="AA1351" i="35"/>
  <c r="Y1351" i="35"/>
  <c r="Z1351" i="35" s="1"/>
  <c r="W1351" i="35" s="1"/>
  <c r="X1351" i="35"/>
  <c r="AA1350" i="35"/>
  <c r="Y1350" i="35"/>
  <c r="X1350" i="35"/>
  <c r="AA1349" i="35"/>
  <c r="Y1349" i="35"/>
  <c r="X1349" i="35"/>
  <c r="Z1349" i="35" s="1"/>
  <c r="W1349" i="35" s="1"/>
  <c r="AA1348" i="35"/>
  <c r="Y1348" i="35"/>
  <c r="X1348" i="35"/>
  <c r="AA1347" i="35"/>
  <c r="Y1347" i="35"/>
  <c r="X1347" i="35"/>
  <c r="Z1347" i="35" s="1"/>
  <c r="AA1346" i="35"/>
  <c r="Y1346" i="35"/>
  <c r="X1346" i="35"/>
  <c r="Z1346" i="35" s="1"/>
  <c r="AA1345" i="35"/>
  <c r="Y1345" i="35"/>
  <c r="X1345" i="35"/>
  <c r="Z1345" i="35" s="1"/>
  <c r="W1345" i="35" s="1"/>
  <c r="AA1344" i="35"/>
  <c r="Y1344" i="35"/>
  <c r="Z1344" i="35" s="1"/>
  <c r="W1344" i="35" s="1"/>
  <c r="X1344" i="35"/>
  <c r="AA1343" i="35"/>
  <c r="Y1343" i="35"/>
  <c r="X1343" i="35"/>
  <c r="Z1343" i="35" s="1"/>
  <c r="AA1342" i="35"/>
  <c r="Y1342" i="35"/>
  <c r="X1342" i="35"/>
  <c r="AA1341" i="35"/>
  <c r="Y1341" i="35"/>
  <c r="X1341" i="35"/>
  <c r="Z1341" i="35" s="1"/>
  <c r="AA1340" i="35"/>
  <c r="Y1340" i="35"/>
  <c r="X1340" i="35"/>
  <c r="AA1339" i="35"/>
  <c r="Y1339" i="35"/>
  <c r="X1339" i="35"/>
  <c r="Z1339" i="35" s="1"/>
  <c r="W1339" i="35" s="1"/>
  <c r="AA1338" i="35"/>
  <c r="Y1338" i="35"/>
  <c r="X1338" i="35"/>
  <c r="AA1337" i="35"/>
  <c r="Y1337" i="35"/>
  <c r="X1337" i="35"/>
  <c r="Z1337" i="35" s="1"/>
  <c r="W1337" i="35" s="1"/>
  <c r="AA1336" i="35"/>
  <c r="Y1336" i="35"/>
  <c r="X1336" i="35"/>
  <c r="AA1335" i="35"/>
  <c r="Y1335" i="35"/>
  <c r="X1335" i="35"/>
  <c r="Z1335" i="35" s="1"/>
  <c r="W1335" i="35" s="1"/>
  <c r="AA1334" i="35"/>
  <c r="Y1334" i="35"/>
  <c r="X1334" i="35"/>
  <c r="Z1334" i="35" s="1"/>
  <c r="W1334" i="35" s="1"/>
  <c r="AA1333" i="35"/>
  <c r="Y1333" i="35"/>
  <c r="Z1333" i="35" s="1"/>
  <c r="W1333" i="35" s="1"/>
  <c r="X1333" i="35"/>
  <c r="AA1332" i="35"/>
  <c r="Y1332" i="35"/>
  <c r="X1332" i="35"/>
  <c r="AA1331" i="35"/>
  <c r="Y1331" i="35"/>
  <c r="X1331" i="35"/>
  <c r="Z1331" i="35"/>
  <c r="AA1330" i="35"/>
  <c r="Y1330" i="35"/>
  <c r="X1330" i="35"/>
  <c r="AA1329" i="35"/>
  <c r="Y1329" i="35"/>
  <c r="X1329" i="35"/>
  <c r="Z1329" i="35" s="1"/>
  <c r="AA1328" i="35"/>
  <c r="Y1328" i="35"/>
  <c r="X1328" i="35"/>
  <c r="Z1328" i="35" s="1"/>
  <c r="W1328" i="35" s="1"/>
  <c r="AA1327" i="35"/>
  <c r="Y1327" i="35"/>
  <c r="X1327" i="35"/>
  <c r="AA1326" i="35"/>
  <c r="Y1326" i="35"/>
  <c r="X1326" i="35"/>
  <c r="AA1325" i="35"/>
  <c r="Y1325" i="35"/>
  <c r="X1325" i="35"/>
  <c r="AA1324" i="35"/>
  <c r="Y1324" i="35"/>
  <c r="X1324" i="35"/>
  <c r="Z1324" i="35" s="1"/>
  <c r="W1324" i="35" s="1"/>
  <c r="AA1323" i="35"/>
  <c r="Y1323" i="35"/>
  <c r="X1323" i="35"/>
  <c r="Z1323" i="35" s="1"/>
  <c r="W1323" i="35" s="1"/>
  <c r="AA1322" i="35"/>
  <c r="Y1322" i="35"/>
  <c r="Z1322" i="35" s="1"/>
  <c r="W1322" i="35" s="1"/>
  <c r="X1322" i="35"/>
  <c r="AA1321" i="35"/>
  <c r="Y1321" i="35"/>
  <c r="X1321" i="35"/>
  <c r="Z1321" i="35" s="1"/>
  <c r="W1321" i="35" s="1"/>
  <c r="AA1320" i="35"/>
  <c r="Y1320" i="35"/>
  <c r="X1320" i="35"/>
  <c r="AA1319" i="35"/>
  <c r="Y1319" i="35"/>
  <c r="X1319" i="35"/>
  <c r="AA1318" i="35"/>
  <c r="Y1318" i="35"/>
  <c r="X1318" i="35"/>
  <c r="Z1318" i="35" s="1"/>
  <c r="AA1317" i="35"/>
  <c r="Y1317" i="35"/>
  <c r="X1317" i="35"/>
  <c r="Z1317" i="35" s="1"/>
  <c r="AA1316" i="35"/>
  <c r="Y1316" i="35"/>
  <c r="X1316" i="35"/>
  <c r="Z1316" i="35" s="1"/>
  <c r="AA1315" i="35"/>
  <c r="Y1315" i="35"/>
  <c r="X1315" i="35"/>
  <c r="Z1315" i="35" s="1"/>
  <c r="AA1314" i="35"/>
  <c r="Y1314" i="35"/>
  <c r="Z1314" i="35" s="1"/>
  <c r="W1314" i="35" s="1"/>
  <c r="X1314" i="35"/>
  <c r="AA1313" i="35"/>
  <c r="Y1313" i="35"/>
  <c r="X1313" i="35"/>
  <c r="Z1313" i="35" s="1"/>
  <c r="AA1312" i="35"/>
  <c r="Y1312" i="35"/>
  <c r="X1312" i="35"/>
  <c r="Z1312" i="35" s="1"/>
  <c r="AA1311" i="35"/>
  <c r="Y1311" i="35"/>
  <c r="X1311" i="35"/>
  <c r="Z1311" i="35"/>
  <c r="AA1310" i="35"/>
  <c r="Y1310" i="35"/>
  <c r="Z1310" i="35" s="1"/>
  <c r="X1310" i="35"/>
  <c r="AA1309" i="35"/>
  <c r="Y1309" i="35"/>
  <c r="X1309" i="35"/>
  <c r="AA1308" i="35"/>
  <c r="Y1308" i="35"/>
  <c r="X1308" i="35"/>
  <c r="Z1308" i="35" s="1"/>
  <c r="AA1307" i="35"/>
  <c r="Y1307" i="35"/>
  <c r="X1307" i="35"/>
  <c r="Z1307" i="35"/>
  <c r="W1307" i="35" s="1"/>
  <c r="AA1306" i="35"/>
  <c r="Y1306" i="35"/>
  <c r="X1306" i="35"/>
  <c r="AA1305" i="35"/>
  <c r="Y1305" i="35"/>
  <c r="X1305" i="35"/>
  <c r="AA1304" i="35"/>
  <c r="Y1304" i="35"/>
  <c r="Z1304" i="35" s="1"/>
  <c r="X1304" i="35"/>
  <c r="AA1303" i="35"/>
  <c r="Y1303" i="35"/>
  <c r="X1303" i="35"/>
  <c r="Z1303" i="35" s="1"/>
  <c r="AA1302" i="35"/>
  <c r="Y1302" i="35"/>
  <c r="X1302" i="35"/>
  <c r="AA1301" i="35"/>
  <c r="Y1301" i="35"/>
  <c r="X1301" i="35"/>
  <c r="Z1301" i="35" s="1"/>
  <c r="AA1300" i="35"/>
  <c r="Y1300" i="35"/>
  <c r="X1300" i="35"/>
  <c r="Z1300" i="35" s="1"/>
  <c r="W1300" i="35" s="1"/>
  <c r="AA1299" i="35"/>
  <c r="Y1299" i="35"/>
  <c r="X1299" i="35"/>
  <c r="Z1299" i="35" s="1"/>
  <c r="AA1298" i="35"/>
  <c r="Y1298" i="35"/>
  <c r="X1298" i="35"/>
  <c r="Z1298" i="35" s="1"/>
  <c r="AA1297" i="35"/>
  <c r="Y1297" i="35"/>
  <c r="X1297" i="35"/>
  <c r="AA1296" i="35"/>
  <c r="Y1296" i="35"/>
  <c r="X1296" i="35"/>
  <c r="Z1296" i="35" s="1"/>
  <c r="AA1295" i="35"/>
  <c r="Y1295" i="35"/>
  <c r="X1295" i="35"/>
  <c r="Z1295" i="35" s="1"/>
  <c r="W1295" i="35" s="1"/>
  <c r="AA1294" i="35"/>
  <c r="Y1294" i="35"/>
  <c r="X1294" i="35"/>
  <c r="Z1294" i="35" s="1"/>
  <c r="W1294" i="35" s="1"/>
  <c r="AA1293" i="35"/>
  <c r="Y1293" i="35"/>
  <c r="X1293" i="35"/>
  <c r="AA1292" i="35"/>
  <c r="Y1292" i="35"/>
  <c r="X1292" i="35"/>
  <c r="AA1291" i="35"/>
  <c r="Y1291" i="35"/>
  <c r="X1291" i="35"/>
  <c r="AA1290" i="35"/>
  <c r="Y1290" i="35"/>
  <c r="X1290" i="35"/>
  <c r="Z1290" i="35" s="1"/>
  <c r="AA1289" i="35"/>
  <c r="Y1289" i="35"/>
  <c r="X1289" i="35"/>
  <c r="Z1289" i="35" s="1"/>
  <c r="AA1288" i="35"/>
  <c r="Y1288" i="35"/>
  <c r="X1288" i="35"/>
  <c r="AA1287" i="35"/>
  <c r="Y1287" i="35"/>
  <c r="X1287" i="35"/>
  <c r="AA1286" i="35"/>
  <c r="Y1286" i="35"/>
  <c r="Z1286" i="35" s="1"/>
  <c r="X1286" i="35"/>
  <c r="AA1285" i="35"/>
  <c r="Y1285" i="35"/>
  <c r="X1285" i="35"/>
  <c r="AA1284" i="35"/>
  <c r="Y1284" i="35"/>
  <c r="X1284" i="35"/>
  <c r="AA1283" i="35"/>
  <c r="Y1283" i="35"/>
  <c r="Z1283" i="35" s="1"/>
  <c r="W1283" i="35" s="1"/>
  <c r="X1283" i="35"/>
  <c r="AA1282" i="35"/>
  <c r="Y1282" i="35"/>
  <c r="X1282" i="35"/>
  <c r="Z1282" i="35"/>
  <c r="AA1281" i="35"/>
  <c r="Y1281" i="35"/>
  <c r="X1281" i="35"/>
  <c r="Z1281" i="35" s="1"/>
  <c r="W1281" i="35" s="1"/>
  <c r="AA1280" i="35"/>
  <c r="Y1280" i="35"/>
  <c r="X1280" i="35"/>
  <c r="Z1280" i="35" s="1"/>
  <c r="W1280" i="35" s="1"/>
  <c r="AA1279" i="35"/>
  <c r="Y1279" i="35"/>
  <c r="X1279" i="35"/>
  <c r="Z1279" i="35" s="1"/>
  <c r="W1279" i="35" s="1"/>
  <c r="AA1278" i="35"/>
  <c r="Y1278" i="35"/>
  <c r="X1278" i="35"/>
  <c r="Z1278" i="35" s="1"/>
  <c r="AA1277" i="35"/>
  <c r="Y1277" i="35"/>
  <c r="X1277" i="35"/>
  <c r="Z1277" i="35" s="1"/>
  <c r="AA1276" i="35"/>
  <c r="Y1276" i="35"/>
  <c r="X1276" i="35"/>
  <c r="Z1276" i="35" s="1"/>
  <c r="W1276" i="35" s="1"/>
  <c r="AA1275" i="35"/>
  <c r="Y1275" i="35"/>
  <c r="Z1275" i="35" s="1"/>
  <c r="W1275" i="35" s="1"/>
  <c r="X1275" i="35"/>
  <c r="AA1274" i="35"/>
  <c r="Y1274" i="35"/>
  <c r="X1274" i="35"/>
  <c r="Z1274" i="35"/>
  <c r="AA1273" i="35"/>
  <c r="Y1273" i="35"/>
  <c r="X1273" i="35"/>
  <c r="AA1272" i="35"/>
  <c r="Y1272" i="35"/>
  <c r="Z1272" i="35" s="1"/>
  <c r="W1272" i="35" s="1"/>
  <c r="X1272" i="35"/>
  <c r="AA1271" i="35"/>
  <c r="Y1271" i="35"/>
  <c r="X1271" i="35"/>
  <c r="Z1271" i="35" s="1"/>
  <c r="W1271" i="35" s="1"/>
  <c r="AA1270" i="35"/>
  <c r="Y1270" i="35"/>
  <c r="X1270" i="35"/>
  <c r="Z1270" i="35"/>
  <c r="AA1269" i="35"/>
  <c r="Y1269" i="35"/>
  <c r="X1269" i="35"/>
  <c r="Z1269" i="35" s="1"/>
  <c r="W1269" i="35" s="1"/>
  <c r="AA1268" i="35"/>
  <c r="Y1268" i="35"/>
  <c r="X1268" i="35"/>
  <c r="AA1267" i="35"/>
  <c r="Y1267" i="35"/>
  <c r="X1267" i="35"/>
  <c r="AA1266" i="35"/>
  <c r="Y1266" i="35"/>
  <c r="X1266" i="35"/>
  <c r="AA1265" i="35"/>
  <c r="Y1265" i="35"/>
  <c r="X1265" i="35"/>
  <c r="Z1265" i="35"/>
  <c r="AA1264" i="35"/>
  <c r="Y1264" i="35"/>
  <c r="X1264" i="35"/>
  <c r="AA1263" i="35"/>
  <c r="Y1263" i="35"/>
  <c r="X1263" i="35"/>
  <c r="Z1263" i="35" s="1"/>
  <c r="W1263" i="35" s="1"/>
  <c r="AA1262" i="35"/>
  <c r="Y1262" i="35"/>
  <c r="X1262" i="35"/>
  <c r="AA1261" i="35"/>
  <c r="Y1261" i="35"/>
  <c r="X1261" i="35"/>
  <c r="AA1260" i="35"/>
  <c r="Y1260" i="35"/>
  <c r="X1260" i="35"/>
  <c r="Z1260" i="35" s="1"/>
  <c r="AA1259" i="35"/>
  <c r="Y1259" i="35"/>
  <c r="X1259" i="35"/>
  <c r="Z1259" i="35" s="1"/>
  <c r="W1259" i="35" s="1"/>
  <c r="AA1258" i="35"/>
  <c r="Y1258" i="35"/>
  <c r="X1258" i="35"/>
  <c r="AA1257" i="35"/>
  <c r="Y1257" i="35"/>
  <c r="X1257" i="35"/>
  <c r="Z1257" i="35" s="1"/>
  <c r="AA1256" i="35"/>
  <c r="Y1256" i="35"/>
  <c r="X1256" i="35"/>
  <c r="Z1256" i="35" s="1"/>
  <c r="AA1255" i="35"/>
  <c r="Y1255" i="35"/>
  <c r="X1255" i="35"/>
  <c r="AA1254" i="35"/>
  <c r="Y1254" i="35"/>
  <c r="X1254" i="35"/>
  <c r="AA1253" i="35"/>
  <c r="Y1253" i="35"/>
  <c r="X1253" i="35"/>
  <c r="AA1252" i="35"/>
  <c r="Y1252" i="35"/>
  <c r="X1252" i="35"/>
  <c r="AA1251" i="35"/>
  <c r="Y1251" i="35"/>
  <c r="X1251" i="35"/>
  <c r="AA1250" i="35"/>
  <c r="Y1250" i="35"/>
  <c r="X1250" i="35"/>
  <c r="Z1250" i="35" s="1"/>
  <c r="AA1249" i="35"/>
  <c r="Y1249" i="35"/>
  <c r="X1249" i="35"/>
  <c r="Z1249" i="35" s="1"/>
  <c r="W1249" i="35" s="1"/>
  <c r="AA1248" i="35"/>
  <c r="Y1248" i="35"/>
  <c r="Z1248" i="35" s="1"/>
  <c r="W1248" i="35" s="1"/>
  <c r="X1248" i="35"/>
  <c r="AA1247" i="35"/>
  <c r="Y1247" i="35"/>
  <c r="X1247" i="35"/>
  <c r="AA1246" i="35"/>
  <c r="Y1246" i="35"/>
  <c r="X1246" i="35"/>
  <c r="Z1246" i="35"/>
  <c r="W1246" i="35" s="1"/>
  <c r="AA1245" i="35"/>
  <c r="Y1245" i="35"/>
  <c r="Z1245" i="35" s="1"/>
  <c r="W1245" i="35" s="1"/>
  <c r="X1245" i="35"/>
  <c r="AA1244" i="35"/>
  <c r="Y1244" i="35"/>
  <c r="Z1244" i="35" s="1"/>
  <c r="X1244" i="35"/>
  <c r="AA1243" i="35"/>
  <c r="Y1243" i="35"/>
  <c r="X1243" i="35"/>
  <c r="Z1243" i="35" s="1"/>
  <c r="AA1242" i="35"/>
  <c r="Y1242" i="35"/>
  <c r="X1242" i="35"/>
  <c r="Z1242" i="35" s="1"/>
  <c r="W1242" i="35" s="1"/>
  <c r="AA1241" i="35"/>
  <c r="Y1241" i="35"/>
  <c r="X1241" i="35"/>
  <c r="Z1241" i="35" s="1"/>
  <c r="W1241" i="35" s="1"/>
  <c r="AA1240" i="35"/>
  <c r="Y1240" i="35"/>
  <c r="X1240" i="35"/>
  <c r="AA1239" i="35"/>
  <c r="Y1239" i="35"/>
  <c r="X1239" i="35"/>
  <c r="AA1238" i="35"/>
  <c r="Y1238" i="35"/>
  <c r="X1238" i="35"/>
  <c r="Z1238" i="35"/>
  <c r="W1238" i="35" s="1"/>
  <c r="AA1237" i="35"/>
  <c r="Y1237" i="35"/>
  <c r="X1237" i="35"/>
  <c r="Z1237" i="35" s="1"/>
  <c r="W1237" i="35" s="1"/>
  <c r="AA1236" i="35"/>
  <c r="Y1236" i="35"/>
  <c r="X1236" i="35"/>
  <c r="AA1235" i="35"/>
  <c r="Y1235" i="35"/>
  <c r="X1235" i="35"/>
  <c r="Z1235" i="35" s="1"/>
  <c r="W1235" i="35" s="1"/>
  <c r="AA1234" i="35"/>
  <c r="Y1234" i="35"/>
  <c r="X1234" i="35"/>
  <c r="AA1233" i="35"/>
  <c r="Y1233" i="35"/>
  <c r="X1233" i="35"/>
  <c r="Z1233" i="35"/>
  <c r="W1233" i="35" s="1"/>
  <c r="AA1232" i="35"/>
  <c r="Y1232" i="35"/>
  <c r="X1232" i="35"/>
  <c r="AA1231" i="35"/>
  <c r="Y1231" i="35"/>
  <c r="X1231" i="35"/>
  <c r="AA1230" i="35"/>
  <c r="Y1230" i="35"/>
  <c r="X1230" i="35"/>
  <c r="Z1230" i="35" s="1"/>
  <c r="W1230" i="35" s="1"/>
  <c r="AA1229" i="35"/>
  <c r="Y1229" i="35"/>
  <c r="X1229" i="35"/>
  <c r="Z1229" i="35"/>
  <c r="W1229" i="35" s="1"/>
  <c r="AA1228" i="35"/>
  <c r="Y1228" i="35"/>
  <c r="Z1228" i="35" s="1"/>
  <c r="W1228" i="35" s="1"/>
  <c r="X1228" i="35"/>
  <c r="AA1227" i="35"/>
  <c r="Y1227" i="35"/>
  <c r="X1227" i="35"/>
  <c r="AA1226" i="35"/>
  <c r="Y1226" i="35"/>
  <c r="X1226" i="35"/>
  <c r="Z1226" i="35"/>
  <c r="W1226" i="35" s="1"/>
  <c r="AA1225" i="35"/>
  <c r="Y1225" i="35"/>
  <c r="X1225" i="35"/>
  <c r="Z1225" i="35" s="1"/>
  <c r="AA1224" i="35"/>
  <c r="Y1224" i="35"/>
  <c r="X1224" i="35"/>
  <c r="Z1224" i="35" s="1"/>
  <c r="W1224" i="35" s="1"/>
  <c r="AA1223" i="35"/>
  <c r="Y1223" i="35"/>
  <c r="X1223" i="35"/>
  <c r="AA1222" i="35"/>
  <c r="Y1222" i="35"/>
  <c r="X1222" i="35"/>
  <c r="AA1221" i="35"/>
  <c r="Y1221" i="35"/>
  <c r="X1221" i="35"/>
  <c r="AA1220" i="35"/>
  <c r="Y1220" i="35"/>
  <c r="Z1220" i="35" s="1"/>
  <c r="W1220" i="35" s="1"/>
  <c r="X1220" i="35"/>
  <c r="AA1219" i="35"/>
  <c r="Y1219" i="35"/>
  <c r="X1219" i="35"/>
  <c r="AA1218" i="35"/>
  <c r="Y1218" i="35"/>
  <c r="X1218" i="35"/>
  <c r="AA1217" i="35"/>
  <c r="Y1217" i="35"/>
  <c r="X1217" i="35"/>
  <c r="AA1216" i="35"/>
  <c r="Y1216" i="35"/>
  <c r="X1216" i="35"/>
  <c r="AA1215" i="35"/>
  <c r="Y1215" i="35"/>
  <c r="Z1215" i="35" s="1"/>
  <c r="W1215" i="35" s="1"/>
  <c r="X1215" i="35"/>
  <c r="AA1214" i="35"/>
  <c r="Y1214" i="35"/>
  <c r="X1214" i="35"/>
  <c r="AA1213" i="35"/>
  <c r="Y1213" i="35"/>
  <c r="X1213" i="35"/>
  <c r="Z1213" i="35" s="1"/>
  <c r="AA1212" i="35"/>
  <c r="Y1212" i="35"/>
  <c r="X1212" i="35"/>
  <c r="AA1211" i="35"/>
  <c r="Y1211" i="35"/>
  <c r="Z1211" i="35" s="1"/>
  <c r="X1211" i="35"/>
  <c r="AA1210" i="35"/>
  <c r="Y1210" i="35"/>
  <c r="X1210" i="35"/>
  <c r="AA1209" i="35"/>
  <c r="Y1209" i="35"/>
  <c r="X1209" i="35"/>
  <c r="AA1208" i="35"/>
  <c r="Y1208" i="35"/>
  <c r="X1208" i="35"/>
  <c r="Z1208" i="35"/>
  <c r="W1208" i="35" s="1"/>
  <c r="AA1207" i="35"/>
  <c r="Y1207" i="35"/>
  <c r="X1207" i="35"/>
  <c r="Z1207" i="35" s="1"/>
  <c r="W1207" i="35" s="1"/>
  <c r="AA1206" i="35"/>
  <c r="Y1206" i="35"/>
  <c r="X1206" i="35"/>
  <c r="AA1205" i="35"/>
  <c r="Y1205" i="35"/>
  <c r="X1205" i="35"/>
  <c r="Z1205" i="35" s="1"/>
  <c r="W1205" i="35" s="1"/>
  <c r="AA1204" i="35"/>
  <c r="Y1204" i="35"/>
  <c r="X1204" i="35"/>
  <c r="Z1204" i="35" s="1"/>
  <c r="AA1203" i="35"/>
  <c r="Y1203" i="35"/>
  <c r="X1203" i="35"/>
  <c r="Z1203" i="35" s="1"/>
  <c r="W1203" i="35" s="1"/>
  <c r="AA1202" i="35"/>
  <c r="Y1202" i="35"/>
  <c r="Z1202" i="35" s="1"/>
  <c r="W1202" i="35" s="1"/>
  <c r="X1202" i="35"/>
  <c r="AA1201" i="35"/>
  <c r="Y1201" i="35"/>
  <c r="X1201" i="35"/>
  <c r="Z1201" i="35" s="1"/>
  <c r="AA1200" i="35"/>
  <c r="Y1200" i="35"/>
  <c r="X1200" i="35"/>
  <c r="AA1199" i="35"/>
  <c r="Y1199" i="35"/>
  <c r="X1199" i="35"/>
  <c r="Z1199" i="35"/>
  <c r="AA1198" i="35"/>
  <c r="Y1198" i="35"/>
  <c r="Z1198" i="35" s="1"/>
  <c r="W1198" i="35" s="1"/>
  <c r="X1198" i="35"/>
  <c r="AA1197" i="35"/>
  <c r="Y1197" i="35"/>
  <c r="X1197" i="35"/>
  <c r="AA1196" i="35"/>
  <c r="Y1196" i="35"/>
  <c r="X1196" i="35"/>
  <c r="AA1195" i="35"/>
  <c r="Y1195" i="35"/>
  <c r="X1195" i="35"/>
  <c r="AA1194" i="35"/>
  <c r="Y1194" i="35"/>
  <c r="X1194" i="35"/>
  <c r="Z1194" i="35" s="1"/>
  <c r="AA1193" i="35"/>
  <c r="Y1193" i="35"/>
  <c r="X1193" i="35"/>
  <c r="Z1193" i="35" s="1"/>
  <c r="AA1192" i="35"/>
  <c r="Y1192" i="35"/>
  <c r="X1192" i="35"/>
  <c r="Z1192" i="35" s="1"/>
  <c r="W1192" i="35" s="1"/>
  <c r="AA1191" i="35"/>
  <c r="Y1191" i="35"/>
  <c r="X1191" i="35"/>
  <c r="AA1190" i="35"/>
  <c r="Y1190" i="35"/>
  <c r="X1190" i="35"/>
  <c r="Z1190" i="35" s="1"/>
  <c r="W1190" i="35" s="1"/>
  <c r="AA1189" i="35"/>
  <c r="Y1189" i="35"/>
  <c r="X1189" i="35"/>
  <c r="AA1188" i="35"/>
  <c r="Y1188" i="35"/>
  <c r="X1188" i="35"/>
  <c r="AA1187" i="35"/>
  <c r="Y1187" i="35"/>
  <c r="X1187" i="35"/>
  <c r="AA1186" i="35"/>
  <c r="Y1186" i="35"/>
  <c r="X1186" i="35"/>
  <c r="AA1185" i="35"/>
  <c r="Y1185" i="35"/>
  <c r="X1185" i="35"/>
  <c r="AA1184" i="35"/>
  <c r="Y1184" i="35"/>
  <c r="Z1184" i="35" s="1"/>
  <c r="W1184" i="35" s="1"/>
  <c r="X1184" i="35"/>
  <c r="AA1183" i="35"/>
  <c r="Y1183" i="35"/>
  <c r="X1183" i="35"/>
  <c r="AA1182" i="35"/>
  <c r="Y1182" i="35"/>
  <c r="X1182" i="35"/>
  <c r="AA1181" i="35"/>
  <c r="Y1181" i="35"/>
  <c r="X1181" i="35"/>
  <c r="Z1181" i="35" s="1"/>
  <c r="W1181" i="35" s="1"/>
  <c r="AA1180" i="35"/>
  <c r="Y1180" i="35"/>
  <c r="X1180" i="35"/>
  <c r="Z1180" i="35" s="1"/>
  <c r="W1180" i="35" s="1"/>
  <c r="AA1179" i="35"/>
  <c r="Y1179" i="35"/>
  <c r="X1179" i="35"/>
  <c r="Z1179" i="35" s="1"/>
  <c r="W1179" i="35" s="1"/>
  <c r="AA1178" i="35"/>
  <c r="Y1178" i="35"/>
  <c r="X1178" i="35"/>
  <c r="AA1177" i="35"/>
  <c r="Y1177" i="35"/>
  <c r="X1177" i="35"/>
  <c r="AA1176" i="35"/>
  <c r="Y1176" i="35"/>
  <c r="X1176" i="35"/>
  <c r="Z1176" i="35" s="1"/>
  <c r="AA1175" i="35"/>
  <c r="Y1175" i="35"/>
  <c r="X1175" i="35"/>
  <c r="AA1174" i="35"/>
  <c r="Y1174" i="35"/>
  <c r="X1174" i="35"/>
  <c r="AA1173" i="35"/>
  <c r="Y1173" i="35"/>
  <c r="X1173" i="35"/>
  <c r="Z1173" i="35" s="1"/>
  <c r="W1173" i="35" s="1"/>
  <c r="AA1172" i="35"/>
  <c r="Y1172" i="35"/>
  <c r="X1172" i="35"/>
  <c r="AA1171" i="35"/>
  <c r="Y1171" i="35"/>
  <c r="X1171" i="35"/>
  <c r="Z1171" i="35"/>
  <c r="W1171" i="35" s="1"/>
  <c r="AA1170" i="35"/>
  <c r="Y1170" i="35"/>
  <c r="X1170" i="35"/>
  <c r="AA1169" i="35"/>
  <c r="Y1169" i="35"/>
  <c r="X1169" i="35"/>
  <c r="AA1168" i="35"/>
  <c r="Y1168" i="35"/>
  <c r="X1168" i="35"/>
  <c r="Z1168" i="35" s="1"/>
  <c r="AA1167" i="35"/>
  <c r="Y1167" i="35"/>
  <c r="X1167" i="35"/>
  <c r="AA1166" i="35"/>
  <c r="Y1166" i="35"/>
  <c r="X1166" i="35"/>
  <c r="AA1165" i="35"/>
  <c r="Y1165" i="35"/>
  <c r="X1165" i="35"/>
  <c r="Z1165" i="35" s="1"/>
  <c r="AA1164" i="35"/>
  <c r="Y1164" i="35"/>
  <c r="X1164" i="35"/>
  <c r="AA1163" i="35"/>
  <c r="Y1163" i="35"/>
  <c r="X1163" i="35"/>
  <c r="Z1163" i="35"/>
  <c r="W1163" i="35" s="1"/>
  <c r="AA1162" i="35"/>
  <c r="Y1162" i="35"/>
  <c r="Z1162" i="35" s="1"/>
  <c r="W1162" i="35" s="1"/>
  <c r="X1162" i="35"/>
  <c r="AA1161" i="35"/>
  <c r="Y1161" i="35"/>
  <c r="X1161" i="35"/>
  <c r="Z1161" i="35"/>
  <c r="W1161" i="35" s="1"/>
  <c r="AA1160" i="35"/>
  <c r="Y1160" i="35"/>
  <c r="X1160" i="35"/>
  <c r="Z1160" i="35" s="1"/>
  <c r="AA1159" i="35"/>
  <c r="Y1159" i="35"/>
  <c r="X1159" i="35"/>
  <c r="AA1158" i="35"/>
  <c r="Y1158" i="35"/>
  <c r="X1158" i="35"/>
  <c r="Z1158" i="35"/>
  <c r="AA1157" i="35"/>
  <c r="Y1157" i="35"/>
  <c r="X1157" i="35"/>
  <c r="Z1157" i="35" s="1"/>
  <c r="W1157" i="35" s="1"/>
  <c r="AA1156" i="35"/>
  <c r="Y1156" i="35"/>
  <c r="X1156" i="35"/>
  <c r="Z1156" i="35" s="1"/>
  <c r="AA1155" i="35"/>
  <c r="Y1155" i="35"/>
  <c r="X1155" i="35"/>
  <c r="Z1155" i="35"/>
  <c r="AA1154" i="35"/>
  <c r="Y1154" i="35"/>
  <c r="X1154" i="35"/>
  <c r="AA1153" i="35"/>
  <c r="Y1153" i="35"/>
  <c r="X1153" i="35"/>
  <c r="AA1152" i="35"/>
  <c r="Y1152" i="35"/>
  <c r="X1152" i="35"/>
  <c r="Z1152" i="35"/>
  <c r="W1152" i="35" s="1"/>
  <c r="AA1151" i="35"/>
  <c r="Y1151" i="35"/>
  <c r="X1151" i="35"/>
  <c r="AA1150" i="35"/>
  <c r="Y1150" i="35"/>
  <c r="X1150" i="35"/>
  <c r="AA1149" i="35"/>
  <c r="Y1149" i="35"/>
  <c r="X1149" i="35"/>
  <c r="AA1148" i="35"/>
  <c r="Y1148" i="35"/>
  <c r="Z1148" i="35" s="1"/>
  <c r="W1148" i="35" s="1"/>
  <c r="X1148" i="35"/>
  <c r="AA1147" i="35"/>
  <c r="Y1147" i="35"/>
  <c r="Z1147" i="35" s="1"/>
  <c r="W1147" i="35" s="1"/>
  <c r="X1147" i="35"/>
  <c r="AA1146" i="35"/>
  <c r="Y1146" i="35"/>
  <c r="X1146" i="35"/>
  <c r="AA1145" i="35"/>
  <c r="Y1145" i="35"/>
  <c r="X1145" i="35"/>
  <c r="AA1144" i="35"/>
  <c r="Y1144" i="35"/>
  <c r="X1144" i="35"/>
  <c r="AA1143" i="35"/>
  <c r="Y1143" i="35"/>
  <c r="X1143" i="35"/>
  <c r="Z1143" i="35" s="1"/>
  <c r="AA1142" i="35"/>
  <c r="Y1142" i="35"/>
  <c r="X1142" i="35"/>
  <c r="Z1142" i="35" s="1"/>
  <c r="W1142" i="35" s="1"/>
  <c r="AA1141" i="35"/>
  <c r="Y1141" i="35"/>
  <c r="X1141" i="35"/>
  <c r="AA1140" i="35"/>
  <c r="Y1140" i="35"/>
  <c r="X1140" i="35"/>
  <c r="AA1139" i="35"/>
  <c r="Y1139" i="35"/>
  <c r="X1139" i="35"/>
  <c r="Z1139" i="35" s="1"/>
  <c r="AA1138" i="35"/>
  <c r="Y1138" i="35"/>
  <c r="X1138" i="35"/>
  <c r="Z1138" i="35" s="1"/>
  <c r="AA1137" i="35"/>
  <c r="Y1137" i="35"/>
  <c r="X1137" i="35"/>
  <c r="Z1137" i="35" s="1"/>
  <c r="W1137" i="35" s="1"/>
  <c r="AA1136" i="35"/>
  <c r="Y1136" i="35"/>
  <c r="X1136" i="35"/>
  <c r="AA1135" i="35"/>
  <c r="Y1135" i="35"/>
  <c r="X1135" i="35"/>
  <c r="Z1135" i="35" s="1"/>
  <c r="AA1134" i="35"/>
  <c r="Y1134" i="35"/>
  <c r="X1134" i="35"/>
  <c r="AA1133" i="35"/>
  <c r="Y1133" i="35"/>
  <c r="X1133" i="35"/>
  <c r="AA1132" i="35"/>
  <c r="Y1132" i="35"/>
  <c r="X1132" i="35"/>
  <c r="Z1132" i="35"/>
  <c r="W1132" i="35" s="1"/>
  <c r="AA1131" i="35"/>
  <c r="Y1131" i="35"/>
  <c r="X1131" i="35"/>
  <c r="AA1130" i="35"/>
  <c r="Y1130" i="35"/>
  <c r="X1130" i="35"/>
  <c r="Z1130" i="35" s="1"/>
  <c r="W1130" i="35" s="1"/>
  <c r="AA1129" i="35"/>
  <c r="Y1129" i="35"/>
  <c r="X1129" i="35"/>
  <c r="Z1129" i="35" s="1"/>
  <c r="AA1128" i="35"/>
  <c r="Y1128" i="35"/>
  <c r="X1128" i="35"/>
  <c r="AA1127" i="35"/>
  <c r="Y1127" i="35"/>
  <c r="X1127" i="35"/>
  <c r="Z1127" i="35" s="1"/>
  <c r="W1127" i="35" s="1"/>
  <c r="AA1126" i="35"/>
  <c r="Y1126" i="35"/>
  <c r="X1126" i="35"/>
  <c r="AA1125" i="35"/>
  <c r="Y1125" i="35"/>
  <c r="X1125" i="35"/>
  <c r="Z1125" i="35" s="1"/>
  <c r="W1125" i="35" s="1"/>
  <c r="AA1124" i="35"/>
  <c r="Y1124" i="35"/>
  <c r="X1124" i="35"/>
  <c r="AA1123" i="35"/>
  <c r="Y1123" i="35"/>
  <c r="X1123" i="35"/>
  <c r="AA1122" i="35"/>
  <c r="Y1122" i="35"/>
  <c r="X1122" i="35"/>
  <c r="AA1121" i="35"/>
  <c r="Y1121" i="35"/>
  <c r="X1121" i="35"/>
  <c r="Z1121" i="35" s="1"/>
  <c r="W1121" i="35" s="1"/>
  <c r="AA1120" i="35"/>
  <c r="Y1120" i="35"/>
  <c r="X1120" i="35"/>
  <c r="Z1120" i="35" s="1"/>
  <c r="W1120" i="35" s="1"/>
  <c r="AA1119" i="35"/>
  <c r="Y1119" i="35"/>
  <c r="X1119" i="35"/>
  <c r="AA1118" i="35"/>
  <c r="Y1118" i="35"/>
  <c r="X1118" i="35"/>
  <c r="Z1118" i="35" s="1"/>
  <c r="AA1117" i="35"/>
  <c r="Y1117" i="35"/>
  <c r="X1117" i="35"/>
  <c r="Z1117" i="35" s="1"/>
  <c r="W1117" i="35" s="1"/>
  <c r="AA1116" i="35"/>
  <c r="Y1116" i="35"/>
  <c r="X1116" i="35"/>
  <c r="AA1115" i="35"/>
  <c r="Y1115" i="35"/>
  <c r="X1115" i="35"/>
  <c r="AA1114" i="35"/>
  <c r="Y1114" i="35"/>
  <c r="X1114" i="35"/>
  <c r="AA1113" i="35"/>
  <c r="Y1113" i="35"/>
  <c r="X1113" i="35"/>
  <c r="Z1113" i="35"/>
  <c r="W1113" i="35" s="1"/>
  <c r="AA1112" i="35"/>
  <c r="Y1112" i="35"/>
  <c r="X1112" i="35"/>
  <c r="AA1111" i="35"/>
  <c r="Y1111" i="35"/>
  <c r="X1111" i="35"/>
  <c r="AA1110" i="35"/>
  <c r="Y1110" i="35"/>
  <c r="X1110" i="35"/>
  <c r="AA1109" i="35"/>
  <c r="Y1109" i="35"/>
  <c r="X1109" i="35"/>
  <c r="Z1109" i="35"/>
  <c r="AA1108" i="35"/>
  <c r="Y1108" i="35"/>
  <c r="X1108" i="35"/>
  <c r="Z1108" i="35" s="1"/>
  <c r="W1108" i="35" s="1"/>
  <c r="AA1107" i="35"/>
  <c r="Y1107" i="35"/>
  <c r="X1107" i="35"/>
  <c r="Z1107" i="35" s="1"/>
  <c r="W1107" i="35" s="1"/>
  <c r="AA1106" i="35"/>
  <c r="Y1106" i="35"/>
  <c r="X1106" i="35"/>
  <c r="AA1105" i="35"/>
  <c r="Y1105" i="35"/>
  <c r="X1105" i="35"/>
  <c r="Z1105" i="35"/>
  <c r="AA1104" i="35"/>
  <c r="Y1104" i="35"/>
  <c r="X1104" i="35"/>
  <c r="Z1104" i="35" s="1"/>
  <c r="W1104" i="35" s="1"/>
  <c r="AA1103" i="35"/>
  <c r="Y1103" i="35"/>
  <c r="X1103" i="35"/>
  <c r="Z1103" i="35"/>
  <c r="AA1102" i="35"/>
  <c r="Y1102" i="35"/>
  <c r="X1102" i="35"/>
  <c r="AA1101" i="35"/>
  <c r="Y1101" i="35"/>
  <c r="X1101" i="35"/>
  <c r="Z1101" i="35"/>
  <c r="W1101" i="35" s="1"/>
  <c r="AA1100" i="35"/>
  <c r="Y1100" i="35"/>
  <c r="X1100" i="35"/>
  <c r="Z1100" i="35" s="1"/>
  <c r="W1100" i="35" s="1"/>
  <c r="AA1099" i="35"/>
  <c r="Y1099" i="35"/>
  <c r="X1099" i="35"/>
  <c r="AA1098" i="35"/>
  <c r="Y1098" i="35"/>
  <c r="X1098" i="35"/>
  <c r="Z1098" i="35"/>
  <c r="W1098" i="35" s="1"/>
  <c r="AA1097" i="35"/>
  <c r="Y1097" i="35"/>
  <c r="X1097" i="35"/>
  <c r="AA1096" i="35"/>
  <c r="Y1096" i="35"/>
  <c r="Z1096" i="35" s="1"/>
  <c r="W1096" i="35" s="1"/>
  <c r="X1096" i="35"/>
  <c r="AA1095" i="35"/>
  <c r="Y1095" i="35"/>
  <c r="X1095" i="35"/>
  <c r="AA1094" i="35"/>
  <c r="Y1094" i="35"/>
  <c r="X1094" i="35"/>
  <c r="AA1093" i="35"/>
  <c r="Y1093" i="35"/>
  <c r="X1093" i="35"/>
  <c r="AA1092" i="35"/>
  <c r="Y1092" i="35"/>
  <c r="X1092" i="35"/>
  <c r="AA1091" i="35"/>
  <c r="Y1091" i="35"/>
  <c r="X1091" i="35"/>
  <c r="AA1090" i="35"/>
  <c r="Y1090" i="35"/>
  <c r="X1090" i="35"/>
  <c r="AA1089" i="35"/>
  <c r="Y1089" i="35"/>
  <c r="X1089" i="35"/>
  <c r="AA1088" i="35"/>
  <c r="Y1088" i="35"/>
  <c r="X1088" i="35"/>
  <c r="Z1088" i="35" s="1"/>
  <c r="W1088" i="35" s="1"/>
  <c r="AA1087" i="35"/>
  <c r="Y1087" i="35"/>
  <c r="X1087" i="35"/>
  <c r="AA1086" i="35"/>
  <c r="Y1086" i="35"/>
  <c r="X1086" i="35"/>
  <c r="Z1086" i="35" s="1"/>
  <c r="AA1085" i="35"/>
  <c r="Y1085" i="35"/>
  <c r="X1085" i="35"/>
  <c r="AA1084" i="35"/>
  <c r="Y1084" i="35"/>
  <c r="X1084" i="35"/>
  <c r="AA1083" i="35"/>
  <c r="Y1083" i="35"/>
  <c r="X1083" i="35"/>
  <c r="AA1082" i="35"/>
  <c r="Y1082" i="35"/>
  <c r="X1082" i="35"/>
  <c r="AA1081" i="35"/>
  <c r="Y1081" i="35"/>
  <c r="X1081" i="35"/>
  <c r="AA1080" i="35"/>
  <c r="Y1080" i="35"/>
  <c r="X1080" i="35"/>
  <c r="AA1079" i="35"/>
  <c r="Y1079" i="35"/>
  <c r="X1079" i="35"/>
  <c r="Z1079" i="35"/>
  <c r="AA1078" i="35"/>
  <c r="Y1078" i="35"/>
  <c r="X1078" i="35"/>
  <c r="AA1077" i="35"/>
  <c r="Y1077" i="35"/>
  <c r="X1077" i="35"/>
  <c r="AA1076" i="35"/>
  <c r="Y1076" i="35"/>
  <c r="X1076" i="35"/>
  <c r="Z1076" i="35"/>
  <c r="W1076" i="35" s="1"/>
  <c r="AA1075" i="35"/>
  <c r="Y1075" i="35"/>
  <c r="X1075" i="35"/>
  <c r="AA1074" i="35"/>
  <c r="Y1074" i="35"/>
  <c r="X1074" i="35"/>
  <c r="Z1074" i="35" s="1"/>
  <c r="W1074" i="35" s="1"/>
  <c r="AA1073" i="35"/>
  <c r="Y1073" i="35"/>
  <c r="X1073" i="35"/>
  <c r="Z1073" i="35" s="1"/>
  <c r="W1073" i="35" s="1"/>
  <c r="AA1072" i="35"/>
  <c r="Y1072" i="35"/>
  <c r="Z1072" i="35" s="1"/>
  <c r="W1072" i="35" s="1"/>
  <c r="X1072" i="35"/>
  <c r="AA1071" i="35"/>
  <c r="Y1071" i="35"/>
  <c r="X1071" i="35"/>
  <c r="AA1070" i="35"/>
  <c r="Y1070" i="35"/>
  <c r="X1070" i="35"/>
  <c r="AA1069" i="35"/>
  <c r="Y1069" i="35"/>
  <c r="X1069" i="35"/>
  <c r="AA1068" i="35"/>
  <c r="Y1068" i="35"/>
  <c r="Z1068" i="35" s="1"/>
  <c r="X1068" i="35"/>
  <c r="AA1067" i="35"/>
  <c r="Y1067" i="35"/>
  <c r="X1067" i="35"/>
  <c r="AA1066" i="35"/>
  <c r="Y1066" i="35"/>
  <c r="X1066" i="35"/>
  <c r="AA1065" i="35"/>
  <c r="Y1065" i="35"/>
  <c r="X1065" i="35"/>
  <c r="Z1065" i="35" s="1"/>
  <c r="W1065" i="35" s="1"/>
  <c r="AA1064" i="35"/>
  <c r="Y1064" i="35"/>
  <c r="Z1064" i="35" s="1"/>
  <c r="W1064" i="35" s="1"/>
  <c r="X1064" i="35"/>
  <c r="AA1063" i="35"/>
  <c r="Y1063" i="35"/>
  <c r="X1063" i="35"/>
  <c r="Z1063" i="35" s="1"/>
  <c r="W1063" i="35" s="1"/>
  <c r="AA1062" i="35"/>
  <c r="Y1062" i="35"/>
  <c r="X1062" i="35"/>
  <c r="AA1061" i="35"/>
  <c r="Y1061" i="35"/>
  <c r="X1061" i="35"/>
  <c r="Z1061" i="35" s="1"/>
  <c r="W1061" i="35" s="1"/>
  <c r="AA1060" i="35"/>
  <c r="Y1060" i="35"/>
  <c r="X1060" i="35"/>
  <c r="Z1060" i="35" s="1"/>
  <c r="AA1059" i="35"/>
  <c r="Y1059" i="35"/>
  <c r="X1059" i="35"/>
  <c r="AA1058" i="35"/>
  <c r="Y1058" i="35"/>
  <c r="X1058" i="35"/>
  <c r="Z1058" i="35"/>
  <c r="W1058" i="35" s="1"/>
  <c r="AA1057" i="35"/>
  <c r="Y1057" i="35"/>
  <c r="X1057" i="35"/>
  <c r="AA1056" i="35"/>
  <c r="Y1056" i="35"/>
  <c r="X1056" i="35"/>
  <c r="Z1056" i="35" s="1"/>
  <c r="W1056" i="35" s="1"/>
  <c r="AA1055" i="35"/>
  <c r="Y1055" i="35"/>
  <c r="X1055" i="35"/>
  <c r="AA1054" i="35"/>
  <c r="Y1054" i="35"/>
  <c r="X1054" i="35"/>
  <c r="AA1053" i="35"/>
  <c r="Y1053" i="35"/>
  <c r="X1053" i="35"/>
  <c r="Z1053" i="35"/>
  <c r="W1053" i="35" s="1"/>
  <c r="AA1052" i="35"/>
  <c r="Y1052" i="35"/>
  <c r="X1052" i="35"/>
  <c r="AA1051" i="35"/>
  <c r="Y1051" i="35"/>
  <c r="X1051" i="35"/>
  <c r="Z1051" i="35" s="1"/>
  <c r="W1051" i="35" s="1"/>
  <c r="AA1050" i="35"/>
  <c r="Y1050" i="35"/>
  <c r="Z1050" i="35" s="1"/>
  <c r="W1050" i="35" s="1"/>
  <c r="X1050" i="35"/>
  <c r="AA1049" i="35"/>
  <c r="Y1049" i="35"/>
  <c r="X1049" i="35"/>
  <c r="AA1048" i="35"/>
  <c r="Y1048" i="35"/>
  <c r="X1048" i="35"/>
  <c r="Z1048" i="35" s="1"/>
  <c r="AA1047" i="35"/>
  <c r="Y1047" i="35"/>
  <c r="X1047" i="35"/>
  <c r="Z1047" i="35" s="1"/>
  <c r="W1047" i="35" s="1"/>
  <c r="AA1046" i="35"/>
  <c r="Y1046" i="35"/>
  <c r="Z1046" i="35" s="1"/>
  <c r="W1046" i="35" s="1"/>
  <c r="X1046" i="35"/>
  <c r="AA1045" i="35"/>
  <c r="Y1045" i="35"/>
  <c r="X1045" i="35"/>
  <c r="AA1044" i="35"/>
  <c r="Y1044" i="35"/>
  <c r="X1044" i="35"/>
  <c r="AA1043" i="35"/>
  <c r="Y1043" i="35"/>
  <c r="X1043" i="35"/>
  <c r="Z1043" i="35" s="1"/>
  <c r="AA1042" i="35"/>
  <c r="Y1042" i="35"/>
  <c r="X1042" i="35"/>
  <c r="AA1041" i="35"/>
  <c r="Y1041" i="35"/>
  <c r="X1041" i="35"/>
  <c r="AA1040" i="35"/>
  <c r="Y1040" i="35"/>
  <c r="X1040" i="35"/>
  <c r="AA1039" i="35"/>
  <c r="Y1039" i="35"/>
  <c r="X1039" i="35"/>
  <c r="AA1038" i="35"/>
  <c r="Y1038" i="35"/>
  <c r="X1038" i="35"/>
  <c r="Z1038" i="35" s="1"/>
  <c r="AA1037" i="35"/>
  <c r="Y1037" i="35"/>
  <c r="X1037" i="35"/>
  <c r="AA1036" i="35"/>
  <c r="Y1036" i="35"/>
  <c r="X1036" i="35"/>
  <c r="AA1035" i="35"/>
  <c r="Y1035" i="35"/>
  <c r="X1035" i="35"/>
  <c r="Z1035" i="35" s="1"/>
  <c r="W1035" i="35" s="1"/>
  <c r="AA1034" i="35"/>
  <c r="Y1034" i="35"/>
  <c r="X1034" i="35"/>
  <c r="AA1033" i="35"/>
  <c r="Y1033" i="35"/>
  <c r="X1033" i="35"/>
  <c r="Z1033" i="35"/>
  <c r="W1033" i="35" s="1"/>
  <c r="AA1032" i="35"/>
  <c r="Y1032" i="35"/>
  <c r="Z1032" i="35" s="1"/>
  <c r="W1032" i="35" s="1"/>
  <c r="X1032" i="35"/>
  <c r="AA1031" i="35"/>
  <c r="Y1031" i="35"/>
  <c r="X1031" i="35"/>
  <c r="AA1030" i="35"/>
  <c r="Y1030" i="35"/>
  <c r="X1030" i="35"/>
  <c r="Z1030" i="35" s="1"/>
  <c r="AA1029" i="35"/>
  <c r="Y1029" i="35"/>
  <c r="X1029" i="35"/>
  <c r="AA1028" i="35"/>
  <c r="Y1028" i="35"/>
  <c r="X1028" i="35"/>
  <c r="AA1027" i="35"/>
  <c r="Y1027" i="35"/>
  <c r="X1027" i="35"/>
  <c r="Z1027" i="35" s="1"/>
  <c r="W1027" i="35" s="1"/>
  <c r="AA1026" i="35"/>
  <c r="Y1026" i="35"/>
  <c r="X1026" i="35"/>
  <c r="Z1026" i="35" s="1"/>
  <c r="W1026" i="35" s="1"/>
  <c r="AA1025" i="35"/>
  <c r="Y1025" i="35"/>
  <c r="X1025" i="35"/>
  <c r="Z1025" i="35" s="1"/>
  <c r="AA1024" i="35"/>
  <c r="Y1024" i="35"/>
  <c r="X1024" i="35"/>
  <c r="Z1024" i="35"/>
  <c r="AA1023" i="35"/>
  <c r="Y1023" i="35"/>
  <c r="X1023" i="35"/>
  <c r="AA1022" i="35"/>
  <c r="Y1022" i="35"/>
  <c r="X1022" i="35"/>
  <c r="AA1021" i="35"/>
  <c r="Y1021" i="35"/>
  <c r="Z1021" i="35" s="1"/>
  <c r="X1021" i="35"/>
  <c r="AA1020" i="35"/>
  <c r="Y1020" i="35"/>
  <c r="X1020" i="35"/>
  <c r="Z1020" i="35"/>
  <c r="W1020" i="35" s="1"/>
  <c r="AA1019" i="35"/>
  <c r="Y1019" i="35"/>
  <c r="X1019" i="35"/>
  <c r="Z1019" i="35" s="1"/>
  <c r="W1019" i="35" s="1"/>
  <c r="AA1018" i="35"/>
  <c r="Y1018" i="35"/>
  <c r="Z1018" i="35" s="1"/>
  <c r="X1018" i="35"/>
  <c r="AA1017" i="35"/>
  <c r="Y1017" i="35"/>
  <c r="X1017" i="35"/>
  <c r="AA1016" i="35"/>
  <c r="Y1016" i="35"/>
  <c r="X1016" i="35"/>
  <c r="Z1016" i="35" s="1"/>
  <c r="W1016" i="35" s="1"/>
  <c r="AA1015" i="35"/>
  <c r="Y1015" i="35"/>
  <c r="X1015" i="35"/>
  <c r="AA1014" i="35"/>
  <c r="Y1014" i="35"/>
  <c r="X1014" i="35"/>
  <c r="AA1013" i="35"/>
  <c r="Y1013" i="35"/>
  <c r="Z1013" i="35" s="1"/>
  <c r="W1013" i="35" s="1"/>
  <c r="X1013" i="35"/>
  <c r="AA1012" i="35"/>
  <c r="Y1012" i="35"/>
  <c r="Z1012" i="35" s="1"/>
  <c r="W1012" i="35" s="1"/>
  <c r="X1012" i="35"/>
  <c r="AA1011" i="35"/>
  <c r="Y1011" i="35"/>
  <c r="X1011" i="35"/>
  <c r="AA1010" i="35"/>
  <c r="Y1010" i="35"/>
  <c r="X1010" i="35"/>
  <c r="Z1010" i="35"/>
  <c r="W1010" i="35" s="1"/>
  <c r="AA1009" i="35"/>
  <c r="Y1009" i="35"/>
  <c r="X1009" i="35"/>
  <c r="AA1008" i="35"/>
  <c r="Y1008" i="35"/>
  <c r="Z1008" i="35" s="1"/>
  <c r="W1008" i="35" s="1"/>
  <c r="X1008" i="35"/>
  <c r="AA1007" i="35"/>
  <c r="Y1007" i="35"/>
  <c r="X1007" i="35"/>
  <c r="AA1006" i="35"/>
  <c r="Y1006" i="35"/>
  <c r="X1006" i="35"/>
  <c r="AA1005" i="35"/>
  <c r="Y1005" i="35"/>
  <c r="X1005" i="35"/>
  <c r="AA1004" i="35"/>
  <c r="Y1004" i="35"/>
  <c r="X1004" i="35"/>
  <c r="Z1004" i="35" s="1"/>
  <c r="W1004" i="35" s="1"/>
  <c r="AA1003" i="35"/>
  <c r="Y1003" i="35"/>
  <c r="X1003" i="35"/>
  <c r="AA1002" i="35"/>
  <c r="Y1002" i="35"/>
  <c r="X1002" i="35"/>
  <c r="AA1001" i="35"/>
  <c r="Y1001" i="35"/>
  <c r="X1001" i="35"/>
  <c r="AA1000" i="35"/>
  <c r="Y1000" i="35"/>
  <c r="X1000" i="35"/>
  <c r="AA999" i="35"/>
  <c r="Y999" i="35"/>
  <c r="X999" i="35"/>
  <c r="AA998" i="35"/>
  <c r="Y998" i="35"/>
  <c r="X998" i="35"/>
  <c r="Z998" i="35" s="1"/>
  <c r="W998" i="35" s="1"/>
  <c r="AA997" i="35"/>
  <c r="Y997" i="35"/>
  <c r="X997" i="35"/>
  <c r="Z997" i="35" s="1"/>
  <c r="W997" i="35" s="1"/>
  <c r="AA996" i="35"/>
  <c r="Y996" i="35"/>
  <c r="Z996" i="35" s="1"/>
  <c r="W996" i="35" s="1"/>
  <c r="X996" i="35"/>
  <c r="AA995" i="35"/>
  <c r="Y995" i="35"/>
  <c r="X995" i="35"/>
  <c r="Z995" i="35" s="1"/>
  <c r="W995" i="35" s="1"/>
  <c r="AA994" i="35"/>
  <c r="Y994" i="35"/>
  <c r="Z994" i="35" s="1"/>
  <c r="W994" i="35" s="1"/>
  <c r="X994" i="35"/>
  <c r="AA993" i="35"/>
  <c r="Y993" i="35"/>
  <c r="X993" i="35"/>
  <c r="Z993" i="35" s="1"/>
  <c r="AA992" i="35"/>
  <c r="Y992" i="35"/>
  <c r="X992" i="35"/>
  <c r="AA991" i="35"/>
  <c r="Y991" i="35"/>
  <c r="X991" i="35"/>
  <c r="AA990" i="35"/>
  <c r="Y990" i="35"/>
  <c r="X990" i="35"/>
  <c r="Z990" i="35"/>
  <c r="AA989" i="35"/>
  <c r="Y989" i="35"/>
  <c r="X989" i="35"/>
  <c r="AA988" i="35"/>
  <c r="Y988" i="35"/>
  <c r="X988" i="35"/>
  <c r="Z988" i="35" s="1"/>
  <c r="W988" i="35" s="1"/>
  <c r="AA987" i="35"/>
  <c r="Y987" i="35"/>
  <c r="X987" i="35"/>
  <c r="AA986" i="35"/>
  <c r="Y986" i="35"/>
  <c r="X986" i="35"/>
  <c r="Z986" i="35" s="1"/>
  <c r="W986" i="35" s="1"/>
  <c r="AA985" i="35"/>
  <c r="Y985" i="35"/>
  <c r="X985" i="35"/>
  <c r="Z985" i="35" s="1"/>
  <c r="W985" i="35" s="1"/>
  <c r="AA984" i="35"/>
  <c r="Y984" i="35"/>
  <c r="X984" i="35"/>
  <c r="Z984" i="35" s="1"/>
  <c r="W984" i="35" s="1"/>
  <c r="AA983" i="35"/>
  <c r="Y983" i="35"/>
  <c r="X983" i="35"/>
  <c r="AA982" i="35"/>
  <c r="Y982" i="35"/>
  <c r="X982" i="35"/>
  <c r="AA981" i="35"/>
  <c r="Y981" i="35"/>
  <c r="X981" i="35"/>
  <c r="Z981" i="35"/>
  <c r="AA980" i="35"/>
  <c r="Y980" i="35"/>
  <c r="Z980" i="35" s="1"/>
  <c r="W980" i="35" s="1"/>
  <c r="X980" i="35"/>
  <c r="AA979" i="35"/>
  <c r="Y979" i="35"/>
  <c r="X979" i="35"/>
  <c r="AA978" i="35"/>
  <c r="Y978" i="35"/>
  <c r="X978" i="35"/>
  <c r="AA977" i="35"/>
  <c r="Y977" i="35"/>
  <c r="X977" i="35"/>
  <c r="AA976" i="35"/>
  <c r="Y976" i="35"/>
  <c r="X976" i="35"/>
  <c r="AA975" i="35"/>
  <c r="Y975" i="35"/>
  <c r="X975" i="35"/>
  <c r="Z975" i="35" s="1"/>
  <c r="W975" i="35" s="1"/>
  <c r="AA974" i="35"/>
  <c r="Y974" i="35"/>
  <c r="X974" i="35"/>
  <c r="AA973" i="35"/>
  <c r="Y973" i="35"/>
  <c r="X973" i="35"/>
  <c r="AA972" i="35"/>
  <c r="Y972" i="35"/>
  <c r="X972" i="35"/>
  <c r="AA971" i="35"/>
  <c r="Y971" i="35"/>
  <c r="Z971" i="35" s="1"/>
  <c r="W971" i="35" s="1"/>
  <c r="X971" i="35"/>
  <c r="AA970" i="35"/>
  <c r="Y970" i="35"/>
  <c r="X970" i="35"/>
  <c r="AA969" i="35"/>
  <c r="Y969" i="35"/>
  <c r="X969" i="35"/>
  <c r="AA968" i="35"/>
  <c r="Y968" i="35"/>
  <c r="X968" i="35"/>
  <c r="Z968" i="35" s="1"/>
  <c r="AA967" i="35"/>
  <c r="Y967" i="35"/>
  <c r="X967" i="35"/>
  <c r="Z967" i="35" s="1"/>
  <c r="AA966" i="35"/>
  <c r="Y966" i="35"/>
  <c r="X966" i="35"/>
  <c r="AA965" i="35"/>
  <c r="Y965" i="35"/>
  <c r="X965" i="35"/>
  <c r="AA964" i="35"/>
  <c r="Y964" i="35"/>
  <c r="X964" i="35"/>
  <c r="AA963" i="35"/>
  <c r="Y963" i="35"/>
  <c r="Z963" i="35" s="1"/>
  <c r="X963" i="35"/>
  <c r="AA962" i="35"/>
  <c r="Y962" i="35"/>
  <c r="X962" i="35"/>
  <c r="AA961" i="35"/>
  <c r="Y961" i="35"/>
  <c r="Z961" i="35" s="1"/>
  <c r="X961" i="35"/>
  <c r="AA960" i="35"/>
  <c r="Y960" i="35"/>
  <c r="X960" i="35"/>
  <c r="Z960" i="35"/>
  <c r="W960" i="35" s="1"/>
  <c r="AA959" i="35"/>
  <c r="Y959" i="35"/>
  <c r="X959" i="35"/>
  <c r="Z959" i="35"/>
  <c r="W959" i="35" s="1"/>
  <c r="AA958" i="35"/>
  <c r="Y958" i="35"/>
  <c r="X958" i="35"/>
  <c r="Z958" i="35" s="1"/>
  <c r="W958" i="35" s="1"/>
  <c r="AA957" i="35"/>
  <c r="Y957" i="35"/>
  <c r="X957" i="35"/>
  <c r="AA956" i="35"/>
  <c r="Y956" i="35"/>
  <c r="X956" i="35"/>
  <c r="AA955" i="35"/>
  <c r="Y955" i="35"/>
  <c r="X955" i="35"/>
  <c r="Z955" i="35" s="1"/>
  <c r="W955" i="35" s="1"/>
  <c r="AA954" i="35"/>
  <c r="Y954" i="35"/>
  <c r="X954" i="35"/>
  <c r="Z954" i="35" s="1"/>
  <c r="W954" i="35" s="1"/>
  <c r="AA953" i="35"/>
  <c r="Y953" i="35"/>
  <c r="X953" i="35"/>
  <c r="Z953" i="35" s="1"/>
  <c r="W953" i="35" s="1"/>
  <c r="AA952" i="35"/>
  <c r="Y952" i="35"/>
  <c r="X952" i="35"/>
  <c r="Z952" i="35" s="1"/>
  <c r="AA951" i="35"/>
  <c r="Y951" i="35"/>
  <c r="X951" i="35"/>
  <c r="AA950" i="35"/>
  <c r="Y950" i="35"/>
  <c r="X950" i="35"/>
  <c r="Z950" i="35" s="1"/>
  <c r="AA949" i="35"/>
  <c r="Y949" i="35"/>
  <c r="X949" i="35"/>
  <c r="Z949" i="35" s="1"/>
  <c r="AA948" i="35"/>
  <c r="Y948" i="35"/>
  <c r="X948" i="35"/>
  <c r="AA947" i="35"/>
  <c r="Y947" i="35"/>
  <c r="X947" i="35"/>
  <c r="AA946" i="35"/>
  <c r="Y946" i="35"/>
  <c r="X946" i="35"/>
  <c r="AA945" i="35"/>
  <c r="Y945" i="35"/>
  <c r="Z945" i="35" s="1"/>
  <c r="W945" i="35" s="1"/>
  <c r="X945" i="35"/>
  <c r="AA944" i="35"/>
  <c r="Y944" i="35"/>
  <c r="Z944" i="35" s="1"/>
  <c r="W944" i="35" s="1"/>
  <c r="X944" i="35"/>
  <c r="AA943" i="35"/>
  <c r="Y943" i="35"/>
  <c r="X943" i="35"/>
  <c r="Z943" i="35"/>
  <c r="AA942" i="35"/>
  <c r="Y942" i="35"/>
  <c r="X942" i="35"/>
  <c r="Z942" i="35" s="1"/>
  <c r="AA941" i="35"/>
  <c r="Y941" i="35"/>
  <c r="X941" i="35"/>
  <c r="AA940" i="35"/>
  <c r="Y940" i="35"/>
  <c r="X940" i="35"/>
  <c r="Z940" i="35"/>
  <c r="W940" i="35" s="1"/>
  <c r="AA939" i="35"/>
  <c r="Y939" i="35"/>
  <c r="X939" i="35"/>
  <c r="AA938" i="35"/>
  <c r="Y938" i="35"/>
  <c r="X938" i="35"/>
  <c r="AA937" i="35"/>
  <c r="Y937" i="35"/>
  <c r="X937" i="35"/>
  <c r="Z937" i="35" s="1"/>
  <c r="AA936" i="35"/>
  <c r="Y936" i="35"/>
  <c r="X936" i="35"/>
  <c r="AA935" i="35"/>
  <c r="Y935" i="35"/>
  <c r="X935" i="35"/>
  <c r="AA934" i="35"/>
  <c r="Y934" i="35"/>
  <c r="X934" i="35"/>
  <c r="Z934" i="35"/>
  <c r="AA933" i="35"/>
  <c r="Y933" i="35"/>
  <c r="X933" i="35"/>
  <c r="AA932" i="35"/>
  <c r="Y932" i="35"/>
  <c r="X932" i="35"/>
  <c r="AA931" i="35"/>
  <c r="Y931" i="35"/>
  <c r="X931" i="35"/>
  <c r="Z931" i="35" s="1"/>
  <c r="AA930" i="35"/>
  <c r="Y930" i="35"/>
  <c r="X930" i="35"/>
  <c r="Z930" i="35"/>
  <c r="W930" i="35" s="1"/>
  <c r="AA929" i="35"/>
  <c r="Y929" i="35"/>
  <c r="X929" i="35"/>
  <c r="AA928" i="35"/>
  <c r="Y928" i="35"/>
  <c r="X928" i="35"/>
  <c r="Z928" i="35" s="1"/>
  <c r="AA927" i="35"/>
  <c r="Y927" i="35"/>
  <c r="X927" i="35"/>
  <c r="Z927" i="35"/>
  <c r="AA926" i="35"/>
  <c r="Y926" i="35"/>
  <c r="X926" i="35"/>
  <c r="AA925" i="35"/>
  <c r="Y925" i="35"/>
  <c r="X925" i="35"/>
  <c r="AA924" i="35"/>
  <c r="Y924" i="35"/>
  <c r="X924" i="35"/>
  <c r="Z924" i="35" s="1"/>
  <c r="AA923" i="35"/>
  <c r="Y923" i="35"/>
  <c r="X923" i="35"/>
  <c r="AA922" i="35"/>
  <c r="Y922" i="35"/>
  <c r="X922" i="35"/>
  <c r="Z922" i="35" s="1"/>
  <c r="W922" i="35" s="1"/>
  <c r="AA921" i="35"/>
  <c r="Y921" i="35"/>
  <c r="X921" i="35"/>
  <c r="AA920" i="35"/>
  <c r="Y920" i="35"/>
  <c r="X920" i="35"/>
  <c r="Z920" i="35" s="1"/>
  <c r="W920" i="35" s="1"/>
  <c r="AA919" i="35"/>
  <c r="Y919" i="35"/>
  <c r="X919" i="35"/>
  <c r="Z919" i="35" s="1"/>
  <c r="W919" i="35" s="1"/>
  <c r="AA918" i="35"/>
  <c r="Y918" i="35"/>
  <c r="X918" i="35"/>
  <c r="AA917" i="35"/>
  <c r="Y917" i="35"/>
  <c r="X917" i="35"/>
  <c r="AA916" i="35"/>
  <c r="Y916" i="35"/>
  <c r="Z916" i="35" s="1"/>
  <c r="X916" i="35"/>
  <c r="AA915" i="35"/>
  <c r="Y915" i="35"/>
  <c r="X915" i="35"/>
  <c r="AA914" i="35"/>
  <c r="Y914" i="35"/>
  <c r="X914" i="35"/>
  <c r="AA913" i="35"/>
  <c r="Y913" i="35"/>
  <c r="X913" i="35"/>
  <c r="AA912" i="35"/>
  <c r="Y912" i="35"/>
  <c r="X912" i="35"/>
  <c r="AA911" i="35"/>
  <c r="Y911" i="35"/>
  <c r="X911" i="35"/>
  <c r="Z911" i="35" s="1"/>
  <c r="AA910" i="35"/>
  <c r="Y910" i="35"/>
  <c r="X910" i="35"/>
  <c r="Z910" i="35"/>
  <c r="W910" i="35" s="1"/>
  <c r="AA909" i="35"/>
  <c r="Y909" i="35"/>
  <c r="X909" i="35"/>
  <c r="Z909" i="35" s="1"/>
  <c r="W909" i="35" s="1"/>
  <c r="AA908" i="35"/>
  <c r="Y908" i="35"/>
  <c r="X908" i="35"/>
  <c r="AA907" i="35"/>
  <c r="Y907" i="35"/>
  <c r="X907" i="35"/>
  <c r="Z907" i="35" s="1"/>
  <c r="W907" i="35" s="1"/>
  <c r="AA906" i="35"/>
  <c r="Y906" i="35"/>
  <c r="X906" i="35"/>
  <c r="AA905" i="35"/>
  <c r="Y905" i="35"/>
  <c r="X905" i="35"/>
  <c r="AA904" i="35"/>
  <c r="Y904" i="35"/>
  <c r="X904" i="35"/>
  <c r="AA903" i="35"/>
  <c r="Y903" i="35"/>
  <c r="Z903" i="35" s="1"/>
  <c r="X903" i="35"/>
  <c r="AA902" i="35"/>
  <c r="Y902" i="35"/>
  <c r="X902" i="35"/>
  <c r="AA901" i="35"/>
  <c r="Y901" i="35"/>
  <c r="X901" i="35"/>
  <c r="AA900" i="35"/>
  <c r="Y900" i="35"/>
  <c r="X900" i="35"/>
  <c r="AA899" i="35"/>
  <c r="Y899" i="35"/>
  <c r="X899" i="35"/>
  <c r="Z899" i="35" s="1"/>
  <c r="W899" i="35" s="1"/>
  <c r="AA898" i="35"/>
  <c r="Y898" i="35"/>
  <c r="Z898" i="35" s="1"/>
  <c r="X898" i="35"/>
  <c r="AA897" i="35"/>
  <c r="Y897" i="35"/>
  <c r="X897" i="35"/>
  <c r="AA896" i="35"/>
  <c r="Y896" i="35"/>
  <c r="X896" i="35"/>
  <c r="AA895" i="35"/>
  <c r="Y895" i="35"/>
  <c r="X895" i="35"/>
  <c r="Z895" i="35" s="1"/>
  <c r="W895" i="35" s="1"/>
  <c r="AA894" i="35"/>
  <c r="Y894" i="35"/>
  <c r="X894" i="35"/>
  <c r="AA893" i="35"/>
  <c r="Y893" i="35"/>
  <c r="X893" i="35"/>
  <c r="AA892" i="35"/>
  <c r="Y892" i="35"/>
  <c r="X892" i="35"/>
  <c r="Z892" i="35"/>
  <c r="AA891" i="35"/>
  <c r="Y891" i="35"/>
  <c r="Z891" i="35" s="1"/>
  <c r="W891" i="35" s="1"/>
  <c r="X891" i="35"/>
  <c r="AA890" i="35"/>
  <c r="Y890" i="35"/>
  <c r="X890" i="35"/>
  <c r="AA889" i="35"/>
  <c r="Y889" i="35"/>
  <c r="X889" i="35"/>
  <c r="AA888" i="35"/>
  <c r="Y888" i="35"/>
  <c r="X888" i="35"/>
  <c r="AA887" i="35"/>
  <c r="Y887" i="35"/>
  <c r="X887" i="35"/>
  <c r="Z887" i="35" s="1"/>
  <c r="W887" i="35" s="1"/>
  <c r="AA886" i="35"/>
  <c r="Y886" i="35"/>
  <c r="X886" i="35"/>
  <c r="AA885" i="35"/>
  <c r="Y885" i="35"/>
  <c r="X885" i="35"/>
  <c r="AA884" i="35"/>
  <c r="Y884" i="35"/>
  <c r="X884" i="35"/>
  <c r="AA883" i="35"/>
  <c r="Y883" i="35"/>
  <c r="X883" i="35"/>
  <c r="AA882" i="35"/>
  <c r="Y882" i="35"/>
  <c r="X882" i="35"/>
  <c r="Z882" i="35" s="1"/>
  <c r="W882" i="35" s="1"/>
  <c r="AA881" i="35"/>
  <c r="Y881" i="35"/>
  <c r="X881" i="35"/>
  <c r="Z881" i="35"/>
  <c r="AA880" i="35"/>
  <c r="Y880" i="35"/>
  <c r="X880" i="35"/>
  <c r="Z880" i="35" s="1"/>
  <c r="W880" i="35" s="1"/>
  <c r="AA879" i="35"/>
  <c r="Y879" i="35"/>
  <c r="Z879" i="35" s="1"/>
  <c r="W879" i="35" s="1"/>
  <c r="X879" i="35"/>
  <c r="AA878" i="35"/>
  <c r="Y878" i="35"/>
  <c r="X878" i="35"/>
  <c r="Z878" i="35" s="1"/>
  <c r="W878" i="35" s="1"/>
  <c r="AA877" i="35"/>
  <c r="Y877" i="35"/>
  <c r="X877" i="35"/>
  <c r="Z877" i="35" s="1"/>
  <c r="W877" i="35" s="1"/>
  <c r="AA876" i="35"/>
  <c r="Y876" i="35"/>
  <c r="X876" i="35"/>
  <c r="AA875" i="35"/>
  <c r="Y875" i="35"/>
  <c r="X875" i="35"/>
  <c r="AA874" i="35"/>
  <c r="Y874" i="35"/>
  <c r="X874" i="35"/>
  <c r="Z874" i="35" s="1"/>
  <c r="W874" i="35" s="1"/>
  <c r="AA873" i="35"/>
  <c r="Y873" i="35"/>
  <c r="X873" i="35"/>
  <c r="Z873" i="35"/>
  <c r="AA872" i="35"/>
  <c r="Y872" i="35"/>
  <c r="X872" i="35"/>
  <c r="Z872" i="35" s="1"/>
  <c r="W872" i="35" s="1"/>
  <c r="AA871" i="35"/>
  <c r="Y871" i="35"/>
  <c r="Z871" i="35" s="1"/>
  <c r="X871" i="35"/>
  <c r="AA870" i="35"/>
  <c r="Y870" i="35"/>
  <c r="X870" i="35"/>
  <c r="Z870" i="35" s="1"/>
  <c r="W870" i="35" s="1"/>
  <c r="AA869" i="35"/>
  <c r="Y869" i="35"/>
  <c r="X869" i="35"/>
  <c r="AA868" i="35"/>
  <c r="Y868" i="35"/>
  <c r="X868" i="35"/>
  <c r="AA867" i="35"/>
  <c r="Y867" i="35"/>
  <c r="X867" i="35"/>
  <c r="Z867" i="35" s="1"/>
  <c r="W867" i="35" s="1"/>
  <c r="AA866" i="35"/>
  <c r="Y866" i="35"/>
  <c r="X866" i="35"/>
  <c r="AA865" i="35"/>
  <c r="Y865" i="35"/>
  <c r="X865" i="35"/>
  <c r="Z865" i="35" s="1"/>
  <c r="W865" i="35" s="1"/>
  <c r="AA864" i="35"/>
  <c r="Y864" i="35"/>
  <c r="X864" i="35"/>
  <c r="AA863" i="35"/>
  <c r="Y863" i="35"/>
  <c r="X863" i="35"/>
  <c r="Z863" i="35"/>
  <c r="AA862" i="35"/>
  <c r="Y862" i="35"/>
  <c r="X862" i="35"/>
  <c r="AA861" i="35"/>
  <c r="Y861" i="35"/>
  <c r="X861" i="35"/>
  <c r="AA860" i="35"/>
  <c r="Y860" i="35"/>
  <c r="X860" i="35"/>
  <c r="Z860" i="35"/>
  <c r="W860" i="35" s="1"/>
  <c r="AA859" i="35"/>
  <c r="Y859" i="35"/>
  <c r="X859" i="35"/>
  <c r="AA858" i="35"/>
  <c r="Y858" i="35"/>
  <c r="X858" i="35"/>
  <c r="Z858" i="35" s="1"/>
  <c r="W858" i="35" s="1"/>
  <c r="AA857" i="35"/>
  <c r="Y857" i="35"/>
  <c r="X857" i="35"/>
  <c r="AA856" i="35"/>
  <c r="Y856" i="35"/>
  <c r="X856" i="35"/>
  <c r="Z856" i="35"/>
  <c r="W856" i="35" s="1"/>
  <c r="AA855" i="35"/>
  <c r="Y855" i="35"/>
  <c r="X855" i="35"/>
  <c r="AA854" i="35"/>
  <c r="Y854" i="35"/>
  <c r="X854" i="35"/>
  <c r="AA853" i="35"/>
  <c r="Y853" i="35"/>
  <c r="X853" i="35"/>
  <c r="AA852" i="35"/>
  <c r="Y852" i="35"/>
  <c r="X852" i="35"/>
  <c r="AA851" i="35"/>
  <c r="Y851" i="35"/>
  <c r="X851" i="35"/>
  <c r="Z851" i="35"/>
  <c r="W851" i="35" s="1"/>
  <c r="AA850" i="35"/>
  <c r="Y850" i="35"/>
  <c r="X850" i="35"/>
  <c r="Z850" i="35" s="1"/>
  <c r="W850" i="35" s="1"/>
  <c r="AA849" i="35"/>
  <c r="Y849" i="35"/>
  <c r="X849" i="35"/>
  <c r="AA848" i="35"/>
  <c r="Y848" i="35"/>
  <c r="X848" i="35"/>
  <c r="Z848" i="35"/>
  <c r="W848" i="35" s="1"/>
  <c r="AA847" i="35"/>
  <c r="Y847" i="35"/>
  <c r="X847" i="35"/>
  <c r="Z847" i="35" s="1"/>
  <c r="W847" i="35" s="1"/>
  <c r="AA846" i="35"/>
  <c r="Y846" i="35"/>
  <c r="X846" i="35"/>
  <c r="AA845" i="35"/>
  <c r="Y845" i="35"/>
  <c r="X845" i="35"/>
  <c r="Z845" i="35"/>
  <c r="AA844" i="35"/>
  <c r="Y844" i="35"/>
  <c r="X844" i="35"/>
  <c r="AA843" i="35"/>
  <c r="Y843" i="35"/>
  <c r="X843" i="35"/>
  <c r="Z843" i="35" s="1"/>
  <c r="AA842" i="35"/>
  <c r="Y842" i="35"/>
  <c r="X842" i="35"/>
  <c r="Z842" i="35"/>
  <c r="W842" i="35" s="1"/>
  <c r="AA841" i="35"/>
  <c r="Y841" i="35"/>
  <c r="X841" i="35"/>
  <c r="AA840" i="35"/>
  <c r="Y840" i="35"/>
  <c r="Z840" i="35" s="1"/>
  <c r="W840" i="35" s="1"/>
  <c r="X840" i="35"/>
  <c r="AA839" i="35"/>
  <c r="Y839" i="35"/>
  <c r="X839" i="35"/>
  <c r="AA838" i="35"/>
  <c r="Y838" i="35"/>
  <c r="Z838" i="35" s="1"/>
  <c r="W838" i="35" s="1"/>
  <c r="X838" i="35"/>
  <c r="AA837" i="35"/>
  <c r="Y837" i="35"/>
  <c r="X837" i="35"/>
  <c r="AA836" i="35"/>
  <c r="Y836" i="35"/>
  <c r="X836" i="35"/>
  <c r="AA835" i="35"/>
  <c r="Y835" i="35"/>
  <c r="Z835" i="35" s="1"/>
  <c r="W835" i="35" s="1"/>
  <c r="X835" i="35"/>
  <c r="AA834" i="35"/>
  <c r="Y834" i="35"/>
  <c r="X834" i="35"/>
  <c r="Z834" i="35"/>
  <c r="AA833" i="35"/>
  <c r="Y833" i="35"/>
  <c r="X833" i="35"/>
  <c r="AA832" i="35"/>
  <c r="Y832" i="35"/>
  <c r="X832" i="35"/>
  <c r="Z832" i="35" s="1"/>
  <c r="W832" i="35" s="1"/>
  <c r="AA831" i="35"/>
  <c r="Y831" i="35"/>
  <c r="X831" i="35"/>
  <c r="Z831" i="35" s="1"/>
  <c r="W831" i="35" s="1"/>
  <c r="AA830" i="35"/>
  <c r="Y830" i="35"/>
  <c r="X830" i="35"/>
  <c r="AA829" i="35"/>
  <c r="Y829" i="35"/>
  <c r="X829" i="35"/>
  <c r="Z829" i="35"/>
  <c r="W829" i="35" s="1"/>
  <c r="AA828" i="35"/>
  <c r="Y828" i="35"/>
  <c r="X828" i="35"/>
  <c r="Z828" i="35" s="1"/>
  <c r="AA827" i="35"/>
  <c r="Y827" i="35"/>
  <c r="X827" i="35"/>
  <c r="AA826" i="35"/>
  <c r="Y826" i="35"/>
  <c r="X826" i="35"/>
  <c r="Z826" i="35" s="1"/>
  <c r="W826" i="35" s="1"/>
  <c r="AA825" i="35"/>
  <c r="Y825" i="35"/>
  <c r="X825" i="35"/>
  <c r="AA824" i="35"/>
  <c r="Y824" i="35"/>
  <c r="Z824" i="35" s="1"/>
  <c r="X824" i="35"/>
  <c r="AA823" i="35"/>
  <c r="Y823" i="35"/>
  <c r="Z823" i="35" s="1"/>
  <c r="W823" i="35" s="1"/>
  <c r="X823" i="35"/>
  <c r="AA822" i="35"/>
  <c r="Y822" i="35"/>
  <c r="X822" i="35"/>
  <c r="Z822" i="35"/>
  <c r="AA821" i="35"/>
  <c r="Y821" i="35"/>
  <c r="X821" i="35"/>
  <c r="AA820" i="35"/>
  <c r="Y820" i="35"/>
  <c r="Z820" i="35" s="1"/>
  <c r="X820" i="35"/>
  <c r="AA819" i="35"/>
  <c r="Y819" i="35"/>
  <c r="X819" i="35"/>
  <c r="Z819" i="35"/>
  <c r="W819" i="35" s="1"/>
  <c r="AA818" i="35"/>
  <c r="Y818" i="35"/>
  <c r="X818" i="35"/>
  <c r="AA817" i="35"/>
  <c r="Y817" i="35"/>
  <c r="X817" i="35"/>
  <c r="AA816" i="35"/>
  <c r="Y816" i="35"/>
  <c r="X816" i="35"/>
  <c r="AA815" i="35"/>
  <c r="Y815" i="35"/>
  <c r="X815" i="35"/>
  <c r="Z815" i="35" s="1"/>
  <c r="AA814" i="35"/>
  <c r="Y814" i="35"/>
  <c r="X814" i="35"/>
  <c r="AA813" i="35"/>
  <c r="Y813" i="35"/>
  <c r="X813" i="35"/>
  <c r="AA812" i="35"/>
  <c r="Y812" i="35"/>
  <c r="X812" i="35"/>
  <c r="AA811" i="35"/>
  <c r="Y811" i="35"/>
  <c r="X811" i="35"/>
  <c r="Z811" i="35" s="1"/>
  <c r="AA810" i="35"/>
  <c r="Y810" i="35"/>
  <c r="X810" i="35"/>
  <c r="AA809" i="35"/>
  <c r="Y809" i="35"/>
  <c r="X809" i="35"/>
  <c r="AA808" i="35"/>
  <c r="Y808" i="35"/>
  <c r="X808" i="35"/>
  <c r="Z808" i="35" s="1"/>
  <c r="AA807" i="35"/>
  <c r="Y807" i="35"/>
  <c r="X807" i="35"/>
  <c r="AA806" i="35"/>
  <c r="Y806" i="35"/>
  <c r="X806" i="35"/>
  <c r="Z806" i="35" s="1"/>
  <c r="W806" i="35" s="1"/>
  <c r="AA805" i="35"/>
  <c r="Y805" i="35"/>
  <c r="X805" i="35"/>
  <c r="AA804" i="35"/>
  <c r="Y804" i="35"/>
  <c r="X804" i="35"/>
  <c r="Z804" i="35" s="1"/>
  <c r="W804" i="35" s="1"/>
  <c r="AA803" i="35"/>
  <c r="Y803" i="35"/>
  <c r="X803" i="35"/>
  <c r="AA802" i="35"/>
  <c r="Y802" i="35"/>
  <c r="X802" i="35"/>
  <c r="AA801" i="35"/>
  <c r="Y801" i="35"/>
  <c r="X801" i="35"/>
  <c r="AA800" i="35"/>
  <c r="Y800" i="35"/>
  <c r="X800" i="35"/>
  <c r="Z800" i="35" s="1"/>
  <c r="W800" i="35" s="1"/>
  <c r="AA799" i="35"/>
  <c r="Y799" i="35"/>
  <c r="X799" i="35"/>
  <c r="AA798" i="35"/>
  <c r="Y798" i="35"/>
  <c r="X798" i="35"/>
  <c r="Z798" i="35" s="1"/>
  <c r="AA797" i="35"/>
  <c r="Y797" i="35"/>
  <c r="X797" i="35"/>
  <c r="AA796" i="35"/>
  <c r="Y796" i="35"/>
  <c r="X796" i="35"/>
  <c r="AA795" i="35"/>
  <c r="Y795" i="35"/>
  <c r="Z795" i="35" s="1"/>
  <c r="X795" i="35"/>
  <c r="AA794" i="35"/>
  <c r="Y794" i="35"/>
  <c r="X794" i="35"/>
  <c r="AA793" i="35"/>
  <c r="Y793" i="35"/>
  <c r="X793" i="35"/>
  <c r="AA792" i="35"/>
  <c r="Y792" i="35"/>
  <c r="X792" i="35"/>
  <c r="AA791" i="35"/>
  <c r="Y791" i="35"/>
  <c r="X791" i="35"/>
  <c r="Z791" i="35" s="1"/>
  <c r="W791" i="35" s="1"/>
  <c r="AA790" i="35"/>
  <c r="Y790" i="35"/>
  <c r="Z790" i="35" s="1"/>
  <c r="W790" i="35" s="1"/>
  <c r="X790" i="35"/>
  <c r="AA789" i="35"/>
  <c r="Y789" i="35"/>
  <c r="X789" i="35"/>
  <c r="Z789" i="35" s="1"/>
  <c r="AA788" i="35"/>
  <c r="Y788" i="35"/>
  <c r="X788" i="35"/>
  <c r="AA787" i="35"/>
  <c r="Y787" i="35"/>
  <c r="X787" i="35"/>
  <c r="AA786" i="35"/>
  <c r="Y786" i="35"/>
  <c r="X786" i="35"/>
  <c r="Z786" i="35" s="1"/>
  <c r="W786" i="35" s="1"/>
  <c r="AA785" i="35"/>
  <c r="Y785" i="35"/>
  <c r="X785" i="35"/>
  <c r="AA784" i="35"/>
  <c r="Y784" i="35"/>
  <c r="X784" i="35"/>
  <c r="AA783" i="35"/>
  <c r="Y783" i="35"/>
  <c r="X783" i="35"/>
  <c r="AA782" i="35"/>
  <c r="Y782" i="35"/>
  <c r="X782" i="35"/>
  <c r="AA781" i="35"/>
  <c r="Y781" i="35"/>
  <c r="X781" i="35"/>
  <c r="Z781" i="35"/>
  <c r="W781" i="35" s="1"/>
  <c r="AA780" i="35"/>
  <c r="Y780" i="35"/>
  <c r="X780" i="35"/>
  <c r="AA779" i="35"/>
  <c r="Y779" i="35"/>
  <c r="X779" i="35"/>
  <c r="AA778" i="35"/>
  <c r="Y778" i="35"/>
  <c r="X778" i="35"/>
  <c r="Z778" i="35" s="1"/>
  <c r="W778" i="35" s="1"/>
  <c r="AA777" i="35"/>
  <c r="Y777" i="35"/>
  <c r="X777" i="35"/>
  <c r="AA776" i="35"/>
  <c r="Y776" i="35"/>
  <c r="X776" i="35"/>
  <c r="Z776" i="35" s="1"/>
  <c r="AA775" i="35"/>
  <c r="Y775" i="35"/>
  <c r="X775" i="35"/>
  <c r="Z775" i="35" s="1"/>
  <c r="AA774" i="35"/>
  <c r="Y774" i="35"/>
  <c r="X774" i="35"/>
  <c r="AA773" i="35"/>
  <c r="Y773" i="35"/>
  <c r="X773" i="35"/>
  <c r="Z773" i="35" s="1"/>
  <c r="W773" i="35" s="1"/>
  <c r="AA772" i="35"/>
  <c r="Y772" i="35"/>
  <c r="Z772" i="35" s="1"/>
  <c r="W772" i="35" s="1"/>
  <c r="X772" i="35"/>
  <c r="AA771" i="35"/>
  <c r="Y771" i="35"/>
  <c r="X771" i="35"/>
  <c r="AA770" i="35"/>
  <c r="Y770" i="35"/>
  <c r="Z770" i="35" s="1"/>
  <c r="X770" i="35"/>
  <c r="AA769" i="35"/>
  <c r="Y769" i="35"/>
  <c r="Z769" i="35" s="1"/>
  <c r="W769" i="35" s="1"/>
  <c r="X769" i="35"/>
  <c r="AA768" i="35"/>
  <c r="Y768" i="35"/>
  <c r="X768" i="35"/>
  <c r="Z768" i="35" s="1"/>
  <c r="AA767" i="35"/>
  <c r="Y767" i="35"/>
  <c r="X767" i="35"/>
  <c r="Z767" i="35" s="1"/>
  <c r="AA766" i="35"/>
  <c r="Y766" i="35"/>
  <c r="X766" i="35"/>
  <c r="AA765" i="35"/>
  <c r="Y765" i="35"/>
  <c r="X765" i="35"/>
  <c r="AA764" i="35"/>
  <c r="Y764" i="35"/>
  <c r="X764" i="35"/>
  <c r="AA763" i="35"/>
  <c r="Y763" i="35"/>
  <c r="X763" i="35"/>
  <c r="Z763" i="35" s="1"/>
  <c r="AA762" i="35"/>
  <c r="Y762" i="35"/>
  <c r="X762" i="35"/>
  <c r="Z762" i="35" s="1"/>
  <c r="W762" i="35" s="1"/>
  <c r="AA761" i="35"/>
  <c r="Y761" i="35"/>
  <c r="X761" i="35"/>
  <c r="AA760" i="35"/>
  <c r="Y760" i="35"/>
  <c r="X760" i="35"/>
  <c r="Z760" i="35" s="1"/>
  <c r="W760" i="35" s="1"/>
  <c r="AA759" i="35"/>
  <c r="Y759" i="35"/>
  <c r="X759" i="35"/>
  <c r="AA758" i="35"/>
  <c r="Y758" i="35"/>
  <c r="X758" i="35"/>
  <c r="Z758" i="35"/>
  <c r="W758" i="35" s="1"/>
  <c r="AA757" i="35"/>
  <c r="Y757" i="35"/>
  <c r="X757" i="35"/>
  <c r="AA756" i="35"/>
  <c r="Y756" i="35"/>
  <c r="X756" i="35"/>
  <c r="AA755" i="35"/>
  <c r="Y755" i="35"/>
  <c r="X755" i="35"/>
  <c r="Z755" i="35" s="1"/>
  <c r="W755" i="35" s="1"/>
  <c r="AA754" i="35"/>
  <c r="Y754" i="35"/>
  <c r="X754" i="35"/>
  <c r="AA753" i="35"/>
  <c r="Y753" i="35"/>
  <c r="X753" i="35"/>
  <c r="Z753" i="35"/>
  <c r="W753" i="35" s="1"/>
  <c r="AA752" i="35"/>
  <c r="Y752" i="35"/>
  <c r="X752" i="35"/>
  <c r="AA751" i="35"/>
  <c r="Y751" i="35"/>
  <c r="X751" i="35"/>
  <c r="Z751" i="35" s="1"/>
  <c r="W751" i="35" s="1"/>
  <c r="AA750" i="35"/>
  <c r="Y750" i="35"/>
  <c r="X750" i="35"/>
  <c r="Z750" i="35"/>
  <c r="AA749" i="35"/>
  <c r="Y749" i="35"/>
  <c r="X749" i="35"/>
  <c r="Z749" i="35" s="1"/>
  <c r="W749" i="35" s="1"/>
  <c r="AA748" i="35"/>
  <c r="Y748" i="35"/>
  <c r="X748" i="35"/>
  <c r="AA747" i="35"/>
  <c r="Y747" i="35"/>
  <c r="X747" i="35"/>
  <c r="Z747" i="35" s="1"/>
  <c r="W747" i="35" s="1"/>
  <c r="AA746" i="35"/>
  <c r="Y746" i="35"/>
  <c r="Z746" i="35" s="1"/>
  <c r="X746" i="35"/>
  <c r="AA745" i="35"/>
  <c r="Y745" i="35"/>
  <c r="X745" i="35"/>
  <c r="Z745" i="35" s="1"/>
  <c r="AA744" i="35"/>
  <c r="Y744" i="35"/>
  <c r="X744" i="35"/>
  <c r="Z744" i="35" s="1"/>
  <c r="W744" i="35" s="1"/>
  <c r="AA743" i="35"/>
  <c r="Y743" i="35"/>
  <c r="X743" i="35"/>
  <c r="Z743" i="35" s="1"/>
  <c r="W743" i="35" s="1"/>
  <c r="AA742" i="35"/>
  <c r="Y742" i="35"/>
  <c r="X742" i="35"/>
  <c r="AA741" i="35"/>
  <c r="Y741" i="35"/>
  <c r="X741" i="35"/>
  <c r="AA740" i="35"/>
  <c r="Y740" i="35"/>
  <c r="X740" i="35"/>
  <c r="Z740" i="35"/>
  <c r="AA739" i="35"/>
  <c r="Y739" i="35"/>
  <c r="X739" i="35"/>
  <c r="Z739" i="35" s="1"/>
  <c r="W739" i="35" s="1"/>
  <c r="AA738" i="35"/>
  <c r="Y738" i="35"/>
  <c r="X738" i="35"/>
  <c r="AA737" i="35"/>
  <c r="Y737" i="35"/>
  <c r="X737" i="35"/>
  <c r="AA736" i="35"/>
  <c r="Y736" i="35"/>
  <c r="X736" i="35"/>
  <c r="Z736" i="35"/>
  <c r="W736" i="35" s="1"/>
  <c r="AA735" i="35"/>
  <c r="Y735" i="35"/>
  <c r="X735" i="35"/>
  <c r="Z735" i="35"/>
  <c r="AA734" i="35"/>
  <c r="Y734" i="35"/>
  <c r="X734" i="35"/>
  <c r="AA733" i="35"/>
  <c r="Y733" i="35"/>
  <c r="X733" i="35"/>
  <c r="AA732" i="35"/>
  <c r="Y732" i="35"/>
  <c r="X732" i="35"/>
  <c r="AA731" i="35"/>
  <c r="Y731" i="35"/>
  <c r="X731" i="35"/>
  <c r="Z731" i="35" s="1"/>
  <c r="W731" i="35" s="1"/>
  <c r="AA730" i="35"/>
  <c r="Y730" i="35"/>
  <c r="X730" i="35"/>
  <c r="AA729" i="35"/>
  <c r="Y729" i="35"/>
  <c r="X729" i="35"/>
  <c r="AA728" i="35"/>
  <c r="Y728" i="35"/>
  <c r="X728" i="35"/>
  <c r="AA727" i="35"/>
  <c r="Y727" i="35"/>
  <c r="X727" i="35"/>
  <c r="AA726" i="35"/>
  <c r="Y726" i="35"/>
  <c r="X726" i="35"/>
  <c r="Z726" i="35" s="1"/>
  <c r="W726" i="35" s="1"/>
  <c r="AA725" i="35"/>
  <c r="Y725" i="35"/>
  <c r="X725" i="35"/>
  <c r="Z725" i="35" s="1"/>
  <c r="W725" i="35" s="1"/>
  <c r="AA724" i="35"/>
  <c r="Y724" i="35"/>
  <c r="X724" i="35"/>
  <c r="AA723" i="35"/>
  <c r="Y723" i="35"/>
  <c r="X723" i="35"/>
  <c r="AA722" i="35"/>
  <c r="Y722" i="35"/>
  <c r="X722" i="35"/>
  <c r="Z722" i="35" s="1"/>
  <c r="W722" i="35" s="1"/>
  <c r="AA721" i="35"/>
  <c r="Y721" i="35"/>
  <c r="X721" i="35"/>
  <c r="Z721" i="35"/>
  <c r="AA720" i="35"/>
  <c r="Y720" i="35"/>
  <c r="X720" i="35"/>
  <c r="Z720" i="35" s="1"/>
  <c r="W720" i="35" s="1"/>
  <c r="AA719" i="35"/>
  <c r="Y719" i="35"/>
  <c r="X719" i="35"/>
  <c r="AA718" i="35"/>
  <c r="Y718" i="35"/>
  <c r="X718" i="35"/>
  <c r="Z718" i="35"/>
  <c r="W718" i="35" s="1"/>
  <c r="AA717" i="35"/>
  <c r="Y717" i="35"/>
  <c r="X717" i="35"/>
  <c r="Z717" i="35" s="1"/>
  <c r="AA716" i="35"/>
  <c r="Y716" i="35"/>
  <c r="X716" i="35"/>
  <c r="AA715" i="35"/>
  <c r="Y715" i="35"/>
  <c r="X715" i="35"/>
  <c r="Z715" i="35" s="1"/>
  <c r="W715" i="35" s="1"/>
  <c r="AA714" i="35"/>
  <c r="Y714" i="35"/>
  <c r="X714" i="35"/>
  <c r="AA713" i="35"/>
  <c r="Y713" i="35"/>
  <c r="X713" i="35"/>
  <c r="AA712" i="35"/>
  <c r="Y712" i="35"/>
  <c r="Z712" i="35" s="1"/>
  <c r="X712" i="35"/>
  <c r="AA711" i="35"/>
  <c r="Y711" i="35"/>
  <c r="X711" i="35"/>
  <c r="AA710" i="35"/>
  <c r="Y710" i="35"/>
  <c r="X710" i="35"/>
  <c r="AA709" i="35"/>
  <c r="Y709" i="35"/>
  <c r="X709" i="35"/>
  <c r="AA708" i="35"/>
  <c r="Y708" i="35"/>
  <c r="X708" i="35"/>
  <c r="AA707" i="35"/>
  <c r="Y707" i="35"/>
  <c r="X707" i="35"/>
  <c r="Z707" i="35" s="1"/>
  <c r="AA706" i="35"/>
  <c r="Y706" i="35"/>
  <c r="X706" i="35"/>
  <c r="Z706" i="35"/>
  <c r="W706" i="35" s="1"/>
  <c r="AA705" i="35"/>
  <c r="Y705" i="35"/>
  <c r="X705" i="35"/>
  <c r="AA704" i="35"/>
  <c r="Y704" i="35"/>
  <c r="X704" i="35"/>
  <c r="AA703" i="35"/>
  <c r="Y703" i="35"/>
  <c r="X703" i="35"/>
  <c r="Z703" i="35"/>
  <c r="AA702" i="35"/>
  <c r="Y702" i="35"/>
  <c r="X702" i="35"/>
  <c r="AA701" i="35"/>
  <c r="Y701" i="35"/>
  <c r="X701" i="35"/>
  <c r="AA700" i="35"/>
  <c r="Y700" i="35"/>
  <c r="X700" i="35"/>
  <c r="AA699" i="35"/>
  <c r="Y699" i="35"/>
  <c r="Z699" i="35" s="1"/>
  <c r="X699" i="35"/>
  <c r="AA698" i="35"/>
  <c r="Y698" i="35"/>
  <c r="X698" i="35"/>
  <c r="AA697" i="35"/>
  <c r="Y697" i="35"/>
  <c r="X697" i="35"/>
  <c r="AA696" i="35"/>
  <c r="Y696" i="35"/>
  <c r="X696" i="35"/>
  <c r="Z696" i="35"/>
  <c r="W696" i="35" s="1"/>
  <c r="AA695" i="35"/>
  <c r="Y695" i="35"/>
  <c r="X695" i="35"/>
  <c r="AA694" i="35"/>
  <c r="Y694" i="35"/>
  <c r="X694" i="35"/>
  <c r="AA693" i="35"/>
  <c r="Y693" i="35"/>
  <c r="X693" i="35"/>
  <c r="Z693" i="35"/>
  <c r="W693" i="35" s="1"/>
  <c r="AA692" i="35"/>
  <c r="Y692" i="35"/>
  <c r="X692" i="35"/>
  <c r="Z692" i="35" s="1"/>
  <c r="W692" i="35" s="1"/>
  <c r="AA691" i="35"/>
  <c r="Y691" i="35"/>
  <c r="X691" i="35"/>
  <c r="Z691" i="35" s="1"/>
  <c r="W691" i="35" s="1"/>
  <c r="AA690" i="35"/>
  <c r="Y690" i="35"/>
  <c r="X690" i="35"/>
  <c r="AA689" i="35"/>
  <c r="Y689" i="35"/>
  <c r="Z689" i="35" s="1"/>
  <c r="X689" i="35"/>
  <c r="AA688" i="35"/>
  <c r="Y688" i="35"/>
  <c r="X688" i="35"/>
  <c r="AA687" i="35"/>
  <c r="Y687" i="35"/>
  <c r="X687" i="35"/>
  <c r="Z687" i="35"/>
  <c r="AA686" i="35"/>
  <c r="Y686" i="35"/>
  <c r="X686" i="35"/>
  <c r="Z686" i="35" s="1"/>
  <c r="W686" i="35" s="1"/>
  <c r="AA685" i="35"/>
  <c r="Y685" i="35"/>
  <c r="X685" i="35"/>
  <c r="Z685" i="35" s="1"/>
  <c r="AA684" i="35"/>
  <c r="Y684" i="35"/>
  <c r="X684" i="35"/>
  <c r="Z684" i="35"/>
  <c r="W684" i="35" s="1"/>
  <c r="AA683" i="35"/>
  <c r="Y683" i="35"/>
  <c r="X683" i="35"/>
  <c r="Z683" i="35" s="1"/>
  <c r="W683" i="35" s="1"/>
  <c r="AA682" i="35"/>
  <c r="Y682" i="35"/>
  <c r="X682" i="35"/>
  <c r="AA681" i="35"/>
  <c r="Y681" i="35"/>
  <c r="X681" i="35"/>
  <c r="AA680" i="35"/>
  <c r="Y680" i="35"/>
  <c r="X680" i="35"/>
  <c r="AA679" i="35"/>
  <c r="Y679" i="35"/>
  <c r="X679" i="35"/>
  <c r="Z679" i="35" s="1"/>
  <c r="W679" i="35" s="1"/>
  <c r="AA678" i="35"/>
  <c r="Y678" i="35"/>
  <c r="X678" i="35"/>
  <c r="AA677" i="35"/>
  <c r="Y677" i="35"/>
  <c r="X677" i="35"/>
  <c r="Z677" i="35" s="1"/>
  <c r="W677" i="35" s="1"/>
  <c r="AA676" i="35"/>
  <c r="Y676" i="35"/>
  <c r="Z676" i="35" s="1"/>
  <c r="W676" i="35" s="1"/>
  <c r="X676" i="35"/>
  <c r="AA675" i="35"/>
  <c r="Y675" i="35"/>
  <c r="X675" i="35"/>
  <c r="Z675" i="35" s="1"/>
  <c r="AA674" i="35"/>
  <c r="Y674" i="35"/>
  <c r="X674" i="35"/>
  <c r="Z674" i="35" s="1"/>
  <c r="W674" i="35" s="1"/>
  <c r="AA673" i="35"/>
  <c r="Y673" i="35"/>
  <c r="X673" i="35"/>
  <c r="Z673" i="35" s="1"/>
  <c r="W673" i="35" s="1"/>
  <c r="AA672" i="35"/>
  <c r="Y672" i="35"/>
  <c r="X672" i="35"/>
  <c r="AA671" i="35"/>
  <c r="Y671" i="35"/>
  <c r="X671" i="35"/>
  <c r="Z671" i="35" s="1"/>
  <c r="AA670" i="35"/>
  <c r="Y670" i="35"/>
  <c r="X670" i="35"/>
  <c r="AA669" i="35"/>
  <c r="Y669" i="35"/>
  <c r="X669" i="35"/>
  <c r="AA668" i="35"/>
  <c r="Y668" i="35"/>
  <c r="X668" i="35"/>
  <c r="Z668" i="35" s="1"/>
  <c r="W668" i="35" s="1"/>
  <c r="AA667" i="35"/>
  <c r="Y667" i="35"/>
  <c r="X667" i="35"/>
  <c r="AA666" i="35"/>
  <c r="Y666" i="35"/>
  <c r="Z666" i="35" s="1"/>
  <c r="W666" i="35" s="1"/>
  <c r="X666" i="35"/>
  <c r="AA665" i="35"/>
  <c r="Y665" i="35"/>
  <c r="X665" i="35"/>
  <c r="AA664" i="35"/>
  <c r="Y664" i="35"/>
  <c r="X664" i="35"/>
  <c r="AA663" i="35"/>
  <c r="Y663" i="35"/>
  <c r="X663" i="35"/>
  <c r="Z663" i="35" s="1"/>
  <c r="W663" i="35" s="1"/>
  <c r="AA662" i="35"/>
  <c r="Y662" i="35"/>
  <c r="X662" i="35"/>
  <c r="Z662" i="35" s="1"/>
  <c r="W662" i="35" s="1"/>
  <c r="AA661" i="35"/>
  <c r="Y661" i="35"/>
  <c r="X661" i="35"/>
  <c r="AA660" i="35"/>
  <c r="Y660" i="35"/>
  <c r="X660" i="35"/>
  <c r="AA659" i="35"/>
  <c r="Y659" i="35"/>
  <c r="X659" i="35"/>
  <c r="Z659" i="35" s="1"/>
  <c r="W659" i="35" s="1"/>
  <c r="AA658" i="35"/>
  <c r="Y658" i="35"/>
  <c r="X658" i="35"/>
  <c r="Z658" i="35"/>
  <c r="AA657" i="35"/>
  <c r="Y657" i="35"/>
  <c r="X657" i="35"/>
  <c r="Z657" i="35" s="1"/>
  <c r="W657" i="35" s="1"/>
  <c r="AA656" i="35"/>
  <c r="Y656" i="35"/>
  <c r="X656" i="35"/>
  <c r="AA655" i="35"/>
  <c r="Y655" i="35"/>
  <c r="X655" i="35"/>
  <c r="Z655" i="35"/>
  <c r="W655" i="35" s="1"/>
  <c r="AA654" i="35"/>
  <c r="Y654" i="35"/>
  <c r="X654" i="35"/>
  <c r="AA653" i="35"/>
  <c r="Y653" i="35"/>
  <c r="X653" i="35"/>
  <c r="Z653" i="35"/>
  <c r="AA652" i="35"/>
  <c r="Y652" i="35"/>
  <c r="X652" i="35"/>
  <c r="AA651" i="35"/>
  <c r="Y651" i="35"/>
  <c r="X651" i="35"/>
  <c r="Z651" i="35"/>
  <c r="W651" i="35" s="1"/>
  <c r="AA650" i="35"/>
  <c r="Y650" i="35"/>
  <c r="X650" i="35"/>
  <c r="Z650" i="35" s="1"/>
  <c r="W650" i="35" s="1"/>
  <c r="AA649" i="35"/>
  <c r="Y649" i="35"/>
  <c r="Z649" i="35" s="1"/>
  <c r="W649" i="35" s="1"/>
  <c r="X649" i="35"/>
  <c r="AA648" i="35"/>
  <c r="Y648" i="35"/>
  <c r="X648" i="35"/>
  <c r="Z648" i="35" s="1"/>
  <c r="W648" i="35" s="1"/>
  <c r="AA647" i="35"/>
  <c r="Y647" i="35"/>
  <c r="X647" i="35"/>
  <c r="Z647" i="35" s="1"/>
  <c r="AA646" i="35"/>
  <c r="Y646" i="35"/>
  <c r="X646" i="35"/>
  <c r="Z646" i="35" s="1"/>
  <c r="W646" i="35" s="1"/>
  <c r="AA645" i="35"/>
  <c r="Y645" i="35"/>
  <c r="X645" i="35"/>
  <c r="AA644" i="35"/>
  <c r="Y644" i="35"/>
  <c r="Z644" i="35" s="1"/>
  <c r="W644" i="35" s="1"/>
  <c r="X644" i="35"/>
  <c r="AA643" i="35"/>
  <c r="Y643" i="35"/>
  <c r="X643" i="35"/>
  <c r="AA642" i="35"/>
  <c r="Y642" i="35"/>
  <c r="X642" i="35"/>
  <c r="AA641" i="35"/>
  <c r="Y641" i="35"/>
  <c r="X641" i="35"/>
  <c r="AA640" i="35"/>
  <c r="Y640" i="35"/>
  <c r="X640" i="35"/>
  <c r="AA639" i="35"/>
  <c r="Y639" i="35"/>
  <c r="X639" i="35"/>
  <c r="Z639" i="35" s="1"/>
  <c r="AA638" i="35"/>
  <c r="Y638" i="35"/>
  <c r="X638" i="35"/>
  <c r="Z638" i="35" s="1"/>
  <c r="W638" i="35" s="1"/>
  <c r="AA637" i="35"/>
  <c r="Y637" i="35"/>
  <c r="X637" i="35"/>
  <c r="Z637" i="35" s="1"/>
  <c r="W637" i="35" s="1"/>
  <c r="AA636" i="35"/>
  <c r="Y636" i="35"/>
  <c r="X636" i="35"/>
  <c r="Z636" i="35"/>
  <c r="W636" i="35" s="1"/>
  <c r="AA635" i="35"/>
  <c r="Y635" i="35"/>
  <c r="X635" i="35"/>
  <c r="AA634" i="35"/>
  <c r="Y634" i="35"/>
  <c r="X634" i="35"/>
  <c r="Z634" i="35" s="1"/>
  <c r="W634" i="35" s="1"/>
  <c r="AA633" i="35"/>
  <c r="Y633" i="35"/>
  <c r="X633" i="35"/>
  <c r="Z633" i="35"/>
  <c r="W633" i="35" s="1"/>
  <c r="AA632" i="35"/>
  <c r="Y632" i="35"/>
  <c r="X632" i="35"/>
  <c r="Z632" i="35" s="1"/>
  <c r="AA631" i="35"/>
  <c r="Y631" i="35"/>
  <c r="X631" i="35"/>
  <c r="AA630" i="35"/>
  <c r="Y630" i="35"/>
  <c r="X630" i="35"/>
  <c r="Z630" i="35"/>
  <c r="W630" i="35" s="1"/>
  <c r="AA629" i="35"/>
  <c r="Y629" i="35"/>
  <c r="X629" i="35"/>
  <c r="AA628" i="35"/>
  <c r="Y628" i="35"/>
  <c r="X628" i="35"/>
  <c r="Z628" i="35" s="1"/>
  <c r="W628" i="35" s="1"/>
  <c r="AA627" i="35"/>
  <c r="Y627" i="35"/>
  <c r="X627" i="35"/>
  <c r="AA626" i="35"/>
  <c r="Y626" i="35"/>
  <c r="X626" i="35"/>
  <c r="AA625" i="35"/>
  <c r="Y625" i="35"/>
  <c r="X625" i="35"/>
  <c r="AA624" i="35"/>
  <c r="Y624" i="35"/>
  <c r="X624" i="35"/>
  <c r="AA623" i="35"/>
  <c r="Y623" i="35"/>
  <c r="X623" i="35"/>
  <c r="Z623" i="35" s="1"/>
  <c r="W623" i="35" s="1"/>
  <c r="AA622" i="35"/>
  <c r="Y622" i="35"/>
  <c r="X622" i="35"/>
  <c r="AA621" i="35"/>
  <c r="Y621" i="35"/>
  <c r="X621" i="35"/>
  <c r="AA620" i="35"/>
  <c r="Y620" i="35"/>
  <c r="X620" i="35"/>
  <c r="Z620" i="35" s="1"/>
  <c r="AA619" i="35"/>
  <c r="Y619" i="35"/>
  <c r="X619" i="35"/>
  <c r="Z619" i="35"/>
  <c r="AA618" i="35"/>
  <c r="Y618" i="35"/>
  <c r="Z618" i="35" s="1"/>
  <c r="W618" i="35" s="1"/>
  <c r="X618" i="35"/>
  <c r="AA617" i="35"/>
  <c r="Y617" i="35"/>
  <c r="X617" i="35"/>
  <c r="AA616" i="35"/>
  <c r="Y616" i="35"/>
  <c r="X616" i="35"/>
  <c r="Z616" i="35"/>
  <c r="AA615" i="35"/>
  <c r="Y615" i="35"/>
  <c r="X615" i="35"/>
  <c r="Z615" i="35" s="1"/>
  <c r="AA614" i="35"/>
  <c r="Y614" i="35"/>
  <c r="X614" i="35"/>
  <c r="AA613" i="35"/>
  <c r="Y613" i="35"/>
  <c r="Z613" i="35" s="1"/>
  <c r="X613" i="35"/>
  <c r="AA612" i="35"/>
  <c r="Y612" i="35"/>
  <c r="X612" i="35"/>
  <c r="Z612" i="35" s="1"/>
  <c r="AA611" i="35"/>
  <c r="Y611" i="35"/>
  <c r="X611" i="35"/>
  <c r="Z611" i="35"/>
  <c r="AA610" i="35"/>
  <c r="Y610" i="35"/>
  <c r="X610" i="35"/>
  <c r="Z610" i="35" s="1"/>
  <c r="W610" i="35" s="1"/>
  <c r="AA609" i="35"/>
  <c r="Y609" i="35"/>
  <c r="X609" i="35"/>
  <c r="Z609" i="35" s="1"/>
  <c r="W609" i="35" s="1"/>
  <c r="AA608" i="35"/>
  <c r="Y608" i="35"/>
  <c r="X608" i="35"/>
  <c r="Z608" i="35" s="1"/>
  <c r="W608" i="35" s="1"/>
  <c r="AA607" i="35"/>
  <c r="Y607" i="35"/>
  <c r="Z607" i="35" s="1"/>
  <c r="W607" i="35" s="1"/>
  <c r="X607" i="35"/>
  <c r="AA606" i="35"/>
  <c r="Y606" i="35"/>
  <c r="X606" i="35"/>
  <c r="Z606" i="35"/>
  <c r="AA605" i="35"/>
  <c r="Y605" i="35"/>
  <c r="X605" i="35"/>
  <c r="Z605" i="35"/>
  <c r="AA604" i="35"/>
  <c r="Y604" i="35"/>
  <c r="X604" i="35"/>
  <c r="AA603" i="35"/>
  <c r="Y603" i="35"/>
  <c r="X603" i="35"/>
  <c r="Z603" i="35"/>
  <c r="W603" i="35" s="1"/>
  <c r="AA602" i="35"/>
  <c r="Y602" i="35"/>
  <c r="X602" i="35"/>
  <c r="Z602" i="35" s="1"/>
  <c r="AA601" i="35"/>
  <c r="Y601" i="35"/>
  <c r="X601" i="35"/>
  <c r="AA600" i="35"/>
  <c r="Y600" i="35"/>
  <c r="X600" i="35"/>
  <c r="AA599" i="35"/>
  <c r="Y599" i="35"/>
  <c r="Z599" i="35" s="1"/>
  <c r="X599" i="35"/>
  <c r="AA598" i="35"/>
  <c r="Y598" i="35"/>
  <c r="X598" i="35"/>
  <c r="Z598" i="35" s="1"/>
  <c r="AA597" i="35"/>
  <c r="Y597" i="35"/>
  <c r="X597" i="35"/>
  <c r="Z597" i="35"/>
  <c r="W597" i="35" s="1"/>
  <c r="AA596" i="35"/>
  <c r="Y596" i="35"/>
  <c r="X596" i="35"/>
  <c r="AA595" i="35"/>
  <c r="Y595" i="35"/>
  <c r="X595" i="35"/>
  <c r="AA594" i="35"/>
  <c r="Y594" i="35"/>
  <c r="X594" i="35"/>
  <c r="AA593" i="35"/>
  <c r="Y593" i="35"/>
  <c r="X593" i="35"/>
  <c r="AA592" i="35"/>
  <c r="Y592" i="35"/>
  <c r="X592" i="35"/>
  <c r="AA591" i="35"/>
  <c r="Y591" i="35"/>
  <c r="X591" i="35"/>
  <c r="AA590" i="35"/>
  <c r="Y590" i="35"/>
  <c r="X590" i="35"/>
  <c r="AA589" i="35"/>
  <c r="Y589" i="35"/>
  <c r="X589" i="35"/>
  <c r="AA588" i="35"/>
  <c r="Y588" i="35"/>
  <c r="X588" i="35"/>
  <c r="Z588" i="35" s="1"/>
  <c r="W588" i="35" s="1"/>
  <c r="AA587" i="35"/>
  <c r="Y587" i="35"/>
  <c r="X587" i="35"/>
  <c r="AA586" i="35"/>
  <c r="Y586" i="35"/>
  <c r="X586" i="35"/>
  <c r="AA585" i="35"/>
  <c r="Y585" i="35"/>
  <c r="X585" i="35"/>
  <c r="AA584" i="35"/>
  <c r="Y584" i="35"/>
  <c r="X584" i="35"/>
  <c r="Z584" i="35"/>
  <c r="AA583" i="35"/>
  <c r="Y583" i="35"/>
  <c r="X583" i="35"/>
  <c r="AA582" i="35"/>
  <c r="Y582" i="35"/>
  <c r="X582" i="35"/>
  <c r="Z582" i="35"/>
  <c r="AA581" i="35"/>
  <c r="Y581" i="35"/>
  <c r="X581" i="35"/>
  <c r="Z581" i="35"/>
  <c r="W581" i="35" s="1"/>
  <c r="AA580" i="35"/>
  <c r="Y580" i="35"/>
  <c r="X580" i="35"/>
  <c r="AA579" i="35"/>
  <c r="Y579" i="35"/>
  <c r="X579" i="35"/>
  <c r="Z579" i="35"/>
  <c r="AA578" i="35"/>
  <c r="Y578" i="35"/>
  <c r="X578" i="35"/>
  <c r="Z578" i="35" s="1"/>
  <c r="AA577" i="35"/>
  <c r="Y577" i="35"/>
  <c r="X577" i="35"/>
  <c r="Z577" i="35"/>
  <c r="AA576" i="35"/>
  <c r="Y576" i="35"/>
  <c r="X576" i="35"/>
  <c r="Z576" i="35" s="1"/>
  <c r="W576" i="35" s="1"/>
  <c r="AA575" i="35"/>
  <c r="Y575" i="35"/>
  <c r="X575" i="35"/>
  <c r="AA574" i="35"/>
  <c r="Y574" i="35"/>
  <c r="Z574" i="35" s="1"/>
  <c r="W574" i="35" s="1"/>
  <c r="X574" i="35"/>
  <c r="AA573" i="35"/>
  <c r="Y573" i="35"/>
  <c r="X573" i="35"/>
  <c r="AA572" i="35"/>
  <c r="Y572" i="35"/>
  <c r="X572" i="35"/>
  <c r="AA571" i="35"/>
  <c r="Y571" i="35"/>
  <c r="X571" i="35"/>
  <c r="AA570" i="35"/>
  <c r="Y570" i="35"/>
  <c r="X570" i="35"/>
  <c r="Z570" i="35" s="1"/>
  <c r="AA569" i="35"/>
  <c r="Y569" i="35"/>
  <c r="X569" i="35"/>
  <c r="Z569" i="35" s="1"/>
  <c r="W569" i="35" s="1"/>
  <c r="AA568" i="35"/>
  <c r="Y568" i="35"/>
  <c r="Z568" i="35" s="1"/>
  <c r="W568" i="35" s="1"/>
  <c r="X568" i="35"/>
  <c r="AA567" i="35"/>
  <c r="Y567" i="35"/>
  <c r="X567" i="35"/>
  <c r="AA566" i="35"/>
  <c r="Y566" i="35"/>
  <c r="X566" i="35"/>
  <c r="AA565" i="35"/>
  <c r="Y565" i="35"/>
  <c r="X565" i="35"/>
  <c r="AA564" i="35"/>
  <c r="Y564" i="35"/>
  <c r="X564" i="35"/>
  <c r="AA563" i="35"/>
  <c r="Y563" i="35"/>
  <c r="X563" i="35"/>
  <c r="Z563" i="35" s="1"/>
  <c r="AA562" i="35"/>
  <c r="Y562" i="35"/>
  <c r="X562" i="35"/>
  <c r="AA561" i="35"/>
  <c r="Y561" i="35"/>
  <c r="X561" i="35"/>
  <c r="AA560" i="35"/>
  <c r="Y560" i="35"/>
  <c r="X560" i="35"/>
  <c r="AA559" i="35"/>
  <c r="Y559" i="35"/>
  <c r="X559" i="35"/>
  <c r="Z559" i="35"/>
  <c r="AA558" i="35"/>
  <c r="Y558" i="35"/>
  <c r="X558" i="35"/>
  <c r="AA557" i="35"/>
  <c r="Y557" i="35"/>
  <c r="X557" i="35"/>
  <c r="AA556" i="35"/>
  <c r="Y556" i="35"/>
  <c r="X556" i="35"/>
  <c r="Z556" i="35" s="1"/>
  <c r="AA555" i="35"/>
  <c r="Y555" i="35"/>
  <c r="Z555" i="35" s="1"/>
  <c r="W555" i="35" s="1"/>
  <c r="X555" i="35"/>
  <c r="AA554" i="35"/>
  <c r="Y554" i="35"/>
  <c r="X554" i="35"/>
  <c r="Z554" i="35" s="1"/>
  <c r="W554" i="35" s="1"/>
  <c r="AA553" i="35"/>
  <c r="Y553" i="35"/>
  <c r="X553" i="35"/>
  <c r="Z553" i="35" s="1"/>
  <c r="W553" i="35" s="1"/>
  <c r="AA552" i="35"/>
  <c r="Y552" i="35"/>
  <c r="X552" i="35"/>
  <c r="AA551" i="35"/>
  <c r="Y551" i="35"/>
  <c r="X551" i="35"/>
  <c r="Z551" i="35"/>
  <c r="AA550" i="35"/>
  <c r="Y550" i="35"/>
  <c r="X550" i="35"/>
  <c r="AA549" i="35"/>
  <c r="Y549" i="35"/>
  <c r="Z549" i="35" s="1"/>
  <c r="X549" i="35"/>
  <c r="AA548" i="35"/>
  <c r="Y548" i="35"/>
  <c r="X548" i="35"/>
  <c r="Z548" i="35" s="1"/>
  <c r="W548" i="35" s="1"/>
  <c r="AA547" i="35"/>
  <c r="Y547" i="35"/>
  <c r="X547" i="35"/>
  <c r="Z547" i="35" s="1"/>
  <c r="W547" i="35" s="1"/>
  <c r="AA546" i="35"/>
  <c r="Y546" i="35"/>
  <c r="X546" i="35"/>
  <c r="AA545" i="35"/>
  <c r="Y545" i="35"/>
  <c r="Z545" i="35" s="1"/>
  <c r="X545" i="35"/>
  <c r="AA544" i="35"/>
  <c r="Y544" i="35"/>
  <c r="X544" i="35"/>
  <c r="Z544" i="35"/>
  <c r="W544" i="35" s="1"/>
  <c r="AA543" i="35"/>
  <c r="Y543" i="35"/>
  <c r="X543" i="35"/>
  <c r="AA542" i="35"/>
  <c r="Y542" i="35"/>
  <c r="X542" i="35"/>
  <c r="AA541" i="35"/>
  <c r="Y541" i="35"/>
  <c r="Z541" i="35" s="1"/>
  <c r="W541" i="35" s="1"/>
  <c r="X541" i="35"/>
  <c r="AA540" i="35"/>
  <c r="Y540" i="35"/>
  <c r="X540" i="35"/>
  <c r="AA539" i="35"/>
  <c r="Y539" i="35"/>
  <c r="X539" i="35"/>
  <c r="AA538" i="35"/>
  <c r="Y538" i="35"/>
  <c r="X538" i="35"/>
  <c r="Z538" i="35" s="1"/>
  <c r="AA537" i="35"/>
  <c r="Y537" i="35"/>
  <c r="X537" i="35"/>
  <c r="AA536" i="35"/>
  <c r="Y536" i="35"/>
  <c r="X536" i="35"/>
  <c r="AA535" i="35"/>
  <c r="Y535" i="35"/>
  <c r="X535" i="35"/>
  <c r="AA534" i="35"/>
  <c r="Y534" i="35"/>
  <c r="X534" i="35"/>
  <c r="AA533" i="35"/>
  <c r="Y533" i="35"/>
  <c r="X533" i="35"/>
  <c r="AA532" i="35"/>
  <c r="Y532" i="35"/>
  <c r="X532" i="35"/>
  <c r="Z532" i="35" s="1"/>
  <c r="AA531" i="35"/>
  <c r="Y531" i="35"/>
  <c r="X531" i="35"/>
  <c r="Z531" i="35"/>
  <c r="AA530" i="35"/>
  <c r="Y530" i="35"/>
  <c r="X530" i="35"/>
  <c r="Z530" i="35" s="1"/>
  <c r="W530" i="35" s="1"/>
  <c r="AA529" i="35"/>
  <c r="Y529" i="35"/>
  <c r="X529" i="35"/>
  <c r="Z529" i="35"/>
  <c r="W529" i="35" s="1"/>
  <c r="AA528" i="35"/>
  <c r="Y528" i="35"/>
  <c r="X528" i="35"/>
  <c r="AA527" i="35"/>
  <c r="Y527" i="35"/>
  <c r="X527" i="35"/>
  <c r="AA526" i="35"/>
  <c r="Y526" i="35"/>
  <c r="Z526" i="35" s="1"/>
  <c r="W526" i="35" s="1"/>
  <c r="X526" i="35"/>
  <c r="AA525" i="35"/>
  <c r="Y525" i="35"/>
  <c r="X525" i="35"/>
  <c r="Z525" i="35" s="1"/>
  <c r="AA524" i="35"/>
  <c r="Y524" i="35"/>
  <c r="X524" i="35"/>
  <c r="Z524" i="35" s="1"/>
  <c r="W524" i="35" s="1"/>
  <c r="AA523" i="35"/>
  <c r="Y523" i="35"/>
  <c r="X523" i="35"/>
  <c r="Z523" i="35" s="1"/>
  <c r="AA522" i="35"/>
  <c r="Y522" i="35"/>
  <c r="X522" i="35"/>
  <c r="Z522" i="35" s="1"/>
  <c r="AA521" i="35"/>
  <c r="Y521" i="35"/>
  <c r="X521" i="35"/>
  <c r="Z521" i="35" s="1"/>
  <c r="AA520" i="35"/>
  <c r="Y520" i="35"/>
  <c r="X520" i="35"/>
  <c r="AA519" i="35"/>
  <c r="Y519" i="35"/>
  <c r="X519" i="35"/>
  <c r="Z519" i="35" s="1"/>
  <c r="W519" i="35" s="1"/>
  <c r="AA518" i="35"/>
  <c r="Y518" i="35"/>
  <c r="Z518" i="35" s="1"/>
  <c r="W518" i="35" s="1"/>
  <c r="X518" i="35"/>
  <c r="AA517" i="35"/>
  <c r="Y517" i="35"/>
  <c r="X517" i="35"/>
  <c r="AA516" i="35"/>
  <c r="Y516" i="35"/>
  <c r="X516" i="35"/>
  <c r="AA515" i="35"/>
  <c r="Y515" i="35"/>
  <c r="X515" i="35"/>
  <c r="Z515" i="35"/>
  <c r="AA514" i="35"/>
  <c r="Y514" i="35"/>
  <c r="X514" i="35"/>
  <c r="Z514" i="35" s="1"/>
  <c r="W514" i="35" s="1"/>
  <c r="AA513" i="35"/>
  <c r="Y513" i="35"/>
  <c r="X513" i="35"/>
  <c r="AA512" i="35"/>
  <c r="Y512" i="35"/>
  <c r="X512" i="35"/>
  <c r="Z512" i="35" s="1"/>
  <c r="AA511" i="35"/>
  <c r="Y511" i="35"/>
  <c r="X511" i="35"/>
  <c r="Z511" i="35" s="1"/>
  <c r="AA510" i="35"/>
  <c r="Y510" i="35"/>
  <c r="X510" i="35"/>
  <c r="AA509" i="35"/>
  <c r="Y509" i="35"/>
  <c r="X509" i="35"/>
  <c r="Z509" i="35" s="1"/>
  <c r="W509" i="35" s="1"/>
  <c r="AA508" i="35"/>
  <c r="Y508" i="35"/>
  <c r="X508" i="35"/>
  <c r="Z508" i="35" s="1"/>
  <c r="W508" i="35" s="1"/>
  <c r="AA507" i="35"/>
  <c r="Y507" i="35"/>
  <c r="X507" i="35"/>
  <c r="AA506" i="35"/>
  <c r="Y506" i="35"/>
  <c r="X506" i="35"/>
  <c r="Z506" i="35" s="1"/>
  <c r="AA505" i="35"/>
  <c r="Y505" i="35"/>
  <c r="X505" i="35"/>
  <c r="AA504" i="35"/>
  <c r="Y504" i="35"/>
  <c r="X504" i="35"/>
  <c r="Z504" i="35" s="1"/>
  <c r="AA503" i="35"/>
  <c r="Y503" i="35"/>
  <c r="X503" i="35"/>
  <c r="Z503" i="35"/>
  <c r="AA502" i="35"/>
  <c r="Y502" i="35"/>
  <c r="X502" i="35"/>
  <c r="AA501" i="35"/>
  <c r="Y501" i="35"/>
  <c r="X501" i="35"/>
  <c r="AA500" i="35"/>
  <c r="Y500" i="35"/>
  <c r="X500" i="35"/>
  <c r="AA499" i="35"/>
  <c r="Y499" i="35"/>
  <c r="X499" i="35"/>
  <c r="Z499" i="35"/>
  <c r="AA498" i="35"/>
  <c r="Y498" i="35"/>
  <c r="X498" i="35"/>
  <c r="AA497" i="35"/>
  <c r="Y497" i="35"/>
  <c r="X497" i="35"/>
  <c r="Z497" i="35" s="1"/>
  <c r="W497" i="35" s="1"/>
  <c r="AA496" i="35"/>
  <c r="Y496" i="35"/>
  <c r="X496" i="35"/>
  <c r="AA495" i="35"/>
  <c r="Y495" i="35"/>
  <c r="X495" i="35"/>
  <c r="Z495" i="35"/>
  <c r="W495" i="35" s="1"/>
  <c r="AA494" i="35"/>
  <c r="Y494" i="35"/>
  <c r="X494" i="35"/>
  <c r="AA493" i="35"/>
  <c r="Y493" i="35"/>
  <c r="X493" i="35"/>
  <c r="Z493" i="35" s="1"/>
  <c r="AA492" i="35"/>
  <c r="Y492" i="35"/>
  <c r="X492" i="35"/>
  <c r="AA491" i="35"/>
  <c r="Y491" i="35"/>
  <c r="X491" i="35"/>
  <c r="Z491" i="35" s="1"/>
  <c r="AA490" i="35"/>
  <c r="Y490" i="35"/>
  <c r="X490" i="35"/>
  <c r="Z490" i="35"/>
  <c r="W490" i="35" s="1"/>
  <c r="AA489" i="35"/>
  <c r="Y489" i="35"/>
  <c r="X489" i="35"/>
  <c r="Z489" i="35"/>
  <c r="W489" i="35" s="1"/>
  <c r="AA488" i="35"/>
  <c r="Y488" i="35"/>
  <c r="X488" i="35"/>
  <c r="AA487" i="35"/>
  <c r="Y487" i="35"/>
  <c r="Z487" i="35" s="1"/>
  <c r="X487" i="35"/>
  <c r="AA486" i="35"/>
  <c r="Y486" i="35"/>
  <c r="X486" i="35"/>
  <c r="Z486" i="35" s="1"/>
  <c r="AA485" i="35"/>
  <c r="Y485" i="35"/>
  <c r="X485" i="35"/>
  <c r="Z485" i="35" s="1"/>
  <c r="W485" i="35" s="1"/>
  <c r="AA484" i="35"/>
  <c r="Y484" i="35"/>
  <c r="X484" i="35"/>
  <c r="Z484" i="35" s="1"/>
  <c r="W484" i="35" s="1"/>
  <c r="AA483" i="35"/>
  <c r="Y483" i="35"/>
  <c r="X483" i="35"/>
  <c r="AA482" i="35"/>
  <c r="Y482" i="35"/>
  <c r="X482" i="35"/>
  <c r="Z482" i="35" s="1"/>
  <c r="W482" i="35" s="1"/>
  <c r="AA481" i="35"/>
  <c r="Y481" i="35"/>
  <c r="X481" i="35"/>
  <c r="Z481" i="35"/>
  <c r="AA480" i="35"/>
  <c r="Y480" i="35"/>
  <c r="X480" i="35"/>
  <c r="AA479" i="35"/>
  <c r="Y479" i="35"/>
  <c r="X479" i="35"/>
  <c r="Z479" i="35" s="1"/>
  <c r="W479" i="35" s="1"/>
  <c r="AA478" i="35"/>
  <c r="Y478" i="35"/>
  <c r="X478" i="35"/>
  <c r="Z478" i="35" s="1"/>
  <c r="AA477" i="35"/>
  <c r="Y477" i="35"/>
  <c r="X477" i="35"/>
  <c r="AA476" i="35"/>
  <c r="Y476" i="35"/>
  <c r="X476" i="35"/>
  <c r="AA475" i="35"/>
  <c r="Y475" i="35"/>
  <c r="Z475" i="35" s="1"/>
  <c r="X475" i="35"/>
  <c r="AA474" i="35"/>
  <c r="Y474" i="35"/>
  <c r="X474" i="35"/>
  <c r="AA473" i="35"/>
  <c r="Y473" i="35"/>
  <c r="X473" i="35"/>
  <c r="Z473" i="35" s="1"/>
  <c r="W473" i="35" s="1"/>
  <c r="AA472" i="35"/>
  <c r="Y472" i="35"/>
  <c r="X472" i="35"/>
  <c r="AA471" i="35"/>
  <c r="Y471" i="35"/>
  <c r="X471" i="35"/>
  <c r="AA470" i="35"/>
  <c r="Y470" i="35"/>
  <c r="X470" i="35"/>
  <c r="Z470" i="35"/>
  <c r="AA469" i="35"/>
  <c r="Y469" i="35"/>
  <c r="X469" i="35"/>
  <c r="AA468" i="35"/>
  <c r="Y468" i="35"/>
  <c r="X468" i="35"/>
  <c r="AA467" i="35"/>
  <c r="Y467" i="35"/>
  <c r="X467" i="35"/>
  <c r="AA466" i="35"/>
  <c r="Y466" i="35"/>
  <c r="X466" i="35"/>
  <c r="AA465" i="35"/>
  <c r="Y465" i="35"/>
  <c r="X465" i="35"/>
  <c r="Z465" i="35"/>
  <c r="AA464" i="35"/>
  <c r="Y464" i="35"/>
  <c r="X464" i="35"/>
  <c r="Z464" i="35" s="1"/>
  <c r="W464" i="35" s="1"/>
  <c r="AA463" i="35"/>
  <c r="Y463" i="35"/>
  <c r="X463" i="35"/>
  <c r="AA462" i="35"/>
  <c r="Y462" i="35"/>
  <c r="X462" i="35"/>
  <c r="AA461" i="35"/>
  <c r="Y461" i="35"/>
  <c r="X461" i="35"/>
  <c r="Z461" i="35" s="1"/>
  <c r="W461" i="35" s="1"/>
  <c r="AA460" i="35"/>
  <c r="Y460" i="35"/>
  <c r="X460" i="35"/>
  <c r="Z460" i="35" s="1"/>
  <c r="AA459" i="35"/>
  <c r="Y459" i="35"/>
  <c r="X459" i="35"/>
  <c r="Z459" i="35" s="1"/>
  <c r="W459" i="35" s="1"/>
  <c r="AA458" i="35"/>
  <c r="Y458" i="35"/>
  <c r="X458" i="35"/>
  <c r="AA457" i="35"/>
  <c r="Y457" i="35"/>
  <c r="X457" i="35"/>
  <c r="AA456" i="35"/>
  <c r="Y456" i="35"/>
  <c r="X456" i="35"/>
  <c r="Z456" i="35" s="1"/>
  <c r="W456" i="35" s="1"/>
  <c r="AA455" i="35"/>
  <c r="Y455" i="35"/>
  <c r="X455" i="35"/>
  <c r="Z455" i="35"/>
  <c r="W455" i="35" s="1"/>
  <c r="AA454" i="35"/>
  <c r="Y454" i="35"/>
  <c r="X454" i="35"/>
  <c r="AA453" i="35"/>
  <c r="Y453" i="35"/>
  <c r="Z453" i="35" s="1"/>
  <c r="X453" i="35"/>
  <c r="AA452" i="35"/>
  <c r="Y452" i="35"/>
  <c r="X452" i="35"/>
  <c r="Z452" i="35" s="1"/>
  <c r="AA451" i="35"/>
  <c r="Y451" i="35"/>
  <c r="X451" i="35"/>
  <c r="AA450" i="35"/>
  <c r="Y450" i="35"/>
  <c r="X450" i="35"/>
  <c r="Z450" i="35" s="1"/>
  <c r="AA449" i="35"/>
  <c r="Y449" i="35"/>
  <c r="X449" i="35"/>
  <c r="AA448" i="35"/>
  <c r="Y448" i="35"/>
  <c r="Z448" i="35" s="1"/>
  <c r="W448" i="35" s="1"/>
  <c r="X448" i="35"/>
  <c r="AA447" i="35"/>
  <c r="Y447" i="35"/>
  <c r="Z447" i="35" s="1"/>
  <c r="W447" i="35" s="1"/>
  <c r="X447" i="35"/>
  <c r="AA446" i="35"/>
  <c r="Y446" i="35"/>
  <c r="X446" i="35"/>
  <c r="AA445" i="35"/>
  <c r="Y445" i="35"/>
  <c r="X445" i="35"/>
  <c r="Z445" i="35" s="1"/>
  <c r="W445" i="35" s="1"/>
  <c r="AA444" i="35"/>
  <c r="Y444" i="35"/>
  <c r="X444" i="35"/>
  <c r="Z444" i="35" s="1"/>
  <c r="W444" i="35" s="1"/>
  <c r="AA443" i="35"/>
  <c r="Y443" i="35"/>
  <c r="X443" i="35"/>
  <c r="AA442" i="35"/>
  <c r="Y442" i="35"/>
  <c r="Z442" i="35" s="1"/>
  <c r="W442" i="35" s="1"/>
  <c r="X442" i="35"/>
  <c r="AA441" i="35"/>
  <c r="Y441" i="35"/>
  <c r="X441" i="35"/>
  <c r="AA440" i="35"/>
  <c r="Y440" i="35"/>
  <c r="X440" i="35"/>
  <c r="AA439" i="35"/>
  <c r="Y439" i="35"/>
  <c r="X439" i="35"/>
  <c r="AA438" i="35"/>
  <c r="Y438" i="35"/>
  <c r="X438" i="35"/>
  <c r="AA437" i="35"/>
  <c r="Y437" i="35"/>
  <c r="X437" i="35"/>
  <c r="Z437" i="35" s="1"/>
  <c r="W437" i="35" s="1"/>
  <c r="AA436" i="35"/>
  <c r="Y436" i="35"/>
  <c r="X436" i="35"/>
  <c r="Z436" i="35" s="1"/>
  <c r="W436" i="35" s="1"/>
  <c r="AA435" i="35"/>
  <c r="Y435" i="35"/>
  <c r="X435" i="35"/>
  <c r="Z435" i="35"/>
  <c r="AA434" i="35"/>
  <c r="Y434" i="35"/>
  <c r="X434" i="35"/>
  <c r="Z434" i="35" s="1"/>
  <c r="AA433" i="35"/>
  <c r="Y433" i="35"/>
  <c r="X433" i="35"/>
  <c r="Z433" i="35" s="1"/>
  <c r="W433" i="35" s="1"/>
  <c r="AA432" i="35"/>
  <c r="Y432" i="35"/>
  <c r="X432" i="35"/>
  <c r="Z432" i="35" s="1"/>
  <c r="AA431" i="35"/>
  <c r="Y431" i="35"/>
  <c r="X431" i="35"/>
  <c r="Z431" i="35" s="1"/>
  <c r="W431" i="35" s="1"/>
  <c r="AA430" i="35"/>
  <c r="Y430" i="35"/>
  <c r="X430" i="35"/>
  <c r="Z430" i="35" s="1"/>
  <c r="W430" i="35" s="1"/>
  <c r="AA429" i="35"/>
  <c r="Y429" i="35"/>
  <c r="X429" i="35"/>
  <c r="AA428" i="35"/>
  <c r="Y428" i="35"/>
  <c r="X428" i="35"/>
  <c r="AA427" i="35"/>
  <c r="Y427" i="35"/>
  <c r="X427" i="35"/>
  <c r="Z427" i="35" s="1"/>
  <c r="AA426" i="35"/>
  <c r="Y426" i="35"/>
  <c r="X426" i="35"/>
  <c r="Z426" i="35" s="1"/>
  <c r="W426" i="35" s="1"/>
  <c r="AA425" i="35"/>
  <c r="Y425" i="35"/>
  <c r="X425" i="35"/>
  <c r="AA424" i="35"/>
  <c r="Y424" i="35"/>
  <c r="Z424" i="35" s="1"/>
  <c r="W424" i="35" s="1"/>
  <c r="X424" i="35"/>
  <c r="AA423" i="35"/>
  <c r="Y423" i="35"/>
  <c r="X423" i="35"/>
  <c r="AA422" i="35"/>
  <c r="Y422" i="35"/>
  <c r="X422" i="35"/>
  <c r="Z422" i="35"/>
  <c r="W422" i="35" s="1"/>
  <c r="AA421" i="35"/>
  <c r="Y421" i="35"/>
  <c r="X421" i="35"/>
  <c r="AA420" i="35"/>
  <c r="Y420" i="35"/>
  <c r="X420" i="35"/>
  <c r="Z420" i="35" s="1"/>
  <c r="W420" i="35" s="1"/>
  <c r="AA419" i="35"/>
  <c r="Y419" i="35"/>
  <c r="X419" i="35"/>
  <c r="AA418" i="35"/>
  <c r="Y418" i="35"/>
  <c r="Z418" i="35" s="1"/>
  <c r="X418" i="35"/>
  <c r="AA417" i="35"/>
  <c r="Y417" i="35"/>
  <c r="X417" i="35"/>
  <c r="Z417" i="35" s="1"/>
  <c r="AA416" i="35"/>
  <c r="Y416" i="35"/>
  <c r="X416" i="35"/>
  <c r="AA415" i="35"/>
  <c r="Y415" i="35"/>
  <c r="X415" i="35"/>
  <c r="AA414" i="35"/>
  <c r="Y414" i="35"/>
  <c r="X414" i="35"/>
  <c r="Z414" i="35" s="1"/>
  <c r="W414" i="35" s="1"/>
  <c r="AA413" i="35"/>
  <c r="Y413" i="35"/>
  <c r="X413" i="35"/>
  <c r="Z413" i="35"/>
  <c r="W413" i="35" s="1"/>
  <c r="AA412" i="35"/>
  <c r="Y412" i="35"/>
  <c r="X412" i="35"/>
  <c r="Z412" i="35" s="1"/>
  <c r="W412" i="35" s="1"/>
  <c r="AA411" i="35"/>
  <c r="Y411" i="35"/>
  <c r="X411" i="35"/>
  <c r="Z411" i="35" s="1"/>
  <c r="AA410" i="35"/>
  <c r="Y410" i="35"/>
  <c r="X410" i="35"/>
  <c r="Z410" i="35"/>
  <c r="W410" i="35" s="1"/>
  <c r="AA409" i="35"/>
  <c r="Y409" i="35"/>
  <c r="X409" i="35"/>
  <c r="Z409" i="35" s="1"/>
  <c r="W409" i="35" s="1"/>
  <c r="AA408" i="35"/>
  <c r="Y408" i="35"/>
  <c r="X408" i="35"/>
  <c r="Z408" i="35" s="1"/>
  <c r="AA407" i="35"/>
  <c r="Y407" i="35"/>
  <c r="X407" i="35"/>
  <c r="Z407" i="35" s="1"/>
  <c r="AA406" i="35"/>
  <c r="Y406" i="35"/>
  <c r="X406" i="35"/>
  <c r="Z406" i="35" s="1"/>
  <c r="W406" i="35" s="1"/>
  <c r="AA405" i="35"/>
  <c r="Y405" i="35"/>
  <c r="X405" i="35"/>
  <c r="Z405" i="35" s="1"/>
  <c r="W405" i="35" s="1"/>
  <c r="AA404" i="35"/>
  <c r="Y404" i="35"/>
  <c r="X404" i="35"/>
  <c r="AA403" i="35"/>
  <c r="Y403" i="35"/>
  <c r="X403" i="35"/>
  <c r="Z403" i="35"/>
  <c r="AA402" i="35"/>
  <c r="Y402" i="35"/>
  <c r="X402" i="35"/>
  <c r="Z402" i="35"/>
  <c r="W402" i="35" s="1"/>
  <c r="AA401" i="35"/>
  <c r="Y401" i="35"/>
  <c r="Z401" i="35" s="1"/>
  <c r="W401" i="35" s="1"/>
  <c r="X401" i="35"/>
  <c r="AA400" i="35"/>
  <c r="Y400" i="35"/>
  <c r="X400" i="35"/>
  <c r="Z400" i="35" s="1"/>
  <c r="W400" i="35" s="1"/>
  <c r="AA399" i="35"/>
  <c r="Y399" i="35"/>
  <c r="X399" i="35"/>
  <c r="Z399" i="35" s="1"/>
  <c r="AA398" i="35"/>
  <c r="Y398" i="35"/>
  <c r="X398" i="35"/>
  <c r="Z398" i="35"/>
  <c r="AA397" i="35"/>
  <c r="Y397" i="35"/>
  <c r="X397" i="35"/>
  <c r="AA396" i="35"/>
  <c r="Y396" i="35"/>
  <c r="X396" i="35"/>
  <c r="Z396" i="35" s="1"/>
  <c r="W396" i="35" s="1"/>
  <c r="AA395" i="35"/>
  <c r="Y395" i="35"/>
  <c r="X395" i="35"/>
  <c r="AA394" i="35"/>
  <c r="Y394" i="35"/>
  <c r="X394" i="35"/>
  <c r="AA393" i="35"/>
  <c r="Y393" i="35"/>
  <c r="X393" i="35"/>
  <c r="AA392" i="35"/>
  <c r="Y392" i="35"/>
  <c r="X392" i="35"/>
  <c r="Z392" i="35" s="1"/>
  <c r="AA391" i="35"/>
  <c r="Y391" i="35"/>
  <c r="X391" i="35"/>
  <c r="AA390" i="35"/>
  <c r="Y390" i="35"/>
  <c r="Z390" i="35" s="1"/>
  <c r="W390" i="35" s="1"/>
  <c r="X390" i="35"/>
  <c r="AA389" i="35"/>
  <c r="Y389" i="35"/>
  <c r="X389" i="35"/>
  <c r="Z389" i="35" s="1"/>
  <c r="W389" i="35" s="1"/>
  <c r="AA388" i="35"/>
  <c r="Y388" i="35"/>
  <c r="X388" i="35"/>
  <c r="Z388" i="35" s="1"/>
  <c r="W388" i="35" s="1"/>
  <c r="AA387" i="35"/>
  <c r="Y387" i="35"/>
  <c r="Z387" i="35" s="1"/>
  <c r="W387" i="35" s="1"/>
  <c r="X387" i="35"/>
  <c r="AA386" i="35"/>
  <c r="Y386" i="35"/>
  <c r="X386" i="35"/>
  <c r="AA385" i="35"/>
  <c r="Y385" i="35"/>
  <c r="X385" i="35"/>
  <c r="Z385" i="35" s="1"/>
  <c r="W385" i="35" s="1"/>
  <c r="AA384" i="35"/>
  <c r="Y384" i="35"/>
  <c r="X384" i="35"/>
  <c r="AA383" i="35"/>
  <c r="Y383" i="35"/>
  <c r="X383" i="35"/>
  <c r="AA382" i="35"/>
  <c r="Y382" i="35"/>
  <c r="X382" i="35"/>
  <c r="AA381" i="35"/>
  <c r="Y381" i="35"/>
  <c r="X381" i="35"/>
  <c r="Z381" i="35"/>
  <c r="W381" i="35" s="1"/>
  <c r="AA380" i="35"/>
  <c r="Y380" i="35"/>
  <c r="X380" i="35"/>
  <c r="Z380" i="35" s="1"/>
  <c r="W380" i="35" s="1"/>
  <c r="AA379" i="35"/>
  <c r="Y379" i="35"/>
  <c r="X379" i="35"/>
  <c r="AA378" i="35"/>
  <c r="Y378" i="35"/>
  <c r="X378" i="35"/>
  <c r="Z378" i="35" s="1"/>
  <c r="W378" i="35" s="1"/>
  <c r="AA377" i="35"/>
  <c r="Y377" i="35"/>
  <c r="Z377" i="35" s="1"/>
  <c r="X377" i="35"/>
  <c r="AA376" i="35"/>
  <c r="Y376" i="35"/>
  <c r="X376" i="35"/>
  <c r="AA375" i="35"/>
  <c r="Y375" i="35"/>
  <c r="X375" i="35"/>
  <c r="Z375" i="35" s="1"/>
  <c r="W375" i="35" s="1"/>
  <c r="AA374" i="35"/>
  <c r="Y374" i="35"/>
  <c r="X374" i="35"/>
  <c r="AA373" i="35"/>
  <c r="Y373" i="35"/>
  <c r="X373" i="35"/>
  <c r="AA372" i="35"/>
  <c r="Y372" i="35"/>
  <c r="X372" i="35"/>
  <c r="Z372" i="35" s="1"/>
  <c r="AA371" i="35"/>
  <c r="Y371" i="35"/>
  <c r="X371" i="35"/>
  <c r="Z371" i="35" s="1"/>
  <c r="W371" i="35" s="1"/>
  <c r="AA370" i="35"/>
  <c r="Y370" i="35"/>
  <c r="Z370" i="35" s="1"/>
  <c r="W370" i="35" s="1"/>
  <c r="X370" i="35"/>
  <c r="AA369" i="35"/>
  <c r="Y369" i="35"/>
  <c r="X369" i="35"/>
  <c r="AA368" i="35"/>
  <c r="Y368" i="35"/>
  <c r="X368" i="35"/>
  <c r="AA367" i="35"/>
  <c r="Y367" i="35"/>
  <c r="X367" i="35"/>
  <c r="AA366" i="35"/>
  <c r="Y366" i="35"/>
  <c r="X366" i="35"/>
  <c r="AA365" i="35"/>
  <c r="Y365" i="35"/>
  <c r="X365" i="35"/>
  <c r="Z365" i="35" s="1"/>
  <c r="AA364" i="35"/>
  <c r="Y364" i="35"/>
  <c r="X364" i="35"/>
  <c r="AA363" i="35"/>
  <c r="Y363" i="35"/>
  <c r="X363" i="35"/>
  <c r="AA362" i="35"/>
  <c r="Y362" i="35"/>
  <c r="Z362" i="35" s="1"/>
  <c r="W362" i="35" s="1"/>
  <c r="X362" i="35"/>
  <c r="AA361" i="35"/>
  <c r="Y361" i="35"/>
  <c r="X361" i="35"/>
  <c r="Z361" i="35" s="1"/>
  <c r="W361" i="35" s="1"/>
  <c r="AA360" i="35"/>
  <c r="Y360" i="35"/>
  <c r="X360" i="35"/>
  <c r="Z360" i="35" s="1"/>
  <c r="W360" i="35" s="1"/>
  <c r="AA359" i="35"/>
  <c r="Y359" i="35"/>
  <c r="X359" i="35"/>
  <c r="Z359" i="35" s="1"/>
  <c r="W359" i="35" s="1"/>
  <c r="AA358" i="35"/>
  <c r="Y358" i="35"/>
  <c r="X358" i="35"/>
  <c r="AA357" i="35"/>
  <c r="Y357" i="35"/>
  <c r="X357" i="35"/>
  <c r="Z357" i="35" s="1"/>
  <c r="AA356" i="35"/>
  <c r="Y356" i="35"/>
  <c r="X356" i="35"/>
  <c r="AA355" i="35"/>
  <c r="Y355" i="35"/>
  <c r="X355" i="35"/>
  <c r="Z355" i="35" s="1"/>
  <c r="W355" i="35" s="1"/>
  <c r="AA354" i="35"/>
  <c r="Y354" i="35"/>
  <c r="Z354" i="35" s="1"/>
  <c r="X354" i="35"/>
  <c r="AA353" i="35"/>
  <c r="Y353" i="35"/>
  <c r="X353" i="35"/>
  <c r="Z353" i="35"/>
  <c r="W353" i="35" s="1"/>
  <c r="AA352" i="35"/>
  <c r="Y352" i="35"/>
  <c r="X352" i="35"/>
  <c r="Z352" i="35" s="1"/>
  <c r="AA351" i="35"/>
  <c r="Y351" i="35"/>
  <c r="X351" i="35"/>
  <c r="Z351" i="35"/>
  <c r="W351" i="35" s="1"/>
  <c r="AA350" i="35"/>
  <c r="Y350" i="35"/>
  <c r="Z350" i="35" s="1"/>
  <c r="W350" i="35" s="1"/>
  <c r="X350" i="35"/>
  <c r="AA349" i="35"/>
  <c r="Y349" i="35"/>
  <c r="X349" i="35"/>
  <c r="Z349" i="35" s="1"/>
  <c r="AA348" i="35"/>
  <c r="Y348" i="35"/>
  <c r="X348" i="35"/>
  <c r="AA347" i="35"/>
  <c r="Y347" i="35"/>
  <c r="X347" i="35"/>
  <c r="Z347" i="35" s="1"/>
  <c r="AA346" i="35"/>
  <c r="Y346" i="35"/>
  <c r="X346" i="35"/>
  <c r="Z346" i="35"/>
  <c r="W346" i="35" s="1"/>
  <c r="AA345" i="35"/>
  <c r="Y345" i="35"/>
  <c r="X345" i="35"/>
  <c r="Z345" i="35"/>
  <c r="W345" i="35" s="1"/>
  <c r="AA344" i="35"/>
  <c r="Y344" i="35"/>
  <c r="X344" i="35"/>
  <c r="AA343" i="35"/>
  <c r="Y343" i="35"/>
  <c r="Z343" i="35" s="1"/>
  <c r="X343" i="35"/>
  <c r="AA342" i="35"/>
  <c r="Y342" i="35"/>
  <c r="X342" i="35"/>
  <c r="Z342" i="35"/>
  <c r="W342" i="35" s="1"/>
  <c r="AA341" i="35"/>
  <c r="Y341" i="35"/>
  <c r="X341" i="35"/>
  <c r="AA340" i="35"/>
  <c r="Y340" i="35"/>
  <c r="X340" i="35"/>
  <c r="Z340" i="35" s="1"/>
  <c r="W340" i="35" s="1"/>
  <c r="AA339" i="35"/>
  <c r="Y339" i="35"/>
  <c r="Z339" i="35" s="1"/>
  <c r="W339" i="35" s="1"/>
  <c r="X339" i="35"/>
  <c r="AA338" i="35"/>
  <c r="Y338" i="35"/>
  <c r="X338" i="35"/>
  <c r="Z338" i="35"/>
  <c r="W338" i="35" s="1"/>
  <c r="AA337" i="35"/>
  <c r="Y337" i="35"/>
  <c r="X337" i="35"/>
  <c r="Z337" i="35" s="1"/>
  <c r="AA336" i="35"/>
  <c r="Y336" i="35"/>
  <c r="X336" i="35"/>
  <c r="AA335" i="35"/>
  <c r="Y335" i="35"/>
  <c r="X335" i="35"/>
  <c r="Z335" i="35"/>
  <c r="W335" i="35" s="1"/>
  <c r="AA334" i="35"/>
  <c r="Y334" i="35"/>
  <c r="X334" i="35"/>
  <c r="AA333" i="35"/>
  <c r="Y333" i="35"/>
  <c r="Z333" i="35" s="1"/>
  <c r="W333" i="35" s="1"/>
  <c r="X333" i="35"/>
  <c r="AA332" i="35"/>
  <c r="Y332" i="35"/>
  <c r="X332" i="35"/>
  <c r="AA331" i="35"/>
  <c r="Y331" i="35"/>
  <c r="X331" i="35"/>
  <c r="Z331" i="35" s="1"/>
  <c r="W331" i="35" s="1"/>
  <c r="AA330" i="35"/>
  <c r="Y330" i="35"/>
  <c r="X330" i="35"/>
  <c r="Z330" i="35" s="1"/>
  <c r="W330" i="35" s="1"/>
  <c r="AA329" i="35"/>
  <c r="Y329" i="35"/>
  <c r="X329" i="35"/>
  <c r="Z329" i="35" s="1"/>
  <c r="W329" i="35" s="1"/>
  <c r="AA328" i="35"/>
  <c r="Y328" i="35"/>
  <c r="X328" i="35"/>
  <c r="AA327" i="35"/>
  <c r="Y327" i="35"/>
  <c r="X327" i="35"/>
  <c r="Z327" i="35" s="1"/>
  <c r="W327" i="35" s="1"/>
  <c r="AA326" i="35"/>
  <c r="Y326" i="35"/>
  <c r="X326" i="35"/>
  <c r="Z326" i="35" s="1"/>
  <c r="W326" i="35" s="1"/>
  <c r="AA325" i="35"/>
  <c r="Y325" i="35"/>
  <c r="X325" i="35"/>
  <c r="Z325" i="35" s="1"/>
  <c r="AA324" i="35"/>
  <c r="Y324" i="35"/>
  <c r="X324" i="35"/>
  <c r="AA323" i="35"/>
  <c r="Y323" i="35"/>
  <c r="X323" i="35"/>
  <c r="Z323" i="35" s="1"/>
  <c r="AA322" i="35"/>
  <c r="Y322" i="35"/>
  <c r="X322" i="35"/>
  <c r="Z322" i="35" s="1"/>
  <c r="W322" i="35" s="1"/>
  <c r="AA321" i="35"/>
  <c r="Y321" i="35"/>
  <c r="X321" i="35"/>
  <c r="AA320" i="35"/>
  <c r="Y320" i="35"/>
  <c r="X320" i="35"/>
  <c r="AA319" i="35"/>
  <c r="Y319" i="35"/>
  <c r="X319" i="35"/>
  <c r="AA318" i="35"/>
  <c r="Y318" i="35"/>
  <c r="X318" i="35"/>
  <c r="Z318" i="35"/>
  <c r="W318" i="35" s="1"/>
  <c r="AA317" i="35"/>
  <c r="Y317" i="35"/>
  <c r="X317" i="35"/>
  <c r="AA316" i="35"/>
  <c r="Y316" i="35"/>
  <c r="X316" i="35"/>
  <c r="Z316" i="35" s="1"/>
  <c r="W316" i="35" s="1"/>
  <c r="AA315" i="35"/>
  <c r="Y315" i="35"/>
  <c r="X315" i="35"/>
  <c r="Z315" i="35" s="1"/>
  <c r="W315" i="35" s="1"/>
  <c r="AA314" i="35"/>
  <c r="Y314" i="35"/>
  <c r="Z314" i="35" s="1"/>
  <c r="W314" i="35" s="1"/>
  <c r="X314" i="35"/>
  <c r="AA313" i="35"/>
  <c r="Y313" i="35"/>
  <c r="X313" i="35"/>
  <c r="Z313" i="35" s="1"/>
  <c r="W313" i="35" s="1"/>
  <c r="AA312" i="35"/>
  <c r="Y312" i="35"/>
  <c r="X312" i="35"/>
  <c r="Z312" i="35"/>
  <c r="W312" i="35" s="1"/>
  <c r="AA311" i="35"/>
  <c r="Y311" i="35"/>
  <c r="Z311" i="35" s="1"/>
  <c r="W311" i="35" s="1"/>
  <c r="X311" i="35"/>
  <c r="AA310" i="35"/>
  <c r="Y310" i="35"/>
  <c r="X310" i="35"/>
  <c r="Z310" i="35" s="1"/>
  <c r="W310" i="35" s="1"/>
  <c r="AA309" i="35"/>
  <c r="Y309" i="35"/>
  <c r="X309" i="35"/>
  <c r="AA308" i="35"/>
  <c r="Y308" i="35"/>
  <c r="X308" i="35"/>
  <c r="Z308" i="35"/>
  <c r="AA307" i="35"/>
  <c r="Y307" i="35"/>
  <c r="X307" i="35"/>
  <c r="Z307" i="35" s="1"/>
  <c r="W307" i="35" s="1"/>
  <c r="AA306" i="35"/>
  <c r="Y306" i="35"/>
  <c r="X306" i="35"/>
  <c r="AA305" i="35"/>
  <c r="Y305" i="35"/>
  <c r="Z305" i="35" s="1"/>
  <c r="X305" i="35"/>
  <c r="AA304" i="35"/>
  <c r="Y304" i="35"/>
  <c r="X304" i="35"/>
  <c r="AA303" i="35"/>
  <c r="Y303" i="35"/>
  <c r="X303" i="35"/>
  <c r="Z303" i="35"/>
  <c r="AA302" i="35"/>
  <c r="Y302" i="35"/>
  <c r="X302" i="35"/>
  <c r="AA301" i="35"/>
  <c r="Y301" i="35"/>
  <c r="X301" i="35"/>
  <c r="AA300" i="35"/>
  <c r="Y300" i="35"/>
  <c r="X300" i="35"/>
  <c r="Z300" i="35" s="1"/>
  <c r="AA299" i="35"/>
  <c r="Y299" i="35"/>
  <c r="X299" i="35"/>
  <c r="AA298" i="35"/>
  <c r="Y298" i="35"/>
  <c r="X298" i="35"/>
  <c r="Z298" i="35"/>
  <c r="W298" i="35" s="1"/>
  <c r="AA297" i="35"/>
  <c r="Y297" i="35"/>
  <c r="X297" i="35"/>
  <c r="AA296" i="35"/>
  <c r="Y296" i="35"/>
  <c r="X296" i="35"/>
  <c r="AA295" i="35"/>
  <c r="Y295" i="35"/>
  <c r="X295" i="35"/>
  <c r="AA294" i="35"/>
  <c r="Y294" i="35"/>
  <c r="X294" i="35"/>
  <c r="Z294" i="35" s="1"/>
  <c r="W294" i="35" s="1"/>
  <c r="AA293" i="35"/>
  <c r="Y293" i="35"/>
  <c r="X293" i="35"/>
  <c r="AA292" i="35"/>
  <c r="Y292" i="35"/>
  <c r="X292" i="35"/>
  <c r="AA291" i="35"/>
  <c r="Y291" i="35"/>
  <c r="X291" i="35"/>
  <c r="AA290" i="35"/>
  <c r="Y290" i="35"/>
  <c r="X290" i="35"/>
  <c r="AA289" i="35"/>
  <c r="Y289" i="35"/>
  <c r="X289" i="35"/>
  <c r="Z289" i="35"/>
  <c r="W289" i="35" s="1"/>
  <c r="AA288" i="35"/>
  <c r="Y288" i="35"/>
  <c r="X288" i="35"/>
  <c r="AA287" i="35"/>
  <c r="Y287" i="35"/>
  <c r="X287" i="35"/>
  <c r="Z287" i="35" s="1"/>
  <c r="W287" i="35" s="1"/>
  <c r="AA286" i="35"/>
  <c r="Y286" i="35"/>
  <c r="X286" i="35"/>
  <c r="Z286" i="35" s="1"/>
  <c r="W286" i="35" s="1"/>
  <c r="AA285" i="35"/>
  <c r="Y285" i="35"/>
  <c r="X285" i="35"/>
  <c r="Z285" i="35"/>
  <c r="W285" i="35" s="1"/>
  <c r="AA284" i="35"/>
  <c r="Y284" i="35"/>
  <c r="X284" i="35"/>
  <c r="AA283" i="35"/>
  <c r="Y283" i="35"/>
  <c r="X283" i="35"/>
  <c r="Z283" i="35" s="1"/>
  <c r="AA282" i="35"/>
  <c r="Y282" i="35"/>
  <c r="X282" i="35"/>
  <c r="AA281" i="35"/>
  <c r="Y281" i="35"/>
  <c r="X281" i="35"/>
  <c r="Z281" i="35"/>
  <c r="W281" i="35" s="1"/>
  <c r="AA280" i="35"/>
  <c r="Y280" i="35"/>
  <c r="X280" i="35"/>
  <c r="Z280" i="35" s="1"/>
  <c r="W280" i="35" s="1"/>
  <c r="AA279" i="35"/>
  <c r="Y279" i="35"/>
  <c r="X279" i="35"/>
  <c r="AA278" i="35"/>
  <c r="Y278" i="35"/>
  <c r="X278" i="35"/>
  <c r="AA277" i="35"/>
  <c r="Y277" i="35"/>
  <c r="X277" i="35"/>
  <c r="AA276" i="35"/>
  <c r="Y276" i="35"/>
  <c r="X276" i="35"/>
  <c r="Z276" i="35" s="1"/>
  <c r="AA275" i="35"/>
  <c r="Y275" i="35"/>
  <c r="Z275" i="35" s="1"/>
  <c r="W275" i="35" s="1"/>
  <c r="X275" i="35"/>
  <c r="AA274" i="35"/>
  <c r="Y274" i="35"/>
  <c r="X274" i="35"/>
  <c r="Z274" i="35"/>
  <c r="AA273" i="35"/>
  <c r="Y273" i="35"/>
  <c r="X273" i="35"/>
  <c r="AA272" i="35"/>
  <c r="Y272" i="35"/>
  <c r="X272" i="35"/>
  <c r="Z272" i="35" s="1"/>
  <c r="W272" i="35" s="1"/>
  <c r="AA271" i="35"/>
  <c r="Y271" i="35"/>
  <c r="X271" i="35"/>
  <c r="Z271" i="35" s="1"/>
  <c r="AA270" i="35"/>
  <c r="Y270" i="35"/>
  <c r="X270" i="35"/>
  <c r="AA269" i="35"/>
  <c r="Y269" i="35"/>
  <c r="X269" i="35"/>
  <c r="AA268" i="35"/>
  <c r="Y268" i="35"/>
  <c r="X268" i="35"/>
  <c r="AA267" i="35"/>
  <c r="Y267" i="35"/>
  <c r="X267" i="35"/>
  <c r="Z267" i="35" s="1"/>
  <c r="W267" i="35" s="1"/>
  <c r="AA266" i="35"/>
  <c r="Y266" i="35"/>
  <c r="X266" i="35"/>
  <c r="AA265" i="35"/>
  <c r="Y265" i="35"/>
  <c r="X265" i="35"/>
  <c r="Z265" i="35" s="1"/>
  <c r="W265" i="35" s="1"/>
  <c r="AA264" i="35"/>
  <c r="Y264" i="35"/>
  <c r="X264" i="35"/>
  <c r="AA263" i="35"/>
  <c r="Y263" i="35"/>
  <c r="X263" i="35"/>
  <c r="Z263" i="35" s="1"/>
  <c r="AA262" i="35"/>
  <c r="Y262" i="35"/>
  <c r="X262" i="35"/>
  <c r="Z262" i="35"/>
  <c r="W262" i="35" s="1"/>
  <c r="AA261" i="35"/>
  <c r="Y261" i="35"/>
  <c r="X261" i="35"/>
  <c r="AA260" i="35"/>
  <c r="Y260" i="35"/>
  <c r="X260" i="35"/>
  <c r="AA259" i="35"/>
  <c r="Y259" i="35"/>
  <c r="X259" i="35"/>
  <c r="Z259" i="35" s="1"/>
  <c r="W259" i="35" s="1"/>
  <c r="AA258" i="35"/>
  <c r="Y258" i="35"/>
  <c r="Z258" i="35" s="1"/>
  <c r="W258" i="35" s="1"/>
  <c r="X258" i="35"/>
  <c r="AA257" i="35"/>
  <c r="Y257" i="35"/>
  <c r="X257" i="35"/>
  <c r="AA256" i="35"/>
  <c r="Y256" i="35"/>
  <c r="X256" i="35"/>
  <c r="Z256" i="35" s="1"/>
  <c r="W256" i="35" s="1"/>
  <c r="AA255" i="35"/>
  <c r="Y255" i="35"/>
  <c r="X255" i="35"/>
  <c r="AA254" i="35"/>
  <c r="Y254" i="35"/>
  <c r="X254" i="35"/>
  <c r="Z254" i="35" s="1"/>
  <c r="AA253" i="35"/>
  <c r="Y253" i="35"/>
  <c r="X253" i="35"/>
  <c r="AA252" i="35"/>
  <c r="Y252" i="35"/>
  <c r="X252" i="35"/>
  <c r="Z252" i="35" s="1"/>
  <c r="W252" i="35" s="1"/>
  <c r="AA251" i="35"/>
  <c r="Y251" i="35"/>
  <c r="X251" i="35"/>
  <c r="Z251" i="35" s="1"/>
  <c r="W251" i="35" s="1"/>
  <c r="AA250" i="35"/>
  <c r="Y250" i="35"/>
  <c r="X250" i="35"/>
  <c r="AA249" i="35"/>
  <c r="Y249" i="35"/>
  <c r="X249" i="35"/>
  <c r="Z249" i="35" s="1"/>
  <c r="W249" i="35" s="1"/>
  <c r="AA248" i="35"/>
  <c r="Y248" i="35"/>
  <c r="X248" i="35"/>
  <c r="AA247" i="35"/>
  <c r="Y247" i="35"/>
  <c r="X247" i="35"/>
  <c r="AA246" i="35"/>
  <c r="Y246" i="35"/>
  <c r="X246" i="35"/>
  <c r="Z246" i="35" s="1"/>
  <c r="W246" i="35" s="1"/>
  <c r="AA245" i="35"/>
  <c r="Y245" i="35"/>
  <c r="X245" i="35"/>
  <c r="Z245" i="35" s="1"/>
  <c r="AA244" i="35"/>
  <c r="Y244" i="35"/>
  <c r="X244" i="35"/>
  <c r="AA243" i="35"/>
  <c r="Y243" i="35"/>
  <c r="X243" i="35"/>
  <c r="Z243" i="35" s="1"/>
  <c r="AA242" i="35"/>
  <c r="Y242" i="35"/>
  <c r="X242" i="35"/>
  <c r="Z242" i="35" s="1"/>
  <c r="W242" i="35" s="1"/>
  <c r="AA241" i="35"/>
  <c r="Y241" i="35"/>
  <c r="X241" i="35"/>
  <c r="AA240" i="35"/>
  <c r="Y240" i="35"/>
  <c r="X240" i="35"/>
  <c r="Z240" i="35"/>
  <c r="AA239" i="35"/>
  <c r="Y239" i="35"/>
  <c r="X239" i="35"/>
  <c r="Z239" i="35" s="1"/>
  <c r="W239" i="35" s="1"/>
  <c r="AA238" i="35"/>
  <c r="Y238" i="35"/>
  <c r="X238" i="35"/>
  <c r="Z238" i="35" s="1"/>
  <c r="W238" i="35" s="1"/>
  <c r="AA237" i="35"/>
  <c r="Y237" i="35"/>
  <c r="X237" i="35"/>
  <c r="AA236" i="35"/>
  <c r="Y236" i="35"/>
  <c r="X236" i="35"/>
  <c r="Z236" i="35" s="1"/>
  <c r="W236" i="35" s="1"/>
  <c r="AA235" i="35"/>
  <c r="Y235" i="35"/>
  <c r="X235" i="35"/>
  <c r="Z235" i="35" s="1"/>
  <c r="W235" i="35" s="1"/>
  <c r="AA234" i="35"/>
  <c r="Y234" i="35"/>
  <c r="X234" i="35"/>
  <c r="Z234" i="35" s="1"/>
  <c r="W234" i="35" s="1"/>
  <c r="AA233" i="35"/>
  <c r="Y233" i="35"/>
  <c r="X233" i="35"/>
  <c r="AA232" i="35"/>
  <c r="Y232" i="35"/>
  <c r="X232" i="35"/>
  <c r="AA231" i="35"/>
  <c r="Y231" i="35"/>
  <c r="X231" i="35"/>
  <c r="AA230" i="35"/>
  <c r="Y230" i="35"/>
  <c r="Z230" i="35" s="1"/>
  <c r="W230" i="35" s="1"/>
  <c r="X230" i="35"/>
  <c r="AA229" i="35"/>
  <c r="Y229" i="35"/>
  <c r="X229" i="35"/>
  <c r="Z229" i="35" s="1"/>
  <c r="W229" i="35" s="1"/>
  <c r="AA228" i="35"/>
  <c r="Y228" i="35"/>
  <c r="X228" i="35"/>
  <c r="AA227" i="35"/>
  <c r="Y227" i="35"/>
  <c r="X227" i="35"/>
  <c r="AA226" i="35"/>
  <c r="Y226" i="35"/>
  <c r="X226" i="35"/>
  <c r="AA225" i="35"/>
  <c r="Y225" i="35"/>
  <c r="Z225" i="35" s="1"/>
  <c r="W225" i="35" s="1"/>
  <c r="X225" i="35"/>
  <c r="AA224" i="35"/>
  <c r="Y224" i="35"/>
  <c r="X224" i="35"/>
  <c r="AA223" i="35"/>
  <c r="Y223" i="35"/>
  <c r="X223" i="35"/>
  <c r="AA222" i="35"/>
  <c r="Y222" i="35"/>
  <c r="X222" i="35"/>
  <c r="Z222" i="35" s="1"/>
  <c r="W222" i="35" s="1"/>
  <c r="AA221" i="35"/>
  <c r="Y221" i="35"/>
  <c r="X221" i="35"/>
  <c r="AA220" i="35"/>
  <c r="Y220" i="35"/>
  <c r="X220" i="35"/>
  <c r="AA219" i="35"/>
  <c r="Y219" i="35"/>
  <c r="X219" i="35"/>
  <c r="Z219" i="35" s="1"/>
  <c r="AA218" i="35"/>
  <c r="Y218" i="35"/>
  <c r="X218" i="35"/>
  <c r="Z218" i="35" s="1"/>
  <c r="W218" i="35" s="1"/>
  <c r="AA217" i="35"/>
  <c r="Y217" i="35"/>
  <c r="X217" i="35"/>
  <c r="Z217" i="35"/>
  <c r="AA216" i="35"/>
  <c r="Y216" i="35"/>
  <c r="X216" i="35"/>
  <c r="Z216" i="35"/>
  <c r="W216" i="35" s="1"/>
  <c r="AA215" i="35"/>
  <c r="Y215" i="35"/>
  <c r="X215" i="35"/>
  <c r="AA214" i="35"/>
  <c r="Y214" i="35"/>
  <c r="X214" i="35"/>
  <c r="Z214" i="35"/>
  <c r="W214" i="35" s="1"/>
  <c r="AA213" i="35"/>
  <c r="Y213" i="35"/>
  <c r="X213" i="35"/>
  <c r="Z213" i="35" s="1"/>
  <c r="AA212" i="35"/>
  <c r="Y212" i="35"/>
  <c r="X212" i="35"/>
  <c r="Z212" i="35"/>
  <c r="AA211" i="35"/>
  <c r="Y211" i="35"/>
  <c r="X211" i="35"/>
  <c r="AA210" i="35"/>
  <c r="Y210" i="35"/>
  <c r="X210" i="35"/>
  <c r="AA209" i="35"/>
  <c r="Y209" i="35"/>
  <c r="X209" i="35"/>
  <c r="AA208" i="35"/>
  <c r="Y208" i="35"/>
  <c r="X208" i="35"/>
  <c r="AA207" i="35"/>
  <c r="Y207" i="35"/>
  <c r="Z207" i="35" s="1"/>
  <c r="X207" i="35"/>
  <c r="AA206" i="35"/>
  <c r="Y206" i="35"/>
  <c r="X206" i="35"/>
  <c r="AA205" i="35"/>
  <c r="Y205" i="35"/>
  <c r="X205" i="35"/>
  <c r="Z205" i="35" s="1"/>
  <c r="AA204" i="35"/>
  <c r="Y204" i="35"/>
  <c r="X204" i="35"/>
  <c r="Z204" i="35" s="1"/>
  <c r="W204" i="35" s="1"/>
  <c r="AA203" i="35"/>
  <c r="Y203" i="35"/>
  <c r="X203" i="35"/>
  <c r="Z203" i="35" s="1"/>
  <c r="W203" i="35" s="1"/>
  <c r="AA202" i="35"/>
  <c r="Y202" i="35"/>
  <c r="X202" i="35"/>
  <c r="AA201" i="35"/>
  <c r="Y201" i="35"/>
  <c r="X201" i="35"/>
  <c r="AA200" i="35"/>
  <c r="Y200" i="35"/>
  <c r="X200" i="35"/>
  <c r="Z200" i="35" s="1"/>
  <c r="W200" i="35" s="1"/>
  <c r="AA199" i="35"/>
  <c r="Y199" i="35"/>
  <c r="Z199" i="35" s="1"/>
  <c r="W199" i="35" s="1"/>
  <c r="X199" i="35"/>
  <c r="AA198" i="35"/>
  <c r="Y198" i="35"/>
  <c r="X198" i="35"/>
  <c r="AA197" i="35"/>
  <c r="Y197" i="35"/>
  <c r="X197" i="35"/>
  <c r="AA196" i="35"/>
  <c r="Y196" i="35"/>
  <c r="X196" i="35"/>
  <c r="AA195" i="35"/>
  <c r="Y195" i="35"/>
  <c r="X195" i="35"/>
  <c r="AA194" i="35"/>
  <c r="Y194" i="35"/>
  <c r="X194" i="35"/>
  <c r="Z194" i="35" s="1"/>
  <c r="W194" i="35" s="1"/>
  <c r="AA193" i="35"/>
  <c r="Y193" i="35"/>
  <c r="X193" i="35"/>
  <c r="AA192" i="35"/>
  <c r="Y192" i="35"/>
  <c r="Z192" i="35" s="1"/>
  <c r="X192" i="35"/>
  <c r="AA191" i="35"/>
  <c r="Y191" i="35"/>
  <c r="X191" i="35"/>
  <c r="Z191" i="35"/>
  <c r="W191" i="35" s="1"/>
  <c r="AA190" i="35"/>
  <c r="Y190" i="35"/>
  <c r="X190" i="35"/>
  <c r="AA189" i="35"/>
  <c r="Y189" i="35"/>
  <c r="X189" i="35"/>
  <c r="AA188" i="35"/>
  <c r="Y188" i="35"/>
  <c r="X188" i="35"/>
  <c r="AA187" i="35"/>
  <c r="Y187" i="35"/>
  <c r="X187" i="35"/>
  <c r="Z187" i="35"/>
  <c r="AA186" i="35"/>
  <c r="Y186" i="35"/>
  <c r="X186" i="35"/>
  <c r="Z186" i="35" s="1"/>
  <c r="W186" i="35" s="1"/>
  <c r="AA185" i="35"/>
  <c r="Y185" i="35"/>
  <c r="X185" i="35"/>
  <c r="AA184" i="35"/>
  <c r="Y184" i="35"/>
  <c r="X184" i="35"/>
  <c r="Z184" i="35" s="1"/>
  <c r="AA183" i="35"/>
  <c r="Y183" i="35"/>
  <c r="X183" i="35"/>
  <c r="Z183" i="35" s="1"/>
  <c r="W183" i="35" s="1"/>
  <c r="AA182" i="35"/>
  <c r="Y182" i="35"/>
  <c r="X182" i="35"/>
  <c r="Z182" i="35"/>
  <c r="W182" i="35" s="1"/>
  <c r="AA181" i="35"/>
  <c r="Y181" i="35"/>
  <c r="X181" i="35"/>
  <c r="AA180" i="35"/>
  <c r="Y180" i="35"/>
  <c r="Z180" i="35" s="1"/>
  <c r="X180" i="35"/>
  <c r="AA179" i="35"/>
  <c r="Y179" i="35"/>
  <c r="X179" i="35"/>
  <c r="AA178" i="35"/>
  <c r="Y178" i="35"/>
  <c r="X178" i="35"/>
  <c r="AA177" i="35"/>
  <c r="Y177" i="35"/>
  <c r="X177" i="35"/>
  <c r="Z177" i="35"/>
  <c r="W177" i="35" s="1"/>
  <c r="AA176" i="35"/>
  <c r="Y176" i="35"/>
  <c r="X176" i="35"/>
  <c r="AA175" i="35"/>
  <c r="Y175" i="35"/>
  <c r="X175" i="35"/>
  <c r="Z175" i="35"/>
  <c r="W175" i="35" s="1"/>
  <c r="AA174" i="35"/>
  <c r="Y174" i="35"/>
  <c r="X174" i="35"/>
  <c r="Z174" i="35" s="1"/>
  <c r="W174" i="35" s="1"/>
  <c r="AA173" i="35"/>
  <c r="Y173" i="35"/>
  <c r="X173" i="35"/>
  <c r="AA172" i="35"/>
  <c r="Y172" i="35"/>
  <c r="X172" i="35"/>
  <c r="Z172" i="35" s="1"/>
  <c r="W172" i="35" s="1"/>
  <c r="AA171" i="35"/>
  <c r="Y171" i="35"/>
  <c r="X171" i="35"/>
  <c r="AA170" i="35"/>
  <c r="Y170" i="35"/>
  <c r="X170" i="35"/>
  <c r="AA169" i="35"/>
  <c r="Y169" i="35"/>
  <c r="X169" i="35"/>
  <c r="AA168" i="35"/>
  <c r="Y168" i="35"/>
  <c r="X168" i="35"/>
  <c r="Z168" i="35" s="1"/>
  <c r="AA167" i="35"/>
  <c r="Y167" i="35"/>
  <c r="X167" i="35"/>
  <c r="AA166" i="35"/>
  <c r="Y166" i="35"/>
  <c r="X166" i="35"/>
  <c r="Z166" i="35" s="1"/>
  <c r="W166" i="35" s="1"/>
  <c r="AA165" i="35"/>
  <c r="Y165" i="35"/>
  <c r="X165" i="35"/>
  <c r="AA164" i="35"/>
  <c r="Y164" i="35"/>
  <c r="X164" i="35"/>
  <c r="Z164" i="35" s="1"/>
  <c r="W164" i="35" s="1"/>
  <c r="AA163" i="35"/>
  <c r="Y163" i="35"/>
  <c r="X163" i="35"/>
  <c r="AA162" i="35"/>
  <c r="Y162" i="35"/>
  <c r="X162" i="35"/>
  <c r="AA161" i="35"/>
  <c r="Y161" i="35"/>
  <c r="X161" i="35"/>
  <c r="Z161" i="35" s="1"/>
  <c r="AA160" i="35"/>
  <c r="Y160" i="35"/>
  <c r="X160" i="35"/>
  <c r="AA159" i="35"/>
  <c r="Y159" i="35"/>
  <c r="X159" i="35"/>
  <c r="Z159" i="35"/>
  <c r="AA158" i="35"/>
  <c r="Y158" i="35"/>
  <c r="X158" i="35"/>
  <c r="Z158" i="35"/>
  <c r="AA157" i="35"/>
  <c r="Y157" i="35"/>
  <c r="X157" i="35"/>
  <c r="Z157" i="35" s="1"/>
  <c r="W157" i="35" s="1"/>
  <c r="AA156" i="35"/>
  <c r="Y156" i="35"/>
  <c r="X156" i="35"/>
  <c r="AA155" i="35"/>
  <c r="Y155" i="35"/>
  <c r="X155" i="35"/>
  <c r="Z155" i="35"/>
  <c r="W155" i="35" s="1"/>
  <c r="AA154" i="35"/>
  <c r="Y154" i="35"/>
  <c r="X154" i="35"/>
  <c r="AA153" i="35"/>
  <c r="Y153" i="35"/>
  <c r="X153" i="35"/>
  <c r="Z153" i="35" s="1"/>
  <c r="W153" i="35" s="1"/>
  <c r="AA152" i="35"/>
  <c r="Y152" i="35"/>
  <c r="X152" i="35"/>
  <c r="AA151" i="35"/>
  <c r="Y151" i="35"/>
  <c r="X151" i="35"/>
  <c r="AA150" i="35"/>
  <c r="Y150" i="35"/>
  <c r="X150" i="35"/>
  <c r="Z150" i="35" s="1"/>
  <c r="AA149" i="35"/>
  <c r="Y149" i="35"/>
  <c r="X149" i="35"/>
  <c r="AA148" i="35"/>
  <c r="Y148" i="35"/>
  <c r="X148" i="35"/>
  <c r="Z148" i="35" s="1"/>
  <c r="W148" i="35" s="1"/>
  <c r="AA147" i="35"/>
  <c r="Y147" i="35"/>
  <c r="X147" i="35"/>
  <c r="AA146" i="35"/>
  <c r="Y146" i="35"/>
  <c r="X146" i="35"/>
  <c r="AA145" i="35"/>
  <c r="Y145" i="35"/>
  <c r="X145" i="35"/>
  <c r="AA144" i="35"/>
  <c r="Y144" i="35"/>
  <c r="X144" i="35"/>
  <c r="AA143" i="35"/>
  <c r="Y143" i="35"/>
  <c r="X143" i="35"/>
  <c r="Z143" i="35"/>
  <c r="W143" i="35" s="1"/>
  <c r="AA142" i="35"/>
  <c r="Y142" i="35"/>
  <c r="Z142" i="35" s="1"/>
  <c r="W142" i="35" s="1"/>
  <c r="X142" i="35"/>
  <c r="AA141" i="35"/>
  <c r="Y141" i="35"/>
  <c r="X141" i="35"/>
  <c r="Z141" i="35" s="1"/>
  <c r="W141" i="35" s="1"/>
  <c r="AA140" i="35"/>
  <c r="Y140" i="35"/>
  <c r="X140" i="35"/>
  <c r="AA139" i="35"/>
  <c r="Y139" i="35"/>
  <c r="X139" i="35"/>
  <c r="AA138" i="35"/>
  <c r="Y138" i="35"/>
  <c r="X138" i="35"/>
  <c r="AA137" i="35"/>
  <c r="Y137" i="35"/>
  <c r="Z137" i="35" s="1"/>
  <c r="W137" i="35" s="1"/>
  <c r="X137" i="35"/>
  <c r="AA136" i="35"/>
  <c r="Y136" i="35"/>
  <c r="X136" i="35"/>
  <c r="Z136" i="35" s="1"/>
  <c r="W136" i="35" s="1"/>
  <c r="AA135" i="35"/>
  <c r="Y135" i="35"/>
  <c r="X135" i="35"/>
  <c r="Z135" i="35"/>
  <c r="W135" i="35" s="1"/>
  <c r="AA134" i="35"/>
  <c r="Y134" i="35"/>
  <c r="Z134" i="35" s="1"/>
  <c r="X134" i="35"/>
  <c r="AA133" i="35"/>
  <c r="Y133" i="35"/>
  <c r="X133" i="35"/>
  <c r="AA132" i="35"/>
  <c r="Y132" i="35"/>
  <c r="X132" i="35"/>
  <c r="AA131" i="35"/>
  <c r="Y131" i="35"/>
  <c r="X131" i="35"/>
  <c r="Z131" i="35" s="1"/>
  <c r="W131" i="35" s="1"/>
  <c r="AA130" i="35"/>
  <c r="Y130" i="35"/>
  <c r="X130" i="35"/>
  <c r="AA129" i="35"/>
  <c r="Y129" i="35"/>
  <c r="X129" i="35"/>
  <c r="AA128" i="35"/>
  <c r="Y128" i="35"/>
  <c r="X128" i="35"/>
  <c r="Z128" i="35" s="1"/>
  <c r="W128" i="35" s="1"/>
  <c r="AA127" i="35"/>
  <c r="Y127" i="35"/>
  <c r="X127" i="35"/>
  <c r="Z127" i="35"/>
  <c r="AA126" i="35"/>
  <c r="Y126" i="35"/>
  <c r="X126" i="35"/>
  <c r="AA125" i="35"/>
  <c r="Y125" i="35"/>
  <c r="X125" i="35"/>
  <c r="Z125" i="35" s="1"/>
  <c r="AA124" i="35"/>
  <c r="Y124" i="35"/>
  <c r="X124" i="35"/>
  <c r="AA123" i="35"/>
  <c r="Y123" i="35"/>
  <c r="X123" i="35"/>
  <c r="AA122" i="35"/>
  <c r="Y122" i="35"/>
  <c r="X122" i="35"/>
  <c r="Z122" i="35"/>
  <c r="AA121" i="35"/>
  <c r="Y121" i="35"/>
  <c r="X121" i="35"/>
  <c r="AA120" i="35"/>
  <c r="Y120" i="35"/>
  <c r="X120" i="35"/>
  <c r="Z120" i="35"/>
  <c r="W120" i="35" s="1"/>
  <c r="AA119" i="35"/>
  <c r="Y119" i="35"/>
  <c r="X119" i="35"/>
  <c r="Z119" i="35" s="1"/>
  <c r="W119" i="35" s="1"/>
  <c r="AA118" i="35"/>
  <c r="Y118" i="35"/>
  <c r="X118" i="35"/>
  <c r="AA117" i="35"/>
  <c r="Y117" i="35"/>
  <c r="X117" i="35"/>
  <c r="Z117" i="35" s="1"/>
  <c r="W117" i="35" s="1"/>
  <c r="AA116" i="35"/>
  <c r="Y116" i="35"/>
  <c r="X116" i="35"/>
  <c r="AA115" i="35"/>
  <c r="Y115" i="35"/>
  <c r="X115" i="35"/>
  <c r="Z115" i="35" s="1"/>
  <c r="W115" i="35" s="1"/>
  <c r="AA114" i="35"/>
  <c r="Y114" i="35"/>
  <c r="X114" i="35"/>
  <c r="Z114" i="35"/>
  <c r="W114" i="35" s="1"/>
  <c r="AA113" i="35"/>
  <c r="Y113" i="35"/>
  <c r="Z113" i="35" s="1"/>
  <c r="W113" i="35" s="1"/>
  <c r="X113" i="35"/>
  <c r="AA112" i="35"/>
  <c r="Y112" i="35"/>
  <c r="X112" i="35"/>
  <c r="Z112" i="35" s="1"/>
  <c r="W112" i="35" s="1"/>
  <c r="AA111" i="35"/>
  <c r="Y111" i="35"/>
  <c r="X111" i="35"/>
  <c r="Z111" i="35" s="1"/>
  <c r="W111" i="35" s="1"/>
  <c r="AA110" i="35"/>
  <c r="Y110" i="35"/>
  <c r="X110" i="35"/>
  <c r="Z110" i="35" s="1"/>
  <c r="W110" i="35" s="1"/>
  <c r="AA109" i="35"/>
  <c r="Y109" i="35"/>
  <c r="X109" i="35"/>
  <c r="Z109" i="35"/>
  <c r="W109" i="35" s="1"/>
  <c r="AA108" i="35"/>
  <c r="Y108" i="35"/>
  <c r="X108" i="35"/>
  <c r="Z108" i="35" s="1"/>
  <c r="W108" i="35" s="1"/>
  <c r="AA107" i="35"/>
  <c r="Y107" i="35"/>
  <c r="X107" i="35"/>
  <c r="AA106" i="35"/>
  <c r="Y106" i="35"/>
  <c r="X106" i="35"/>
  <c r="Z106" i="35"/>
  <c r="W106" i="35" s="1"/>
  <c r="AA105" i="35"/>
  <c r="Y105" i="35"/>
  <c r="X105" i="35"/>
  <c r="Z105" i="35"/>
  <c r="W105" i="35" s="1"/>
  <c r="AA104" i="35"/>
  <c r="Y104" i="35"/>
  <c r="X104" i="35"/>
  <c r="AA103" i="35"/>
  <c r="Y103" i="35"/>
  <c r="X103" i="35"/>
  <c r="AA102" i="35"/>
  <c r="Y102" i="35"/>
  <c r="X102" i="35"/>
  <c r="Z102" i="35" s="1"/>
  <c r="AA101" i="35"/>
  <c r="Y101" i="35"/>
  <c r="X101" i="35"/>
  <c r="AA100" i="35"/>
  <c r="Y100" i="35"/>
  <c r="X100" i="35"/>
  <c r="Z100" i="35"/>
  <c r="W100" i="35" s="1"/>
  <c r="AA99" i="35"/>
  <c r="Y99" i="35"/>
  <c r="Z99" i="35" s="1"/>
  <c r="W99" i="35" s="1"/>
  <c r="X99" i="35"/>
  <c r="AA98" i="35"/>
  <c r="Y98" i="35"/>
  <c r="X98" i="35"/>
  <c r="AA97" i="35"/>
  <c r="Y97" i="35"/>
  <c r="X97" i="35"/>
  <c r="AA96" i="35"/>
  <c r="Y96" i="35"/>
  <c r="X96" i="35"/>
  <c r="Z96" i="35" s="1"/>
  <c r="W96" i="35" s="1"/>
  <c r="AA95" i="35"/>
  <c r="Y95" i="35"/>
  <c r="X95" i="35"/>
  <c r="AA94" i="35"/>
  <c r="Y94" i="35"/>
  <c r="X94" i="35"/>
  <c r="AA93" i="35"/>
  <c r="Y93" i="35"/>
  <c r="X93" i="35"/>
  <c r="AA92" i="35"/>
  <c r="Y92" i="35"/>
  <c r="X92" i="35"/>
  <c r="Z92" i="35" s="1"/>
  <c r="AA91" i="35"/>
  <c r="Y91" i="35"/>
  <c r="X91" i="35"/>
  <c r="Z91" i="35" s="1"/>
  <c r="W91" i="35" s="1"/>
  <c r="AA90" i="35"/>
  <c r="Y90" i="35"/>
  <c r="X90" i="35"/>
  <c r="AA89" i="35"/>
  <c r="Y89" i="35"/>
  <c r="X89" i="35"/>
  <c r="Z89" i="35" s="1"/>
  <c r="W89" i="35" s="1"/>
  <c r="AA88" i="35"/>
  <c r="Y88" i="35"/>
  <c r="X88" i="35"/>
  <c r="AA87" i="35"/>
  <c r="Y87" i="35"/>
  <c r="X87" i="35"/>
  <c r="Z87" i="35" s="1"/>
  <c r="W87" i="35" s="1"/>
  <c r="AA86" i="35"/>
  <c r="Y86" i="35"/>
  <c r="X86" i="35"/>
  <c r="Z86" i="35" s="1"/>
  <c r="W86" i="35" s="1"/>
  <c r="AA85" i="35"/>
  <c r="Y85" i="35"/>
  <c r="X85" i="35"/>
  <c r="Z85" i="35"/>
  <c r="W85" i="35" s="1"/>
  <c r="AA84" i="35"/>
  <c r="Y84" i="35"/>
  <c r="Z84" i="35" s="1"/>
  <c r="W84" i="35" s="1"/>
  <c r="X84" i="35"/>
  <c r="AA83" i="35"/>
  <c r="Y83" i="35"/>
  <c r="X83" i="35"/>
  <c r="Z83" i="35" s="1"/>
  <c r="W83" i="35" s="1"/>
  <c r="AA82" i="35"/>
  <c r="Y82" i="35"/>
  <c r="X82" i="35"/>
  <c r="Z82" i="35"/>
  <c r="W82" i="35" s="1"/>
  <c r="I38" i="52" s="1"/>
  <c r="AA81" i="35"/>
  <c r="Y81" i="35"/>
  <c r="X81" i="35"/>
  <c r="Z81" i="35"/>
  <c r="AA80" i="35"/>
  <c r="Y80" i="35"/>
  <c r="X80" i="35"/>
  <c r="Z80" i="35" s="1"/>
  <c r="AA79" i="35"/>
  <c r="Y79" i="35"/>
  <c r="X79" i="35"/>
  <c r="Z79" i="35" s="1"/>
  <c r="AA78" i="35"/>
  <c r="Y78" i="35"/>
  <c r="Z78" i="35" s="1"/>
  <c r="W78" i="35" s="1"/>
  <c r="X78" i="35"/>
  <c r="AA77" i="35"/>
  <c r="Y77" i="35"/>
  <c r="X77" i="35"/>
  <c r="Z77" i="35" s="1"/>
  <c r="AA76" i="35"/>
  <c r="Y76" i="35"/>
  <c r="X76" i="35"/>
  <c r="Z76" i="35" s="1"/>
  <c r="W76" i="35" s="1"/>
  <c r="AA75" i="35"/>
  <c r="Y75" i="35"/>
  <c r="Z75" i="35" s="1"/>
  <c r="W75" i="35" s="1"/>
  <c r="X75" i="35"/>
  <c r="AA74" i="35"/>
  <c r="Y74" i="35"/>
  <c r="X74" i="35"/>
  <c r="AA73" i="35"/>
  <c r="Y73" i="35"/>
  <c r="X73" i="35"/>
  <c r="AA72" i="35"/>
  <c r="Y72" i="35"/>
  <c r="X72" i="35"/>
  <c r="Z72" i="35" s="1"/>
  <c r="W72" i="35" s="1"/>
  <c r="AA71" i="35"/>
  <c r="Y71" i="35"/>
  <c r="X71" i="35"/>
  <c r="Z71" i="35" s="1"/>
  <c r="W71" i="35" s="1"/>
  <c r="I82" i="52" s="1"/>
  <c r="AA70" i="35"/>
  <c r="Y70" i="35"/>
  <c r="X70" i="35"/>
  <c r="Z70" i="35" s="1"/>
  <c r="AA69" i="35"/>
  <c r="Y69" i="35"/>
  <c r="X69" i="35"/>
  <c r="Z69" i="35" s="1"/>
  <c r="W69" i="35" s="1"/>
  <c r="AA68" i="35"/>
  <c r="Y68" i="35"/>
  <c r="X68" i="35"/>
  <c r="Z68" i="35" s="1"/>
  <c r="W68" i="35" s="1"/>
  <c r="AA67" i="35"/>
  <c r="Y67" i="35"/>
  <c r="X67" i="35"/>
  <c r="Z67" i="35" s="1"/>
  <c r="W67" i="35" s="1"/>
  <c r="AA66" i="35"/>
  <c r="Y66" i="35"/>
  <c r="Z66" i="35" s="1"/>
  <c r="W66" i="35" s="1"/>
  <c r="X66" i="35"/>
  <c r="AA65" i="35"/>
  <c r="Y65" i="35"/>
  <c r="X65" i="35"/>
  <c r="Z65" i="35" s="1"/>
  <c r="AA64" i="35"/>
  <c r="Y64" i="35"/>
  <c r="X64" i="35"/>
  <c r="Z64" i="35" s="1"/>
  <c r="W64" i="35" s="1"/>
  <c r="AA63" i="35"/>
  <c r="Y63" i="35"/>
  <c r="X63" i="35"/>
  <c r="AA62" i="35"/>
  <c r="Y62" i="35"/>
  <c r="Z62" i="35" s="1"/>
  <c r="W62" i="35" s="1"/>
  <c r="X62" i="35"/>
  <c r="AA61" i="35"/>
  <c r="Y61" i="35"/>
  <c r="X61" i="35"/>
  <c r="Z61" i="35" s="1"/>
  <c r="AA60" i="35"/>
  <c r="Y60" i="35"/>
  <c r="X60" i="35"/>
  <c r="AA59" i="35"/>
  <c r="Y59" i="35"/>
  <c r="Z59" i="35" s="1"/>
  <c r="W59" i="35" s="1"/>
  <c r="I95" i="52" s="1"/>
  <c r="X59" i="35"/>
  <c r="AA58" i="35"/>
  <c r="Y58" i="35"/>
  <c r="X58" i="35"/>
  <c r="Z58" i="35"/>
  <c r="W58" i="35" s="1"/>
  <c r="AA57" i="35"/>
  <c r="Y57" i="35"/>
  <c r="X57" i="35"/>
  <c r="AA56" i="35"/>
  <c r="Y56" i="35"/>
  <c r="X56" i="35"/>
  <c r="Z56" i="35" s="1"/>
  <c r="W56" i="35" s="1"/>
  <c r="AA55" i="35"/>
  <c r="Y55" i="35"/>
  <c r="Z55" i="35" s="1"/>
  <c r="W55" i="35" s="1"/>
  <c r="X55" i="35"/>
  <c r="AA54" i="35"/>
  <c r="Y54" i="35"/>
  <c r="X54" i="35"/>
  <c r="AA53" i="35"/>
  <c r="Y53" i="35"/>
  <c r="X53" i="35"/>
  <c r="AA52" i="35"/>
  <c r="Y52" i="35"/>
  <c r="X52" i="35"/>
  <c r="AA51" i="35"/>
  <c r="Y51" i="35"/>
  <c r="X51" i="35"/>
  <c r="Z51" i="35" s="1"/>
  <c r="W51" i="35" s="1"/>
  <c r="I32" i="52" s="1"/>
  <c r="AA50" i="35"/>
  <c r="Y50" i="35"/>
  <c r="X50" i="35"/>
  <c r="AA49" i="35"/>
  <c r="Y49" i="35"/>
  <c r="X49" i="35"/>
  <c r="Z49" i="35" s="1"/>
  <c r="W49" i="35" s="1"/>
  <c r="I101" i="52" s="1"/>
  <c r="AA48" i="35"/>
  <c r="Y48" i="35"/>
  <c r="X48" i="35"/>
  <c r="AA47" i="35"/>
  <c r="Y47" i="35"/>
  <c r="X47" i="35"/>
  <c r="AA46" i="35"/>
  <c r="Y46" i="35"/>
  <c r="X46" i="35"/>
  <c r="Z46" i="35" s="1"/>
  <c r="W46" i="35" s="1"/>
  <c r="AA45" i="35"/>
  <c r="Y45" i="35"/>
  <c r="Z45" i="35" s="1"/>
  <c r="W45" i="35" s="1"/>
  <c r="X45" i="35"/>
  <c r="AA44" i="35"/>
  <c r="Y44" i="35"/>
  <c r="X44" i="35"/>
  <c r="Z44" i="35"/>
  <c r="W44" i="35" s="1"/>
  <c r="AA43" i="35"/>
  <c r="Y43" i="35"/>
  <c r="X43" i="35"/>
  <c r="Z43" i="35" s="1"/>
  <c r="W43" i="35" s="1"/>
  <c r="AA42" i="35"/>
  <c r="Y42" i="35"/>
  <c r="X42" i="35"/>
  <c r="AA41" i="35"/>
  <c r="Y41" i="35"/>
  <c r="X41" i="35"/>
  <c r="Z41" i="35" s="1"/>
  <c r="W41" i="35" s="1"/>
  <c r="AA40" i="35"/>
  <c r="Y40" i="35"/>
  <c r="Z40" i="35" s="1"/>
  <c r="W40" i="35" s="1"/>
  <c r="I76" i="52" s="1"/>
  <c r="X40" i="35"/>
  <c r="AA39" i="35"/>
  <c r="Y39" i="35"/>
  <c r="X39" i="35"/>
  <c r="Z39" i="35" s="1"/>
  <c r="W39" i="35" s="1"/>
  <c r="AA38" i="35"/>
  <c r="Y38" i="35"/>
  <c r="X38" i="35"/>
  <c r="Z38" i="35" s="1"/>
  <c r="W38" i="35" s="1"/>
  <c r="AA37" i="35"/>
  <c r="Y37" i="35"/>
  <c r="X37" i="35"/>
  <c r="Z37" i="35"/>
  <c r="AA36" i="35"/>
  <c r="Y36" i="35"/>
  <c r="X36" i="35"/>
  <c r="Z36" i="35" s="1"/>
  <c r="W36" i="35" s="1"/>
  <c r="AA35" i="35"/>
  <c r="Y35" i="35"/>
  <c r="X35" i="35"/>
  <c r="AA34" i="35"/>
  <c r="Y34" i="35"/>
  <c r="X34" i="35"/>
  <c r="Z34" i="35" s="1"/>
  <c r="AA33" i="35"/>
  <c r="Y33" i="35"/>
  <c r="X33" i="35"/>
  <c r="Z33" i="35" s="1"/>
  <c r="W33" i="35" s="1"/>
  <c r="AA32" i="35"/>
  <c r="Y32" i="35"/>
  <c r="X32" i="35"/>
  <c r="Z32" i="35" s="1"/>
  <c r="AA31" i="35"/>
  <c r="Y31" i="35"/>
  <c r="X31" i="35"/>
  <c r="Z31" i="35" s="1"/>
  <c r="AA30" i="35"/>
  <c r="Y30" i="35"/>
  <c r="X30" i="35"/>
  <c r="AA29" i="35"/>
  <c r="Y29" i="35"/>
  <c r="X29" i="35"/>
  <c r="Z29" i="35"/>
  <c r="AA28" i="35"/>
  <c r="Y28" i="35"/>
  <c r="X28" i="35"/>
  <c r="AA27" i="35"/>
  <c r="Y27" i="35"/>
  <c r="X27" i="35"/>
  <c r="Z27" i="35"/>
  <c r="W27" i="35" s="1"/>
  <c r="AA26" i="35"/>
  <c r="Y26" i="35"/>
  <c r="X26" i="35"/>
  <c r="Z26" i="35" s="1"/>
  <c r="AA25" i="35"/>
  <c r="Y25" i="35"/>
  <c r="Z25" i="35" s="1"/>
  <c r="W25" i="35" s="1"/>
  <c r="X25" i="35"/>
  <c r="AA24" i="35"/>
  <c r="Y24" i="35"/>
  <c r="X24" i="35"/>
  <c r="Z24" i="35" s="1"/>
  <c r="W24" i="35" s="1"/>
  <c r="AA23" i="35"/>
  <c r="Y23" i="35"/>
  <c r="X23" i="35"/>
  <c r="Z23" i="35" s="1"/>
  <c r="W23" i="35" s="1"/>
  <c r="AA22" i="35"/>
  <c r="Y22" i="35"/>
  <c r="X22" i="35"/>
  <c r="Z22" i="35" s="1"/>
  <c r="AA21" i="35"/>
  <c r="Y21" i="35"/>
  <c r="X21" i="35"/>
  <c r="Z21" i="35" s="1"/>
  <c r="W21" i="35" s="1"/>
  <c r="AA20" i="35"/>
  <c r="Y20" i="35"/>
  <c r="X20" i="35"/>
  <c r="AA19" i="35"/>
  <c r="Y19" i="35"/>
  <c r="X19" i="35"/>
  <c r="Z19" i="35" s="1"/>
  <c r="W19" i="35" s="1"/>
  <c r="I48" i="52" s="1"/>
  <c r="AA18" i="35"/>
  <c r="Y18" i="35"/>
  <c r="Z18" i="35" s="1"/>
  <c r="W18" i="35" s="1"/>
  <c r="I67" i="52" s="1"/>
  <c r="X18" i="35"/>
  <c r="AA17" i="35"/>
  <c r="Y17" i="35"/>
  <c r="X17" i="35"/>
  <c r="Z17" i="35" s="1"/>
  <c r="W17" i="35" s="1"/>
  <c r="AA16" i="35"/>
  <c r="Y16" i="35"/>
  <c r="X16" i="35"/>
  <c r="AA15" i="35"/>
  <c r="Y15" i="35"/>
  <c r="X15" i="35"/>
  <c r="AA14" i="35"/>
  <c r="Y14" i="35"/>
  <c r="X14" i="35"/>
  <c r="AA13" i="35"/>
  <c r="Y13" i="35"/>
  <c r="X13" i="35"/>
  <c r="Z13" i="35" s="1"/>
  <c r="W13" i="35" s="1"/>
  <c r="AA12" i="35"/>
  <c r="Y12" i="35"/>
  <c r="X12" i="35"/>
  <c r="AA11" i="35"/>
  <c r="Y11" i="35"/>
  <c r="X11" i="35"/>
  <c r="Z11" i="35" s="1"/>
  <c r="AA10" i="35"/>
  <c r="Y10" i="35"/>
  <c r="X10" i="35"/>
  <c r="Z10" i="35" s="1"/>
  <c r="W10" i="35" s="1"/>
  <c r="I45" i="52" s="1"/>
  <c r="AA9" i="35"/>
  <c r="Y9" i="35"/>
  <c r="X9" i="35"/>
  <c r="Z9" i="35"/>
  <c r="W9" i="35" s="1"/>
  <c r="I81" i="52" s="1"/>
  <c r="AA8" i="35"/>
  <c r="Y8" i="35"/>
  <c r="Z8" i="35" s="1"/>
  <c r="W8" i="35" s="1"/>
  <c r="X8" i="35"/>
  <c r="AA7" i="35"/>
  <c r="Y7" i="35"/>
  <c r="X7" i="35"/>
  <c r="Z7" i="35" s="1"/>
  <c r="W7" i="35" s="1"/>
  <c r="AA6" i="35"/>
  <c r="Y6" i="35"/>
  <c r="X6" i="35"/>
  <c r="Z6" i="35" s="1"/>
  <c r="AA5" i="35"/>
  <c r="Y5" i="35"/>
  <c r="X5" i="35"/>
  <c r="Z5" i="35"/>
  <c r="AA4" i="35"/>
  <c r="Y4" i="35"/>
  <c r="X4" i="35"/>
  <c r="Z4" i="35" s="1"/>
  <c r="AA3" i="35"/>
  <c r="Y3" i="35"/>
  <c r="X3" i="35"/>
  <c r="AA2002" i="34"/>
  <c r="Y2002" i="34"/>
  <c r="X2002" i="34"/>
  <c r="AA2001" i="34"/>
  <c r="Y2001" i="34"/>
  <c r="X2001" i="34"/>
  <c r="AA2000" i="34"/>
  <c r="Y2000" i="34"/>
  <c r="X2000" i="34"/>
  <c r="AA1999" i="34"/>
  <c r="Y1999" i="34"/>
  <c r="X1999" i="34"/>
  <c r="Z1999" i="34" s="1"/>
  <c r="AA1998" i="34"/>
  <c r="Y1998" i="34"/>
  <c r="X1998" i="34"/>
  <c r="AA1997" i="34"/>
  <c r="Y1997" i="34"/>
  <c r="X1997" i="34"/>
  <c r="Z1997" i="34" s="1"/>
  <c r="W1997" i="34" s="1"/>
  <c r="AA1996" i="34"/>
  <c r="Y1996" i="34"/>
  <c r="X1996" i="34"/>
  <c r="AA1995" i="34"/>
  <c r="Y1995" i="34"/>
  <c r="X1995" i="34"/>
  <c r="AA1994" i="34"/>
  <c r="Y1994" i="34"/>
  <c r="X1994" i="34"/>
  <c r="AA1993" i="34"/>
  <c r="Y1993" i="34"/>
  <c r="X1993" i="34"/>
  <c r="AA1992" i="34"/>
  <c r="Y1992" i="34"/>
  <c r="X1992" i="34"/>
  <c r="Z1992" i="34" s="1"/>
  <c r="W1992" i="34" s="1"/>
  <c r="AA1991" i="34"/>
  <c r="Y1991" i="34"/>
  <c r="X1991" i="34"/>
  <c r="Z1991" i="34" s="1"/>
  <c r="W1991" i="34" s="1"/>
  <c r="AA1990" i="34"/>
  <c r="Y1990" i="34"/>
  <c r="X1990" i="34"/>
  <c r="Z1990" i="34" s="1"/>
  <c r="W1990" i="34" s="1"/>
  <c r="AA1989" i="34"/>
  <c r="Y1989" i="34"/>
  <c r="X1989" i="34"/>
  <c r="AA1988" i="34"/>
  <c r="Y1988" i="34"/>
  <c r="X1988" i="34"/>
  <c r="AA1987" i="34"/>
  <c r="Y1987" i="34"/>
  <c r="X1987" i="34"/>
  <c r="AA1986" i="34"/>
  <c r="Y1986" i="34"/>
  <c r="X1986" i="34"/>
  <c r="AA1985" i="34"/>
  <c r="Y1985" i="34"/>
  <c r="X1985" i="34"/>
  <c r="AA1984" i="34"/>
  <c r="Y1984" i="34"/>
  <c r="X1984" i="34"/>
  <c r="AA1983" i="34"/>
  <c r="Y1983" i="34"/>
  <c r="X1983" i="34"/>
  <c r="AA1982" i="34"/>
  <c r="Y1982" i="34"/>
  <c r="X1982" i="34"/>
  <c r="AA1981" i="34"/>
  <c r="Y1981" i="34"/>
  <c r="Z1981" i="34" s="1"/>
  <c r="X1981" i="34"/>
  <c r="AA1980" i="34"/>
  <c r="Y1980" i="34"/>
  <c r="X1980" i="34"/>
  <c r="AA1979" i="34"/>
  <c r="Y1979" i="34"/>
  <c r="X1979" i="34"/>
  <c r="AA1978" i="34"/>
  <c r="Y1978" i="34"/>
  <c r="X1978" i="34"/>
  <c r="Z1978" i="34" s="1"/>
  <c r="W1978" i="34" s="1"/>
  <c r="AA1977" i="34"/>
  <c r="Y1977" i="34"/>
  <c r="X1977" i="34"/>
  <c r="Z1977" i="34" s="1"/>
  <c r="W1977" i="34" s="1"/>
  <c r="AA1976" i="34"/>
  <c r="Y1976" i="34"/>
  <c r="X1976" i="34"/>
  <c r="AA1975" i="34"/>
  <c r="Y1975" i="34"/>
  <c r="X1975" i="34"/>
  <c r="AA1974" i="34"/>
  <c r="Y1974" i="34"/>
  <c r="X1974" i="34"/>
  <c r="AA1973" i="34"/>
  <c r="Y1973" i="34"/>
  <c r="X1973" i="34"/>
  <c r="Z1973" i="34" s="1"/>
  <c r="W1973" i="34" s="1"/>
  <c r="AA1972" i="34"/>
  <c r="Y1972" i="34"/>
  <c r="X1972" i="34"/>
  <c r="Z1972" i="34" s="1"/>
  <c r="W1972" i="34" s="1"/>
  <c r="AA1971" i="34"/>
  <c r="Y1971" i="34"/>
  <c r="X1971" i="34"/>
  <c r="Z1971" i="34"/>
  <c r="W1971" i="34" s="1"/>
  <c r="AA1970" i="34"/>
  <c r="Y1970" i="34"/>
  <c r="X1970" i="34"/>
  <c r="Z1970" i="34" s="1"/>
  <c r="W1970" i="34" s="1"/>
  <c r="AA1969" i="34"/>
  <c r="Y1969" i="34"/>
  <c r="X1969" i="34"/>
  <c r="AA1968" i="34"/>
  <c r="Y1968" i="34"/>
  <c r="X1968" i="34"/>
  <c r="Z1968" i="34" s="1"/>
  <c r="AA1967" i="34"/>
  <c r="Y1967" i="34"/>
  <c r="Z1967" i="34" s="1"/>
  <c r="W1967" i="34" s="1"/>
  <c r="X1967" i="34"/>
  <c r="AA1966" i="34"/>
  <c r="Y1966" i="34"/>
  <c r="X1966" i="34"/>
  <c r="AA1965" i="34"/>
  <c r="Y1965" i="34"/>
  <c r="X1965" i="34"/>
  <c r="AA1964" i="34"/>
  <c r="Y1964" i="34"/>
  <c r="X1964" i="34"/>
  <c r="Z1964" i="34" s="1"/>
  <c r="W1964" i="34" s="1"/>
  <c r="AA1963" i="34"/>
  <c r="Y1963" i="34"/>
  <c r="X1963" i="34"/>
  <c r="AA1962" i="34"/>
  <c r="Y1962" i="34"/>
  <c r="X1962" i="34"/>
  <c r="AA1961" i="34"/>
  <c r="Y1961" i="34"/>
  <c r="X1961" i="34"/>
  <c r="AA1960" i="34"/>
  <c r="Y1960" i="34"/>
  <c r="X1960" i="34"/>
  <c r="Z1960" i="34" s="1"/>
  <c r="AA1959" i="34"/>
  <c r="Y1959" i="34"/>
  <c r="X1959" i="34"/>
  <c r="Z1959" i="34" s="1"/>
  <c r="AA1958" i="34"/>
  <c r="Y1958" i="34"/>
  <c r="X1958" i="34"/>
  <c r="Z1958" i="34" s="1"/>
  <c r="AA1957" i="34"/>
  <c r="Y1957" i="34"/>
  <c r="X1957" i="34"/>
  <c r="AA1956" i="34"/>
  <c r="Y1956" i="34"/>
  <c r="X1956" i="34"/>
  <c r="AA1955" i="34"/>
  <c r="Y1955" i="34"/>
  <c r="X1955" i="34"/>
  <c r="AA1954" i="34"/>
  <c r="Y1954" i="34"/>
  <c r="X1954" i="34"/>
  <c r="AA1953" i="34"/>
  <c r="Y1953" i="34"/>
  <c r="X1953" i="34"/>
  <c r="AA1952" i="34"/>
  <c r="Y1952" i="34"/>
  <c r="X1952" i="34"/>
  <c r="AA1951" i="34"/>
  <c r="Y1951" i="34"/>
  <c r="X1951" i="34"/>
  <c r="AA1950" i="34"/>
  <c r="Y1950" i="34"/>
  <c r="X1950" i="34"/>
  <c r="AA1949" i="34"/>
  <c r="Y1949" i="34"/>
  <c r="Z1949" i="34" s="1"/>
  <c r="W1949" i="34" s="1"/>
  <c r="X1949" i="34"/>
  <c r="AA1948" i="34"/>
  <c r="Y1948" i="34"/>
  <c r="X1948" i="34"/>
  <c r="Z1948" i="34" s="1"/>
  <c r="W1948" i="34" s="1"/>
  <c r="AA1947" i="34"/>
  <c r="Y1947" i="34"/>
  <c r="X1947" i="34"/>
  <c r="AA1946" i="34"/>
  <c r="Y1946" i="34"/>
  <c r="X1946" i="34"/>
  <c r="Z1946" i="34" s="1"/>
  <c r="W1946" i="34" s="1"/>
  <c r="AA1945" i="34"/>
  <c r="Y1945" i="34"/>
  <c r="X1945" i="34"/>
  <c r="AA1944" i="34"/>
  <c r="Y1944" i="34"/>
  <c r="X1944" i="34"/>
  <c r="AA1943" i="34"/>
  <c r="Y1943" i="34"/>
  <c r="X1943" i="34"/>
  <c r="AA1942" i="34"/>
  <c r="Y1942" i="34"/>
  <c r="X1942" i="34"/>
  <c r="AA1941" i="34"/>
  <c r="Y1941" i="34"/>
  <c r="X1941" i="34"/>
  <c r="AA1940" i="34"/>
  <c r="Y1940" i="34"/>
  <c r="X1940" i="34"/>
  <c r="AA1939" i="34"/>
  <c r="Y1939" i="34"/>
  <c r="X1939" i="34"/>
  <c r="Z1939" i="34" s="1"/>
  <c r="AA1938" i="34"/>
  <c r="Y1938" i="34"/>
  <c r="X1938" i="34"/>
  <c r="Z1938" i="34" s="1"/>
  <c r="AA1937" i="34"/>
  <c r="Y1937" i="34"/>
  <c r="Z1937" i="34" s="1"/>
  <c r="W1937" i="34" s="1"/>
  <c r="X1937" i="34"/>
  <c r="AA1936" i="34"/>
  <c r="Y1936" i="34"/>
  <c r="X1936" i="34"/>
  <c r="Z1936" i="34"/>
  <c r="W1936" i="34" s="1"/>
  <c r="AA1935" i="34"/>
  <c r="Y1935" i="34"/>
  <c r="X1935" i="34"/>
  <c r="AA1934" i="34"/>
  <c r="Y1934" i="34"/>
  <c r="X1934" i="34"/>
  <c r="Z1934" i="34" s="1"/>
  <c r="AA1933" i="34"/>
  <c r="Y1933" i="34"/>
  <c r="X1933" i="34"/>
  <c r="AA1932" i="34"/>
  <c r="Y1932" i="34"/>
  <c r="X1932" i="34"/>
  <c r="AA1931" i="34"/>
  <c r="Y1931" i="34"/>
  <c r="X1931" i="34"/>
  <c r="AA1930" i="34"/>
  <c r="Y1930" i="34"/>
  <c r="X1930" i="34"/>
  <c r="Z1930" i="34" s="1"/>
  <c r="W1930" i="34" s="1"/>
  <c r="AA1929" i="34"/>
  <c r="Y1929" i="34"/>
  <c r="X1929" i="34"/>
  <c r="AA1928" i="34"/>
  <c r="Y1928" i="34"/>
  <c r="X1928" i="34"/>
  <c r="Z1928" i="34"/>
  <c r="W1928" i="34" s="1"/>
  <c r="AA1927" i="34"/>
  <c r="Y1927" i="34"/>
  <c r="X1927" i="34"/>
  <c r="Z1927" i="34"/>
  <c r="W1927" i="34" s="1"/>
  <c r="AA1926" i="34"/>
  <c r="Y1926" i="34"/>
  <c r="X1926" i="34"/>
  <c r="Z1926" i="34" s="1"/>
  <c r="W1926" i="34" s="1"/>
  <c r="AA1925" i="34"/>
  <c r="Y1925" i="34"/>
  <c r="X1925" i="34"/>
  <c r="Z1925" i="34" s="1"/>
  <c r="AA1924" i="34"/>
  <c r="Y1924" i="34"/>
  <c r="X1924" i="34"/>
  <c r="Z1924" i="34" s="1"/>
  <c r="AA1923" i="34"/>
  <c r="Y1923" i="34"/>
  <c r="Z1923" i="34" s="1"/>
  <c r="X1923" i="34"/>
  <c r="AA1922" i="34"/>
  <c r="Y1922" i="34"/>
  <c r="X1922" i="34"/>
  <c r="AA1921" i="34"/>
  <c r="Y1921" i="34"/>
  <c r="X1921" i="34"/>
  <c r="AA1920" i="34"/>
  <c r="Y1920" i="34"/>
  <c r="X1920" i="34"/>
  <c r="AA1919" i="34"/>
  <c r="Y1919" i="34"/>
  <c r="X1919" i="34"/>
  <c r="AA1918" i="34"/>
  <c r="Y1918" i="34"/>
  <c r="X1918" i="34"/>
  <c r="Z1918" i="34" s="1"/>
  <c r="W1918" i="34" s="1"/>
  <c r="AA1917" i="34"/>
  <c r="Y1917" i="34"/>
  <c r="X1917" i="34"/>
  <c r="Z1917" i="34"/>
  <c r="W1917" i="34" s="1"/>
  <c r="AA1916" i="34"/>
  <c r="Y1916" i="34"/>
  <c r="X1916" i="34"/>
  <c r="AA1915" i="34"/>
  <c r="Y1915" i="34"/>
  <c r="X1915" i="34"/>
  <c r="AA1914" i="34"/>
  <c r="Y1914" i="34"/>
  <c r="X1914" i="34"/>
  <c r="AA1913" i="34"/>
  <c r="Y1913" i="34"/>
  <c r="X1913" i="34"/>
  <c r="AA1912" i="34"/>
  <c r="Y1912" i="34"/>
  <c r="X1912" i="34"/>
  <c r="AA1911" i="34"/>
  <c r="Y1911" i="34"/>
  <c r="X1911" i="34"/>
  <c r="Z1911" i="34" s="1"/>
  <c r="W1911" i="34" s="1"/>
  <c r="AA1910" i="34"/>
  <c r="Y1910" i="34"/>
  <c r="X1910" i="34"/>
  <c r="Z1910" i="34" s="1"/>
  <c r="W1910" i="34" s="1"/>
  <c r="AA1909" i="34"/>
  <c r="Y1909" i="34"/>
  <c r="X1909" i="34"/>
  <c r="AA1908" i="34"/>
  <c r="Y1908" i="34"/>
  <c r="X1908" i="34"/>
  <c r="Z1908" i="34" s="1"/>
  <c r="AA1907" i="34"/>
  <c r="Y1907" i="34"/>
  <c r="Z1907" i="34" s="1"/>
  <c r="X1907" i="34"/>
  <c r="AA1906" i="34"/>
  <c r="Y1906" i="34"/>
  <c r="X1906" i="34"/>
  <c r="AA1905" i="34"/>
  <c r="Y1905" i="34"/>
  <c r="X1905" i="34"/>
  <c r="AA1904" i="34"/>
  <c r="Y1904" i="34"/>
  <c r="X1904" i="34"/>
  <c r="AA1903" i="34"/>
  <c r="Y1903" i="34"/>
  <c r="Z1903" i="34" s="1"/>
  <c r="W1903" i="34" s="1"/>
  <c r="X1903" i="34"/>
  <c r="AA1902" i="34"/>
  <c r="Y1902" i="34"/>
  <c r="X1902" i="34"/>
  <c r="AA1901" i="34"/>
  <c r="Y1901" i="34"/>
  <c r="X1901" i="34"/>
  <c r="AA1900" i="34"/>
  <c r="Y1900" i="34"/>
  <c r="X1900" i="34"/>
  <c r="Z1900" i="34"/>
  <c r="AA1899" i="34"/>
  <c r="Y1899" i="34"/>
  <c r="X1899" i="34"/>
  <c r="Z1899" i="34" s="1"/>
  <c r="W1899" i="34" s="1"/>
  <c r="AA1898" i="34"/>
  <c r="Y1898" i="34"/>
  <c r="X1898" i="34"/>
  <c r="AA1897" i="34"/>
  <c r="Y1897" i="34"/>
  <c r="X1897" i="34"/>
  <c r="AA1896" i="34"/>
  <c r="Y1896" i="34"/>
  <c r="X1896" i="34"/>
  <c r="Z1896" i="34" s="1"/>
  <c r="W1896" i="34" s="1"/>
  <c r="AA1895" i="34"/>
  <c r="Y1895" i="34"/>
  <c r="X1895" i="34"/>
  <c r="Z1895" i="34" s="1"/>
  <c r="W1895" i="34" s="1"/>
  <c r="AA1894" i="34"/>
  <c r="Y1894" i="34"/>
  <c r="X1894" i="34"/>
  <c r="AA1893" i="34"/>
  <c r="Y1893" i="34"/>
  <c r="X1893" i="34"/>
  <c r="AA1892" i="34"/>
  <c r="Y1892" i="34"/>
  <c r="X1892" i="34"/>
  <c r="Z1892" i="34" s="1"/>
  <c r="W1892" i="34" s="1"/>
  <c r="AA1891" i="34"/>
  <c r="Y1891" i="34"/>
  <c r="X1891" i="34"/>
  <c r="Z1891" i="34" s="1"/>
  <c r="W1891" i="34" s="1"/>
  <c r="AA1890" i="34"/>
  <c r="Y1890" i="34"/>
  <c r="X1890" i="34"/>
  <c r="Z1890" i="34" s="1"/>
  <c r="W1890" i="34" s="1"/>
  <c r="AA1889" i="34"/>
  <c r="Y1889" i="34"/>
  <c r="X1889" i="34"/>
  <c r="Z1889" i="34" s="1"/>
  <c r="AA1888" i="34"/>
  <c r="Y1888" i="34"/>
  <c r="X1888" i="34"/>
  <c r="AA1887" i="34"/>
  <c r="Y1887" i="34"/>
  <c r="X1887" i="34"/>
  <c r="Z1887" i="34" s="1"/>
  <c r="AA1886" i="34"/>
  <c r="Y1886" i="34"/>
  <c r="X1886" i="34"/>
  <c r="AA1885" i="34"/>
  <c r="Y1885" i="34"/>
  <c r="X1885" i="34"/>
  <c r="AA1884" i="34"/>
  <c r="Y1884" i="34"/>
  <c r="X1884" i="34"/>
  <c r="Z1884" i="34" s="1"/>
  <c r="AA1883" i="34"/>
  <c r="Y1883" i="34"/>
  <c r="X1883" i="34"/>
  <c r="Z1883" i="34" s="1"/>
  <c r="AA1882" i="34"/>
  <c r="Y1882" i="34"/>
  <c r="X1882" i="34"/>
  <c r="AA1881" i="34"/>
  <c r="Y1881" i="34"/>
  <c r="X1881" i="34"/>
  <c r="Z1881" i="34" s="1"/>
  <c r="AA1880" i="34"/>
  <c r="Y1880" i="34"/>
  <c r="X1880" i="34"/>
  <c r="AA1879" i="34"/>
  <c r="Y1879" i="34"/>
  <c r="X1879" i="34"/>
  <c r="Z1879" i="34"/>
  <c r="AA1878" i="34"/>
  <c r="Y1878" i="34"/>
  <c r="X1878" i="34"/>
  <c r="AA1877" i="34"/>
  <c r="Y1877" i="34"/>
  <c r="X1877" i="34"/>
  <c r="AA1876" i="34"/>
  <c r="Y1876" i="34"/>
  <c r="X1876" i="34"/>
  <c r="AA1875" i="34"/>
  <c r="Y1875" i="34"/>
  <c r="X1875" i="34"/>
  <c r="AA1874" i="34"/>
  <c r="Y1874" i="34"/>
  <c r="X1874" i="34"/>
  <c r="Z1874" i="34" s="1"/>
  <c r="AA1873" i="34"/>
  <c r="Y1873" i="34"/>
  <c r="X1873" i="34"/>
  <c r="Z1873" i="34" s="1"/>
  <c r="W1873" i="34" s="1"/>
  <c r="AA1872" i="34"/>
  <c r="Y1872" i="34"/>
  <c r="X1872" i="34"/>
  <c r="Z1872" i="34" s="1"/>
  <c r="W1872" i="34" s="1"/>
  <c r="AA1871" i="34"/>
  <c r="Y1871" i="34"/>
  <c r="X1871" i="34"/>
  <c r="AA1870" i="34"/>
  <c r="Y1870" i="34"/>
  <c r="X1870" i="34"/>
  <c r="Z1870" i="34" s="1"/>
  <c r="AA1869" i="34"/>
  <c r="Y1869" i="34"/>
  <c r="X1869" i="34"/>
  <c r="AA1868" i="34"/>
  <c r="Y1868" i="34"/>
  <c r="X1868" i="34"/>
  <c r="Z1868" i="34" s="1"/>
  <c r="AA1867" i="34"/>
  <c r="Y1867" i="34"/>
  <c r="X1867" i="34"/>
  <c r="Z1867" i="34" s="1"/>
  <c r="W1867" i="34" s="1"/>
  <c r="AA1866" i="34"/>
  <c r="Y1866" i="34"/>
  <c r="X1866" i="34"/>
  <c r="Z1866" i="34" s="1"/>
  <c r="AA1865" i="34"/>
  <c r="Y1865" i="34"/>
  <c r="X1865" i="34"/>
  <c r="Z1865" i="34" s="1"/>
  <c r="AA1864" i="34"/>
  <c r="Y1864" i="34"/>
  <c r="X1864" i="34"/>
  <c r="Z1864" i="34" s="1"/>
  <c r="AA1863" i="34"/>
  <c r="Y1863" i="34"/>
  <c r="X1863" i="34"/>
  <c r="Z1863" i="34" s="1"/>
  <c r="AA1862" i="34"/>
  <c r="Y1862" i="34"/>
  <c r="X1862" i="34"/>
  <c r="AA1861" i="34"/>
  <c r="Y1861" i="34"/>
  <c r="X1861" i="34"/>
  <c r="AA1860" i="34"/>
  <c r="Y1860" i="34"/>
  <c r="X1860" i="34"/>
  <c r="AA1859" i="34"/>
  <c r="Y1859" i="34"/>
  <c r="X1859" i="34"/>
  <c r="Z1859" i="34" s="1"/>
  <c r="W1859" i="34" s="1"/>
  <c r="AA1858" i="34"/>
  <c r="Y1858" i="34"/>
  <c r="X1858" i="34"/>
  <c r="AA1857" i="34"/>
  <c r="Y1857" i="34"/>
  <c r="X1857" i="34"/>
  <c r="AA1856" i="34"/>
  <c r="Y1856" i="34"/>
  <c r="X1856" i="34"/>
  <c r="AA1855" i="34"/>
  <c r="Y1855" i="34"/>
  <c r="X1855" i="34"/>
  <c r="Z1855" i="34" s="1"/>
  <c r="AA1854" i="34"/>
  <c r="Y1854" i="34"/>
  <c r="X1854" i="34"/>
  <c r="Z1854" i="34" s="1"/>
  <c r="AA1853" i="34"/>
  <c r="Y1853" i="34"/>
  <c r="X1853" i="34"/>
  <c r="AA1852" i="34"/>
  <c r="Y1852" i="34"/>
  <c r="X1852" i="34"/>
  <c r="AA1851" i="34"/>
  <c r="Y1851" i="34"/>
  <c r="X1851" i="34"/>
  <c r="AA1850" i="34"/>
  <c r="Y1850" i="34"/>
  <c r="Z1850" i="34" s="1"/>
  <c r="X1850" i="34"/>
  <c r="AA1849" i="34"/>
  <c r="Y1849" i="34"/>
  <c r="X1849" i="34"/>
  <c r="AA1848" i="34"/>
  <c r="Y1848" i="34"/>
  <c r="X1848" i="34"/>
  <c r="AA1847" i="34"/>
  <c r="Y1847" i="34"/>
  <c r="X1847" i="34"/>
  <c r="Z1847" i="34" s="1"/>
  <c r="W1847" i="34" s="1"/>
  <c r="AA1846" i="34"/>
  <c r="Y1846" i="34"/>
  <c r="X1846" i="34"/>
  <c r="AA1845" i="34"/>
  <c r="Y1845" i="34"/>
  <c r="Z1845" i="34" s="1"/>
  <c r="W1845" i="34" s="1"/>
  <c r="X1845" i="34"/>
  <c r="AA1844" i="34"/>
  <c r="Y1844" i="34"/>
  <c r="X1844" i="34"/>
  <c r="AA1843" i="34"/>
  <c r="Y1843" i="34"/>
  <c r="X1843" i="34"/>
  <c r="Z1843" i="34" s="1"/>
  <c r="W1843" i="34" s="1"/>
  <c r="AA1842" i="34"/>
  <c r="Y1842" i="34"/>
  <c r="X1842" i="34"/>
  <c r="Z1842" i="34" s="1"/>
  <c r="W1842" i="34" s="1"/>
  <c r="AA1841" i="34"/>
  <c r="Y1841" i="34"/>
  <c r="X1841" i="34"/>
  <c r="AA1840" i="34"/>
  <c r="Y1840" i="34"/>
  <c r="Z1840" i="34" s="1"/>
  <c r="W1840" i="34" s="1"/>
  <c r="X1840" i="34"/>
  <c r="AA1839" i="34"/>
  <c r="Y1839" i="34"/>
  <c r="X1839" i="34"/>
  <c r="Z1839" i="34" s="1"/>
  <c r="AA1838" i="34"/>
  <c r="Y1838" i="34"/>
  <c r="X1838" i="34"/>
  <c r="AA1837" i="34"/>
  <c r="Y1837" i="34"/>
  <c r="X1837" i="34"/>
  <c r="AA1836" i="34"/>
  <c r="Y1836" i="34"/>
  <c r="Z1836" i="34" s="1"/>
  <c r="W1836" i="34" s="1"/>
  <c r="X1836" i="34"/>
  <c r="AA1835" i="34"/>
  <c r="Y1835" i="34"/>
  <c r="X1835" i="34"/>
  <c r="AA1834" i="34"/>
  <c r="Y1834" i="34"/>
  <c r="Z1834" i="34" s="1"/>
  <c r="W1834" i="34" s="1"/>
  <c r="X1834" i="34"/>
  <c r="AA1833" i="34"/>
  <c r="Y1833" i="34"/>
  <c r="X1833" i="34"/>
  <c r="AA1832" i="34"/>
  <c r="Y1832" i="34"/>
  <c r="X1832" i="34"/>
  <c r="AA1831" i="34"/>
  <c r="Y1831" i="34"/>
  <c r="X1831" i="34"/>
  <c r="Z1831" i="34" s="1"/>
  <c r="W1831" i="34" s="1"/>
  <c r="AA1830" i="34"/>
  <c r="Y1830" i="34"/>
  <c r="X1830" i="34"/>
  <c r="Z1830" i="34" s="1"/>
  <c r="AA1829" i="34"/>
  <c r="Y1829" i="34"/>
  <c r="X1829" i="34"/>
  <c r="Z1829" i="34" s="1"/>
  <c r="W1829" i="34" s="1"/>
  <c r="AA1828" i="34"/>
  <c r="Y1828" i="34"/>
  <c r="X1828" i="34"/>
  <c r="Z1828" i="34" s="1"/>
  <c r="W1828" i="34" s="1"/>
  <c r="AA1827" i="34"/>
  <c r="Y1827" i="34"/>
  <c r="X1827" i="34"/>
  <c r="Z1827" i="34" s="1"/>
  <c r="W1827" i="34" s="1"/>
  <c r="AA1826" i="34"/>
  <c r="Y1826" i="34"/>
  <c r="X1826" i="34"/>
  <c r="AA1825" i="34"/>
  <c r="Y1825" i="34"/>
  <c r="X1825" i="34"/>
  <c r="AA1824" i="34"/>
  <c r="Y1824" i="34"/>
  <c r="X1824" i="34"/>
  <c r="Z1824" i="34" s="1"/>
  <c r="AA1823" i="34"/>
  <c r="Y1823" i="34"/>
  <c r="X1823" i="34"/>
  <c r="Z1823" i="34" s="1"/>
  <c r="W1823" i="34" s="1"/>
  <c r="AA1822" i="34"/>
  <c r="Y1822" i="34"/>
  <c r="X1822" i="34"/>
  <c r="Z1822" i="34" s="1"/>
  <c r="AA1821" i="34"/>
  <c r="Y1821" i="34"/>
  <c r="X1821" i="34"/>
  <c r="AA1820" i="34"/>
  <c r="Y1820" i="34"/>
  <c r="X1820" i="34"/>
  <c r="Z1820" i="34" s="1"/>
  <c r="AA1819" i="34"/>
  <c r="Y1819" i="34"/>
  <c r="Z1819" i="34" s="1"/>
  <c r="W1819" i="34" s="1"/>
  <c r="X1819" i="34"/>
  <c r="AA1818" i="34"/>
  <c r="Y1818" i="34"/>
  <c r="X1818" i="34"/>
  <c r="Z1818" i="34" s="1"/>
  <c r="W1818" i="34" s="1"/>
  <c r="AA1817" i="34"/>
  <c r="Y1817" i="34"/>
  <c r="X1817" i="34"/>
  <c r="AA1816" i="34"/>
  <c r="Y1816" i="34"/>
  <c r="X1816" i="34"/>
  <c r="AA1815" i="34"/>
  <c r="Y1815" i="34"/>
  <c r="X1815" i="34"/>
  <c r="AA1814" i="34"/>
  <c r="Y1814" i="34"/>
  <c r="X1814" i="34"/>
  <c r="Z1814" i="34" s="1"/>
  <c r="W1814" i="34" s="1"/>
  <c r="AA1813" i="34"/>
  <c r="Y1813" i="34"/>
  <c r="X1813" i="34"/>
  <c r="Z1813" i="34" s="1"/>
  <c r="W1813" i="34" s="1"/>
  <c r="AA1812" i="34"/>
  <c r="Y1812" i="34"/>
  <c r="X1812" i="34"/>
  <c r="AA1811" i="34"/>
  <c r="Y1811" i="34"/>
  <c r="X1811" i="34"/>
  <c r="AA1810" i="34"/>
  <c r="Y1810" i="34"/>
  <c r="Z1810" i="34" s="1"/>
  <c r="X1810" i="34"/>
  <c r="AA1809" i="34"/>
  <c r="Y1809" i="34"/>
  <c r="X1809" i="34"/>
  <c r="Z1809" i="34" s="1"/>
  <c r="W1809" i="34" s="1"/>
  <c r="AA1808" i="34"/>
  <c r="Y1808" i="34"/>
  <c r="X1808" i="34"/>
  <c r="AA1807" i="34"/>
  <c r="Y1807" i="34"/>
  <c r="X1807" i="34"/>
  <c r="AA1806" i="34"/>
  <c r="Y1806" i="34"/>
  <c r="X1806" i="34"/>
  <c r="Z1806" i="34" s="1"/>
  <c r="AA1805" i="34"/>
  <c r="Y1805" i="34"/>
  <c r="X1805" i="34"/>
  <c r="AA1804" i="34"/>
  <c r="Y1804" i="34"/>
  <c r="X1804" i="34"/>
  <c r="Z1804" i="34" s="1"/>
  <c r="W1804" i="34" s="1"/>
  <c r="AA1803" i="34"/>
  <c r="Y1803" i="34"/>
  <c r="X1803" i="34"/>
  <c r="AA1802" i="34"/>
  <c r="Y1802" i="34"/>
  <c r="X1802" i="34"/>
  <c r="AA1801" i="34"/>
  <c r="Y1801" i="34"/>
  <c r="X1801" i="34"/>
  <c r="AA1800" i="34"/>
  <c r="Y1800" i="34"/>
  <c r="X1800" i="34"/>
  <c r="Z1800" i="34" s="1"/>
  <c r="W1800" i="34" s="1"/>
  <c r="AA1799" i="34"/>
  <c r="Y1799" i="34"/>
  <c r="X1799" i="34"/>
  <c r="Z1799" i="34" s="1"/>
  <c r="AA1798" i="34"/>
  <c r="Y1798" i="34"/>
  <c r="X1798" i="34"/>
  <c r="AA1797" i="34"/>
  <c r="Y1797" i="34"/>
  <c r="X1797" i="34"/>
  <c r="Z1797" i="34" s="1"/>
  <c r="AA1796" i="34"/>
  <c r="Y1796" i="34"/>
  <c r="X1796" i="34"/>
  <c r="AA1795" i="34"/>
  <c r="Y1795" i="34"/>
  <c r="X1795" i="34"/>
  <c r="Z1795" i="34" s="1"/>
  <c r="W1795" i="34" s="1"/>
  <c r="AA1794" i="34"/>
  <c r="Y1794" i="34"/>
  <c r="X1794" i="34"/>
  <c r="AA1793" i="34"/>
  <c r="Y1793" i="34"/>
  <c r="X1793" i="34"/>
  <c r="Z1793" i="34" s="1"/>
  <c r="AA1792" i="34"/>
  <c r="Y1792" i="34"/>
  <c r="Z1792" i="34" s="1"/>
  <c r="W1792" i="34" s="1"/>
  <c r="X1792" i="34"/>
  <c r="AA1791" i="34"/>
  <c r="Y1791" i="34"/>
  <c r="X1791" i="34"/>
  <c r="AA1790" i="34"/>
  <c r="Y1790" i="34"/>
  <c r="X1790" i="34"/>
  <c r="Z1790" i="34" s="1"/>
  <c r="AA1789" i="34"/>
  <c r="Y1789" i="34"/>
  <c r="X1789" i="34"/>
  <c r="Z1789" i="34" s="1"/>
  <c r="AA1788" i="34"/>
  <c r="Y1788" i="34"/>
  <c r="X1788" i="34"/>
  <c r="AA1787" i="34"/>
  <c r="Y1787" i="34"/>
  <c r="X1787" i="34"/>
  <c r="Z1787" i="34" s="1"/>
  <c r="W1787" i="34" s="1"/>
  <c r="AA1786" i="34"/>
  <c r="Y1786" i="34"/>
  <c r="Z1786" i="34" s="1"/>
  <c r="W1786" i="34" s="1"/>
  <c r="X1786" i="34"/>
  <c r="AA1785" i="34"/>
  <c r="Y1785" i="34"/>
  <c r="X1785" i="34"/>
  <c r="AA1784" i="34"/>
  <c r="Y1784" i="34"/>
  <c r="X1784" i="34"/>
  <c r="AA1783" i="34"/>
  <c r="Y1783" i="34"/>
  <c r="X1783" i="34"/>
  <c r="Z1783" i="34" s="1"/>
  <c r="W1783" i="34" s="1"/>
  <c r="AA1782" i="34"/>
  <c r="Y1782" i="34"/>
  <c r="X1782" i="34"/>
  <c r="Z1782" i="34"/>
  <c r="AA1781" i="34"/>
  <c r="Y1781" i="34"/>
  <c r="X1781" i="34"/>
  <c r="AA1780" i="34"/>
  <c r="Y1780" i="34"/>
  <c r="Z1780" i="34" s="1"/>
  <c r="X1780" i="34"/>
  <c r="AA1779" i="34"/>
  <c r="Y1779" i="34"/>
  <c r="X1779" i="34"/>
  <c r="Z1779" i="34" s="1"/>
  <c r="AA1778" i="34"/>
  <c r="Y1778" i="34"/>
  <c r="X1778" i="34"/>
  <c r="AA1777" i="34"/>
  <c r="Y1777" i="34"/>
  <c r="X1777" i="34"/>
  <c r="AA1776" i="34"/>
  <c r="Y1776" i="34"/>
  <c r="X1776" i="34"/>
  <c r="AA1775" i="34"/>
  <c r="Y1775" i="34"/>
  <c r="X1775" i="34"/>
  <c r="AA1774" i="34"/>
  <c r="Y1774" i="34"/>
  <c r="X1774" i="34"/>
  <c r="AA1773" i="34"/>
  <c r="Y1773" i="34"/>
  <c r="X1773" i="34"/>
  <c r="AA1772" i="34"/>
  <c r="Y1772" i="34"/>
  <c r="X1772" i="34"/>
  <c r="AA1771" i="34"/>
  <c r="Y1771" i="34"/>
  <c r="X1771" i="34"/>
  <c r="Z1771" i="34" s="1"/>
  <c r="AA1770" i="34"/>
  <c r="Y1770" i="34"/>
  <c r="X1770" i="34"/>
  <c r="AA1769" i="34"/>
  <c r="Y1769" i="34"/>
  <c r="X1769" i="34"/>
  <c r="Z1769" i="34" s="1"/>
  <c r="W1769" i="34" s="1"/>
  <c r="AA1768" i="34"/>
  <c r="Y1768" i="34"/>
  <c r="X1768" i="34"/>
  <c r="AA1767" i="34"/>
  <c r="Y1767" i="34"/>
  <c r="X1767" i="34"/>
  <c r="AA1766" i="34"/>
  <c r="Y1766" i="34"/>
  <c r="X1766" i="34"/>
  <c r="AA1765" i="34"/>
  <c r="Y1765" i="34"/>
  <c r="X1765" i="34"/>
  <c r="AA1764" i="34"/>
  <c r="Y1764" i="34"/>
  <c r="X1764" i="34"/>
  <c r="Z1764" i="34"/>
  <c r="AA1763" i="34"/>
  <c r="Y1763" i="34"/>
  <c r="X1763" i="34"/>
  <c r="AA1762" i="34"/>
  <c r="Y1762" i="34"/>
  <c r="X1762" i="34"/>
  <c r="Z1762" i="34" s="1"/>
  <c r="AA1761" i="34"/>
  <c r="Y1761" i="34"/>
  <c r="Z1761" i="34" s="1"/>
  <c r="X1761" i="34"/>
  <c r="AA1760" i="34"/>
  <c r="Y1760" i="34"/>
  <c r="X1760" i="34"/>
  <c r="Z1760" i="34"/>
  <c r="AA1759" i="34"/>
  <c r="Y1759" i="34"/>
  <c r="X1759" i="34"/>
  <c r="AA1758" i="34"/>
  <c r="Y1758" i="34"/>
  <c r="X1758" i="34"/>
  <c r="Z1758" i="34"/>
  <c r="AA1757" i="34"/>
  <c r="Y1757" i="34"/>
  <c r="X1757" i="34"/>
  <c r="AA1756" i="34"/>
  <c r="Y1756" i="34"/>
  <c r="X1756" i="34"/>
  <c r="Z1756" i="34" s="1"/>
  <c r="AA1755" i="34"/>
  <c r="Y1755" i="34"/>
  <c r="X1755" i="34"/>
  <c r="AA1754" i="34"/>
  <c r="Y1754" i="34"/>
  <c r="Z1754" i="34" s="1"/>
  <c r="X1754" i="34"/>
  <c r="AA1753" i="34"/>
  <c r="Y1753" i="34"/>
  <c r="X1753" i="34"/>
  <c r="AA1752" i="34"/>
  <c r="Y1752" i="34"/>
  <c r="X1752" i="34"/>
  <c r="Z1752" i="34" s="1"/>
  <c r="AA1751" i="34"/>
  <c r="Y1751" i="34"/>
  <c r="X1751" i="34"/>
  <c r="AA1750" i="34"/>
  <c r="Y1750" i="34"/>
  <c r="X1750" i="34"/>
  <c r="Z1750" i="34"/>
  <c r="AA1749" i="34"/>
  <c r="Y1749" i="34"/>
  <c r="X1749" i="34"/>
  <c r="AA1748" i="34"/>
  <c r="Y1748" i="34"/>
  <c r="X1748" i="34"/>
  <c r="Z1748" i="34" s="1"/>
  <c r="AA1747" i="34"/>
  <c r="Y1747" i="34"/>
  <c r="X1747" i="34"/>
  <c r="AA1746" i="34"/>
  <c r="Y1746" i="34"/>
  <c r="X1746" i="34"/>
  <c r="AA1745" i="34"/>
  <c r="Y1745" i="34"/>
  <c r="X1745" i="34"/>
  <c r="Z1745" i="34" s="1"/>
  <c r="AA1744" i="34"/>
  <c r="Y1744" i="34"/>
  <c r="X1744" i="34"/>
  <c r="AA1743" i="34"/>
  <c r="Y1743" i="34"/>
  <c r="X1743" i="34"/>
  <c r="AA1742" i="34"/>
  <c r="Y1742" i="34"/>
  <c r="X1742" i="34"/>
  <c r="Z1742" i="34" s="1"/>
  <c r="W1742" i="34" s="1"/>
  <c r="AA1741" i="34"/>
  <c r="Y1741" i="34"/>
  <c r="X1741" i="34"/>
  <c r="Z1741" i="34"/>
  <c r="AA1740" i="34"/>
  <c r="Y1740" i="34"/>
  <c r="X1740" i="34"/>
  <c r="AA1739" i="34"/>
  <c r="Y1739" i="34"/>
  <c r="X1739" i="34"/>
  <c r="Z1739" i="34"/>
  <c r="AA1738" i="34"/>
  <c r="Y1738" i="34"/>
  <c r="Z1738" i="34" s="1"/>
  <c r="X1738" i="34"/>
  <c r="AA1737" i="34"/>
  <c r="Y1737" i="34"/>
  <c r="X1737" i="34"/>
  <c r="AA1736" i="34"/>
  <c r="Y1736" i="34"/>
  <c r="X1736" i="34"/>
  <c r="AA1735" i="34"/>
  <c r="Y1735" i="34"/>
  <c r="X1735" i="34"/>
  <c r="AA1734" i="34"/>
  <c r="Y1734" i="34"/>
  <c r="X1734" i="34"/>
  <c r="Z1734" i="34"/>
  <c r="AA1733" i="34"/>
  <c r="Y1733" i="34"/>
  <c r="X1733" i="34"/>
  <c r="AA1732" i="34"/>
  <c r="Y1732" i="34"/>
  <c r="X1732" i="34"/>
  <c r="AA1731" i="34"/>
  <c r="Y1731" i="34"/>
  <c r="X1731" i="34"/>
  <c r="Z1731" i="34" s="1"/>
  <c r="W1731" i="34" s="1"/>
  <c r="AA1730" i="34"/>
  <c r="Y1730" i="34"/>
  <c r="X1730" i="34"/>
  <c r="AA1729" i="34"/>
  <c r="Y1729" i="34"/>
  <c r="X1729" i="34"/>
  <c r="AA1728" i="34"/>
  <c r="Y1728" i="34"/>
  <c r="X1728" i="34"/>
  <c r="Z1728" i="34" s="1"/>
  <c r="W1728" i="34" s="1"/>
  <c r="AA1727" i="34"/>
  <c r="Y1727" i="34"/>
  <c r="X1727" i="34"/>
  <c r="Z1727" i="34" s="1"/>
  <c r="W1727" i="34" s="1"/>
  <c r="AA1726" i="34"/>
  <c r="Y1726" i="34"/>
  <c r="Z1726" i="34" s="1"/>
  <c r="X1726" i="34"/>
  <c r="AA1725" i="34"/>
  <c r="Y1725" i="34"/>
  <c r="Z1725" i="34" s="1"/>
  <c r="X1725" i="34"/>
  <c r="AA1724" i="34"/>
  <c r="Y1724" i="34"/>
  <c r="X1724" i="34"/>
  <c r="AA1723" i="34"/>
  <c r="Y1723" i="34"/>
  <c r="X1723" i="34"/>
  <c r="Z1723" i="34" s="1"/>
  <c r="W1723" i="34" s="1"/>
  <c r="AA1722" i="34"/>
  <c r="Y1722" i="34"/>
  <c r="X1722" i="34"/>
  <c r="AA1721" i="34"/>
  <c r="Y1721" i="34"/>
  <c r="X1721" i="34"/>
  <c r="AA1720" i="34"/>
  <c r="Y1720" i="34"/>
  <c r="Z1720" i="34" s="1"/>
  <c r="W1720" i="34" s="1"/>
  <c r="X1720" i="34"/>
  <c r="AA1719" i="34"/>
  <c r="Y1719" i="34"/>
  <c r="X1719" i="34"/>
  <c r="Z1719" i="34" s="1"/>
  <c r="AA1718" i="34"/>
  <c r="Y1718" i="34"/>
  <c r="X1718" i="34"/>
  <c r="Z1718" i="34"/>
  <c r="W1718" i="34" s="1"/>
  <c r="AA1717" i="34"/>
  <c r="Y1717" i="34"/>
  <c r="X1717" i="34"/>
  <c r="Z1717" i="34" s="1"/>
  <c r="W1717" i="34" s="1"/>
  <c r="AA1716" i="34"/>
  <c r="Y1716" i="34"/>
  <c r="X1716" i="34"/>
  <c r="Z1716" i="34" s="1"/>
  <c r="AA1715" i="34"/>
  <c r="Y1715" i="34"/>
  <c r="X1715" i="34"/>
  <c r="Z1715" i="34" s="1"/>
  <c r="AA1714" i="34"/>
  <c r="Y1714" i="34"/>
  <c r="X1714" i="34"/>
  <c r="AA1713" i="34"/>
  <c r="Y1713" i="34"/>
  <c r="X1713" i="34"/>
  <c r="AA1712" i="34"/>
  <c r="Y1712" i="34"/>
  <c r="X1712" i="34"/>
  <c r="AA1711" i="34"/>
  <c r="Y1711" i="34"/>
  <c r="Z1711" i="34" s="1"/>
  <c r="W1711" i="34" s="1"/>
  <c r="X1711" i="34"/>
  <c r="AA1710" i="34"/>
  <c r="Y1710" i="34"/>
  <c r="X1710" i="34"/>
  <c r="AA1709" i="34"/>
  <c r="Y1709" i="34"/>
  <c r="X1709" i="34"/>
  <c r="Z1709" i="34" s="1"/>
  <c r="W1709" i="34" s="1"/>
  <c r="AA1708" i="34"/>
  <c r="Y1708" i="34"/>
  <c r="X1708" i="34"/>
  <c r="Z1708" i="34" s="1"/>
  <c r="W1708" i="34" s="1"/>
  <c r="AA1707" i="34"/>
  <c r="Y1707" i="34"/>
  <c r="X1707" i="34"/>
  <c r="Z1707" i="34" s="1"/>
  <c r="AA1706" i="34"/>
  <c r="Y1706" i="34"/>
  <c r="X1706" i="34"/>
  <c r="AA1705" i="34"/>
  <c r="Y1705" i="34"/>
  <c r="X1705" i="34"/>
  <c r="AA1704" i="34"/>
  <c r="Y1704" i="34"/>
  <c r="X1704" i="34"/>
  <c r="AA1703" i="34"/>
  <c r="Y1703" i="34"/>
  <c r="X1703" i="34"/>
  <c r="AA1702" i="34"/>
  <c r="Y1702" i="34"/>
  <c r="X1702" i="34"/>
  <c r="AA1701" i="34"/>
  <c r="Y1701" i="34"/>
  <c r="X1701" i="34"/>
  <c r="AA1700" i="34"/>
  <c r="Y1700" i="34"/>
  <c r="X1700" i="34"/>
  <c r="AA1699" i="34"/>
  <c r="Y1699" i="34"/>
  <c r="X1699" i="34"/>
  <c r="AA1698" i="34"/>
  <c r="Y1698" i="34"/>
  <c r="X1698" i="34"/>
  <c r="AA1697" i="34"/>
  <c r="Y1697" i="34"/>
  <c r="X1697" i="34"/>
  <c r="AA1696" i="34"/>
  <c r="Y1696" i="34"/>
  <c r="X1696" i="34"/>
  <c r="Z1696" i="34" s="1"/>
  <c r="W1696" i="34" s="1"/>
  <c r="AA1695" i="34"/>
  <c r="Y1695" i="34"/>
  <c r="X1695" i="34"/>
  <c r="Z1695" i="34" s="1"/>
  <c r="W1695" i="34" s="1"/>
  <c r="AA1694" i="34"/>
  <c r="Y1694" i="34"/>
  <c r="X1694" i="34"/>
  <c r="AA1693" i="34"/>
  <c r="Y1693" i="34"/>
  <c r="X1693" i="34"/>
  <c r="Z1693" i="34" s="1"/>
  <c r="AA1692" i="34"/>
  <c r="Y1692" i="34"/>
  <c r="Z1692" i="34" s="1"/>
  <c r="W1692" i="34" s="1"/>
  <c r="X1692" i="34"/>
  <c r="AA1691" i="34"/>
  <c r="Y1691" i="34"/>
  <c r="X1691" i="34"/>
  <c r="Z1691" i="34" s="1"/>
  <c r="W1691" i="34" s="1"/>
  <c r="AA1690" i="34"/>
  <c r="Y1690" i="34"/>
  <c r="Z1690" i="34" s="1"/>
  <c r="W1690" i="34" s="1"/>
  <c r="X1690" i="34"/>
  <c r="AA1689" i="34"/>
  <c r="Y1689" i="34"/>
  <c r="X1689" i="34"/>
  <c r="AA1688" i="34"/>
  <c r="Y1688" i="34"/>
  <c r="X1688" i="34"/>
  <c r="AA1687" i="34"/>
  <c r="Y1687" i="34"/>
  <c r="Z1687" i="34" s="1"/>
  <c r="X1687" i="34"/>
  <c r="AA1686" i="34"/>
  <c r="Y1686" i="34"/>
  <c r="X1686" i="34"/>
  <c r="Z1686" i="34" s="1"/>
  <c r="AA1685" i="34"/>
  <c r="Y1685" i="34"/>
  <c r="X1685" i="34"/>
  <c r="Z1685" i="34" s="1"/>
  <c r="AA1684" i="34"/>
  <c r="Y1684" i="34"/>
  <c r="X1684" i="34"/>
  <c r="AA1683" i="34"/>
  <c r="Y1683" i="34"/>
  <c r="X1683" i="34"/>
  <c r="AA1682" i="34"/>
  <c r="Y1682" i="34"/>
  <c r="X1682" i="34"/>
  <c r="AA1681" i="34"/>
  <c r="Y1681" i="34"/>
  <c r="X1681" i="34"/>
  <c r="Z1681" i="34" s="1"/>
  <c r="AA1680" i="34"/>
  <c r="Y1680" i="34"/>
  <c r="X1680" i="34"/>
  <c r="Z1680" i="34" s="1"/>
  <c r="AA1679" i="34"/>
  <c r="Y1679" i="34"/>
  <c r="X1679" i="34"/>
  <c r="AA1678" i="34"/>
  <c r="Y1678" i="34"/>
  <c r="X1678" i="34"/>
  <c r="AA1677" i="34"/>
  <c r="Y1677" i="34"/>
  <c r="X1677" i="34"/>
  <c r="AA1676" i="34"/>
  <c r="Y1676" i="34"/>
  <c r="Z1676" i="34" s="1"/>
  <c r="W1676" i="34" s="1"/>
  <c r="X1676" i="34"/>
  <c r="AA1675" i="34"/>
  <c r="Y1675" i="34"/>
  <c r="X1675" i="34"/>
  <c r="AA1674" i="34"/>
  <c r="Y1674" i="34"/>
  <c r="X1674" i="34"/>
  <c r="AA1673" i="34"/>
  <c r="Y1673" i="34"/>
  <c r="X1673" i="34"/>
  <c r="AA1672" i="34"/>
  <c r="Y1672" i="34"/>
  <c r="X1672" i="34"/>
  <c r="Z1672" i="34" s="1"/>
  <c r="AA1671" i="34"/>
  <c r="Y1671" i="34"/>
  <c r="X1671" i="34"/>
  <c r="AA1670" i="34"/>
  <c r="Y1670" i="34"/>
  <c r="X1670" i="34"/>
  <c r="AA1669" i="34"/>
  <c r="Y1669" i="34"/>
  <c r="X1669" i="34"/>
  <c r="AA1668" i="34"/>
  <c r="Y1668" i="34"/>
  <c r="X1668" i="34"/>
  <c r="AA1667" i="34"/>
  <c r="Y1667" i="34"/>
  <c r="X1667" i="34"/>
  <c r="Z1667" i="34" s="1"/>
  <c r="AA1666" i="34"/>
  <c r="Y1666" i="34"/>
  <c r="X1666" i="34"/>
  <c r="Z1666" i="34" s="1"/>
  <c r="W1666" i="34" s="1"/>
  <c r="AA1665" i="34"/>
  <c r="Y1665" i="34"/>
  <c r="X1665" i="34"/>
  <c r="AA1664" i="34"/>
  <c r="Y1664" i="34"/>
  <c r="X1664" i="34"/>
  <c r="Z1664" i="34" s="1"/>
  <c r="W1664" i="34" s="1"/>
  <c r="AA1663" i="34"/>
  <c r="Y1663" i="34"/>
  <c r="X1663" i="34"/>
  <c r="AA1662" i="34"/>
  <c r="Y1662" i="34"/>
  <c r="X1662" i="34"/>
  <c r="Z1662" i="34" s="1"/>
  <c r="AA1661" i="34"/>
  <c r="Y1661" i="34"/>
  <c r="X1661" i="34"/>
  <c r="Z1661" i="34" s="1"/>
  <c r="W1661" i="34" s="1"/>
  <c r="AA1660" i="34"/>
  <c r="Y1660" i="34"/>
  <c r="X1660" i="34"/>
  <c r="AA1659" i="34"/>
  <c r="Y1659" i="34"/>
  <c r="X1659" i="34"/>
  <c r="AA1658" i="34"/>
  <c r="Y1658" i="34"/>
  <c r="X1658" i="34"/>
  <c r="AA1657" i="34"/>
  <c r="Y1657" i="34"/>
  <c r="X1657" i="34"/>
  <c r="AA1656" i="34"/>
  <c r="Y1656" i="34"/>
  <c r="X1656" i="34"/>
  <c r="Z1656" i="34" s="1"/>
  <c r="AA1655" i="34"/>
  <c r="Y1655" i="34"/>
  <c r="X1655" i="34"/>
  <c r="Z1655" i="34" s="1"/>
  <c r="AA1654" i="34"/>
  <c r="Y1654" i="34"/>
  <c r="X1654" i="34"/>
  <c r="Z1654" i="34" s="1"/>
  <c r="AA1653" i="34"/>
  <c r="Y1653" i="34"/>
  <c r="X1653" i="34"/>
  <c r="AA1652" i="34"/>
  <c r="Y1652" i="34"/>
  <c r="X1652" i="34"/>
  <c r="AA1651" i="34"/>
  <c r="Y1651" i="34"/>
  <c r="X1651" i="34"/>
  <c r="AA1650" i="34"/>
  <c r="Y1650" i="34"/>
  <c r="Z1650" i="34" s="1"/>
  <c r="X1650" i="34"/>
  <c r="AA1649" i="34"/>
  <c r="Y1649" i="34"/>
  <c r="X1649" i="34"/>
  <c r="AA1648" i="34"/>
  <c r="Y1648" i="34"/>
  <c r="X1648" i="34"/>
  <c r="Z1648" i="34" s="1"/>
  <c r="AA1647" i="34"/>
  <c r="Y1647" i="34"/>
  <c r="X1647" i="34"/>
  <c r="AA1646" i="34"/>
  <c r="Y1646" i="34"/>
  <c r="X1646" i="34"/>
  <c r="Z1646" i="34" s="1"/>
  <c r="W1646" i="34" s="1"/>
  <c r="AA1645" i="34"/>
  <c r="Y1645" i="34"/>
  <c r="Z1645" i="34" s="1"/>
  <c r="W1645" i="34" s="1"/>
  <c r="X1645" i="34"/>
  <c r="AA1644" i="34"/>
  <c r="Y1644" i="34"/>
  <c r="X1644" i="34"/>
  <c r="Z1644" i="34" s="1"/>
  <c r="AA1643" i="34"/>
  <c r="Y1643" i="34"/>
  <c r="Z1643" i="34" s="1"/>
  <c r="W1643" i="34" s="1"/>
  <c r="X1643" i="34"/>
  <c r="AA1642" i="34"/>
  <c r="Y1642" i="34"/>
  <c r="Z1642" i="34" s="1"/>
  <c r="W1642" i="34" s="1"/>
  <c r="X1642" i="34"/>
  <c r="AA1641" i="34"/>
  <c r="Y1641" i="34"/>
  <c r="X1641" i="34"/>
  <c r="AA1640" i="34"/>
  <c r="Y1640" i="34"/>
  <c r="X1640" i="34"/>
  <c r="AA1639" i="34"/>
  <c r="Y1639" i="34"/>
  <c r="X1639" i="34"/>
  <c r="AA1638" i="34"/>
  <c r="Y1638" i="34"/>
  <c r="X1638" i="34"/>
  <c r="AA1637" i="34"/>
  <c r="Y1637" i="34"/>
  <c r="X1637" i="34"/>
  <c r="AA1636" i="34"/>
  <c r="Y1636" i="34"/>
  <c r="X1636" i="34"/>
  <c r="Z1636" i="34" s="1"/>
  <c r="AA1635" i="34"/>
  <c r="Y1635" i="34"/>
  <c r="X1635" i="34"/>
  <c r="AA1634" i="34"/>
  <c r="Y1634" i="34"/>
  <c r="X1634" i="34"/>
  <c r="Z1634" i="34" s="1"/>
  <c r="W1634" i="34" s="1"/>
  <c r="AA1633" i="34"/>
  <c r="Y1633" i="34"/>
  <c r="X1633" i="34"/>
  <c r="Z1633" i="34" s="1"/>
  <c r="AA1632" i="34"/>
  <c r="Y1632" i="34"/>
  <c r="X1632" i="34"/>
  <c r="AA1631" i="34"/>
  <c r="Y1631" i="34"/>
  <c r="X1631" i="34"/>
  <c r="Z1631" i="34" s="1"/>
  <c r="AA1630" i="34"/>
  <c r="Y1630" i="34"/>
  <c r="X1630" i="34"/>
  <c r="AA1629" i="34"/>
  <c r="Y1629" i="34"/>
  <c r="X1629" i="34"/>
  <c r="Z1629" i="34" s="1"/>
  <c r="AA1628" i="34"/>
  <c r="Y1628" i="34"/>
  <c r="X1628" i="34"/>
  <c r="AA1627" i="34"/>
  <c r="Y1627" i="34"/>
  <c r="X1627" i="34"/>
  <c r="AA1626" i="34"/>
  <c r="Y1626" i="34"/>
  <c r="X1626" i="34"/>
  <c r="AA1625" i="34"/>
  <c r="Y1625" i="34"/>
  <c r="X1625" i="34"/>
  <c r="AA1624" i="34"/>
  <c r="Y1624" i="34"/>
  <c r="X1624" i="34"/>
  <c r="AA1623" i="34"/>
  <c r="Y1623" i="34"/>
  <c r="X1623" i="34"/>
  <c r="AA1622" i="34"/>
  <c r="Y1622" i="34"/>
  <c r="X1622" i="34"/>
  <c r="AA1621" i="34"/>
  <c r="Y1621" i="34"/>
  <c r="X1621" i="34"/>
  <c r="AA1620" i="34"/>
  <c r="Y1620" i="34"/>
  <c r="X1620" i="34"/>
  <c r="AA1619" i="34"/>
  <c r="Y1619" i="34"/>
  <c r="X1619" i="34"/>
  <c r="Z1619" i="34" s="1"/>
  <c r="AA1618" i="34"/>
  <c r="Y1618" i="34"/>
  <c r="X1618" i="34"/>
  <c r="Z1618" i="34" s="1"/>
  <c r="AA1617" i="34"/>
  <c r="Y1617" i="34"/>
  <c r="X1617" i="34"/>
  <c r="AA1616" i="34"/>
  <c r="Y1616" i="34"/>
  <c r="X1616" i="34"/>
  <c r="Z1616" i="34" s="1"/>
  <c r="AA1615" i="34"/>
  <c r="Y1615" i="34"/>
  <c r="X1615" i="34"/>
  <c r="Z1615" i="34" s="1"/>
  <c r="W1615" i="34" s="1"/>
  <c r="AA1614" i="34"/>
  <c r="Y1614" i="34"/>
  <c r="X1614" i="34"/>
  <c r="AA1613" i="34"/>
  <c r="Y1613" i="34"/>
  <c r="X1613" i="34"/>
  <c r="AA1612" i="34"/>
  <c r="Y1612" i="34"/>
  <c r="X1612" i="34"/>
  <c r="Z1612" i="34" s="1"/>
  <c r="AA1611" i="34"/>
  <c r="Y1611" i="34"/>
  <c r="Z1611" i="34" s="1"/>
  <c r="W1611" i="34" s="1"/>
  <c r="X1611" i="34"/>
  <c r="AA1610" i="34"/>
  <c r="Y1610" i="34"/>
  <c r="X1610" i="34"/>
  <c r="AA1609" i="34"/>
  <c r="Y1609" i="34"/>
  <c r="X1609" i="34"/>
  <c r="Z1609" i="34" s="1"/>
  <c r="W1609" i="34" s="1"/>
  <c r="AA1608" i="34"/>
  <c r="Y1608" i="34"/>
  <c r="X1608" i="34"/>
  <c r="Z1608" i="34"/>
  <c r="AA1607" i="34"/>
  <c r="Y1607" i="34"/>
  <c r="X1607" i="34"/>
  <c r="AA1606" i="34"/>
  <c r="Y1606" i="34"/>
  <c r="X1606" i="34"/>
  <c r="Z1606" i="34" s="1"/>
  <c r="AA1605" i="34"/>
  <c r="Y1605" i="34"/>
  <c r="X1605" i="34"/>
  <c r="AA1604" i="34"/>
  <c r="Y1604" i="34"/>
  <c r="X1604" i="34"/>
  <c r="Z1604" i="34" s="1"/>
  <c r="AA1603" i="34"/>
  <c r="Y1603" i="34"/>
  <c r="X1603" i="34"/>
  <c r="AA1602" i="34"/>
  <c r="Y1602" i="34"/>
  <c r="X1602" i="34"/>
  <c r="Z1602" i="34" s="1"/>
  <c r="AA1601" i="34"/>
  <c r="Y1601" i="34"/>
  <c r="X1601" i="34"/>
  <c r="AA1600" i="34"/>
  <c r="Y1600" i="34"/>
  <c r="X1600" i="34"/>
  <c r="Z1600" i="34" s="1"/>
  <c r="AA1599" i="34"/>
  <c r="Y1599" i="34"/>
  <c r="X1599" i="34"/>
  <c r="Z1599" i="34"/>
  <c r="AA1598" i="34"/>
  <c r="Y1598" i="34"/>
  <c r="Z1598" i="34" s="1"/>
  <c r="X1598" i="34"/>
  <c r="AA1597" i="34"/>
  <c r="Y1597" i="34"/>
  <c r="X1597" i="34"/>
  <c r="Z1597" i="34" s="1"/>
  <c r="AA1596" i="34"/>
  <c r="Y1596" i="34"/>
  <c r="X1596" i="34"/>
  <c r="Z1596" i="34" s="1"/>
  <c r="AA1595" i="34"/>
  <c r="Y1595" i="34"/>
  <c r="X1595" i="34"/>
  <c r="Z1595" i="34" s="1"/>
  <c r="AA1594" i="34"/>
  <c r="Y1594" i="34"/>
  <c r="X1594" i="34"/>
  <c r="AA1593" i="34"/>
  <c r="Y1593" i="34"/>
  <c r="X1593" i="34"/>
  <c r="Z1593" i="34" s="1"/>
  <c r="W1593" i="34" s="1"/>
  <c r="AA1592" i="34"/>
  <c r="Y1592" i="34"/>
  <c r="Z1592" i="34" s="1"/>
  <c r="W1592" i="34" s="1"/>
  <c r="X1592" i="34"/>
  <c r="AA1591" i="34"/>
  <c r="Y1591" i="34"/>
  <c r="X1591" i="34"/>
  <c r="AA1590" i="34"/>
  <c r="Y1590" i="34"/>
  <c r="X1590" i="34"/>
  <c r="AA1589" i="34"/>
  <c r="Y1589" i="34"/>
  <c r="X1589" i="34"/>
  <c r="Z1589" i="34" s="1"/>
  <c r="W1589" i="34" s="1"/>
  <c r="AA1588" i="34"/>
  <c r="Y1588" i="34"/>
  <c r="X1588" i="34"/>
  <c r="Z1588" i="34" s="1"/>
  <c r="AA1587" i="34"/>
  <c r="Y1587" i="34"/>
  <c r="X1587" i="34"/>
  <c r="AA1586" i="34"/>
  <c r="Y1586" i="34"/>
  <c r="X1586" i="34"/>
  <c r="Z1586" i="34" s="1"/>
  <c r="AA1585" i="34"/>
  <c r="Y1585" i="34"/>
  <c r="Z1585" i="34" s="1"/>
  <c r="W1585" i="34" s="1"/>
  <c r="X1585" i="34"/>
  <c r="AA1584" i="34"/>
  <c r="Y1584" i="34"/>
  <c r="Z1584" i="34" s="1"/>
  <c r="X1584" i="34"/>
  <c r="AA1583" i="34"/>
  <c r="Y1583" i="34"/>
  <c r="X1583" i="34"/>
  <c r="AA1582" i="34"/>
  <c r="Y1582" i="34"/>
  <c r="X1582" i="34"/>
  <c r="AA1581" i="34"/>
  <c r="Y1581" i="34"/>
  <c r="X1581" i="34"/>
  <c r="AA1580" i="34"/>
  <c r="Y1580" i="34"/>
  <c r="X1580" i="34"/>
  <c r="AA1579" i="34"/>
  <c r="Y1579" i="34"/>
  <c r="X1579" i="34"/>
  <c r="AA1578" i="34"/>
  <c r="Y1578" i="34"/>
  <c r="X1578" i="34"/>
  <c r="Z1578" i="34" s="1"/>
  <c r="AA1577" i="34"/>
  <c r="Y1577" i="34"/>
  <c r="X1577" i="34"/>
  <c r="Z1577" i="34"/>
  <c r="AA1576" i="34"/>
  <c r="Y1576" i="34"/>
  <c r="Z1576" i="34" s="1"/>
  <c r="W1576" i="34" s="1"/>
  <c r="X1576" i="34"/>
  <c r="AA1575" i="34"/>
  <c r="Y1575" i="34"/>
  <c r="X1575" i="34"/>
  <c r="AA1574" i="34"/>
  <c r="Y1574" i="34"/>
  <c r="Z1574" i="34" s="1"/>
  <c r="W1574" i="34" s="1"/>
  <c r="X1574" i="34"/>
  <c r="AA1573" i="34"/>
  <c r="Y1573" i="34"/>
  <c r="X1573" i="34"/>
  <c r="Z1573" i="34" s="1"/>
  <c r="W1573" i="34" s="1"/>
  <c r="AA1572" i="34"/>
  <c r="Y1572" i="34"/>
  <c r="X1572" i="34"/>
  <c r="AA1571" i="34"/>
  <c r="Y1571" i="34"/>
  <c r="X1571" i="34"/>
  <c r="AA1570" i="34"/>
  <c r="Y1570" i="34"/>
  <c r="X1570" i="34"/>
  <c r="Z1570" i="34" s="1"/>
  <c r="W1570" i="34" s="1"/>
  <c r="AA1569" i="34"/>
  <c r="Y1569" i="34"/>
  <c r="X1569" i="34"/>
  <c r="Z1569" i="34" s="1"/>
  <c r="W1569" i="34" s="1"/>
  <c r="AA1568" i="34"/>
  <c r="Y1568" i="34"/>
  <c r="X1568" i="34"/>
  <c r="AA1567" i="34"/>
  <c r="Y1567" i="34"/>
  <c r="X1567" i="34"/>
  <c r="Z1567" i="34" s="1"/>
  <c r="W1567" i="34" s="1"/>
  <c r="AA1566" i="34"/>
  <c r="Y1566" i="34"/>
  <c r="X1566" i="34"/>
  <c r="Z1566" i="34" s="1"/>
  <c r="W1566" i="34" s="1"/>
  <c r="AA1565" i="34"/>
  <c r="Y1565" i="34"/>
  <c r="X1565" i="34"/>
  <c r="AA1564" i="34"/>
  <c r="Y1564" i="34"/>
  <c r="Z1564" i="34" s="1"/>
  <c r="X1564" i="34"/>
  <c r="AA1563" i="34"/>
  <c r="Y1563" i="34"/>
  <c r="Z1563" i="34" s="1"/>
  <c r="W1563" i="34" s="1"/>
  <c r="X1563" i="34"/>
  <c r="AA1562" i="34"/>
  <c r="Y1562" i="34"/>
  <c r="X1562" i="34"/>
  <c r="Z1562" i="34" s="1"/>
  <c r="AA1561" i="34"/>
  <c r="Y1561" i="34"/>
  <c r="X1561" i="34"/>
  <c r="AA1560" i="34"/>
  <c r="Y1560" i="34"/>
  <c r="X1560" i="34"/>
  <c r="Z1560" i="34" s="1"/>
  <c r="AA1559" i="34"/>
  <c r="Y1559" i="34"/>
  <c r="X1559" i="34"/>
  <c r="AA1558" i="34"/>
  <c r="Y1558" i="34"/>
  <c r="X1558" i="34"/>
  <c r="AA1557" i="34"/>
  <c r="Y1557" i="34"/>
  <c r="X1557" i="34"/>
  <c r="Z1557" i="34" s="1"/>
  <c r="W1557" i="34" s="1"/>
  <c r="AA1556" i="34"/>
  <c r="Y1556" i="34"/>
  <c r="X1556" i="34"/>
  <c r="AA1555" i="34"/>
  <c r="Y1555" i="34"/>
  <c r="Z1555" i="34" s="1"/>
  <c r="W1555" i="34" s="1"/>
  <c r="X1555" i="34"/>
  <c r="AA1554" i="34"/>
  <c r="Y1554" i="34"/>
  <c r="X1554" i="34"/>
  <c r="AA1553" i="34"/>
  <c r="Y1553" i="34"/>
  <c r="X1553" i="34"/>
  <c r="AA1552" i="34"/>
  <c r="Y1552" i="34"/>
  <c r="X1552" i="34"/>
  <c r="AA1551" i="34"/>
  <c r="Y1551" i="34"/>
  <c r="X1551" i="34"/>
  <c r="Z1551" i="34" s="1"/>
  <c r="AA1550" i="34"/>
  <c r="Y1550" i="34"/>
  <c r="Z1550" i="34" s="1"/>
  <c r="W1550" i="34" s="1"/>
  <c r="X1550" i="34"/>
  <c r="AA1549" i="34"/>
  <c r="Y1549" i="34"/>
  <c r="Z1549" i="34" s="1"/>
  <c r="X1549" i="34"/>
  <c r="AA1548" i="34"/>
  <c r="Y1548" i="34"/>
  <c r="X1548" i="34"/>
  <c r="AA1547" i="34"/>
  <c r="Y1547" i="34"/>
  <c r="X1547" i="34"/>
  <c r="Z1547" i="34" s="1"/>
  <c r="W1547" i="34" s="1"/>
  <c r="AA1546" i="34"/>
  <c r="Y1546" i="34"/>
  <c r="X1546" i="34"/>
  <c r="AA1545" i="34"/>
  <c r="Y1545" i="34"/>
  <c r="X1545" i="34"/>
  <c r="AA1544" i="34"/>
  <c r="Y1544" i="34"/>
  <c r="X1544" i="34"/>
  <c r="AA1543" i="34"/>
  <c r="Y1543" i="34"/>
  <c r="X1543" i="34"/>
  <c r="AA1542" i="34"/>
  <c r="Y1542" i="34"/>
  <c r="X1542" i="34"/>
  <c r="AA1541" i="34"/>
  <c r="Y1541" i="34"/>
  <c r="X1541" i="34"/>
  <c r="Z1541" i="34" s="1"/>
  <c r="W1541" i="34" s="1"/>
  <c r="AA1540" i="34"/>
  <c r="Y1540" i="34"/>
  <c r="Z1540" i="34" s="1"/>
  <c r="W1540" i="34" s="1"/>
  <c r="X1540" i="34"/>
  <c r="AA1539" i="34"/>
  <c r="Y1539" i="34"/>
  <c r="X1539" i="34"/>
  <c r="Z1539" i="34" s="1"/>
  <c r="W1539" i="34" s="1"/>
  <c r="AA1538" i="34"/>
  <c r="Y1538" i="34"/>
  <c r="X1538" i="34"/>
  <c r="Z1538" i="34" s="1"/>
  <c r="AA1537" i="34"/>
  <c r="Y1537" i="34"/>
  <c r="Z1537" i="34" s="1"/>
  <c r="W1537" i="34" s="1"/>
  <c r="X1537" i="34"/>
  <c r="AA1536" i="34"/>
  <c r="Y1536" i="34"/>
  <c r="X1536" i="34"/>
  <c r="Z1536" i="34" s="1"/>
  <c r="W1536" i="34" s="1"/>
  <c r="AA1535" i="34"/>
  <c r="Y1535" i="34"/>
  <c r="Z1535" i="34" s="1"/>
  <c r="W1535" i="34" s="1"/>
  <c r="X1535" i="34"/>
  <c r="AA1534" i="34"/>
  <c r="Y1534" i="34"/>
  <c r="X1534" i="34"/>
  <c r="AA1533" i="34"/>
  <c r="Y1533" i="34"/>
  <c r="X1533" i="34"/>
  <c r="Z1533" i="34" s="1"/>
  <c r="W1533" i="34" s="1"/>
  <c r="AA1532" i="34"/>
  <c r="Y1532" i="34"/>
  <c r="X1532" i="34"/>
  <c r="Z1532" i="34"/>
  <c r="W1532" i="34" s="1"/>
  <c r="AA1531" i="34"/>
  <c r="Y1531" i="34"/>
  <c r="X1531" i="34"/>
  <c r="Z1531" i="34" s="1"/>
  <c r="W1531" i="34" s="1"/>
  <c r="AA1530" i="34"/>
  <c r="Y1530" i="34"/>
  <c r="X1530" i="34"/>
  <c r="Z1530" i="34" s="1"/>
  <c r="W1530" i="34" s="1"/>
  <c r="AA1529" i="34"/>
  <c r="Y1529" i="34"/>
  <c r="X1529" i="34"/>
  <c r="AA1528" i="34"/>
  <c r="Y1528" i="34"/>
  <c r="X1528" i="34"/>
  <c r="Z1528" i="34" s="1"/>
  <c r="AA1527" i="34"/>
  <c r="Y1527" i="34"/>
  <c r="X1527" i="34"/>
  <c r="AA1526" i="34"/>
  <c r="Y1526" i="34"/>
  <c r="Z1526" i="34" s="1"/>
  <c r="X1526" i="34"/>
  <c r="AA1525" i="34"/>
  <c r="Y1525" i="34"/>
  <c r="Z1525" i="34" s="1"/>
  <c r="W1525" i="34" s="1"/>
  <c r="X1525" i="34"/>
  <c r="AA1524" i="34"/>
  <c r="Y1524" i="34"/>
  <c r="X1524" i="34"/>
  <c r="AA1523" i="34"/>
  <c r="Y1523" i="34"/>
  <c r="Z1523" i="34" s="1"/>
  <c r="W1523" i="34" s="1"/>
  <c r="X1523" i="34"/>
  <c r="AA1522" i="34"/>
  <c r="Y1522" i="34"/>
  <c r="X1522" i="34"/>
  <c r="AA1521" i="34"/>
  <c r="Y1521" i="34"/>
  <c r="X1521" i="34"/>
  <c r="AA1520" i="34"/>
  <c r="Y1520" i="34"/>
  <c r="X1520" i="34"/>
  <c r="AA1519" i="34"/>
  <c r="Y1519" i="34"/>
  <c r="X1519" i="34"/>
  <c r="AA1518" i="34"/>
  <c r="Y1518" i="34"/>
  <c r="X1518" i="34"/>
  <c r="Z1518" i="34" s="1"/>
  <c r="AA1517" i="34"/>
  <c r="Y1517" i="34"/>
  <c r="X1517" i="34"/>
  <c r="AA1516" i="34"/>
  <c r="Y1516" i="34"/>
  <c r="X1516" i="34"/>
  <c r="AA1515" i="34"/>
  <c r="Y1515" i="34"/>
  <c r="X1515" i="34"/>
  <c r="Z1515" i="34"/>
  <c r="AA1514" i="34"/>
  <c r="Y1514" i="34"/>
  <c r="X1514" i="34"/>
  <c r="AA1513" i="34"/>
  <c r="Y1513" i="34"/>
  <c r="X1513" i="34"/>
  <c r="AA1512" i="34"/>
  <c r="Y1512" i="34"/>
  <c r="X1512" i="34"/>
  <c r="Z1512" i="34" s="1"/>
  <c r="W1512" i="34" s="1"/>
  <c r="AA1511" i="34"/>
  <c r="Y1511" i="34"/>
  <c r="X1511" i="34"/>
  <c r="AA1510" i="34"/>
  <c r="Y1510" i="34"/>
  <c r="X1510" i="34"/>
  <c r="AA1509" i="34"/>
  <c r="Y1509" i="34"/>
  <c r="X1509" i="34"/>
  <c r="Z1509" i="34" s="1"/>
  <c r="AA1508" i="34"/>
  <c r="Y1508" i="34"/>
  <c r="Z1508" i="34" s="1"/>
  <c r="W1508" i="34" s="1"/>
  <c r="X1508" i="34"/>
  <c r="AA1507" i="34"/>
  <c r="Y1507" i="34"/>
  <c r="X1507" i="34"/>
  <c r="Z1507" i="34" s="1"/>
  <c r="AA1506" i="34"/>
  <c r="Y1506" i="34"/>
  <c r="X1506" i="34"/>
  <c r="Z1506" i="34" s="1"/>
  <c r="AA1505" i="34"/>
  <c r="Y1505" i="34"/>
  <c r="X1505" i="34"/>
  <c r="Z1505" i="34" s="1"/>
  <c r="AA1504" i="34"/>
  <c r="Y1504" i="34"/>
  <c r="X1504" i="34"/>
  <c r="AA1503" i="34"/>
  <c r="Y1503" i="34"/>
  <c r="X1503" i="34"/>
  <c r="Z1503" i="34" s="1"/>
  <c r="W1503" i="34" s="1"/>
  <c r="AA1502" i="34"/>
  <c r="Y1502" i="34"/>
  <c r="X1502" i="34"/>
  <c r="Z1502" i="34"/>
  <c r="W1502" i="34" s="1"/>
  <c r="AA1501" i="34"/>
  <c r="Y1501" i="34"/>
  <c r="X1501" i="34"/>
  <c r="Z1501" i="34" s="1"/>
  <c r="W1501" i="34" s="1"/>
  <c r="AA1500" i="34"/>
  <c r="Y1500" i="34"/>
  <c r="X1500" i="34"/>
  <c r="Z1500" i="34" s="1"/>
  <c r="W1500" i="34" s="1"/>
  <c r="AA1499" i="34"/>
  <c r="Y1499" i="34"/>
  <c r="X1499" i="34"/>
  <c r="AA1498" i="34"/>
  <c r="Y1498" i="34"/>
  <c r="X1498" i="34"/>
  <c r="AA1497" i="34"/>
  <c r="Y1497" i="34"/>
  <c r="X1497" i="34"/>
  <c r="AA1496" i="34"/>
  <c r="Y1496" i="34"/>
  <c r="X1496" i="34"/>
  <c r="Z1496" i="34" s="1"/>
  <c r="W1496" i="34" s="1"/>
  <c r="AA1495" i="34"/>
  <c r="Y1495" i="34"/>
  <c r="X1495" i="34"/>
  <c r="AA1494" i="34"/>
  <c r="Y1494" i="34"/>
  <c r="X1494" i="34"/>
  <c r="Z1494" i="34" s="1"/>
  <c r="W1494" i="34" s="1"/>
  <c r="AA1493" i="34"/>
  <c r="Y1493" i="34"/>
  <c r="X1493" i="34"/>
  <c r="Z1493" i="34" s="1"/>
  <c r="W1493" i="34" s="1"/>
  <c r="AA1492" i="34"/>
  <c r="Y1492" i="34"/>
  <c r="Z1492" i="34" s="1"/>
  <c r="W1492" i="34" s="1"/>
  <c r="X1492" i="34"/>
  <c r="AA1491" i="34"/>
  <c r="Y1491" i="34"/>
  <c r="X1491" i="34"/>
  <c r="Z1491" i="34" s="1"/>
  <c r="AA1490" i="34"/>
  <c r="Y1490" i="34"/>
  <c r="Z1490" i="34" s="1"/>
  <c r="W1490" i="34" s="1"/>
  <c r="X1490" i="34"/>
  <c r="AA1489" i="34"/>
  <c r="Y1489" i="34"/>
  <c r="Z1489" i="34" s="1"/>
  <c r="W1489" i="34" s="1"/>
  <c r="X1489" i="34"/>
  <c r="AA1488" i="34"/>
  <c r="Y1488" i="34"/>
  <c r="X1488" i="34"/>
  <c r="Z1488" i="34" s="1"/>
  <c r="W1488" i="34" s="1"/>
  <c r="AA1487" i="34"/>
  <c r="Y1487" i="34"/>
  <c r="X1487" i="34"/>
  <c r="AA1486" i="34"/>
  <c r="Y1486" i="34"/>
  <c r="X1486" i="34"/>
  <c r="Z1486" i="34" s="1"/>
  <c r="AA1485" i="34"/>
  <c r="Y1485" i="34"/>
  <c r="X1485" i="34"/>
  <c r="AA1484" i="34"/>
  <c r="Y1484" i="34"/>
  <c r="X1484" i="34"/>
  <c r="AA1483" i="34"/>
  <c r="Y1483" i="34"/>
  <c r="X1483" i="34"/>
  <c r="Z1483" i="34" s="1"/>
  <c r="W1483" i="34" s="1"/>
  <c r="AA1482" i="34"/>
  <c r="Y1482" i="34"/>
  <c r="X1482" i="34"/>
  <c r="AA1481" i="34"/>
  <c r="Y1481" i="34"/>
  <c r="X1481" i="34"/>
  <c r="AA1480" i="34"/>
  <c r="Y1480" i="34"/>
  <c r="X1480" i="34"/>
  <c r="Z1480" i="34" s="1"/>
  <c r="AA1479" i="34"/>
  <c r="Y1479" i="34"/>
  <c r="Z1479" i="34" s="1"/>
  <c r="W1479" i="34" s="1"/>
  <c r="X1479" i="34"/>
  <c r="AA1478" i="34"/>
  <c r="Y1478" i="34"/>
  <c r="X1478" i="34"/>
  <c r="Z1478" i="34" s="1"/>
  <c r="W1478" i="34" s="1"/>
  <c r="AA1477" i="34"/>
  <c r="Y1477" i="34"/>
  <c r="X1477" i="34"/>
  <c r="Z1477" i="34" s="1"/>
  <c r="W1477" i="34" s="1"/>
  <c r="AA1476" i="34"/>
  <c r="Y1476" i="34"/>
  <c r="X1476" i="34"/>
  <c r="Z1476" i="34" s="1"/>
  <c r="W1476" i="34" s="1"/>
  <c r="AA1475" i="34"/>
  <c r="Y1475" i="34"/>
  <c r="X1475" i="34"/>
  <c r="Z1475" i="34" s="1"/>
  <c r="W1475" i="34" s="1"/>
  <c r="AA1474" i="34"/>
  <c r="Y1474" i="34"/>
  <c r="X1474" i="34"/>
  <c r="Z1474" i="34" s="1"/>
  <c r="AA1473" i="34"/>
  <c r="Y1473" i="34"/>
  <c r="X1473" i="34"/>
  <c r="AA1472" i="34"/>
  <c r="Y1472" i="34"/>
  <c r="X1472" i="34"/>
  <c r="Z1472" i="34" s="1"/>
  <c r="AA1471" i="34"/>
  <c r="Y1471" i="34"/>
  <c r="X1471" i="34"/>
  <c r="Z1471" i="34" s="1"/>
  <c r="AA1470" i="34"/>
  <c r="Y1470" i="34"/>
  <c r="Z1470" i="34" s="1"/>
  <c r="X1470" i="34"/>
  <c r="AA1469" i="34"/>
  <c r="Y1469" i="34"/>
  <c r="X1469" i="34"/>
  <c r="AA1468" i="34"/>
  <c r="Y1468" i="34"/>
  <c r="X1468" i="34"/>
  <c r="Z1468" i="34" s="1"/>
  <c r="AA1467" i="34"/>
  <c r="Y1467" i="34"/>
  <c r="X1467" i="34"/>
  <c r="Z1467" i="34" s="1"/>
  <c r="W1467" i="34" s="1"/>
  <c r="AA1466" i="34"/>
  <c r="Y1466" i="34"/>
  <c r="X1466" i="34"/>
  <c r="Z1466" i="34" s="1"/>
  <c r="W1466" i="34" s="1"/>
  <c r="AA1465" i="34"/>
  <c r="Y1465" i="34"/>
  <c r="X1465" i="34"/>
  <c r="Z1465" i="34" s="1"/>
  <c r="AA1464" i="34"/>
  <c r="Y1464" i="34"/>
  <c r="X1464" i="34"/>
  <c r="Z1464" i="34" s="1"/>
  <c r="W1464" i="34" s="1"/>
  <c r="AA1463" i="34"/>
  <c r="Y1463" i="34"/>
  <c r="Z1463" i="34" s="1"/>
  <c r="W1463" i="34" s="1"/>
  <c r="X1463" i="34"/>
  <c r="AA1462" i="34"/>
  <c r="Y1462" i="34"/>
  <c r="Z1462" i="34" s="1"/>
  <c r="W1462" i="34" s="1"/>
  <c r="X1462" i="34"/>
  <c r="AA1461" i="34"/>
  <c r="Y1461" i="34"/>
  <c r="X1461" i="34"/>
  <c r="AA1460" i="34"/>
  <c r="Y1460" i="34"/>
  <c r="X1460" i="34"/>
  <c r="Z1460" i="34"/>
  <c r="W1460" i="34" s="1"/>
  <c r="AA1459" i="34"/>
  <c r="Y1459" i="34"/>
  <c r="X1459" i="34"/>
  <c r="Z1459" i="34" s="1"/>
  <c r="W1459" i="34" s="1"/>
  <c r="AA1458" i="34"/>
  <c r="Y1458" i="34"/>
  <c r="X1458" i="34"/>
  <c r="Z1458" i="34" s="1"/>
  <c r="W1458" i="34" s="1"/>
  <c r="AA1457" i="34"/>
  <c r="Y1457" i="34"/>
  <c r="X1457" i="34"/>
  <c r="Z1457" i="34" s="1"/>
  <c r="W1457" i="34" s="1"/>
  <c r="AA1456" i="34"/>
  <c r="Y1456" i="34"/>
  <c r="Z1456" i="34" s="1"/>
  <c r="X1456" i="34"/>
  <c r="AA1455" i="34"/>
  <c r="Y1455" i="34"/>
  <c r="X1455" i="34"/>
  <c r="Z1455" i="34" s="1"/>
  <c r="AA1454" i="34"/>
  <c r="Y1454" i="34"/>
  <c r="X1454" i="34"/>
  <c r="Z1454" i="34" s="1"/>
  <c r="AA1453" i="34"/>
  <c r="Y1453" i="34"/>
  <c r="X1453" i="34"/>
  <c r="AA1452" i="34"/>
  <c r="Y1452" i="34"/>
  <c r="X1452" i="34"/>
  <c r="Z1452" i="34" s="1"/>
  <c r="W1452" i="34" s="1"/>
  <c r="AA1451" i="34"/>
  <c r="Y1451" i="34"/>
  <c r="X1451" i="34"/>
  <c r="Z1451" i="34"/>
  <c r="W1451" i="34" s="1"/>
  <c r="AA1450" i="34"/>
  <c r="Y1450" i="34"/>
  <c r="X1450" i="34"/>
  <c r="Z1450" i="34" s="1"/>
  <c r="W1450" i="34" s="1"/>
  <c r="AA1449" i="34"/>
  <c r="Y1449" i="34"/>
  <c r="X1449" i="34"/>
  <c r="AA1448" i="34"/>
  <c r="Y1448" i="34"/>
  <c r="X1448" i="34"/>
  <c r="AA1447" i="34"/>
  <c r="Y1447" i="34"/>
  <c r="X1447" i="34"/>
  <c r="Z1447" i="34" s="1"/>
  <c r="AA1446" i="34"/>
  <c r="Y1446" i="34"/>
  <c r="X1446" i="34"/>
  <c r="AA1445" i="34"/>
  <c r="Y1445" i="34"/>
  <c r="X1445" i="34"/>
  <c r="AA1444" i="34"/>
  <c r="Y1444" i="34"/>
  <c r="Z1444" i="34" s="1"/>
  <c r="W1444" i="34" s="1"/>
  <c r="X1444" i="34"/>
  <c r="AA1443" i="34"/>
  <c r="Y1443" i="34"/>
  <c r="X1443" i="34"/>
  <c r="Z1443" i="34" s="1"/>
  <c r="AA1442" i="34"/>
  <c r="Y1442" i="34"/>
  <c r="Z1442" i="34" s="1"/>
  <c r="W1442" i="34" s="1"/>
  <c r="X1442" i="34"/>
  <c r="AA1441" i="34"/>
  <c r="Y1441" i="34"/>
  <c r="X1441" i="34"/>
  <c r="AA1440" i="34"/>
  <c r="Y1440" i="34"/>
  <c r="X1440" i="34"/>
  <c r="Z1440" i="34" s="1"/>
  <c r="AA1439" i="34"/>
  <c r="Y1439" i="34"/>
  <c r="X1439" i="34"/>
  <c r="AA1438" i="34"/>
  <c r="Y1438" i="34"/>
  <c r="X1438" i="34"/>
  <c r="Z1438" i="34"/>
  <c r="AA1437" i="34"/>
  <c r="Y1437" i="34"/>
  <c r="X1437" i="34"/>
  <c r="AA1436" i="34"/>
  <c r="Y1436" i="34"/>
  <c r="X1436" i="34"/>
  <c r="AA1435" i="34"/>
  <c r="Y1435" i="34"/>
  <c r="X1435" i="34"/>
  <c r="AA1434" i="34"/>
  <c r="Y1434" i="34"/>
  <c r="X1434" i="34"/>
  <c r="AA1433" i="34"/>
  <c r="Y1433" i="34"/>
  <c r="Z1433" i="34" s="1"/>
  <c r="W1433" i="34" s="1"/>
  <c r="X1433" i="34"/>
  <c r="AA1432" i="34"/>
  <c r="Y1432" i="34"/>
  <c r="X1432" i="34"/>
  <c r="AA1431" i="34"/>
  <c r="Y1431" i="34"/>
  <c r="X1431" i="34"/>
  <c r="AA1430" i="34"/>
  <c r="Y1430" i="34"/>
  <c r="X1430" i="34"/>
  <c r="Z1430" i="34" s="1"/>
  <c r="W1430" i="34" s="1"/>
  <c r="AA1429" i="34"/>
  <c r="Y1429" i="34"/>
  <c r="X1429" i="34"/>
  <c r="AA1428" i="34"/>
  <c r="Y1428" i="34"/>
  <c r="X1428" i="34"/>
  <c r="Z1428" i="34" s="1"/>
  <c r="W1428" i="34" s="1"/>
  <c r="AA1427" i="34"/>
  <c r="Y1427" i="34"/>
  <c r="X1427" i="34"/>
  <c r="AA1426" i="34"/>
  <c r="Y1426" i="34"/>
  <c r="X1426" i="34"/>
  <c r="AA1425" i="34"/>
  <c r="Y1425" i="34"/>
  <c r="X1425" i="34"/>
  <c r="AA1424" i="34"/>
  <c r="Y1424" i="34"/>
  <c r="X1424" i="34"/>
  <c r="AA1423" i="34"/>
  <c r="Y1423" i="34"/>
  <c r="X1423" i="34"/>
  <c r="Z1423" i="34" s="1"/>
  <c r="AA1422" i="34"/>
  <c r="Y1422" i="34"/>
  <c r="X1422" i="34"/>
  <c r="AA1421" i="34"/>
  <c r="Y1421" i="34"/>
  <c r="X1421" i="34"/>
  <c r="AA1420" i="34"/>
  <c r="Y1420" i="34"/>
  <c r="X1420" i="34"/>
  <c r="Z1420" i="34"/>
  <c r="AA1419" i="34"/>
  <c r="Y1419" i="34"/>
  <c r="X1419" i="34"/>
  <c r="AA1418" i="34"/>
  <c r="Y1418" i="34"/>
  <c r="X1418" i="34"/>
  <c r="AA1417" i="34"/>
  <c r="Y1417" i="34"/>
  <c r="X1417" i="34"/>
  <c r="AA1416" i="34"/>
  <c r="Y1416" i="34"/>
  <c r="X1416" i="34"/>
  <c r="Z1416" i="34" s="1"/>
  <c r="AA1415" i="34"/>
  <c r="Y1415" i="34"/>
  <c r="X1415" i="34"/>
  <c r="AA1414" i="34"/>
  <c r="Y1414" i="34"/>
  <c r="X1414" i="34"/>
  <c r="Z1414" i="34" s="1"/>
  <c r="AA1413" i="34"/>
  <c r="Y1413" i="34"/>
  <c r="X1413" i="34"/>
  <c r="AA1412" i="34"/>
  <c r="Y1412" i="34"/>
  <c r="X1412" i="34"/>
  <c r="AA1411" i="34"/>
  <c r="Y1411" i="34"/>
  <c r="Z1411" i="34" s="1"/>
  <c r="W1411" i="34" s="1"/>
  <c r="X1411" i="34"/>
  <c r="AA1410" i="34"/>
  <c r="Y1410" i="34"/>
  <c r="X1410" i="34"/>
  <c r="AA1409" i="34"/>
  <c r="Y1409" i="34"/>
  <c r="X1409" i="34"/>
  <c r="AA1408" i="34"/>
  <c r="Y1408" i="34"/>
  <c r="X1408" i="34"/>
  <c r="AA1407" i="34"/>
  <c r="Y1407" i="34"/>
  <c r="Z1407" i="34" s="1"/>
  <c r="W1407" i="34" s="1"/>
  <c r="X1407" i="34"/>
  <c r="AA1406" i="34"/>
  <c r="Y1406" i="34"/>
  <c r="X1406" i="34"/>
  <c r="Z1406" i="34" s="1"/>
  <c r="AA1405" i="34"/>
  <c r="Y1405" i="34"/>
  <c r="X1405" i="34"/>
  <c r="Z1405" i="34" s="1"/>
  <c r="W1405" i="34" s="1"/>
  <c r="AA1404" i="34"/>
  <c r="Y1404" i="34"/>
  <c r="X1404" i="34"/>
  <c r="AA1403" i="34"/>
  <c r="Y1403" i="34"/>
  <c r="X1403" i="34"/>
  <c r="AA1402" i="34"/>
  <c r="Y1402" i="34"/>
  <c r="X1402" i="34"/>
  <c r="AA1401" i="34"/>
  <c r="Y1401" i="34"/>
  <c r="Z1401" i="34" s="1"/>
  <c r="X1401" i="34"/>
  <c r="AA1400" i="34"/>
  <c r="Y1400" i="34"/>
  <c r="X1400" i="34"/>
  <c r="AA1399" i="34"/>
  <c r="Y1399" i="34"/>
  <c r="X1399" i="34"/>
  <c r="AA1398" i="34"/>
  <c r="Y1398" i="34"/>
  <c r="Z1398" i="34" s="1"/>
  <c r="X1398" i="34"/>
  <c r="AA1397" i="34"/>
  <c r="Y1397" i="34"/>
  <c r="X1397" i="34"/>
  <c r="AA1396" i="34"/>
  <c r="Y1396" i="34"/>
  <c r="X1396" i="34"/>
  <c r="AA1395" i="34"/>
  <c r="Y1395" i="34"/>
  <c r="X1395" i="34"/>
  <c r="Z1395" i="34"/>
  <c r="W1395" i="34" s="1"/>
  <c r="AA1394" i="34"/>
  <c r="Y1394" i="34"/>
  <c r="X1394" i="34"/>
  <c r="Z1394" i="34" s="1"/>
  <c r="W1394" i="34" s="1"/>
  <c r="AA1393" i="34"/>
  <c r="Y1393" i="34"/>
  <c r="X1393" i="34"/>
  <c r="AA1392" i="34"/>
  <c r="Y1392" i="34"/>
  <c r="X1392" i="34"/>
  <c r="AA1391" i="34"/>
  <c r="Y1391" i="34"/>
  <c r="X1391" i="34"/>
  <c r="AA1390" i="34"/>
  <c r="Y1390" i="34"/>
  <c r="X1390" i="34"/>
  <c r="AA1389" i="34"/>
  <c r="Y1389" i="34"/>
  <c r="X1389" i="34"/>
  <c r="AA1388" i="34"/>
  <c r="Y1388" i="34"/>
  <c r="X1388" i="34"/>
  <c r="AA1387" i="34"/>
  <c r="Y1387" i="34"/>
  <c r="X1387" i="34"/>
  <c r="Z1387" i="34" s="1"/>
  <c r="AA1386" i="34"/>
  <c r="Y1386" i="34"/>
  <c r="X1386" i="34"/>
  <c r="AA1385" i="34"/>
  <c r="Y1385" i="34"/>
  <c r="X1385" i="34"/>
  <c r="AA1384" i="34"/>
  <c r="Y1384" i="34"/>
  <c r="X1384" i="34"/>
  <c r="Z1384" i="34"/>
  <c r="AA1383" i="34"/>
  <c r="Y1383" i="34"/>
  <c r="X1383" i="34"/>
  <c r="Z1383" i="34"/>
  <c r="W1383" i="34" s="1"/>
  <c r="AA1382" i="34"/>
  <c r="Y1382" i="34"/>
  <c r="X1382" i="34"/>
  <c r="AA1381" i="34"/>
  <c r="Y1381" i="34"/>
  <c r="X1381" i="34"/>
  <c r="Z1381" i="34" s="1"/>
  <c r="W1381" i="34" s="1"/>
  <c r="AA1380" i="34"/>
  <c r="Y1380" i="34"/>
  <c r="Z1380" i="34" s="1"/>
  <c r="W1380" i="34" s="1"/>
  <c r="X1380" i="34"/>
  <c r="AA1379" i="34"/>
  <c r="Y1379" i="34"/>
  <c r="X1379" i="34"/>
  <c r="AA1378" i="34"/>
  <c r="Y1378" i="34"/>
  <c r="X1378" i="34"/>
  <c r="AA1377" i="34"/>
  <c r="Y1377" i="34"/>
  <c r="X1377" i="34"/>
  <c r="Z1377" i="34" s="1"/>
  <c r="W1377" i="34" s="1"/>
  <c r="AA1376" i="34"/>
  <c r="Y1376" i="34"/>
  <c r="X1376" i="34"/>
  <c r="AA1375" i="34"/>
  <c r="Y1375" i="34"/>
  <c r="X1375" i="34"/>
  <c r="AA1374" i="34"/>
  <c r="Y1374" i="34"/>
  <c r="X1374" i="34"/>
  <c r="AA1373" i="34"/>
  <c r="Y1373" i="34"/>
  <c r="X1373" i="34"/>
  <c r="Z1373" i="34" s="1"/>
  <c r="AA1372" i="34"/>
  <c r="Y1372" i="34"/>
  <c r="X1372" i="34"/>
  <c r="AA1371" i="34"/>
  <c r="Y1371" i="34"/>
  <c r="X1371" i="34"/>
  <c r="AA1370" i="34"/>
  <c r="Y1370" i="34"/>
  <c r="Z1370" i="34" s="1"/>
  <c r="W1370" i="34" s="1"/>
  <c r="X1370" i="34"/>
  <c r="AA1369" i="34"/>
  <c r="Y1369" i="34"/>
  <c r="X1369" i="34"/>
  <c r="AA1368" i="34"/>
  <c r="Y1368" i="34"/>
  <c r="X1368" i="34"/>
  <c r="Z1368" i="34" s="1"/>
  <c r="W1368" i="34" s="1"/>
  <c r="AA1367" i="34"/>
  <c r="Y1367" i="34"/>
  <c r="X1367" i="34"/>
  <c r="AA1366" i="34"/>
  <c r="Y1366" i="34"/>
  <c r="X1366" i="34"/>
  <c r="AA1365" i="34"/>
  <c r="Y1365" i="34"/>
  <c r="X1365" i="34"/>
  <c r="AA1364" i="34"/>
  <c r="Y1364" i="34"/>
  <c r="X1364" i="34"/>
  <c r="Z1364" i="34" s="1"/>
  <c r="W1364" i="34" s="1"/>
  <c r="AA1363" i="34"/>
  <c r="Y1363" i="34"/>
  <c r="X1363" i="34"/>
  <c r="Z1363" i="34"/>
  <c r="W1363" i="34" s="1"/>
  <c r="AA1362" i="34"/>
  <c r="Y1362" i="34"/>
  <c r="X1362" i="34"/>
  <c r="Z1362" i="34"/>
  <c r="W1362" i="34" s="1"/>
  <c r="AA1361" i="34"/>
  <c r="Y1361" i="34"/>
  <c r="Z1361" i="34" s="1"/>
  <c r="W1361" i="34" s="1"/>
  <c r="X1361" i="34"/>
  <c r="AA1360" i="34"/>
  <c r="Y1360" i="34"/>
  <c r="X1360" i="34"/>
  <c r="Z1360" i="34" s="1"/>
  <c r="AA1359" i="34"/>
  <c r="Y1359" i="34"/>
  <c r="X1359" i="34"/>
  <c r="Z1359" i="34" s="1"/>
  <c r="W1359" i="34" s="1"/>
  <c r="AA1358" i="34"/>
  <c r="Y1358" i="34"/>
  <c r="X1358" i="34"/>
  <c r="Z1358" i="34" s="1"/>
  <c r="W1358" i="34" s="1"/>
  <c r="AA1357" i="34"/>
  <c r="Y1357" i="34"/>
  <c r="X1357" i="34"/>
  <c r="AA1356" i="34"/>
  <c r="Y1356" i="34"/>
  <c r="X1356" i="34"/>
  <c r="AA1355" i="34"/>
  <c r="Y1355" i="34"/>
  <c r="X1355" i="34"/>
  <c r="AA1354" i="34"/>
  <c r="Y1354" i="34"/>
  <c r="X1354" i="34"/>
  <c r="AA1353" i="34"/>
  <c r="Y1353" i="34"/>
  <c r="X1353" i="34"/>
  <c r="Z1353" i="34" s="1"/>
  <c r="AA1352" i="34"/>
  <c r="Y1352" i="34"/>
  <c r="X1352" i="34"/>
  <c r="AA1351" i="34"/>
  <c r="Y1351" i="34"/>
  <c r="X1351" i="34"/>
  <c r="AA1350" i="34"/>
  <c r="Y1350" i="34"/>
  <c r="X1350" i="34"/>
  <c r="AA1349" i="34"/>
  <c r="Y1349" i="34"/>
  <c r="X1349" i="34"/>
  <c r="Z1349" i="34" s="1"/>
  <c r="AA1348" i="34"/>
  <c r="Y1348" i="34"/>
  <c r="X1348" i="34"/>
  <c r="AA1347" i="34"/>
  <c r="Y1347" i="34"/>
  <c r="X1347" i="34"/>
  <c r="Z1347" i="34" s="1"/>
  <c r="W1347" i="34" s="1"/>
  <c r="AA1346" i="34"/>
  <c r="Y1346" i="34"/>
  <c r="X1346" i="34"/>
  <c r="Z1346" i="34" s="1"/>
  <c r="AA1345" i="34"/>
  <c r="Y1345" i="34"/>
  <c r="X1345" i="34"/>
  <c r="Z1345" i="34"/>
  <c r="AA1344" i="34"/>
  <c r="Y1344" i="34"/>
  <c r="X1344" i="34"/>
  <c r="Z1344" i="34"/>
  <c r="AA1343" i="34"/>
  <c r="Y1343" i="34"/>
  <c r="X1343" i="34"/>
  <c r="AA1342" i="34"/>
  <c r="Y1342" i="34"/>
  <c r="X1342" i="34"/>
  <c r="Z1342" i="34" s="1"/>
  <c r="AA1341" i="34"/>
  <c r="Y1341" i="34"/>
  <c r="X1341" i="34"/>
  <c r="AA1340" i="34"/>
  <c r="Y1340" i="34"/>
  <c r="X1340" i="34"/>
  <c r="AA1339" i="34"/>
  <c r="Y1339" i="34"/>
  <c r="X1339" i="34"/>
  <c r="AA1338" i="34"/>
  <c r="Y1338" i="34"/>
  <c r="X1338" i="34"/>
  <c r="AA1337" i="34"/>
  <c r="Y1337" i="34"/>
  <c r="X1337" i="34"/>
  <c r="AA1336" i="34"/>
  <c r="Y1336" i="34"/>
  <c r="X1336" i="34"/>
  <c r="Z1336" i="34" s="1"/>
  <c r="AA1335" i="34"/>
  <c r="Y1335" i="34"/>
  <c r="X1335" i="34"/>
  <c r="Z1335" i="34" s="1"/>
  <c r="W1335" i="34" s="1"/>
  <c r="AA1334" i="34"/>
  <c r="Y1334" i="34"/>
  <c r="X1334" i="34"/>
  <c r="AA1333" i="34"/>
  <c r="Y1333" i="34"/>
  <c r="X1333" i="34"/>
  <c r="Z1333" i="34" s="1"/>
  <c r="AA1332" i="34"/>
  <c r="Y1332" i="34"/>
  <c r="X1332" i="34"/>
  <c r="AA1331" i="34"/>
  <c r="Y1331" i="34"/>
  <c r="X1331" i="34"/>
  <c r="AA1330" i="34"/>
  <c r="Y1330" i="34"/>
  <c r="X1330" i="34"/>
  <c r="AA1329" i="34"/>
  <c r="Y1329" i="34"/>
  <c r="X1329" i="34"/>
  <c r="Z1329" i="34" s="1"/>
  <c r="AA1328" i="34"/>
  <c r="Y1328" i="34"/>
  <c r="X1328" i="34"/>
  <c r="AA1327" i="34"/>
  <c r="Y1327" i="34"/>
  <c r="X1327" i="34"/>
  <c r="AA1326" i="34"/>
  <c r="Y1326" i="34"/>
  <c r="X1326" i="34"/>
  <c r="AA1325" i="34"/>
  <c r="Y1325" i="34"/>
  <c r="Z1325" i="34" s="1"/>
  <c r="X1325" i="34"/>
  <c r="AA1324" i="34"/>
  <c r="Y1324" i="34"/>
  <c r="X1324" i="34"/>
  <c r="Z1324" i="34" s="1"/>
  <c r="AA1323" i="34"/>
  <c r="Y1323" i="34"/>
  <c r="X1323" i="34"/>
  <c r="AA1322" i="34"/>
  <c r="Y1322" i="34"/>
  <c r="X1322" i="34"/>
  <c r="Z1322" i="34" s="1"/>
  <c r="W1322" i="34" s="1"/>
  <c r="AA1321" i="34"/>
  <c r="Y1321" i="34"/>
  <c r="X1321" i="34"/>
  <c r="AA1320" i="34"/>
  <c r="Y1320" i="34"/>
  <c r="X1320" i="34"/>
  <c r="AA1319" i="34"/>
  <c r="Y1319" i="34"/>
  <c r="X1319" i="34"/>
  <c r="AA1318" i="34"/>
  <c r="Y1318" i="34"/>
  <c r="X1318" i="34"/>
  <c r="AA1317" i="34"/>
  <c r="Y1317" i="34"/>
  <c r="X1317" i="34"/>
  <c r="AA1316" i="34"/>
  <c r="Y1316" i="34"/>
  <c r="X1316" i="34"/>
  <c r="Z1316" i="34" s="1"/>
  <c r="AA1315" i="34"/>
  <c r="Y1315" i="34"/>
  <c r="X1315" i="34"/>
  <c r="Z1315" i="34" s="1"/>
  <c r="W1315" i="34" s="1"/>
  <c r="AA1314" i="34"/>
  <c r="Y1314" i="34"/>
  <c r="X1314" i="34"/>
  <c r="AA1313" i="34"/>
  <c r="Y1313" i="34"/>
  <c r="X1313" i="34"/>
  <c r="AA1312" i="34"/>
  <c r="Y1312" i="34"/>
  <c r="X1312" i="34"/>
  <c r="Z1312" i="34" s="1"/>
  <c r="AA1311" i="34"/>
  <c r="Y1311" i="34"/>
  <c r="X1311" i="34"/>
  <c r="AA1310" i="34"/>
  <c r="Y1310" i="34"/>
  <c r="X1310" i="34"/>
  <c r="AA1309" i="34"/>
  <c r="Y1309" i="34"/>
  <c r="X1309" i="34"/>
  <c r="AA1308" i="34"/>
  <c r="Y1308" i="34"/>
  <c r="X1308" i="34"/>
  <c r="AA1307" i="34"/>
  <c r="Y1307" i="34"/>
  <c r="X1307" i="34"/>
  <c r="AA1306" i="34"/>
  <c r="Y1306" i="34"/>
  <c r="X1306" i="34"/>
  <c r="Z1306" i="34" s="1"/>
  <c r="AA1305" i="34"/>
  <c r="Y1305" i="34"/>
  <c r="X1305" i="34"/>
  <c r="AA1304" i="34"/>
  <c r="Y1304" i="34"/>
  <c r="X1304" i="34"/>
  <c r="Z1304" i="34" s="1"/>
  <c r="AA1303" i="34"/>
  <c r="Y1303" i="34"/>
  <c r="X1303" i="34"/>
  <c r="AA1302" i="34"/>
  <c r="Y1302" i="34"/>
  <c r="X1302" i="34"/>
  <c r="AA1301" i="34"/>
  <c r="Y1301" i="34"/>
  <c r="X1301" i="34"/>
  <c r="Z1301" i="34" s="1"/>
  <c r="AA1300" i="34"/>
  <c r="Y1300" i="34"/>
  <c r="X1300" i="34"/>
  <c r="AA1299" i="34"/>
  <c r="Y1299" i="34"/>
  <c r="X1299" i="34"/>
  <c r="AA1298" i="34"/>
  <c r="Y1298" i="34"/>
  <c r="X1298" i="34"/>
  <c r="AA1297" i="34"/>
  <c r="Y1297" i="34"/>
  <c r="X1297" i="34"/>
  <c r="AA1296" i="34"/>
  <c r="Y1296" i="34"/>
  <c r="X1296" i="34"/>
  <c r="AA1295" i="34"/>
  <c r="Y1295" i="34"/>
  <c r="X1295" i="34"/>
  <c r="Z1295" i="34" s="1"/>
  <c r="AA1294" i="34"/>
  <c r="Y1294" i="34"/>
  <c r="X1294" i="34"/>
  <c r="AA1293" i="34"/>
  <c r="Y1293" i="34"/>
  <c r="X1293" i="34"/>
  <c r="Z1293" i="34" s="1"/>
  <c r="AA1292" i="34"/>
  <c r="Y1292" i="34"/>
  <c r="X1292" i="34"/>
  <c r="AA1291" i="34"/>
  <c r="Y1291" i="34"/>
  <c r="X1291" i="34"/>
  <c r="AA1290" i="34"/>
  <c r="Y1290" i="34"/>
  <c r="Z1290" i="34" s="1"/>
  <c r="W1290" i="34" s="1"/>
  <c r="X1290" i="34"/>
  <c r="AA1289" i="34"/>
  <c r="Y1289" i="34"/>
  <c r="X1289" i="34"/>
  <c r="AA1288" i="34"/>
  <c r="Y1288" i="34"/>
  <c r="X1288" i="34"/>
  <c r="AA1287" i="34"/>
  <c r="Y1287" i="34"/>
  <c r="X1287" i="34"/>
  <c r="AA1286" i="34"/>
  <c r="Y1286" i="34"/>
  <c r="X1286" i="34"/>
  <c r="Z1286" i="34" s="1"/>
  <c r="AA1285" i="34"/>
  <c r="Y1285" i="34"/>
  <c r="X1285" i="34"/>
  <c r="AA1284" i="34"/>
  <c r="Y1284" i="34"/>
  <c r="X1284" i="34"/>
  <c r="Z1284" i="34" s="1"/>
  <c r="AA1283" i="34"/>
  <c r="Y1283" i="34"/>
  <c r="X1283" i="34"/>
  <c r="Z1283" i="34" s="1"/>
  <c r="AA1282" i="34"/>
  <c r="Y1282" i="34"/>
  <c r="X1282" i="34"/>
  <c r="Z1282" i="34" s="1"/>
  <c r="AA1281" i="34"/>
  <c r="Y1281" i="34"/>
  <c r="X1281" i="34"/>
  <c r="AA1280" i="34"/>
  <c r="Y1280" i="34"/>
  <c r="X1280" i="34"/>
  <c r="AA1279" i="34"/>
  <c r="Y1279" i="34"/>
  <c r="Z1279" i="34" s="1"/>
  <c r="W1279" i="34" s="1"/>
  <c r="X1279" i="34"/>
  <c r="AA1278" i="34"/>
  <c r="Y1278" i="34"/>
  <c r="X1278" i="34"/>
  <c r="Z1278" i="34" s="1"/>
  <c r="AA1277" i="34"/>
  <c r="Y1277" i="34"/>
  <c r="X1277" i="34"/>
  <c r="Z1277" i="34" s="1"/>
  <c r="AA1276" i="34"/>
  <c r="Y1276" i="34"/>
  <c r="X1276" i="34"/>
  <c r="AA1275" i="34"/>
  <c r="Y1275" i="34"/>
  <c r="X1275" i="34"/>
  <c r="AA1274" i="34"/>
  <c r="Y1274" i="34"/>
  <c r="X1274" i="34"/>
  <c r="AA1273" i="34"/>
  <c r="Y1273" i="34"/>
  <c r="X1273" i="34"/>
  <c r="AA1272" i="34"/>
  <c r="Y1272" i="34"/>
  <c r="X1272" i="34"/>
  <c r="AA1271" i="34"/>
  <c r="Y1271" i="34"/>
  <c r="X1271" i="34"/>
  <c r="Z1271" i="34" s="1"/>
  <c r="W1271" i="34" s="1"/>
  <c r="AA1270" i="34"/>
  <c r="Y1270" i="34"/>
  <c r="X1270" i="34"/>
  <c r="AA1269" i="34"/>
  <c r="Y1269" i="34"/>
  <c r="X1269" i="34"/>
  <c r="Z1269" i="34" s="1"/>
  <c r="AA1268" i="34"/>
  <c r="Y1268" i="34"/>
  <c r="Z1268" i="34" s="1"/>
  <c r="X1268" i="34"/>
  <c r="AA1267" i="34"/>
  <c r="Y1267" i="34"/>
  <c r="Z1267" i="34" s="1"/>
  <c r="X1267" i="34"/>
  <c r="AA1266" i="34"/>
  <c r="Y1266" i="34"/>
  <c r="X1266" i="34"/>
  <c r="AA1265" i="34"/>
  <c r="Y1265" i="34"/>
  <c r="X1265" i="34"/>
  <c r="Z1265" i="34" s="1"/>
  <c r="AA1264" i="34"/>
  <c r="Y1264" i="34"/>
  <c r="X1264" i="34"/>
  <c r="AA1263" i="34"/>
  <c r="Y1263" i="34"/>
  <c r="X1263" i="34"/>
  <c r="Z1263" i="34" s="1"/>
  <c r="AA1262" i="34"/>
  <c r="Y1262" i="34"/>
  <c r="X1262" i="34"/>
  <c r="AA1261" i="34"/>
  <c r="Y1261" i="34"/>
  <c r="X1261" i="34"/>
  <c r="AA1260" i="34"/>
  <c r="Y1260" i="34"/>
  <c r="X1260" i="34"/>
  <c r="AA1259" i="34"/>
  <c r="Y1259" i="34"/>
  <c r="Z1259" i="34" s="1"/>
  <c r="W1259" i="34" s="1"/>
  <c r="X1259" i="34"/>
  <c r="AA1258" i="34"/>
  <c r="Y1258" i="34"/>
  <c r="X1258" i="34"/>
  <c r="Z1258" i="34"/>
  <c r="AA1257" i="34"/>
  <c r="Y1257" i="34"/>
  <c r="X1257" i="34"/>
  <c r="AA1256" i="34"/>
  <c r="Y1256" i="34"/>
  <c r="X1256" i="34"/>
  <c r="Z1256" i="34" s="1"/>
  <c r="AA1255" i="34"/>
  <c r="Y1255" i="34"/>
  <c r="X1255" i="34"/>
  <c r="AA1254" i="34"/>
  <c r="Y1254" i="34"/>
  <c r="X1254" i="34"/>
  <c r="Z1254" i="34" s="1"/>
  <c r="W1254" i="34" s="1"/>
  <c r="AA1253" i="34"/>
  <c r="Y1253" i="34"/>
  <c r="X1253" i="34"/>
  <c r="AA1252" i="34"/>
  <c r="Y1252" i="34"/>
  <c r="X1252" i="34"/>
  <c r="AA1251" i="34"/>
  <c r="Y1251" i="34"/>
  <c r="X1251" i="34"/>
  <c r="AA1250" i="34"/>
  <c r="Y1250" i="34"/>
  <c r="X1250" i="34"/>
  <c r="Z1250" i="34" s="1"/>
  <c r="AA1249" i="34"/>
  <c r="Y1249" i="34"/>
  <c r="X1249" i="34"/>
  <c r="Z1249" i="34" s="1"/>
  <c r="AA1248" i="34"/>
  <c r="Y1248" i="34"/>
  <c r="X1248" i="34"/>
  <c r="Z1248" i="34" s="1"/>
  <c r="AA1247" i="34"/>
  <c r="Y1247" i="34"/>
  <c r="Z1247" i="34" s="1"/>
  <c r="W1247" i="34" s="1"/>
  <c r="X1247" i="34"/>
  <c r="AA1246" i="34"/>
  <c r="Y1246" i="34"/>
  <c r="X1246" i="34"/>
  <c r="AA1245" i="34"/>
  <c r="Y1245" i="34"/>
  <c r="X1245" i="34"/>
  <c r="AA1244" i="34"/>
  <c r="Y1244" i="34"/>
  <c r="X1244" i="34"/>
  <c r="Z1244" i="34" s="1"/>
  <c r="AA1243" i="34"/>
  <c r="Y1243" i="34"/>
  <c r="X1243" i="34"/>
  <c r="Z1243" i="34" s="1"/>
  <c r="AA1242" i="34"/>
  <c r="Y1242" i="34"/>
  <c r="X1242" i="34"/>
  <c r="Z1242" i="34" s="1"/>
  <c r="AA1241" i="34"/>
  <c r="Y1241" i="34"/>
  <c r="Z1241" i="34" s="1"/>
  <c r="W1241" i="34" s="1"/>
  <c r="X1241" i="34"/>
  <c r="AA1240" i="34"/>
  <c r="Y1240" i="34"/>
  <c r="X1240" i="34"/>
  <c r="AA1239" i="34"/>
  <c r="Y1239" i="34"/>
  <c r="Z1239" i="34" s="1"/>
  <c r="W1239" i="34" s="1"/>
  <c r="X1239" i="34"/>
  <c r="AA1238" i="34"/>
  <c r="Y1238" i="34"/>
  <c r="X1238" i="34"/>
  <c r="AA1237" i="34"/>
  <c r="Y1237" i="34"/>
  <c r="X1237" i="34"/>
  <c r="AA1236" i="34"/>
  <c r="Y1236" i="34"/>
  <c r="Z1236" i="34" s="1"/>
  <c r="W1236" i="34" s="1"/>
  <c r="X1236" i="34"/>
  <c r="AA1235" i="34"/>
  <c r="Y1235" i="34"/>
  <c r="X1235" i="34"/>
  <c r="AA1234" i="34"/>
  <c r="Y1234" i="34"/>
  <c r="X1234" i="34"/>
  <c r="AA1233" i="34"/>
  <c r="Y1233" i="34"/>
  <c r="X1233" i="34"/>
  <c r="Z1233" i="34" s="1"/>
  <c r="AA1232" i="34"/>
  <c r="Y1232" i="34"/>
  <c r="X1232" i="34"/>
  <c r="Z1232" i="34" s="1"/>
  <c r="AA1231" i="34"/>
  <c r="Y1231" i="34"/>
  <c r="Z1231" i="34" s="1"/>
  <c r="X1231" i="34"/>
  <c r="AA1230" i="34"/>
  <c r="Y1230" i="34"/>
  <c r="X1230" i="34"/>
  <c r="AA1229" i="34"/>
  <c r="Y1229" i="34"/>
  <c r="X1229" i="34"/>
  <c r="AA1228" i="34"/>
  <c r="Y1228" i="34"/>
  <c r="X1228" i="34"/>
  <c r="AA1227" i="34"/>
  <c r="Y1227" i="34"/>
  <c r="Z1227" i="34" s="1"/>
  <c r="W1227" i="34" s="1"/>
  <c r="X1227" i="34"/>
  <c r="AA1226" i="34"/>
  <c r="Y1226" i="34"/>
  <c r="X1226" i="34"/>
  <c r="AA1225" i="34"/>
  <c r="Y1225" i="34"/>
  <c r="X1225" i="34"/>
  <c r="AA1224" i="34"/>
  <c r="Y1224" i="34"/>
  <c r="X1224" i="34"/>
  <c r="Z1224" i="34" s="1"/>
  <c r="AA1223" i="34"/>
  <c r="Y1223" i="34"/>
  <c r="X1223" i="34"/>
  <c r="AA1222" i="34"/>
  <c r="Y1222" i="34"/>
  <c r="X1222" i="34"/>
  <c r="Z1222" i="34" s="1"/>
  <c r="W1222" i="34" s="1"/>
  <c r="AA1221" i="34"/>
  <c r="Y1221" i="34"/>
  <c r="X1221" i="34"/>
  <c r="Z1221" i="34" s="1"/>
  <c r="W1221" i="34" s="1"/>
  <c r="AA1220" i="34"/>
  <c r="Y1220" i="34"/>
  <c r="X1220" i="34"/>
  <c r="Z1220" i="34"/>
  <c r="W1220" i="34" s="1"/>
  <c r="AA1219" i="34"/>
  <c r="Y1219" i="34"/>
  <c r="Z1219" i="34" s="1"/>
  <c r="W1219" i="34" s="1"/>
  <c r="X1219" i="34"/>
  <c r="AA1218" i="34"/>
  <c r="Y1218" i="34"/>
  <c r="X1218" i="34"/>
  <c r="AA1217" i="34"/>
  <c r="Y1217" i="34"/>
  <c r="X1217" i="34"/>
  <c r="AA1216" i="34"/>
  <c r="Y1216" i="34"/>
  <c r="X1216" i="34"/>
  <c r="AA1215" i="34"/>
  <c r="Y1215" i="34"/>
  <c r="X1215" i="34"/>
  <c r="AA1214" i="34"/>
  <c r="Y1214" i="34"/>
  <c r="Z1214" i="34" s="1"/>
  <c r="W1214" i="34" s="1"/>
  <c r="X1214" i="34"/>
  <c r="AA1213" i="34"/>
  <c r="Y1213" i="34"/>
  <c r="X1213" i="34"/>
  <c r="AA1212" i="34"/>
  <c r="Y1212" i="34"/>
  <c r="X1212" i="34"/>
  <c r="AA1211" i="34"/>
  <c r="Y1211" i="34"/>
  <c r="X1211" i="34"/>
  <c r="Z1211" i="34" s="1"/>
  <c r="W1211" i="34" s="1"/>
  <c r="AA1210" i="34"/>
  <c r="Y1210" i="34"/>
  <c r="X1210" i="34"/>
  <c r="AA1209" i="34"/>
  <c r="Y1209" i="34"/>
  <c r="X1209" i="34"/>
  <c r="AA1208" i="34"/>
  <c r="Y1208" i="34"/>
  <c r="X1208" i="34"/>
  <c r="AA1207" i="34"/>
  <c r="Y1207" i="34"/>
  <c r="X1207" i="34"/>
  <c r="AA1206" i="34"/>
  <c r="Y1206" i="34"/>
  <c r="X1206" i="34"/>
  <c r="AA1205" i="34"/>
  <c r="Y1205" i="34"/>
  <c r="X1205" i="34"/>
  <c r="AA1204" i="34"/>
  <c r="Y1204" i="34"/>
  <c r="X1204" i="34"/>
  <c r="AA1203" i="34"/>
  <c r="Y1203" i="34"/>
  <c r="X1203" i="34"/>
  <c r="Z1203" i="34" s="1"/>
  <c r="AA1202" i="34"/>
  <c r="Y1202" i="34"/>
  <c r="X1202" i="34"/>
  <c r="Z1202" i="34" s="1"/>
  <c r="W1202" i="34" s="1"/>
  <c r="AA1201" i="34"/>
  <c r="Y1201" i="34"/>
  <c r="X1201" i="34"/>
  <c r="Z1201" i="34" s="1"/>
  <c r="W1201" i="34" s="1"/>
  <c r="AA1200" i="34"/>
  <c r="Y1200" i="34"/>
  <c r="X1200" i="34"/>
  <c r="AA1199" i="34"/>
  <c r="Y1199" i="34"/>
  <c r="X1199" i="34"/>
  <c r="AA1198" i="34"/>
  <c r="Y1198" i="34"/>
  <c r="X1198" i="34"/>
  <c r="AA1197" i="34"/>
  <c r="Y1197" i="34"/>
  <c r="X1197" i="34"/>
  <c r="Z1197" i="34" s="1"/>
  <c r="W1197" i="34" s="1"/>
  <c r="AA1196" i="34"/>
  <c r="Y1196" i="34"/>
  <c r="X1196" i="34"/>
  <c r="AA1195" i="34"/>
  <c r="Y1195" i="34"/>
  <c r="X1195" i="34"/>
  <c r="AA1194" i="34"/>
  <c r="Y1194" i="34"/>
  <c r="X1194" i="34"/>
  <c r="Z1194" i="34" s="1"/>
  <c r="W1194" i="34" s="1"/>
  <c r="AA1193" i="34"/>
  <c r="Y1193" i="34"/>
  <c r="X1193" i="34"/>
  <c r="AA1192" i="34"/>
  <c r="Y1192" i="34"/>
  <c r="X1192" i="34"/>
  <c r="AA1191" i="34"/>
  <c r="Y1191" i="34"/>
  <c r="X1191" i="34"/>
  <c r="AA1190" i="34"/>
  <c r="Y1190" i="34"/>
  <c r="X1190" i="34"/>
  <c r="AA1189" i="34"/>
  <c r="Y1189" i="34"/>
  <c r="X1189" i="34"/>
  <c r="Z1189" i="34" s="1"/>
  <c r="AA1188" i="34"/>
  <c r="Y1188" i="34"/>
  <c r="X1188" i="34"/>
  <c r="Z1188" i="34" s="1"/>
  <c r="W1188" i="34" s="1"/>
  <c r="AA1187" i="34"/>
  <c r="Y1187" i="34"/>
  <c r="X1187" i="34"/>
  <c r="AA1186" i="34"/>
  <c r="Y1186" i="34"/>
  <c r="X1186" i="34"/>
  <c r="AA1185" i="34"/>
  <c r="Y1185" i="34"/>
  <c r="X1185" i="34"/>
  <c r="Z1185" i="34" s="1"/>
  <c r="AA1184" i="34"/>
  <c r="Y1184" i="34"/>
  <c r="X1184" i="34"/>
  <c r="AA1183" i="34"/>
  <c r="Y1183" i="34"/>
  <c r="X1183" i="34"/>
  <c r="AA1182" i="34"/>
  <c r="Y1182" i="34"/>
  <c r="X1182" i="34"/>
  <c r="AA1181" i="34"/>
  <c r="Y1181" i="34"/>
  <c r="X1181" i="34"/>
  <c r="AA1180" i="34"/>
  <c r="Y1180" i="34"/>
  <c r="X1180" i="34"/>
  <c r="AA1179" i="34"/>
  <c r="Y1179" i="34"/>
  <c r="X1179" i="34"/>
  <c r="Z1179" i="34" s="1"/>
  <c r="W1179" i="34" s="1"/>
  <c r="AA1178" i="34"/>
  <c r="Y1178" i="34"/>
  <c r="X1178" i="34"/>
  <c r="Z1178" i="34"/>
  <c r="W1178" i="34" s="1"/>
  <c r="AA1177" i="34"/>
  <c r="Y1177" i="34"/>
  <c r="X1177" i="34"/>
  <c r="Z1177" i="34" s="1"/>
  <c r="W1177" i="34" s="1"/>
  <c r="AA1176" i="34"/>
  <c r="Y1176" i="34"/>
  <c r="X1176" i="34"/>
  <c r="Z1176" i="34"/>
  <c r="W1176" i="34" s="1"/>
  <c r="AA1175" i="34"/>
  <c r="Y1175" i="34"/>
  <c r="X1175" i="34"/>
  <c r="AA1174" i="34"/>
  <c r="Y1174" i="34"/>
  <c r="X1174" i="34"/>
  <c r="Z1174" i="34" s="1"/>
  <c r="AA1173" i="34"/>
  <c r="Y1173" i="34"/>
  <c r="X1173" i="34"/>
  <c r="AA1172" i="34"/>
  <c r="Y1172" i="34"/>
  <c r="X1172" i="34"/>
  <c r="AA1171" i="34"/>
  <c r="Y1171" i="34"/>
  <c r="X1171" i="34"/>
  <c r="AA1170" i="34"/>
  <c r="Y1170" i="34"/>
  <c r="X1170" i="34"/>
  <c r="AA1169" i="34"/>
  <c r="Y1169" i="34"/>
  <c r="Z1169" i="34" s="1"/>
  <c r="X1169" i="34"/>
  <c r="AA1168" i="34"/>
  <c r="Y1168" i="34"/>
  <c r="X1168" i="34"/>
  <c r="Z1168" i="34" s="1"/>
  <c r="AA1167" i="34"/>
  <c r="Y1167" i="34"/>
  <c r="X1167" i="34"/>
  <c r="AA1166" i="34"/>
  <c r="Y1166" i="34"/>
  <c r="X1166" i="34"/>
  <c r="AA1165" i="34"/>
  <c r="Y1165" i="34"/>
  <c r="X1165" i="34"/>
  <c r="AA1164" i="34"/>
  <c r="Y1164" i="34"/>
  <c r="X1164" i="34"/>
  <c r="Z1164" i="34" s="1"/>
  <c r="W1164" i="34" s="1"/>
  <c r="AA1163" i="34"/>
  <c r="Y1163" i="34"/>
  <c r="X1163" i="34"/>
  <c r="AA1162" i="34"/>
  <c r="Y1162" i="34"/>
  <c r="X1162" i="34"/>
  <c r="AA1161" i="34"/>
  <c r="Y1161" i="34"/>
  <c r="X1161" i="34"/>
  <c r="Z1161" i="34" s="1"/>
  <c r="AA1160" i="34"/>
  <c r="Y1160" i="34"/>
  <c r="X1160" i="34"/>
  <c r="Z1160" i="34" s="1"/>
  <c r="AA1159" i="34"/>
  <c r="Y1159" i="34"/>
  <c r="Z1159" i="34" s="1"/>
  <c r="X1159" i="34"/>
  <c r="AA1158" i="34"/>
  <c r="Y1158" i="34"/>
  <c r="X1158" i="34"/>
  <c r="Z1158" i="34" s="1"/>
  <c r="AA1157" i="34"/>
  <c r="Y1157" i="34"/>
  <c r="X1157" i="34"/>
  <c r="Z1157" i="34" s="1"/>
  <c r="AA1156" i="34"/>
  <c r="Y1156" i="34"/>
  <c r="X1156" i="34"/>
  <c r="AA1155" i="34"/>
  <c r="Y1155" i="34"/>
  <c r="X1155" i="34"/>
  <c r="AA1154" i="34"/>
  <c r="Y1154" i="34"/>
  <c r="X1154" i="34"/>
  <c r="AA1153" i="34"/>
  <c r="Y1153" i="34"/>
  <c r="X1153" i="34"/>
  <c r="AA1152" i="34"/>
  <c r="Y1152" i="34"/>
  <c r="X1152" i="34"/>
  <c r="AA1151" i="34"/>
  <c r="Y1151" i="34"/>
  <c r="X1151" i="34"/>
  <c r="AA1150" i="34"/>
  <c r="Y1150" i="34"/>
  <c r="X1150" i="34"/>
  <c r="Z1150" i="34" s="1"/>
  <c r="W1150" i="34" s="1"/>
  <c r="AA1149" i="34"/>
  <c r="Y1149" i="34"/>
  <c r="X1149" i="34"/>
  <c r="AA1148" i="34"/>
  <c r="Y1148" i="34"/>
  <c r="X1148" i="34"/>
  <c r="AA1147" i="34"/>
  <c r="Y1147" i="34"/>
  <c r="X1147" i="34"/>
  <c r="AA1146" i="34"/>
  <c r="Y1146" i="34"/>
  <c r="X1146" i="34"/>
  <c r="Z1146" i="34" s="1"/>
  <c r="AA1145" i="34"/>
  <c r="Y1145" i="34"/>
  <c r="X1145" i="34"/>
  <c r="AA1144" i="34"/>
  <c r="Y1144" i="34"/>
  <c r="X1144" i="34"/>
  <c r="AA1143" i="34"/>
  <c r="Y1143" i="34"/>
  <c r="Z1143" i="34" s="1"/>
  <c r="W1143" i="34" s="1"/>
  <c r="X1143" i="34"/>
  <c r="AA1142" i="34"/>
  <c r="Y1142" i="34"/>
  <c r="X1142" i="34"/>
  <c r="Z1142" i="34" s="1"/>
  <c r="AA1141" i="34"/>
  <c r="Y1141" i="34"/>
  <c r="X1141" i="34"/>
  <c r="Z1141" i="34" s="1"/>
  <c r="AA1140" i="34"/>
  <c r="Y1140" i="34"/>
  <c r="X1140" i="34"/>
  <c r="AA1139" i="34"/>
  <c r="Y1139" i="34"/>
  <c r="Z1139" i="34" s="1"/>
  <c r="X1139" i="34"/>
  <c r="AA1138" i="34"/>
  <c r="Y1138" i="34"/>
  <c r="X1138" i="34"/>
  <c r="AA1137" i="34"/>
  <c r="Y1137" i="34"/>
  <c r="Z1137" i="34" s="1"/>
  <c r="W1137" i="34" s="1"/>
  <c r="X1137" i="34"/>
  <c r="AA1136" i="34"/>
  <c r="Y1136" i="34"/>
  <c r="X1136" i="34"/>
  <c r="AA1135" i="34"/>
  <c r="Y1135" i="34"/>
  <c r="X1135" i="34"/>
  <c r="AA1134" i="34"/>
  <c r="Y1134" i="34"/>
  <c r="X1134" i="34"/>
  <c r="Z1134" i="34" s="1"/>
  <c r="W1134" i="34" s="1"/>
  <c r="AA1133" i="34"/>
  <c r="Y1133" i="34"/>
  <c r="X1133" i="34"/>
  <c r="AA1132" i="34"/>
  <c r="Y1132" i="34"/>
  <c r="X1132" i="34"/>
  <c r="AA1131" i="34"/>
  <c r="Y1131" i="34"/>
  <c r="X1131" i="34"/>
  <c r="Z1131" i="34" s="1"/>
  <c r="W1131" i="34" s="1"/>
  <c r="AA1130" i="34"/>
  <c r="Y1130" i="34"/>
  <c r="X1130" i="34"/>
  <c r="Z1130" i="34" s="1"/>
  <c r="W1130" i="34" s="1"/>
  <c r="AA1129" i="34"/>
  <c r="Y1129" i="34"/>
  <c r="X1129" i="34"/>
  <c r="AA1128" i="34"/>
  <c r="Y1128" i="34"/>
  <c r="X1128" i="34"/>
  <c r="Z1128" i="34" s="1"/>
  <c r="AA1127" i="34"/>
  <c r="Y1127" i="34"/>
  <c r="Z1127" i="34" s="1"/>
  <c r="W1127" i="34" s="1"/>
  <c r="X1127" i="34"/>
  <c r="AA1126" i="34"/>
  <c r="Y1126" i="34"/>
  <c r="X1126" i="34"/>
  <c r="Z1126" i="34"/>
  <c r="W1126" i="34" s="1"/>
  <c r="AA1125" i="34"/>
  <c r="Y1125" i="34"/>
  <c r="X1125" i="34"/>
  <c r="AA1124" i="34"/>
  <c r="Y1124" i="34"/>
  <c r="X1124" i="34"/>
  <c r="AA1123" i="34"/>
  <c r="Y1123" i="34"/>
  <c r="X1123" i="34"/>
  <c r="Z1123" i="34" s="1"/>
  <c r="AA1122" i="34"/>
  <c r="Y1122" i="34"/>
  <c r="X1122" i="34"/>
  <c r="AA1121" i="34"/>
  <c r="Y1121" i="34"/>
  <c r="X1121" i="34"/>
  <c r="AA1120" i="34"/>
  <c r="Y1120" i="34"/>
  <c r="X1120" i="34"/>
  <c r="AA1119" i="34"/>
  <c r="Y1119" i="34"/>
  <c r="X1119" i="34"/>
  <c r="AA1118" i="34"/>
  <c r="Y1118" i="34"/>
  <c r="X1118" i="34"/>
  <c r="AA1117" i="34"/>
  <c r="Y1117" i="34"/>
  <c r="X1117" i="34"/>
  <c r="Z1117" i="34" s="1"/>
  <c r="W1117" i="34" s="1"/>
  <c r="AA1116" i="34"/>
  <c r="Y1116" i="34"/>
  <c r="X1116" i="34"/>
  <c r="AA1115" i="34"/>
  <c r="Y1115" i="34"/>
  <c r="X1115" i="34"/>
  <c r="AA1114" i="34"/>
  <c r="Y1114" i="34"/>
  <c r="X1114" i="34"/>
  <c r="AA1113" i="34"/>
  <c r="Y1113" i="34"/>
  <c r="X1113" i="34"/>
  <c r="Z1113" i="34" s="1"/>
  <c r="W1113" i="34" s="1"/>
  <c r="AA1112" i="34"/>
  <c r="Y1112" i="34"/>
  <c r="X1112" i="34"/>
  <c r="Z1112" i="34" s="1"/>
  <c r="W1112" i="34" s="1"/>
  <c r="AA1111" i="34"/>
  <c r="Y1111" i="34"/>
  <c r="X1111" i="34"/>
  <c r="Z1111" i="34"/>
  <c r="W1111" i="34" s="1"/>
  <c r="AA1110" i="34"/>
  <c r="Y1110" i="34"/>
  <c r="X1110" i="34"/>
  <c r="Z1110" i="34" s="1"/>
  <c r="W1110" i="34" s="1"/>
  <c r="AA1109" i="34"/>
  <c r="Y1109" i="34"/>
  <c r="X1109" i="34"/>
  <c r="Z1109" i="34"/>
  <c r="W1109" i="34" s="1"/>
  <c r="AA1108" i="34"/>
  <c r="Y1108" i="34"/>
  <c r="X1108" i="34"/>
  <c r="Z1108" i="34"/>
  <c r="W1108" i="34" s="1"/>
  <c r="AA1107" i="34"/>
  <c r="Y1107" i="34"/>
  <c r="Z1107" i="34" s="1"/>
  <c r="W1107" i="34" s="1"/>
  <c r="X1107" i="34"/>
  <c r="AA1106" i="34"/>
  <c r="Y1106" i="34"/>
  <c r="X1106" i="34"/>
  <c r="Z1106" i="34" s="1"/>
  <c r="AA1105" i="34"/>
  <c r="Y1105" i="34"/>
  <c r="X1105" i="34"/>
  <c r="AA1104" i="34"/>
  <c r="Y1104" i="34"/>
  <c r="Z1104" i="34" s="1"/>
  <c r="W1104" i="34" s="1"/>
  <c r="X1104" i="34"/>
  <c r="AA1103" i="34"/>
  <c r="Y1103" i="34"/>
  <c r="X1103" i="34"/>
  <c r="AA1102" i="34"/>
  <c r="Y1102" i="34"/>
  <c r="X1102" i="34"/>
  <c r="Z1102" i="34"/>
  <c r="W1102" i="34" s="1"/>
  <c r="AA1101" i="34"/>
  <c r="Y1101" i="34"/>
  <c r="X1101" i="34"/>
  <c r="AA1100" i="34"/>
  <c r="Y1100" i="34"/>
  <c r="X1100" i="34"/>
  <c r="Z1100" i="34"/>
  <c r="AA1099" i="34"/>
  <c r="Y1099" i="34"/>
  <c r="X1099" i="34"/>
  <c r="AA1098" i="34"/>
  <c r="Y1098" i="34"/>
  <c r="X1098" i="34"/>
  <c r="Z1098" i="34" s="1"/>
  <c r="W1098" i="34" s="1"/>
  <c r="AA1097" i="34"/>
  <c r="Y1097" i="34"/>
  <c r="Z1097" i="34" s="1"/>
  <c r="W1097" i="34" s="1"/>
  <c r="X1097" i="34"/>
  <c r="AA1096" i="34"/>
  <c r="Y1096" i="34"/>
  <c r="Z1096" i="34" s="1"/>
  <c r="X1096" i="34"/>
  <c r="AA1095" i="34"/>
  <c r="Y1095" i="34"/>
  <c r="X1095" i="34"/>
  <c r="AA1094" i="34"/>
  <c r="Y1094" i="34"/>
  <c r="X1094" i="34"/>
  <c r="Z1094" i="34" s="1"/>
  <c r="W1094" i="34" s="1"/>
  <c r="AA1093" i="34"/>
  <c r="Y1093" i="34"/>
  <c r="X1093" i="34"/>
  <c r="AA1092" i="34"/>
  <c r="Y1092" i="34"/>
  <c r="X1092" i="34"/>
  <c r="Z1092" i="34"/>
  <c r="AA1091" i="34"/>
  <c r="Y1091" i="34"/>
  <c r="X1091" i="34"/>
  <c r="AA1090" i="34"/>
  <c r="Y1090" i="34"/>
  <c r="X1090" i="34"/>
  <c r="AA1089" i="34"/>
  <c r="Y1089" i="34"/>
  <c r="X1089" i="34"/>
  <c r="AA1088" i="34"/>
  <c r="Y1088" i="34"/>
  <c r="X1088" i="34"/>
  <c r="Z1088" i="34" s="1"/>
  <c r="AA1087" i="34"/>
  <c r="Y1087" i="34"/>
  <c r="X1087" i="34"/>
  <c r="AA1086" i="34"/>
  <c r="Y1086" i="34"/>
  <c r="X1086" i="34"/>
  <c r="AA1085" i="34"/>
  <c r="Y1085" i="34"/>
  <c r="X1085" i="34"/>
  <c r="AA1084" i="34"/>
  <c r="Y1084" i="34"/>
  <c r="X1084" i="34"/>
  <c r="AA1083" i="34"/>
  <c r="Y1083" i="34"/>
  <c r="X1083" i="34"/>
  <c r="AA1082" i="34"/>
  <c r="Y1082" i="34"/>
  <c r="X1082" i="34"/>
  <c r="AA1081" i="34"/>
  <c r="Y1081" i="34"/>
  <c r="Z1081" i="34" s="1"/>
  <c r="W1081" i="34" s="1"/>
  <c r="X1081" i="34"/>
  <c r="AA1080" i="34"/>
  <c r="Y1080" i="34"/>
  <c r="X1080" i="34"/>
  <c r="Z1080" i="34" s="1"/>
  <c r="W1080" i="34" s="1"/>
  <c r="AA1079" i="34"/>
  <c r="Y1079" i="34"/>
  <c r="X1079" i="34"/>
  <c r="AA1078" i="34"/>
  <c r="Y1078" i="34"/>
  <c r="X1078" i="34"/>
  <c r="Z1078" i="34" s="1"/>
  <c r="AA1077" i="34"/>
  <c r="Y1077" i="34"/>
  <c r="X1077" i="34"/>
  <c r="Z1077" i="34" s="1"/>
  <c r="W1077" i="34" s="1"/>
  <c r="AA1076" i="34"/>
  <c r="Y1076" i="34"/>
  <c r="X1076" i="34"/>
  <c r="Z1076" i="34" s="1"/>
  <c r="AA1075" i="34"/>
  <c r="Y1075" i="34"/>
  <c r="X1075" i="34"/>
  <c r="Z1075" i="34" s="1"/>
  <c r="W1075" i="34" s="1"/>
  <c r="AA1074" i="34"/>
  <c r="Y1074" i="34"/>
  <c r="X1074" i="34"/>
  <c r="Z1074" i="34"/>
  <c r="W1074" i="34" s="1"/>
  <c r="AA1073" i="34"/>
  <c r="Y1073" i="34"/>
  <c r="X1073" i="34"/>
  <c r="AA1072" i="34"/>
  <c r="Y1072" i="34"/>
  <c r="Z1072" i="34" s="1"/>
  <c r="W1072" i="34" s="1"/>
  <c r="X1072" i="34"/>
  <c r="AA1071" i="34"/>
  <c r="Y1071" i="34"/>
  <c r="X1071" i="34"/>
  <c r="Z1071" i="34" s="1"/>
  <c r="AA1070" i="34"/>
  <c r="Y1070" i="34"/>
  <c r="X1070" i="34"/>
  <c r="AA1069" i="34"/>
  <c r="Y1069" i="34"/>
  <c r="X1069" i="34"/>
  <c r="Z1069" i="34" s="1"/>
  <c r="W1069" i="34" s="1"/>
  <c r="AA1068" i="34"/>
  <c r="Y1068" i="34"/>
  <c r="X1068" i="34"/>
  <c r="AA1067" i="34"/>
  <c r="Y1067" i="34"/>
  <c r="X1067" i="34"/>
  <c r="Z1067" i="34"/>
  <c r="AA1066" i="34"/>
  <c r="Y1066" i="34"/>
  <c r="X1066" i="34"/>
  <c r="AA1065" i="34"/>
  <c r="Y1065" i="34"/>
  <c r="X1065" i="34"/>
  <c r="Z1065" i="34" s="1"/>
  <c r="W1065" i="34" s="1"/>
  <c r="AA1064" i="34"/>
  <c r="Y1064" i="34"/>
  <c r="X1064" i="34"/>
  <c r="AA1063" i="34"/>
  <c r="Y1063" i="34"/>
  <c r="X1063" i="34"/>
  <c r="Z1063" i="34" s="1"/>
  <c r="W1063" i="34" s="1"/>
  <c r="AA1062" i="34"/>
  <c r="Y1062" i="34"/>
  <c r="X1062" i="34"/>
  <c r="AA1061" i="34"/>
  <c r="Y1061" i="34"/>
  <c r="X1061" i="34"/>
  <c r="AA1060" i="34"/>
  <c r="Y1060" i="34"/>
  <c r="X1060" i="34"/>
  <c r="AA1059" i="34"/>
  <c r="Y1059" i="34"/>
  <c r="X1059" i="34"/>
  <c r="AA1058" i="34"/>
  <c r="Y1058" i="34"/>
  <c r="X1058" i="34"/>
  <c r="AA1057" i="34"/>
  <c r="Y1057" i="34"/>
  <c r="X1057" i="34"/>
  <c r="AA1056" i="34"/>
  <c r="Y1056" i="34"/>
  <c r="X1056" i="34"/>
  <c r="AA1055" i="34"/>
  <c r="Y1055" i="34"/>
  <c r="X1055" i="34"/>
  <c r="Z1055" i="34" s="1"/>
  <c r="AA1054" i="34"/>
  <c r="Y1054" i="34"/>
  <c r="Z1054" i="34" s="1"/>
  <c r="W1054" i="34" s="1"/>
  <c r="X1054" i="34"/>
  <c r="AA1053" i="34"/>
  <c r="Y1053" i="34"/>
  <c r="X1053" i="34"/>
  <c r="Z1053" i="34" s="1"/>
  <c r="AA1052" i="34"/>
  <c r="Y1052" i="34"/>
  <c r="X1052" i="34"/>
  <c r="Z1052" i="34" s="1"/>
  <c r="AA1051" i="34"/>
  <c r="Y1051" i="34"/>
  <c r="X1051" i="34"/>
  <c r="AA1050" i="34"/>
  <c r="Y1050" i="34"/>
  <c r="Z1050" i="34" s="1"/>
  <c r="X1050" i="34"/>
  <c r="AA1049" i="34"/>
  <c r="Y1049" i="34"/>
  <c r="X1049" i="34"/>
  <c r="Z1049" i="34" s="1"/>
  <c r="W1049" i="34" s="1"/>
  <c r="AA1048" i="34"/>
  <c r="Y1048" i="34"/>
  <c r="X1048" i="34"/>
  <c r="AA1047" i="34"/>
  <c r="Y1047" i="34"/>
  <c r="X1047" i="34"/>
  <c r="Z1047" i="34"/>
  <c r="AA1046" i="34"/>
  <c r="Y1046" i="34"/>
  <c r="X1046" i="34"/>
  <c r="AA1045" i="34"/>
  <c r="Y1045" i="34"/>
  <c r="X1045" i="34"/>
  <c r="Z1045" i="34" s="1"/>
  <c r="W1045" i="34" s="1"/>
  <c r="AA1044" i="34"/>
  <c r="Y1044" i="34"/>
  <c r="X1044" i="34"/>
  <c r="AA1043" i="34"/>
  <c r="Y1043" i="34"/>
  <c r="X1043" i="34"/>
  <c r="Z1043" i="34" s="1"/>
  <c r="W1043" i="34" s="1"/>
  <c r="AA1042" i="34"/>
  <c r="Y1042" i="34"/>
  <c r="X1042" i="34"/>
  <c r="AA1041" i="34"/>
  <c r="Y1041" i="34"/>
  <c r="X1041" i="34"/>
  <c r="Z1041" i="34" s="1"/>
  <c r="AA1040" i="34"/>
  <c r="Y1040" i="34"/>
  <c r="X1040" i="34"/>
  <c r="AA1039" i="34"/>
  <c r="Y1039" i="34"/>
  <c r="Z1039" i="34" s="1"/>
  <c r="W1039" i="34" s="1"/>
  <c r="X1039" i="34"/>
  <c r="AA1038" i="34"/>
  <c r="Y1038" i="34"/>
  <c r="X1038" i="34"/>
  <c r="Z1038" i="34" s="1"/>
  <c r="AA1037" i="34"/>
  <c r="Y1037" i="34"/>
  <c r="X1037" i="34"/>
  <c r="Z1037" i="34" s="1"/>
  <c r="W1037" i="34" s="1"/>
  <c r="AA1036" i="34"/>
  <c r="Y1036" i="34"/>
  <c r="X1036" i="34"/>
  <c r="AA1035" i="34"/>
  <c r="Y1035" i="34"/>
  <c r="Z1035" i="34" s="1"/>
  <c r="W1035" i="34" s="1"/>
  <c r="X1035" i="34"/>
  <c r="AA1034" i="34"/>
  <c r="Y1034" i="34"/>
  <c r="X1034" i="34"/>
  <c r="Z1034" i="34" s="1"/>
  <c r="W1034" i="34" s="1"/>
  <c r="AA1033" i="34"/>
  <c r="Y1033" i="34"/>
  <c r="X1033" i="34"/>
  <c r="Z1033" i="34" s="1"/>
  <c r="AA1032" i="34"/>
  <c r="Y1032" i="34"/>
  <c r="X1032" i="34"/>
  <c r="AA1031" i="34"/>
  <c r="Y1031" i="34"/>
  <c r="X1031" i="34"/>
  <c r="Z1031" i="34"/>
  <c r="W1031" i="34" s="1"/>
  <c r="AA1030" i="34"/>
  <c r="Y1030" i="34"/>
  <c r="X1030" i="34"/>
  <c r="AA1029" i="34"/>
  <c r="Y1029" i="34"/>
  <c r="Z1029" i="34" s="1"/>
  <c r="X1029" i="34"/>
  <c r="AA1028" i="34"/>
  <c r="Y1028" i="34"/>
  <c r="X1028" i="34"/>
  <c r="AA1027" i="34"/>
  <c r="Y1027" i="34"/>
  <c r="Z1027" i="34" s="1"/>
  <c r="W1027" i="34" s="1"/>
  <c r="X1027" i="34"/>
  <c r="AA1026" i="34"/>
  <c r="Y1026" i="34"/>
  <c r="X1026" i="34"/>
  <c r="AA1025" i="34"/>
  <c r="Y1025" i="34"/>
  <c r="X1025" i="34"/>
  <c r="Z1025" i="34"/>
  <c r="W1025" i="34" s="1"/>
  <c r="AA1024" i="34"/>
  <c r="Y1024" i="34"/>
  <c r="X1024" i="34"/>
  <c r="AA1023" i="34"/>
  <c r="Y1023" i="34"/>
  <c r="X1023" i="34"/>
  <c r="Z1023" i="34"/>
  <c r="AA1022" i="34"/>
  <c r="Y1022" i="34"/>
  <c r="X1022" i="34"/>
  <c r="AA1021" i="34"/>
  <c r="Y1021" i="34"/>
  <c r="X1021" i="34"/>
  <c r="Z1021" i="34" s="1"/>
  <c r="W1021" i="34" s="1"/>
  <c r="AA1020" i="34"/>
  <c r="Y1020" i="34"/>
  <c r="Z1020" i="34" s="1"/>
  <c r="W1020" i="34" s="1"/>
  <c r="X1020" i="34"/>
  <c r="AA1019" i="34"/>
  <c r="Y1019" i="34"/>
  <c r="Z1019" i="34" s="1"/>
  <c r="W1019" i="34" s="1"/>
  <c r="X1019" i="34"/>
  <c r="AA1018" i="34"/>
  <c r="Y1018" i="34"/>
  <c r="X1018" i="34"/>
  <c r="AA1017" i="34"/>
  <c r="Y1017" i="34"/>
  <c r="X1017" i="34"/>
  <c r="Z1017" i="34" s="1"/>
  <c r="W1017" i="34" s="1"/>
  <c r="AA1016" i="34"/>
  <c r="Y1016" i="34"/>
  <c r="X1016" i="34"/>
  <c r="AA1015" i="34"/>
  <c r="Y1015" i="34"/>
  <c r="X1015" i="34"/>
  <c r="Z1015" i="34"/>
  <c r="AA1014" i="34"/>
  <c r="Y1014" i="34"/>
  <c r="X1014" i="34"/>
  <c r="AA1013" i="34"/>
  <c r="Y1013" i="34"/>
  <c r="X1013" i="34"/>
  <c r="Z1013" i="34" s="1"/>
  <c r="AA1012" i="34"/>
  <c r="Y1012" i="34"/>
  <c r="X1012" i="34"/>
  <c r="AA1011" i="34"/>
  <c r="Y1011" i="34"/>
  <c r="X1011" i="34"/>
  <c r="Z1011" i="34" s="1"/>
  <c r="W1011" i="34" s="1"/>
  <c r="AA1010" i="34"/>
  <c r="Y1010" i="34"/>
  <c r="X1010" i="34"/>
  <c r="AA1009" i="34"/>
  <c r="Y1009" i="34"/>
  <c r="X1009" i="34"/>
  <c r="AA1008" i="34"/>
  <c r="Y1008" i="34"/>
  <c r="X1008" i="34"/>
  <c r="Z1008" i="34" s="1"/>
  <c r="AA1007" i="34"/>
  <c r="Y1007" i="34"/>
  <c r="X1007" i="34"/>
  <c r="Z1007" i="34" s="1"/>
  <c r="AA1006" i="34"/>
  <c r="Y1006" i="34"/>
  <c r="X1006" i="34"/>
  <c r="Z1006" i="34" s="1"/>
  <c r="W1006" i="34" s="1"/>
  <c r="AA1005" i="34"/>
  <c r="Y1005" i="34"/>
  <c r="X1005" i="34"/>
  <c r="Z1005" i="34" s="1"/>
  <c r="W1005" i="34" s="1"/>
  <c r="AA1004" i="34"/>
  <c r="Y1004" i="34"/>
  <c r="X1004" i="34"/>
  <c r="AA1003" i="34"/>
  <c r="Y1003" i="34"/>
  <c r="Z1003" i="34" s="1"/>
  <c r="W1003" i="34" s="1"/>
  <c r="X1003" i="34"/>
  <c r="AA1002" i="34"/>
  <c r="Y1002" i="34"/>
  <c r="X1002" i="34"/>
  <c r="Z1002" i="34" s="1"/>
  <c r="AA1001" i="34"/>
  <c r="Y1001" i="34"/>
  <c r="X1001" i="34"/>
  <c r="AA1000" i="34"/>
  <c r="Y1000" i="34"/>
  <c r="Z1000" i="34" s="1"/>
  <c r="W1000" i="34" s="1"/>
  <c r="X1000" i="34"/>
  <c r="AA999" i="34"/>
  <c r="Y999" i="34"/>
  <c r="Z999" i="34" s="1"/>
  <c r="W999" i="34" s="1"/>
  <c r="X999" i="34"/>
  <c r="AA998" i="34"/>
  <c r="Y998" i="34"/>
  <c r="X998" i="34"/>
  <c r="Z998" i="34" s="1"/>
  <c r="W998" i="34" s="1"/>
  <c r="AA997" i="34"/>
  <c r="Y997" i="34"/>
  <c r="X997" i="34"/>
  <c r="Z997" i="34" s="1"/>
  <c r="AA996" i="34"/>
  <c r="Y996" i="34"/>
  <c r="X996" i="34"/>
  <c r="Z996" i="34"/>
  <c r="AA995" i="34"/>
  <c r="Y995" i="34"/>
  <c r="Z995" i="34" s="1"/>
  <c r="W995" i="34" s="1"/>
  <c r="X995" i="34"/>
  <c r="AA994" i="34"/>
  <c r="Y994" i="34"/>
  <c r="X994" i="34"/>
  <c r="Z994" i="34" s="1"/>
  <c r="AA993" i="34"/>
  <c r="Y993" i="34"/>
  <c r="X993" i="34"/>
  <c r="Z993" i="34" s="1"/>
  <c r="AA992" i="34"/>
  <c r="Y992" i="34"/>
  <c r="X992" i="34"/>
  <c r="Z992" i="34" s="1"/>
  <c r="W992" i="34" s="1"/>
  <c r="AA991" i="34"/>
  <c r="Y991" i="34"/>
  <c r="Z991" i="34" s="1"/>
  <c r="W991" i="34" s="1"/>
  <c r="X991" i="34"/>
  <c r="AA990" i="34"/>
  <c r="Y990" i="34"/>
  <c r="X990" i="34"/>
  <c r="AA989" i="34"/>
  <c r="Y989" i="34"/>
  <c r="X989" i="34"/>
  <c r="AA988" i="34"/>
  <c r="Y988" i="34"/>
  <c r="X988" i="34"/>
  <c r="Z988" i="34" s="1"/>
  <c r="AA987" i="34"/>
  <c r="Y987" i="34"/>
  <c r="X987" i="34"/>
  <c r="Z987" i="34" s="1"/>
  <c r="W987" i="34" s="1"/>
  <c r="AA986" i="34"/>
  <c r="Y986" i="34"/>
  <c r="X986" i="34"/>
  <c r="AA985" i="34"/>
  <c r="Y985" i="34"/>
  <c r="X985" i="34"/>
  <c r="AA984" i="34"/>
  <c r="Y984" i="34"/>
  <c r="X984" i="34"/>
  <c r="AA983" i="34"/>
  <c r="Y983" i="34"/>
  <c r="X983" i="34"/>
  <c r="AA982" i="34"/>
  <c r="Y982" i="34"/>
  <c r="X982" i="34"/>
  <c r="Z982" i="34" s="1"/>
  <c r="W982" i="34" s="1"/>
  <c r="AA981" i="34"/>
  <c r="Y981" i="34"/>
  <c r="X981" i="34"/>
  <c r="Z981" i="34" s="1"/>
  <c r="W981" i="34" s="1"/>
  <c r="AA980" i="34"/>
  <c r="Y980" i="34"/>
  <c r="X980" i="34"/>
  <c r="AA979" i="34"/>
  <c r="Y979" i="34"/>
  <c r="X979" i="34"/>
  <c r="Z979" i="34" s="1"/>
  <c r="W979" i="34" s="1"/>
  <c r="AA978" i="34"/>
  <c r="Y978" i="34"/>
  <c r="X978" i="34"/>
  <c r="Z978" i="34" s="1"/>
  <c r="AA977" i="34"/>
  <c r="Y977" i="34"/>
  <c r="X977" i="34"/>
  <c r="Z977" i="34" s="1"/>
  <c r="W977" i="34" s="1"/>
  <c r="AA976" i="34"/>
  <c r="Y976" i="34"/>
  <c r="X976" i="34"/>
  <c r="Z976" i="34" s="1"/>
  <c r="W976" i="34" s="1"/>
  <c r="AA975" i="34"/>
  <c r="Y975" i="34"/>
  <c r="Z975" i="34" s="1"/>
  <c r="W975" i="34" s="1"/>
  <c r="X975" i="34"/>
  <c r="AA974" i="34"/>
  <c r="Y974" i="34"/>
  <c r="X974" i="34"/>
  <c r="Z974" i="34" s="1"/>
  <c r="AA973" i="34"/>
  <c r="Y973" i="34"/>
  <c r="X973" i="34"/>
  <c r="AA972" i="34"/>
  <c r="Y972" i="34"/>
  <c r="X972" i="34"/>
  <c r="Z972" i="34" s="1"/>
  <c r="AA971" i="34"/>
  <c r="Y971" i="34"/>
  <c r="X971" i="34"/>
  <c r="Z971" i="34"/>
  <c r="AA970" i="34"/>
  <c r="Y970" i="34"/>
  <c r="X970" i="34"/>
  <c r="AA969" i="34"/>
  <c r="Y969" i="34"/>
  <c r="X969" i="34"/>
  <c r="Z969" i="34" s="1"/>
  <c r="AA968" i="34"/>
  <c r="Y968" i="34"/>
  <c r="X968" i="34"/>
  <c r="AA967" i="34"/>
  <c r="Y967" i="34"/>
  <c r="X967" i="34"/>
  <c r="AA966" i="34"/>
  <c r="Y966" i="34"/>
  <c r="X966" i="34"/>
  <c r="Z966" i="34" s="1"/>
  <c r="AA965" i="34"/>
  <c r="Y965" i="34"/>
  <c r="X965" i="34"/>
  <c r="Z965" i="34" s="1"/>
  <c r="AA964" i="34"/>
  <c r="Y964" i="34"/>
  <c r="X964" i="34"/>
  <c r="AA963" i="34"/>
  <c r="Y963" i="34"/>
  <c r="X963" i="34"/>
  <c r="AA962" i="34"/>
  <c r="Y962" i="34"/>
  <c r="Z962" i="34" s="1"/>
  <c r="X962" i="34"/>
  <c r="AA961" i="34"/>
  <c r="Y961" i="34"/>
  <c r="X961" i="34"/>
  <c r="Z961" i="34" s="1"/>
  <c r="AA960" i="34"/>
  <c r="Y960" i="34"/>
  <c r="X960" i="34"/>
  <c r="Z960" i="34" s="1"/>
  <c r="W960" i="34" s="1"/>
  <c r="AA959" i="34"/>
  <c r="Y959" i="34"/>
  <c r="X959" i="34"/>
  <c r="Z959" i="34" s="1"/>
  <c r="AA958" i="34"/>
  <c r="Y958" i="34"/>
  <c r="X958" i="34"/>
  <c r="AA957" i="34"/>
  <c r="Y957" i="34"/>
  <c r="X957" i="34"/>
  <c r="AA956" i="34"/>
  <c r="Y956" i="34"/>
  <c r="X956" i="34"/>
  <c r="AA955" i="34"/>
  <c r="Y955" i="34"/>
  <c r="X955" i="34"/>
  <c r="Z955" i="34" s="1"/>
  <c r="AA954" i="34"/>
  <c r="Y954" i="34"/>
  <c r="X954" i="34"/>
  <c r="AA953" i="34"/>
  <c r="Y953" i="34"/>
  <c r="X953" i="34"/>
  <c r="Z953" i="34" s="1"/>
  <c r="W953" i="34" s="1"/>
  <c r="AA952" i="34"/>
  <c r="Y952" i="34"/>
  <c r="Z952" i="34" s="1"/>
  <c r="X952" i="34"/>
  <c r="AA951" i="34"/>
  <c r="Y951" i="34"/>
  <c r="X951" i="34"/>
  <c r="AA950" i="34"/>
  <c r="Y950" i="34"/>
  <c r="X950" i="34"/>
  <c r="AA949" i="34"/>
  <c r="Y949" i="34"/>
  <c r="X949" i="34"/>
  <c r="AA948" i="34"/>
  <c r="Y948" i="34"/>
  <c r="X948" i="34"/>
  <c r="AA947" i="34"/>
  <c r="Y947" i="34"/>
  <c r="X947" i="34"/>
  <c r="AA946" i="34"/>
  <c r="Y946" i="34"/>
  <c r="Z946" i="34" s="1"/>
  <c r="X946" i="34"/>
  <c r="AA945" i="34"/>
  <c r="Y945" i="34"/>
  <c r="X945" i="34"/>
  <c r="AA944" i="34"/>
  <c r="Y944" i="34"/>
  <c r="X944" i="34"/>
  <c r="AA943" i="34"/>
  <c r="Y943" i="34"/>
  <c r="X943" i="34"/>
  <c r="AA942" i="34"/>
  <c r="Y942" i="34"/>
  <c r="X942" i="34"/>
  <c r="AA941" i="34"/>
  <c r="Y941" i="34"/>
  <c r="X941" i="34"/>
  <c r="AA940" i="34"/>
  <c r="Y940" i="34"/>
  <c r="Z940" i="34" s="1"/>
  <c r="W940" i="34" s="1"/>
  <c r="X940" i="34"/>
  <c r="AA939" i="34"/>
  <c r="Y939" i="34"/>
  <c r="X939" i="34"/>
  <c r="AA938" i="34"/>
  <c r="Y938" i="34"/>
  <c r="X938" i="34"/>
  <c r="AA937" i="34"/>
  <c r="Y937" i="34"/>
  <c r="X937" i="34"/>
  <c r="AA936" i="34"/>
  <c r="Y936" i="34"/>
  <c r="Z936" i="34" s="1"/>
  <c r="W936" i="34" s="1"/>
  <c r="X936" i="34"/>
  <c r="AA935" i="34"/>
  <c r="Y935" i="34"/>
  <c r="Z935" i="34" s="1"/>
  <c r="W935" i="34" s="1"/>
  <c r="X935" i="34"/>
  <c r="AA934" i="34"/>
  <c r="Y934" i="34"/>
  <c r="X934" i="34"/>
  <c r="AA933" i="34"/>
  <c r="Y933" i="34"/>
  <c r="X933" i="34"/>
  <c r="Z933" i="34" s="1"/>
  <c r="AA932" i="34"/>
  <c r="Y932" i="34"/>
  <c r="X932" i="34"/>
  <c r="AA931" i="34"/>
  <c r="Y931" i="34"/>
  <c r="X931" i="34"/>
  <c r="Z931" i="34" s="1"/>
  <c r="AA930" i="34"/>
  <c r="Y930" i="34"/>
  <c r="X930" i="34"/>
  <c r="Z930" i="34" s="1"/>
  <c r="AA929" i="34"/>
  <c r="Y929" i="34"/>
  <c r="X929" i="34"/>
  <c r="AA928" i="34"/>
  <c r="Y928" i="34"/>
  <c r="X928" i="34"/>
  <c r="AA927" i="34"/>
  <c r="Y927" i="34"/>
  <c r="X927" i="34"/>
  <c r="AA926" i="34"/>
  <c r="Y926" i="34"/>
  <c r="X926" i="34"/>
  <c r="Z926" i="34"/>
  <c r="AA925" i="34"/>
  <c r="Y925" i="34"/>
  <c r="X925" i="34"/>
  <c r="AA924" i="34"/>
  <c r="Y924" i="34"/>
  <c r="X924" i="34"/>
  <c r="Z924" i="34" s="1"/>
  <c r="AA923" i="34"/>
  <c r="Y923" i="34"/>
  <c r="X923" i="34"/>
  <c r="AA922" i="34"/>
  <c r="Y922" i="34"/>
  <c r="X922" i="34"/>
  <c r="AA921" i="34"/>
  <c r="Y921" i="34"/>
  <c r="X921" i="34"/>
  <c r="Z921" i="34" s="1"/>
  <c r="AA920" i="34"/>
  <c r="Y920" i="34"/>
  <c r="X920" i="34"/>
  <c r="Z920" i="34" s="1"/>
  <c r="AA919" i="34"/>
  <c r="Y919" i="34"/>
  <c r="X919" i="34"/>
  <c r="AA918" i="34"/>
  <c r="Y918" i="34"/>
  <c r="X918" i="34"/>
  <c r="Z918" i="34" s="1"/>
  <c r="AA917" i="34"/>
  <c r="Y917" i="34"/>
  <c r="X917" i="34"/>
  <c r="AA916" i="34"/>
  <c r="Y916" i="34"/>
  <c r="X916" i="34"/>
  <c r="Z916" i="34" s="1"/>
  <c r="AA915" i="34"/>
  <c r="Y915" i="34"/>
  <c r="X915" i="34"/>
  <c r="Z915" i="34" s="1"/>
  <c r="AA914" i="34"/>
  <c r="Y914" i="34"/>
  <c r="Z914" i="34" s="1"/>
  <c r="W914" i="34" s="1"/>
  <c r="X914" i="34"/>
  <c r="AA913" i="34"/>
  <c r="Y913" i="34"/>
  <c r="X913" i="34"/>
  <c r="Z913" i="34" s="1"/>
  <c r="W913" i="34" s="1"/>
  <c r="AA912" i="34"/>
  <c r="Y912" i="34"/>
  <c r="X912" i="34"/>
  <c r="AA911" i="34"/>
  <c r="Y911" i="34"/>
  <c r="X911" i="34"/>
  <c r="AA910" i="34"/>
  <c r="Y910" i="34"/>
  <c r="Z910" i="34" s="1"/>
  <c r="X910" i="34"/>
  <c r="AA909" i="34"/>
  <c r="Y909" i="34"/>
  <c r="X909" i="34"/>
  <c r="AA908" i="34"/>
  <c r="Y908" i="34"/>
  <c r="X908" i="34"/>
  <c r="Z908" i="34" s="1"/>
  <c r="W908" i="34" s="1"/>
  <c r="AA907" i="34"/>
  <c r="Y907" i="34"/>
  <c r="X907" i="34"/>
  <c r="AA906" i="34"/>
  <c r="Y906" i="34"/>
  <c r="Z906" i="34" s="1"/>
  <c r="W906" i="34" s="1"/>
  <c r="X906" i="34"/>
  <c r="AA905" i="34"/>
  <c r="Y905" i="34"/>
  <c r="X905" i="34"/>
  <c r="Z905" i="34" s="1"/>
  <c r="AA904" i="34"/>
  <c r="Y904" i="34"/>
  <c r="X904" i="34"/>
  <c r="AA903" i="34"/>
  <c r="Y903" i="34"/>
  <c r="X903" i="34"/>
  <c r="Z903" i="34" s="1"/>
  <c r="W903" i="34" s="1"/>
  <c r="AA902" i="34"/>
  <c r="Y902" i="34"/>
  <c r="Z902" i="34" s="1"/>
  <c r="X902" i="34"/>
  <c r="AA901" i="34"/>
  <c r="Y901" i="34"/>
  <c r="X901" i="34"/>
  <c r="AA900" i="34"/>
  <c r="Y900" i="34"/>
  <c r="Z900" i="34" s="1"/>
  <c r="W900" i="34" s="1"/>
  <c r="X900" i="34"/>
  <c r="AA899" i="34"/>
  <c r="Y899" i="34"/>
  <c r="X899" i="34"/>
  <c r="AA898" i="34"/>
  <c r="Y898" i="34"/>
  <c r="X898" i="34"/>
  <c r="AA897" i="34"/>
  <c r="Y897" i="34"/>
  <c r="X897" i="34"/>
  <c r="AA896" i="34"/>
  <c r="Y896" i="34"/>
  <c r="Z896" i="34" s="1"/>
  <c r="W896" i="34" s="1"/>
  <c r="X896" i="34"/>
  <c r="AA895" i="34"/>
  <c r="Y895" i="34"/>
  <c r="X895" i="34"/>
  <c r="Z895" i="34" s="1"/>
  <c r="AA894" i="34"/>
  <c r="Y894" i="34"/>
  <c r="X894" i="34"/>
  <c r="AA893" i="34"/>
  <c r="Y893" i="34"/>
  <c r="X893" i="34"/>
  <c r="AA892" i="34"/>
  <c r="Y892" i="34"/>
  <c r="X892" i="34"/>
  <c r="AA891" i="34"/>
  <c r="Y891" i="34"/>
  <c r="Z891" i="34" s="1"/>
  <c r="W891" i="34" s="1"/>
  <c r="X891" i="34"/>
  <c r="AA890" i="34"/>
  <c r="Y890" i="34"/>
  <c r="X890" i="34"/>
  <c r="Z890" i="34" s="1"/>
  <c r="AA889" i="34"/>
  <c r="Y889" i="34"/>
  <c r="Z889" i="34" s="1"/>
  <c r="W889" i="34" s="1"/>
  <c r="X889" i="34"/>
  <c r="AA888" i="34"/>
  <c r="Y888" i="34"/>
  <c r="X888" i="34"/>
  <c r="Z888" i="34" s="1"/>
  <c r="W888" i="34" s="1"/>
  <c r="AA887" i="34"/>
  <c r="Y887" i="34"/>
  <c r="Z887" i="34" s="1"/>
  <c r="W887" i="34" s="1"/>
  <c r="X887" i="34"/>
  <c r="AA886" i="34"/>
  <c r="Y886" i="34"/>
  <c r="X886" i="34"/>
  <c r="Z886" i="34" s="1"/>
  <c r="AA885" i="34"/>
  <c r="Y885" i="34"/>
  <c r="X885" i="34"/>
  <c r="Z885" i="34" s="1"/>
  <c r="W885" i="34" s="1"/>
  <c r="AA884" i="34"/>
  <c r="Y884" i="34"/>
  <c r="X884" i="34"/>
  <c r="Z884" i="34" s="1"/>
  <c r="AA883" i="34"/>
  <c r="Y883" i="34"/>
  <c r="Z883" i="34" s="1"/>
  <c r="W883" i="34" s="1"/>
  <c r="X883" i="34"/>
  <c r="AA882" i="34"/>
  <c r="Y882" i="34"/>
  <c r="X882" i="34"/>
  <c r="Z882" i="34" s="1"/>
  <c r="W882" i="34" s="1"/>
  <c r="AA881" i="34"/>
  <c r="Y881" i="34"/>
  <c r="Z881" i="34" s="1"/>
  <c r="W881" i="34" s="1"/>
  <c r="X881" i="34"/>
  <c r="AA880" i="34"/>
  <c r="Y880" i="34"/>
  <c r="X880" i="34"/>
  <c r="AA879" i="34"/>
  <c r="Y879" i="34"/>
  <c r="X879" i="34"/>
  <c r="Z879" i="34" s="1"/>
  <c r="W879" i="34" s="1"/>
  <c r="AA878" i="34"/>
  <c r="Y878" i="34"/>
  <c r="X878" i="34"/>
  <c r="Z878" i="34"/>
  <c r="AA877" i="34"/>
  <c r="Y877" i="34"/>
  <c r="X877" i="34"/>
  <c r="AA876" i="34"/>
  <c r="Y876" i="34"/>
  <c r="X876" i="34"/>
  <c r="AA875" i="34"/>
  <c r="Y875" i="34"/>
  <c r="X875" i="34"/>
  <c r="Z875" i="34" s="1"/>
  <c r="W875" i="34" s="1"/>
  <c r="AA874" i="34"/>
  <c r="Y874" i="34"/>
  <c r="X874" i="34"/>
  <c r="AA873" i="34"/>
  <c r="Y873" i="34"/>
  <c r="X873" i="34"/>
  <c r="AA872" i="34"/>
  <c r="Y872" i="34"/>
  <c r="Z872" i="34" s="1"/>
  <c r="W872" i="34" s="1"/>
  <c r="X872" i="34"/>
  <c r="AA871" i="34"/>
  <c r="Y871" i="34"/>
  <c r="Z871" i="34" s="1"/>
  <c r="W871" i="34" s="1"/>
  <c r="X871" i="34"/>
  <c r="AA870" i="34"/>
  <c r="Y870" i="34"/>
  <c r="X870" i="34"/>
  <c r="AA869" i="34"/>
  <c r="Y869" i="34"/>
  <c r="X869" i="34"/>
  <c r="Z869" i="34" s="1"/>
  <c r="AA868" i="34"/>
  <c r="Y868" i="34"/>
  <c r="X868" i="34"/>
  <c r="AA867" i="34"/>
  <c r="Y867" i="34"/>
  <c r="X867" i="34"/>
  <c r="Z867" i="34" s="1"/>
  <c r="AA866" i="34"/>
  <c r="Y866" i="34"/>
  <c r="X866" i="34"/>
  <c r="AA865" i="34"/>
  <c r="Y865" i="34"/>
  <c r="X865" i="34"/>
  <c r="Z865" i="34" s="1"/>
  <c r="W865" i="34" s="1"/>
  <c r="AA864" i="34"/>
  <c r="Y864" i="34"/>
  <c r="Z864" i="34" s="1"/>
  <c r="W864" i="34" s="1"/>
  <c r="X864" i="34"/>
  <c r="AA863" i="34"/>
  <c r="Y863" i="34"/>
  <c r="X863" i="34"/>
  <c r="Z863" i="34" s="1"/>
  <c r="AA862" i="34"/>
  <c r="Y862" i="34"/>
  <c r="X862" i="34"/>
  <c r="Z862" i="34" s="1"/>
  <c r="AA861" i="34"/>
  <c r="Y861" i="34"/>
  <c r="X861" i="34"/>
  <c r="AA860" i="34"/>
  <c r="Y860" i="34"/>
  <c r="X860" i="34"/>
  <c r="Z860" i="34" s="1"/>
  <c r="W860" i="34" s="1"/>
  <c r="AA859" i="34"/>
  <c r="Y859" i="34"/>
  <c r="X859" i="34"/>
  <c r="AA858" i="34"/>
  <c r="Y858" i="34"/>
  <c r="X858" i="34"/>
  <c r="AA857" i="34"/>
  <c r="Y857" i="34"/>
  <c r="X857" i="34"/>
  <c r="AA856" i="34"/>
  <c r="Y856" i="34"/>
  <c r="X856" i="34"/>
  <c r="Z856" i="34" s="1"/>
  <c r="W856" i="34" s="1"/>
  <c r="AA855" i="34"/>
  <c r="Y855" i="34"/>
  <c r="X855" i="34"/>
  <c r="Z855" i="34" s="1"/>
  <c r="W855" i="34" s="1"/>
  <c r="AA854" i="34"/>
  <c r="Y854" i="34"/>
  <c r="X854" i="34"/>
  <c r="Z854" i="34"/>
  <c r="AA853" i="34"/>
  <c r="Y853" i="34"/>
  <c r="X853" i="34"/>
  <c r="AA852" i="34"/>
  <c r="Y852" i="34"/>
  <c r="X852" i="34"/>
  <c r="AA851" i="34"/>
  <c r="Y851" i="34"/>
  <c r="X851" i="34"/>
  <c r="Z851" i="34" s="1"/>
  <c r="W851" i="34" s="1"/>
  <c r="AA850" i="34"/>
  <c r="Y850" i="34"/>
  <c r="X850" i="34"/>
  <c r="AA849" i="34"/>
  <c r="Y849" i="34"/>
  <c r="X849" i="34"/>
  <c r="Z849" i="34"/>
  <c r="AA848" i="34"/>
  <c r="Y848" i="34"/>
  <c r="X848" i="34"/>
  <c r="AA847" i="34"/>
  <c r="Y847" i="34"/>
  <c r="X847" i="34"/>
  <c r="AA846" i="34"/>
  <c r="Y846" i="34"/>
  <c r="X846" i="34"/>
  <c r="Z846" i="34" s="1"/>
  <c r="W846" i="34" s="1"/>
  <c r="AA845" i="34"/>
  <c r="Y845" i="34"/>
  <c r="X845" i="34"/>
  <c r="AA844" i="34"/>
  <c r="Y844" i="34"/>
  <c r="X844" i="34"/>
  <c r="Z844" i="34" s="1"/>
  <c r="AA843" i="34"/>
  <c r="Y843" i="34"/>
  <c r="X843" i="34"/>
  <c r="AA842" i="34"/>
  <c r="Y842" i="34"/>
  <c r="X842" i="34"/>
  <c r="Z842" i="34" s="1"/>
  <c r="AA841" i="34"/>
  <c r="Y841" i="34"/>
  <c r="X841" i="34"/>
  <c r="AA840" i="34"/>
  <c r="Y840" i="34"/>
  <c r="X840" i="34"/>
  <c r="Z840" i="34" s="1"/>
  <c r="AA839" i="34"/>
  <c r="Y839" i="34"/>
  <c r="Z839" i="34" s="1"/>
  <c r="W839" i="34" s="1"/>
  <c r="X839" i="34"/>
  <c r="AA838" i="34"/>
  <c r="Y838" i="34"/>
  <c r="X838" i="34"/>
  <c r="AA837" i="34"/>
  <c r="Y837" i="34"/>
  <c r="X837" i="34"/>
  <c r="AA836" i="34"/>
  <c r="Y836" i="34"/>
  <c r="X836" i="34"/>
  <c r="AA835" i="34"/>
  <c r="Y835" i="34"/>
  <c r="X835" i="34"/>
  <c r="AA834" i="34"/>
  <c r="Y834" i="34"/>
  <c r="X834" i="34"/>
  <c r="Z834" i="34" s="1"/>
  <c r="W834" i="34" s="1"/>
  <c r="AA833" i="34"/>
  <c r="Y833" i="34"/>
  <c r="X833" i="34"/>
  <c r="Z833" i="34" s="1"/>
  <c r="AA832" i="34"/>
  <c r="Y832" i="34"/>
  <c r="X832" i="34"/>
  <c r="Z832" i="34" s="1"/>
  <c r="W832" i="34" s="1"/>
  <c r="AA831" i="34"/>
  <c r="Y831" i="34"/>
  <c r="X831" i="34"/>
  <c r="AA830" i="34"/>
  <c r="Y830" i="34"/>
  <c r="X830" i="34"/>
  <c r="AA829" i="34"/>
  <c r="Y829" i="34"/>
  <c r="X829" i="34"/>
  <c r="AA828" i="34"/>
  <c r="Y828" i="34"/>
  <c r="X828" i="34"/>
  <c r="Z828" i="34" s="1"/>
  <c r="W828" i="34" s="1"/>
  <c r="AA827" i="34"/>
  <c r="Y827" i="34"/>
  <c r="X827" i="34"/>
  <c r="AA826" i="34"/>
  <c r="Y826" i="34"/>
  <c r="X826" i="34"/>
  <c r="Z826" i="34" s="1"/>
  <c r="W826" i="34" s="1"/>
  <c r="AA825" i="34"/>
  <c r="Y825" i="34"/>
  <c r="X825" i="34"/>
  <c r="AA824" i="34"/>
  <c r="Y824" i="34"/>
  <c r="X824" i="34"/>
  <c r="AA823" i="34"/>
  <c r="Y823" i="34"/>
  <c r="X823" i="34"/>
  <c r="Z823" i="34" s="1"/>
  <c r="W823" i="34" s="1"/>
  <c r="AA822" i="34"/>
  <c r="Y822" i="34"/>
  <c r="X822" i="34"/>
  <c r="Z822" i="34" s="1"/>
  <c r="W822" i="34" s="1"/>
  <c r="AA821" i="34"/>
  <c r="Y821" i="34"/>
  <c r="X821" i="34"/>
  <c r="AA820" i="34"/>
  <c r="Y820" i="34"/>
  <c r="X820" i="34"/>
  <c r="AA819" i="34"/>
  <c r="Y819" i="34"/>
  <c r="X819" i="34"/>
  <c r="AA818" i="34"/>
  <c r="Y818" i="34"/>
  <c r="X818" i="34"/>
  <c r="Z818" i="34" s="1"/>
  <c r="AA817" i="34"/>
  <c r="Y817" i="34"/>
  <c r="X817" i="34"/>
  <c r="Z817" i="34" s="1"/>
  <c r="AA816" i="34"/>
  <c r="Y816" i="34"/>
  <c r="X816" i="34"/>
  <c r="Z816" i="34" s="1"/>
  <c r="W816" i="34" s="1"/>
  <c r="AA815" i="34"/>
  <c r="Y815" i="34"/>
  <c r="X815" i="34"/>
  <c r="AA814" i="34"/>
  <c r="Y814" i="34"/>
  <c r="X814" i="34"/>
  <c r="AA813" i="34"/>
  <c r="Y813" i="34"/>
  <c r="X813" i="34"/>
  <c r="Z813" i="34" s="1"/>
  <c r="AA812" i="34"/>
  <c r="Y812" i="34"/>
  <c r="X812" i="34"/>
  <c r="Z812" i="34"/>
  <c r="W812" i="34" s="1"/>
  <c r="AA811" i="34"/>
  <c r="Y811" i="34"/>
  <c r="X811" i="34"/>
  <c r="AA810" i="34"/>
  <c r="Y810" i="34"/>
  <c r="X810" i="34"/>
  <c r="Z810" i="34" s="1"/>
  <c r="AA809" i="34"/>
  <c r="Y809" i="34"/>
  <c r="X809" i="34"/>
  <c r="AA808" i="34"/>
  <c r="Y808" i="34"/>
  <c r="X808" i="34"/>
  <c r="Z808" i="34" s="1"/>
  <c r="W808" i="34" s="1"/>
  <c r="AA807" i="34"/>
  <c r="Y807" i="34"/>
  <c r="X807" i="34"/>
  <c r="AA806" i="34"/>
  <c r="Y806" i="34"/>
  <c r="X806" i="34"/>
  <c r="Z806" i="34" s="1"/>
  <c r="W806" i="34" s="1"/>
  <c r="AA805" i="34"/>
  <c r="Y805" i="34"/>
  <c r="X805" i="34"/>
  <c r="AA804" i="34"/>
  <c r="Y804" i="34"/>
  <c r="X804" i="34"/>
  <c r="AA803" i="34"/>
  <c r="Y803" i="34"/>
  <c r="Z803" i="34" s="1"/>
  <c r="W803" i="34" s="1"/>
  <c r="X803" i="34"/>
  <c r="AA802" i="34"/>
  <c r="Y802" i="34"/>
  <c r="X802" i="34"/>
  <c r="Z802" i="34" s="1"/>
  <c r="W802" i="34" s="1"/>
  <c r="AA801" i="34"/>
  <c r="Y801" i="34"/>
  <c r="X801" i="34"/>
  <c r="AA800" i="34"/>
  <c r="Y800" i="34"/>
  <c r="Z800" i="34" s="1"/>
  <c r="W800" i="34" s="1"/>
  <c r="X800" i="34"/>
  <c r="AA799" i="34"/>
  <c r="Y799" i="34"/>
  <c r="X799" i="34"/>
  <c r="Z799" i="34" s="1"/>
  <c r="W799" i="34" s="1"/>
  <c r="AA798" i="34"/>
  <c r="Y798" i="34"/>
  <c r="Z798" i="34" s="1"/>
  <c r="W798" i="34" s="1"/>
  <c r="X798" i="34"/>
  <c r="AA797" i="34"/>
  <c r="Y797" i="34"/>
  <c r="Z797" i="34" s="1"/>
  <c r="W797" i="34" s="1"/>
  <c r="X797" i="34"/>
  <c r="AA796" i="34"/>
  <c r="Y796" i="34"/>
  <c r="X796" i="34"/>
  <c r="Z796" i="34" s="1"/>
  <c r="W796" i="34" s="1"/>
  <c r="AA795" i="34"/>
  <c r="Y795" i="34"/>
  <c r="X795" i="34"/>
  <c r="Z795" i="34"/>
  <c r="AA794" i="34"/>
  <c r="Y794" i="34"/>
  <c r="X794" i="34"/>
  <c r="Z794" i="34" s="1"/>
  <c r="W794" i="34" s="1"/>
  <c r="AA793" i="34"/>
  <c r="Y793" i="34"/>
  <c r="X793" i="34"/>
  <c r="AA792" i="34"/>
  <c r="Y792" i="34"/>
  <c r="X792" i="34"/>
  <c r="Z792" i="34"/>
  <c r="AA791" i="34"/>
  <c r="Y791" i="34"/>
  <c r="X791" i="34"/>
  <c r="Z791" i="34" s="1"/>
  <c r="AA790" i="34"/>
  <c r="Y790" i="34"/>
  <c r="X790" i="34"/>
  <c r="Z790" i="34"/>
  <c r="AA789" i="34"/>
  <c r="Y789" i="34"/>
  <c r="X789" i="34"/>
  <c r="AA788" i="34"/>
  <c r="Y788" i="34"/>
  <c r="X788" i="34"/>
  <c r="Z788" i="34" s="1"/>
  <c r="AA787" i="34"/>
  <c r="Y787" i="34"/>
  <c r="X787" i="34"/>
  <c r="Z787" i="34" s="1"/>
  <c r="W787" i="34" s="1"/>
  <c r="AA786" i="34"/>
  <c r="Y786" i="34"/>
  <c r="X786" i="34"/>
  <c r="Z786" i="34" s="1"/>
  <c r="W786" i="34" s="1"/>
  <c r="AA785" i="34"/>
  <c r="Y785" i="34"/>
  <c r="X785" i="34"/>
  <c r="AA784" i="34"/>
  <c r="Y784" i="34"/>
  <c r="X784" i="34"/>
  <c r="AA783" i="34"/>
  <c r="Y783" i="34"/>
  <c r="X783" i="34"/>
  <c r="Z783" i="34" s="1"/>
  <c r="AA782" i="34"/>
  <c r="Y782" i="34"/>
  <c r="X782" i="34"/>
  <c r="Z782" i="34" s="1"/>
  <c r="W782" i="34" s="1"/>
  <c r="AA781" i="34"/>
  <c r="Y781" i="34"/>
  <c r="X781" i="34"/>
  <c r="Z781" i="34" s="1"/>
  <c r="AA780" i="34"/>
  <c r="Y780" i="34"/>
  <c r="Z780" i="34" s="1"/>
  <c r="W780" i="34" s="1"/>
  <c r="X780" i="34"/>
  <c r="AA779" i="34"/>
  <c r="Y779" i="34"/>
  <c r="X779" i="34"/>
  <c r="Z779" i="34" s="1"/>
  <c r="W779" i="34" s="1"/>
  <c r="AA778" i="34"/>
  <c r="Y778" i="34"/>
  <c r="X778" i="34"/>
  <c r="Z778" i="34" s="1"/>
  <c r="AA777" i="34"/>
  <c r="Y777" i="34"/>
  <c r="X777" i="34"/>
  <c r="Z777" i="34"/>
  <c r="AA776" i="34"/>
  <c r="Y776" i="34"/>
  <c r="X776" i="34"/>
  <c r="AA775" i="34"/>
  <c r="Y775" i="34"/>
  <c r="Z775" i="34" s="1"/>
  <c r="W775" i="34" s="1"/>
  <c r="X775" i="34"/>
  <c r="AA774" i="34"/>
  <c r="Y774" i="34"/>
  <c r="X774" i="34"/>
  <c r="Z774" i="34" s="1"/>
  <c r="W774" i="34" s="1"/>
  <c r="AA773" i="34"/>
  <c r="Y773" i="34"/>
  <c r="X773" i="34"/>
  <c r="Z773" i="34" s="1"/>
  <c r="AA772" i="34"/>
  <c r="Y772" i="34"/>
  <c r="X772" i="34"/>
  <c r="Z772" i="34"/>
  <c r="W772" i="34" s="1"/>
  <c r="AA771" i="34"/>
  <c r="Y771" i="34"/>
  <c r="X771" i="34"/>
  <c r="Z771" i="34"/>
  <c r="W771" i="34" s="1"/>
  <c r="AA770" i="34"/>
  <c r="Y770" i="34"/>
  <c r="Z770" i="34" s="1"/>
  <c r="W770" i="34" s="1"/>
  <c r="X770" i="34"/>
  <c r="AA769" i="34"/>
  <c r="Y769" i="34"/>
  <c r="X769" i="34"/>
  <c r="AA768" i="34"/>
  <c r="Y768" i="34"/>
  <c r="Z768" i="34" s="1"/>
  <c r="W768" i="34" s="1"/>
  <c r="X768" i="34"/>
  <c r="AA767" i="34"/>
  <c r="Y767" i="34"/>
  <c r="X767" i="34"/>
  <c r="AA766" i="34"/>
  <c r="Y766" i="34"/>
  <c r="X766" i="34"/>
  <c r="Z766" i="34" s="1"/>
  <c r="W766" i="34" s="1"/>
  <c r="AA765" i="34"/>
  <c r="Y765" i="34"/>
  <c r="X765" i="34"/>
  <c r="Z765" i="34" s="1"/>
  <c r="AA764" i="34"/>
  <c r="Y764" i="34"/>
  <c r="X764" i="34"/>
  <c r="AA763" i="34"/>
  <c r="Y763" i="34"/>
  <c r="X763" i="34"/>
  <c r="Z763" i="34" s="1"/>
  <c r="W763" i="34" s="1"/>
  <c r="AA762" i="34"/>
  <c r="Y762" i="34"/>
  <c r="X762" i="34"/>
  <c r="Z762" i="34" s="1"/>
  <c r="W762" i="34" s="1"/>
  <c r="AA761" i="34"/>
  <c r="Y761" i="34"/>
  <c r="X761" i="34"/>
  <c r="Z761" i="34" s="1"/>
  <c r="AA760" i="34"/>
  <c r="Y760" i="34"/>
  <c r="X760" i="34"/>
  <c r="AA759" i="34"/>
  <c r="Y759" i="34"/>
  <c r="X759" i="34"/>
  <c r="Z759" i="34" s="1"/>
  <c r="W759" i="34" s="1"/>
  <c r="AA758" i="34"/>
  <c r="Y758" i="34"/>
  <c r="X758" i="34"/>
  <c r="Z758" i="34"/>
  <c r="AA757" i="34"/>
  <c r="Y757" i="34"/>
  <c r="X757" i="34"/>
  <c r="Z757" i="34"/>
  <c r="AA756" i="34"/>
  <c r="Y756" i="34"/>
  <c r="Z756" i="34" s="1"/>
  <c r="W756" i="34" s="1"/>
  <c r="X756" i="34"/>
  <c r="AA755" i="34"/>
  <c r="Y755" i="34"/>
  <c r="X755" i="34"/>
  <c r="Z755" i="34" s="1"/>
  <c r="AA754" i="34"/>
  <c r="Y754" i="34"/>
  <c r="X754" i="34"/>
  <c r="Z754" i="34" s="1"/>
  <c r="W754" i="34" s="1"/>
  <c r="AA753" i="34"/>
  <c r="Y753" i="34"/>
  <c r="X753" i="34"/>
  <c r="Z753" i="34"/>
  <c r="AA752" i="34"/>
  <c r="Y752" i="34"/>
  <c r="Z752" i="34" s="1"/>
  <c r="W752" i="34" s="1"/>
  <c r="X752" i="34"/>
  <c r="AA751" i="34"/>
  <c r="Y751" i="34"/>
  <c r="X751" i="34"/>
  <c r="Z751" i="34" s="1"/>
  <c r="AA750" i="34"/>
  <c r="Y750" i="34"/>
  <c r="X750" i="34"/>
  <c r="Z750" i="34" s="1"/>
  <c r="W750" i="34" s="1"/>
  <c r="AA749" i="34"/>
  <c r="Y749" i="34"/>
  <c r="X749" i="34"/>
  <c r="AA748" i="34"/>
  <c r="Y748" i="34"/>
  <c r="X748" i="34"/>
  <c r="AA747" i="34"/>
  <c r="Y747" i="34"/>
  <c r="Z747" i="34" s="1"/>
  <c r="W747" i="34" s="1"/>
  <c r="X747" i="34"/>
  <c r="AA746" i="34"/>
  <c r="Y746" i="34"/>
  <c r="X746" i="34"/>
  <c r="AA745" i="34"/>
  <c r="Y745" i="34"/>
  <c r="X745" i="34"/>
  <c r="Z745" i="34"/>
  <c r="AA744" i="34"/>
  <c r="Y744" i="34"/>
  <c r="X744" i="34"/>
  <c r="AA743" i="34"/>
  <c r="Y743" i="34"/>
  <c r="X743" i="34"/>
  <c r="Z743" i="34"/>
  <c r="W743" i="34" s="1"/>
  <c r="AA742" i="34"/>
  <c r="Y742" i="34"/>
  <c r="X742" i="34"/>
  <c r="Z742" i="34"/>
  <c r="W742" i="34" s="1"/>
  <c r="AA741" i="34"/>
  <c r="Y741" i="34"/>
  <c r="X741" i="34"/>
  <c r="Z741" i="34" s="1"/>
  <c r="AA740" i="34"/>
  <c r="Y740" i="34"/>
  <c r="Z740" i="34" s="1"/>
  <c r="W740" i="34" s="1"/>
  <c r="X740" i="34"/>
  <c r="AA739" i="34"/>
  <c r="Y739" i="34"/>
  <c r="X739" i="34"/>
  <c r="Z739" i="34" s="1"/>
  <c r="W739" i="34" s="1"/>
  <c r="AA738" i="34"/>
  <c r="Y738" i="34"/>
  <c r="X738" i="34"/>
  <c r="Z738" i="34" s="1"/>
  <c r="W738" i="34" s="1"/>
  <c r="AA737" i="34"/>
  <c r="Y737" i="34"/>
  <c r="Z737" i="34" s="1"/>
  <c r="X737" i="34"/>
  <c r="AA736" i="34"/>
  <c r="Y736" i="34"/>
  <c r="X736" i="34"/>
  <c r="AA735" i="34"/>
  <c r="Y735" i="34"/>
  <c r="X735" i="34"/>
  <c r="Z735" i="34" s="1"/>
  <c r="W735" i="34" s="1"/>
  <c r="AA734" i="34"/>
  <c r="Y734" i="34"/>
  <c r="X734" i="34"/>
  <c r="AA733" i="34"/>
  <c r="Y733" i="34"/>
  <c r="X733" i="34"/>
  <c r="Z733" i="34" s="1"/>
  <c r="AA732" i="34"/>
  <c r="Y732" i="34"/>
  <c r="X732" i="34"/>
  <c r="AA731" i="34"/>
  <c r="Y731" i="34"/>
  <c r="X731" i="34"/>
  <c r="AA730" i="34"/>
  <c r="Y730" i="34"/>
  <c r="X730" i="34"/>
  <c r="Z730" i="34" s="1"/>
  <c r="AA729" i="34"/>
  <c r="Y729" i="34"/>
  <c r="X729" i="34"/>
  <c r="AA728" i="34"/>
  <c r="Y728" i="34"/>
  <c r="X728" i="34"/>
  <c r="AA727" i="34"/>
  <c r="Y727" i="34"/>
  <c r="X727" i="34"/>
  <c r="Z727" i="34"/>
  <c r="W727" i="34" s="1"/>
  <c r="AA726" i="34"/>
  <c r="Y726" i="34"/>
  <c r="X726" i="34"/>
  <c r="AA725" i="34"/>
  <c r="Y725" i="34"/>
  <c r="X725" i="34"/>
  <c r="AA724" i="34"/>
  <c r="Y724" i="34"/>
  <c r="X724" i="34"/>
  <c r="AA723" i="34"/>
  <c r="Y723" i="34"/>
  <c r="X723" i="34"/>
  <c r="Z723" i="34"/>
  <c r="W723" i="34" s="1"/>
  <c r="AA722" i="34"/>
  <c r="Y722" i="34"/>
  <c r="X722" i="34"/>
  <c r="Z722" i="34" s="1"/>
  <c r="W722" i="34" s="1"/>
  <c r="AA721" i="34"/>
  <c r="Y721" i="34"/>
  <c r="X721" i="34"/>
  <c r="AA720" i="34"/>
  <c r="Y720" i="34"/>
  <c r="X720" i="34"/>
  <c r="Z720" i="34" s="1"/>
  <c r="AA719" i="34"/>
  <c r="Y719" i="34"/>
  <c r="Z719" i="34" s="1"/>
  <c r="W719" i="34" s="1"/>
  <c r="X719" i="34"/>
  <c r="AA718" i="34"/>
  <c r="Y718" i="34"/>
  <c r="X718" i="34"/>
  <c r="Z718" i="34" s="1"/>
  <c r="W718" i="34" s="1"/>
  <c r="AA717" i="34"/>
  <c r="Y717" i="34"/>
  <c r="X717" i="34"/>
  <c r="Z717" i="34" s="1"/>
  <c r="W717" i="34" s="1"/>
  <c r="AA716" i="34"/>
  <c r="Y716" i="34"/>
  <c r="X716" i="34"/>
  <c r="AA715" i="34"/>
  <c r="Y715" i="34"/>
  <c r="X715" i="34"/>
  <c r="Z715" i="34" s="1"/>
  <c r="AA714" i="34"/>
  <c r="Y714" i="34"/>
  <c r="Z714" i="34" s="1"/>
  <c r="W714" i="34" s="1"/>
  <c r="X714" i="34"/>
  <c r="AA713" i="34"/>
  <c r="Y713" i="34"/>
  <c r="Z713" i="34" s="1"/>
  <c r="W713" i="34" s="1"/>
  <c r="X713" i="34"/>
  <c r="AA712" i="34"/>
  <c r="Y712" i="34"/>
  <c r="X712" i="34"/>
  <c r="Z712" i="34" s="1"/>
  <c r="W712" i="34" s="1"/>
  <c r="AA711" i="34"/>
  <c r="Y711" i="34"/>
  <c r="X711" i="34"/>
  <c r="Z711" i="34" s="1"/>
  <c r="W711" i="34" s="1"/>
  <c r="AA710" i="34"/>
  <c r="Y710" i="34"/>
  <c r="X710" i="34"/>
  <c r="AA709" i="34"/>
  <c r="Y709" i="34"/>
  <c r="X709" i="34"/>
  <c r="AA708" i="34"/>
  <c r="Y708" i="34"/>
  <c r="Z708" i="34" s="1"/>
  <c r="W708" i="34" s="1"/>
  <c r="X708" i="34"/>
  <c r="AA707" i="34"/>
  <c r="Y707" i="34"/>
  <c r="X707" i="34"/>
  <c r="Z707" i="34" s="1"/>
  <c r="W707" i="34" s="1"/>
  <c r="AA706" i="34"/>
  <c r="Y706" i="34"/>
  <c r="X706" i="34"/>
  <c r="AA705" i="34"/>
  <c r="Y705" i="34"/>
  <c r="Z705" i="34" s="1"/>
  <c r="W705" i="34" s="1"/>
  <c r="X705" i="34"/>
  <c r="AA704" i="34"/>
  <c r="Y704" i="34"/>
  <c r="Z704" i="34" s="1"/>
  <c r="W704" i="34" s="1"/>
  <c r="X704" i="34"/>
  <c r="AA703" i="34"/>
  <c r="Y703" i="34"/>
  <c r="X703" i="34"/>
  <c r="Z703" i="34" s="1"/>
  <c r="AA702" i="34"/>
  <c r="Y702" i="34"/>
  <c r="X702" i="34"/>
  <c r="AA701" i="34"/>
  <c r="Y701" i="34"/>
  <c r="X701" i="34"/>
  <c r="Z701" i="34" s="1"/>
  <c r="W701" i="34" s="1"/>
  <c r="AA700" i="34"/>
  <c r="Y700" i="34"/>
  <c r="X700" i="34"/>
  <c r="Z700" i="34" s="1"/>
  <c r="AA699" i="34"/>
  <c r="Y699" i="34"/>
  <c r="X699" i="34"/>
  <c r="AA698" i="34"/>
  <c r="Y698" i="34"/>
  <c r="X698" i="34"/>
  <c r="Z698" i="34" s="1"/>
  <c r="W698" i="34" s="1"/>
  <c r="AA697" i="34"/>
  <c r="Y697" i="34"/>
  <c r="X697" i="34"/>
  <c r="Z697" i="34" s="1"/>
  <c r="W697" i="34" s="1"/>
  <c r="AA696" i="34"/>
  <c r="Y696" i="34"/>
  <c r="X696" i="34"/>
  <c r="Z696" i="34" s="1"/>
  <c r="W696" i="34" s="1"/>
  <c r="AA695" i="34"/>
  <c r="Y695" i="34"/>
  <c r="Z695" i="34" s="1"/>
  <c r="W695" i="34" s="1"/>
  <c r="X695" i="34"/>
  <c r="AA694" i="34"/>
  <c r="Y694" i="34"/>
  <c r="X694" i="34"/>
  <c r="Z694" i="34" s="1"/>
  <c r="W694" i="34" s="1"/>
  <c r="AA693" i="34"/>
  <c r="Y693" i="34"/>
  <c r="X693" i="34"/>
  <c r="Z693" i="34" s="1"/>
  <c r="W693" i="34" s="1"/>
  <c r="AA692" i="34"/>
  <c r="Y692" i="34"/>
  <c r="X692" i="34"/>
  <c r="Z692" i="34" s="1"/>
  <c r="W692" i="34" s="1"/>
  <c r="AA691" i="34"/>
  <c r="Y691" i="34"/>
  <c r="X691" i="34"/>
  <c r="AA690" i="34"/>
  <c r="Y690" i="34"/>
  <c r="X690" i="34"/>
  <c r="Z690" i="34" s="1"/>
  <c r="AA689" i="34"/>
  <c r="Y689" i="34"/>
  <c r="Z689" i="34" s="1"/>
  <c r="W689" i="34" s="1"/>
  <c r="X689" i="34"/>
  <c r="AA688" i="34"/>
  <c r="Y688" i="34"/>
  <c r="X688" i="34"/>
  <c r="AA687" i="34"/>
  <c r="Y687" i="34"/>
  <c r="X687" i="34"/>
  <c r="Z687" i="34" s="1"/>
  <c r="W687" i="34" s="1"/>
  <c r="AA686" i="34"/>
  <c r="Y686" i="34"/>
  <c r="X686" i="34"/>
  <c r="Z686" i="34" s="1"/>
  <c r="AA685" i="34"/>
  <c r="Y685" i="34"/>
  <c r="X685" i="34"/>
  <c r="AA684" i="34"/>
  <c r="Y684" i="34"/>
  <c r="X684" i="34"/>
  <c r="Z684" i="34"/>
  <c r="W684" i="34" s="1"/>
  <c r="AA683" i="34"/>
  <c r="Y683" i="34"/>
  <c r="X683" i="34"/>
  <c r="Z683" i="34" s="1"/>
  <c r="AA682" i="34"/>
  <c r="Y682" i="34"/>
  <c r="X682" i="34"/>
  <c r="AA681" i="34"/>
  <c r="Y681" i="34"/>
  <c r="X681" i="34"/>
  <c r="AA680" i="34"/>
  <c r="Y680" i="34"/>
  <c r="Z680" i="34" s="1"/>
  <c r="W680" i="34" s="1"/>
  <c r="X680" i="34"/>
  <c r="AA679" i="34"/>
  <c r="Y679" i="34"/>
  <c r="X679" i="34"/>
  <c r="Z679" i="34"/>
  <c r="W679" i="34" s="1"/>
  <c r="AA678" i="34"/>
  <c r="Y678" i="34"/>
  <c r="X678" i="34"/>
  <c r="AA677" i="34"/>
  <c r="Y677" i="34"/>
  <c r="X677" i="34"/>
  <c r="AA676" i="34"/>
  <c r="Y676" i="34"/>
  <c r="X676" i="34"/>
  <c r="AA675" i="34"/>
  <c r="Y675" i="34"/>
  <c r="X675" i="34"/>
  <c r="AA674" i="34"/>
  <c r="Y674" i="34"/>
  <c r="X674" i="34"/>
  <c r="Z674" i="34" s="1"/>
  <c r="AA673" i="34"/>
  <c r="Y673" i="34"/>
  <c r="X673" i="34"/>
  <c r="AA672" i="34"/>
  <c r="Y672" i="34"/>
  <c r="X672" i="34"/>
  <c r="Z672" i="34"/>
  <c r="AA671" i="34"/>
  <c r="Y671" i="34"/>
  <c r="X671" i="34"/>
  <c r="AA670" i="34"/>
  <c r="Y670" i="34"/>
  <c r="X670" i="34"/>
  <c r="Z670" i="34"/>
  <c r="AA669" i="34"/>
  <c r="Y669" i="34"/>
  <c r="X669" i="34"/>
  <c r="Z669" i="34" s="1"/>
  <c r="W669" i="34" s="1"/>
  <c r="AA668" i="34"/>
  <c r="Y668" i="34"/>
  <c r="X668" i="34"/>
  <c r="Z668" i="34" s="1"/>
  <c r="AA667" i="34"/>
  <c r="Y667" i="34"/>
  <c r="X667" i="34"/>
  <c r="AA666" i="34"/>
  <c r="Y666" i="34"/>
  <c r="X666" i="34"/>
  <c r="Z666" i="34" s="1"/>
  <c r="AA665" i="34"/>
  <c r="Y665" i="34"/>
  <c r="Z665" i="34" s="1"/>
  <c r="W665" i="34" s="1"/>
  <c r="X665" i="34"/>
  <c r="AA664" i="34"/>
  <c r="Y664" i="34"/>
  <c r="X664" i="34"/>
  <c r="AA663" i="34"/>
  <c r="Y663" i="34"/>
  <c r="X663" i="34"/>
  <c r="Z663" i="34" s="1"/>
  <c r="AA662" i="34"/>
  <c r="Y662" i="34"/>
  <c r="X662" i="34"/>
  <c r="Z662" i="34"/>
  <c r="W662" i="34" s="1"/>
  <c r="AA661" i="34"/>
  <c r="Y661" i="34"/>
  <c r="Z661" i="34" s="1"/>
  <c r="W661" i="34" s="1"/>
  <c r="X661" i="34"/>
  <c r="AA660" i="34"/>
  <c r="Y660" i="34"/>
  <c r="X660" i="34"/>
  <c r="Z660" i="34" s="1"/>
  <c r="AA659" i="34"/>
  <c r="Y659" i="34"/>
  <c r="X659" i="34"/>
  <c r="Z659" i="34" s="1"/>
  <c r="AA658" i="34"/>
  <c r="Y658" i="34"/>
  <c r="Z658" i="34" s="1"/>
  <c r="X658" i="34"/>
  <c r="AA657" i="34"/>
  <c r="Y657" i="34"/>
  <c r="X657" i="34"/>
  <c r="Z657" i="34" s="1"/>
  <c r="W657" i="34" s="1"/>
  <c r="AA656" i="34"/>
  <c r="Y656" i="34"/>
  <c r="X656" i="34"/>
  <c r="Z656" i="34"/>
  <c r="AA655" i="34"/>
  <c r="Y655" i="34"/>
  <c r="X655" i="34"/>
  <c r="AA654" i="34"/>
  <c r="Y654" i="34"/>
  <c r="X654" i="34"/>
  <c r="AA653" i="34"/>
  <c r="Y653" i="34"/>
  <c r="X653" i="34"/>
  <c r="AA652" i="34"/>
  <c r="Y652" i="34"/>
  <c r="X652" i="34"/>
  <c r="AA651" i="34"/>
  <c r="Y651" i="34"/>
  <c r="X651" i="34"/>
  <c r="AA650" i="34"/>
  <c r="Y650" i="34"/>
  <c r="Z650" i="34" s="1"/>
  <c r="X650" i="34"/>
  <c r="AA649" i="34"/>
  <c r="Y649" i="34"/>
  <c r="X649" i="34"/>
  <c r="AA648" i="34"/>
  <c r="Y648" i="34"/>
  <c r="Z648" i="34" s="1"/>
  <c r="W648" i="34" s="1"/>
  <c r="X648" i="34"/>
  <c r="AA647" i="34"/>
  <c r="Y647" i="34"/>
  <c r="X647" i="34"/>
  <c r="AA646" i="34"/>
  <c r="Y646" i="34"/>
  <c r="X646" i="34"/>
  <c r="AA645" i="34"/>
  <c r="Y645" i="34"/>
  <c r="Z645" i="34" s="1"/>
  <c r="W645" i="34" s="1"/>
  <c r="X645" i="34"/>
  <c r="AA644" i="34"/>
  <c r="Y644" i="34"/>
  <c r="X644" i="34"/>
  <c r="Z644" i="34"/>
  <c r="W644" i="34" s="1"/>
  <c r="AA643" i="34"/>
  <c r="Y643" i="34"/>
  <c r="X643" i="34"/>
  <c r="AA642" i="34"/>
  <c r="Y642" i="34"/>
  <c r="X642" i="34"/>
  <c r="Z642" i="34" s="1"/>
  <c r="AA641" i="34"/>
  <c r="Y641" i="34"/>
  <c r="X641" i="34"/>
  <c r="Z641" i="34" s="1"/>
  <c r="W641" i="34" s="1"/>
  <c r="AA640" i="34"/>
  <c r="Y640" i="34"/>
  <c r="X640" i="34"/>
  <c r="AA639" i="34"/>
  <c r="Y639" i="34"/>
  <c r="X639" i="34"/>
  <c r="Z639" i="34" s="1"/>
  <c r="W639" i="34" s="1"/>
  <c r="AA638" i="34"/>
  <c r="Y638" i="34"/>
  <c r="X638" i="34"/>
  <c r="Z638" i="34" s="1"/>
  <c r="AA637" i="34"/>
  <c r="Y637" i="34"/>
  <c r="X637" i="34"/>
  <c r="AA636" i="34"/>
  <c r="Y636" i="34"/>
  <c r="X636" i="34"/>
  <c r="Z636" i="34" s="1"/>
  <c r="W636" i="34" s="1"/>
  <c r="AA635" i="34"/>
  <c r="Y635" i="34"/>
  <c r="X635" i="34"/>
  <c r="AA634" i="34"/>
  <c r="Y634" i="34"/>
  <c r="X634" i="34"/>
  <c r="Z634" i="34" s="1"/>
  <c r="W634" i="34" s="1"/>
  <c r="AA633" i="34"/>
  <c r="Y633" i="34"/>
  <c r="X633" i="34"/>
  <c r="Z633" i="34" s="1"/>
  <c r="AA632" i="34"/>
  <c r="Y632" i="34"/>
  <c r="X632" i="34"/>
  <c r="AA631" i="34"/>
  <c r="Y631" i="34"/>
  <c r="X631" i="34"/>
  <c r="AA630" i="34"/>
  <c r="Y630" i="34"/>
  <c r="X630" i="34"/>
  <c r="AA629" i="34"/>
  <c r="Y629" i="34"/>
  <c r="X629" i="34"/>
  <c r="AA628" i="34"/>
  <c r="Y628" i="34"/>
  <c r="X628" i="34"/>
  <c r="AA627" i="34"/>
  <c r="Y627" i="34"/>
  <c r="X627" i="34"/>
  <c r="AA626" i="34"/>
  <c r="Y626" i="34"/>
  <c r="X626" i="34"/>
  <c r="AA625" i="34"/>
  <c r="Y625" i="34"/>
  <c r="X625" i="34"/>
  <c r="AA624" i="34"/>
  <c r="Y624" i="34"/>
  <c r="X624" i="34"/>
  <c r="AA623" i="34"/>
  <c r="Y623" i="34"/>
  <c r="X623" i="34"/>
  <c r="AA622" i="34"/>
  <c r="Y622" i="34"/>
  <c r="X622" i="34"/>
  <c r="AA621" i="34"/>
  <c r="Y621" i="34"/>
  <c r="X621" i="34"/>
  <c r="Z621" i="34"/>
  <c r="W621" i="34" s="1"/>
  <c r="AA620" i="34"/>
  <c r="Y620" i="34"/>
  <c r="X620" i="34"/>
  <c r="AA619" i="34"/>
  <c r="Y619" i="34"/>
  <c r="X619" i="34"/>
  <c r="AA618" i="34"/>
  <c r="Y618" i="34"/>
  <c r="X618" i="34"/>
  <c r="Z618" i="34" s="1"/>
  <c r="W618" i="34" s="1"/>
  <c r="AA617" i="34"/>
  <c r="Y617" i="34"/>
  <c r="Z617" i="34" s="1"/>
  <c r="W617" i="34" s="1"/>
  <c r="X617" i="34"/>
  <c r="AA616" i="34"/>
  <c r="Y616" i="34"/>
  <c r="X616" i="34"/>
  <c r="Z616" i="34"/>
  <c r="W616" i="34" s="1"/>
  <c r="AA615" i="34"/>
  <c r="Y615" i="34"/>
  <c r="X615" i="34"/>
  <c r="AA614" i="34"/>
  <c r="Y614" i="34"/>
  <c r="X614" i="34"/>
  <c r="Z614" i="34" s="1"/>
  <c r="AA613" i="34"/>
  <c r="Y613" i="34"/>
  <c r="Z613" i="34" s="1"/>
  <c r="W613" i="34" s="1"/>
  <c r="X613" i="34"/>
  <c r="AA612" i="34"/>
  <c r="Y612" i="34"/>
  <c r="X612" i="34"/>
  <c r="AA611" i="34"/>
  <c r="Y611" i="34"/>
  <c r="X611" i="34"/>
  <c r="AA610" i="34"/>
  <c r="Y610" i="34"/>
  <c r="X610" i="34"/>
  <c r="AA609" i="34"/>
  <c r="Y609" i="34"/>
  <c r="X609" i="34"/>
  <c r="Z609" i="34" s="1"/>
  <c r="AA608" i="34"/>
  <c r="Y608" i="34"/>
  <c r="X608" i="34"/>
  <c r="Z608" i="34" s="1"/>
  <c r="W608" i="34" s="1"/>
  <c r="AA607" i="34"/>
  <c r="Y607" i="34"/>
  <c r="X607" i="34"/>
  <c r="AA606" i="34"/>
  <c r="Y606" i="34"/>
  <c r="X606" i="34"/>
  <c r="AA605" i="34"/>
  <c r="Y605" i="34"/>
  <c r="X605" i="34"/>
  <c r="Z605" i="34" s="1"/>
  <c r="W605" i="34" s="1"/>
  <c r="AA604" i="34"/>
  <c r="Y604" i="34"/>
  <c r="X604" i="34"/>
  <c r="Z604" i="34" s="1"/>
  <c r="AA603" i="34"/>
  <c r="Y603" i="34"/>
  <c r="X603" i="34"/>
  <c r="AA602" i="34"/>
  <c r="Y602" i="34"/>
  <c r="X602" i="34"/>
  <c r="Z602" i="34" s="1"/>
  <c r="AA601" i="34"/>
  <c r="Y601" i="34"/>
  <c r="X601" i="34"/>
  <c r="Z601" i="34" s="1"/>
  <c r="W601" i="34" s="1"/>
  <c r="AA600" i="34"/>
  <c r="Y600" i="34"/>
  <c r="X600" i="34"/>
  <c r="Z600" i="34" s="1"/>
  <c r="W600" i="34" s="1"/>
  <c r="AA599" i="34"/>
  <c r="Y599" i="34"/>
  <c r="X599" i="34"/>
  <c r="Z599" i="34" s="1"/>
  <c r="AA598" i="34"/>
  <c r="Y598" i="34"/>
  <c r="X598" i="34"/>
  <c r="Z598" i="34" s="1"/>
  <c r="W598" i="34" s="1"/>
  <c r="AA597" i="34"/>
  <c r="Y597" i="34"/>
  <c r="X597" i="34"/>
  <c r="AA596" i="34"/>
  <c r="Y596" i="34"/>
  <c r="X596" i="34"/>
  <c r="AA595" i="34"/>
  <c r="Y595" i="34"/>
  <c r="X595" i="34"/>
  <c r="AA594" i="34"/>
  <c r="Y594" i="34"/>
  <c r="X594" i="34"/>
  <c r="AA593" i="34"/>
  <c r="Y593" i="34"/>
  <c r="X593" i="34"/>
  <c r="Z593" i="34" s="1"/>
  <c r="AA592" i="34"/>
  <c r="Y592" i="34"/>
  <c r="X592" i="34"/>
  <c r="Z592" i="34" s="1"/>
  <c r="W592" i="34" s="1"/>
  <c r="AA591" i="34"/>
  <c r="Y591" i="34"/>
  <c r="X591" i="34"/>
  <c r="AA590" i="34"/>
  <c r="Y590" i="34"/>
  <c r="X590" i="34"/>
  <c r="Z590" i="34" s="1"/>
  <c r="W590" i="34" s="1"/>
  <c r="AA589" i="34"/>
  <c r="Y589" i="34"/>
  <c r="X589" i="34"/>
  <c r="AA588" i="34"/>
  <c r="Y588" i="34"/>
  <c r="X588" i="34"/>
  <c r="Z588" i="34"/>
  <c r="AA587" i="34"/>
  <c r="Y587" i="34"/>
  <c r="Z587" i="34" s="1"/>
  <c r="X587" i="34"/>
  <c r="AA586" i="34"/>
  <c r="Y586" i="34"/>
  <c r="X586" i="34"/>
  <c r="AA585" i="34"/>
  <c r="Y585" i="34"/>
  <c r="X585" i="34"/>
  <c r="Z585" i="34" s="1"/>
  <c r="AA584" i="34"/>
  <c r="Y584" i="34"/>
  <c r="X584" i="34"/>
  <c r="AA583" i="34"/>
  <c r="Y583" i="34"/>
  <c r="X583" i="34"/>
  <c r="Z583" i="34" s="1"/>
  <c r="W583" i="34" s="1"/>
  <c r="AA582" i="34"/>
  <c r="Y582" i="34"/>
  <c r="X582" i="34"/>
  <c r="Z582" i="34" s="1"/>
  <c r="W582" i="34" s="1"/>
  <c r="AA581" i="34"/>
  <c r="Y581" i="34"/>
  <c r="X581" i="34"/>
  <c r="Z581" i="34" s="1"/>
  <c r="W581" i="34" s="1"/>
  <c r="AA580" i="34"/>
  <c r="Y580" i="34"/>
  <c r="X580" i="34"/>
  <c r="AA579" i="34"/>
  <c r="Y579" i="34"/>
  <c r="X579" i="34"/>
  <c r="Z579" i="34" s="1"/>
  <c r="W579" i="34" s="1"/>
  <c r="AA578" i="34"/>
  <c r="Y578" i="34"/>
  <c r="X578" i="34"/>
  <c r="AA577" i="34"/>
  <c r="Y577" i="34"/>
  <c r="X577" i="34"/>
  <c r="AA576" i="34"/>
  <c r="Y576" i="34"/>
  <c r="X576" i="34"/>
  <c r="AA575" i="34"/>
  <c r="Y575" i="34"/>
  <c r="X575" i="34"/>
  <c r="Z575" i="34"/>
  <c r="W575" i="34" s="1"/>
  <c r="AA574" i="34"/>
  <c r="Y574" i="34"/>
  <c r="X574" i="34"/>
  <c r="AA573" i="34"/>
  <c r="Y573" i="34"/>
  <c r="X573" i="34"/>
  <c r="AA572" i="34"/>
  <c r="Y572" i="34"/>
  <c r="X572" i="34"/>
  <c r="Z572" i="34"/>
  <c r="AA571" i="34"/>
  <c r="Y571" i="34"/>
  <c r="Z571" i="34" s="1"/>
  <c r="W571" i="34" s="1"/>
  <c r="X571" i="34"/>
  <c r="AA570" i="34"/>
  <c r="Y570" i="34"/>
  <c r="X570" i="34"/>
  <c r="Z570" i="34" s="1"/>
  <c r="AA569" i="34"/>
  <c r="Y569" i="34"/>
  <c r="X569" i="34"/>
  <c r="Z569" i="34" s="1"/>
  <c r="AA568" i="34"/>
  <c r="Y568" i="34"/>
  <c r="Z568" i="34" s="1"/>
  <c r="X568" i="34"/>
  <c r="AA567" i="34"/>
  <c r="Y567" i="34"/>
  <c r="X567" i="34"/>
  <c r="AA566" i="34"/>
  <c r="Y566" i="34"/>
  <c r="X566" i="34"/>
  <c r="Z566" i="34" s="1"/>
  <c r="AA565" i="34"/>
  <c r="Y565" i="34"/>
  <c r="X565" i="34"/>
  <c r="AA564" i="34"/>
  <c r="Y564" i="34"/>
  <c r="X564" i="34"/>
  <c r="AA563" i="34"/>
  <c r="Y563" i="34"/>
  <c r="X563" i="34"/>
  <c r="Z563" i="34" s="1"/>
  <c r="W563" i="34" s="1"/>
  <c r="AA562" i="34"/>
  <c r="Y562" i="34"/>
  <c r="X562" i="34"/>
  <c r="Z562" i="34"/>
  <c r="W562" i="34" s="1"/>
  <c r="AA561" i="34"/>
  <c r="Y561" i="34"/>
  <c r="Z561" i="34" s="1"/>
  <c r="W561" i="34" s="1"/>
  <c r="X561" i="34"/>
  <c r="AA560" i="34"/>
  <c r="Y560" i="34"/>
  <c r="X560" i="34"/>
  <c r="AA559" i="34"/>
  <c r="Y559" i="34"/>
  <c r="Z559" i="34" s="1"/>
  <c r="X559" i="34"/>
  <c r="AA558" i="34"/>
  <c r="Y558" i="34"/>
  <c r="X558" i="34"/>
  <c r="AA557" i="34"/>
  <c r="Y557" i="34"/>
  <c r="X557" i="34"/>
  <c r="Z557" i="34" s="1"/>
  <c r="W557" i="34" s="1"/>
  <c r="AA556" i="34"/>
  <c r="Y556" i="34"/>
  <c r="X556" i="34"/>
  <c r="AA555" i="34"/>
  <c r="Y555" i="34"/>
  <c r="X555" i="34"/>
  <c r="Z555" i="34" s="1"/>
  <c r="AA554" i="34"/>
  <c r="Y554" i="34"/>
  <c r="X554" i="34"/>
  <c r="Z554" i="34" s="1"/>
  <c r="W554" i="34" s="1"/>
  <c r="AA553" i="34"/>
  <c r="Y553" i="34"/>
  <c r="X553" i="34"/>
  <c r="Z553" i="34" s="1"/>
  <c r="AA552" i="34"/>
  <c r="Y552" i="34"/>
  <c r="X552" i="34"/>
  <c r="Z552" i="34" s="1"/>
  <c r="W552" i="34" s="1"/>
  <c r="AA551" i="34"/>
  <c r="Y551" i="34"/>
  <c r="X551" i="34"/>
  <c r="AA550" i="34"/>
  <c r="Y550" i="34"/>
  <c r="X550" i="34"/>
  <c r="AA549" i="34"/>
  <c r="Y549" i="34"/>
  <c r="X549" i="34"/>
  <c r="AA548" i="34"/>
  <c r="Y548" i="34"/>
  <c r="X548" i="34"/>
  <c r="AA547" i="34"/>
  <c r="Y547" i="34"/>
  <c r="X547" i="34"/>
  <c r="Z547" i="34" s="1"/>
  <c r="AA546" i="34"/>
  <c r="Y546" i="34"/>
  <c r="X546" i="34"/>
  <c r="Z546" i="34" s="1"/>
  <c r="AA545" i="34"/>
  <c r="Y545" i="34"/>
  <c r="X545" i="34"/>
  <c r="AA544" i="34"/>
  <c r="Y544" i="34"/>
  <c r="X544" i="34"/>
  <c r="AA543" i="34"/>
  <c r="Y543" i="34"/>
  <c r="X543" i="34"/>
  <c r="AA542" i="34"/>
  <c r="Y542" i="34"/>
  <c r="X542" i="34"/>
  <c r="Z542" i="34" s="1"/>
  <c r="AA541" i="34"/>
  <c r="Y541" i="34"/>
  <c r="X541" i="34"/>
  <c r="AA540" i="34"/>
  <c r="Y540" i="34"/>
  <c r="Z540" i="34" s="1"/>
  <c r="W540" i="34" s="1"/>
  <c r="X540" i="34"/>
  <c r="AA539" i="34"/>
  <c r="Y539" i="34"/>
  <c r="X539" i="34"/>
  <c r="Z539" i="34"/>
  <c r="W539" i="34" s="1"/>
  <c r="AA538" i="34"/>
  <c r="Y538" i="34"/>
  <c r="X538" i="34"/>
  <c r="Z538" i="34" s="1"/>
  <c r="W538" i="34" s="1"/>
  <c r="AA537" i="34"/>
  <c r="Y537" i="34"/>
  <c r="X537" i="34"/>
  <c r="Z537" i="34" s="1"/>
  <c r="AA536" i="34"/>
  <c r="Y536" i="34"/>
  <c r="X536" i="34"/>
  <c r="Z536" i="34" s="1"/>
  <c r="W536" i="34" s="1"/>
  <c r="AA535" i="34"/>
  <c r="Y535" i="34"/>
  <c r="X535" i="34"/>
  <c r="Z535" i="34" s="1"/>
  <c r="W535" i="34" s="1"/>
  <c r="AA534" i="34"/>
  <c r="Y534" i="34"/>
  <c r="X534" i="34"/>
  <c r="Z534" i="34"/>
  <c r="W534" i="34" s="1"/>
  <c r="AA533" i="34"/>
  <c r="Y533" i="34"/>
  <c r="Z533" i="34" s="1"/>
  <c r="W533" i="34" s="1"/>
  <c r="X533" i="34"/>
  <c r="AA532" i="34"/>
  <c r="Y532" i="34"/>
  <c r="X532" i="34"/>
  <c r="AA531" i="34"/>
  <c r="Y531" i="34"/>
  <c r="X531" i="34"/>
  <c r="Z531" i="34" s="1"/>
  <c r="AA530" i="34"/>
  <c r="Y530" i="34"/>
  <c r="X530" i="34"/>
  <c r="AA529" i="34"/>
  <c r="Y529" i="34"/>
  <c r="X529" i="34"/>
  <c r="Z529" i="34" s="1"/>
  <c r="W529" i="34" s="1"/>
  <c r="AA528" i="34"/>
  <c r="Y528" i="34"/>
  <c r="X528" i="34"/>
  <c r="Z528" i="34" s="1"/>
  <c r="AA527" i="34"/>
  <c r="Y527" i="34"/>
  <c r="X527" i="34"/>
  <c r="AA526" i="34"/>
  <c r="Y526" i="34"/>
  <c r="X526" i="34"/>
  <c r="Z526" i="34" s="1"/>
  <c r="W526" i="34" s="1"/>
  <c r="AA525" i="34"/>
  <c r="Y525" i="34"/>
  <c r="X525" i="34"/>
  <c r="Z525" i="34" s="1"/>
  <c r="W525" i="34" s="1"/>
  <c r="AA524" i="34"/>
  <c r="Y524" i="34"/>
  <c r="X524" i="34"/>
  <c r="Z524" i="34" s="1"/>
  <c r="W524" i="34" s="1"/>
  <c r="AA523" i="34"/>
  <c r="Y523" i="34"/>
  <c r="X523" i="34"/>
  <c r="AA522" i="34"/>
  <c r="Y522" i="34"/>
  <c r="X522" i="34"/>
  <c r="AA521" i="34"/>
  <c r="Y521" i="34"/>
  <c r="X521" i="34"/>
  <c r="AA520" i="34"/>
  <c r="Y520" i="34"/>
  <c r="X520" i="34"/>
  <c r="AA519" i="34"/>
  <c r="Y519" i="34"/>
  <c r="Z519" i="34" s="1"/>
  <c r="X519" i="34"/>
  <c r="AA518" i="34"/>
  <c r="Y518" i="34"/>
  <c r="X518" i="34"/>
  <c r="AA517" i="34"/>
  <c r="Y517" i="34"/>
  <c r="Z517" i="34" s="1"/>
  <c r="X517" i="34"/>
  <c r="AA516" i="34"/>
  <c r="Y516" i="34"/>
  <c r="X516" i="34"/>
  <c r="AA515" i="34"/>
  <c r="Y515" i="34"/>
  <c r="X515" i="34"/>
  <c r="Z515" i="34"/>
  <c r="AA514" i="34"/>
  <c r="Y514" i="34"/>
  <c r="X514" i="34"/>
  <c r="AA513" i="34"/>
  <c r="Y513" i="34"/>
  <c r="Z513" i="34" s="1"/>
  <c r="W513" i="34" s="1"/>
  <c r="X513" i="34"/>
  <c r="AA512" i="34"/>
  <c r="Y512" i="34"/>
  <c r="X512" i="34"/>
  <c r="AA511" i="34"/>
  <c r="Y511" i="34"/>
  <c r="X511" i="34"/>
  <c r="AA510" i="34"/>
  <c r="Y510" i="34"/>
  <c r="X510" i="34"/>
  <c r="AA509" i="34"/>
  <c r="Y509" i="34"/>
  <c r="X509" i="34"/>
  <c r="AA508" i="34"/>
  <c r="Y508" i="34"/>
  <c r="X508" i="34"/>
  <c r="Z508" i="34" s="1"/>
  <c r="W508" i="34" s="1"/>
  <c r="AA507" i="34"/>
  <c r="Y507" i="34"/>
  <c r="X507" i="34"/>
  <c r="Z507" i="34" s="1"/>
  <c r="AA506" i="34"/>
  <c r="Y506" i="34"/>
  <c r="X506" i="34"/>
  <c r="Z506" i="34" s="1"/>
  <c r="AA505" i="34"/>
  <c r="Y505" i="34"/>
  <c r="X505" i="34"/>
  <c r="AA504" i="34"/>
  <c r="Y504" i="34"/>
  <c r="X504" i="34"/>
  <c r="Z504" i="34" s="1"/>
  <c r="AA503" i="34"/>
  <c r="Y503" i="34"/>
  <c r="X503" i="34"/>
  <c r="AA502" i="34"/>
  <c r="Y502" i="34"/>
  <c r="X502" i="34"/>
  <c r="Z502" i="34" s="1"/>
  <c r="W502" i="34" s="1"/>
  <c r="AA501" i="34"/>
  <c r="Y501" i="34"/>
  <c r="X501" i="34"/>
  <c r="AA500" i="34"/>
  <c r="Y500" i="34"/>
  <c r="X500" i="34"/>
  <c r="AA499" i="34"/>
  <c r="Y499" i="34"/>
  <c r="X499" i="34"/>
  <c r="AA498" i="34"/>
  <c r="Y498" i="34"/>
  <c r="X498" i="34"/>
  <c r="AA497" i="34"/>
  <c r="Y497" i="34"/>
  <c r="X497" i="34"/>
  <c r="AA496" i="34"/>
  <c r="Y496" i="34"/>
  <c r="X496" i="34"/>
  <c r="Z496" i="34" s="1"/>
  <c r="AA495" i="34"/>
  <c r="Y495" i="34"/>
  <c r="X495" i="34"/>
  <c r="AA494" i="34"/>
  <c r="Y494" i="34"/>
  <c r="X494" i="34"/>
  <c r="AA493" i="34"/>
  <c r="Y493" i="34"/>
  <c r="Z493" i="34" s="1"/>
  <c r="X493" i="34"/>
  <c r="AA492" i="34"/>
  <c r="Y492" i="34"/>
  <c r="X492" i="34"/>
  <c r="Z492" i="34" s="1"/>
  <c r="AA491" i="34"/>
  <c r="Y491" i="34"/>
  <c r="X491" i="34"/>
  <c r="AA490" i="34"/>
  <c r="Y490" i="34"/>
  <c r="X490" i="34"/>
  <c r="AA489" i="34"/>
  <c r="Y489" i="34"/>
  <c r="X489" i="34"/>
  <c r="AA488" i="34"/>
  <c r="Y488" i="34"/>
  <c r="X488" i="34"/>
  <c r="AA487" i="34"/>
  <c r="Y487" i="34"/>
  <c r="X487" i="34"/>
  <c r="AA486" i="34"/>
  <c r="Y486" i="34"/>
  <c r="X486" i="34"/>
  <c r="AA485" i="34"/>
  <c r="Y485" i="34"/>
  <c r="X485" i="34"/>
  <c r="AA484" i="34"/>
  <c r="Y484" i="34"/>
  <c r="X484" i="34"/>
  <c r="AA483" i="34"/>
  <c r="Y483" i="34"/>
  <c r="X483" i="34"/>
  <c r="Z483" i="34"/>
  <c r="AA482" i="34"/>
  <c r="Y482" i="34"/>
  <c r="X482" i="34"/>
  <c r="AA481" i="34"/>
  <c r="Y481" i="34"/>
  <c r="X481" i="34"/>
  <c r="AA480" i="34"/>
  <c r="Y480" i="34"/>
  <c r="X480" i="34"/>
  <c r="AA479" i="34"/>
  <c r="Y479" i="34"/>
  <c r="X479" i="34"/>
  <c r="AA478" i="34"/>
  <c r="Y478" i="34"/>
  <c r="X478" i="34"/>
  <c r="AA477" i="34"/>
  <c r="Y477" i="34"/>
  <c r="X477" i="34"/>
  <c r="Z477" i="34" s="1"/>
  <c r="AA476" i="34"/>
  <c r="Y476" i="34"/>
  <c r="X476" i="34"/>
  <c r="AA475" i="34"/>
  <c r="Y475" i="34"/>
  <c r="X475" i="34"/>
  <c r="Z475" i="34" s="1"/>
  <c r="AA474" i="34"/>
  <c r="Y474" i="34"/>
  <c r="X474" i="34"/>
  <c r="Z474" i="34"/>
  <c r="W474" i="34" s="1"/>
  <c r="AA473" i="34"/>
  <c r="Y473" i="34"/>
  <c r="X473" i="34"/>
  <c r="Z473" i="34" s="1"/>
  <c r="W473" i="34" s="1"/>
  <c r="AA472" i="34"/>
  <c r="Y472" i="34"/>
  <c r="X472" i="34"/>
  <c r="AA471" i="34"/>
  <c r="Y471" i="34"/>
  <c r="X471" i="34"/>
  <c r="Z471" i="34" s="1"/>
  <c r="W471" i="34" s="1"/>
  <c r="AA470" i="34"/>
  <c r="Y470" i="34"/>
  <c r="Z470" i="34" s="1"/>
  <c r="X470" i="34"/>
  <c r="AA469" i="34"/>
  <c r="Y469" i="34"/>
  <c r="X469" i="34"/>
  <c r="AA468" i="34"/>
  <c r="Y468" i="34"/>
  <c r="X468" i="34"/>
  <c r="Z468" i="34" s="1"/>
  <c r="AA467" i="34"/>
  <c r="Y467" i="34"/>
  <c r="X467" i="34"/>
  <c r="AA466" i="34"/>
  <c r="Y466" i="34"/>
  <c r="X466" i="34"/>
  <c r="AA465" i="34"/>
  <c r="Y465" i="34"/>
  <c r="X465" i="34"/>
  <c r="Z465" i="34" s="1"/>
  <c r="AA464" i="34"/>
  <c r="Y464" i="34"/>
  <c r="X464" i="34"/>
  <c r="Z464" i="34" s="1"/>
  <c r="AA463" i="34"/>
  <c r="Y463" i="34"/>
  <c r="X463" i="34"/>
  <c r="AA462" i="34"/>
  <c r="Y462" i="34"/>
  <c r="X462" i="34"/>
  <c r="Z462" i="34" s="1"/>
  <c r="W462" i="34" s="1"/>
  <c r="AA461" i="34"/>
  <c r="Y461" i="34"/>
  <c r="X461" i="34"/>
  <c r="Z461" i="34" s="1"/>
  <c r="W461" i="34" s="1"/>
  <c r="AA460" i="34"/>
  <c r="Y460" i="34"/>
  <c r="X460" i="34"/>
  <c r="Z460" i="34" s="1"/>
  <c r="W460" i="34" s="1"/>
  <c r="AA459" i="34"/>
  <c r="Y459" i="34"/>
  <c r="X459" i="34"/>
  <c r="Z459" i="34" s="1"/>
  <c r="AA458" i="34"/>
  <c r="Y458" i="34"/>
  <c r="X458" i="34"/>
  <c r="AA457" i="34"/>
  <c r="Y457" i="34"/>
  <c r="X457" i="34"/>
  <c r="AA456" i="34"/>
  <c r="Y456" i="34"/>
  <c r="Z456" i="34" s="1"/>
  <c r="X456" i="34"/>
  <c r="AA455" i="34"/>
  <c r="Y455" i="34"/>
  <c r="X455" i="34"/>
  <c r="Z455" i="34" s="1"/>
  <c r="AA454" i="34"/>
  <c r="Y454" i="34"/>
  <c r="X454" i="34"/>
  <c r="Z454" i="34" s="1"/>
  <c r="AA453" i="34"/>
  <c r="Y453" i="34"/>
  <c r="X453" i="34"/>
  <c r="Z453" i="34" s="1"/>
  <c r="AA452" i="34"/>
  <c r="Y452" i="34"/>
  <c r="X452" i="34"/>
  <c r="AA451" i="34"/>
  <c r="Y451" i="34"/>
  <c r="X451" i="34"/>
  <c r="AA450" i="34"/>
  <c r="Y450" i="34"/>
  <c r="X450" i="34"/>
  <c r="AA449" i="34"/>
  <c r="Y449" i="34"/>
  <c r="X449" i="34"/>
  <c r="AA448" i="34"/>
  <c r="Y448" i="34"/>
  <c r="X448" i="34"/>
  <c r="AA447" i="34"/>
  <c r="Y447" i="34"/>
  <c r="X447" i="34"/>
  <c r="AA446" i="34"/>
  <c r="Y446" i="34"/>
  <c r="X446" i="34"/>
  <c r="AA445" i="34"/>
  <c r="Y445" i="34"/>
  <c r="X445" i="34"/>
  <c r="AA444" i="34"/>
  <c r="Y444" i="34"/>
  <c r="X444" i="34"/>
  <c r="AA443" i="34"/>
  <c r="Y443" i="34"/>
  <c r="X443" i="34"/>
  <c r="AA442" i="34"/>
  <c r="Y442" i="34"/>
  <c r="X442" i="34"/>
  <c r="AA441" i="34"/>
  <c r="Y441" i="34"/>
  <c r="X441" i="34"/>
  <c r="AA440" i="34"/>
  <c r="Y440" i="34"/>
  <c r="X440" i="34"/>
  <c r="AA439" i="34"/>
  <c r="Y439" i="34"/>
  <c r="X439" i="34"/>
  <c r="Z439" i="34" s="1"/>
  <c r="AA438" i="34"/>
  <c r="Y438" i="34"/>
  <c r="X438" i="34"/>
  <c r="AA437" i="34"/>
  <c r="Y437" i="34"/>
  <c r="X437" i="34"/>
  <c r="Z437" i="34" s="1"/>
  <c r="AA436" i="34"/>
  <c r="Y436" i="34"/>
  <c r="X436" i="34"/>
  <c r="AA435" i="34"/>
  <c r="Y435" i="34"/>
  <c r="X435" i="34"/>
  <c r="AA434" i="34"/>
  <c r="Y434" i="34"/>
  <c r="X434" i="34"/>
  <c r="AA433" i="34"/>
  <c r="Y433" i="34"/>
  <c r="X433" i="34"/>
  <c r="AA432" i="34"/>
  <c r="Y432" i="34"/>
  <c r="X432" i="34"/>
  <c r="AA431" i="34"/>
  <c r="Y431" i="34"/>
  <c r="X431" i="34"/>
  <c r="AA430" i="34"/>
  <c r="Y430" i="34"/>
  <c r="X430" i="34"/>
  <c r="AA429" i="34"/>
  <c r="Y429" i="34"/>
  <c r="X429" i="34"/>
  <c r="AA428" i="34"/>
  <c r="Y428" i="34"/>
  <c r="X428" i="34"/>
  <c r="AA427" i="34"/>
  <c r="Y427" i="34"/>
  <c r="X427" i="34"/>
  <c r="Z427" i="34" s="1"/>
  <c r="W427" i="34" s="1"/>
  <c r="AA426" i="34"/>
  <c r="Y426" i="34"/>
  <c r="X426" i="34"/>
  <c r="AA425" i="34"/>
  <c r="Y425" i="34"/>
  <c r="X425" i="34"/>
  <c r="Z425" i="34" s="1"/>
  <c r="AA424" i="34"/>
  <c r="Y424" i="34"/>
  <c r="X424" i="34"/>
  <c r="AA423" i="34"/>
  <c r="Y423" i="34"/>
  <c r="X423" i="34"/>
  <c r="AA422" i="34"/>
  <c r="Y422" i="34"/>
  <c r="X422" i="34"/>
  <c r="Z422" i="34"/>
  <c r="AA421" i="34"/>
  <c r="Y421" i="34"/>
  <c r="X421" i="34"/>
  <c r="Z421" i="34"/>
  <c r="AA420" i="34"/>
  <c r="Y420" i="34"/>
  <c r="Z420" i="34" s="1"/>
  <c r="W420" i="34" s="1"/>
  <c r="X420" i="34"/>
  <c r="AA419" i="34"/>
  <c r="Y419" i="34"/>
  <c r="X419" i="34"/>
  <c r="Z419" i="34" s="1"/>
  <c r="W419" i="34" s="1"/>
  <c r="AA418" i="34"/>
  <c r="Y418" i="34"/>
  <c r="X418" i="34"/>
  <c r="AA417" i="34"/>
  <c r="Y417" i="34"/>
  <c r="X417" i="34"/>
  <c r="AA416" i="34"/>
  <c r="Y416" i="34"/>
  <c r="X416" i="34"/>
  <c r="Z416" i="34" s="1"/>
  <c r="W416" i="34" s="1"/>
  <c r="AA415" i="34"/>
  <c r="Y415" i="34"/>
  <c r="X415" i="34"/>
  <c r="Z415" i="34"/>
  <c r="W415" i="34" s="1"/>
  <c r="AA414" i="34"/>
  <c r="Y414" i="34"/>
  <c r="X414" i="34"/>
  <c r="AA413" i="34"/>
  <c r="Y413" i="34"/>
  <c r="X413" i="34"/>
  <c r="AA412" i="34"/>
  <c r="Y412" i="34"/>
  <c r="X412" i="34"/>
  <c r="Z412" i="34" s="1"/>
  <c r="W412" i="34" s="1"/>
  <c r="AA411" i="34"/>
  <c r="Y411" i="34"/>
  <c r="X411" i="34"/>
  <c r="AA410" i="34"/>
  <c r="Y410" i="34"/>
  <c r="X410" i="34"/>
  <c r="Z410" i="34" s="1"/>
  <c r="W410" i="34" s="1"/>
  <c r="AA409" i="34"/>
  <c r="Y409" i="34"/>
  <c r="X409" i="34"/>
  <c r="Z409" i="34"/>
  <c r="AA408" i="34"/>
  <c r="Y408" i="34"/>
  <c r="X408" i="34"/>
  <c r="Z408" i="34" s="1"/>
  <c r="AA407" i="34"/>
  <c r="Y407" i="34"/>
  <c r="Z407" i="34" s="1"/>
  <c r="W407" i="34" s="1"/>
  <c r="X407" i="34"/>
  <c r="AA406" i="34"/>
  <c r="Y406" i="34"/>
  <c r="X406" i="34"/>
  <c r="Z406" i="34"/>
  <c r="W406" i="34" s="1"/>
  <c r="AA405" i="34"/>
  <c r="Y405" i="34"/>
  <c r="X405" i="34"/>
  <c r="AA404" i="34"/>
  <c r="Y404" i="34"/>
  <c r="X404" i="34"/>
  <c r="AA403" i="34"/>
  <c r="Y403" i="34"/>
  <c r="X403" i="34"/>
  <c r="Z403" i="34" s="1"/>
  <c r="AA402" i="34"/>
  <c r="Y402" i="34"/>
  <c r="X402" i="34"/>
  <c r="Z402" i="34" s="1"/>
  <c r="AA401" i="34"/>
  <c r="Y401" i="34"/>
  <c r="X401" i="34"/>
  <c r="Z401" i="34"/>
  <c r="W401" i="34" s="1"/>
  <c r="AA400" i="34"/>
  <c r="Y400" i="34"/>
  <c r="X400" i="34"/>
  <c r="AA399" i="34"/>
  <c r="Y399" i="34"/>
  <c r="Z399" i="34" s="1"/>
  <c r="W399" i="34" s="1"/>
  <c r="X399" i="34"/>
  <c r="AA398" i="34"/>
  <c r="Y398" i="34"/>
  <c r="X398" i="34"/>
  <c r="AA397" i="34"/>
  <c r="Y397" i="34"/>
  <c r="X397" i="34"/>
  <c r="Z397" i="34" s="1"/>
  <c r="AA396" i="34"/>
  <c r="Y396" i="34"/>
  <c r="X396" i="34"/>
  <c r="Z396" i="34" s="1"/>
  <c r="W396" i="34" s="1"/>
  <c r="AA395" i="34"/>
  <c r="Y395" i="34"/>
  <c r="X395" i="34"/>
  <c r="AA394" i="34"/>
  <c r="Y394" i="34"/>
  <c r="X394" i="34"/>
  <c r="AA393" i="34"/>
  <c r="Y393" i="34"/>
  <c r="X393" i="34"/>
  <c r="Z393" i="34" s="1"/>
  <c r="AA392" i="34"/>
  <c r="Y392" i="34"/>
  <c r="Z392" i="34" s="1"/>
  <c r="W392" i="34" s="1"/>
  <c r="X392" i="34"/>
  <c r="AA391" i="34"/>
  <c r="Y391" i="34"/>
  <c r="X391" i="34"/>
  <c r="Z391" i="34" s="1"/>
  <c r="W391" i="34" s="1"/>
  <c r="AA390" i="34"/>
  <c r="Y390" i="34"/>
  <c r="Z390" i="34" s="1"/>
  <c r="X390" i="34"/>
  <c r="AA389" i="34"/>
  <c r="Y389" i="34"/>
  <c r="X389" i="34"/>
  <c r="AA388" i="34"/>
  <c r="Y388" i="34"/>
  <c r="X388" i="34"/>
  <c r="AA387" i="34"/>
  <c r="Y387" i="34"/>
  <c r="Z387" i="34" s="1"/>
  <c r="X387" i="34"/>
  <c r="AA386" i="34"/>
  <c r="Y386" i="34"/>
  <c r="X386" i="34"/>
  <c r="AA385" i="34"/>
  <c r="Y385" i="34"/>
  <c r="X385" i="34"/>
  <c r="AA384" i="34"/>
  <c r="Y384" i="34"/>
  <c r="X384" i="34"/>
  <c r="AA383" i="34"/>
  <c r="Y383" i="34"/>
  <c r="X383" i="34"/>
  <c r="Z383" i="34" s="1"/>
  <c r="AA382" i="34"/>
  <c r="Y382" i="34"/>
  <c r="X382" i="34"/>
  <c r="Z382" i="34" s="1"/>
  <c r="AA381" i="34"/>
  <c r="Y381" i="34"/>
  <c r="X381" i="34"/>
  <c r="AA380" i="34"/>
  <c r="Y380" i="34"/>
  <c r="X380" i="34"/>
  <c r="AA379" i="34"/>
  <c r="Y379" i="34"/>
  <c r="X379" i="34"/>
  <c r="AA378" i="34"/>
  <c r="Y378" i="34"/>
  <c r="X378" i="34"/>
  <c r="AA377" i="34"/>
  <c r="Y377" i="34"/>
  <c r="X377" i="34"/>
  <c r="AA376" i="34"/>
  <c r="Y376" i="34"/>
  <c r="X376" i="34"/>
  <c r="Z376" i="34" s="1"/>
  <c r="AA375" i="34"/>
  <c r="Y375" i="34"/>
  <c r="X375" i="34"/>
  <c r="Z375" i="34" s="1"/>
  <c r="W375" i="34" s="1"/>
  <c r="AA374" i="34"/>
  <c r="Y374" i="34"/>
  <c r="X374" i="34"/>
  <c r="AA373" i="34"/>
  <c r="Y373" i="34"/>
  <c r="Z373" i="34" s="1"/>
  <c r="X373" i="34"/>
  <c r="AA372" i="34"/>
  <c r="Y372" i="34"/>
  <c r="X372" i="34"/>
  <c r="Z372" i="34" s="1"/>
  <c r="W372" i="34" s="1"/>
  <c r="AA371" i="34"/>
  <c r="Y371" i="34"/>
  <c r="X371" i="34"/>
  <c r="AA370" i="34"/>
  <c r="Y370" i="34"/>
  <c r="X370" i="34"/>
  <c r="Z370" i="34"/>
  <c r="W370" i="34" s="1"/>
  <c r="AA369" i="34"/>
  <c r="Y369" i="34"/>
  <c r="X369" i="34"/>
  <c r="Z369" i="34" s="1"/>
  <c r="W369" i="34" s="1"/>
  <c r="AA368" i="34"/>
  <c r="Y368" i="34"/>
  <c r="X368" i="34"/>
  <c r="AA367" i="34"/>
  <c r="Y367" i="34"/>
  <c r="X367" i="34"/>
  <c r="AA366" i="34"/>
  <c r="Y366" i="34"/>
  <c r="X366" i="34"/>
  <c r="Z366" i="34"/>
  <c r="W366" i="34" s="1"/>
  <c r="AA365" i="34"/>
  <c r="Y365" i="34"/>
  <c r="X365" i="34"/>
  <c r="Z365" i="34"/>
  <c r="W365" i="34" s="1"/>
  <c r="AA364" i="34"/>
  <c r="Y364" i="34"/>
  <c r="X364" i="34"/>
  <c r="AA363" i="34"/>
  <c r="Y363" i="34"/>
  <c r="X363" i="34"/>
  <c r="AA362" i="34"/>
  <c r="Y362" i="34"/>
  <c r="Z362" i="34" s="1"/>
  <c r="W362" i="34" s="1"/>
  <c r="X362" i="34"/>
  <c r="AA361" i="34"/>
  <c r="Y361" i="34"/>
  <c r="Z361" i="34" s="1"/>
  <c r="W361" i="34" s="1"/>
  <c r="X361" i="34"/>
  <c r="AA360" i="34"/>
  <c r="Y360" i="34"/>
  <c r="X360" i="34"/>
  <c r="Z360" i="34" s="1"/>
  <c r="W360" i="34" s="1"/>
  <c r="AA359" i="34"/>
  <c r="Y359" i="34"/>
  <c r="X359" i="34"/>
  <c r="AA358" i="34"/>
  <c r="Y358" i="34"/>
  <c r="X358" i="34"/>
  <c r="Z358" i="34" s="1"/>
  <c r="AA357" i="34"/>
  <c r="Y357" i="34"/>
  <c r="X357" i="34"/>
  <c r="Z357" i="34" s="1"/>
  <c r="W357" i="34" s="1"/>
  <c r="AA356" i="34"/>
  <c r="Y356" i="34"/>
  <c r="X356" i="34"/>
  <c r="Z356" i="34" s="1"/>
  <c r="W356" i="34" s="1"/>
  <c r="AA355" i="34"/>
  <c r="Y355" i="34"/>
  <c r="X355" i="34"/>
  <c r="AA354" i="34"/>
  <c r="Y354" i="34"/>
  <c r="Z354" i="34" s="1"/>
  <c r="W354" i="34" s="1"/>
  <c r="X354" i="34"/>
  <c r="AA353" i="34"/>
  <c r="Y353" i="34"/>
  <c r="X353" i="34"/>
  <c r="AA352" i="34"/>
  <c r="Y352" i="34"/>
  <c r="X352" i="34"/>
  <c r="AA351" i="34"/>
  <c r="Y351" i="34"/>
  <c r="X351" i="34"/>
  <c r="AA350" i="34"/>
  <c r="Y350" i="34"/>
  <c r="X350" i="34"/>
  <c r="Z350" i="34" s="1"/>
  <c r="W350" i="34" s="1"/>
  <c r="AA349" i="34"/>
  <c r="Y349" i="34"/>
  <c r="X349" i="34"/>
  <c r="Z349" i="34" s="1"/>
  <c r="W349" i="34" s="1"/>
  <c r="AA348" i="34"/>
  <c r="Y348" i="34"/>
  <c r="Z348" i="34" s="1"/>
  <c r="W348" i="34" s="1"/>
  <c r="X348" i="34"/>
  <c r="AA347" i="34"/>
  <c r="Y347" i="34"/>
  <c r="X347" i="34"/>
  <c r="AA346" i="34"/>
  <c r="Y346" i="34"/>
  <c r="X346" i="34"/>
  <c r="Z346" i="34"/>
  <c r="AA345" i="34"/>
  <c r="Y345" i="34"/>
  <c r="X345" i="34"/>
  <c r="AA344" i="34"/>
  <c r="Y344" i="34"/>
  <c r="X344" i="34"/>
  <c r="Z344" i="34" s="1"/>
  <c r="W344" i="34" s="1"/>
  <c r="AA343" i="34"/>
  <c r="Y343" i="34"/>
  <c r="Z343" i="34" s="1"/>
  <c r="W343" i="34" s="1"/>
  <c r="X343" i="34"/>
  <c r="AA342" i="34"/>
  <c r="Y342" i="34"/>
  <c r="X342" i="34"/>
  <c r="Z342" i="34" s="1"/>
  <c r="AA341" i="34"/>
  <c r="Y341" i="34"/>
  <c r="X341" i="34"/>
  <c r="AA340" i="34"/>
  <c r="Y340" i="34"/>
  <c r="X340" i="34"/>
  <c r="Z340" i="34"/>
  <c r="W340" i="34" s="1"/>
  <c r="AA339" i="34"/>
  <c r="Y339" i="34"/>
  <c r="X339" i="34"/>
  <c r="Z339" i="34" s="1"/>
  <c r="AA338" i="34"/>
  <c r="Y338" i="34"/>
  <c r="X338" i="34"/>
  <c r="AA337" i="34"/>
  <c r="Y337" i="34"/>
  <c r="X337" i="34"/>
  <c r="AA336" i="34"/>
  <c r="Y336" i="34"/>
  <c r="X336" i="34"/>
  <c r="Z336" i="34" s="1"/>
  <c r="W336" i="34" s="1"/>
  <c r="AA335" i="34"/>
  <c r="Y335" i="34"/>
  <c r="X335" i="34"/>
  <c r="Z335" i="34"/>
  <c r="W335" i="34" s="1"/>
  <c r="AA334" i="34"/>
  <c r="Y334" i="34"/>
  <c r="X334" i="34"/>
  <c r="AA333" i="34"/>
  <c r="Y333" i="34"/>
  <c r="X333" i="34"/>
  <c r="Z333" i="34"/>
  <c r="W333" i="34" s="1"/>
  <c r="AA332" i="34"/>
  <c r="Y332" i="34"/>
  <c r="X332" i="34"/>
  <c r="Z332" i="34"/>
  <c r="W332" i="34" s="1"/>
  <c r="AA331" i="34"/>
  <c r="Y331" i="34"/>
  <c r="X331" i="34"/>
  <c r="AA330" i="34"/>
  <c r="Y330" i="34"/>
  <c r="X330" i="34"/>
  <c r="AA329" i="34"/>
  <c r="Y329" i="34"/>
  <c r="X329" i="34"/>
  <c r="AA328" i="34"/>
  <c r="Y328" i="34"/>
  <c r="X328" i="34"/>
  <c r="AA327" i="34"/>
  <c r="Y327" i="34"/>
  <c r="X327" i="34"/>
  <c r="Z327" i="34"/>
  <c r="W327" i="34" s="1"/>
  <c r="AA326" i="34"/>
  <c r="Y326" i="34"/>
  <c r="X326" i="34"/>
  <c r="Z326" i="34" s="1"/>
  <c r="W326" i="34" s="1"/>
  <c r="AA325" i="34"/>
  <c r="Y325" i="34"/>
  <c r="X325" i="34"/>
  <c r="Z325" i="34" s="1"/>
  <c r="AA324" i="34"/>
  <c r="Y324" i="34"/>
  <c r="X324" i="34"/>
  <c r="AA323" i="34"/>
  <c r="Y323" i="34"/>
  <c r="X323" i="34"/>
  <c r="AA322" i="34"/>
  <c r="Y322" i="34"/>
  <c r="X322" i="34"/>
  <c r="AA321" i="34"/>
  <c r="Y321" i="34"/>
  <c r="X321" i="34"/>
  <c r="AA320" i="34"/>
  <c r="Y320" i="34"/>
  <c r="Z320" i="34" s="1"/>
  <c r="W320" i="34" s="1"/>
  <c r="X320" i="34"/>
  <c r="AA319" i="34"/>
  <c r="Y319" i="34"/>
  <c r="X319" i="34"/>
  <c r="AA318" i="34"/>
  <c r="Y318" i="34"/>
  <c r="X318" i="34"/>
  <c r="AA317" i="34"/>
  <c r="Y317" i="34"/>
  <c r="X317" i="34"/>
  <c r="AA316" i="34"/>
  <c r="Y316" i="34"/>
  <c r="X316" i="34"/>
  <c r="Z316" i="34" s="1"/>
  <c r="W316" i="34" s="1"/>
  <c r="AA315" i="34"/>
  <c r="Y315" i="34"/>
  <c r="Z315" i="34" s="1"/>
  <c r="W315" i="34" s="1"/>
  <c r="X315" i="34"/>
  <c r="AA314" i="34"/>
  <c r="Y314" i="34"/>
  <c r="X314" i="34"/>
  <c r="Z314" i="34"/>
  <c r="AA313" i="34"/>
  <c r="Y313" i="34"/>
  <c r="X313" i="34"/>
  <c r="AA312" i="34"/>
  <c r="Y312" i="34"/>
  <c r="X312" i="34"/>
  <c r="Z312" i="34" s="1"/>
  <c r="W312" i="34" s="1"/>
  <c r="AA311" i="34"/>
  <c r="Y311" i="34"/>
  <c r="X311" i="34"/>
  <c r="AA310" i="34"/>
  <c r="Y310" i="34"/>
  <c r="X310" i="34"/>
  <c r="Z310" i="34" s="1"/>
  <c r="AA309" i="34"/>
  <c r="Y309" i="34"/>
  <c r="X309" i="34"/>
  <c r="AA308" i="34"/>
  <c r="Y308" i="34"/>
  <c r="X308" i="34"/>
  <c r="AA307" i="34"/>
  <c r="Y307" i="34"/>
  <c r="X307" i="34"/>
  <c r="AA306" i="34"/>
  <c r="Y306" i="34"/>
  <c r="X306" i="34"/>
  <c r="Z306" i="34" s="1"/>
  <c r="W306" i="34" s="1"/>
  <c r="AA305" i="34"/>
  <c r="Y305" i="34"/>
  <c r="X305" i="34"/>
  <c r="AA304" i="34"/>
  <c r="Y304" i="34"/>
  <c r="X304" i="34"/>
  <c r="Z304" i="34"/>
  <c r="AA303" i="34"/>
  <c r="Y303" i="34"/>
  <c r="X303" i="34"/>
  <c r="Z303" i="34" s="1"/>
  <c r="W303" i="34" s="1"/>
  <c r="AA302" i="34"/>
  <c r="Y302" i="34"/>
  <c r="X302" i="34"/>
  <c r="Z302" i="34" s="1"/>
  <c r="W302" i="34" s="1"/>
  <c r="AA301" i="34"/>
  <c r="Y301" i="34"/>
  <c r="X301" i="34"/>
  <c r="AA300" i="34"/>
  <c r="Y300" i="34"/>
  <c r="X300" i="34"/>
  <c r="AA299" i="34"/>
  <c r="Y299" i="34"/>
  <c r="X299" i="34"/>
  <c r="Z299" i="34" s="1"/>
  <c r="W299" i="34" s="1"/>
  <c r="AA298" i="34"/>
  <c r="Y298" i="34"/>
  <c r="X298" i="34"/>
  <c r="Z298" i="34" s="1"/>
  <c r="W298" i="34" s="1"/>
  <c r="AA297" i="34"/>
  <c r="Y297" i="34"/>
  <c r="X297" i="34"/>
  <c r="Z297" i="34"/>
  <c r="AA296" i="34"/>
  <c r="Y296" i="34"/>
  <c r="X296" i="34"/>
  <c r="AA295" i="34"/>
  <c r="Y295" i="34"/>
  <c r="X295" i="34"/>
  <c r="Z295" i="34" s="1"/>
  <c r="AA294" i="34"/>
  <c r="Y294" i="34"/>
  <c r="X294" i="34"/>
  <c r="Z294" i="34" s="1"/>
  <c r="AA293" i="34"/>
  <c r="Y293" i="34"/>
  <c r="X293" i="34"/>
  <c r="AA292" i="34"/>
  <c r="Y292" i="34"/>
  <c r="X292" i="34"/>
  <c r="Z292" i="34" s="1"/>
  <c r="W292" i="34" s="1"/>
  <c r="AA291" i="34"/>
  <c r="Y291" i="34"/>
  <c r="X291" i="34"/>
  <c r="Z291" i="34"/>
  <c r="W291" i="34" s="1"/>
  <c r="AA290" i="34"/>
  <c r="Y290" i="34"/>
  <c r="X290" i="34"/>
  <c r="AA289" i="34"/>
  <c r="Y289" i="34"/>
  <c r="X289" i="34"/>
  <c r="Z289" i="34" s="1"/>
  <c r="AA288" i="34"/>
  <c r="Y288" i="34"/>
  <c r="X288" i="34"/>
  <c r="AA287" i="34"/>
  <c r="Y287" i="34"/>
  <c r="X287" i="34"/>
  <c r="Z287" i="34" s="1"/>
  <c r="W287" i="34" s="1"/>
  <c r="AA286" i="34"/>
  <c r="Y286" i="34"/>
  <c r="X286" i="34"/>
  <c r="AA285" i="34"/>
  <c r="Y285" i="34"/>
  <c r="X285" i="34"/>
  <c r="AA284" i="34"/>
  <c r="Y284" i="34"/>
  <c r="X284" i="34"/>
  <c r="Z284" i="34" s="1"/>
  <c r="AA283" i="34"/>
  <c r="Y283" i="34"/>
  <c r="X283" i="34"/>
  <c r="AA282" i="34"/>
  <c r="Y282" i="34"/>
  <c r="X282" i="34"/>
  <c r="AA281" i="34"/>
  <c r="Y281" i="34"/>
  <c r="X281" i="34"/>
  <c r="AA280" i="34"/>
  <c r="Y280" i="34"/>
  <c r="X280" i="34"/>
  <c r="AA279" i="34"/>
  <c r="Y279" i="34"/>
  <c r="Z279" i="34" s="1"/>
  <c r="X279" i="34"/>
  <c r="AA278" i="34"/>
  <c r="Y278" i="34"/>
  <c r="Z278" i="34" s="1"/>
  <c r="W278" i="34" s="1"/>
  <c r="X278" i="34"/>
  <c r="AA277" i="34"/>
  <c r="Y277" i="34"/>
  <c r="X277" i="34"/>
  <c r="AA276" i="34"/>
  <c r="Y276" i="34"/>
  <c r="X276" i="34"/>
  <c r="Z276" i="34" s="1"/>
  <c r="W276" i="34" s="1"/>
  <c r="AA275" i="34"/>
  <c r="Y275" i="34"/>
  <c r="X275" i="34"/>
  <c r="AA274" i="34"/>
  <c r="Y274" i="34"/>
  <c r="X274" i="34"/>
  <c r="AA273" i="34"/>
  <c r="Y273" i="34"/>
  <c r="Z273" i="34" s="1"/>
  <c r="W273" i="34" s="1"/>
  <c r="X273" i="34"/>
  <c r="AA272" i="34"/>
  <c r="Y272" i="34"/>
  <c r="X272" i="34"/>
  <c r="Z272" i="34" s="1"/>
  <c r="W272" i="34" s="1"/>
  <c r="AA271" i="34"/>
  <c r="Y271" i="34"/>
  <c r="X271" i="34"/>
  <c r="Z271" i="34"/>
  <c r="W271" i="34" s="1"/>
  <c r="AA270" i="34"/>
  <c r="Y270" i="34"/>
  <c r="X270" i="34"/>
  <c r="Z270" i="34" s="1"/>
  <c r="AA269" i="34"/>
  <c r="Y269" i="34"/>
  <c r="X269" i="34"/>
  <c r="AA268" i="34"/>
  <c r="Y268" i="34"/>
  <c r="X268" i="34"/>
  <c r="Z268" i="34"/>
  <c r="AA267" i="34"/>
  <c r="Y267" i="34"/>
  <c r="X267" i="34"/>
  <c r="Z267" i="34" s="1"/>
  <c r="AA266" i="34"/>
  <c r="Y266" i="34"/>
  <c r="X266" i="34"/>
  <c r="AA265" i="34"/>
  <c r="Y265" i="34"/>
  <c r="X265" i="34"/>
  <c r="Z265" i="34" s="1"/>
  <c r="AA264" i="34"/>
  <c r="Y264" i="34"/>
  <c r="X264" i="34"/>
  <c r="Z264" i="34"/>
  <c r="W264" i="34" s="1"/>
  <c r="AA263" i="34"/>
  <c r="Y263" i="34"/>
  <c r="X263" i="34"/>
  <c r="Z263" i="34" s="1"/>
  <c r="W263" i="34" s="1"/>
  <c r="AA262" i="34"/>
  <c r="Y262" i="34"/>
  <c r="X262" i="34"/>
  <c r="Z262" i="34"/>
  <c r="W262" i="34" s="1"/>
  <c r="AA261" i="34"/>
  <c r="Y261" i="34"/>
  <c r="X261" i="34"/>
  <c r="Z261" i="34" s="1"/>
  <c r="AA260" i="34"/>
  <c r="Y260" i="34"/>
  <c r="X260" i="34"/>
  <c r="AA259" i="34"/>
  <c r="Y259" i="34"/>
  <c r="X259" i="34"/>
  <c r="Z259" i="34" s="1"/>
  <c r="W259" i="34" s="1"/>
  <c r="AA258" i="34"/>
  <c r="Y258" i="34"/>
  <c r="X258" i="34"/>
  <c r="Z258" i="34"/>
  <c r="W258" i="34" s="1"/>
  <c r="AA257" i="34"/>
  <c r="Y257" i="34"/>
  <c r="X257" i="34"/>
  <c r="AA256" i="34"/>
  <c r="Y256" i="34"/>
  <c r="X256" i="34"/>
  <c r="Z256" i="34" s="1"/>
  <c r="AA255" i="34"/>
  <c r="Y255" i="34"/>
  <c r="X255" i="34"/>
  <c r="AA254" i="34"/>
  <c r="Y254" i="34"/>
  <c r="X254" i="34"/>
  <c r="AA253" i="34"/>
  <c r="Y253" i="34"/>
  <c r="X253" i="34"/>
  <c r="Z253" i="34" s="1"/>
  <c r="AA252" i="34"/>
  <c r="Y252" i="34"/>
  <c r="X252" i="34"/>
  <c r="AA251" i="34"/>
  <c r="Y251" i="34"/>
  <c r="X251" i="34"/>
  <c r="AA250" i="34"/>
  <c r="Y250" i="34"/>
  <c r="X250" i="34"/>
  <c r="AA249" i="34"/>
  <c r="Y249" i="34"/>
  <c r="X249" i="34"/>
  <c r="AA248" i="34"/>
  <c r="Y248" i="34"/>
  <c r="X248" i="34"/>
  <c r="AA247" i="34"/>
  <c r="Y247" i="34"/>
  <c r="X247" i="34"/>
  <c r="Z247" i="34" s="1"/>
  <c r="W247" i="34" s="1"/>
  <c r="AA246" i="34"/>
  <c r="Y246" i="34"/>
  <c r="Z246" i="34" s="1"/>
  <c r="W246" i="34" s="1"/>
  <c r="X246" i="34"/>
  <c r="AA245" i="34"/>
  <c r="Y245" i="34"/>
  <c r="X245" i="34"/>
  <c r="Z245" i="34"/>
  <c r="W245" i="34" s="1"/>
  <c r="AA244" i="34"/>
  <c r="Y244" i="34"/>
  <c r="X244" i="34"/>
  <c r="Z244" i="34" s="1"/>
  <c r="W244" i="34" s="1"/>
  <c r="AA243" i="34"/>
  <c r="Y243" i="34"/>
  <c r="X243" i="34"/>
  <c r="Z243" i="34"/>
  <c r="W243" i="34" s="1"/>
  <c r="AA242" i="34"/>
  <c r="Y242" i="34"/>
  <c r="X242" i="34"/>
  <c r="Z242" i="34" s="1"/>
  <c r="AA241" i="34"/>
  <c r="Y241" i="34"/>
  <c r="X241" i="34"/>
  <c r="AA240" i="34"/>
  <c r="Y240" i="34"/>
  <c r="X240" i="34"/>
  <c r="AA239" i="34"/>
  <c r="Y239" i="34"/>
  <c r="X239" i="34"/>
  <c r="Z239" i="34"/>
  <c r="W239" i="34" s="1"/>
  <c r="AA238" i="34"/>
  <c r="Y238" i="34"/>
  <c r="X238" i="34"/>
  <c r="AA237" i="34"/>
  <c r="Y237" i="34"/>
  <c r="X237" i="34"/>
  <c r="AA236" i="34"/>
  <c r="Y236" i="34"/>
  <c r="X236" i="34"/>
  <c r="Z236" i="34"/>
  <c r="W236" i="34" s="1"/>
  <c r="AA235" i="34"/>
  <c r="Y235" i="34"/>
  <c r="X235" i="34"/>
  <c r="AA234" i="34"/>
  <c r="Y234" i="34"/>
  <c r="X234" i="34"/>
  <c r="Z234" i="34" s="1"/>
  <c r="W234" i="34" s="1"/>
  <c r="AA233" i="34"/>
  <c r="Y233" i="34"/>
  <c r="X233" i="34"/>
  <c r="Z233" i="34" s="1"/>
  <c r="AA232" i="34"/>
  <c r="Y232" i="34"/>
  <c r="X232" i="34"/>
  <c r="AA231" i="34"/>
  <c r="Y231" i="34"/>
  <c r="X231" i="34"/>
  <c r="Z231" i="34" s="1"/>
  <c r="AA230" i="34"/>
  <c r="Y230" i="34"/>
  <c r="X230" i="34"/>
  <c r="Z230" i="34" s="1"/>
  <c r="AA229" i="34"/>
  <c r="Y229" i="34"/>
  <c r="X229" i="34"/>
  <c r="AA228" i="34"/>
  <c r="Y228" i="34"/>
  <c r="X228" i="34"/>
  <c r="AA227" i="34"/>
  <c r="Y227" i="34"/>
  <c r="Z227" i="34" s="1"/>
  <c r="W227" i="34" s="1"/>
  <c r="X227" i="34"/>
  <c r="AA226" i="34"/>
  <c r="Y226" i="34"/>
  <c r="X226" i="34"/>
  <c r="Z226" i="34" s="1"/>
  <c r="W226" i="34" s="1"/>
  <c r="AA225" i="34"/>
  <c r="Y225" i="34"/>
  <c r="X225" i="34"/>
  <c r="AA224" i="34"/>
  <c r="Y224" i="34"/>
  <c r="X224" i="34"/>
  <c r="AA223" i="34"/>
  <c r="Y223" i="34"/>
  <c r="X223" i="34"/>
  <c r="AA222" i="34"/>
  <c r="Y222" i="34"/>
  <c r="Z222" i="34" s="1"/>
  <c r="W222" i="34" s="1"/>
  <c r="X222" i="34"/>
  <c r="AA221" i="34"/>
  <c r="Y221" i="34"/>
  <c r="X221" i="34"/>
  <c r="Z221" i="34" s="1"/>
  <c r="W221" i="34" s="1"/>
  <c r="AA220" i="34"/>
  <c r="Y220" i="34"/>
  <c r="X220" i="34"/>
  <c r="AA219" i="34"/>
  <c r="Y219" i="34"/>
  <c r="X219" i="34"/>
  <c r="Z219" i="34" s="1"/>
  <c r="W219" i="34" s="1"/>
  <c r="AA218" i="34"/>
  <c r="Y218" i="34"/>
  <c r="X218" i="34"/>
  <c r="Z218" i="34"/>
  <c r="W218" i="34" s="1"/>
  <c r="AA217" i="34"/>
  <c r="Y217" i="34"/>
  <c r="X217" i="34"/>
  <c r="Z217" i="34" s="1"/>
  <c r="W217" i="34" s="1"/>
  <c r="AA216" i="34"/>
  <c r="Y216" i="34"/>
  <c r="X216" i="34"/>
  <c r="Z216" i="34" s="1"/>
  <c r="W216" i="34" s="1"/>
  <c r="AA215" i="34"/>
  <c r="Y215" i="34"/>
  <c r="X215" i="34"/>
  <c r="Z215" i="34" s="1"/>
  <c r="W215" i="34" s="1"/>
  <c r="AA214" i="34"/>
  <c r="Y214" i="34"/>
  <c r="X214" i="34"/>
  <c r="AA213" i="34"/>
  <c r="Y213" i="34"/>
  <c r="X213" i="34"/>
  <c r="Z213" i="34" s="1"/>
  <c r="W213" i="34" s="1"/>
  <c r="AA212" i="34"/>
  <c r="Y212" i="34"/>
  <c r="X212" i="34"/>
  <c r="AA211" i="34"/>
  <c r="Y211" i="34"/>
  <c r="X211" i="34"/>
  <c r="Z211" i="34" s="1"/>
  <c r="AA210" i="34"/>
  <c r="Y210" i="34"/>
  <c r="Z210" i="34" s="1"/>
  <c r="W210" i="34" s="1"/>
  <c r="X210" i="34"/>
  <c r="AA209" i="34"/>
  <c r="Y209" i="34"/>
  <c r="X209" i="34"/>
  <c r="Z209" i="34" s="1"/>
  <c r="W209" i="34" s="1"/>
  <c r="AA208" i="34"/>
  <c r="Y208" i="34"/>
  <c r="X208" i="34"/>
  <c r="AA207" i="34"/>
  <c r="Y207" i="34"/>
  <c r="X207" i="34"/>
  <c r="AA206" i="34"/>
  <c r="Y206" i="34"/>
  <c r="X206" i="34"/>
  <c r="Z206" i="34" s="1"/>
  <c r="W206" i="34" s="1"/>
  <c r="AA205" i="34"/>
  <c r="Y205" i="34"/>
  <c r="X205" i="34"/>
  <c r="Z205" i="34" s="1"/>
  <c r="W205" i="34" s="1"/>
  <c r="AA204" i="34"/>
  <c r="Y204" i="34"/>
  <c r="X204" i="34"/>
  <c r="Z204" i="34"/>
  <c r="W204" i="34" s="1"/>
  <c r="AA203" i="34"/>
  <c r="Y203" i="34"/>
  <c r="X203" i="34"/>
  <c r="Z203" i="34" s="1"/>
  <c r="AA202" i="34"/>
  <c r="Y202" i="34"/>
  <c r="X202" i="34"/>
  <c r="Z202" i="34" s="1"/>
  <c r="W202" i="34" s="1"/>
  <c r="AA201" i="34"/>
  <c r="Y201" i="34"/>
  <c r="X201" i="34"/>
  <c r="Z201" i="34"/>
  <c r="AA200" i="34"/>
  <c r="Y200" i="34"/>
  <c r="X200" i="34"/>
  <c r="AA199" i="34"/>
  <c r="Y199" i="34"/>
  <c r="X199" i="34"/>
  <c r="AA198" i="34"/>
  <c r="Y198" i="34"/>
  <c r="X198" i="34"/>
  <c r="AA197" i="34"/>
  <c r="Y197" i="34"/>
  <c r="X197" i="34"/>
  <c r="Z197" i="34"/>
  <c r="W197" i="34" s="1"/>
  <c r="AA196" i="34"/>
  <c r="Y196" i="34"/>
  <c r="X196" i="34"/>
  <c r="Z196" i="34" s="1"/>
  <c r="W196" i="34" s="1"/>
  <c r="AA195" i="34"/>
  <c r="Y195" i="34"/>
  <c r="X195" i="34"/>
  <c r="Z195" i="34" s="1"/>
  <c r="W195" i="34" s="1"/>
  <c r="AA194" i="34"/>
  <c r="Y194" i="34"/>
  <c r="X194" i="34"/>
  <c r="AA193" i="34"/>
  <c r="Y193" i="34"/>
  <c r="Z193" i="34" s="1"/>
  <c r="W193" i="34" s="1"/>
  <c r="X193" i="34"/>
  <c r="AA192" i="34"/>
  <c r="Y192" i="34"/>
  <c r="X192" i="34"/>
  <c r="Z192" i="34" s="1"/>
  <c r="W192" i="34" s="1"/>
  <c r="AA191" i="34"/>
  <c r="Y191" i="34"/>
  <c r="X191" i="34"/>
  <c r="AA190" i="34"/>
  <c r="Y190" i="34"/>
  <c r="X190" i="34"/>
  <c r="AA189" i="34"/>
  <c r="Y189" i="34"/>
  <c r="X189" i="34"/>
  <c r="AA188" i="34"/>
  <c r="Y188" i="34"/>
  <c r="X188" i="34"/>
  <c r="Z188" i="34"/>
  <c r="W188" i="34" s="1"/>
  <c r="AA187" i="34"/>
  <c r="Y187" i="34"/>
  <c r="X187" i="34"/>
  <c r="Z187" i="34"/>
  <c r="AA186" i="34"/>
  <c r="Y186" i="34"/>
  <c r="X186" i="34"/>
  <c r="Z186" i="34"/>
  <c r="W186" i="34" s="1"/>
  <c r="AA185" i="34"/>
  <c r="Y185" i="34"/>
  <c r="X185" i="34"/>
  <c r="Z185" i="34" s="1"/>
  <c r="W185" i="34" s="1"/>
  <c r="AA184" i="34"/>
  <c r="Y184" i="34"/>
  <c r="X184" i="34"/>
  <c r="Z184" i="34"/>
  <c r="W184" i="34" s="1"/>
  <c r="AA183" i="34"/>
  <c r="Y183" i="34"/>
  <c r="X183" i="34"/>
  <c r="Z183" i="34"/>
  <c r="AA182" i="34"/>
  <c r="Y182" i="34"/>
  <c r="X182" i="34"/>
  <c r="Z182" i="34"/>
  <c r="W182" i="34" s="1"/>
  <c r="AA181" i="34"/>
  <c r="Y181" i="34"/>
  <c r="X181" i="34"/>
  <c r="Z181" i="34" s="1"/>
  <c r="W181" i="34" s="1"/>
  <c r="AA180" i="34"/>
  <c r="Y180" i="34"/>
  <c r="X180" i="34"/>
  <c r="Z180" i="34"/>
  <c r="W180" i="34" s="1"/>
  <c r="AA179" i="34"/>
  <c r="Y179" i="34"/>
  <c r="X179" i="34"/>
  <c r="Z179" i="34"/>
  <c r="AA178" i="34"/>
  <c r="Y178" i="34"/>
  <c r="X178" i="34"/>
  <c r="Z178" i="34"/>
  <c r="W178" i="34" s="1"/>
  <c r="AA177" i="34"/>
  <c r="Y177" i="34"/>
  <c r="X177" i="34"/>
  <c r="Z177" i="34" s="1"/>
  <c r="W177" i="34" s="1"/>
  <c r="AA176" i="34"/>
  <c r="Y176" i="34"/>
  <c r="X176" i="34"/>
  <c r="Z176" i="34"/>
  <c r="W176" i="34" s="1"/>
  <c r="AA175" i="34"/>
  <c r="Y175" i="34"/>
  <c r="X175" i="34"/>
  <c r="AA174" i="34"/>
  <c r="Y174" i="34"/>
  <c r="X174" i="34"/>
  <c r="Z174" i="34"/>
  <c r="AA173" i="34"/>
  <c r="Y173" i="34"/>
  <c r="X173" i="34"/>
  <c r="AA172" i="34"/>
  <c r="Y172" i="34"/>
  <c r="X172" i="34"/>
  <c r="Z172" i="34" s="1"/>
  <c r="AA171" i="34"/>
  <c r="Y171" i="34"/>
  <c r="X171" i="34"/>
  <c r="Z171" i="34"/>
  <c r="W171" i="34" s="1"/>
  <c r="AA170" i="34"/>
  <c r="Y170" i="34"/>
  <c r="X170" i="34"/>
  <c r="Z170" i="34" s="1"/>
  <c r="AA169" i="34"/>
  <c r="Y169" i="34"/>
  <c r="X169" i="34"/>
  <c r="AA168" i="34"/>
  <c r="Y168" i="34"/>
  <c r="X168" i="34"/>
  <c r="Z168" i="34" s="1"/>
  <c r="W168" i="34" s="1"/>
  <c r="AA167" i="34"/>
  <c r="Y167" i="34"/>
  <c r="X167" i="34"/>
  <c r="Z167" i="34"/>
  <c r="W167" i="34" s="1"/>
  <c r="AA166" i="34"/>
  <c r="Y166" i="34"/>
  <c r="X166" i="34"/>
  <c r="AA165" i="34"/>
  <c r="Y165" i="34"/>
  <c r="X165" i="34"/>
  <c r="Z165" i="34" s="1"/>
  <c r="W165" i="34" s="1"/>
  <c r="AA164" i="34"/>
  <c r="Y164" i="34"/>
  <c r="X164" i="34"/>
  <c r="Z164" i="34"/>
  <c r="W164" i="34" s="1"/>
  <c r="AA163" i="34"/>
  <c r="Y163" i="34"/>
  <c r="X163" i="34"/>
  <c r="Z163" i="34" s="1"/>
  <c r="W163" i="34" s="1"/>
  <c r="AA162" i="34"/>
  <c r="Y162" i="34"/>
  <c r="X162" i="34"/>
  <c r="Z162" i="34" s="1"/>
  <c r="W162" i="34" s="1"/>
  <c r="AA161" i="34"/>
  <c r="Y161" i="34"/>
  <c r="X161" i="34"/>
  <c r="Z161" i="34" s="1"/>
  <c r="W161" i="34" s="1"/>
  <c r="AA160" i="34"/>
  <c r="Y160" i="34"/>
  <c r="X160" i="34"/>
  <c r="Z160" i="34"/>
  <c r="W160" i="34" s="1"/>
  <c r="AA159" i="34"/>
  <c r="Y159" i="34"/>
  <c r="X159" i="34"/>
  <c r="AA158" i="34"/>
  <c r="Y158" i="34"/>
  <c r="X158" i="34"/>
  <c r="AA157" i="34"/>
  <c r="Y157" i="34"/>
  <c r="X157" i="34"/>
  <c r="Z157" i="34" s="1"/>
  <c r="W157" i="34" s="1"/>
  <c r="AA156" i="34"/>
  <c r="Y156" i="34"/>
  <c r="X156" i="34"/>
  <c r="Z156" i="34" s="1"/>
  <c r="W156" i="34" s="1"/>
  <c r="AA155" i="34"/>
  <c r="Y155" i="34"/>
  <c r="X155" i="34"/>
  <c r="AA154" i="34"/>
  <c r="Y154" i="34"/>
  <c r="X154" i="34"/>
  <c r="AA153" i="34"/>
  <c r="Y153" i="34"/>
  <c r="X153" i="34"/>
  <c r="AA152" i="34"/>
  <c r="Y152" i="34"/>
  <c r="X152" i="34"/>
  <c r="Z152" i="34" s="1"/>
  <c r="W152" i="34" s="1"/>
  <c r="AA151" i="34"/>
  <c r="Y151" i="34"/>
  <c r="X151" i="34"/>
  <c r="Z151" i="34"/>
  <c r="AA150" i="34"/>
  <c r="Y150" i="34"/>
  <c r="X150" i="34"/>
  <c r="AA149" i="34"/>
  <c r="Y149" i="34"/>
  <c r="X149" i="34"/>
  <c r="AA148" i="34"/>
  <c r="Y148" i="34"/>
  <c r="X148" i="34"/>
  <c r="Z148" i="34"/>
  <c r="W148" i="34" s="1"/>
  <c r="AA147" i="34"/>
  <c r="Y147" i="34"/>
  <c r="X147" i="34"/>
  <c r="AA146" i="34"/>
  <c r="Y146" i="34"/>
  <c r="X146" i="34"/>
  <c r="Z146" i="34" s="1"/>
  <c r="AA145" i="34"/>
  <c r="Y145" i="34"/>
  <c r="X145" i="34"/>
  <c r="Z145" i="34" s="1"/>
  <c r="W145" i="34" s="1"/>
  <c r="AA144" i="34"/>
  <c r="Y144" i="34"/>
  <c r="Z144" i="34" s="1"/>
  <c r="W144" i="34" s="1"/>
  <c r="X144" i="34"/>
  <c r="AA143" i="34"/>
  <c r="Y143" i="34"/>
  <c r="X143" i="34"/>
  <c r="Z143" i="34" s="1"/>
  <c r="W143" i="34" s="1"/>
  <c r="AA142" i="34"/>
  <c r="Y142" i="34"/>
  <c r="Z142" i="34" s="1"/>
  <c r="X142" i="34"/>
  <c r="AA141" i="34"/>
  <c r="Y141" i="34"/>
  <c r="X141" i="34"/>
  <c r="Z141" i="34"/>
  <c r="AA140" i="34"/>
  <c r="Y140" i="34"/>
  <c r="X140" i="34"/>
  <c r="AA139" i="34"/>
  <c r="Y139" i="34"/>
  <c r="X139" i="34"/>
  <c r="Z139" i="34" s="1"/>
  <c r="W139" i="34" s="1"/>
  <c r="AA138" i="34"/>
  <c r="Y138" i="34"/>
  <c r="X138" i="34"/>
  <c r="Z138" i="34" s="1"/>
  <c r="W138" i="34" s="1"/>
  <c r="AA137" i="34"/>
  <c r="Y137" i="34"/>
  <c r="X137" i="34"/>
  <c r="Z137" i="34" s="1"/>
  <c r="AA136" i="34"/>
  <c r="Y136" i="34"/>
  <c r="X136" i="34"/>
  <c r="AA135" i="34"/>
  <c r="Y135" i="34"/>
  <c r="X135" i="34"/>
  <c r="AA134" i="34"/>
  <c r="Y134" i="34"/>
  <c r="Z134" i="34" s="1"/>
  <c r="W134" i="34" s="1"/>
  <c r="X134" i="34"/>
  <c r="AA133" i="34"/>
  <c r="Y133" i="34"/>
  <c r="X133" i="34"/>
  <c r="AA132" i="34"/>
  <c r="Y132" i="34"/>
  <c r="X132" i="34"/>
  <c r="AA131" i="34"/>
  <c r="Y131" i="34"/>
  <c r="X131" i="34"/>
  <c r="AA130" i="34"/>
  <c r="Y130" i="34"/>
  <c r="X130" i="34"/>
  <c r="Z130" i="34" s="1"/>
  <c r="W130" i="34" s="1"/>
  <c r="AA129" i="34"/>
  <c r="Y129" i="34"/>
  <c r="X129" i="34"/>
  <c r="AA128" i="34"/>
  <c r="Y128" i="34"/>
  <c r="X128" i="34"/>
  <c r="Z128" i="34" s="1"/>
  <c r="AA127" i="34"/>
  <c r="Y127" i="34"/>
  <c r="X127" i="34"/>
  <c r="AA126" i="34"/>
  <c r="Y126" i="34"/>
  <c r="X126" i="34"/>
  <c r="Z126" i="34"/>
  <c r="W126" i="34" s="1"/>
  <c r="AA125" i="34"/>
  <c r="Y125" i="34"/>
  <c r="X125" i="34"/>
  <c r="Z125" i="34" s="1"/>
  <c r="W125" i="34" s="1"/>
  <c r="AA124" i="34"/>
  <c r="Y124" i="34"/>
  <c r="X124" i="34"/>
  <c r="Z124" i="34" s="1"/>
  <c r="AA123" i="34"/>
  <c r="Y123" i="34"/>
  <c r="X123" i="34"/>
  <c r="AA122" i="34"/>
  <c r="Y122" i="34"/>
  <c r="X122" i="34"/>
  <c r="Z122" i="34"/>
  <c r="W122" i="34" s="1"/>
  <c r="AA121" i="34"/>
  <c r="Y121" i="34"/>
  <c r="Z121" i="34" s="1"/>
  <c r="W121" i="34" s="1"/>
  <c r="X121" i="34"/>
  <c r="AA120" i="34"/>
  <c r="Y120" i="34"/>
  <c r="X120" i="34"/>
  <c r="AA119" i="34"/>
  <c r="Y119" i="34"/>
  <c r="X119" i="34"/>
  <c r="AA118" i="34"/>
  <c r="Y118" i="34"/>
  <c r="X118" i="34"/>
  <c r="Z118" i="34"/>
  <c r="W118" i="34" s="1"/>
  <c r="AA117" i="34"/>
  <c r="Y117" i="34"/>
  <c r="X117" i="34"/>
  <c r="Z117" i="34" s="1"/>
  <c r="W117" i="34" s="1"/>
  <c r="AA116" i="34"/>
  <c r="Y116" i="34"/>
  <c r="X116" i="34"/>
  <c r="AA115" i="34"/>
  <c r="Y115" i="34"/>
  <c r="X115" i="34"/>
  <c r="Z115" i="34" s="1"/>
  <c r="W115" i="34" s="1"/>
  <c r="AA114" i="34"/>
  <c r="Y114" i="34"/>
  <c r="X114" i="34"/>
  <c r="Z114" i="34" s="1"/>
  <c r="AA113" i="34"/>
  <c r="Y113" i="34"/>
  <c r="X113" i="34"/>
  <c r="Z113" i="34" s="1"/>
  <c r="W113" i="34" s="1"/>
  <c r="AA112" i="34"/>
  <c r="Y112" i="34"/>
  <c r="X112" i="34"/>
  <c r="Z112" i="34" s="1"/>
  <c r="W112" i="34" s="1"/>
  <c r="AA111" i="34"/>
  <c r="Y111" i="34"/>
  <c r="X111" i="34"/>
  <c r="AA110" i="34"/>
  <c r="Y110" i="34"/>
  <c r="X110" i="34"/>
  <c r="AA109" i="34"/>
  <c r="Y109" i="34"/>
  <c r="X109" i="34"/>
  <c r="Z109" i="34" s="1"/>
  <c r="W109" i="34" s="1"/>
  <c r="AA108" i="34"/>
  <c r="Y108" i="34"/>
  <c r="X108" i="34"/>
  <c r="Z108" i="34" s="1"/>
  <c r="W108" i="34" s="1"/>
  <c r="AA107" i="34"/>
  <c r="Y107" i="34"/>
  <c r="X107" i="34"/>
  <c r="AA106" i="34"/>
  <c r="Y106" i="34"/>
  <c r="X106" i="34"/>
  <c r="AA105" i="34"/>
  <c r="Y105" i="34"/>
  <c r="X105" i="34"/>
  <c r="Z105" i="34" s="1"/>
  <c r="W105" i="34" s="1"/>
  <c r="AA104" i="34"/>
  <c r="Y104" i="34"/>
  <c r="X104" i="34"/>
  <c r="AA103" i="34"/>
  <c r="Y103" i="34"/>
  <c r="X103" i="34"/>
  <c r="AA102" i="34"/>
  <c r="Y102" i="34"/>
  <c r="X102" i="34"/>
  <c r="AA101" i="34"/>
  <c r="Y101" i="34"/>
  <c r="X101" i="34"/>
  <c r="AA100" i="34"/>
  <c r="Y100" i="34"/>
  <c r="X100" i="34"/>
  <c r="Z100" i="34" s="1"/>
  <c r="W100" i="34" s="1"/>
  <c r="AA99" i="34"/>
  <c r="Y99" i="34"/>
  <c r="X99" i="34"/>
  <c r="Z99" i="34"/>
  <c r="W99" i="34" s="1"/>
  <c r="AA98" i="34"/>
  <c r="Y98" i="34"/>
  <c r="X98" i="34"/>
  <c r="AA97" i="34"/>
  <c r="Y97" i="34"/>
  <c r="X97" i="34"/>
  <c r="AA96" i="34"/>
  <c r="Y96" i="34"/>
  <c r="X96" i="34"/>
  <c r="Z96" i="34"/>
  <c r="W96" i="34" s="1"/>
  <c r="AA95" i="34"/>
  <c r="Y95" i="34"/>
  <c r="X95" i="34"/>
  <c r="AA94" i="34"/>
  <c r="Y94" i="34"/>
  <c r="X94" i="34"/>
  <c r="Z94" i="34" s="1"/>
  <c r="W94" i="34" s="1"/>
  <c r="AA93" i="34"/>
  <c r="Y93" i="34"/>
  <c r="X93" i="34"/>
  <c r="Z93" i="34" s="1"/>
  <c r="W93" i="34" s="1"/>
  <c r="AA92" i="34"/>
  <c r="Y92" i="34"/>
  <c r="Z92" i="34" s="1"/>
  <c r="W92" i="34" s="1"/>
  <c r="X92" i="34"/>
  <c r="AA91" i="34"/>
  <c r="Y91" i="34"/>
  <c r="X91" i="34"/>
  <c r="AA90" i="34"/>
  <c r="Y90" i="34"/>
  <c r="X90" i="34"/>
  <c r="AA89" i="34"/>
  <c r="Y89" i="34"/>
  <c r="X89" i="34"/>
  <c r="AA88" i="34"/>
  <c r="Y88" i="34"/>
  <c r="X88" i="34"/>
  <c r="AA87" i="34"/>
  <c r="Y87" i="34"/>
  <c r="Z87" i="34" s="1"/>
  <c r="W87" i="34" s="1"/>
  <c r="X87" i="34"/>
  <c r="AA86" i="34"/>
  <c r="Y86" i="34"/>
  <c r="X86" i="34"/>
  <c r="Z86" i="34"/>
  <c r="AA85" i="34"/>
  <c r="Y85" i="34"/>
  <c r="X85" i="34"/>
  <c r="Z85" i="34" s="1"/>
  <c r="AA84" i="34"/>
  <c r="Y84" i="34"/>
  <c r="X84" i="34"/>
  <c r="AA83" i="34"/>
  <c r="Y83" i="34"/>
  <c r="X83" i="34"/>
  <c r="Z83" i="34" s="1"/>
  <c r="W83" i="34" s="1"/>
  <c r="AA82" i="34"/>
  <c r="Y82" i="34"/>
  <c r="X82" i="34"/>
  <c r="AA81" i="34"/>
  <c r="Y81" i="34"/>
  <c r="X81" i="34"/>
  <c r="Z81" i="34" s="1"/>
  <c r="AA80" i="34"/>
  <c r="Y80" i="34"/>
  <c r="X80" i="34"/>
  <c r="AA79" i="34"/>
  <c r="Y79" i="34"/>
  <c r="X79" i="34"/>
  <c r="Z79" i="34"/>
  <c r="W79" i="34" s="1"/>
  <c r="AA78" i="34"/>
  <c r="Y78" i="34"/>
  <c r="X78" i="34"/>
  <c r="Z78" i="34" s="1"/>
  <c r="AA77" i="34"/>
  <c r="Y77" i="34"/>
  <c r="X77" i="34"/>
  <c r="Z77" i="34"/>
  <c r="AA76" i="34"/>
  <c r="Y76" i="34"/>
  <c r="X76" i="34"/>
  <c r="AA75" i="34"/>
  <c r="Y75" i="34"/>
  <c r="X75" i="34"/>
  <c r="Z75" i="34"/>
  <c r="W75" i="34" s="1"/>
  <c r="AA74" i="34"/>
  <c r="Y74" i="34"/>
  <c r="X74" i="34"/>
  <c r="Z74" i="34" s="1"/>
  <c r="W74" i="34" s="1"/>
  <c r="H53" i="52" s="1"/>
  <c r="AA73" i="34"/>
  <c r="Y73" i="34"/>
  <c r="X73" i="34"/>
  <c r="Z73" i="34" s="1"/>
  <c r="AA72" i="34"/>
  <c r="Y72" i="34"/>
  <c r="X72" i="34"/>
  <c r="AA71" i="34"/>
  <c r="Y71" i="34"/>
  <c r="X71" i="34"/>
  <c r="Z71" i="34"/>
  <c r="W71" i="34" s="1"/>
  <c r="H59" i="52" s="1"/>
  <c r="AA70" i="34"/>
  <c r="Y70" i="34"/>
  <c r="X70" i="34"/>
  <c r="Z70" i="34" s="1"/>
  <c r="W70" i="34" s="1"/>
  <c r="AA69" i="34"/>
  <c r="Y69" i="34"/>
  <c r="X69" i="34"/>
  <c r="AA68" i="34"/>
  <c r="Y68" i="34"/>
  <c r="X68" i="34"/>
  <c r="Z68" i="34"/>
  <c r="W68" i="34" s="1"/>
  <c r="AA67" i="34"/>
  <c r="Y67" i="34"/>
  <c r="X67" i="34"/>
  <c r="Z67" i="34"/>
  <c r="AA66" i="34"/>
  <c r="Y66" i="34"/>
  <c r="X66" i="34"/>
  <c r="Z66" i="34"/>
  <c r="W66" i="34" s="1"/>
  <c r="AA65" i="34"/>
  <c r="Y65" i="34"/>
  <c r="X65" i="34"/>
  <c r="AA64" i="34"/>
  <c r="Y64" i="34"/>
  <c r="Z64" i="34" s="1"/>
  <c r="X64" i="34"/>
  <c r="AA63" i="34"/>
  <c r="Y63" i="34"/>
  <c r="X63" i="34"/>
  <c r="AA62" i="34"/>
  <c r="Y62" i="34"/>
  <c r="X62" i="34"/>
  <c r="Z62" i="34"/>
  <c r="W62" i="34" s="1"/>
  <c r="AA61" i="34"/>
  <c r="Y61" i="34"/>
  <c r="X61" i="34"/>
  <c r="Z61" i="34"/>
  <c r="W61" i="34" s="1"/>
  <c r="AA60" i="34"/>
  <c r="Y60" i="34"/>
  <c r="X60" i="34"/>
  <c r="AA59" i="34"/>
  <c r="Y59" i="34"/>
  <c r="X59" i="34"/>
  <c r="Z59" i="34" s="1"/>
  <c r="W59" i="34" s="1"/>
  <c r="AA58" i="34"/>
  <c r="Y58" i="34"/>
  <c r="X58" i="34"/>
  <c r="Z58" i="34"/>
  <c r="AA57" i="34"/>
  <c r="Y57" i="34"/>
  <c r="X57" i="34"/>
  <c r="Z57" i="34"/>
  <c r="W57" i="34" s="1"/>
  <c r="AA56" i="34"/>
  <c r="Y56" i="34"/>
  <c r="X56" i="34"/>
  <c r="AA55" i="34"/>
  <c r="Y55" i="34"/>
  <c r="X55" i="34"/>
  <c r="AA54" i="34"/>
  <c r="Y54" i="34"/>
  <c r="X54" i="34"/>
  <c r="Z54" i="34" s="1"/>
  <c r="W54" i="34" s="1"/>
  <c r="AA53" i="34"/>
  <c r="Y53" i="34"/>
  <c r="X53" i="34"/>
  <c r="Z53" i="34" s="1"/>
  <c r="W53" i="34" s="1"/>
  <c r="AA52" i="34"/>
  <c r="Y52" i="34"/>
  <c r="X52" i="34"/>
  <c r="Z52" i="34"/>
  <c r="W52" i="34" s="1"/>
  <c r="H32" i="52" s="1"/>
  <c r="AA51" i="34"/>
  <c r="Y51" i="34"/>
  <c r="X51" i="34"/>
  <c r="AA50" i="34"/>
  <c r="Y50" i="34"/>
  <c r="X50" i="34"/>
  <c r="AA49" i="34"/>
  <c r="Y49" i="34"/>
  <c r="X49" i="34"/>
  <c r="AA48" i="34"/>
  <c r="Y48" i="34"/>
  <c r="X48" i="34"/>
  <c r="Z48" i="34"/>
  <c r="W48" i="34" s="1"/>
  <c r="H63" i="52" s="1"/>
  <c r="AA47" i="34"/>
  <c r="Y47" i="34"/>
  <c r="X47" i="34"/>
  <c r="Z47" i="34" s="1"/>
  <c r="AA46" i="34"/>
  <c r="Y46" i="34"/>
  <c r="X46" i="34"/>
  <c r="AA45" i="34"/>
  <c r="Y45" i="34"/>
  <c r="X45" i="34"/>
  <c r="Z45" i="34"/>
  <c r="W45" i="34" s="1"/>
  <c r="AA44" i="34"/>
  <c r="Y44" i="34"/>
  <c r="X44" i="34"/>
  <c r="Z44" i="34"/>
  <c r="AA43" i="34"/>
  <c r="Y43" i="34"/>
  <c r="X43" i="34"/>
  <c r="AA42" i="34"/>
  <c r="Y42" i="34"/>
  <c r="X42" i="34"/>
  <c r="Z42" i="34" s="1"/>
  <c r="W42" i="34" s="1"/>
  <c r="H54" i="52" s="1"/>
  <c r="AA41" i="34"/>
  <c r="Y41" i="34"/>
  <c r="X41" i="34"/>
  <c r="Z41" i="34" s="1"/>
  <c r="W41" i="34" s="1"/>
  <c r="AA40" i="34"/>
  <c r="Y40" i="34"/>
  <c r="X40" i="34"/>
  <c r="Z40" i="34" s="1"/>
  <c r="W40" i="34" s="1"/>
  <c r="AA39" i="34"/>
  <c r="Y39" i="34"/>
  <c r="X39" i="34"/>
  <c r="AA38" i="34"/>
  <c r="Y38" i="34"/>
  <c r="X38" i="34"/>
  <c r="Z38" i="34" s="1"/>
  <c r="W38" i="34" s="1"/>
  <c r="AA37" i="34"/>
  <c r="Y37" i="34"/>
  <c r="X37" i="34"/>
  <c r="Z37" i="34" s="1"/>
  <c r="W37" i="34" s="1"/>
  <c r="AA36" i="34"/>
  <c r="Y36" i="34"/>
  <c r="X36" i="34"/>
  <c r="AA35" i="34"/>
  <c r="Y35" i="34"/>
  <c r="X35" i="34"/>
  <c r="AA34" i="34"/>
  <c r="Y34" i="34"/>
  <c r="X34" i="34"/>
  <c r="Z34" i="34" s="1"/>
  <c r="W34" i="34" s="1"/>
  <c r="AA33" i="34"/>
  <c r="Y33" i="34"/>
  <c r="X33" i="34"/>
  <c r="Z33" i="34"/>
  <c r="W33" i="34" s="1"/>
  <c r="AA32" i="34"/>
  <c r="Y32" i="34"/>
  <c r="X32" i="34"/>
  <c r="Z32" i="34" s="1"/>
  <c r="W32" i="34" s="1"/>
  <c r="AA31" i="34"/>
  <c r="Y31" i="34"/>
  <c r="X31" i="34"/>
  <c r="AA30" i="34"/>
  <c r="Y30" i="34"/>
  <c r="X30" i="34"/>
  <c r="AA29" i="34"/>
  <c r="Y29" i="34"/>
  <c r="X29" i="34"/>
  <c r="Z29" i="34"/>
  <c r="W29" i="34" s="1"/>
  <c r="AA28" i="34"/>
  <c r="Y28" i="34"/>
  <c r="X28" i="34"/>
  <c r="AA27" i="34"/>
  <c r="Y27" i="34"/>
  <c r="X27" i="34"/>
  <c r="AA26" i="34"/>
  <c r="Y26" i="34"/>
  <c r="X26" i="34"/>
  <c r="Z26" i="34" s="1"/>
  <c r="AA25" i="34"/>
  <c r="Y25" i="34"/>
  <c r="X25" i="34"/>
  <c r="AA24" i="34"/>
  <c r="Y24" i="34"/>
  <c r="X24" i="34"/>
  <c r="Z24" i="34"/>
  <c r="W24" i="34"/>
  <c r="AA23" i="34"/>
  <c r="Y23" i="34"/>
  <c r="X23" i="34"/>
  <c r="Z23" i="34" s="1"/>
  <c r="AA22" i="34"/>
  <c r="Y22" i="34"/>
  <c r="X22" i="34"/>
  <c r="AA21" i="34"/>
  <c r="Y21" i="34"/>
  <c r="X21" i="34"/>
  <c r="Z21" i="34" s="1"/>
  <c r="W21" i="34" s="1"/>
  <c r="AA20" i="34"/>
  <c r="W20" i="34" s="1"/>
  <c r="Y20" i="34"/>
  <c r="X20" i="34"/>
  <c r="Z20" i="34"/>
  <c r="AA19" i="34"/>
  <c r="Y19" i="34"/>
  <c r="X19" i="34"/>
  <c r="Z19" i="34" s="1"/>
  <c r="AA18" i="34"/>
  <c r="Y18" i="34"/>
  <c r="Z18" i="34" s="1"/>
  <c r="X18" i="34"/>
  <c r="AA17" i="34"/>
  <c r="Y17" i="34"/>
  <c r="Z17" i="34" s="1"/>
  <c r="X17" i="34"/>
  <c r="AA16" i="34"/>
  <c r="Y16" i="34"/>
  <c r="X16" i="34"/>
  <c r="Z16" i="34" s="1"/>
  <c r="AA15" i="34"/>
  <c r="Y15" i="34"/>
  <c r="X15" i="34"/>
  <c r="Z15" i="34" s="1"/>
  <c r="AA14" i="34"/>
  <c r="Y14" i="34"/>
  <c r="X14" i="34"/>
  <c r="Z14" i="34" s="1"/>
  <c r="AA13" i="34"/>
  <c r="Y13" i="34"/>
  <c r="Z13" i="34" s="1"/>
  <c r="W13" i="34" s="1"/>
  <c r="X13" i="34"/>
  <c r="AA12" i="34"/>
  <c r="Y12" i="34"/>
  <c r="X12" i="34"/>
  <c r="Z12" i="34"/>
  <c r="AA11" i="34"/>
  <c r="Y11" i="34"/>
  <c r="X11" i="34"/>
  <c r="Z11" i="34" s="1"/>
  <c r="AA10" i="34"/>
  <c r="Y10" i="34"/>
  <c r="X10" i="34"/>
  <c r="AA9" i="34"/>
  <c r="Y9" i="34"/>
  <c r="X9" i="34"/>
  <c r="Z9" i="34" s="1"/>
  <c r="W9" i="34" s="1"/>
  <c r="AA8" i="34"/>
  <c r="Y8" i="34"/>
  <c r="X8" i="34"/>
  <c r="AA7" i="34"/>
  <c r="Y7" i="34"/>
  <c r="X7" i="34"/>
  <c r="Z7" i="34" s="1"/>
  <c r="W7" i="34" s="1"/>
  <c r="AA6" i="34"/>
  <c r="W6" i="34" s="1"/>
  <c r="Y6" i="34"/>
  <c r="X6" i="34"/>
  <c r="Z6" i="34"/>
  <c r="AA5" i="34"/>
  <c r="Y5" i="34"/>
  <c r="X5" i="34"/>
  <c r="Z5" i="34"/>
  <c r="W5" i="34" s="1"/>
  <c r="AA4" i="34"/>
  <c r="Y4" i="34"/>
  <c r="Z4" i="34" s="1"/>
  <c r="X4" i="34"/>
  <c r="AA3" i="34"/>
  <c r="Y3" i="34"/>
  <c r="X3" i="34"/>
  <c r="AA2002" i="32"/>
  <c r="Y2002" i="32"/>
  <c r="X2002" i="32"/>
  <c r="Z2002" i="32" s="1"/>
  <c r="W2002" i="32" s="1"/>
  <c r="AA2001" i="32"/>
  <c r="Y2001" i="32"/>
  <c r="Z2001" i="32" s="1"/>
  <c r="W2001" i="32" s="1"/>
  <c r="X2001" i="32"/>
  <c r="AA2000" i="32"/>
  <c r="Y2000" i="32"/>
  <c r="X2000" i="32"/>
  <c r="AA1999" i="32"/>
  <c r="Y1999" i="32"/>
  <c r="X1999" i="32"/>
  <c r="AA1998" i="32"/>
  <c r="Y1998" i="32"/>
  <c r="X1998" i="32"/>
  <c r="Z1998" i="32" s="1"/>
  <c r="W1998" i="32" s="1"/>
  <c r="AA1997" i="32"/>
  <c r="Y1997" i="32"/>
  <c r="X1997" i="32"/>
  <c r="AA1996" i="32"/>
  <c r="Y1996" i="32"/>
  <c r="X1996" i="32"/>
  <c r="Z1996" i="32" s="1"/>
  <c r="AA1995" i="32"/>
  <c r="Y1995" i="32"/>
  <c r="X1995" i="32"/>
  <c r="AA1994" i="32"/>
  <c r="Y1994" i="32"/>
  <c r="X1994" i="32"/>
  <c r="AA1993" i="32"/>
  <c r="Y1993" i="32"/>
  <c r="X1993" i="32"/>
  <c r="AA1992" i="32"/>
  <c r="Y1992" i="32"/>
  <c r="X1992" i="32"/>
  <c r="Z1992" i="32" s="1"/>
  <c r="AA1991" i="32"/>
  <c r="Y1991" i="32"/>
  <c r="X1991" i="32"/>
  <c r="AA1990" i="32"/>
  <c r="Y1990" i="32"/>
  <c r="X1990" i="32"/>
  <c r="Z1990" i="32"/>
  <c r="W1990" i="32" s="1"/>
  <c r="AA1989" i="32"/>
  <c r="Y1989" i="32"/>
  <c r="X1989" i="32"/>
  <c r="AA1988" i="32"/>
  <c r="Y1988" i="32"/>
  <c r="X1988" i="32"/>
  <c r="AA1987" i="32"/>
  <c r="Y1987" i="32"/>
  <c r="X1987" i="32"/>
  <c r="AA1986" i="32"/>
  <c r="Y1986" i="32"/>
  <c r="Z1986" i="32" s="1"/>
  <c r="W1986" i="32" s="1"/>
  <c r="X1986" i="32"/>
  <c r="AA1985" i="32"/>
  <c r="Y1985" i="32"/>
  <c r="X1985" i="32"/>
  <c r="Z1985" i="32" s="1"/>
  <c r="W1985" i="32" s="1"/>
  <c r="AA1984" i="32"/>
  <c r="Y1984" i="32"/>
  <c r="X1984" i="32"/>
  <c r="AA1983" i="32"/>
  <c r="Y1983" i="32"/>
  <c r="X1983" i="32"/>
  <c r="AA1982" i="32"/>
  <c r="Y1982" i="32"/>
  <c r="X1982" i="32"/>
  <c r="Z1982" i="32" s="1"/>
  <c r="AA1981" i="32"/>
  <c r="Y1981" i="32"/>
  <c r="Z1981" i="32" s="1"/>
  <c r="W1981" i="32" s="1"/>
  <c r="X1981" i="32"/>
  <c r="AA1980" i="32"/>
  <c r="Y1980" i="32"/>
  <c r="X1980" i="32"/>
  <c r="AA1979" i="32"/>
  <c r="Y1979" i="32"/>
  <c r="X1979" i="32"/>
  <c r="AA1978" i="32"/>
  <c r="Y1978" i="32"/>
  <c r="X1978" i="32"/>
  <c r="AA1977" i="32"/>
  <c r="Y1977" i="32"/>
  <c r="X1977" i="32"/>
  <c r="AA1976" i="32"/>
  <c r="Y1976" i="32"/>
  <c r="X1976" i="32"/>
  <c r="AA1975" i="32"/>
  <c r="Y1975" i="32"/>
  <c r="X1975" i="32"/>
  <c r="AA1974" i="32"/>
  <c r="Y1974" i="32"/>
  <c r="Z1974" i="32" s="1"/>
  <c r="W1974" i="32" s="1"/>
  <c r="X1974" i="32"/>
  <c r="AA1973" i="32"/>
  <c r="Y1973" i="32"/>
  <c r="X1973" i="32"/>
  <c r="AA1972" i="32"/>
  <c r="Y1972" i="32"/>
  <c r="X1972" i="32"/>
  <c r="AA1971" i="32"/>
  <c r="Y1971" i="32"/>
  <c r="X1971" i="32"/>
  <c r="AA1970" i="32"/>
  <c r="Y1970" i="32"/>
  <c r="X1970" i="32"/>
  <c r="AA1969" i="32"/>
  <c r="Y1969" i="32"/>
  <c r="X1969" i="32"/>
  <c r="AA1968" i="32"/>
  <c r="Y1968" i="32"/>
  <c r="X1968" i="32"/>
  <c r="AA1967" i="32"/>
  <c r="Y1967" i="32"/>
  <c r="X1967" i="32"/>
  <c r="AA1966" i="32"/>
  <c r="Y1966" i="32"/>
  <c r="X1966" i="32"/>
  <c r="AA1965" i="32"/>
  <c r="Y1965" i="32"/>
  <c r="X1965" i="32"/>
  <c r="AA1964" i="32"/>
  <c r="Y1964" i="32"/>
  <c r="Z1964" i="32" s="1"/>
  <c r="X1964" i="32"/>
  <c r="AA1963" i="32"/>
  <c r="Y1963" i="32"/>
  <c r="X1963" i="32"/>
  <c r="AA1962" i="32"/>
  <c r="Y1962" i="32"/>
  <c r="X1962" i="32"/>
  <c r="AA1961" i="32"/>
  <c r="Y1961" i="32"/>
  <c r="X1961" i="32"/>
  <c r="AA1960" i="32"/>
  <c r="Y1960" i="32"/>
  <c r="X1960" i="32"/>
  <c r="Z1960" i="32" s="1"/>
  <c r="W1960" i="32" s="1"/>
  <c r="AA1959" i="32"/>
  <c r="Y1959" i="32"/>
  <c r="X1959" i="32"/>
  <c r="AA1958" i="32"/>
  <c r="Y1958" i="32"/>
  <c r="X1958" i="32"/>
  <c r="AA1957" i="32"/>
  <c r="Y1957" i="32"/>
  <c r="X1957" i="32"/>
  <c r="AA1956" i="32"/>
  <c r="Y1956" i="32"/>
  <c r="X1956" i="32"/>
  <c r="Z1956" i="32" s="1"/>
  <c r="W1956" i="32" s="1"/>
  <c r="AA1955" i="32"/>
  <c r="Y1955" i="32"/>
  <c r="Z1955" i="32" s="1"/>
  <c r="W1955" i="32" s="1"/>
  <c r="X1955" i="32"/>
  <c r="AA1954" i="32"/>
  <c r="Y1954" i="32"/>
  <c r="X1954" i="32"/>
  <c r="Z1954" i="32" s="1"/>
  <c r="AA1953" i="32"/>
  <c r="Y1953" i="32"/>
  <c r="X1953" i="32"/>
  <c r="Z1953" i="32" s="1"/>
  <c r="W1953" i="32" s="1"/>
  <c r="AA1952" i="32"/>
  <c r="Y1952" i="32"/>
  <c r="X1952" i="32"/>
  <c r="Z1952" i="32" s="1"/>
  <c r="W1952" i="32" s="1"/>
  <c r="AA1951" i="32"/>
  <c r="Y1951" i="32"/>
  <c r="X1951" i="32"/>
  <c r="Z1951" i="32" s="1"/>
  <c r="W1951" i="32" s="1"/>
  <c r="AA1950" i="32"/>
  <c r="Y1950" i="32"/>
  <c r="X1950" i="32"/>
  <c r="AA1949" i="32"/>
  <c r="Y1949" i="32"/>
  <c r="X1949" i="32"/>
  <c r="AA1948" i="32"/>
  <c r="Y1948" i="32"/>
  <c r="X1948" i="32"/>
  <c r="AA1947" i="32"/>
  <c r="Y1947" i="32"/>
  <c r="X1947" i="32"/>
  <c r="AA1946" i="32"/>
  <c r="Y1946" i="32"/>
  <c r="X1946" i="32"/>
  <c r="AA1945" i="32"/>
  <c r="Y1945" i="32"/>
  <c r="X1945" i="32"/>
  <c r="Z1945" i="32" s="1"/>
  <c r="AA1944" i="32"/>
  <c r="Y1944" i="32"/>
  <c r="X1944" i="32"/>
  <c r="AA1943" i="32"/>
  <c r="Y1943" i="32"/>
  <c r="X1943" i="32"/>
  <c r="AA1942" i="32"/>
  <c r="Y1942" i="32"/>
  <c r="X1942" i="32"/>
  <c r="AA1941" i="32"/>
  <c r="Y1941" i="32"/>
  <c r="X1941" i="32"/>
  <c r="AA1940" i="32"/>
  <c r="Y1940" i="32"/>
  <c r="Z1940" i="32" s="1"/>
  <c r="W1940" i="32" s="1"/>
  <c r="X1940" i="32"/>
  <c r="AA1939" i="32"/>
  <c r="Y1939" i="32"/>
  <c r="X1939" i="32"/>
  <c r="Z1939" i="32" s="1"/>
  <c r="W1939" i="32" s="1"/>
  <c r="AA1938" i="32"/>
  <c r="Y1938" i="32"/>
  <c r="X1938" i="32"/>
  <c r="Z1938" i="32"/>
  <c r="AA1937" i="32"/>
  <c r="Y1937" i="32"/>
  <c r="Z1937" i="32" s="1"/>
  <c r="W1937" i="32" s="1"/>
  <c r="X1937" i="32"/>
  <c r="AA1936" i="32"/>
  <c r="Y1936" i="32"/>
  <c r="Z1936" i="32" s="1"/>
  <c r="X1936" i="32"/>
  <c r="AA1935" i="32"/>
  <c r="Y1935" i="32"/>
  <c r="X1935" i="32"/>
  <c r="Z1935" i="32" s="1"/>
  <c r="W1935" i="32" s="1"/>
  <c r="AA1934" i="32"/>
  <c r="Y1934" i="32"/>
  <c r="X1934" i="32"/>
  <c r="Z1934" i="32" s="1"/>
  <c r="AA1933" i="32"/>
  <c r="Y1933" i="32"/>
  <c r="Z1933" i="32" s="1"/>
  <c r="W1933" i="32" s="1"/>
  <c r="X1933" i="32"/>
  <c r="AA1932" i="32"/>
  <c r="Y1932" i="32"/>
  <c r="X1932" i="32"/>
  <c r="AA1931" i="32"/>
  <c r="Y1931" i="32"/>
  <c r="X1931" i="32"/>
  <c r="AA1930" i="32"/>
  <c r="Y1930" i="32"/>
  <c r="Z1930" i="32" s="1"/>
  <c r="X1930" i="32"/>
  <c r="AA1929" i="32"/>
  <c r="Y1929" i="32"/>
  <c r="X1929" i="32"/>
  <c r="Z1929" i="32" s="1"/>
  <c r="AA1928" i="32"/>
  <c r="Y1928" i="32"/>
  <c r="X1928" i="32"/>
  <c r="Z1928" i="32" s="1"/>
  <c r="AA1927" i="32"/>
  <c r="Y1927" i="32"/>
  <c r="Z1927" i="32" s="1"/>
  <c r="X1927" i="32"/>
  <c r="AA1926" i="32"/>
  <c r="Y1926" i="32"/>
  <c r="X1926" i="32"/>
  <c r="Z1926" i="32" s="1"/>
  <c r="W1926" i="32" s="1"/>
  <c r="AA1925" i="32"/>
  <c r="Y1925" i="32"/>
  <c r="X1925" i="32"/>
  <c r="AA1924" i="32"/>
  <c r="Y1924" i="32"/>
  <c r="X1924" i="32"/>
  <c r="AA1923" i="32"/>
  <c r="Y1923" i="32"/>
  <c r="X1923" i="32"/>
  <c r="Z1923" i="32" s="1"/>
  <c r="W1923" i="32" s="1"/>
  <c r="AA1922" i="32"/>
  <c r="Y1922" i="32"/>
  <c r="Z1922" i="32" s="1"/>
  <c r="X1922" i="32"/>
  <c r="AA1921" i="32"/>
  <c r="Y1921" i="32"/>
  <c r="X1921" i="32"/>
  <c r="AA1920" i="32"/>
  <c r="Y1920" i="32"/>
  <c r="X1920" i="32"/>
  <c r="AA1919" i="32"/>
  <c r="Y1919" i="32"/>
  <c r="Z1919" i="32" s="1"/>
  <c r="W1919" i="32" s="1"/>
  <c r="X1919" i="32"/>
  <c r="AA1918" i="32"/>
  <c r="Y1918" i="32"/>
  <c r="X1918" i="32"/>
  <c r="AA1917" i="32"/>
  <c r="Y1917" i="32"/>
  <c r="X1917" i="32"/>
  <c r="Z1917" i="32" s="1"/>
  <c r="AA1916" i="32"/>
  <c r="Y1916" i="32"/>
  <c r="Z1916" i="32" s="1"/>
  <c r="W1916" i="32" s="1"/>
  <c r="X1916" i="32"/>
  <c r="AA1915" i="32"/>
  <c r="Y1915" i="32"/>
  <c r="X1915" i="32"/>
  <c r="AA1914" i="32"/>
  <c r="Y1914" i="32"/>
  <c r="X1914" i="32"/>
  <c r="Z1914" i="32" s="1"/>
  <c r="W1914" i="32" s="1"/>
  <c r="AA1913" i="32"/>
  <c r="Y1913" i="32"/>
  <c r="X1913" i="32"/>
  <c r="AA1912" i="32"/>
  <c r="Y1912" i="32"/>
  <c r="X1912" i="32"/>
  <c r="Z1912" i="32" s="1"/>
  <c r="AA1911" i="32"/>
  <c r="Y1911" i="32"/>
  <c r="X1911" i="32"/>
  <c r="AA1910" i="32"/>
  <c r="Y1910" i="32"/>
  <c r="Z1910" i="32" s="1"/>
  <c r="W1910" i="32" s="1"/>
  <c r="X1910" i="32"/>
  <c r="AA1909" i="32"/>
  <c r="Y1909" i="32"/>
  <c r="X1909" i="32"/>
  <c r="AA1908" i="32"/>
  <c r="Y1908" i="32"/>
  <c r="X1908" i="32"/>
  <c r="AA1907" i="32"/>
  <c r="Y1907" i="32"/>
  <c r="X1907" i="32"/>
  <c r="Z1907" i="32" s="1"/>
  <c r="AA1906" i="32"/>
  <c r="Y1906" i="32"/>
  <c r="X1906" i="32"/>
  <c r="Z1906" i="32" s="1"/>
  <c r="W1906" i="32" s="1"/>
  <c r="AA1905" i="32"/>
  <c r="Y1905" i="32"/>
  <c r="X1905" i="32"/>
  <c r="Z1905" i="32" s="1"/>
  <c r="AA1904" i="32"/>
  <c r="Y1904" i="32"/>
  <c r="X1904" i="32"/>
  <c r="AA1903" i="32"/>
  <c r="Y1903" i="32"/>
  <c r="X1903" i="32"/>
  <c r="AA1902" i="32"/>
  <c r="Y1902" i="32"/>
  <c r="X1902" i="32"/>
  <c r="Z1902" i="32" s="1"/>
  <c r="W1902" i="32" s="1"/>
  <c r="AA1901" i="32"/>
  <c r="Y1901" i="32"/>
  <c r="X1901" i="32"/>
  <c r="AA1900" i="32"/>
  <c r="Y1900" i="32"/>
  <c r="X1900" i="32"/>
  <c r="Z1900" i="32" s="1"/>
  <c r="AA1899" i="32"/>
  <c r="Y1899" i="32"/>
  <c r="X1899" i="32"/>
  <c r="AA1898" i="32"/>
  <c r="Y1898" i="32"/>
  <c r="X1898" i="32"/>
  <c r="Z1898" i="32"/>
  <c r="W1898" i="32" s="1"/>
  <c r="AA1897" i="32"/>
  <c r="Y1897" i="32"/>
  <c r="X1897" i="32"/>
  <c r="AA1896" i="32"/>
  <c r="Y1896" i="32"/>
  <c r="X1896" i="32"/>
  <c r="AA1895" i="32"/>
  <c r="Y1895" i="32"/>
  <c r="X1895" i="32"/>
  <c r="Z1895" i="32" s="1"/>
  <c r="AA1894" i="32"/>
  <c r="Y1894" i="32"/>
  <c r="Z1894" i="32" s="1"/>
  <c r="W1894" i="32" s="1"/>
  <c r="X1894" i="32"/>
  <c r="AA1893" i="32"/>
  <c r="Y1893" i="32"/>
  <c r="X1893" i="32"/>
  <c r="Z1893" i="32" s="1"/>
  <c r="W1893" i="32" s="1"/>
  <c r="AA1892" i="32"/>
  <c r="Y1892" i="32"/>
  <c r="X1892" i="32"/>
  <c r="AA1891" i="32"/>
  <c r="Y1891" i="32"/>
  <c r="X1891" i="32"/>
  <c r="AA1890" i="32"/>
  <c r="Y1890" i="32"/>
  <c r="X1890" i="32"/>
  <c r="Z1890" i="32" s="1"/>
  <c r="W1890" i="32" s="1"/>
  <c r="AA1889" i="32"/>
  <c r="Y1889" i="32"/>
  <c r="X1889" i="32"/>
  <c r="Z1889" i="32" s="1"/>
  <c r="AA1888" i="32"/>
  <c r="Y1888" i="32"/>
  <c r="X1888" i="32"/>
  <c r="Z1888" i="32" s="1"/>
  <c r="W1888" i="32" s="1"/>
  <c r="AA1887" i="32"/>
  <c r="Y1887" i="32"/>
  <c r="X1887" i="32"/>
  <c r="AA1886" i="32"/>
  <c r="Y1886" i="32"/>
  <c r="X1886" i="32"/>
  <c r="Z1886" i="32"/>
  <c r="W1886" i="32" s="1"/>
  <c r="AA1885" i="32"/>
  <c r="Y1885" i="32"/>
  <c r="X1885" i="32"/>
  <c r="AA1884" i="32"/>
  <c r="Y1884" i="32"/>
  <c r="X1884" i="32"/>
  <c r="Z1884" i="32" s="1"/>
  <c r="AA1883" i="32"/>
  <c r="Y1883" i="32"/>
  <c r="X1883" i="32"/>
  <c r="Z1883" i="32" s="1"/>
  <c r="W1883" i="32" s="1"/>
  <c r="AA1882" i="32"/>
  <c r="Y1882" i="32"/>
  <c r="Z1882" i="32" s="1"/>
  <c r="W1882" i="32" s="1"/>
  <c r="X1882" i="32"/>
  <c r="AA1881" i="32"/>
  <c r="Y1881" i="32"/>
  <c r="X1881" i="32"/>
  <c r="Z1881" i="32" s="1"/>
  <c r="W1881" i="32" s="1"/>
  <c r="AA1880" i="32"/>
  <c r="Y1880" i="32"/>
  <c r="X1880" i="32"/>
  <c r="AA1879" i="32"/>
  <c r="Y1879" i="32"/>
  <c r="X1879" i="32"/>
  <c r="Z1879" i="32" s="1"/>
  <c r="AA1878" i="32"/>
  <c r="Y1878" i="32"/>
  <c r="X1878" i="32"/>
  <c r="AA1877" i="32"/>
  <c r="Y1877" i="32"/>
  <c r="X1877" i="32"/>
  <c r="AA1876" i="32"/>
  <c r="Y1876" i="32"/>
  <c r="X1876" i="32"/>
  <c r="AA1875" i="32"/>
  <c r="Y1875" i="32"/>
  <c r="X1875" i="32"/>
  <c r="Z1875" i="32" s="1"/>
  <c r="AA1874" i="32"/>
  <c r="Y1874" i="32"/>
  <c r="X1874" i="32"/>
  <c r="AA1873" i="32"/>
  <c r="Y1873" i="32"/>
  <c r="X1873" i="32"/>
  <c r="AA1872" i="32"/>
  <c r="Y1872" i="32"/>
  <c r="X1872" i="32"/>
  <c r="Z1872" i="32" s="1"/>
  <c r="AA1871" i="32"/>
  <c r="Y1871" i="32"/>
  <c r="X1871" i="32"/>
  <c r="AA1870" i="32"/>
  <c r="Y1870" i="32"/>
  <c r="X1870" i="32"/>
  <c r="AA1869" i="32"/>
  <c r="Y1869" i="32"/>
  <c r="X1869" i="32"/>
  <c r="Z1869" i="32" s="1"/>
  <c r="W1869" i="32" s="1"/>
  <c r="AA1868" i="32"/>
  <c r="Y1868" i="32"/>
  <c r="X1868" i="32"/>
  <c r="AA1867" i="32"/>
  <c r="Y1867" i="32"/>
  <c r="Z1867" i="32" s="1"/>
  <c r="W1867" i="32" s="1"/>
  <c r="X1867" i="32"/>
  <c r="AA1866" i="32"/>
  <c r="Y1866" i="32"/>
  <c r="X1866" i="32"/>
  <c r="Z1866" i="32" s="1"/>
  <c r="W1866" i="32" s="1"/>
  <c r="AA1865" i="32"/>
  <c r="Y1865" i="32"/>
  <c r="X1865" i="32"/>
  <c r="AA1864" i="32"/>
  <c r="Y1864" i="32"/>
  <c r="X1864" i="32"/>
  <c r="Z1864" i="32" s="1"/>
  <c r="W1864" i="32" s="1"/>
  <c r="AA1863" i="32"/>
  <c r="Y1863" i="32"/>
  <c r="X1863" i="32"/>
  <c r="AA1862" i="32"/>
  <c r="Y1862" i="32"/>
  <c r="Z1862" i="32" s="1"/>
  <c r="W1862" i="32" s="1"/>
  <c r="X1862" i="32"/>
  <c r="AA1861" i="32"/>
  <c r="Y1861" i="32"/>
  <c r="X1861" i="32"/>
  <c r="AA1860" i="32"/>
  <c r="Y1860" i="32"/>
  <c r="X1860" i="32"/>
  <c r="AA1859" i="32"/>
  <c r="Y1859" i="32"/>
  <c r="X1859" i="32"/>
  <c r="AA1858" i="32"/>
  <c r="Y1858" i="32"/>
  <c r="X1858" i="32"/>
  <c r="AA1857" i="32"/>
  <c r="Y1857" i="32"/>
  <c r="X1857" i="32"/>
  <c r="AA1856" i="32"/>
  <c r="Y1856" i="32"/>
  <c r="X1856" i="32"/>
  <c r="AA1855" i="32"/>
  <c r="Y1855" i="32"/>
  <c r="X1855" i="32"/>
  <c r="AA1854" i="32"/>
  <c r="Y1854" i="32"/>
  <c r="X1854" i="32"/>
  <c r="AA1853" i="32"/>
  <c r="Y1853" i="32"/>
  <c r="X1853" i="32"/>
  <c r="Z1853" i="32" s="1"/>
  <c r="AA1852" i="32"/>
  <c r="Y1852" i="32"/>
  <c r="X1852" i="32"/>
  <c r="Z1852" i="32" s="1"/>
  <c r="AA1851" i="32"/>
  <c r="Y1851" i="32"/>
  <c r="X1851" i="32"/>
  <c r="AA1850" i="32"/>
  <c r="Y1850" i="32"/>
  <c r="X1850" i="32"/>
  <c r="AA1849" i="32"/>
  <c r="Y1849" i="32"/>
  <c r="X1849" i="32"/>
  <c r="AA1848" i="32"/>
  <c r="Y1848" i="32"/>
  <c r="X1848" i="32"/>
  <c r="AA1847" i="32"/>
  <c r="Y1847" i="32"/>
  <c r="X1847" i="32"/>
  <c r="AA1846" i="32"/>
  <c r="Y1846" i="32"/>
  <c r="X1846" i="32"/>
  <c r="AA1845" i="32"/>
  <c r="Y1845" i="32"/>
  <c r="X1845" i="32"/>
  <c r="AA1844" i="32"/>
  <c r="Y1844" i="32"/>
  <c r="X1844" i="32"/>
  <c r="AA1843" i="32"/>
  <c r="Y1843" i="32"/>
  <c r="X1843" i="32"/>
  <c r="AA1842" i="32"/>
  <c r="Y1842" i="32"/>
  <c r="X1842" i="32"/>
  <c r="AA1841" i="32"/>
  <c r="Y1841" i="32"/>
  <c r="X1841" i="32"/>
  <c r="AA1840" i="32"/>
  <c r="Y1840" i="32"/>
  <c r="X1840" i="32"/>
  <c r="Z1840" i="32" s="1"/>
  <c r="AA1839" i="32"/>
  <c r="Y1839" i="32"/>
  <c r="X1839" i="32"/>
  <c r="AA1838" i="32"/>
  <c r="Y1838" i="32"/>
  <c r="X1838" i="32"/>
  <c r="Z1838" i="32"/>
  <c r="W1838" i="32" s="1"/>
  <c r="AA1837" i="32"/>
  <c r="Y1837" i="32"/>
  <c r="X1837" i="32"/>
  <c r="Z1837" i="32" s="1"/>
  <c r="W1837" i="32" s="1"/>
  <c r="AA1836" i="32"/>
  <c r="Y1836" i="32"/>
  <c r="X1836" i="32"/>
  <c r="AA1835" i="32"/>
  <c r="Y1835" i="32"/>
  <c r="X1835" i="32"/>
  <c r="AA1834" i="32"/>
  <c r="Y1834" i="32"/>
  <c r="X1834" i="32"/>
  <c r="AA1833" i="32"/>
  <c r="Y1833" i="32"/>
  <c r="X1833" i="32"/>
  <c r="AA1832" i="32"/>
  <c r="Y1832" i="32"/>
  <c r="X1832" i="32"/>
  <c r="Z1832" i="32" s="1"/>
  <c r="AA1831" i="32"/>
  <c r="Y1831" i="32"/>
  <c r="X1831" i="32"/>
  <c r="Z1831" i="32" s="1"/>
  <c r="W1831" i="32" s="1"/>
  <c r="AA1830" i="32"/>
  <c r="Y1830" i="32"/>
  <c r="X1830" i="32"/>
  <c r="AA1829" i="32"/>
  <c r="Y1829" i="32"/>
  <c r="X1829" i="32"/>
  <c r="AA1828" i="32"/>
  <c r="Y1828" i="32"/>
  <c r="X1828" i="32"/>
  <c r="Z1828" i="32" s="1"/>
  <c r="AA1827" i="32"/>
  <c r="Y1827" i="32"/>
  <c r="Z1827" i="32" s="1"/>
  <c r="W1827" i="32" s="1"/>
  <c r="X1827" i="32"/>
  <c r="AA1826" i="32"/>
  <c r="Y1826" i="32"/>
  <c r="X1826" i="32"/>
  <c r="AA1825" i="32"/>
  <c r="Y1825" i="32"/>
  <c r="X1825" i="32"/>
  <c r="AA1824" i="32"/>
  <c r="Y1824" i="32"/>
  <c r="X1824" i="32"/>
  <c r="AA1823" i="32"/>
  <c r="Y1823" i="32"/>
  <c r="X1823" i="32"/>
  <c r="Z1823" i="32" s="1"/>
  <c r="AA1822" i="32"/>
  <c r="Y1822" i="32"/>
  <c r="X1822" i="32"/>
  <c r="AA1821" i="32"/>
  <c r="Y1821" i="32"/>
  <c r="X1821" i="32"/>
  <c r="AA1820" i="32"/>
  <c r="Y1820" i="32"/>
  <c r="X1820" i="32"/>
  <c r="Z1820" i="32" s="1"/>
  <c r="AA1819" i="32"/>
  <c r="Y1819" i="32"/>
  <c r="X1819" i="32"/>
  <c r="Z1819" i="32" s="1"/>
  <c r="W1819" i="32" s="1"/>
  <c r="AA1818" i="32"/>
  <c r="Y1818" i="32"/>
  <c r="X1818" i="32"/>
  <c r="Z1818" i="32" s="1"/>
  <c r="AA1817" i="32"/>
  <c r="Y1817" i="32"/>
  <c r="X1817" i="32"/>
  <c r="AA1816" i="32"/>
  <c r="Y1816" i="32"/>
  <c r="Z1816" i="32" s="1"/>
  <c r="W1816" i="32" s="1"/>
  <c r="X1816" i="32"/>
  <c r="AA1815" i="32"/>
  <c r="Y1815" i="32"/>
  <c r="X1815" i="32"/>
  <c r="AA1814" i="32"/>
  <c r="Y1814" i="32"/>
  <c r="X1814" i="32"/>
  <c r="AA1813" i="32"/>
  <c r="Y1813" i="32"/>
  <c r="X1813" i="32"/>
  <c r="AA1812" i="32"/>
  <c r="Y1812" i="32"/>
  <c r="X1812" i="32"/>
  <c r="Z1812" i="32" s="1"/>
  <c r="W1812" i="32" s="1"/>
  <c r="AA1811" i="32"/>
  <c r="Y1811" i="32"/>
  <c r="X1811" i="32"/>
  <c r="AA1810" i="32"/>
  <c r="Y1810" i="32"/>
  <c r="X1810" i="32"/>
  <c r="AA1809" i="32"/>
  <c r="Y1809" i="32"/>
  <c r="X1809" i="32"/>
  <c r="Z1809" i="32" s="1"/>
  <c r="AA1808" i="32"/>
  <c r="Y1808" i="32"/>
  <c r="X1808" i="32"/>
  <c r="AA1807" i="32"/>
  <c r="Y1807" i="32"/>
  <c r="X1807" i="32"/>
  <c r="Z1807" i="32"/>
  <c r="W1807" i="32" s="1"/>
  <c r="AA1806" i="32"/>
  <c r="Y1806" i="32"/>
  <c r="X1806" i="32"/>
  <c r="Z1806" i="32" s="1"/>
  <c r="W1806" i="32" s="1"/>
  <c r="AA1805" i="32"/>
  <c r="Y1805" i="32"/>
  <c r="X1805" i="32"/>
  <c r="AA1804" i="32"/>
  <c r="Y1804" i="32"/>
  <c r="X1804" i="32"/>
  <c r="AA1803" i="32"/>
  <c r="Y1803" i="32"/>
  <c r="X1803" i="32"/>
  <c r="Z1803" i="32" s="1"/>
  <c r="W1803" i="32" s="1"/>
  <c r="AA1802" i="32"/>
  <c r="Y1802" i="32"/>
  <c r="X1802" i="32"/>
  <c r="Z1802" i="32" s="1"/>
  <c r="W1802" i="32" s="1"/>
  <c r="AA1801" i="32"/>
  <c r="Y1801" i="32"/>
  <c r="X1801" i="32"/>
  <c r="Z1801" i="32" s="1"/>
  <c r="W1801" i="32" s="1"/>
  <c r="AA1800" i="32"/>
  <c r="Y1800" i="32"/>
  <c r="Z1800" i="32" s="1"/>
  <c r="W1800" i="32" s="1"/>
  <c r="X1800" i="32"/>
  <c r="AA1799" i="32"/>
  <c r="Y1799" i="32"/>
  <c r="X1799" i="32"/>
  <c r="Z1799" i="32" s="1"/>
  <c r="W1799" i="32" s="1"/>
  <c r="AA1798" i="32"/>
  <c r="Y1798" i="32"/>
  <c r="X1798" i="32"/>
  <c r="AA1797" i="32"/>
  <c r="Y1797" i="32"/>
  <c r="X1797" i="32"/>
  <c r="Z1797" i="32" s="1"/>
  <c r="W1797" i="32" s="1"/>
  <c r="AA1796" i="32"/>
  <c r="Y1796" i="32"/>
  <c r="X1796" i="32"/>
  <c r="AA1795" i="32"/>
  <c r="Y1795" i="32"/>
  <c r="X1795" i="32"/>
  <c r="AA1794" i="32"/>
  <c r="Y1794" i="32"/>
  <c r="X1794" i="32"/>
  <c r="AA1793" i="32"/>
  <c r="Y1793" i="32"/>
  <c r="X1793" i="32"/>
  <c r="AA1792" i="32"/>
  <c r="Y1792" i="32"/>
  <c r="X1792" i="32"/>
  <c r="AA1791" i="32"/>
  <c r="Y1791" i="32"/>
  <c r="X1791" i="32"/>
  <c r="Z1791" i="32" s="1"/>
  <c r="AA1790" i="32"/>
  <c r="Y1790" i="32"/>
  <c r="X1790" i="32"/>
  <c r="Z1790" i="32" s="1"/>
  <c r="W1790" i="32" s="1"/>
  <c r="AA1789" i="32"/>
  <c r="Y1789" i="32"/>
  <c r="X1789" i="32"/>
  <c r="Z1789" i="32" s="1"/>
  <c r="AA1788" i="32"/>
  <c r="Y1788" i="32"/>
  <c r="X1788" i="32"/>
  <c r="Z1788" i="32" s="1"/>
  <c r="W1788" i="32" s="1"/>
  <c r="AA1787" i="32"/>
  <c r="Y1787" i="32"/>
  <c r="X1787" i="32"/>
  <c r="AA1786" i="32"/>
  <c r="Y1786" i="32"/>
  <c r="X1786" i="32"/>
  <c r="Z1786" i="32" s="1"/>
  <c r="AA1785" i="32"/>
  <c r="Y1785" i="32"/>
  <c r="X1785" i="32"/>
  <c r="Z1785" i="32" s="1"/>
  <c r="AA1784" i="32"/>
  <c r="Y1784" i="32"/>
  <c r="X1784" i="32"/>
  <c r="Z1784" i="32" s="1"/>
  <c r="AA1783" i="32"/>
  <c r="Y1783" i="32"/>
  <c r="X1783" i="32"/>
  <c r="Z1783" i="32" s="1"/>
  <c r="W1783" i="32" s="1"/>
  <c r="AA1782" i="32"/>
  <c r="Y1782" i="32"/>
  <c r="X1782" i="32"/>
  <c r="AA1781" i="32"/>
  <c r="Y1781" i="32"/>
  <c r="X1781" i="32"/>
  <c r="Z1781" i="32"/>
  <c r="AA1780" i="32"/>
  <c r="Y1780" i="32"/>
  <c r="X1780" i="32"/>
  <c r="AA1779" i="32"/>
  <c r="Y1779" i="32"/>
  <c r="X1779" i="32"/>
  <c r="Z1779" i="32" s="1"/>
  <c r="AA1778" i="32"/>
  <c r="Y1778" i="32"/>
  <c r="X1778" i="32"/>
  <c r="AA1777" i="32"/>
  <c r="Y1777" i="32"/>
  <c r="Z1777" i="32" s="1"/>
  <c r="W1777" i="32" s="1"/>
  <c r="X1777" i="32"/>
  <c r="AA1776" i="32"/>
  <c r="Y1776" i="32"/>
  <c r="X1776" i="32"/>
  <c r="Z1776" i="32"/>
  <c r="AA1775" i="32"/>
  <c r="Y1775" i="32"/>
  <c r="Z1775" i="32" s="1"/>
  <c r="X1775" i="32"/>
  <c r="AA1774" i="32"/>
  <c r="Y1774" i="32"/>
  <c r="Z1774" i="32" s="1"/>
  <c r="W1774" i="32" s="1"/>
  <c r="X1774" i="32"/>
  <c r="AA1773" i="32"/>
  <c r="Y1773" i="32"/>
  <c r="Z1773" i="32" s="1"/>
  <c r="W1773" i="32" s="1"/>
  <c r="X1773" i="32"/>
  <c r="AA1772" i="32"/>
  <c r="Y1772" i="32"/>
  <c r="X1772" i="32"/>
  <c r="Z1772" i="32" s="1"/>
  <c r="W1772" i="32" s="1"/>
  <c r="AA1771" i="32"/>
  <c r="Y1771" i="32"/>
  <c r="X1771" i="32"/>
  <c r="Z1771" i="32"/>
  <c r="AA1770" i="32"/>
  <c r="Y1770" i="32"/>
  <c r="Z1770" i="32" s="1"/>
  <c r="W1770" i="32" s="1"/>
  <c r="X1770" i="32"/>
  <c r="AA1769" i="32"/>
  <c r="Y1769" i="32"/>
  <c r="Z1769" i="32" s="1"/>
  <c r="X1769" i="32"/>
  <c r="AA1768" i="32"/>
  <c r="Y1768" i="32"/>
  <c r="X1768" i="32"/>
  <c r="Z1768" i="32" s="1"/>
  <c r="AA1767" i="32"/>
  <c r="Y1767" i="32"/>
  <c r="X1767" i="32"/>
  <c r="AA1766" i="32"/>
  <c r="Y1766" i="32"/>
  <c r="X1766" i="32"/>
  <c r="AA1765" i="32"/>
  <c r="Y1765" i="32"/>
  <c r="X1765" i="32"/>
  <c r="AA1764" i="32"/>
  <c r="Y1764" i="32"/>
  <c r="X1764" i="32"/>
  <c r="Z1764" i="32" s="1"/>
  <c r="W1764" i="32" s="1"/>
  <c r="AA1763" i="32"/>
  <c r="Y1763" i="32"/>
  <c r="X1763" i="32"/>
  <c r="Z1763" i="32" s="1"/>
  <c r="AA1762" i="32"/>
  <c r="Y1762" i="32"/>
  <c r="Z1762" i="32" s="1"/>
  <c r="X1762" i="32"/>
  <c r="AA1761" i="32"/>
  <c r="Y1761" i="32"/>
  <c r="X1761" i="32"/>
  <c r="AA1760" i="32"/>
  <c r="Y1760" i="32"/>
  <c r="X1760" i="32"/>
  <c r="AA1759" i="32"/>
  <c r="Y1759" i="32"/>
  <c r="Z1759" i="32" s="1"/>
  <c r="X1759" i="32"/>
  <c r="AA1758" i="32"/>
  <c r="Y1758" i="32"/>
  <c r="X1758" i="32"/>
  <c r="Z1758" i="32" s="1"/>
  <c r="AA1757" i="32"/>
  <c r="Y1757" i="32"/>
  <c r="X1757" i="32"/>
  <c r="AA1756" i="32"/>
  <c r="Y1756" i="32"/>
  <c r="X1756" i="32"/>
  <c r="AA1755" i="32"/>
  <c r="Y1755" i="32"/>
  <c r="X1755" i="32"/>
  <c r="AA1754" i="32"/>
  <c r="Y1754" i="32"/>
  <c r="X1754" i="32"/>
  <c r="AA1753" i="32"/>
  <c r="Y1753" i="32"/>
  <c r="X1753" i="32"/>
  <c r="AA1752" i="32"/>
  <c r="Y1752" i="32"/>
  <c r="X1752" i="32"/>
  <c r="AA1751" i="32"/>
  <c r="Y1751" i="32"/>
  <c r="X1751" i="32"/>
  <c r="AA1750" i="32"/>
  <c r="Y1750" i="32"/>
  <c r="X1750" i="32"/>
  <c r="AA1749" i="32"/>
  <c r="Y1749" i="32"/>
  <c r="X1749" i="32"/>
  <c r="AA1748" i="32"/>
  <c r="Y1748" i="32"/>
  <c r="X1748" i="32"/>
  <c r="AA1747" i="32"/>
  <c r="Y1747" i="32"/>
  <c r="X1747" i="32"/>
  <c r="AA1746" i="32"/>
  <c r="Y1746" i="32"/>
  <c r="X1746" i="32"/>
  <c r="AA1745" i="32"/>
  <c r="Y1745" i="32"/>
  <c r="X1745" i="32"/>
  <c r="AA1744" i="32"/>
  <c r="Y1744" i="32"/>
  <c r="X1744" i="32"/>
  <c r="AA1743" i="32"/>
  <c r="Y1743" i="32"/>
  <c r="X1743" i="32"/>
  <c r="AA1742" i="32"/>
  <c r="Y1742" i="32"/>
  <c r="X1742" i="32"/>
  <c r="AA1741" i="32"/>
  <c r="Y1741" i="32"/>
  <c r="X1741" i="32"/>
  <c r="AA1740" i="32"/>
  <c r="Y1740" i="32"/>
  <c r="X1740" i="32"/>
  <c r="AA1739" i="32"/>
  <c r="Y1739" i="32"/>
  <c r="X1739" i="32"/>
  <c r="AA1738" i="32"/>
  <c r="Y1738" i="32"/>
  <c r="X1738" i="32"/>
  <c r="AA1737" i="32"/>
  <c r="Y1737" i="32"/>
  <c r="Z1737" i="32" s="1"/>
  <c r="W1737" i="32" s="1"/>
  <c r="X1737" i="32"/>
  <c r="AA1736" i="32"/>
  <c r="Y1736" i="32"/>
  <c r="X1736" i="32"/>
  <c r="AA1735" i="32"/>
  <c r="Y1735" i="32"/>
  <c r="X1735" i="32"/>
  <c r="AA1734" i="32"/>
  <c r="Y1734" i="32"/>
  <c r="Z1734" i="32" s="1"/>
  <c r="W1734" i="32" s="1"/>
  <c r="X1734" i="32"/>
  <c r="AA1733" i="32"/>
  <c r="Y1733" i="32"/>
  <c r="X1733" i="32"/>
  <c r="AA1732" i="32"/>
  <c r="Y1732" i="32"/>
  <c r="X1732" i="32"/>
  <c r="AA1731" i="32"/>
  <c r="Y1731" i="32"/>
  <c r="X1731" i="32"/>
  <c r="AA1730" i="32"/>
  <c r="Y1730" i="32"/>
  <c r="X1730" i="32"/>
  <c r="AA1729" i="32"/>
  <c r="Y1729" i="32"/>
  <c r="X1729" i="32"/>
  <c r="Z1729" i="32" s="1"/>
  <c r="AA1728" i="32"/>
  <c r="Y1728" i="32"/>
  <c r="X1728" i="32"/>
  <c r="AA1727" i="32"/>
  <c r="Y1727" i="32"/>
  <c r="X1727" i="32"/>
  <c r="AA1726" i="32"/>
  <c r="Y1726" i="32"/>
  <c r="X1726" i="32"/>
  <c r="AA1725" i="32"/>
  <c r="Y1725" i="32"/>
  <c r="X1725" i="32"/>
  <c r="AA1724" i="32"/>
  <c r="Y1724" i="32"/>
  <c r="X1724" i="32"/>
  <c r="AA1723" i="32"/>
  <c r="Y1723" i="32"/>
  <c r="X1723" i="32"/>
  <c r="Z1723" i="32" s="1"/>
  <c r="AA1722" i="32"/>
  <c r="Y1722" i="32"/>
  <c r="X1722" i="32"/>
  <c r="AA1721" i="32"/>
  <c r="Y1721" i="32"/>
  <c r="X1721" i="32"/>
  <c r="AA1720" i="32"/>
  <c r="Y1720" i="32"/>
  <c r="X1720" i="32"/>
  <c r="AA1719" i="32"/>
  <c r="Y1719" i="32"/>
  <c r="X1719" i="32"/>
  <c r="AA1718" i="32"/>
  <c r="Y1718" i="32"/>
  <c r="X1718" i="32"/>
  <c r="AA1717" i="32"/>
  <c r="Y1717" i="32"/>
  <c r="X1717" i="32"/>
  <c r="AA1716" i="32"/>
  <c r="Y1716" i="32"/>
  <c r="X1716" i="32"/>
  <c r="AA1715" i="32"/>
  <c r="Y1715" i="32"/>
  <c r="X1715" i="32"/>
  <c r="Z1715" i="32"/>
  <c r="W1715" i="32" s="1"/>
  <c r="AA1714" i="32"/>
  <c r="Y1714" i="32"/>
  <c r="X1714" i="32"/>
  <c r="Z1714" i="32" s="1"/>
  <c r="W1714" i="32" s="1"/>
  <c r="AA1713" i="32"/>
  <c r="Y1713" i="32"/>
  <c r="X1713" i="32"/>
  <c r="AA1712" i="32"/>
  <c r="Y1712" i="32"/>
  <c r="X1712" i="32"/>
  <c r="AA1711" i="32"/>
  <c r="Y1711" i="32"/>
  <c r="X1711" i="32"/>
  <c r="Z1711" i="32" s="1"/>
  <c r="W1711" i="32" s="1"/>
  <c r="AA1710" i="32"/>
  <c r="Y1710" i="32"/>
  <c r="X1710" i="32"/>
  <c r="AA1709" i="32"/>
  <c r="Y1709" i="32"/>
  <c r="X1709" i="32"/>
  <c r="Z1709" i="32" s="1"/>
  <c r="W1709" i="32" s="1"/>
  <c r="AA1708" i="32"/>
  <c r="Y1708" i="32"/>
  <c r="X1708" i="32"/>
  <c r="AA1707" i="32"/>
  <c r="Y1707" i="32"/>
  <c r="X1707" i="32"/>
  <c r="Z1707" i="32" s="1"/>
  <c r="AA1706" i="32"/>
  <c r="Y1706" i="32"/>
  <c r="X1706" i="32"/>
  <c r="AA1705" i="32"/>
  <c r="Y1705" i="32"/>
  <c r="X1705" i="32"/>
  <c r="AA1704" i="32"/>
  <c r="Y1704" i="32"/>
  <c r="X1704" i="32"/>
  <c r="AA1703" i="32"/>
  <c r="Y1703" i="32"/>
  <c r="X1703" i="32"/>
  <c r="AA1702" i="32"/>
  <c r="Y1702" i="32"/>
  <c r="Z1702" i="32" s="1"/>
  <c r="W1702" i="32" s="1"/>
  <c r="X1702" i="32"/>
  <c r="AA1701" i="32"/>
  <c r="Y1701" i="32"/>
  <c r="X1701" i="32"/>
  <c r="Z1701" i="32" s="1"/>
  <c r="W1701" i="32" s="1"/>
  <c r="AA1700" i="32"/>
  <c r="Y1700" i="32"/>
  <c r="X1700" i="32"/>
  <c r="AA1699" i="32"/>
  <c r="Y1699" i="32"/>
  <c r="X1699" i="32"/>
  <c r="AA1698" i="32"/>
  <c r="Y1698" i="32"/>
  <c r="X1698" i="32"/>
  <c r="Z1698" i="32" s="1"/>
  <c r="W1698" i="32" s="1"/>
  <c r="AA1697" i="32"/>
  <c r="Y1697" i="32"/>
  <c r="Z1697" i="32" s="1"/>
  <c r="W1697" i="32" s="1"/>
  <c r="X1697" i="32"/>
  <c r="AA1696" i="32"/>
  <c r="Y1696" i="32"/>
  <c r="X1696" i="32"/>
  <c r="AA1695" i="32"/>
  <c r="Y1695" i="32"/>
  <c r="X1695" i="32"/>
  <c r="AA1694" i="32"/>
  <c r="Y1694" i="32"/>
  <c r="X1694" i="32"/>
  <c r="AA1693" i="32"/>
  <c r="Y1693" i="32"/>
  <c r="X1693" i="32"/>
  <c r="AA1692" i="32"/>
  <c r="Y1692" i="32"/>
  <c r="X1692" i="32"/>
  <c r="AA1691" i="32"/>
  <c r="Y1691" i="32"/>
  <c r="X1691" i="32"/>
  <c r="AA1690" i="32"/>
  <c r="Y1690" i="32"/>
  <c r="X1690" i="32"/>
  <c r="AA1689" i="32"/>
  <c r="Y1689" i="32"/>
  <c r="Z1689" i="32" s="1"/>
  <c r="X1689" i="32"/>
  <c r="AA1688" i="32"/>
  <c r="Y1688" i="32"/>
  <c r="X1688" i="32"/>
  <c r="Z1688" i="32"/>
  <c r="W1688" i="32" s="1"/>
  <c r="AA1687" i="32"/>
  <c r="Y1687" i="32"/>
  <c r="X1687" i="32"/>
  <c r="AA1686" i="32"/>
  <c r="Y1686" i="32"/>
  <c r="X1686" i="32"/>
  <c r="AA1685" i="32"/>
  <c r="Y1685" i="32"/>
  <c r="X1685" i="32"/>
  <c r="Z1685" i="32" s="1"/>
  <c r="AA1684" i="32"/>
  <c r="Y1684" i="32"/>
  <c r="X1684" i="32"/>
  <c r="AA1683" i="32"/>
  <c r="Y1683" i="32"/>
  <c r="X1683" i="32"/>
  <c r="AA1682" i="32"/>
  <c r="Y1682" i="32"/>
  <c r="X1682" i="32"/>
  <c r="AA1681" i="32"/>
  <c r="Y1681" i="32"/>
  <c r="X1681" i="32"/>
  <c r="AA1680" i="32"/>
  <c r="Y1680" i="32"/>
  <c r="X1680" i="32"/>
  <c r="AA1679" i="32"/>
  <c r="Y1679" i="32"/>
  <c r="X1679" i="32"/>
  <c r="Z1679" i="32" s="1"/>
  <c r="W1679" i="32" s="1"/>
  <c r="AA1678" i="32"/>
  <c r="Y1678" i="32"/>
  <c r="X1678" i="32"/>
  <c r="AA1677" i="32"/>
  <c r="Y1677" i="32"/>
  <c r="X1677" i="32"/>
  <c r="AA1676" i="32"/>
  <c r="Y1676" i="32"/>
  <c r="X1676" i="32"/>
  <c r="AA1675" i="32"/>
  <c r="Y1675" i="32"/>
  <c r="X1675" i="32"/>
  <c r="AA1674" i="32"/>
  <c r="Y1674" i="32"/>
  <c r="X1674" i="32"/>
  <c r="AA1673" i="32"/>
  <c r="Y1673" i="32"/>
  <c r="Z1673" i="32" s="1"/>
  <c r="X1673" i="32"/>
  <c r="AA1672" i="32"/>
  <c r="Y1672" i="32"/>
  <c r="X1672" i="32"/>
  <c r="AA1671" i="32"/>
  <c r="Y1671" i="32"/>
  <c r="X1671" i="32"/>
  <c r="AA1670" i="32"/>
  <c r="Y1670" i="32"/>
  <c r="X1670" i="32"/>
  <c r="AA1669" i="32"/>
  <c r="Y1669" i="32"/>
  <c r="X1669" i="32"/>
  <c r="AA1668" i="32"/>
  <c r="Y1668" i="32"/>
  <c r="Z1668" i="32" s="1"/>
  <c r="W1668" i="32" s="1"/>
  <c r="X1668" i="32"/>
  <c r="AA1667" i="32"/>
  <c r="Y1667" i="32"/>
  <c r="X1667" i="32"/>
  <c r="AA1666" i="32"/>
  <c r="Y1666" i="32"/>
  <c r="X1666" i="32"/>
  <c r="AA1665" i="32"/>
  <c r="Y1665" i="32"/>
  <c r="Z1665" i="32" s="1"/>
  <c r="W1665" i="32" s="1"/>
  <c r="X1665" i="32"/>
  <c r="AA1664" i="32"/>
  <c r="Y1664" i="32"/>
  <c r="Z1664" i="32" s="1"/>
  <c r="W1664" i="32" s="1"/>
  <c r="X1664" i="32"/>
  <c r="AA1663" i="32"/>
  <c r="Y1663" i="32"/>
  <c r="X1663" i="32"/>
  <c r="AA1662" i="32"/>
  <c r="Y1662" i="32"/>
  <c r="X1662" i="32"/>
  <c r="AA1661" i="32"/>
  <c r="Y1661" i="32"/>
  <c r="X1661" i="32"/>
  <c r="AA1660" i="32"/>
  <c r="Y1660" i="32"/>
  <c r="X1660" i="32"/>
  <c r="AA1659" i="32"/>
  <c r="Y1659" i="32"/>
  <c r="Z1659" i="32" s="1"/>
  <c r="W1659" i="32" s="1"/>
  <c r="X1659" i="32"/>
  <c r="AA1658" i="32"/>
  <c r="Y1658" i="32"/>
  <c r="X1658" i="32"/>
  <c r="AA1657" i="32"/>
  <c r="Y1657" i="32"/>
  <c r="Z1657" i="32" s="1"/>
  <c r="X1657" i="32"/>
  <c r="AA1656" i="32"/>
  <c r="Y1656" i="32"/>
  <c r="X1656" i="32"/>
  <c r="AA1655" i="32"/>
  <c r="Y1655" i="32"/>
  <c r="X1655" i="32"/>
  <c r="AA1654" i="32"/>
  <c r="Y1654" i="32"/>
  <c r="X1654" i="32"/>
  <c r="AA1653" i="32"/>
  <c r="Y1653" i="32"/>
  <c r="X1653" i="32"/>
  <c r="AA1652" i="32"/>
  <c r="Y1652" i="32"/>
  <c r="X1652" i="32"/>
  <c r="AA1651" i="32"/>
  <c r="Y1651" i="32"/>
  <c r="Z1651" i="32" s="1"/>
  <c r="W1651" i="32" s="1"/>
  <c r="X1651" i="32"/>
  <c r="AA1650" i="32"/>
  <c r="Y1650" i="32"/>
  <c r="X1650" i="32"/>
  <c r="Z1650" i="32" s="1"/>
  <c r="W1650" i="32" s="1"/>
  <c r="AA1649" i="32"/>
  <c r="Y1649" i="32"/>
  <c r="X1649" i="32"/>
  <c r="AA1648" i="32"/>
  <c r="Y1648" i="32"/>
  <c r="X1648" i="32"/>
  <c r="Z1648" i="32" s="1"/>
  <c r="W1648" i="32" s="1"/>
  <c r="AA1647" i="32"/>
  <c r="Y1647" i="32"/>
  <c r="X1647" i="32"/>
  <c r="AA1646" i="32"/>
  <c r="Y1646" i="32"/>
  <c r="X1646" i="32"/>
  <c r="AA1645" i="32"/>
  <c r="Y1645" i="32"/>
  <c r="X1645" i="32"/>
  <c r="Z1645" i="32" s="1"/>
  <c r="W1645" i="32" s="1"/>
  <c r="AA1644" i="32"/>
  <c r="Y1644" i="32"/>
  <c r="X1644" i="32"/>
  <c r="AA1643" i="32"/>
  <c r="Y1643" i="32"/>
  <c r="X1643" i="32"/>
  <c r="Z1643" i="32" s="1"/>
  <c r="W1643" i="32" s="1"/>
  <c r="AA1642" i="32"/>
  <c r="Y1642" i="32"/>
  <c r="X1642" i="32"/>
  <c r="Z1642" i="32" s="1"/>
  <c r="W1642" i="32" s="1"/>
  <c r="AA1641" i="32"/>
  <c r="Y1641" i="32"/>
  <c r="Z1641" i="32" s="1"/>
  <c r="W1641" i="32" s="1"/>
  <c r="X1641" i="32"/>
  <c r="AA1640" i="32"/>
  <c r="Y1640" i="32"/>
  <c r="X1640" i="32"/>
  <c r="AA1639" i="32"/>
  <c r="Y1639" i="32"/>
  <c r="X1639" i="32"/>
  <c r="AA1638" i="32"/>
  <c r="Y1638" i="32"/>
  <c r="X1638" i="32"/>
  <c r="AA1637" i="32"/>
  <c r="Y1637" i="32"/>
  <c r="X1637" i="32"/>
  <c r="Z1637" i="32" s="1"/>
  <c r="W1637" i="32" s="1"/>
  <c r="AA1636" i="32"/>
  <c r="Y1636" i="32"/>
  <c r="X1636" i="32"/>
  <c r="AA1635" i="32"/>
  <c r="Y1635" i="32"/>
  <c r="X1635" i="32"/>
  <c r="Z1635" i="32" s="1"/>
  <c r="AA1634" i="32"/>
  <c r="Y1634" i="32"/>
  <c r="X1634" i="32"/>
  <c r="AA1633" i="32"/>
  <c r="Y1633" i="32"/>
  <c r="X1633" i="32"/>
  <c r="AA1632" i="32"/>
  <c r="Y1632" i="32"/>
  <c r="X1632" i="32"/>
  <c r="Z1632" i="32"/>
  <c r="AA1631" i="32"/>
  <c r="Y1631" i="32"/>
  <c r="X1631" i="32"/>
  <c r="AA1630" i="32"/>
  <c r="Y1630" i="32"/>
  <c r="X1630" i="32"/>
  <c r="AA1629" i="32"/>
  <c r="Y1629" i="32"/>
  <c r="X1629" i="32"/>
  <c r="AA1628" i="32"/>
  <c r="Y1628" i="32"/>
  <c r="X1628" i="32"/>
  <c r="AA1627" i="32"/>
  <c r="Y1627" i="32"/>
  <c r="X1627" i="32"/>
  <c r="AA1626" i="32"/>
  <c r="Y1626" i="32"/>
  <c r="X1626" i="32"/>
  <c r="Z1626" i="32" s="1"/>
  <c r="W1626" i="32" s="1"/>
  <c r="AA1625" i="32"/>
  <c r="Y1625" i="32"/>
  <c r="X1625" i="32"/>
  <c r="Z1625" i="32"/>
  <c r="AA1624" i="32"/>
  <c r="Y1624" i="32"/>
  <c r="X1624" i="32"/>
  <c r="AA1623" i="32"/>
  <c r="Y1623" i="32"/>
  <c r="X1623" i="32"/>
  <c r="AA1622" i="32"/>
  <c r="Y1622" i="32"/>
  <c r="X1622" i="32"/>
  <c r="AA1621" i="32"/>
  <c r="Y1621" i="32"/>
  <c r="X1621" i="32"/>
  <c r="AA1620" i="32"/>
  <c r="Y1620" i="32"/>
  <c r="X1620" i="32"/>
  <c r="AA1619" i="32"/>
  <c r="Y1619" i="32"/>
  <c r="X1619" i="32"/>
  <c r="AA1618" i="32"/>
  <c r="Y1618" i="32"/>
  <c r="X1618" i="32"/>
  <c r="AA1617" i="32"/>
  <c r="Y1617" i="32"/>
  <c r="X1617" i="32"/>
  <c r="AA1616" i="32"/>
  <c r="Y1616" i="32"/>
  <c r="X1616" i="32"/>
  <c r="AA1615" i="32"/>
  <c r="Y1615" i="32"/>
  <c r="X1615" i="32"/>
  <c r="AA1614" i="32"/>
  <c r="Y1614" i="32"/>
  <c r="X1614" i="32"/>
  <c r="AA1613" i="32"/>
  <c r="Y1613" i="32"/>
  <c r="X1613" i="32"/>
  <c r="AA1612" i="32"/>
  <c r="Y1612" i="32"/>
  <c r="X1612" i="32"/>
  <c r="AA1611" i="32"/>
  <c r="Y1611" i="32"/>
  <c r="X1611" i="32"/>
  <c r="AA1610" i="32"/>
  <c r="Y1610" i="32"/>
  <c r="X1610" i="32"/>
  <c r="AA1609" i="32"/>
  <c r="Y1609" i="32"/>
  <c r="X1609" i="32"/>
  <c r="AA1608" i="32"/>
  <c r="Y1608" i="32"/>
  <c r="X1608" i="32"/>
  <c r="AA1607" i="32"/>
  <c r="Y1607" i="32"/>
  <c r="X1607" i="32"/>
  <c r="AA1606" i="32"/>
  <c r="Y1606" i="32"/>
  <c r="X1606" i="32"/>
  <c r="AA1605" i="32"/>
  <c r="Y1605" i="32"/>
  <c r="X1605" i="32"/>
  <c r="AA1604" i="32"/>
  <c r="Y1604" i="32"/>
  <c r="X1604" i="32"/>
  <c r="AA1603" i="32"/>
  <c r="Y1603" i="32"/>
  <c r="X1603" i="32"/>
  <c r="AA1602" i="32"/>
  <c r="Y1602" i="32"/>
  <c r="X1602" i="32"/>
  <c r="Z1602" i="32" s="1"/>
  <c r="AA1601" i="32"/>
  <c r="Y1601" i="32"/>
  <c r="X1601" i="32"/>
  <c r="AA1600" i="32"/>
  <c r="Y1600" i="32"/>
  <c r="X1600" i="32"/>
  <c r="AA1599" i="32"/>
  <c r="Y1599" i="32"/>
  <c r="X1599" i="32"/>
  <c r="AA1598" i="32"/>
  <c r="Y1598" i="32"/>
  <c r="X1598" i="32"/>
  <c r="Z1598" i="32" s="1"/>
  <c r="W1598" i="32" s="1"/>
  <c r="AA1597" i="32"/>
  <c r="Y1597" i="32"/>
  <c r="X1597" i="32"/>
  <c r="Z1597" i="32" s="1"/>
  <c r="AA1596" i="32"/>
  <c r="Y1596" i="32"/>
  <c r="X1596" i="32"/>
  <c r="AA1595" i="32"/>
  <c r="Y1595" i="32"/>
  <c r="X1595" i="32"/>
  <c r="AA1594" i="32"/>
  <c r="Y1594" i="32"/>
  <c r="X1594" i="32"/>
  <c r="AA1593" i="32"/>
  <c r="Y1593" i="32"/>
  <c r="X1593" i="32"/>
  <c r="AA1592" i="32"/>
  <c r="Y1592" i="32"/>
  <c r="X1592" i="32"/>
  <c r="AA1591" i="32"/>
  <c r="Y1591" i="32"/>
  <c r="X1591" i="32"/>
  <c r="Z1591" i="32" s="1"/>
  <c r="AA1590" i="32"/>
  <c r="Y1590" i="32"/>
  <c r="X1590" i="32"/>
  <c r="AA1589" i="32"/>
  <c r="Y1589" i="32"/>
  <c r="X1589" i="32"/>
  <c r="Z1589" i="32" s="1"/>
  <c r="AA1588" i="32"/>
  <c r="Y1588" i="32"/>
  <c r="X1588" i="32"/>
  <c r="AA1587" i="32"/>
  <c r="Y1587" i="32"/>
  <c r="X1587" i="32"/>
  <c r="AA1586" i="32"/>
  <c r="Y1586" i="32"/>
  <c r="X1586" i="32"/>
  <c r="AA1585" i="32"/>
  <c r="Y1585" i="32"/>
  <c r="X1585" i="32"/>
  <c r="Z1585" i="32" s="1"/>
  <c r="W1585" i="32" s="1"/>
  <c r="AA1584" i="32"/>
  <c r="Y1584" i="32"/>
  <c r="Z1584" i="32" s="1"/>
  <c r="W1584" i="32" s="1"/>
  <c r="X1584" i="32"/>
  <c r="AA1583" i="32"/>
  <c r="Y1583" i="32"/>
  <c r="X1583" i="32"/>
  <c r="AA1582" i="32"/>
  <c r="Y1582" i="32"/>
  <c r="X1582" i="32"/>
  <c r="AA1581" i="32"/>
  <c r="Y1581" i="32"/>
  <c r="X1581" i="32"/>
  <c r="Z1581" i="32" s="1"/>
  <c r="W1581" i="32" s="1"/>
  <c r="AA1580" i="32"/>
  <c r="Y1580" i="32"/>
  <c r="X1580" i="32"/>
  <c r="Z1580" i="32" s="1"/>
  <c r="W1580" i="32" s="1"/>
  <c r="AA1579" i="32"/>
  <c r="Y1579" i="32"/>
  <c r="X1579" i="32"/>
  <c r="AA1578" i="32"/>
  <c r="Y1578" i="32"/>
  <c r="X1578" i="32"/>
  <c r="Z1578" i="32" s="1"/>
  <c r="AA1577" i="32"/>
  <c r="Y1577" i="32"/>
  <c r="X1577" i="32"/>
  <c r="AA1576" i="32"/>
  <c r="Y1576" i="32"/>
  <c r="X1576" i="32"/>
  <c r="AA1575" i="32"/>
  <c r="Y1575" i="32"/>
  <c r="X1575" i="32"/>
  <c r="AA1574" i="32"/>
  <c r="Y1574" i="32"/>
  <c r="X1574" i="32"/>
  <c r="AA1573" i="32"/>
  <c r="Y1573" i="32"/>
  <c r="X1573" i="32"/>
  <c r="AA1572" i="32"/>
  <c r="Y1572" i="32"/>
  <c r="X1572" i="32"/>
  <c r="AA1571" i="32"/>
  <c r="Y1571" i="32"/>
  <c r="X1571" i="32"/>
  <c r="Z1571" i="32" s="1"/>
  <c r="W1571" i="32" s="1"/>
  <c r="AA1570" i="32"/>
  <c r="Y1570" i="32"/>
  <c r="X1570" i="32"/>
  <c r="AA1569" i="32"/>
  <c r="Y1569" i="32"/>
  <c r="X1569" i="32"/>
  <c r="AA1568" i="32"/>
  <c r="Y1568" i="32"/>
  <c r="X1568" i="32"/>
  <c r="AA1567" i="32"/>
  <c r="Y1567" i="32"/>
  <c r="X1567" i="32"/>
  <c r="AA1566" i="32"/>
  <c r="Y1566" i="32"/>
  <c r="X1566" i="32"/>
  <c r="Z1566" i="32"/>
  <c r="W1566" i="32" s="1"/>
  <c r="AA1565" i="32"/>
  <c r="Y1565" i="32"/>
  <c r="X1565" i="32"/>
  <c r="AA1564" i="32"/>
  <c r="Y1564" i="32"/>
  <c r="X1564" i="32"/>
  <c r="AA1563" i="32"/>
  <c r="Y1563" i="32"/>
  <c r="X1563" i="32"/>
  <c r="Z1563" i="32" s="1"/>
  <c r="AA1562" i="32"/>
  <c r="Y1562" i="32"/>
  <c r="X1562" i="32"/>
  <c r="Z1562" i="32" s="1"/>
  <c r="W1562" i="32" s="1"/>
  <c r="AA1561" i="32"/>
  <c r="Y1561" i="32"/>
  <c r="Z1561" i="32" s="1"/>
  <c r="W1561" i="32" s="1"/>
  <c r="X1561" i="32"/>
  <c r="AA1560" i="32"/>
  <c r="Y1560" i="32"/>
  <c r="Z1560" i="32" s="1"/>
  <c r="X1560" i="32"/>
  <c r="AA1559" i="32"/>
  <c r="Y1559" i="32"/>
  <c r="X1559" i="32"/>
  <c r="AA1558" i="32"/>
  <c r="Y1558" i="32"/>
  <c r="X1558" i="32"/>
  <c r="AA1557" i="32"/>
  <c r="Y1557" i="32"/>
  <c r="Z1557" i="32" s="1"/>
  <c r="X1557" i="32"/>
  <c r="AA1556" i="32"/>
  <c r="Y1556" i="32"/>
  <c r="X1556" i="32"/>
  <c r="Z1556" i="32" s="1"/>
  <c r="AA1555" i="32"/>
  <c r="Y1555" i="32"/>
  <c r="X1555" i="32"/>
  <c r="AA1554" i="32"/>
  <c r="Y1554" i="32"/>
  <c r="X1554" i="32"/>
  <c r="AA1553" i="32"/>
  <c r="Y1553" i="32"/>
  <c r="X1553" i="32"/>
  <c r="AA1552" i="32"/>
  <c r="Y1552" i="32"/>
  <c r="X1552" i="32"/>
  <c r="AA1551" i="32"/>
  <c r="Y1551" i="32"/>
  <c r="X1551" i="32"/>
  <c r="AA1550" i="32"/>
  <c r="Y1550" i="32"/>
  <c r="X1550" i="32"/>
  <c r="AA1549" i="32"/>
  <c r="Y1549" i="32"/>
  <c r="X1549" i="32"/>
  <c r="Z1549" i="32" s="1"/>
  <c r="W1549" i="32" s="1"/>
  <c r="AA1548" i="32"/>
  <c r="Y1548" i="32"/>
  <c r="X1548" i="32"/>
  <c r="Z1548" i="32" s="1"/>
  <c r="AA1547" i="32"/>
  <c r="Y1547" i="32"/>
  <c r="X1547" i="32"/>
  <c r="AA1546" i="32"/>
  <c r="Y1546" i="32"/>
  <c r="X1546" i="32"/>
  <c r="AA1545" i="32"/>
  <c r="Y1545" i="32"/>
  <c r="X1545" i="32"/>
  <c r="Z1545" i="32" s="1"/>
  <c r="W1545" i="32" s="1"/>
  <c r="AA1544" i="32"/>
  <c r="Y1544" i="32"/>
  <c r="Z1544" i="32" s="1"/>
  <c r="W1544" i="32" s="1"/>
  <c r="X1544" i="32"/>
  <c r="AA1543" i="32"/>
  <c r="Y1543" i="32"/>
  <c r="X1543" i="32"/>
  <c r="Z1543" i="32" s="1"/>
  <c r="W1543" i="32" s="1"/>
  <c r="AA1542" i="32"/>
  <c r="Y1542" i="32"/>
  <c r="X1542" i="32"/>
  <c r="AA1541" i="32"/>
  <c r="Y1541" i="32"/>
  <c r="X1541" i="32"/>
  <c r="Z1541" i="32" s="1"/>
  <c r="AA1540" i="32"/>
  <c r="Y1540" i="32"/>
  <c r="X1540" i="32"/>
  <c r="AA1539" i="32"/>
  <c r="Y1539" i="32"/>
  <c r="X1539" i="32"/>
  <c r="Z1539" i="32"/>
  <c r="W1539" i="32" s="1"/>
  <c r="AA1538" i="32"/>
  <c r="Y1538" i="32"/>
  <c r="X1538" i="32"/>
  <c r="AA1537" i="32"/>
  <c r="Y1537" i="32"/>
  <c r="X1537" i="32"/>
  <c r="Z1537" i="32"/>
  <c r="AA1536" i="32"/>
  <c r="Y1536" i="32"/>
  <c r="X1536" i="32"/>
  <c r="AA1535" i="32"/>
  <c r="Y1535" i="32"/>
  <c r="X1535" i="32"/>
  <c r="AA1534" i="32"/>
  <c r="Y1534" i="32"/>
  <c r="X1534" i="32"/>
  <c r="Z1534" i="32" s="1"/>
  <c r="AA1533" i="32"/>
  <c r="Y1533" i="32"/>
  <c r="X1533" i="32"/>
  <c r="AA1532" i="32"/>
  <c r="Y1532" i="32"/>
  <c r="Z1532" i="32" s="1"/>
  <c r="X1532" i="32"/>
  <c r="AA1531" i="32"/>
  <c r="Y1531" i="32"/>
  <c r="X1531" i="32"/>
  <c r="Z1531" i="32" s="1"/>
  <c r="W1531" i="32" s="1"/>
  <c r="AA1530" i="32"/>
  <c r="Y1530" i="32"/>
  <c r="X1530" i="32"/>
  <c r="AA1529" i="32"/>
  <c r="Y1529" i="32"/>
  <c r="X1529" i="32"/>
  <c r="Z1529" i="32" s="1"/>
  <c r="W1529" i="32" s="1"/>
  <c r="AA1528" i="32"/>
  <c r="Y1528" i="32"/>
  <c r="Z1528" i="32" s="1"/>
  <c r="W1528" i="32" s="1"/>
  <c r="X1528" i="32"/>
  <c r="AA1527" i="32"/>
  <c r="Y1527" i="32"/>
  <c r="X1527" i="32"/>
  <c r="AA1526" i="32"/>
  <c r="Y1526" i="32"/>
  <c r="X1526" i="32"/>
  <c r="Z1526" i="32" s="1"/>
  <c r="W1526" i="32" s="1"/>
  <c r="AA1525" i="32"/>
  <c r="Y1525" i="32"/>
  <c r="X1525" i="32"/>
  <c r="AA1524" i="32"/>
  <c r="Y1524" i="32"/>
  <c r="X1524" i="32"/>
  <c r="Z1524" i="32" s="1"/>
  <c r="W1524" i="32" s="1"/>
  <c r="AA1523" i="32"/>
  <c r="Y1523" i="32"/>
  <c r="X1523" i="32"/>
  <c r="AA1522" i="32"/>
  <c r="Y1522" i="32"/>
  <c r="X1522" i="32"/>
  <c r="Z1522" i="32"/>
  <c r="W1522" i="32" s="1"/>
  <c r="AA1521" i="32"/>
  <c r="Y1521" i="32"/>
  <c r="X1521" i="32"/>
  <c r="AA1520" i="32"/>
  <c r="Y1520" i="32"/>
  <c r="X1520" i="32"/>
  <c r="AA1519" i="32"/>
  <c r="Y1519" i="32"/>
  <c r="X1519" i="32"/>
  <c r="Z1519" i="32" s="1"/>
  <c r="W1519" i="32" s="1"/>
  <c r="AA1518" i="32"/>
  <c r="Y1518" i="32"/>
  <c r="X1518" i="32"/>
  <c r="Z1518" i="32"/>
  <c r="W1518" i="32" s="1"/>
  <c r="AA1517" i="32"/>
  <c r="Y1517" i="32"/>
  <c r="X1517" i="32"/>
  <c r="Z1517" i="32" s="1"/>
  <c r="W1517" i="32" s="1"/>
  <c r="AA1516" i="32"/>
  <c r="Y1516" i="32"/>
  <c r="X1516" i="32"/>
  <c r="AA1515" i="32"/>
  <c r="Y1515" i="32"/>
  <c r="X1515" i="32"/>
  <c r="AA1514" i="32"/>
  <c r="Y1514" i="32"/>
  <c r="X1514" i="32"/>
  <c r="Z1514" i="32" s="1"/>
  <c r="W1514" i="32" s="1"/>
  <c r="AA1513" i="32"/>
  <c r="Y1513" i="32"/>
  <c r="X1513" i="32"/>
  <c r="Z1513" i="32" s="1"/>
  <c r="W1513" i="32" s="1"/>
  <c r="AA1512" i="32"/>
  <c r="Y1512" i="32"/>
  <c r="X1512" i="32"/>
  <c r="Z1512" i="32" s="1"/>
  <c r="W1512" i="32" s="1"/>
  <c r="AA1511" i="32"/>
  <c r="Y1511" i="32"/>
  <c r="X1511" i="32"/>
  <c r="AA1510" i="32"/>
  <c r="Y1510" i="32"/>
  <c r="X1510" i="32"/>
  <c r="Z1510" i="32"/>
  <c r="AA1509" i="32"/>
  <c r="Y1509" i="32"/>
  <c r="X1509" i="32"/>
  <c r="AA1508" i="32"/>
  <c r="Y1508" i="32"/>
  <c r="X1508" i="32"/>
  <c r="Z1508" i="32" s="1"/>
  <c r="W1508" i="32" s="1"/>
  <c r="AA1507" i="32"/>
  <c r="Y1507" i="32"/>
  <c r="X1507" i="32"/>
  <c r="Z1507" i="32" s="1"/>
  <c r="W1507" i="32" s="1"/>
  <c r="AA1506" i="32"/>
  <c r="Y1506" i="32"/>
  <c r="X1506" i="32"/>
  <c r="Z1506" i="32"/>
  <c r="W1506" i="32" s="1"/>
  <c r="AA1505" i="32"/>
  <c r="Y1505" i="32"/>
  <c r="X1505" i="32"/>
  <c r="Z1505" i="32" s="1"/>
  <c r="W1505" i="32" s="1"/>
  <c r="AA1504" i="32"/>
  <c r="Y1504" i="32"/>
  <c r="Z1504" i="32" s="1"/>
  <c r="X1504" i="32"/>
  <c r="AA1503" i="32"/>
  <c r="Y1503" i="32"/>
  <c r="Z1503" i="32" s="1"/>
  <c r="W1503" i="32" s="1"/>
  <c r="X1503" i="32"/>
  <c r="AA1502" i="32"/>
  <c r="Y1502" i="32"/>
  <c r="Z1502" i="32" s="1"/>
  <c r="W1502" i="32" s="1"/>
  <c r="X1502" i="32"/>
  <c r="AA1501" i="32"/>
  <c r="Y1501" i="32"/>
  <c r="X1501" i="32"/>
  <c r="AA1500" i="32"/>
  <c r="Y1500" i="32"/>
  <c r="X1500" i="32"/>
  <c r="Z1500" i="32" s="1"/>
  <c r="W1500" i="32" s="1"/>
  <c r="AA1499" i="32"/>
  <c r="Y1499" i="32"/>
  <c r="X1499" i="32"/>
  <c r="AA1498" i="32"/>
  <c r="Y1498" i="32"/>
  <c r="X1498" i="32"/>
  <c r="Z1498" i="32" s="1"/>
  <c r="W1498" i="32" s="1"/>
  <c r="AA1497" i="32"/>
  <c r="Y1497" i="32"/>
  <c r="X1497" i="32"/>
  <c r="Z1497" i="32" s="1"/>
  <c r="W1497" i="32" s="1"/>
  <c r="AA1496" i="32"/>
  <c r="Y1496" i="32"/>
  <c r="Z1496" i="32" s="1"/>
  <c r="X1496" i="32"/>
  <c r="AA1495" i="32"/>
  <c r="Y1495" i="32"/>
  <c r="X1495" i="32"/>
  <c r="AA1494" i="32"/>
  <c r="Y1494" i="32"/>
  <c r="X1494" i="32"/>
  <c r="AA1493" i="32"/>
  <c r="Y1493" i="32"/>
  <c r="X1493" i="32"/>
  <c r="AA1492" i="32"/>
  <c r="Y1492" i="32"/>
  <c r="X1492" i="32"/>
  <c r="AA1491" i="32"/>
  <c r="Y1491" i="32"/>
  <c r="X1491" i="32"/>
  <c r="Z1491" i="32" s="1"/>
  <c r="AA1490" i="32"/>
  <c r="Y1490" i="32"/>
  <c r="X1490" i="32"/>
  <c r="AA1489" i="32"/>
  <c r="Y1489" i="32"/>
  <c r="X1489" i="32"/>
  <c r="AA1488" i="32"/>
  <c r="Y1488" i="32"/>
  <c r="X1488" i="32"/>
  <c r="Z1488" i="32" s="1"/>
  <c r="AA1487" i="32"/>
  <c r="Y1487" i="32"/>
  <c r="X1487" i="32"/>
  <c r="AA1486" i="32"/>
  <c r="Y1486" i="32"/>
  <c r="X1486" i="32"/>
  <c r="AA1485" i="32"/>
  <c r="Y1485" i="32"/>
  <c r="X1485" i="32"/>
  <c r="AA1484" i="32"/>
  <c r="Y1484" i="32"/>
  <c r="X1484" i="32"/>
  <c r="AA1483" i="32"/>
  <c r="Y1483" i="32"/>
  <c r="X1483" i="32"/>
  <c r="AA1482" i="32"/>
  <c r="Y1482" i="32"/>
  <c r="X1482" i="32"/>
  <c r="Z1482" i="32" s="1"/>
  <c r="AA1481" i="32"/>
  <c r="Y1481" i="32"/>
  <c r="Z1481" i="32" s="1"/>
  <c r="X1481" i="32"/>
  <c r="AA1480" i="32"/>
  <c r="Y1480" i="32"/>
  <c r="X1480" i="32"/>
  <c r="AA1479" i="32"/>
  <c r="Y1479" i="32"/>
  <c r="X1479" i="32"/>
  <c r="AA1478" i="32"/>
  <c r="Y1478" i="32"/>
  <c r="X1478" i="32"/>
  <c r="Z1478" i="32" s="1"/>
  <c r="AA1477" i="32"/>
  <c r="Y1477" i="32"/>
  <c r="X1477" i="32"/>
  <c r="AA1476" i="32"/>
  <c r="Y1476" i="32"/>
  <c r="Z1476" i="32" s="1"/>
  <c r="W1476" i="32" s="1"/>
  <c r="X1476" i="32"/>
  <c r="AA1475" i="32"/>
  <c r="Y1475" i="32"/>
  <c r="X1475" i="32"/>
  <c r="Z1475" i="32" s="1"/>
  <c r="W1475" i="32" s="1"/>
  <c r="AA1474" i="32"/>
  <c r="Y1474" i="32"/>
  <c r="X1474" i="32"/>
  <c r="AA1473" i="32"/>
  <c r="Y1473" i="32"/>
  <c r="X1473" i="32"/>
  <c r="Z1473" i="32" s="1"/>
  <c r="AA1472" i="32"/>
  <c r="Y1472" i="32"/>
  <c r="Z1472" i="32" s="1"/>
  <c r="W1472" i="32" s="1"/>
  <c r="X1472" i="32"/>
  <c r="AA1471" i="32"/>
  <c r="Y1471" i="32"/>
  <c r="X1471" i="32"/>
  <c r="AA1470" i="32"/>
  <c r="Y1470" i="32"/>
  <c r="X1470" i="32"/>
  <c r="Z1470" i="32" s="1"/>
  <c r="W1470" i="32" s="1"/>
  <c r="AA1469" i="32"/>
  <c r="Y1469" i="32"/>
  <c r="X1469" i="32"/>
  <c r="AA1468" i="32"/>
  <c r="Y1468" i="32"/>
  <c r="X1468" i="32"/>
  <c r="Z1468" i="32" s="1"/>
  <c r="AA1467" i="32"/>
  <c r="Y1467" i="32"/>
  <c r="X1467" i="32"/>
  <c r="AA1466" i="32"/>
  <c r="Y1466" i="32"/>
  <c r="X1466" i="32"/>
  <c r="AA1465" i="32"/>
  <c r="Y1465" i="32"/>
  <c r="X1465" i="32"/>
  <c r="AA1464" i="32"/>
  <c r="Y1464" i="32"/>
  <c r="X1464" i="32"/>
  <c r="Z1464" i="32" s="1"/>
  <c r="W1464" i="32" s="1"/>
  <c r="AA1463" i="32"/>
  <c r="Y1463" i="32"/>
  <c r="X1463" i="32"/>
  <c r="AA1462" i="32"/>
  <c r="Y1462" i="32"/>
  <c r="X1462" i="32"/>
  <c r="Z1462" i="32" s="1"/>
  <c r="W1462" i="32" s="1"/>
  <c r="AA1461" i="32"/>
  <c r="Y1461" i="32"/>
  <c r="X1461" i="32"/>
  <c r="AA1460" i="32"/>
  <c r="Y1460" i="32"/>
  <c r="X1460" i="32"/>
  <c r="AA1459" i="32"/>
  <c r="Y1459" i="32"/>
  <c r="X1459" i="32"/>
  <c r="AA1458" i="32"/>
  <c r="Y1458" i="32"/>
  <c r="X1458" i="32"/>
  <c r="Z1458" i="32" s="1"/>
  <c r="W1458" i="32" s="1"/>
  <c r="AA1457" i="32"/>
  <c r="Y1457" i="32"/>
  <c r="X1457" i="32"/>
  <c r="AA1456" i="32"/>
  <c r="Y1456" i="32"/>
  <c r="X1456" i="32"/>
  <c r="AA1455" i="32"/>
  <c r="Y1455" i="32"/>
  <c r="X1455" i="32"/>
  <c r="AA1454" i="32"/>
  <c r="Y1454" i="32"/>
  <c r="X1454" i="32"/>
  <c r="AA1453" i="32"/>
  <c r="Y1453" i="32"/>
  <c r="X1453" i="32"/>
  <c r="Z1453" i="32"/>
  <c r="AA1452" i="32"/>
  <c r="Y1452" i="32"/>
  <c r="X1452" i="32"/>
  <c r="AA1451" i="32"/>
  <c r="Y1451" i="32"/>
  <c r="X1451" i="32"/>
  <c r="Z1451" i="32"/>
  <c r="AA1450" i="32"/>
  <c r="Y1450" i="32"/>
  <c r="X1450" i="32"/>
  <c r="Z1450" i="32"/>
  <c r="W1450" i="32" s="1"/>
  <c r="AA1449" i="32"/>
  <c r="Y1449" i="32"/>
  <c r="X1449" i="32"/>
  <c r="AA1448" i="32"/>
  <c r="Y1448" i="32"/>
  <c r="Z1448" i="32" s="1"/>
  <c r="W1448" i="32" s="1"/>
  <c r="X1448" i="32"/>
  <c r="AA1447" i="32"/>
  <c r="Y1447" i="32"/>
  <c r="X1447" i="32"/>
  <c r="AA1446" i="32"/>
  <c r="Y1446" i="32"/>
  <c r="X1446" i="32"/>
  <c r="AA1445" i="32"/>
  <c r="Y1445" i="32"/>
  <c r="X1445" i="32"/>
  <c r="AA1444" i="32"/>
  <c r="Y1444" i="32"/>
  <c r="X1444" i="32"/>
  <c r="AA1443" i="32"/>
  <c r="Y1443" i="32"/>
  <c r="X1443" i="32"/>
  <c r="AA1442" i="32"/>
  <c r="Y1442" i="32"/>
  <c r="X1442" i="32"/>
  <c r="AA1441" i="32"/>
  <c r="Y1441" i="32"/>
  <c r="X1441" i="32"/>
  <c r="AA1440" i="32"/>
  <c r="Y1440" i="32"/>
  <c r="X1440" i="32"/>
  <c r="Z1440" i="32" s="1"/>
  <c r="AA1439" i="32"/>
  <c r="Y1439" i="32"/>
  <c r="Z1439" i="32" s="1"/>
  <c r="W1439" i="32" s="1"/>
  <c r="X1439" i="32"/>
  <c r="AA1438" i="32"/>
  <c r="Y1438" i="32"/>
  <c r="X1438" i="32"/>
  <c r="Z1438" i="32"/>
  <c r="W1438" i="32" s="1"/>
  <c r="AA1437" i="32"/>
  <c r="Y1437" i="32"/>
  <c r="X1437" i="32"/>
  <c r="Z1437" i="32"/>
  <c r="AA1436" i="32"/>
  <c r="Y1436" i="32"/>
  <c r="X1436" i="32"/>
  <c r="AA1435" i="32"/>
  <c r="Y1435" i="32"/>
  <c r="X1435" i="32"/>
  <c r="AA1434" i="32"/>
  <c r="Y1434" i="32"/>
  <c r="Z1434" i="32" s="1"/>
  <c r="X1434" i="32"/>
  <c r="AA1433" i="32"/>
  <c r="Y1433" i="32"/>
  <c r="X1433" i="32"/>
  <c r="Z1433" i="32" s="1"/>
  <c r="W1433" i="32" s="1"/>
  <c r="AA1432" i="32"/>
  <c r="Y1432" i="32"/>
  <c r="X1432" i="32"/>
  <c r="AA1431" i="32"/>
  <c r="Y1431" i="32"/>
  <c r="X1431" i="32"/>
  <c r="Z1431" i="32"/>
  <c r="W1431" i="32" s="1"/>
  <c r="AA1430" i="32"/>
  <c r="Y1430" i="32"/>
  <c r="X1430" i="32"/>
  <c r="AA1429" i="32"/>
  <c r="Y1429" i="32"/>
  <c r="X1429" i="32"/>
  <c r="AA1428" i="32"/>
  <c r="Y1428" i="32"/>
  <c r="X1428" i="32"/>
  <c r="AA1427" i="32"/>
  <c r="Y1427" i="32"/>
  <c r="X1427" i="32"/>
  <c r="AA1426" i="32"/>
  <c r="Y1426" i="32"/>
  <c r="X1426" i="32"/>
  <c r="Z1426" i="32"/>
  <c r="W1426" i="32" s="1"/>
  <c r="AA1425" i="32"/>
  <c r="Y1425" i="32"/>
  <c r="X1425" i="32"/>
  <c r="AA1424" i="32"/>
  <c r="Y1424" i="32"/>
  <c r="Z1424" i="32" s="1"/>
  <c r="X1424" i="32"/>
  <c r="AA1423" i="32"/>
  <c r="Y1423" i="32"/>
  <c r="X1423" i="32"/>
  <c r="Z1423" i="32" s="1"/>
  <c r="W1423" i="32" s="1"/>
  <c r="AA1422" i="32"/>
  <c r="Y1422" i="32"/>
  <c r="X1422" i="32"/>
  <c r="AA1421" i="32"/>
  <c r="Y1421" i="32"/>
  <c r="Z1421" i="32" s="1"/>
  <c r="X1421" i="32"/>
  <c r="AA1420" i="32"/>
  <c r="Y1420" i="32"/>
  <c r="X1420" i="32"/>
  <c r="Z1420" i="32" s="1"/>
  <c r="AA1419" i="32"/>
  <c r="Y1419" i="32"/>
  <c r="X1419" i="32"/>
  <c r="AA1418" i="32"/>
  <c r="Y1418" i="32"/>
  <c r="X1418" i="32"/>
  <c r="Z1418" i="32"/>
  <c r="W1418" i="32" s="1"/>
  <c r="AA1417" i="32"/>
  <c r="Y1417" i="32"/>
  <c r="X1417" i="32"/>
  <c r="AA1416" i="32"/>
  <c r="Y1416" i="32"/>
  <c r="X1416" i="32"/>
  <c r="AA1415" i="32"/>
  <c r="Y1415" i="32"/>
  <c r="X1415" i="32"/>
  <c r="Z1415" i="32" s="1"/>
  <c r="W1415" i="32" s="1"/>
  <c r="AA1414" i="32"/>
  <c r="Y1414" i="32"/>
  <c r="X1414" i="32"/>
  <c r="AA1413" i="32"/>
  <c r="Y1413" i="32"/>
  <c r="X1413" i="32"/>
  <c r="AA1412" i="32"/>
  <c r="Y1412" i="32"/>
  <c r="X1412" i="32"/>
  <c r="AA1411" i="32"/>
  <c r="Y1411" i="32"/>
  <c r="X1411" i="32"/>
  <c r="AA1410" i="32"/>
  <c r="Y1410" i="32"/>
  <c r="X1410" i="32"/>
  <c r="AA1409" i="32"/>
  <c r="Y1409" i="32"/>
  <c r="X1409" i="32"/>
  <c r="Z1409" i="32" s="1"/>
  <c r="W1409" i="32" s="1"/>
  <c r="AA1408" i="32"/>
  <c r="Y1408" i="32"/>
  <c r="X1408" i="32"/>
  <c r="AA1407" i="32"/>
  <c r="Y1407" i="32"/>
  <c r="X1407" i="32"/>
  <c r="AA1406" i="32"/>
  <c r="Y1406" i="32"/>
  <c r="X1406" i="32"/>
  <c r="AA1405" i="32"/>
  <c r="Y1405" i="32"/>
  <c r="X1405" i="32"/>
  <c r="AA1404" i="32"/>
  <c r="Y1404" i="32"/>
  <c r="X1404" i="32"/>
  <c r="AA1403" i="32"/>
  <c r="Y1403" i="32"/>
  <c r="X1403" i="32"/>
  <c r="AA1402" i="32"/>
  <c r="Y1402" i="32"/>
  <c r="X1402" i="32"/>
  <c r="AA1401" i="32"/>
  <c r="Y1401" i="32"/>
  <c r="X1401" i="32"/>
  <c r="AA1400" i="32"/>
  <c r="Y1400" i="32"/>
  <c r="X1400" i="32"/>
  <c r="AA1399" i="32"/>
  <c r="Y1399" i="32"/>
  <c r="X1399" i="32"/>
  <c r="AA1398" i="32"/>
  <c r="Y1398" i="32"/>
  <c r="X1398" i="32"/>
  <c r="Z1398" i="32" s="1"/>
  <c r="W1398" i="32" s="1"/>
  <c r="AA1397" i="32"/>
  <c r="Y1397" i="32"/>
  <c r="X1397" i="32"/>
  <c r="AA1396" i="32"/>
  <c r="Y1396" i="32"/>
  <c r="X1396" i="32"/>
  <c r="AA1395" i="32"/>
  <c r="Y1395" i="32"/>
  <c r="X1395" i="32"/>
  <c r="AA1394" i="32"/>
  <c r="Y1394" i="32"/>
  <c r="X1394" i="32"/>
  <c r="Z1394" i="32" s="1"/>
  <c r="W1394" i="32" s="1"/>
  <c r="AA1393" i="32"/>
  <c r="Y1393" i="32"/>
  <c r="Z1393" i="32" s="1"/>
  <c r="W1393" i="32" s="1"/>
  <c r="X1393" i="32"/>
  <c r="AA1392" i="32"/>
  <c r="Y1392" i="32"/>
  <c r="X1392" i="32"/>
  <c r="AA1391" i="32"/>
  <c r="Y1391" i="32"/>
  <c r="X1391" i="32"/>
  <c r="AA1390" i="32"/>
  <c r="Y1390" i="32"/>
  <c r="X1390" i="32"/>
  <c r="AA1389" i="32"/>
  <c r="Y1389" i="32"/>
  <c r="X1389" i="32"/>
  <c r="Z1389" i="32"/>
  <c r="W1389" i="32" s="1"/>
  <c r="AA1388" i="32"/>
  <c r="Y1388" i="32"/>
  <c r="X1388" i="32"/>
  <c r="AA1387" i="32"/>
  <c r="Y1387" i="32"/>
  <c r="X1387" i="32"/>
  <c r="AA1386" i="32"/>
  <c r="Y1386" i="32"/>
  <c r="X1386" i="32"/>
  <c r="Z1386" i="32" s="1"/>
  <c r="AA1385" i="32"/>
  <c r="Y1385" i="32"/>
  <c r="X1385" i="32"/>
  <c r="AA1384" i="32"/>
  <c r="Y1384" i="32"/>
  <c r="Z1384" i="32" s="1"/>
  <c r="W1384" i="32" s="1"/>
  <c r="X1384" i="32"/>
  <c r="AA1383" i="32"/>
  <c r="Y1383" i="32"/>
  <c r="X1383" i="32"/>
  <c r="AA1382" i="32"/>
  <c r="Y1382" i="32"/>
  <c r="X1382" i="32"/>
  <c r="AA1381" i="32"/>
  <c r="Y1381" i="32"/>
  <c r="X1381" i="32"/>
  <c r="AA1380" i="32"/>
  <c r="Y1380" i="32"/>
  <c r="X1380" i="32"/>
  <c r="Z1380" i="32" s="1"/>
  <c r="W1380" i="32" s="1"/>
  <c r="AA1379" i="32"/>
  <c r="Y1379" i="32"/>
  <c r="X1379" i="32"/>
  <c r="AA1378" i="32"/>
  <c r="Y1378" i="32"/>
  <c r="X1378" i="32"/>
  <c r="Z1378" i="32" s="1"/>
  <c r="AA1377" i="32"/>
  <c r="Y1377" i="32"/>
  <c r="X1377" i="32"/>
  <c r="Z1377" i="32"/>
  <c r="W1377" i="32" s="1"/>
  <c r="AA1376" i="32"/>
  <c r="Y1376" i="32"/>
  <c r="X1376" i="32"/>
  <c r="AA1375" i="32"/>
  <c r="Y1375" i="32"/>
  <c r="X1375" i="32"/>
  <c r="AA1374" i="32"/>
  <c r="Y1374" i="32"/>
  <c r="X1374" i="32"/>
  <c r="Z1374" i="32" s="1"/>
  <c r="W1374" i="32" s="1"/>
  <c r="AA1373" i="32"/>
  <c r="Y1373" i="32"/>
  <c r="Z1373" i="32" s="1"/>
  <c r="W1373" i="32" s="1"/>
  <c r="X1373" i="32"/>
  <c r="AA1372" i="32"/>
  <c r="Y1372" i="32"/>
  <c r="X1372" i="32"/>
  <c r="AA1371" i="32"/>
  <c r="Y1371" i="32"/>
  <c r="X1371" i="32"/>
  <c r="AA1370" i="32"/>
  <c r="Y1370" i="32"/>
  <c r="X1370" i="32"/>
  <c r="AA1369" i="32"/>
  <c r="Y1369" i="32"/>
  <c r="X1369" i="32"/>
  <c r="AA1368" i="32"/>
  <c r="Y1368" i="32"/>
  <c r="X1368" i="32"/>
  <c r="Z1368" i="32" s="1"/>
  <c r="W1368" i="32" s="1"/>
  <c r="AA1367" i="32"/>
  <c r="Y1367" i="32"/>
  <c r="X1367" i="32"/>
  <c r="Z1367" i="32" s="1"/>
  <c r="W1367" i="32" s="1"/>
  <c r="AA1366" i="32"/>
  <c r="Y1366" i="32"/>
  <c r="Z1366" i="32" s="1"/>
  <c r="W1366" i="32" s="1"/>
  <c r="X1366" i="32"/>
  <c r="AA1365" i="32"/>
  <c r="Y1365" i="32"/>
  <c r="X1365" i="32"/>
  <c r="AA1364" i="32"/>
  <c r="Y1364" i="32"/>
  <c r="X1364" i="32"/>
  <c r="AA1363" i="32"/>
  <c r="Y1363" i="32"/>
  <c r="X1363" i="32"/>
  <c r="AA1362" i="32"/>
  <c r="Y1362" i="32"/>
  <c r="X1362" i="32"/>
  <c r="Z1362" i="32"/>
  <c r="AA1361" i="32"/>
  <c r="Y1361" i="32"/>
  <c r="X1361" i="32"/>
  <c r="AA1360" i="32"/>
  <c r="Y1360" i="32"/>
  <c r="X1360" i="32"/>
  <c r="AA1359" i="32"/>
  <c r="Y1359" i="32"/>
  <c r="X1359" i="32"/>
  <c r="Z1359" i="32" s="1"/>
  <c r="W1359" i="32" s="1"/>
  <c r="AA1358" i="32"/>
  <c r="Y1358" i="32"/>
  <c r="X1358" i="32"/>
  <c r="AA1357" i="32"/>
  <c r="Y1357" i="32"/>
  <c r="X1357" i="32"/>
  <c r="Z1357" i="32" s="1"/>
  <c r="AA1356" i="32"/>
  <c r="Y1356" i="32"/>
  <c r="X1356" i="32"/>
  <c r="AA1355" i="32"/>
  <c r="Y1355" i="32"/>
  <c r="X1355" i="32"/>
  <c r="AA1354" i="32"/>
  <c r="Y1354" i="32"/>
  <c r="X1354" i="32"/>
  <c r="Z1354" i="32"/>
  <c r="W1354" i="32" s="1"/>
  <c r="AA1353" i="32"/>
  <c r="Y1353" i="32"/>
  <c r="X1353" i="32"/>
  <c r="AA1352" i="32"/>
  <c r="Y1352" i="32"/>
  <c r="X1352" i="32"/>
  <c r="AA1351" i="32"/>
  <c r="Y1351" i="32"/>
  <c r="X1351" i="32"/>
  <c r="Z1351" i="32" s="1"/>
  <c r="AA1350" i="32"/>
  <c r="Y1350" i="32"/>
  <c r="X1350" i="32"/>
  <c r="AA1349" i="32"/>
  <c r="Y1349" i="32"/>
  <c r="X1349" i="32"/>
  <c r="AA1348" i="32"/>
  <c r="Y1348" i="32"/>
  <c r="X1348" i="32"/>
  <c r="AA1347" i="32"/>
  <c r="Y1347" i="32"/>
  <c r="X1347" i="32"/>
  <c r="Z1347" i="32" s="1"/>
  <c r="W1347" i="32" s="1"/>
  <c r="AA1346" i="32"/>
  <c r="Y1346" i="32"/>
  <c r="X1346" i="32"/>
  <c r="AA1345" i="32"/>
  <c r="Y1345" i="32"/>
  <c r="X1345" i="32"/>
  <c r="Z1345" i="32" s="1"/>
  <c r="W1345" i="32" s="1"/>
  <c r="AA1344" i="32"/>
  <c r="Y1344" i="32"/>
  <c r="X1344" i="32"/>
  <c r="AA1343" i="32"/>
  <c r="Y1343" i="32"/>
  <c r="X1343" i="32"/>
  <c r="AA1342" i="32"/>
  <c r="Y1342" i="32"/>
  <c r="X1342" i="32"/>
  <c r="AA1341" i="32"/>
  <c r="Y1341" i="32"/>
  <c r="X1341" i="32"/>
  <c r="Z1341" i="32" s="1"/>
  <c r="AA1340" i="32"/>
  <c r="Y1340" i="32"/>
  <c r="X1340" i="32"/>
  <c r="AA1339" i="32"/>
  <c r="Y1339" i="32"/>
  <c r="X1339" i="32"/>
  <c r="Z1339" i="32" s="1"/>
  <c r="AA1338" i="32"/>
  <c r="Y1338" i="32"/>
  <c r="X1338" i="32"/>
  <c r="AA1337" i="32"/>
  <c r="Y1337" i="32"/>
  <c r="X1337" i="32"/>
  <c r="AA1336" i="32"/>
  <c r="Y1336" i="32"/>
  <c r="X1336" i="32"/>
  <c r="Z1336" i="32" s="1"/>
  <c r="AA1335" i="32"/>
  <c r="Y1335" i="32"/>
  <c r="X1335" i="32"/>
  <c r="AA1334" i="32"/>
  <c r="Y1334" i="32"/>
  <c r="X1334" i="32"/>
  <c r="Z1334" i="32" s="1"/>
  <c r="AA1333" i="32"/>
  <c r="Y1333" i="32"/>
  <c r="X1333" i="32"/>
  <c r="AA1332" i="32"/>
  <c r="Y1332" i="32"/>
  <c r="X1332" i="32"/>
  <c r="AA1331" i="32"/>
  <c r="Y1331" i="32"/>
  <c r="X1331" i="32"/>
  <c r="AA1330" i="32"/>
  <c r="Y1330" i="32"/>
  <c r="X1330" i="32"/>
  <c r="Z1330" i="32"/>
  <c r="W1330" i="32" s="1"/>
  <c r="AA1329" i="32"/>
  <c r="Y1329" i="32"/>
  <c r="X1329" i="32"/>
  <c r="AA1328" i="32"/>
  <c r="Y1328" i="32"/>
  <c r="X1328" i="32"/>
  <c r="AA1327" i="32"/>
  <c r="Y1327" i="32"/>
  <c r="X1327" i="32"/>
  <c r="AA1326" i="32"/>
  <c r="Y1326" i="32"/>
  <c r="X1326" i="32"/>
  <c r="AA1325" i="32"/>
  <c r="Y1325" i="32"/>
  <c r="X1325" i="32"/>
  <c r="AA1324" i="32"/>
  <c r="Y1324" i="32"/>
  <c r="X1324" i="32"/>
  <c r="AA1323" i="32"/>
  <c r="Y1323" i="32"/>
  <c r="X1323" i="32"/>
  <c r="Z1323" i="32" s="1"/>
  <c r="W1323" i="32" s="1"/>
  <c r="AA1322" i="32"/>
  <c r="Y1322" i="32"/>
  <c r="X1322" i="32"/>
  <c r="AA1321" i="32"/>
  <c r="Y1321" i="32"/>
  <c r="X1321" i="32"/>
  <c r="Z1321" i="32" s="1"/>
  <c r="W1321" i="32" s="1"/>
  <c r="AA1320" i="32"/>
  <c r="Y1320" i="32"/>
  <c r="X1320" i="32"/>
  <c r="AA1319" i="32"/>
  <c r="Y1319" i="32"/>
  <c r="Z1319" i="32" s="1"/>
  <c r="X1319" i="32"/>
  <c r="AA1318" i="32"/>
  <c r="Y1318" i="32"/>
  <c r="X1318" i="32"/>
  <c r="AA1317" i="32"/>
  <c r="Y1317" i="32"/>
  <c r="X1317" i="32"/>
  <c r="AA1316" i="32"/>
  <c r="Y1316" i="32"/>
  <c r="X1316" i="32"/>
  <c r="AA1315" i="32"/>
  <c r="Y1315" i="32"/>
  <c r="X1315" i="32"/>
  <c r="AA1314" i="32"/>
  <c r="Y1314" i="32"/>
  <c r="Z1314" i="32" s="1"/>
  <c r="W1314" i="32" s="1"/>
  <c r="X1314" i="32"/>
  <c r="AA1313" i="32"/>
  <c r="Y1313" i="32"/>
  <c r="X1313" i="32"/>
  <c r="AA1312" i="32"/>
  <c r="Y1312" i="32"/>
  <c r="X1312" i="32"/>
  <c r="AA1311" i="32"/>
  <c r="Y1311" i="32"/>
  <c r="X1311" i="32"/>
  <c r="AA1310" i="32"/>
  <c r="Y1310" i="32"/>
  <c r="X1310" i="32"/>
  <c r="AA1309" i="32"/>
  <c r="Y1309" i="32"/>
  <c r="X1309" i="32"/>
  <c r="Z1309" i="32" s="1"/>
  <c r="W1309" i="32" s="1"/>
  <c r="AA1308" i="32"/>
  <c r="Y1308" i="32"/>
  <c r="Z1308" i="32" s="1"/>
  <c r="X1308" i="32"/>
  <c r="AA1307" i="32"/>
  <c r="Y1307" i="32"/>
  <c r="X1307" i="32"/>
  <c r="Z1307" i="32" s="1"/>
  <c r="AA1306" i="32"/>
  <c r="Y1306" i="32"/>
  <c r="X1306" i="32"/>
  <c r="AA1305" i="32"/>
  <c r="Y1305" i="32"/>
  <c r="Z1305" i="32" s="1"/>
  <c r="W1305" i="32" s="1"/>
  <c r="X1305" i="32"/>
  <c r="AA1304" i="32"/>
  <c r="Y1304" i="32"/>
  <c r="X1304" i="32"/>
  <c r="AA1303" i="32"/>
  <c r="Y1303" i="32"/>
  <c r="X1303" i="32"/>
  <c r="Z1303" i="32"/>
  <c r="AA1302" i="32"/>
  <c r="Y1302" i="32"/>
  <c r="X1302" i="32"/>
  <c r="AA1301" i="32"/>
  <c r="Y1301" i="32"/>
  <c r="X1301" i="32"/>
  <c r="AA1300" i="32"/>
  <c r="Y1300" i="32"/>
  <c r="X1300" i="32"/>
  <c r="AA1299" i="32"/>
  <c r="Y1299" i="32"/>
  <c r="X1299" i="32"/>
  <c r="AA1298" i="32"/>
  <c r="Y1298" i="32"/>
  <c r="X1298" i="32"/>
  <c r="AA1297" i="32"/>
  <c r="Y1297" i="32"/>
  <c r="X1297" i="32"/>
  <c r="AA1296" i="32"/>
  <c r="Y1296" i="32"/>
  <c r="Z1296" i="32" s="1"/>
  <c r="X1296" i="32"/>
  <c r="AA1295" i="32"/>
  <c r="Y1295" i="32"/>
  <c r="X1295" i="32"/>
  <c r="AA1294" i="32"/>
  <c r="Y1294" i="32"/>
  <c r="X1294" i="32"/>
  <c r="AA1293" i="32"/>
  <c r="Y1293" i="32"/>
  <c r="X1293" i="32"/>
  <c r="AA1292" i="32"/>
  <c r="Y1292" i="32"/>
  <c r="X1292" i="32"/>
  <c r="Z1292" i="32" s="1"/>
  <c r="W1292" i="32" s="1"/>
  <c r="AA1291" i="32"/>
  <c r="Y1291" i="32"/>
  <c r="X1291" i="32"/>
  <c r="AA1290" i="32"/>
  <c r="Y1290" i="32"/>
  <c r="X1290" i="32"/>
  <c r="AA1289" i="32"/>
  <c r="Y1289" i="32"/>
  <c r="X1289" i="32"/>
  <c r="Z1289" i="32" s="1"/>
  <c r="W1289" i="32" s="1"/>
  <c r="AA1288" i="32"/>
  <c r="Y1288" i="32"/>
  <c r="X1288" i="32"/>
  <c r="Z1288" i="32" s="1"/>
  <c r="AA1287" i="32"/>
  <c r="Y1287" i="32"/>
  <c r="X1287" i="32"/>
  <c r="AA1286" i="32"/>
  <c r="Y1286" i="32"/>
  <c r="X1286" i="32"/>
  <c r="Z1286" i="32"/>
  <c r="AA1285" i="32"/>
  <c r="Y1285" i="32"/>
  <c r="X1285" i="32"/>
  <c r="AA1284" i="32"/>
  <c r="Y1284" i="32"/>
  <c r="X1284" i="32"/>
  <c r="AA1283" i="32"/>
  <c r="Y1283" i="32"/>
  <c r="X1283" i="32"/>
  <c r="AA1282" i="32"/>
  <c r="Y1282" i="32"/>
  <c r="X1282" i="32"/>
  <c r="AA1281" i="32"/>
  <c r="Y1281" i="32"/>
  <c r="X1281" i="32"/>
  <c r="AA1280" i="32"/>
  <c r="Y1280" i="32"/>
  <c r="X1280" i="32"/>
  <c r="AA1279" i="32"/>
  <c r="Y1279" i="32"/>
  <c r="X1279" i="32"/>
  <c r="AA1278" i="32"/>
  <c r="Y1278" i="32"/>
  <c r="X1278" i="32"/>
  <c r="AA1277" i="32"/>
  <c r="Y1277" i="32"/>
  <c r="X1277" i="32"/>
  <c r="AA1276" i="32"/>
  <c r="Y1276" i="32"/>
  <c r="X1276" i="32"/>
  <c r="AA1275" i="32"/>
  <c r="Y1275" i="32"/>
  <c r="X1275" i="32"/>
  <c r="AA1274" i="32"/>
  <c r="Y1274" i="32"/>
  <c r="X1274" i="32"/>
  <c r="AA1273" i="32"/>
  <c r="Y1273" i="32"/>
  <c r="X1273" i="32"/>
  <c r="AA1272" i="32"/>
  <c r="Y1272" i="32"/>
  <c r="X1272" i="32"/>
  <c r="AA1271" i="32"/>
  <c r="Y1271" i="32"/>
  <c r="X1271" i="32"/>
  <c r="AA1270" i="32"/>
  <c r="Y1270" i="32"/>
  <c r="X1270" i="32"/>
  <c r="AA1269" i="32"/>
  <c r="Y1269" i="32"/>
  <c r="X1269" i="32"/>
  <c r="AA1268" i="32"/>
  <c r="Y1268" i="32"/>
  <c r="X1268" i="32"/>
  <c r="Z1268" i="32" s="1"/>
  <c r="W1268" i="32" s="1"/>
  <c r="AA1267" i="32"/>
  <c r="Y1267" i="32"/>
  <c r="X1267" i="32"/>
  <c r="AA1266" i="32"/>
  <c r="Y1266" i="32"/>
  <c r="Z1266" i="32" s="1"/>
  <c r="X1266" i="32"/>
  <c r="AA1265" i="32"/>
  <c r="Y1265" i="32"/>
  <c r="Z1265" i="32" s="1"/>
  <c r="X1265" i="32"/>
  <c r="AA1264" i="32"/>
  <c r="Y1264" i="32"/>
  <c r="X1264" i="32"/>
  <c r="Z1264" i="32" s="1"/>
  <c r="W1264" i="32" s="1"/>
  <c r="AA1263" i="32"/>
  <c r="Y1263" i="32"/>
  <c r="X1263" i="32"/>
  <c r="Z1263" i="32" s="1"/>
  <c r="AA1262" i="32"/>
  <c r="Y1262" i="32"/>
  <c r="X1262" i="32"/>
  <c r="AA1261" i="32"/>
  <c r="Y1261" i="32"/>
  <c r="X1261" i="32"/>
  <c r="Z1261" i="32"/>
  <c r="AA1260" i="32"/>
  <c r="Y1260" i="32"/>
  <c r="X1260" i="32"/>
  <c r="Z1260" i="32" s="1"/>
  <c r="W1260" i="32" s="1"/>
  <c r="AA1259" i="32"/>
  <c r="Y1259" i="32"/>
  <c r="X1259" i="32"/>
  <c r="AA1258" i="32"/>
  <c r="Y1258" i="32"/>
  <c r="X1258" i="32"/>
  <c r="Z1258" i="32" s="1"/>
  <c r="W1258" i="32" s="1"/>
  <c r="AA1257" i="32"/>
  <c r="Y1257" i="32"/>
  <c r="X1257" i="32"/>
  <c r="Z1257" i="32" s="1"/>
  <c r="AA1256" i="32"/>
  <c r="Y1256" i="32"/>
  <c r="X1256" i="32"/>
  <c r="AA1255" i="32"/>
  <c r="Y1255" i="32"/>
  <c r="X1255" i="32"/>
  <c r="Z1255" i="32" s="1"/>
  <c r="W1255" i="32" s="1"/>
  <c r="AA1254" i="32"/>
  <c r="Y1254" i="32"/>
  <c r="Z1254" i="32" s="1"/>
  <c r="X1254" i="32"/>
  <c r="AA1253" i="32"/>
  <c r="Y1253" i="32"/>
  <c r="X1253" i="32"/>
  <c r="AA1252" i="32"/>
  <c r="Y1252" i="32"/>
  <c r="X1252" i="32"/>
  <c r="Z1252" i="32" s="1"/>
  <c r="W1252" i="32" s="1"/>
  <c r="AA1251" i="32"/>
  <c r="Y1251" i="32"/>
  <c r="X1251" i="32"/>
  <c r="AA1250" i="32"/>
  <c r="Y1250" i="32"/>
  <c r="X1250" i="32"/>
  <c r="AA1249" i="32"/>
  <c r="Y1249" i="32"/>
  <c r="X1249" i="32"/>
  <c r="Z1249" i="32" s="1"/>
  <c r="AA1248" i="32"/>
  <c r="Y1248" i="32"/>
  <c r="X1248" i="32"/>
  <c r="AA1247" i="32"/>
  <c r="Y1247" i="32"/>
  <c r="X1247" i="32"/>
  <c r="AA1246" i="32"/>
  <c r="Y1246" i="32"/>
  <c r="X1246" i="32"/>
  <c r="Z1246" i="32" s="1"/>
  <c r="W1246" i="32" s="1"/>
  <c r="AA1245" i="32"/>
  <c r="Y1245" i="32"/>
  <c r="X1245" i="32"/>
  <c r="AA1244" i="32"/>
  <c r="Y1244" i="32"/>
  <c r="X1244" i="32"/>
  <c r="AA1243" i="32"/>
  <c r="Y1243" i="32"/>
  <c r="X1243" i="32"/>
  <c r="AA1242" i="32"/>
  <c r="Y1242" i="32"/>
  <c r="X1242" i="32"/>
  <c r="AA1241" i="32"/>
  <c r="Y1241" i="32"/>
  <c r="X1241" i="32"/>
  <c r="AA1240" i="32"/>
  <c r="Y1240" i="32"/>
  <c r="X1240" i="32"/>
  <c r="AA1239" i="32"/>
  <c r="Y1239" i="32"/>
  <c r="X1239" i="32"/>
  <c r="AA1238" i="32"/>
  <c r="Y1238" i="32"/>
  <c r="X1238" i="32"/>
  <c r="Z1238" i="32" s="1"/>
  <c r="W1238" i="32" s="1"/>
  <c r="AA1237" i="32"/>
  <c r="Y1237" i="32"/>
  <c r="X1237" i="32"/>
  <c r="Z1237" i="32" s="1"/>
  <c r="W1237" i="32" s="1"/>
  <c r="AA1236" i="32"/>
  <c r="Y1236" i="32"/>
  <c r="X1236" i="32"/>
  <c r="AA1235" i="32"/>
  <c r="Y1235" i="32"/>
  <c r="X1235" i="32"/>
  <c r="Z1235" i="32"/>
  <c r="AA1234" i="32"/>
  <c r="Y1234" i="32"/>
  <c r="Z1234" i="32" s="1"/>
  <c r="W1234" i="32" s="1"/>
  <c r="X1234" i="32"/>
  <c r="AA1233" i="32"/>
  <c r="Y1233" i="32"/>
  <c r="X1233" i="32"/>
  <c r="AA1232" i="32"/>
  <c r="Y1232" i="32"/>
  <c r="Z1232" i="32" s="1"/>
  <c r="X1232" i="32"/>
  <c r="AA1231" i="32"/>
  <c r="Y1231" i="32"/>
  <c r="X1231" i="32"/>
  <c r="AA1230" i="32"/>
  <c r="Y1230" i="32"/>
  <c r="X1230" i="32"/>
  <c r="Z1230" i="32" s="1"/>
  <c r="W1230" i="32" s="1"/>
  <c r="AA1229" i="32"/>
  <c r="Y1229" i="32"/>
  <c r="X1229" i="32"/>
  <c r="AA1228" i="32"/>
  <c r="Y1228" i="32"/>
  <c r="X1228" i="32"/>
  <c r="Z1228" i="32" s="1"/>
  <c r="W1228" i="32" s="1"/>
  <c r="AA1227" i="32"/>
  <c r="Y1227" i="32"/>
  <c r="X1227" i="32"/>
  <c r="Z1227" i="32" s="1"/>
  <c r="AA1226" i="32"/>
  <c r="Y1226" i="32"/>
  <c r="X1226" i="32"/>
  <c r="AA1225" i="32"/>
  <c r="Y1225" i="32"/>
  <c r="X1225" i="32"/>
  <c r="AA1224" i="32"/>
  <c r="Y1224" i="32"/>
  <c r="X1224" i="32"/>
  <c r="Z1224" i="32" s="1"/>
  <c r="W1224" i="32" s="1"/>
  <c r="AA1223" i="32"/>
  <c r="Y1223" i="32"/>
  <c r="X1223" i="32"/>
  <c r="AA1222" i="32"/>
  <c r="Y1222" i="32"/>
  <c r="X1222" i="32"/>
  <c r="AA1221" i="32"/>
  <c r="Y1221" i="32"/>
  <c r="X1221" i="32"/>
  <c r="Z1221" i="32" s="1"/>
  <c r="W1221" i="32" s="1"/>
  <c r="AA1220" i="32"/>
  <c r="Y1220" i="32"/>
  <c r="X1220" i="32"/>
  <c r="Z1220" i="32" s="1"/>
  <c r="W1220" i="32" s="1"/>
  <c r="AA1219" i="32"/>
  <c r="Y1219" i="32"/>
  <c r="X1219" i="32"/>
  <c r="AA1218" i="32"/>
  <c r="Y1218" i="32"/>
  <c r="X1218" i="32"/>
  <c r="AA1217" i="32"/>
  <c r="Y1217" i="32"/>
  <c r="X1217" i="32"/>
  <c r="AA1216" i="32"/>
  <c r="Y1216" i="32"/>
  <c r="X1216" i="32"/>
  <c r="Z1216" i="32" s="1"/>
  <c r="W1216" i="32" s="1"/>
  <c r="AA1215" i="32"/>
  <c r="Y1215" i="32"/>
  <c r="X1215" i="32"/>
  <c r="AA1214" i="32"/>
  <c r="Y1214" i="32"/>
  <c r="Z1214" i="32" s="1"/>
  <c r="W1214" i="32" s="1"/>
  <c r="X1214" i="32"/>
  <c r="AA1213" i="32"/>
  <c r="Y1213" i="32"/>
  <c r="X1213" i="32"/>
  <c r="AA1212" i="32"/>
  <c r="Y1212" i="32"/>
  <c r="X1212" i="32"/>
  <c r="AA1211" i="32"/>
  <c r="Y1211" i="32"/>
  <c r="X1211" i="32"/>
  <c r="AA1210" i="32"/>
  <c r="Y1210" i="32"/>
  <c r="X1210" i="32"/>
  <c r="AA1209" i="32"/>
  <c r="Y1209" i="32"/>
  <c r="X1209" i="32"/>
  <c r="Z1209" i="32" s="1"/>
  <c r="W1209" i="32" s="1"/>
  <c r="AA1208" i="32"/>
  <c r="Y1208" i="32"/>
  <c r="X1208" i="32"/>
  <c r="AA1207" i="32"/>
  <c r="Y1207" i="32"/>
  <c r="X1207" i="32"/>
  <c r="Z1207" i="32" s="1"/>
  <c r="W1207" i="32" s="1"/>
  <c r="AA1206" i="32"/>
  <c r="Y1206" i="32"/>
  <c r="X1206" i="32"/>
  <c r="AA1205" i="32"/>
  <c r="Y1205" i="32"/>
  <c r="X1205" i="32"/>
  <c r="AA1204" i="32"/>
  <c r="Y1204" i="32"/>
  <c r="Z1204" i="32" s="1"/>
  <c r="X1204" i="32"/>
  <c r="AA1203" i="32"/>
  <c r="Y1203" i="32"/>
  <c r="X1203" i="32"/>
  <c r="Z1203" i="32" s="1"/>
  <c r="W1203" i="32" s="1"/>
  <c r="AA1202" i="32"/>
  <c r="Y1202" i="32"/>
  <c r="X1202" i="32"/>
  <c r="AA1201" i="32"/>
  <c r="Y1201" i="32"/>
  <c r="X1201" i="32"/>
  <c r="Z1201" i="32" s="1"/>
  <c r="W1201" i="32" s="1"/>
  <c r="AA1200" i="32"/>
  <c r="Y1200" i="32"/>
  <c r="X1200" i="32"/>
  <c r="AA1199" i="32"/>
  <c r="Y1199" i="32"/>
  <c r="Z1199" i="32" s="1"/>
  <c r="X1199" i="32"/>
  <c r="AA1198" i="32"/>
  <c r="Y1198" i="32"/>
  <c r="X1198" i="32"/>
  <c r="Z1198" i="32" s="1"/>
  <c r="W1198" i="32" s="1"/>
  <c r="AA1197" i="32"/>
  <c r="Y1197" i="32"/>
  <c r="X1197" i="32"/>
  <c r="AA1196" i="32"/>
  <c r="Y1196" i="32"/>
  <c r="X1196" i="32"/>
  <c r="AA1195" i="32"/>
  <c r="Y1195" i="32"/>
  <c r="X1195" i="32"/>
  <c r="Z1195" i="32" s="1"/>
  <c r="AA1194" i="32"/>
  <c r="Y1194" i="32"/>
  <c r="X1194" i="32"/>
  <c r="Z1194" i="32" s="1"/>
  <c r="AA1193" i="32"/>
  <c r="Y1193" i="32"/>
  <c r="X1193" i="32"/>
  <c r="Z1193" i="32" s="1"/>
  <c r="AA1192" i="32"/>
  <c r="Y1192" i="32"/>
  <c r="X1192" i="32"/>
  <c r="Z1192" i="32" s="1"/>
  <c r="W1192" i="32" s="1"/>
  <c r="AA1191" i="32"/>
  <c r="Y1191" i="32"/>
  <c r="Z1191" i="32" s="1"/>
  <c r="W1191" i="32" s="1"/>
  <c r="X1191" i="32"/>
  <c r="AA1190" i="32"/>
  <c r="Y1190" i="32"/>
  <c r="X1190" i="32"/>
  <c r="AA1189" i="32"/>
  <c r="Y1189" i="32"/>
  <c r="X1189" i="32"/>
  <c r="Z1189" i="32" s="1"/>
  <c r="W1189" i="32" s="1"/>
  <c r="AA1188" i="32"/>
  <c r="Y1188" i="32"/>
  <c r="X1188" i="32"/>
  <c r="AA1187" i="32"/>
  <c r="Y1187" i="32"/>
  <c r="X1187" i="32"/>
  <c r="Z1187" i="32" s="1"/>
  <c r="W1187" i="32" s="1"/>
  <c r="AA1186" i="32"/>
  <c r="Y1186" i="32"/>
  <c r="X1186" i="32"/>
  <c r="AA1185" i="32"/>
  <c r="Y1185" i="32"/>
  <c r="X1185" i="32"/>
  <c r="AA1184" i="32"/>
  <c r="Y1184" i="32"/>
  <c r="X1184" i="32"/>
  <c r="AA1183" i="32"/>
  <c r="Y1183" i="32"/>
  <c r="X1183" i="32"/>
  <c r="Z1183" i="32" s="1"/>
  <c r="W1183" i="32" s="1"/>
  <c r="AA1182" i="32"/>
  <c r="Y1182" i="32"/>
  <c r="X1182" i="32"/>
  <c r="AA1181" i="32"/>
  <c r="Y1181" i="32"/>
  <c r="X1181" i="32"/>
  <c r="Z1181" i="32"/>
  <c r="AA1180" i="32"/>
  <c r="Y1180" i="32"/>
  <c r="X1180" i="32"/>
  <c r="Z1180" i="32"/>
  <c r="AA1179" i="32"/>
  <c r="Y1179" i="32"/>
  <c r="X1179" i="32"/>
  <c r="AA1178" i="32"/>
  <c r="Y1178" i="32"/>
  <c r="X1178" i="32"/>
  <c r="AA1177" i="32"/>
  <c r="Y1177" i="32"/>
  <c r="X1177" i="32"/>
  <c r="AA1176" i="32"/>
  <c r="Y1176" i="32"/>
  <c r="X1176" i="32"/>
  <c r="AA1175" i="32"/>
  <c r="Y1175" i="32"/>
  <c r="X1175" i="32"/>
  <c r="AA1174" i="32"/>
  <c r="Y1174" i="32"/>
  <c r="X1174" i="32"/>
  <c r="AA1173" i="32"/>
  <c r="Y1173" i="32"/>
  <c r="X1173" i="32"/>
  <c r="AA1172" i="32"/>
  <c r="Y1172" i="32"/>
  <c r="X1172" i="32"/>
  <c r="AA1171" i="32"/>
  <c r="Y1171" i="32"/>
  <c r="X1171" i="32"/>
  <c r="AA1170" i="32"/>
  <c r="Y1170" i="32"/>
  <c r="X1170" i="32"/>
  <c r="AA1169" i="32"/>
  <c r="Y1169" i="32"/>
  <c r="X1169" i="32"/>
  <c r="AA1168" i="32"/>
  <c r="Y1168" i="32"/>
  <c r="X1168" i="32"/>
  <c r="AA1167" i="32"/>
  <c r="Y1167" i="32"/>
  <c r="X1167" i="32"/>
  <c r="Z1167" i="32" s="1"/>
  <c r="AA1166" i="32"/>
  <c r="Y1166" i="32"/>
  <c r="X1166" i="32"/>
  <c r="AA1165" i="32"/>
  <c r="Y1165" i="32"/>
  <c r="X1165" i="32"/>
  <c r="AA1164" i="32"/>
  <c r="Y1164" i="32"/>
  <c r="X1164" i="32"/>
  <c r="AA1163" i="32"/>
  <c r="Y1163" i="32"/>
  <c r="X1163" i="32"/>
  <c r="AA1162" i="32"/>
  <c r="Y1162" i="32"/>
  <c r="X1162" i="32"/>
  <c r="AA1161" i="32"/>
  <c r="Y1161" i="32"/>
  <c r="X1161" i="32"/>
  <c r="Z1161" i="32" s="1"/>
  <c r="W1161" i="32" s="1"/>
  <c r="AA1160" i="32"/>
  <c r="Y1160" i="32"/>
  <c r="X1160" i="32"/>
  <c r="Z1160" i="32" s="1"/>
  <c r="W1160" i="32" s="1"/>
  <c r="AA1159" i="32"/>
  <c r="Y1159" i="32"/>
  <c r="X1159" i="32"/>
  <c r="AA1158" i="32"/>
  <c r="Y1158" i="32"/>
  <c r="X1158" i="32"/>
  <c r="AA1157" i="32"/>
  <c r="Y1157" i="32"/>
  <c r="X1157" i="32"/>
  <c r="AA1156" i="32"/>
  <c r="Y1156" i="32"/>
  <c r="X1156" i="32"/>
  <c r="Z1156" i="32" s="1"/>
  <c r="W1156" i="32" s="1"/>
  <c r="AA1155" i="32"/>
  <c r="Y1155" i="32"/>
  <c r="X1155" i="32"/>
  <c r="AA1154" i="32"/>
  <c r="Y1154" i="32"/>
  <c r="X1154" i="32"/>
  <c r="AA1153" i="32"/>
  <c r="Y1153" i="32"/>
  <c r="Z1153" i="32" s="1"/>
  <c r="X1153" i="32"/>
  <c r="AA1152" i="32"/>
  <c r="Y1152" i="32"/>
  <c r="X1152" i="32"/>
  <c r="Z1152" i="32" s="1"/>
  <c r="W1152" i="32" s="1"/>
  <c r="AA1151" i="32"/>
  <c r="Y1151" i="32"/>
  <c r="X1151" i="32"/>
  <c r="AA1150" i="32"/>
  <c r="Y1150" i="32"/>
  <c r="X1150" i="32"/>
  <c r="AA1149" i="32"/>
  <c r="Y1149" i="32"/>
  <c r="Z1149" i="32" s="1"/>
  <c r="X1149" i="32"/>
  <c r="AA1148" i="32"/>
  <c r="Y1148" i="32"/>
  <c r="X1148" i="32"/>
  <c r="AA1147" i="32"/>
  <c r="Y1147" i="32"/>
  <c r="X1147" i="32"/>
  <c r="AA1146" i="32"/>
  <c r="Y1146" i="32"/>
  <c r="X1146" i="32"/>
  <c r="AA1145" i="32"/>
  <c r="Y1145" i="32"/>
  <c r="X1145" i="32"/>
  <c r="Z1145" i="32" s="1"/>
  <c r="AA1144" i="32"/>
  <c r="Y1144" i="32"/>
  <c r="X1144" i="32"/>
  <c r="AA1143" i="32"/>
  <c r="Y1143" i="32"/>
  <c r="X1143" i="32"/>
  <c r="AA1142" i="32"/>
  <c r="Y1142" i="32"/>
  <c r="X1142" i="32"/>
  <c r="AA1141" i="32"/>
  <c r="Y1141" i="32"/>
  <c r="X1141" i="32"/>
  <c r="AA1140" i="32"/>
  <c r="Y1140" i="32"/>
  <c r="X1140" i="32"/>
  <c r="AA1139" i="32"/>
  <c r="Y1139" i="32"/>
  <c r="X1139" i="32"/>
  <c r="AA1138" i="32"/>
  <c r="Y1138" i="32"/>
  <c r="X1138" i="32"/>
  <c r="Z1138" i="32" s="1"/>
  <c r="W1138" i="32" s="1"/>
  <c r="AA1137" i="32"/>
  <c r="Y1137" i="32"/>
  <c r="X1137" i="32"/>
  <c r="Z1137" i="32" s="1"/>
  <c r="AA1136" i="32"/>
  <c r="Y1136" i="32"/>
  <c r="X1136" i="32"/>
  <c r="AA1135" i="32"/>
  <c r="Y1135" i="32"/>
  <c r="X1135" i="32"/>
  <c r="AA1134" i="32"/>
  <c r="Y1134" i="32"/>
  <c r="X1134" i="32"/>
  <c r="AA1133" i="32"/>
  <c r="Y1133" i="32"/>
  <c r="X1133" i="32"/>
  <c r="AA1132" i="32"/>
  <c r="Y1132" i="32"/>
  <c r="X1132" i="32"/>
  <c r="Z1132" i="32" s="1"/>
  <c r="W1132" i="32" s="1"/>
  <c r="AA1131" i="32"/>
  <c r="Y1131" i="32"/>
  <c r="Z1131" i="32" s="1"/>
  <c r="W1131" i="32" s="1"/>
  <c r="X1131" i="32"/>
  <c r="AA1130" i="32"/>
  <c r="Y1130" i="32"/>
  <c r="X1130" i="32"/>
  <c r="Z1130" i="32" s="1"/>
  <c r="AA1129" i="32"/>
  <c r="Y1129" i="32"/>
  <c r="X1129" i="32"/>
  <c r="AA1128" i="32"/>
  <c r="Y1128" i="32"/>
  <c r="X1128" i="32"/>
  <c r="AA1127" i="32"/>
  <c r="Y1127" i="32"/>
  <c r="X1127" i="32"/>
  <c r="AA1126" i="32"/>
  <c r="Y1126" i="32"/>
  <c r="X1126" i="32"/>
  <c r="AA1125" i="32"/>
  <c r="Y1125" i="32"/>
  <c r="X1125" i="32"/>
  <c r="AA1124" i="32"/>
  <c r="Y1124" i="32"/>
  <c r="X1124" i="32"/>
  <c r="AA1123" i="32"/>
  <c r="Y1123" i="32"/>
  <c r="X1123" i="32"/>
  <c r="Z1123" i="32" s="1"/>
  <c r="W1123" i="32" s="1"/>
  <c r="AA1122" i="32"/>
  <c r="Y1122" i="32"/>
  <c r="X1122" i="32"/>
  <c r="Z1122" i="32" s="1"/>
  <c r="AA1121" i="32"/>
  <c r="Y1121" i="32"/>
  <c r="X1121" i="32"/>
  <c r="Z1121" i="32" s="1"/>
  <c r="AA1120" i="32"/>
  <c r="Y1120" i="32"/>
  <c r="X1120" i="32"/>
  <c r="Z1120" i="32" s="1"/>
  <c r="W1120" i="32" s="1"/>
  <c r="AA1119" i="32"/>
  <c r="Y1119" i="32"/>
  <c r="X1119" i="32"/>
  <c r="AA1118" i="32"/>
  <c r="Y1118" i="32"/>
  <c r="X1118" i="32"/>
  <c r="AA1117" i="32"/>
  <c r="Y1117" i="32"/>
  <c r="X1117" i="32"/>
  <c r="AA1116" i="32"/>
  <c r="Y1116" i="32"/>
  <c r="X1116" i="32"/>
  <c r="AA1115" i="32"/>
  <c r="Y1115" i="32"/>
  <c r="X1115" i="32"/>
  <c r="AA1114" i="32"/>
  <c r="Y1114" i="32"/>
  <c r="Z1114" i="32" s="1"/>
  <c r="X1114" i="32"/>
  <c r="AA1113" i="32"/>
  <c r="Y1113" i="32"/>
  <c r="X1113" i="32"/>
  <c r="AA1112" i="32"/>
  <c r="Y1112" i="32"/>
  <c r="X1112" i="32"/>
  <c r="AA1111" i="32"/>
  <c r="Y1111" i="32"/>
  <c r="X1111" i="32"/>
  <c r="AA1110" i="32"/>
  <c r="Y1110" i="32"/>
  <c r="X1110" i="32"/>
  <c r="AA1109" i="32"/>
  <c r="Y1109" i="32"/>
  <c r="X1109" i="32"/>
  <c r="AA1108" i="32"/>
  <c r="Y1108" i="32"/>
  <c r="X1108" i="32"/>
  <c r="Z1108" i="32"/>
  <c r="W1108" i="32" s="1"/>
  <c r="AA1107" i="32"/>
  <c r="Y1107" i="32"/>
  <c r="X1107" i="32"/>
  <c r="AA1106" i="32"/>
  <c r="Y1106" i="32"/>
  <c r="X1106" i="32"/>
  <c r="AA1105" i="32"/>
  <c r="Y1105" i="32"/>
  <c r="X1105" i="32"/>
  <c r="Z1105" i="32" s="1"/>
  <c r="AA1104" i="32"/>
  <c r="Y1104" i="32"/>
  <c r="X1104" i="32"/>
  <c r="Z1104" i="32"/>
  <c r="W1104" i="32" s="1"/>
  <c r="AA1103" i="32"/>
  <c r="Y1103" i="32"/>
  <c r="X1103" i="32"/>
  <c r="AA1102" i="32"/>
  <c r="Y1102" i="32"/>
  <c r="Z1102" i="32" s="1"/>
  <c r="X1102" i="32"/>
  <c r="AA1101" i="32"/>
  <c r="Y1101" i="32"/>
  <c r="X1101" i="32"/>
  <c r="AA1100" i="32"/>
  <c r="Y1100" i="32"/>
  <c r="X1100" i="32"/>
  <c r="AA1099" i="32"/>
  <c r="Y1099" i="32"/>
  <c r="X1099" i="32"/>
  <c r="AA1098" i="32"/>
  <c r="Y1098" i="32"/>
  <c r="X1098" i="32"/>
  <c r="AA1097" i="32"/>
  <c r="Y1097" i="32"/>
  <c r="X1097" i="32"/>
  <c r="AA1096" i="32"/>
  <c r="Y1096" i="32"/>
  <c r="X1096" i="32"/>
  <c r="Z1096" i="32"/>
  <c r="W1096" i="32" s="1"/>
  <c r="AA1095" i="32"/>
  <c r="Y1095" i="32"/>
  <c r="X1095" i="32"/>
  <c r="AA1094" i="32"/>
  <c r="Y1094" i="32"/>
  <c r="X1094" i="32"/>
  <c r="AA1093" i="32"/>
  <c r="Y1093" i="32"/>
  <c r="X1093" i="32"/>
  <c r="AA1092" i="32"/>
  <c r="Y1092" i="32"/>
  <c r="X1092" i="32"/>
  <c r="AA1091" i="32"/>
  <c r="Y1091" i="32"/>
  <c r="X1091" i="32"/>
  <c r="AA1090" i="32"/>
  <c r="Y1090" i="32"/>
  <c r="X1090" i="32"/>
  <c r="AA1089" i="32"/>
  <c r="Y1089" i="32"/>
  <c r="X1089" i="32"/>
  <c r="AA1088" i="32"/>
  <c r="Y1088" i="32"/>
  <c r="Z1088" i="32" s="1"/>
  <c r="X1088" i="32"/>
  <c r="AA1087" i="32"/>
  <c r="Y1087" i="32"/>
  <c r="X1087" i="32"/>
  <c r="AA1086" i="32"/>
  <c r="Y1086" i="32"/>
  <c r="X1086" i="32"/>
  <c r="AA1085" i="32"/>
  <c r="Y1085" i="32"/>
  <c r="X1085" i="32"/>
  <c r="Z1085" i="32" s="1"/>
  <c r="W1085" i="32" s="1"/>
  <c r="AA1084" i="32"/>
  <c r="Y1084" i="32"/>
  <c r="Z1084" i="32" s="1"/>
  <c r="X1084" i="32"/>
  <c r="AA1083" i="32"/>
  <c r="Y1083" i="32"/>
  <c r="X1083" i="32"/>
  <c r="AA1082" i="32"/>
  <c r="Y1082" i="32"/>
  <c r="X1082" i="32"/>
  <c r="AA1081" i="32"/>
  <c r="Y1081" i="32"/>
  <c r="X1081" i="32"/>
  <c r="AA1080" i="32"/>
  <c r="Y1080" i="32"/>
  <c r="X1080" i="32"/>
  <c r="Z1080" i="32" s="1"/>
  <c r="AA1079" i="32"/>
  <c r="Y1079" i="32"/>
  <c r="X1079" i="32"/>
  <c r="AA1078" i="32"/>
  <c r="Y1078" i="32"/>
  <c r="X1078" i="32"/>
  <c r="Z1078" i="32" s="1"/>
  <c r="W1078" i="32" s="1"/>
  <c r="AA1077" i="32"/>
  <c r="Y1077" i="32"/>
  <c r="X1077" i="32"/>
  <c r="Z1077" i="32" s="1"/>
  <c r="AA1076" i="32"/>
  <c r="Y1076" i="32"/>
  <c r="X1076" i="32"/>
  <c r="Z1076" i="32" s="1"/>
  <c r="W1076" i="32" s="1"/>
  <c r="AA1075" i="32"/>
  <c r="Y1075" i="32"/>
  <c r="Z1075" i="32" s="1"/>
  <c r="W1075" i="32" s="1"/>
  <c r="X1075" i="32"/>
  <c r="AA1074" i="32"/>
  <c r="Y1074" i="32"/>
  <c r="X1074" i="32"/>
  <c r="Z1074" i="32" s="1"/>
  <c r="W1074" i="32" s="1"/>
  <c r="AA1073" i="32"/>
  <c r="Y1073" i="32"/>
  <c r="X1073" i="32"/>
  <c r="Z1073" i="32" s="1"/>
  <c r="AA1072" i="32"/>
  <c r="Y1072" i="32"/>
  <c r="X1072" i="32"/>
  <c r="AA1071" i="32"/>
  <c r="Y1071" i="32"/>
  <c r="X1071" i="32"/>
  <c r="AA1070" i="32"/>
  <c r="Y1070" i="32"/>
  <c r="X1070" i="32"/>
  <c r="Z1070" i="32" s="1"/>
  <c r="W1070" i="32" s="1"/>
  <c r="AA1069" i="32"/>
  <c r="Y1069" i="32"/>
  <c r="Z1069" i="32" s="1"/>
  <c r="W1069" i="32" s="1"/>
  <c r="X1069" i="32"/>
  <c r="AA1068" i="32"/>
  <c r="Y1068" i="32"/>
  <c r="X1068" i="32"/>
  <c r="Z1068" i="32"/>
  <c r="W1068" i="32" s="1"/>
  <c r="AA1067" i="32"/>
  <c r="Y1067" i="32"/>
  <c r="X1067" i="32"/>
  <c r="Z1067" i="32" s="1"/>
  <c r="AA1066" i="32"/>
  <c r="Y1066" i="32"/>
  <c r="X1066" i="32"/>
  <c r="AA1065" i="32"/>
  <c r="Y1065" i="32"/>
  <c r="X1065" i="32"/>
  <c r="AA1064" i="32"/>
  <c r="Y1064" i="32"/>
  <c r="X1064" i="32"/>
  <c r="Z1064" i="32"/>
  <c r="W1064" i="32" s="1"/>
  <c r="AA1063" i="32"/>
  <c r="Y1063" i="32"/>
  <c r="X1063" i="32"/>
  <c r="Z1063" i="32" s="1"/>
  <c r="W1063" i="32" s="1"/>
  <c r="AA1062" i="32"/>
  <c r="Y1062" i="32"/>
  <c r="X1062" i="32"/>
  <c r="Z1062" i="32" s="1"/>
  <c r="AA1061" i="32"/>
  <c r="Y1061" i="32"/>
  <c r="X1061" i="32"/>
  <c r="AA1060" i="32"/>
  <c r="Y1060" i="32"/>
  <c r="X1060" i="32"/>
  <c r="Z1060" i="32" s="1"/>
  <c r="W1060" i="32" s="1"/>
  <c r="AA1059" i="32"/>
  <c r="Y1059" i="32"/>
  <c r="X1059" i="32"/>
  <c r="Z1059" i="32"/>
  <c r="W1059" i="32" s="1"/>
  <c r="AA1058" i="32"/>
  <c r="Y1058" i="32"/>
  <c r="X1058" i="32"/>
  <c r="Z1058" i="32"/>
  <c r="W1058" i="32" s="1"/>
  <c r="AA1057" i="32"/>
  <c r="Y1057" i="32"/>
  <c r="X1057" i="32"/>
  <c r="Z1057" i="32" s="1"/>
  <c r="W1057" i="32" s="1"/>
  <c r="AA1056" i="32"/>
  <c r="Y1056" i="32"/>
  <c r="X1056" i="32"/>
  <c r="Z1056" i="32" s="1"/>
  <c r="W1056" i="32" s="1"/>
  <c r="AA1055" i="32"/>
  <c r="Y1055" i="32"/>
  <c r="Z1055" i="32" s="1"/>
  <c r="X1055" i="32"/>
  <c r="AA1054" i="32"/>
  <c r="Y1054" i="32"/>
  <c r="X1054" i="32"/>
  <c r="AA1053" i="32"/>
  <c r="Y1053" i="32"/>
  <c r="X1053" i="32"/>
  <c r="Z1053" i="32" s="1"/>
  <c r="W1053" i="32" s="1"/>
  <c r="AA1052" i="32"/>
  <c r="Y1052" i="32"/>
  <c r="X1052" i="32"/>
  <c r="Z1052" i="32" s="1"/>
  <c r="AA1051" i="32"/>
  <c r="Y1051" i="32"/>
  <c r="X1051" i="32"/>
  <c r="AA1050" i="32"/>
  <c r="Y1050" i="32"/>
  <c r="X1050" i="32"/>
  <c r="AA1049" i="32"/>
  <c r="Y1049" i="32"/>
  <c r="X1049" i="32"/>
  <c r="AA1048" i="32"/>
  <c r="Y1048" i="32"/>
  <c r="Z1048" i="32" s="1"/>
  <c r="X1048" i="32"/>
  <c r="AA1047" i="32"/>
  <c r="Y1047" i="32"/>
  <c r="Z1047" i="32" s="1"/>
  <c r="W1047" i="32" s="1"/>
  <c r="X1047" i="32"/>
  <c r="AA1046" i="32"/>
  <c r="Y1046" i="32"/>
  <c r="X1046" i="32"/>
  <c r="AA1045" i="32"/>
  <c r="Y1045" i="32"/>
  <c r="X1045" i="32"/>
  <c r="Z1045" i="32" s="1"/>
  <c r="W1045" i="32" s="1"/>
  <c r="AA1044" i="32"/>
  <c r="Y1044" i="32"/>
  <c r="Z1044" i="32" s="1"/>
  <c r="W1044" i="32" s="1"/>
  <c r="X1044" i="32"/>
  <c r="AA1043" i="32"/>
  <c r="Y1043" i="32"/>
  <c r="X1043" i="32"/>
  <c r="Z1043" i="32"/>
  <c r="W1043" i="32" s="1"/>
  <c r="AA1042" i="32"/>
  <c r="Y1042" i="32"/>
  <c r="X1042" i="32"/>
  <c r="Z1042" i="32" s="1"/>
  <c r="AA1041" i="32"/>
  <c r="Y1041" i="32"/>
  <c r="X1041" i="32"/>
  <c r="AA1040" i="32"/>
  <c r="Y1040" i="32"/>
  <c r="X1040" i="32"/>
  <c r="AA1039" i="32"/>
  <c r="Y1039" i="32"/>
  <c r="X1039" i="32"/>
  <c r="AA1038" i="32"/>
  <c r="Y1038" i="32"/>
  <c r="X1038" i="32"/>
  <c r="AA1037" i="32"/>
  <c r="Y1037" i="32"/>
  <c r="Z1037" i="32" s="1"/>
  <c r="W1037" i="32" s="1"/>
  <c r="X1037" i="32"/>
  <c r="AA1036" i="32"/>
  <c r="Y1036" i="32"/>
  <c r="X1036" i="32"/>
  <c r="AA1035" i="32"/>
  <c r="Y1035" i="32"/>
  <c r="X1035" i="32"/>
  <c r="AA1034" i="32"/>
  <c r="Y1034" i="32"/>
  <c r="X1034" i="32"/>
  <c r="Z1034" i="32" s="1"/>
  <c r="AA1033" i="32"/>
  <c r="Y1033" i="32"/>
  <c r="Z1033" i="32" s="1"/>
  <c r="W1033" i="32" s="1"/>
  <c r="X1033" i="32"/>
  <c r="AA1032" i="32"/>
  <c r="Y1032" i="32"/>
  <c r="X1032" i="32"/>
  <c r="Z1032" i="32" s="1"/>
  <c r="W1032" i="32" s="1"/>
  <c r="AA1031" i="32"/>
  <c r="Y1031" i="32"/>
  <c r="X1031" i="32"/>
  <c r="Z1031" i="32" s="1"/>
  <c r="W1031" i="32" s="1"/>
  <c r="AA1030" i="32"/>
  <c r="Y1030" i="32"/>
  <c r="X1030" i="32"/>
  <c r="Z1030" i="32" s="1"/>
  <c r="W1030" i="32" s="1"/>
  <c r="AA1029" i="32"/>
  <c r="Y1029" i="32"/>
  <c r="Z1029" i="32" s="1"/>
  <c r="W1029" i="32" s="1"/>
  <c r="X1029" i="32"/>
  <c r="AA1028" i="32"/>
  <c r="Y1028" i="32"/>
  <c r="X1028" i="32"/>
  <c r="Z1028" i="32" s="1"/>
  <c r="W1028" i="32" s="1"/>
  <c r="AA1027" i="32"/>
  <c r="Y1027" i="32"/>
  <c r="X1027" i="32"/>
  <c r="Z1027" i="32" s="1"/>
  <c r="W1027" i="32" s="1"/>
  <c r="AA1026" i="32"/>
  <c r="Y1026" i="32"/>
  <c r="X1026" i="32"/>
  <c r="AA1025" i="32"/>
  <c r="Y1025" i="32"/>
  <c r="X1025" i="32"/>
  <c r="AA1024" i="32"/>
  <c r="Y1024" i="32"/>
  <c r="X1024" i="32"/>
  <c r="Z1024" i="32" s="1"/>
  <c r="W1024" i="32" s="1"/>
  <c r="AA1023" i="32"/>
  <c r="Y1023" i="32"/>
  <c r="X1023" i="32"/>
  <c r="AA1022" i="32"/>
  <c r="Y1022" i="32"/>
  <c r="X1022" i="32"/>
  <c r="Z1022" i="32"/>
  <c r="W1022" i="32" s="1"/>
  <c r="AA1021" i="32"/>
  <c r="Y1021" i="32"/>
  <c r="X1021" i="32"/>
  <c r="AA1020" i="32"/>
  <c r="Y1020" i="32"/>
  <c r="Z1020" i="32" s="1"/>
  <c r="X1020" i="32"/>
  <c r="AA1019" i="32"/>
  <c r="Y1019" i="32"/>
  <c r="X1019" i="32"/>
  <c r="Z1019" i="32" s="1"/>
  <c r="W1019" i="32" s="1"/>
  <c r="AA1018" i="32"/>
  <c r="Y1018" i="32"/>
  <c r="X1018" i="32"/>
  <c r="AA1017" i="32"/>
  <c r="Y1017" i="32"/>
  <c r="X1017" i="32"/>
  <c r="Z1017" i="32"/>
  <c r="W1017" i="32" s="1"/>
  <c r="AA1016" i="32"/>
  <c r="Y1016" i="32"/>
  <c r="X1016" i="32"/>
  <c r="Z1016" i="32" s="1"/>
  <c r="AA1015" i="32"/>
  <c r="Y1015" i="32"/>
  <c r="X1015" i="32"/>
  <c r="AA1014" i="32"/>
  <c r="Y1014" i="32"/>
  <c r="X1014" i="32"/>
  <c r="Z1014" i="32" s="1"/>
  <c r="W1014" i="32" s="1"/>
  <c r="AA1013" i="32"/>
  <c r="Y1013" i="32"/>
  <c r="X1013" i="32"/>
  <c r="AA1012" i="32"/>
  <c r="Y1012" i="32"/>
  <c r="X1012" i="32"/>
  <c r="Z1012" i="32" s="1"/>
  <c r="W1012" i="32" s="1"/>
  <c r="AA1011" i="32"/>
  <c r="Y1011" i="32"/>
  <c r="X1011" i="32"/>
  <c r="AA1010" i="32"/>
  <c r="Y1010" i="32"/>
  <c r="X1010" i="32"/>
  <c r="AA1009" i="32"/>
  <c r="Y1009" i="32"/>
  <c r="X1009" i="32"/>
  <c r="AA1008" i="32"/>
  <c r="Y1008" i="32"/>
  <c r="X1008" i="32"/>
  <c r="AA1007" i="32"/>
  <c r="Y1007" i="32"/>
  <c r="X1007" i="32"/>
  <c r="AA1006" i="32"/>
  <c r="Y1006" i="32"/>
  <c r="X1006" i="32"/>
  <c r="Z1006" i="32" s="1"/>
  <c r="W1006" i="32" s="1"/>
  <c r="AA1005" i="32"/>
  <c r="Y1005" i="32"/>
  <c r="X1005" i="32"/>
  <c r="AA1004" i="32"/>
  <c r="Y1004" i="32"/>
  <c r="X1004" i="32"/>
  <c r="AA1003" i="32"/>
  <c r="Y1003" i="32"/>
  <c r="X1003" i="32"/>
  <c r="AA1002" i="32"/>
  <c r="Y1002" i="32"/>
  <c r="X1002" i="32"/>
  <c r="AA1001" i="32"/>
  <c r="Y1001" i="32"/>
  <c r="X1001" i="32"/>
  <c r="AA1000" i="32"/>
  <c r="Y1000" i="32"/>
  <c r="X1000" i="32"/>
  <c r="Z1000" i="32" s="1"/>
  <c r="AA999" i="32"/>
  <c r="Y999" i="32"/>
  <c r="X999" i="32"/>
  <c r="Z999" i="32" s="1"/>
  <c r="W999" i="32" s="1"/>
  <c r="AA998" i="32"/>
  <c r="Y998" i="32"/>
  <c r="X998" i="32"/>
  <c r="AA997" i="32"/>
  <c r="Y997" i="32"/>
  <c r="X997" i="32"/>
  <c r="AA996" i="32"/>
  <c r="Y996" i="32"/>
  <c r="X996" i="32"/>
  <c r="AA995" i="32"/>
  <c r="Y995" i="32"/>
  <c r="X995" i="32"/>
  <c r="AA994" i="32"/>
  <c r="Y994" i="32"/>
  <c r="X994" i="32"/>
  <c r="AA993" i="32"/>
  <c r="Y993" i="32"/>
  <c r="X993" i="32"/>
  <c r="Z993" i="32" s="1"/>
  <c r="AA992" i="32"/>
  <c r="Y992" i="32"/>
  <c r="X992" i="32"/>
  <c r="Z992" i="32" s="1"/>
  <c r="W992" i="32" s="1"/>
  <c r="AA991" i="32"/>
  <c r="Y991" i="32"/>
  <c r="X991" i="32"/>
  <c r="Z991" i="32" s="1"/>
  <c r="W991" i="32" s="1"/>
  <c r="AA990" i="32"/>
  <c r="Y990" i="32"/>
  <c r="X990" i="32"/>
  <c r="AA989" i="32"/>
  <c r="Y989" i="32"/>
  <c r="X989" i="32"/>
  <c r="AA988" i="32"/>
  <c r="Y988" i="32"/>
  <c r="X988" i="32"/>
  <c r="Z988" i="32" s="1"/>
  <c r="W988" i="32" s="1"/>
  <c r="AA987" i="32"/>
  <c r="Y987" i="32"/>
  <c r="X987" i="32"/>
  <c r="AA986" i="32"/>
  <c r="Y986" i="32"/>
  <c r="X986" i="32"/>
  <c r="AA985" i="32"/>
  <c r="Y985" i="32"/>
  <c r="X985" i="32"/>
  <c r="Z985" i="32"/>
  <c r="AA984" i="32"/>
  <c r="Y984" i="32"/>
  <c r="X984" i="32"/>
  <c r="AA983" i="32"/>
  <c r="Y983" i="32"/>
  <c r="X983" i="32"/>
  <c r="Z983" i="32" s="1"/>
  <c r="W983" i="32" s="1"/>
  <c r="AA982" i="32"/>
  <c r="Y982" i="32"/>
  <c r="Z982" i="32" s="1"/>
  <c r="W982" i="32" s="1"/>
  <c r="X982" i="32"/>
  <c r="AA981" i="32"/>
  <c r="Y981" i="32"/>
  <c r="X981" i="32"/>
  <c r="AA980" i="32"/>
  <c r="Y980" i="32"/>
  <c r="X980" i="32"/>
  <c r="AA979" i="32"/>
  <c r="Y979" i="32"/>
  <c r="X979" i="32"/>
  <c r="Z979" i="32" s="1"/>
  <c r="AA978" i="32"/>
  <c r="Y978" i="32"/>
  <c r="X978" i="32"/>
  <c r="Z978" i="32" s="1"/>
  <c r="W978" i="32" s="1"/>
  <c r="AA977" i="32"/>
  <c r="Y977" i="32"/>
  <c r="X977" i="32"/>
  <c r="AA976" i="32"/>
  <c r="Y976" i="32"/>
  <c r="X976" i="32"/>
  <c r="AA975" i="32"/>
  <c r="Y975" i="32"/>
  <c r="X975" i="32"/>
  <c r="Z975" i="32" s="1"/>
  <c r="W975" i="32" s="1"/>
  <c r="AA974" i="32"/>
  <c r="Y974" i="32"/>
  <c r="X974" i="32"/>
  <c r="AA973" i="32"/>
  <c r="Y973" i="32"/>
  <c r="X973" i="32"/>
  <c r="AA972" i="32"/>
  <c r="Y972" i="32"/>
  <c r="X972" i="32"/>
  <c r="AA971" i="32"/>
  <c r="Y971" i="32"/>
  <c r="Z971" i="32" s="1"/>
  <c r="W971" i="32" s="1"/>
  <c r="X971" i="32"/>
  <c r="AA970" i="32"/>
  <c r="Y970" i="32"/>
  <c r="X970" i="32"/>
  <c r="AA969" i="32"/>
  <c r="Y969" i="32"/>
  <c r="X969" i="32"/>
  <c r="Z969" i="32" s="1"/>
  <c r="AA968" i="32"/>
  <c r="Y968" i="32"/>
  <c r="X968" i="32"/>
  <c r="AA967" i="32"/>
  <c r="Y967" i="32"/>
  <c r="X967" i="32"/>
  <c r="AA966" i="32"/>
  <c r="Y966" i="32"/>
  <c r="X966" i="32"/>
  <c r="AA965" i="32"/>
  <c r="Y965" i="32"/>
  <c r="X965" i="32"/>
  <c r="Z965" i="32" s="1"/>
  <c r="W965" i="32" s="1"/>
  <c r="AA964" i="32"/>
  <c r="Y964" i="32"/>
  <c r="X964" i="32"/>
  <c r="AA963" i="32"/>
  <c r="Y963" i="32"/>
  <c r="X963" i="32"/>
  <c r="Z963" i="32"/>
  <c r="AA962" i="32"/>
  <c r="Y962" i="32"/>
  <c r="X962" i="32"/>
  <c r="AA961" i="32"/>
  <c r="Y961" i="32"/>
  <c r="X961" i="32"/>
  <c r="Z961" i="32" s="1"/>
  <c r="AA960" i="32"/>
  <c r="Y960" i="32"/>
  <c r="X960" i="32"/>
  <c r="AA959" i="32"/>
  <c r="Y959" i="32"/>
  <c r="X959" i="32"/>
  <c r="Z959" i="32" s="1"/>
  <c r="AA958" i="32"/>
  <c r="Y958" i="32"/>
  <c r="X958" i="32"/>
  <c r="AA957" i="32"/>
  <c r="Y957" i="32"/>
  <c r="X957" i="32"/>
  <c r="Z957" i="32" s="1"/>
  <c r="W957" i="32" s="1"/>
  <c r="AA956" i="32"/>
  <c r="Y956" i="32"/>
  <c r="X956" i="32"/>
  <c r="AA955" i="32"/>
  <c r="Y955" i="32"/>
  <c r="X955" i="32"/>
  <c r="AA954" i="32"/>
  <c r="Y954" i="32"/>
  <c r="X954" i="32"/>
  <c r="AA953" i="32"/>
  <c r="Y953" i="32"/>
  <c r="X953" i="32"/>
  <c r="AA952" i="32"/>
  <c r="Y952" i="32"/>
  <c r="Z952" i="32" s="1"/>
  <c r="X952" i="32"/>
  <c r="AA951" i="32"/>
  <c r="Y951" i="32"/>
  <c r="X951" i="32"/>
  <c r="Z951" i="32" s="1"/>
  <c r="AA950" i="32"/>
  <c r="Y950" i="32"/>
  <c r="X950" i="32"/>
  <c r="AA949" i="32"/>
  <c r="Y949" i="32"/>
  <c r="X949" i="32"/>
  <c r="AA948" i="32"/>
  <c r="Y948" i="32"/>
  <c r="X948" i="32"/>
  <c r="Z948" i="32" s="1"/>
  <c r="W948" i="32" s="1"/>
  <c r="AA947" i="32"/>
  <c r="Y947" i="32"/>
  <c r="X947" i="32"/>
  <c r="AA946" i="32"/>
  <c r="Y946" i="32"/>
  <c r="X946" i="32"/>
  <c r="AA945" i="32"/>
  <c r="Y945" i="32"/>
  <c r="X945" i="32"/>
  <c r="AA944" i="32"/>
  <c r="Y944" i="32"/>
  <c r="X944" i="32"/>
  <c r="Z944" i="32"/>
  <c r="W944" i="32" s="1"/>
  <c r="AA943" i="32"/>
  <c r="Y943" i="32"/>
  <c r="X943" i="32"/>
  <c r="Z943" i="32" s="1"/>
  <c r="W943" i="32" s="1"/>
  <c r="AA942" i="32"/>
  <c r="Y942" i="32"/>
  <c r="Z942" i="32" s="1"/>
  <c r="W942" i="32" s="1"/>
  <c r="X942" i="32"/>
  <c r="AA941" i="32"/>
  <c r="Y941" i="32"/>
  <c r="Z941" i="32" s="1"/>
  <c r="W941" i="32" s="1"/>
  <c r="X941" i="32"/>
  <c r="AA940" i="32"/>
  <c r="Y940" i="32"/>
  <c r="X940" i="32"/>
  <c r="Z940" i="32"/>
  <c r="W940" i="32" s="1"/>
  <c r="AA939" i="32"/>
  <c r="Y939" i="32"/>
  <c r="X939" i="32"/>
  <c r="Z939" i="32"/>
  <c r="W939" i="32" s="1"/>
  <c r="AA938" i="32"/>
  <c r="Y938" i="32"/>
  <c r="X938" i="32"/>
  <c r="Z938" i="32" s="1"/>
  <c r="W938" i="32" s="1"/>
  <c r="AA937" i="32"/>
  <c r="Y937" i="32"/>
  <c r="X937" i="32"/>
  <c r="AA936" i="32"/>
  <c r="Y936" i="32"/>
  <c r="X936" i="32"/>
  <c r="Z936" i="32" s="1"/>
  <c r="AA935" i="32"/>
  <c r="Y935" i="32"/>
  <c r="X935" i="32"/>
  <c r="Z935" i="32"/>
  <c r="AA934" i="32"/>
  <c r="Y934" i="32"/>
  <c r="X934" i="32"/>
  <c r="AA933" i="32"/>
  <c r="Y933" i="32"/>
  <c r="X933" i="32"/>
  <c r="Z933" i="32" s="1"/>
  <c r="AA932" i="32"/>
  <c r="Y932" i="32"/>
  <c r="X932" i="32"/>
  <c r="AA931" i="32"/>
  <c r="Y931" i="32"/>
  <c r="X931" i="32"/>
  <c r="AA930" i="32"/>
  <c r="Y930" i="32"/>
  <c r="X930" i="32"/>
  <c r="AA929" i="32"/>
  <c r="Y929" i="32"/>
  <c r="X929" i="32"/>
  <c r="AA928" i="32"/>
  <c r="Y928" i="32"/>
  <c r="X928" i="32"/>
  <c r="AA927" i="32"/>
  <c r="Y927" i="32"/>
  <c r="X927" i="32"/>
  <c r="AA926" i="32"/>
  <c r="Y926" i="32"/>
  <c r="X926" i="32"/>
  <c r="AA925" i="32"/>
  <c r="Y925" i="32"/>
  <c r="X925" i="32"/>
  <c r="AA924" i="32"/>
  <c r="Y924" i="32"/>
  <c r="X924" i="32"/>
  <c r="Z924" i="32" s="1"/>
  <c r="W924" i="32" s="1"/>
  <c r="AA923" i="32"/>
  <c r="Y923" i="32"/>
  <c r="X923" i="32"/>
  <c r="AA922" i="32"/>
  <c r="Y922" i="32"/>
  <c r="X922" i="32"/>
  <c r="Z922" i="32" s="1"/>
  <c r="W922" i="32" s="1"/>
  <c r="AA921" i="32"/>
  <c r="Y921" i="32"/>
  <c r="X921" i="32"/>
  <c r="AA920" i="32"/>
  <c r="Y920" i="32"/>
  <c r="X920" i="32"/>
  <c r="AA919" i="32"/>
  <c r="Y919" i="32"/>
  <c r="X919" i="32"/>
  <c r="AA918" i="32"/>
  <c r="Y918" i="32"/>
  <c r="Z918" i="32" s="1"/>
  <c r="W918" i="32" s="1"/>
  <c r="X918" i="32"/>
  <c r="AA917" i="32"/>
  <c r="Y917" i="32"/>
  <c r="X917" i="32"/>
  <c r="AA916" i="32"/>
  <c r="Y916" i="32"/>
  <c r="Z916" i="32" s="1"/>
  <c r="W916" i="32" s="1"/>
  <c r="X916" i="32"/>
  <c r="AA915" i="32"/>
  <c r="Y915" i="32"/>
  <c r="X915" i="32"/>
  <c r="AA914" i="32"/>
  <c r="Y914" i="32"/>
  <c r="X914" i="32"/>
  <c r="Z914" i="32" s="1"/>
  <c r="W914" i="32" s="1"/>
  <c r="AA913" i="32"/>
  <c r="Y913" i="32"/>
  <c r="X913" i="32"/>
  <c r="AA912" i="32"/>
  <c r="Y912" i="32"/>
  <c r="X912" i="32"/>
  <c r="Z912" i="32" s="1"/>
  <c r="AA911" i="32"/>
  <c r="Y911" i="32"/>
  <c r="X911" i="32"/>
  <c r="AA910" i="32"/>
  <c r="Y910" i="32"/>
  <c r="X910" i="32"/>
  <c r="AA909" i="32"/>
  <c r="Y909" i="32"/>
  <c r="Z909" i="32" s="1"/>
  <c r="X909" i="32"/>
  <c r="AA908" i="32"/>
  <c r="Y908" i="32"/>
  <c r="X908" i="32"/>
  <c r="AA907" i="32"/>
  <c r="Y907" i="32"/>
  <c r="X907" i="32"/>
  <c r="Z907" i="32" s="1"/>
  <c r="AA906" i="32"/>
  <c r="Y906" i="32"/>
  <c r="X906" i="32"/>
  <c r="Z906" i="32" s="1"/>
  <c r="AA905" i="32"/>
  <c r="Y905" i="32"/>
  <c r="X905" i="32"/>
  <c r="AA904" i="32"/>
  <c r="Y904" i="32"/>
  <c r="X904" i="32"/>
  <c r="AA903" i="32"/>
  <c r="Y903" i="32"/>
  <c r="X903" i="32"/>
  <c r="AA902" i="32"/>
  <c r="Y902" i="32"/>
  <c r="X902" i="32"/>
  <c r="Z902" i="32" s="1"/>
  <c r="AA901" i="32"/>
  <c r="Y901" i="32"/>
  <c r="X901" i="32"/>
  <c r="Z901" i="32" s="1"/>
  <c r="AA900" i="32"/>
  <c r="Y900" i="32"/>
  <c r="X900" i="32"/>
  <c r="Z900" i="32" s="1"/>
  <c r="W900" i="32" s="1"/>
  <c r="AA899" i="32"/>
  <c r="Y899" i="32"/>
  <c r="X899" i="32"/>
  <c r="Z899" i="32" s="1"/>
  <c r="W899" i="32" s="1"/>
  <c r="AA898" i="32"/>
  <c r="Y898" i="32"/>
  <c r="X898" i="32"/>
  <c r="Z898" i="32" s="1"/>
  <c r="W898" i="32" s="1"/>
  <c r="AA897" i="32"/>
  <c r="Y897" i="32"/>
  <c r="X897" i="32"/>
  <c r="AA896" i="32"/>
  <c r="Y896" i="32"/>
  <c r="X896" i="32"/>
  <c r="Z896" i="32" s="1"/>
  <c r="AA895" i="32"/>
  <c r="Y895" i="32"/>
  <c r="X895" i="32"/>
  <c r="AA894" i="32"/>
  <c r="Y894" i="32"/>
  <c r="Z894" i="32" s="1"/>
  <c r="X894" i="32"/>
  <c r="AA893" i="32"/>
  <c r="Y893" i="32"/>
  <c r="X893" i="32"/>
  <c r="AA892" i="32"/>
  <c r="Y892" i="32"/>
  <c r="X892" i="32"/>
  <c r="Z892" i="32"/>
  <c r="AA891" i="32"/>
  <c r="Y891" i="32"/>
  <c r="X891" i="32"/>
  <c r="Z891" i="32" s="1"/>
  <c r="W891" i="32" s="1"/>
  <c r="AA890" i="32"/>
  <c r="Y890" i="32"/>
  <c r="X890" i="32"/>
  <c r="Z890" i="32"/>
  <c r="W890" i="32" s="1"/>
  <c r="AA889" i="32"/>
  <c r="Y889" i="32"/>
  <c r="X889" i="32"/>
  <c r="AA888" i="32"/>
  <c r="Y888" i="32"/>
  <c r="X888" i="32"/>
  <c r="AA887" i="32"/>
  <c r="Y887" i="32"/>
  <c r="X887" i="32"/>
  <c r="AA886" i="32"/>
  <c r="Y886" i="32"/>
  <c r="X886" i="32"/>
  <c r="AA885" i="32"/>
  <c r="Y885" i="32"/>
  <c r="Z885" i="32" s="1"/>
  <c r="X885" i="32"/>
  <c r="AA884" i="32"/>
  <c r="Y884" i="32"/>
  <c r="X884" i="32"/>
  <c r="AA883" i="32"/>
  <c r="Y883" i="32"/>
  <c r="X883" i="32"/>
  <c r="Z883" i="32" s="1"/>
  <c r="AA882" i="32"/>
  <c r="Y882" i="32"/>
  <c r="X882" i="32"/>
  <c r="AA881" i="32"/>
  <c r="Y881" i="32"/>
  <c r="X881" i="32"/>
  <c r="Z881" i="32" s="1"/>
  <c r="W881" i="32" s="1"/>
  <c r="AA880" i="32"/>
  <c r="Y880" i="32"/>
  <c r="X880" i="32"/>
  <c r="AA879" i="32"/>
  <c r="Y879" i="32"/>
  <c r="Z879" i="32" s="1"/>
  <c r="W879" i="32" s="1"/>
  <c r="X879" i="32"/>
  <c r="AA878" i="32"/>
  <c r="Y878" i="32"/>
  <c r="X878" i="32"/>
  <c r="AA877" i="32"/>
  <c r="Y877" i="32"/>
  <c r="X877" i="32"/>
  <c r="AA876" i="32"/>
  <c r="Y876" i="32"/>
  <c r="X876" i="32"/>
  <c r="Z876" i="32" s="1"/>
  <c r="AA875" i="32"/>
  <c r="Y875" i="32"/>
  <c r="X875" i="32"/>
  <c r="Z875" i="32" s="1"/>
  <c r="AA874" i="32"/>
  <c r="Y874" i="32"/>
  <c r="X874" i="32"/>
  <c r="Z874" i="32" s="1"/>
  <c r="W874" i="32" s="1"/>
  <c r="AA873" i="32"/>
  <c r="Y873" i="32"/>
  <c r="X873" i="32"/>
  <c r="AA872" i="32"/>
  <c r="Y872" i="32"/>
  <c r="X872" i="32"/>
  <c r="Z872" i="32" s="1"/>
  <c r="W872" i="32" s="1"/>
  <c r="AA871" i="32"/>
  <c r="Y871" i="32"/>
  <c r="X871" i="32"/>
  <c r="Z871" i="32" s="1"/>
  <c r="W871" i="32" s="1"/>
  <c r="AA870" i="32"/>
  <c r="Y870" i="32"/>
  <c r="X870" i="32"/>
  <c r="Z870" i="32"/>
  <c r="AA869" i="32"/>
  <c r="Y869" i="32"/>
  <c r="X869" i="32"/>
  <c r="Z869" i="32" s="1"/>
  <c r="W869" i="32" s="1"/>
  <c r="AA868" i="32"/>
  <c r="Y868" i="32"/>
  <c r="X868" i="32"/>
  <c r="Z868" i="32" s="1"/>
  <c r="AA867" i="32"/>
  <c r="Y867" i="32"/>
  <c r="X867" i="32"/>
  <c r="AA866" i="32"/>
  <c r="Y866" i="32"/>
  <c r="X866" i="32"/>
  <c r="Z866" i="32"/>
  <c r="W866" i="32" s="1"/>
  <c r="AA865" i="32"/>
  <c r="Y865" i="32"/>
  <c r="X865" i="32"/>
  <c r="Z865" i="32" s="1"/>
  <c r="W865" i="32" s="1"/>
  <c r="AA864" i="32"/>
  <c r="Y864" i="32"/>
  <c r="X864" i="32"/>
  <c r="Z864" i="32" s="1"/>
  <c r="W864" i="32" s="1"/>
  <c r="AA863" i="32"/>
  <c r="Y863" i="32"/>
  <c r="X863" i="32"/>
  <c r="AA862" i="32"/>
  <c r="Y862" i="32"/>
  <c r="X862" i="32"/>
  <c r="AA861" i="32"/>
  <c r="Y861" i="32"/>
  <c r="X861" i="32"/>
  <c r="AA860" i="32"/>
  <c r="Y860" i="32"/>
  <c r="X860" i="32"/>
  <c r="AA859" i="32"/>
  <c r="Y859" i="32"/>
  <c r="X859" i="32"/>
  <c r="Z859" i="32"/>
  <c r="W859" i="32" s="1"/>
  <c r="AA858" i="32"/>
  <c r="Y858" i="32"/>
  <c r="X858" i="32"/>
  <c r="AA857" i="32"/>
  <c r="Y857" i="32"/>
  <c r="X857" i="32"/>
  <c r="Z857" i="32"/>
  <c r="W857" i="32" s="1"/>
  <c r="AA856" i="32"/>
  <c r="Y856" i="32"/>
  <c r="X856" i="32"/>
  <c r="Z856" i="32" s="1"/>
  <c r="W856" i="32" s="1"/>
  <c r="AA855" i="32"/>
  <c r="Y855" i="32"/>
  <c r="X855" i="32"/>
  <c r="Z855" i="32" s="1"/>
  <c r="W855" i="32" s="1"/>
  <c r="AA854" i="32"/>
  <c r="Y854" i="32"/>
  <c r="X854" i="32"/>
  <c r="AA853" i="32"/>
  <c r="Y853" i="32"/>
  <c r="X853" i="32"/>
  <c r="Z853" i="32" s="1"/>
  <c r="AA852" i="32"/>
  <c r="Y852" i="32"/>
  <c r="X852" i="32"/>
  <c r="Z852" i="32"/>
  <c r="W852" i="32" s="1"/>
  <c r="AA851" i="32"/>
  <c r="Y851" i="32"/>
  <c r="X851" i="32"/>
  <c r="AA850" i="32"/>
  <c r="Y850" i="32"/>
  <c r="X850" i="32"/>
  <c r="AA849" i="32"/>
  <c r="Y849" i="32"/>
  <c r="X849" i="32"/>
  <c r="AA848" i="32"/>
  <c r="Y848" i="32"/>
  <c r="X848" i="32"/>
  <c r="Z848" i="32" s="1"/>
  <c r="AA847" i="32"/>
  <c r="Y847" i="32"/>
  <c r="X847" i="32"/>
  <c r="Z847" i="32"/>
  <c r="AA846" i="32"/>
  <c r="Y846" i="32"/>
  <c r="X846" i="32"/>
  <c r="AA845" i="32"/>
  <c r="Y845" i="32"/>
  <c r="X845" i="32"/>
  <c r="Z845" i="32" s="1"/>
  <c r="AA844" i="32"/>
  <c r="Y844" i="32"/>
  <c r="Z844" i="32" s="1"/>
  <c r="W844" i="32" s="1"/>
  <c r="X844" i="32"/>
  <c r="AA843" i="32"/>
  <c r="Y843" i="32"/>
  <c r="X843" i="32"/>
  <c r="AA842" i="32"/>
  <c r="Y842" i="32"/>
  <c r="X842" i="32"/>
  <c r="Z842" i="32" s="1"/>
  <c r="W842" i="32" s="1"/>
  <c r="AA841" i="32"/>
  <c r="Y841" i="32"/>
  <c r="X841" i="32"/>
  <c r="AA840" i="32"/>
  <c r="Y840" i="32"/>
  <c r="Z840" i="32" s="1"/>
  <c r="W840" i="32" s="1"/>
  <c r="X840" i="32"/>
  <c r="AA839" i="32"/>
  <c r="Y839" i="32"/>
  <c r="X839" i="32"/>
  <c r="AA838" i="32"/>
  <c r="Y838" i="32"/>
  <c r="Z838" i="32" s="1"/>
  <c r="W838" i="32" s="1"/>
  <c r="X838" i="32"/>
  <c r="AA837" i="32"/>
  <c r="Y837" i="32"/>
  <c r="X837" i="32"/>
  <c r="AA836" i="32"/>
  <c r="Y836" i="32"/>
  <c r="X836" i="32"/>
  <c r="AA835" i="32"/>
  <c r="Y835" i="32"/>
  <c r="X835" i="32"/>
  <c r="Z835" i="32" s="1"/>
  <c r="AA834" i="32"/>
  <c r="Y834" i="32"/>
  <c r="X834" i="32"/>
  <c r="AA833" i="32"/>
  <c r="Y833" i="32"/>
  <c r="X833" i="32"/>
  <c r="Z833" i="32" s="1"/>
  <c r="AA832" i="32"/>
  <c r="Y832" i="32"/>
  <c r="X832" i="32"/>
  <c r="Z832" i="32" s="1"/>
  <c r="W832" i="32" s="1"/>
  <c r="AA831" i="32"/>
  <c r="Y831" i="32"/>
  <c r="X831" i="32"/>
  <c r="AA830" i="32"/>
  <c r="Y830" i="32"/>
  <c r="X830" i="32"/>
  <c r="AA829" i="32"/>
  <c r="Y829" i="32"/>
  <c r="X829" i="32"/>
  <c r="Z829" i="32" s="1"/>
  <c r="AA828" i="32"/>
  <c r="Y828" i="32"/>
  <c r="X828" i="32"/>
  <c r="AA827" i="32"/>
  <c r="Y827" i="32"/>
  <c r="X827" i="32"/>
  <c r="AA826" i="32"/>
  <c r="Y826" i="32"/>
  <c r="X826" i="32"/>
  <c r="Z826" i="32" s="1"/>
  <c r="W826" i="32" s="1"/>
  <c r="AA825" i="32"/>
  <c r="Y825" i="32"/>
  <c r="X825" i="32"/>
  <c r="Z825" i="32" s="1"/>
  <c r="W825" i="32" s="1"/>
  <c r="AA824" i="32"/>
  <c r="Y824" i="32"/>
  <c r="X824" i="32"/>
  <c r="AA823" i="32"/>
  <c r="Y823" i="32"/>
  <c r="Z823" i="32" s="1"/>
  <c r="X823" i="32"/>
  <c r="AA822" i="32"/>
  <c r="Y822" i="32"/>
  <c r="X822" i="32"/>
  <c r="Z822" i="32" s="1"/>
  <c r="W822" i="32" s="1"/>
  <c r="AA821" i="32"/>
  <c r="Y821" i="32"/>
  <c r="X821" i="32"/>
  <c r="Z821" i="32" s="1"/>
  <c r="W821" i="32" s="1"/>
  <c r="AA820" i="32"/>
  <c r="Y820" i="32"/>
  <c r="X820" i="32"/>
  <c r="AA819" i="32"/>
  <c r="Y819" i="32"/>
  <c r="X819" i="32"/>
  <c r="AA818" i="32"/>
  <c r="Y818" i="32"/>
  <c r="Z818" i="32" s="1"/>
  <c r="X818" i="32"/>
  <c r="AA817" i="32"/>
  <c r="Y817" i="32"/>
  <c r="X817" i="32"/>
  <c r="Z817" i="32"/>
  <c r="W817" i="32" s="1"/>
  <c r="AA816" i="32"/>
  <c r="Y816" i="32"/>
  <c r="X816" i="32"/>
  <c r="Z816" i="32" s="1"/>
  <c r="W816" i="32" s="1"/>
  <c r="AA815" i="32"/>
  <c r="Y815" i="32"/>
  <c r="Z815" i="32" s="1"/>
  <c r="W815" i="32" s="1"/>
  <c r="X815" i="32"/>
  <c r="AA814" i="32"/>
  <c r="Y814" i="32"/>
  <c r="X814" i="32"/>
  <c r="Z814" i="32"/>
  <c r="AA813" i="32"/>
  <c r="Y813" i="32"/>
  <c r="X813" i="32"/>
  <c r="Z813" i="32"/>
  <c r="W813" i="32" s="1"/>
  <c r="AA812" i="32"/>
  <c r="Y812" i="32"/>
  <c r="X812" i="32"/>
  <c r="AA811" i="32"/>
  <c r="Y811" i="32"/>
  <c r="X811" i="32"/>
  <c r="Z811" i="32" s="1"/>
  <c r="W811" i="32" s="1"/>
  <c r="AA810" i="32"/>
  <c r="Y810" i="32"/>
  <c r="X810" i="32"/>
  <c r="AA809" i="32"/>
  <c r="Y809" i="32"/>
  <c r="X809" i="32"/>
  <c r="AA808" i="32"/>
  <c r="Y808" i="32"/>
  <c r="X808" i="32"/>
  <c r="Z808" i="32"/>
  <c r="W808" i="32" s="1"/>
  <c r="AA807" i="32"/>
  <c r="Y807" i="32"/>
  <c r="X807" i="32"/>
  <c r="Z807" i="32" s="1"/>
  <c r="W807" i="32" s="1"/>
  <c r="AA806" i="32"/>
  <c r="Y806" i="32"/>
  <c r="X806" i="32"/>
  <c r="AA805" i="32"/>
  <c r="Y805" i="32"/>
  <c r="X805" i="32"/>
  <c r="Z805" i="32" s="1"/>
  <c r="W805" i="32" s="1"/>
  <c r="AA804" i="32"/>
  <c r="Y804" i="32"/>
  <c r="X804" i="32"/>
  <c r="AA803" i="32"/>
  <c r="Y803" i="32"/>
  <c r="Z803" i="32" s="1"/>
  <c r="W803" i="32" s="1"/>
  <c r="X803" i="32"/>
  <c r="AA802" i="32"/>
  <c r="Y802" i="32"/>
  <c r="X802" i="32"/>
  <c r="AA801" i="32"/>
  <c r="Y801" i="32"/>
  <c r="X801" i="32"/>
  <c r="AA800" i="32"/>
  <c r="Y800" i="32"/>
  <c r="X800" i="32"/>
  <c r="AA799" i="32"/>
  <c r="Y799" i="32"/>
  <c r="X799" i="32"/>
  <c r="Z799" i="32" s="1"/>
  <c r="W799" i="32" s="1"/>
  <c r="AA798" i="32"/>
  <c r="Y798" i="32"/>
  <c r="X798" i="32"/>
  <c r="Z798" i="32" s="1"/>
  <c r="W798" i="32" s="1"/>
  <c r="AA797" i="32"/>
  <c r="Y797" i="32"/>
  <c r="X797" i="32"/>
  <c r="AA796" i="32"/>
  <c r="Y796" i="32"/>
  <c r="X796" i="32"/>
  <c r="Z796" i="32"/>
  <c r="W796" i="32" s="1"/>
  <c r="AA795" i="32"/>
  <c r="Y795" i="32"/>
  <c r="X795" i="32"/>
  <c r="AA794" i="32"/>
  <c r="Y794" i="32"/>
  <c r="X794" i="32"/>
  <c r="AA793" i="32"/>
  <c r="Y793" i="32"/>
  <c r="X793" i="32"/>
  <c r="Z793" i="32" s="1"/>
  <c r="AA792" i="32"/>
  <c r="Y792" i="32"/>
  <c r="X792" i="32"/>
  <c r="AA791" i="32"/>
  <c r="Y791" i="32"/>
  <c r="X791" i="32"/>
  <c r="AA790" i="32"/>
  <c r="Y790" i="32"/>
  <c r="X790" i="32"/>
  <c r="Z790" i="32" s="1"/>
  <c r="AA789" i="32"/>
  <c r="Y789" i="32"/>
  <c r="Z789" i="32" s="1"/>
  <c r="W789" i="32" s="1"/>
  <c r="X789" i="32"/>
  <c r="AA788" i="32"/>
  <c r="Y788" i="32"/>
  <c r="X788" i="32"/>
  <c r="AA787" i="32"/>
  <c r="Y787" i="32"/>
  <c r="X787" i="32"/>
  <c r="Z787" i="32" s="1"/>
  <c r="AA786" i="32"/>
  <c r="Y786" i="32"/>
  <c r="X786" i="32"/>
  <c r="Z786" i="32" s="1"/>
  <c r="W786" i="32" s="1"/>
  <c r="AA785" i="32"/>
  <c r="Y785" i="32"/>
  <c r="Z785" i="32" s="1"/>
  <c r="W785" i="32" s="1"/>
  <c r="X785" i="32"/>
  <c r="AA784" i="32"/>
  <c r="Y784" i="32"/>
  <c r="X784" i="32"/>
  <c r="Z784" i="32" s="1"/>
  <c r="W784" i="32" s="1"/>
  <c r="AA783" i="32"/>
  <c r="Y783" i="32"/>
  <c r="X783" i="32"/>
  <c r="Z783" i="32" s="1"/>
  <c r="W783" i="32" s="1"/>
  <c r="AA782" i="32"/>
  <c r="Y782" i="32"/>
  <c r="X782" i="32"/>
  <c r="AA781" i="32"/>
  <c r="Y781" i="32"/>
  <c r="Z781" i="32" s="1"/>
  <c r="X781" i="32"/>
  <c r="AA780" i="32"/>
  <c r="Y780" i="32"/>
  <c r="X780" i="32"/>
  <c r="Z780" i="32" s="1"/>
  <c r="W780" i="32" s="1"/>
  <c r="AA779" i="32"/>
  <c r="Y779" i="32"/>
  <c r="X779" i="32"/>
  <c r="AA778" i="32"/>
  <c r="Y778" i="32"/>
  <c r="X778" i="32"/>
  <c r="AA777" i="32"/>
  <c r="Y777" i="32"/>
  <c r="X777" i="32"/>
  <c r="AA776" i="32"/>
  <c r="Y776" i="32"/>
  <c r="X776" i="32"/>
  <c r="AA775" i="32"/>
  <c r="Y775" i="32"/>
  <c r="X775" i="32"/>
  <c r="AA774" i="32"/>
  <c r="Y774" i="32"/>
  <c r="X774" i="32"/>
  <c r="Z774" i="32" s="1"/>
  <c r="AA773" i="32"/>
  <c r="Y773" i="32"/>
  <c r="Z773" i="32" s="1"/>
  <c r="W773" i="32" s="1"/>
  <c r="X773" i="32"/>
  <c r="AA772" i="32"/>
  <c r="Y772" i="32"/>
  <c r="X772" i="32"/>
  <c r="AA771" i="32"/>
  <c r="Y771" i="32"/>
  <c r="X771" i="32"/>
  <c r="Z771" i="32" s="1"/>
  <c r="AA770" i="32"/>
  <c r="Y770" i="32"/>
  <c r="X770" i="32"/>
  <c r="Z770" i="32" s="1"/>
  <c r="W770" i="32" s="1"/>
  <c r="AA769" i="32"/>
  <c r="Y769" i="32"/>
  <c r="Z769" i="32" s="1"/>
  <c r="W769" i="32" s="1"/>
  <c r="X769" i="32"/>
  <c r="AA768" i="32"/>
  <c r="Y768" i="32"/>
  <c r="X768" i="32"/>
  <c r="Z768" i="32" s="1"/>
  <c r="W768" i="32" s="1"/>
  <c r="AA767" i="32"/>
  <c r="Y767" i="32"/>
  <c r="X767" i="32"/>
  <c r="Z767" i="32" s="1"/>
  <c r="W767" i="32" s="1"/>
  <c r="AA766" i="32"/>
  <c r="Y766" i="32"/>
  <c r="X766" i="32"/>
  <c r="AA765" i="32"/>
  <c r="Y765" i="32"/>
  <c r="Z765" i="32" s="1"/>
  <c r="X765" i="32"/>
  <c r="AA764" i="32"/>
  <c r="Y764" i="32"/>
  <c r="X764" i="32"/>
  <c r="Z764" i="32" s="1"/>
  <c r="W764" i="32" s="1"/>
  <c r="AA763" i="32"/>
  <c r="Y763" i="32"/>
  <c r="X763" i="32"/>
  <c r="AA762" i="32"/>
  <c r="Y762" i="32"/>
  <c r="X762" i="32"/>
  <c r="AA761" i="32"/>
  <c r="Y761" i="32"/>
  <c r="X761" i="32"/>
  <c r="AA760" i="32"/>
  <c r="Y760" i="32"/>
  <c r="X760" i="32"/>
  <c r="AA759" i="32"/>
  <c r="Y759" i="32"/>
  <c r="X759" i="32"/>
  <c r="AA758" i="32"/>
  <c r="Y758" i="32"/>
  <c r="X758" i="32"/>
  <c r="Z758" i="32" s="1"/>
  <c r="AA757" i="32"/>
  <c r="Y757" i="32"/>
  <c r="X757" i="32"/>
  <c r="AA756" i="32"/>
  <c r="Y756" i="32"/>
  <c r="X756" i="32"/>
  <c r="AA755" i="32"/>
  <c r="Y755" i="32"/>
  <c r="X755" i="32"/>
  <c r="AA754" i="32"/>
  <c r="Y754" i="32"/>
  <c r="X754" i="32"/>
  <c r="AA753" i="32"/>
  <c r="Y753" i="32"/>
  <c r="X753" i="32"/>
  <c r="AA752" i="32"/>
  <c r="Y752" i="32"/>
  <c r="X752" i="32"/>
  <c r="AA751" i="32"/>
  <c r="Y751" i="32"/>
  <c r="X751" i="32"/>
  <c r="AA750" i="32"/>
  <c r="Y750" i="32"/>
  <c r="X750" i="32"/>
  <c r="AA749" i="32"/>
  <c r="Y749" i="32"/>
  <c r="X749" i="32"/>
  <c r="AA748" i="32"/>
  <c r="Y748" i="32"/>
  <c r="X748" i="32"/>
  <c r="AA747" i="32"/>
  <c r="Y747" i="32"/>
  <c r="X747" i="32"/>
  <c r="Z747" i="32" s="1"/>
  <c r="AA746" i="32"/>
  <c r="Y746" i="32"/>
  <c r="X746" i="32"/>
  <c r="Z746" i="32" s="1"/>
  <c r="W746" i="32" s="1"/>
  <c r="AA745" i="32"/>
  <c r="Y745" i="32"/>
  <c r="X745" i="32"/>
  <c r="AA744" i="32"/>
  <c r="Y744" i="32"/>
  <c r="X744" i="32"/>
  <c r="Z744" i="32"/>
  <c r="W744" i="32" s="1"/>
  <c r="AA743" i="32"/>
  <c r="Y743" i="32"/>
  <c r="X743" i="32"/>
  <c r="AA742" i="32"/>
  <c r="Y742" i="32"/>
  <c r="X742" i="32"/>
  <c r="Z742" i="32" s="1"/>
  <c r="AA741" i="32"/>
  <c r="Y741" i="32"/>
  <c r="X741" i="32"/>
  <c r="Z741" i="32" s="1"/>
  <c r="AA740" i="32"/>
  <c r="Y740" i="32"/>
  <c r="X740" i="32"/>
  <c r="Z740" i="32" s="1"/>
  <c r="W740" i="32" s="1"/>
  <c r="AA739" i="32"/>
  <c r="Y739" i="32"/>
  <c r="X739" i="32"/>
  <c r="Z739" i="32" s="1"/>
  <c r="W739" i="32" s="1"/>
  <c r="AA738" i="32"/>
  <c r="Y738" i="32"/>
  <c r="X738" i="32"/>
  <c r="Z738" i="32" s="1"/>
  <c r="W738" i="32" s="1"/>
  <c r="AA737" i="32"/>
  <c r="Y737" i="32"/>
  <c r="X737" i="32"/>
  <c r="Z737" i="32" s="1"/>
  <c r="W737" i="32" s="1"/>
  <c r="AA736" i="32"/>
  <c r="Y736" i="32"/>
  <c r="X736" i="32"/>
  <c r="Z736" i="32" s="1"/>
  <c r="W736" i="32" s="1"/>
  <c r="AA735" i="32"/>
  <c r="Y735" i="32"/>
  <c r="X735" i="32"/>
  <c r="AA734" i="32"/>
  <c r="Y734" i="32"/>
  <c r="X734" i="32"/>
  <c r="Z734" i="32" s="1"/>
  <c r="W734" i="32" s="1"/>
  <c r="AA733" i="32"/>
  <c r="Y733" i="32"/>
  <c r="X733" i="32"/>
  <c r="AA732" i="32"/>
  <c r="Y732" i="32"/>
  <c r="X732" i="32"/>
  <c r="AA731" i="32"/>
  <c r="Y731" i="32"/>
  <c r="X731" i="32"/>
  <c r="Z731" i="32" s="1"/>
  <c r="W731" i="32" s="1"/>
  <c r="AA730" i="32"/>
  <c r="Y730" i="32"/>
  <c r="X730" i="32"/>
  <c r="AA729" i="32"/>
  <c r="Y729" i="32"/>
  <c r="X729" i="32"/>
  <c r="Z729" i="32" s="1"/>
  <c r="AA728" i="32"/>
  <c r="Y728" i="32"/>
  <c r="X728" i="32"/>
  <c r="AA727" i="32"/>
  <c r="Y727" i="32"/>
  <c r="Z727" i="32" s="1"/>
  <c r="X727" i="32"/>
  <c r="AA726" i="32"/>
  <c r="Y726" i="32"/>
  <c r="X726" i="32"/>
  <c r="AA725" i="32"/>
  <c r="Y725" i="32"/>
  <c r="X725" i="32"/>
  <c r="Z725" i="32" s="1"/>
  <c r="W725" i="32" s="1"/>
  <c r="AA724" i="32"/>
  <c r="Y724" i="32"/>
  <c r="X724" i="32"/>
  <c r="Z724" i="32" s="1"/>
  <c r="W724" i="32" s="1"/>
  <c r="AA723" i="32"/>
  <c r="Y723" i="32"/>
  <c r="X723" i="32"/>
  <c r="Z723" i="32" s="1"/>
  <c r="W723" i="32" s="1"/>
  <c r="AA722" i="32"/>
  <c r="Y722" i="32"/>
  <c r="X722" i="32"/>
  <c r="Z722" i="32" s="1"/>
  <c r="AA721" i="32"/>
  <c r="Y721" i="32"/>
  <c r="X721" i="32"/>
  <c r="Z721" i="32"/>
  <c r="W721" i="32" s="1"/>
  <c r="AA720" i="32"/>
  <c r="Y720" i="32"/>
  <c r="X720" i="32"/>
  <c r="AA719" i="32"/>
  <c r="Y719" i="32"/>
  <c r="X719" i="32"/>
  <c r="Z719" i="32"/>
  <c r="W719" i="32" s="1"/>
  <c r="AA718" i="32"/>
  <c r="Y718" i="32"/>
  <c r="X718" i="32"/>
  <c r="AA717" i="32"/>
  <c r="Y717" i="32"/>
  <c r="X717" i="32"/>
  <c r="Z717" i="32" s="1"/>
  <c r="W717" i="32" s="1"/>
  <c r="AA716" i="32"/>
  <c r="Y716" i="32"/>
  <c r="X716" i="32"/>
  <c r="Z716" i="32" s="1"/>
  <c r="W716" i="32" s="1"/>
  <c r="AA715" i="32"/>
  <c r="Y715" i="32"/>
  <c r="X715" i="32"/>
  <c r="Z715" i="32" s="1"/>
  <c r="W715" i="32" s="1"/>
  <c r="AA714" i="32"/>
  <c r="Y714" i="32"/>
  <c r="X714" i="32"/>
  <c r="Z714" i="32"/>
  <c r="W714" i="32" s="1"/>
  <c r="AA713" i="32"/>
  <c r="Y713" i="32"/>
  <c r="X713" i="32"/>
  <c r="Z713" i="32" s="1"/>
  <c r="W713" i="32" s="1"/>
  <c r="AA712" i="32"/>
  <c r="Y712" i="32"/>
  <c r="X712" i="32"/>
  <c r="Z712" i="32" s="1"/>
  <c r="W712" i="32" s="1"/>
  <c r="AA711" i="32"/>
  <c r="Y711" i="32"/>
  <c r="X711" i="32"/>
  <c r="AA710" i="32"/>
  <c r="Y710" i="32"/>
  <c r="X710" i="32"/>
  <c r="Z710" i="32" s="1"/>
  <c r="AA709" i="32"/>
  <c r="Y709" i="32"/>
  <c r="X709" i="32"/>
  <c r="Z709" i="32" s="1"/>
  <c r="AA708" i="32"/>
  <c r="Y708" i="32"/>
  <c r="X708" i="32"/>
  <c r="Z708" i="32"/>
  <c r="W708" i="32" s="1"/>
  <c r="AA707" i="32"/>
  <c r="Y707" i="32"/>
  <c r="X707" i="32"/>
  <c r="Z707" i="32"/>
  <c r="AA706" i="32"/>
  <c r="Y706" i="32"/>
  <c r="X706" i="32"/>
  <c r="Z706" i="32" s="1"/>
  <c r="AA705" i="32"/>
  <c r="Y705" i="32"/>
  <c r="X705" i="32"/>
  <c r="Z705" i="32" s="1"/>
  <c r="AA704" i="32"/>
  <c r="Y704" i="32"/>
  <c r="X704" i="32"/>
  <c r="Z704" i="32"/>
  <c r="W704" i="32" s="1"/>
  <c r="AA703" i="32"/>
  <c r="Y703" i="32"/>
  <c r="X703" i="32"/>
  <c r="AA702" i="32"/>
  <c r="Y702" i="32"/>
  <c r="Z702" i="32" s="1"/>
  <c r="W702" i="32" s="1"/>
  <c r="X702" i="32"/>
  <c r="AA701" i="32"/>
  <c r="Y701" i="32"/>
  <c r="X701" i="32"/>
  <c r="AA700" i="32"/>
  <c r="Y700" i="32"/>
  <c r="Z700" i="32" s="1"/>
  <c r="W700" i="32" s="1"/>
  <c r="X700" i="32"/>
  <c r="AA699" i="32"/>
  <c r="Y699" i="32"/>
  <c r="X699" i="32"/>
  <c r="Z699" i="32"/>
  <c r="W699" i="32" s="1"/>
  <c r="AA698" i="32"/>
  <c r="Y698" i="32"/>
  <c r="X698" i="32"/>
  <c r="AA697" i="32"/>
  <c r="Y697" i="32"/>
  <c r="X697" i="32"/>
  <c r="Z697" i="32" s="1"/>
  <c r="AA696" i="32"/>
  <c r="Y696" i="32"/>
  <c r="X696" i="32"/>
  <c r="AA695" i="32"/>
  <c r="Y695" i="32"/>
  <c r="X695" i="32"/>
  <c r="Z695" i="32" s="1"/>
  <c r="AA694" i="32"/>
  <c r="Y694" i="32"/>
  <c r="X694" i="32"/>
  <c r="Z694" i="32"/>
  <c r="W694" i="32" s="1"/>
  <c r="AA693" i="32"/>
  <c r="Y693" i="32"/>
  <c r="X693" i="32"/>
  <c r="AA692" i="32"/>
  <c r="Y692" i="32"/>
  <c r="X692" i="32"/>
  <c r="Z692" i="32" s="1"/>
  <c r="AA691" i="32"/>
  <c r="Y691" i="32"/>
  <c r="X691" i="32"/>
  <c r="AA690" i="32"/>
  <c r="Y690" i="32"/>
  <c r="X690" i="32"/>
  <c r="Z690" i="32"/>
  <c r="AA689" i="32"/>
  <c r="Y689" i="32"/>
  <c r="X689" i="32"/>
  <c r="Z689" i="32" s="1"/>
  <c r="W689" i="32" s="1"/>
  <c r="AA688" i="32"/>
  <c r="Y688" i="32"/>
  <c r="Z688" i="32" s="1"/>
  <c r="W688" i="32" s="1"/>
  <c r="X688" i="32"/>
  <c r="AA687" i="32"/>
  <c r="Y687" i="32"/>
  <c r="X687" i="32"/>
  <c r="Z687" i="32" s="1"/>
  <c r="AA686" i="32"/>
  <c r="Y686" i="32"/>
  <c r="X686" i="32"/>
  <c r="Z686" i="32" s="1"/>
  <c r="AA685" i="32"/>
  <c r="Y685" i="32"/>
  <c r="X685" i="32"/>
  <c r="Z685" i="32" s="1"/>
  <c r="W685" i="32" s="1"/>
  <c r="AA684" i="32"/>
  <c r="Y684" i="32"/>
  <c r="X684" i="32"/>
  <c r="Z684" i="32"/>
  <c r="W684" i="32" s="1"/>
  <c r="AA683" i="32"/>
  <c r="Y683" i="32"/>
  <c r="X683" i="32"/>
  <c r="AA682" i="32"/>
  <c r="Y682" i="32"/>
  <c r="X682" i="32"/>
  <c r="AA681" i="32"/>
  <c r="Y681" i="32"/>
  <c r="X681" i="32"/>
  <c r="Z681" i="32"/>
  <c r="W681" i="32" s="1"/>
  <c r="AA680" i="32"/>
  <c r="Y680" i="32"/>
  <c r="X680" i="32"/>
  <c r="Z680" i="32" s="1"/>
  <c r="W680" i="32" s="1"/>
  <c r="AA679" i="32"/>
  <c r="Y679" i="32"/>
  <c r="X679" i="32"/>
  <c r="AA678" i="32"/>
  <c r="Y678" i="32"/>
  <c r="Z678" i="32" s="1"/>
  <c r="W678" i="32" s="1"/>
  <c r="X678" i="32"/>
  <c r="AA677" i="32"/>
  <c r="Y677" i="32"/>
  <c r="X677" i="32"/>
  <c r="Z677" i="32" s="1"/>
  <c r="AA676" i="32"/>
  <c r="Y676" i="32"/>
  <c r="X676" i="32"/>
  <c r="Z676" i="32"/>
  <c r="W676" i="32" s="1"/>
  <c r="AA675" i="32"/>
  <c r="Y675" i="32"/>
  <c r="X675" i="32"/>
  <c r="AA674" i="32"/>
  <c r="Y674" i="32"/>
  <c r="X674" i="32"/>
  <c r="AA673" i="32"/>
  <c r="Y673" i="32"/>
  <c r="X673" i="32"/>
  <c r="Z673" i="32" s="1"/>
  <c r="AA672" i="32"/>
  <c r="Y672" i="32"/>
  <c r="X672" i="32"/>
  <c r="Z672" i="32" s="1"/>
  <c r="AA671" i="32"/>
  <c r="Y671" i="32"/>
  <c r="Z671" i="32" s="1"/>
  <c r="X671" i="32"/>
  <c r="AA670" i="32"/>
  <c r="Y670" i="32"/>
  <c r="X670" i="32"/>
  <c r="AA669" i="32"/>
  <c r="Y669" i="32"/>
  <c r="X669" i="32"/>
  <c r="AA668" i="32"/>
  <c r="Y668" i="32"/>
  <c r="Z668" i="32" s="1"/>
  <c r="W668" i="32" s="1"/>
  <c r="X668" i="32"/>
  <c r="AA667" i="32"/>
  <c r="Y667" i="32"/>
  <c r="X667" i="32"/>
  <c r="Z667" i="32"/>
  <c r="W667" i="32" s="1"/>
  <c r="AA666" i="32"/>
  <c r="Y666" i="32"/>
  <c r="X666" i="32"/>
  <c r="Z666" i="32" s="1"/>
  <c r="W666" i="32" s="1"/>
  <c r="AA665" i="32"/>
  <c r="Y665" i="32"/>
  <c r="X665" i="32"/>
  <c r="Z665" i="32" s="1"/>
  <c r="W665" i="32" s="1"/>
  <c r="AA664" i="32"/>
  <c r="Y664" i="32"/>
  <c r="X664" i="32"/>
  <c r="Z664" i="32" s="1"/>
  <c r="W664" i="32" s="1"/>
  <c r="AA663" i="32"/>
  <c r="Y663" i="32"/>
  <c r="X663" i="32"/>
  <c r="Z663" i="32" s="1"/>
  <c r="AA662" i="32"/>
  <c r="Y662" i="32"/>
  <c r="Z662" i="32" s="1"/>
  <c r="X662" i="32"/>
  <c r="AA661" i="32"/>
  <c r="Y661" i="32"/>
  <c r="X661" i="32"/>
  <c r="AA660" i="32"/>
  <c r="Y660" i="32"/>
  <c r="X660" i="32"/>
  <c r="Z660" i="32" s="1"/>
  <c r="W660" i="32" s="1"/>
  <c r="AA659" i="32"/>
  <c r="Y659" i="32"/>
  <c r="X659" i="32"/>
  <c r="Z659" i="32" s="1"/>
  <c r="W659" i="32" s="1"/>
  <c r="AA658" i="32"/>
  <c r="Y658" i="32"/>
  <c r="X658" i="32"/>
  <c r="AA657" i="32"/>
  <c r="Y657" i="32"/>
  <c r="X657" i="32"/>
  <c r="Z657" i="32" s="1"/>
  <c r="AA656" i="32"/>
  <c r="Y656" i="32"/>
  <c r="Z656" i="32" s="1"/>
  <c r="X656" i="32"/>
  <c r="AA655" i="32"/>
  <c r="Y655" i="32"/>
  <c r="X655" i="32"/>
  <c r="AA654" i="32"/>
  <c r="Y654" i="32"/>
  <c r="X654" i="32"/>
  <c r="Z654" i="32" s="1"/>
  <c r="W654" i="32" s="1"/>
  <c r="AA653" i="32"/>
  <c r="Y653" i="32"/>
  <c r="X653" i="32"/>
  <c r="AA652" i="32"/>
  <c r="Y652" i="32"/>
  <c r="Z652" i="32" s="1"/>
  <c r="W652" i="32" s="1"/>
  <c r="X652" i="32"/>
  <c r="AA651" i="32"/>
  <c r="Y651" i="32"/>
  <c r="X651" i="32"/>
  <c r="AA650" i="32"/>
  <c r="Y650" i="32"/>
  <c r="X650" i="32"/>
  <c r="AA649" i="32"/>
  <c r="Y649" i="32"/>
  <c r="X649" i="32"/>
  <c r="Z649" i="32" s="1"/>
  <c r="W649" i="32" s="1"/>
  <c r="AA648" i="32"/>
  <c r="Y648" i="32"/>
  <c r="Z648" i="32" s="1"/>
  <c r="X648" i="32"/>
  <c r="AA647" i="32"/>
  <c r="Y647" i="32"/>
  <c r="X647" i="32"/>
  <c r="Z647" i="32"/>
  <c r="AA646" i="32"/>
  <c r="Y646" i="32"/>
  <c r="X646" i="32"/>
  <c r="Z646" i="32" s="1"/>
  <c r="W646" i="32" s="1"/>
  <c r="AA645" i="32"/>
  <c r="Y645" i="32"/>
  <c r="X645" i="32"/>
  <c r="Z645" i="32"/>
  <c r="W645" i="32" s="1"/>
  <c r="AA644" i="32"/>
  <c r="Y644" i="32"/>
  <c r="Z644" i="32" s="1"/>
  <c r="X644" i="32"/>
  <c r="AA643" i="32"/>
  <c r="Y643" i="32"/>
  <c r="X643" i="32"/>
  <c r="Z643" i="32"/>
  <c r="AA642" i="32"/>
  <c r="Y642" i="32"/>
  <c r="X642" i="32"/>
  <c r="Z642" i="32" s="1"/>
  <c r="W642" i="32" s="1"/>
  <c r="AA641" i="32"/>
  <c r="Y641" i="32"/>
  <c r="X641" i="32"/>
  <c r="Z641" i="32"/>
  <c r="W641" i="32" s="1"/>
  <c r="AA640" i="32"/>
  <c r="Y640" i="32"/>
  <c r="Z640" i="32" s="1"/>
  <c r="X640" i="32"/>
  <c r="AA639" i="32"/>
  <c r="Y639" i="32"/>
  <c r="X639" i="32"/>
  <c r="Z639" i="32"/>
  <c r="AA638" i="32"/>
  <c r="Y638" i="32"/>
  <c r="X638" i="32"/>
  <c r="Z638" i="32" s="1"/>
  <c r="W638" i="32" s="1"/>
  <c r="AA637" i="32"/>
  <c r="Y637" i="32"/>
  <c r="X637" i="32"/>
  <c r="Z637" i="32"/>
  <c r="W637" i="32" s="1"/>
  <c r="AA636" i="32"/>
  <c r="Y636" i="32"/>
  <c r="Z636" i="32" s="1"/>
  <c r="X636" i="32"/>
  <c r="AA635" i="32"/>
  <c r="Y635" i="32"/>
  <c r="X635" i="32"/>
  <c r="AA634" i="32"/>
  <c r="Y634" i="32"/>
  <c r="X634" i="32"/>
  <c r="AA633" i="32"/>
  <c r="Y633" i="32"/>
  <c r="X633" i="32"/>
  <c r="AA632" i="32"/>
  <c r="Y632" i="32"/>
  <c r="X632" i="32"/>
  <c r="Z632" i="32" s="1"/>
  <c r="W632" i="32" s="1"/>
  <c r="AA631" i="32"/>
  <c r="Y631" i="32"/>
  <c r="X631" i="32"/>
  <c r="Z631" i="32" s="1"/>
  <c r="W631" i="32" s="1"/>
  <c r="AA630" i="32"/>
  <c r="Y630" i="32"/>
  <c r="X630" i="32"/>
  <c r="Z630" i="32" s="1"/>
  <c r="W630" i="32" s="1"/>
  <c r="AA629" i="32"/>
  <c r="Y629" i="32"/>
  <c r="X629" i="32"/>
  <c r="AA628" i="32"/>
  <c r="Y628" i="32"/>
  <c r="X628" i="32"/>
  <c r="AA627" i="32"/>
  <c r="Y627" i="32"/>
  <c r="X627" i="32"/>
  <c r="Z627" i="32" s="1"/>
  <c r="W627" i="32" s="1"/>
  <c r="AA626" i="32"/>
  <c r="Y626" i="32"/>
  <c r="X626" i="32"/>
  <c r="Z626" i="32"/>
  <c r="W626" i="32" s="1"/>
  <c r="AA625" i="32"/>
  <c r="Y625" i="32"/>
  <c r="X625" i="32"/>
  <c r="AA624" i="32"/>
  <c r="Y624" i="32"/>
  <c r="X624" i="32"/>
  <c r="AA623" i="32"/>
  <c r="Y623" i="32"/>
  <c r="X623" i="32"/>
  <c r="Z623" i="32" s="1"/>
  <c r="W623" i="32" s="1"/>
  <c r="AA622" i="32"/>
  <c r="Y622" i="32"/>
  <c r="X622" i="32"/>
  <c r="AA621" i="32"/>
  <c r="Y621" i="32"/>
  <c r="X621" i="32"/>
  <c r="AA620" i="32"/>
  <c r="Y620" i="32"/>
  <c r="X620" i="32"/>
  <c r="Z620" i="32" s="1"/>
  <c r="AA619" i="32"/>
  <c r="Y619" i="32"/>
  <c r="X619" i="32"/>
  <c r="Z619" i="32" s="1"/>
  <c r="W619" i="32" s="1"/>
  <c r="AA618" i="32"/>
  <c r="Y618" i="32"/>
  <c r="X618" i="32"/>
  <c r="AA617" i="32"/>
  <c r="Y617" i="32"/>
  <c r="X617" i="32"/>
  <c r="Z617" i="32"/>
  <c r="AA616" i="32"/>
  <c r="Y616" i="32"/>
  <c r="X616" i="32"/>
  <c r="AA615" i="32"/>
  <c r="Y615" i="32"/>
  <c r="X615" i="32"/>
  <c r="Z615" i="32" s="1"/>
  <c r="W615" i="32" s="1"/>
  <c r="AA614" i="32"/>
  <c r="Y614" i="32"/>
  <c r="X614" i="32"/>
  <c r="AA613" i="32"/>
  <c r="Y613" i="32"/>
  <c r="X613" i="32"/>
  <c r="Z613" i="32" s="1"/>
  <c r="AA612" i="32"/>
  <c r="Y612" i="32"/>
  <c r="X612" i="32"/>
  <c r="Z612" i="32" s="1"/>
  <c r="W612" i="32" s="1"/>
  <c r="AA611" i="32"/>
  <c r="Y611" i="32"/>
  <c r="Z611" i="32" s="1"/>
  <c r="W611" i="32" s="1"/>
  <c r="X611" i="32"/>
  <c r="AA610" i="32"/>
  <c r="Y610" i="32"/>
  <c r="X610" i="32"/>
  <c r="Z610" i="32" s="1"/>
  <c r="W610" i="32" s="1"/>
  <c r="AA609" i="32"/>
  <c r="Y609" i="32"/>
  <c r="X609" i="32"/>
  <c r="Z609" i="32"/>
  <c r="W609" i="32" s="1"/>
  <c r="AA608" i="32"/>
  <c r="Y608" i="32"/>
  <c r="X608" i="32"/>
  <c r="Z608" i="32" s="1"/>
  <c r="W608" i="32" s="1"/>
  <c r="AA607" i="32"/>
  <c r="Y607" i="32"/>
  <c r="X607" i="32"/>
  <c r="Z607" i="32" s="1"/>
  <c r="W607" i="32" s="1"/>
  <c r="AA606" i="32"/>
  <c r="Y606" i="32"/>
  <c r="X606" i="32"/>
  <c r="Z606" i="32" s="1"/>
  <c r="AA605" i="32"/>
  <c r="Y605" i="32"/>
  <c r="Z605" i="32" s="1"/>
  <c r="X605" i="32"/>
  <c r="AA604" i="32"/>
  <c r="Y604" i="32"/>
  <c r="X604" i="32"/>
  <c r="AA603" i="32"/>
  <c r="Y603" i="32"/>
  <c r="X603" i="32"/>
  <c r="Z603" i="32" s="1"/>
  <c r="AA602" i="32"/>
  <c r="Y602" i="32"/>
  <c r="X602" i="32"/>
  <c r="Z602" i="32"/>
  <c r="W602" i="32" s="1"/>
  <c r="AA601" i="32"/>
  <c r="Y601" i="32"/>
  <c r="X601" i="32"/>
  <c r="Z601" i="32"/>
  <c r="AA600" i="32"/>
  <c r="Y600" i="32"/>
  <c r="X600" i="32"/>
  <c r="Z600" i="32" s="1"/>
  <c r="W600" i="32" s="1"/>
  <c r="AA599" i="32"/>
  <c r="Y599" i="32"/>
  <c r="X599" i="32"/>
  <c r="Z599" i="32" s="1"/>
  <c r="W599" i="32" s="1"/>
  <c r="AA598" i="32"/>
  <c r="Y598" i="32"/>
  <c r="X598" i="32"/>
  <c r="AA597" i="32"/>
  <c r="Y597" i="32"/>
  <c r="X597" i="32"/>
  <c r="Z597" i="32"/>
  <c r="W597" i="32" s="1"/>
  <c r="AA596" i="32"/>
  <c r="Y596" i="32"/>
  <c r="X596" i="32"/>
  <c r="Z596" i="32"/>
  <c r="W596" i="32" s="1"/>
  <c r="AA595" i="32"/>
  <c r="Y595" i="32"/>
  <c r="X595" i="32"/>
  <c r="AA594" i="32"/>
  <c r="Y594" i="32"/>
  <c r="Z594" i="32" s="1"/>
  <c r="W594" i="32" s="1"/>
  <c r="X594" i="32"/>
  <c r="AA593" i="32"/>
  <c r="Y593" i="32"/>
  <c r="X593" i="32"/>
  <c r="Z593" i="32"/>
  <c r="W593" i="32" s="1"/>
  <c r="AA592" i="32"/>
  <c r="Y592" i="32"/>
  <c r="X592" i="32"/>
  <c r="Z592" i="32" s="1"/>
  <c r="W592" i="32" s="1"/>
  <c r="AA591" i="32"/>
  <c r="Y591" i="32"/>
  <c r="X591" i="32"/>
  <c r="AA590" i="32"/>
  <c r="Y590" i="32"/>
  <c r="X590" i="32"/>
  <c r="Z590" i="32" s="1"/>
  <c r="AA589" i="32"/>
  <c r="Y589" i="32"/>
  <c r="X589" i="32"/>
  <c r="AA588" i="32"/>
  <c r="Y588" i="32"/>
  <c r="X588" i="32"/>
  <c r="Z588" i="32"/>
  <c r="W588" i="32" s="1"/>
  <c r="AA587" i="32"/>
  <c r="Y587" i="32"/>
  <c r="X587" i="32"/>
  <c r="AA586" i="32"/>
  <c r="Y586" i="32"/>
  <c r="X586" i="32"/>
  <c r="AA585" i="32"/>
  <c r="Y585" i="32"/>
  <c r="X585" i="32"/>
  <c r="Z585" i="32"/>
  <c r="W585" i="32" s="1"/>
  <c r="AA584" i="32"/>
  <c r="Y584" i="32"/>
  <c r="X584" i="32"/>
  <c r="Z584" i="32"/>
  <c r="W584" i="32" s="1"/>
  <c r="AA583" i="32"/>
  <c r="Y583" i="32"/>
  <c r="X583" i="32"/>
  <c r="Z583" i="32" s="1"/>
  <c r="W583" i="32" s="1"/>
  <c r="AA582" i="32"/>
  <c r="Y582" i="32"/>
  <c r="X582" i="32"/>
  <c r="Z582" i="32"/>
  <c r="AA581" i="32"/>
  <c r="Y581" i="32"/>
  <c r="Z581" i="32" s="1"/>
  <c r="W581" i="32" s="1"/>
  <c r="X581" i="32"/>
  <c r="AA580" i="32"/>
  <c r="Y580" i="32"/>
  <c r="Z580" i="32" s="1"/>
  <c r="W580" i="32" s="1"/>
  <c r="X580" i="32"/>
  <c r="AA579" i="32"/>
  <c r="Y579" i="32"/>
  <c r="X579" i="32"/>
  <c r="Z579" i="32"/>
  <c r="W579" i="32" s="1"/>
  <c r="AA578" i="32"/>
  <c r="Y578" i="32"/>
  <c r="Z578" i="32" s="1"/>
  <c r="W578" i="32" s="1"/>
  <c r="X578" i="32"/>
  <c r="AA577" i="32"/>
  <c r="Y577" i="32"/>
  <c r="X577" i="32"/>
  <c r="AA576" i="32"/>
  <c r="Y576" i="32"/>
  <c r="X576" i="32"/>
  <c r="Z576" i="32" s="1"/>
  <c r="W576" i="32" s="1"/>
  <c r="AA575" i="32"/>
  <c r="Y575" i="32"/>
  <c r="X575" i="32"/>
  <c r="Z575" i="32"/>
  <c r="W575" i="32" s="1"/>
  <c r="AA574" i="32"/>
  <c r="Y574" i="32"/>
  <c r="X574" i="32"/>
  <c r="Z574" i="32" s="1"/>
  <c r="W574" i="32" s="1"/>
  <c r="AA573" i="32"/>
  <c r="Y573" i="32"/>
  <c r="Z573" i="32" s="1"/>
  <c r="W573" i="32" s="1"/>
  <c r="X573" i="32"/>
  <c r="AA572" i="32"/>
  <c r="Y572" i="32"/>
  <c r="X572" i="32"/>
  <c r="Z572" i="32"/>
  <c r="AA571" i="32"/>
  <c r="Y571" i="32"/>
  <c r="X571" i="32"/>
  <c r="Z571" i="32"/>
  <c r="W571" i="32" s="1"/>
  <c r="AA570" i="32"/>
  <c r="Y570" i="32"/>
  <c r="X570" i="32"/>
  <c r="AA569" i="32"/>
  <c r="Y569" i="32"/>
  <c r="X569" i="32"/>
  <c r="Z569" i="32" s="1"/>
  <c r="AA568" i="32"/>
  <c r="Y568" i="32"/>
  <c r="X568" i="32"/>
  <c r="Z568" i="32" s="1"/>
  <c r="W568" i="32" s="1"/>
  <c r="AA567" i="32"/>
  <c r="Y567" i="32"/>
  <c r="X567" i="32"/>
  <c r="Z567" i="32" s="1"/>
  <c r="W567" i="32" s="1"/>
  <c r="AA566" i="32"/>
  <c r="Y566" i="32"/>
  <c r="X566" i="32"/>
  <c r="AA565" i="32"/>
  <c r="Y565" i="32"/>
  <c r="X565" i="32"/>
  <c r="Z565" i="32"/>
  <c r="W565" i="32" s="1"/>
  <c r="AA564" i="32"/>
  <c r="Y564" i="32"/>
  <c r="X564" i="32"/>
  <c r="Z564" i="32" s="1"/>
  <c r="W564" i="32" s="1"/>
  <c r="AA563" i="32"/>
  <c r="Y563" i="32"/>
  <c r="X563" i="32"/>
  <c r="Z563" i="32" s="1"/>
  <c r="W563" i="32" s="1"/>
  <c r="AA562" i="32"/>
  <c r="Y562" i="32"/>
  <c r="X562" i="32"/>
  <c r="Z562" i="32" s="1"/>
  <c r="W562" i="32" s="1"/>
  <c r="AA561" i="32"/>
  <c r="Y561" i="32"/>
  <c r="X561" i="32"/>
  <c r="Z561" i="32" s="1"/>
  <c r="W561" i="32" s="1"/>
  <c r="AA560" i="32"/>
  <c r="Y560" i="32"/>
  <c r="X560" i="32"/>
  <c r="Z560" i="32" s="1"/>
  <c r="W560" i="32" s="1"/>
  <c r="AA559" i="32"/>
  <c r="Y559" i="32"/>
  <c r="X559" i="32"/>
  <c r="AA558" i="32"/>
  <c r="Y558" i="32"/>
  <c r="X558" i="32"/>
  <c r="AA557" i="32"/>
  <c r="Y557" i="32"/>
  <c r="X557" i="32"/>
  <c r="Z557" i="32" s="1"/>
  <c r="W557" i="32" s="1"/>
  <c r="AA556" i="32"/>
  <c r="Y556" i="32"/>
  <c r="X556" i="32"/>
  <c r="Z556" i="32"/>
  <c r="W556" i="32" s="1"/>
  <c r="AA555" i="32"/>
  <c r="Y555" i="32"/>
  <c r="X555" i="32"/>
  <c r="AA554" i="32"/>
  <c r="Y554" i="32"/>
  <c r="X554" i="32"/>
  <c r="Z554" i="32"/>
  <c r="W554" i="32" s="1"/>
  <c r="AA553" i="32"/>
  <c r="Y553" i="32"/>
  <c r="X553" i="32"/>
  <c r="AA552" i="32"/>
  <c r="Y552" i="32"/>
  <c r="X552" i="32"/>
  <c r="Z552" i="32" s="1"/>
  <c r="W552" i="32" s="1"/>
  <c r="AA551" i="32"/>
  <c r="Y551" i="32"/>
  <c r="X551" i="32"/>
  <c r="Z551" i="32" s="1"/>
  <c r="AA550" i="32"/>
  <c r="Y550" i="32"/>
  <c r="Z550" i="32" s="1"/>
  <c r="W550" i="32" s="1"/>
  <c r="X550" i="32"/>
  <c r="AA549" i="32"/>
  <c r="Y549" i="32"/>
  <c r="X549" i="32"/>
  <c r="Z549" i="32" s="1"/>
  <c r="W549" i="32" s="1"/>
  <c r="AA548" i="32"/>
  <c r="Y548" i="32"/>
  <c r="X548" i="32"/>
  <c r="Z548" i="32" s="1"/>
  <c r="W548" i="32" s="1"/>
  <c r="AA547" i="32"/>
  <c r="Y547" i="32"/>
  <c r="X547" i="32"/>
  <c r="Z547" i="32" s="1"/>
  <c r="AA546" i="32"/>
  <c r="Y546" i="32"/>
  <c r="X546" i="32"/>
  <c r="Z546" i="32"/>
  <c r="W546" i="32" s="1"/>
  <c r="AA545" i="32"/>
  <c r="Y545" i="32"/>
  <c r="X545" i="32"/>
  <c r="Z545" i="32"/>
  <c r="AA544" i="32"/>
  <c r="Y544" i="32"/>
  <c r="X544" i="32"/>
  <c r="Z544" i="32" s="1"/>
  <c r="W544" i="32" s="1"/>
  <c r="AA543" i="32"/>
  <c r="Y543" i="32"/>
  <c r="X543" i="32"/>
  <c r="AA542" i="32"/>
  <c r="Y542" i="32"/>
  <c r="X542" i="32"/>
  <c r="Z542" i="32"/>
  <c r="W542" i="32" s="1"/>
  <c r="AA541" i="32"/>
  <c r="Y541" i="32"/>
  <c r="Z541" i="32" s="1"/>
  <c r="W541" i="32" s="1"/>
  <c r="X541" i="32"/>
  <c r="AA540" i="32"/>
  <c r="Y540" i="32"/>
  <c r="X540" i="32"/>
  <c r="Z540" i="32" s="1"/>
  <c r="W540" i="32" s="1"/>
  <c r="AA539" i="32"/>
  <c r="Y539" i="32"/>
  <c r="Z539" i="32" s="1"/>
  <c r="W539" i="32" s="1"/>
  <c r="X539" i="32"/>
  <c r="AA538" i="32"/>
  <c r="Y538" i="32"/>
  <c r="X538" i="32"/>
  <c r="Z538" i="32"/>
  <c r="W538" i="32" s="1"/>
  <c r="AA537" i="32"/>
  <c r="Y537" i="32"/>
  <c r="X537" i="32"/>
  <c r="Z537" i="32" s="1"/>
  <c r="W537" i="32" s="1"/>
  <c r="AA536" i="32"/>
  <c r="Y536" i="32"/>
  <c r="X536" i="32"/>
  <c r="Z536" i="32"/>
  <c r="W536" i="32" s="1"/>
  <c r="AA535" i="32"/>
  <c r="Y535" i="32"/>
  <c r="X535" i="32"/>
  <c r="AA534" i="32"/>
  <c r="Y534" i="32"/>
  <c r="X534" i="32"/>
  <c r="Z534" i="32"/>
  <c r="W534" i="32" s="1"/>
  <c r="AA533" i="32"/>
  <c r="Y533" i="32"/>
  <c r="X533" i="32"/>
  <c r="Z533" i="32"/>
  <c r="W533" i="32" s="1"/>
  <c r="AA532" i="32"/>
  <c r="Y532" i="32"/>
  <c r="X532" i="32"/>
  <c r="Z532" i="32" s="1"/>
  <c r="W532" i="32" s="1"/>
  <c r="AA531" i="32"/>
  <c r="Y531" i="32"/>
  <c r="Z531" i="32" s="1"/>
  <c r="W531" i="32" s="1"/>
  <c r="X531" i="32"/>
  <c r="AA530" i="32"/>
  <c r="Y530" i="32"/>
  <c r="X530" i="32"/>
  <c r="Z530" i="32"/>
  <c r="W530" i="32" s="1"/>
  <c r="AA529" i="32"/>
  <c r="Y529" i="32"/>
  <c r="X529" i="32"/>
  <c r="Z529" i="32"/>
  <c r="W529" i="32" s="1"/>
  <c r="AA528" i="32"/>
  <c r="Y528" i="32"/>
  <c r="X528" i="32"/>
  <c r="AA527" i="32"/>
  <c r="Y527" i="32"/>
  <c r="X527" i="32"/>
  <c r="Z527" i="32" s="1"/>
  <c r="AA526" i="32"/>
  <c r="Y526" i="32"/>
  <c r="X526" i="32"/>
  <c r="Z526" i="32"/>
  <c r="AA525" i="32"/>
  <c r="Y525" i="32"/>
  <c r="X525" i="32"/>
  <c r="Z525" i="32"/>
  <c r="W525" i="32" s="1"/>
  <c r="AA524" i="32"/>
  <c r="Y524" i="32"/>
  <c r="X524" i="32"/>
  <c r="AA523" i="32"/>
  <c r="Y523" i="32"/>
  <c r="X523" i="32"/>
  <c r="Z523" i="32" s="1"/>
  <c r="AA522" i="32"/>
  <c r="Y522" i="32"/>
  <c r="X522" i="32"/>
  <c r="Z522" i="32" s="1"/>
  <c r="W522" i="32" s="1"/>
  <c r="AA521" i="32"/>
  <c r="Y521" i="32"/>
  <c r="X521" i="32"/>
  <c r="Z521" i="32"/>
  <c r="W521" i="32" s="1"/>
  <c r="AA520" i="32"/>
  <c r="Y520" i="32"/>
  <c r="X520" i="32"/>
  <c r="AA519" i="32"/>
  <c r="Y519" i="32"/>
  <c r="X519" i="32"/>
  <c r="Z519" i="32" s="1"/>
  <c r="W519" i="32" s="1"/>
  <c r="AA518" i="32"/>
  <c r="Y518" i="32"/>
  <c r="X518" i="32"/>
  <c r="AA517" i="32"/>
  <c r="Y517" i="32"/>
  <c r="X517" i="32"/>
  <c r="Z517" i="32" s="1"/>
  <c r="AA516" i="32"/>
  <c r="Y516" i="32"/>
  <c r="X516" i="32"/>
  <c r="Z516" i="32"/>
  <c r="W516" i="32" s="1"/>
  <c r="AA515" i="32"/>
  <c r="Y515" i="32"/>
  <c r="X515" i="32"/>
  <c r="Z515" i="32"/>
  <c r="AA514" i="32"/>
  <c r="Y514" i="32"/>
  <c r="X514" i="32"/>
  <c r="AA513" i="32"/>
  <c r="Y513" i="32"/>
  <c r="X513" i="32"/>
  <c r="Z513" i="32" s="1"/>
  <c r="W513" i="32" s="1"/>
  <c r="AA512" i="32"/>
  <c r="Y512" i="32"/>
  <c r="X512" i="32"/>
  <c r="Z512" i="32"/>
  <c r="W512" i="32" s="1"/>
  <c r="AA511" i="32"/>
  <c r="Y511" i="32"/>
  <c r="X511" i="32"/>
  <c r="AA510" i="32"/>
  <c r="Y510" i="32"/>
  <c r="X510" i="32"/>
  <c r="Z510" i="32" s="1"/>
  <c r="W510" i="32" s="1"/>
  <c r="AA509" i="32"/>
  <c r="Y509" i="32"/>
  <c r="X509" i="32"/>
  <c r="Z509" i="32" s="1"/>
  <c r="AA508" i="32"/>
  <c r="Y508" i="32"/>
  <c r="X508" i="32"/>
  <c r="Z508" i="32" s="1"/>
  <c r="W508" i="32" s="1"/>
  <c r="AA507" i="32"/>
  <c r="Y507" i="32"/>
  <c r="X507" i="32"/>
  <c r="AA506" i="32"/>
  <c r="Y506" i="32"/>
  <c r="X506" i="32"/>
  <c r="AA505" i="32"/>
  <c r="Y505" i="32"/>
  <c r="X505" i="32"/>
  <c r="Z505" i="32" s="1"/>
  <c r="W505" i="32" s="1"/>
  <c r="AA504" i="32"/>
  <c r="Y504" i="32"/>
  <c r="X504" i="32"/>
  <c r="Z504" i="32"/>
  <c r="W504" i="32" s="1"/>
  <c r="AA503" i="32"/>
  <c r="Y503" i="32"/>
  <c r="X503" i="32"/>
  <c r="Z503" i="32" s="1"/>
  <c r="W503" i="32" s="1"/>
  <c r="AA502" i="32"/>
  <c r="Y502" i="32"/>
  <c r="X502" i="32"/>
  <c r="Z502" i="32" s="1"/>
  <c r="W502" i="32" s="1"/>
  <c r="AA501" i="32"/>
  <c r="Y501" i="32"/>
  <c r="X501" i="32"/>
  <c r="Z501" i="32"/>
  <c r="W501" i="32" s="1"/>
  <c r="AA500" i="32"/>
  <c r="Y500" i="32"/>
  <c r="X500" i="32"/>
  <c r="Z500" i="32" s="1"/>
  <c r="W500" i="32" s="1"/>
  <c r="AA499" i="32"/>
  <c r="Y499" i="32"/>
  <c r="X499" i="32"/>
  <c r="AA498" i="32"/>
  <c r="Y498" i="32"/>
  <c r="X498" i="32"/>
  <c r="Z498" i="32" s="1"/>
  <c r="W498" i="32" s="1"/>
  <c r="AA497" i="32"/>
  <c r="Y497" i="32"/>
  <c r="X497" i="32"/>
  <c r="Z497" i="32" s="1"/>
  <c r="W497" i="32" s="1"/>
  <c r="AA496" i="32"/>
  <c r="Y496" i="32"/>
  <c r="X496" i="32"/>
  <c r="Z496" i="32" s="1"/>
  <c r="W496" i="32" s="1"/>
  <c r="AA495" i="32"/>
  <c r="Y495" i="32"/>
  <c r="X495" i="32"/>
  <c r="Z495" i="32"/>
  <c r="W495" i="32" s="1"/>
  <c r="AA494" i="32"/>
  <c r="Y494" i="32"/>
  <c r="X494" i="32"/>
  <c r="Z494" i="32" s="1"/>
  <c r="W494" i="32" s="1"/>
  <c r="AA493" i="32"/>
  <c r="Y493" i="32"/>
  <c r="X493" i="32"/>
  <c r="AA492" i="32"/>
  <c r="Y492" i="32"/>
  <c r="X492" i="32"/>
  <c r="AA491" i="32"/>
  <c r="Y491" i="32"/>
  <c r="X491" i="32"/>
  <c r="AA490" i="32"/>
  <c r="Y490" i="32"/>
  <c r="X490" i="32"/>
  <c r="Z490" i="32"/>
  <c r="W490" i="32" s="1"/>
  <c r="AA489" i="32"/>
  <c r="Y489" i="32"/>
  <c r="X489" i="32"/>
  <c r="Z489" i="32" s="1"/>
  <c r="AA488" i="32"/>
  <c r="Y488" i="32"/>
  <c r="X488" i="32"/>
  <c r="Z488" i="32" s="1"/>
  <c r="W488" i="32" s="1"/>
  <c r="AA487" i="32"/>
  <c r="Y487" i="32"/>
  <c r="X487" i="32"/>
  <c r="Z487" i="32" s="1"/>
  <c r="W487" i="32" s="1"/>
  <c r="AA486" i="32"/>
  <c r="Y486" i="32"/>
  <c r="X486" i="32"/>
  <c r="Z486" i="32"/>
  <c r="AA485" i="32"/>
  <c r="Y485" i="32"/>
  <c r="X485" i="32"/>
  <c r="AA484" i="32"/>
  <c r="Y484" i="32"/>
  <c r="X484" i="32"/>
  <c r="Z484" i="32"/>
  <c r="W484" i="32" s="1"/>
  <c r="AA483" i="32"/>
  <c r="Y483" i="32"/>
  <c r="X483" i="32"/>
  <c r="Z483" i="32"/>
  <c r="W483" i="32" s="1"/>
  <c r="AA482" i="32"/>
  <c r="Y482" i="32"/>
  <c r="X482" i="32"/>
  <c r="AA481" i="32"/>
  <c r="Y481" i="32"/>
  <c r="X481" i="32"/>
  <c r="AA480" i="32"/>
  <c r="Y480" i="32"/>
  <c r="X480" i="32"/>
  <c r="AA479" i="32"/>
  <c r="Y479" i="32"/>
  <c r="X479" i="32"/>
  <c r="Z479" i="32"/>
  <c r="W479" i="32" s="1"/>
  <c r="AA478" i="32"/>
  <c r="Y478" i="32"/>
  <c r="X478" i="32"/>
  <c r="Z478" i="32" s="1"/>
  <c r="W478" i="32" s="1"/>
  <c r="AA477" i="32"/>
  <c r="Y477" i="32"/>
  <c r="X477" i="32"/>
  <c r="AA476" i="32"/>
  <c r="Y476" i="32"/>
  <c r="X476" i="32"/>
  <c r="Z476" i="32"/>
  <c r="AA475" i="32"/>
  <c r="Y475" i="32"/>
  <c r="X475" i="32"/>
  <c r="Z475" i="32" s="1"/>
  <c r="W475" i="32" s="1"/>
  <c r="AA474" i="32"/>
  <c r="Y474" i="32"/>
  <c r="X474" i="32"/>
  <c r="Z474" i="32"/>
  <c r="W474" i="32" s="1"/>
  <c r="AA473" i="32"/>
  <c r="Y473" i="32"/>
  <c r="X473" i="32"/>
  <c r="Z473" i="32"/>
  <c r="W473" i="32" s="1"/>
  <c r="AA472" i="32"/>
  <c r="Y472" i="32"/>
  <c r="X472" i="32"/>
  <c r="Z472" i="32" s="1"/>
  <c r="AA471" i="32"/>
  <c r="Y471" i="32"/>
  <c r="X471" i="32"/>
  <c r="AA470" i="32"/>
  <c r="Y470" i="32"/>
  <c r="X470" i="32"/>
  <c r="Z470" i="32"/>
  <c r="W470" i="32" s="1"/>
  <c r="AA469" i="32"/>
  <c r="Y469" i="32"/>
  <c r="X469" i="32"/>
  <c r="Z469" i="32"/>
  <c r="W469" i="32" s="1"/>
  <c r="AA468" i="32"/>
  <c r="Y468" i="32"/>
  <c r="X468" i="32"/>
  <c r="Z468" i="32"/>
  <c r="AA467" i="32"/>
  <c r="Y467" i="32"/>
  <c r="X467" i="32"/>
  <c r="AA466" i="32"/>
  <c r="Y466" i="32"/>
  <c r="X466" i="32"/>
  <c r="AA465" i="32"/>
  <c r="Y465" i="32"/>
  <c r="X465" i="32"/>
  <c r="Z465" i="32"/>
  <c r="W465" i="32" s="1"/>
  <c r="AA464" i="32"/>
  <c r="Y464" i="32"/>
  <c r="X464" i="32"/>
  <c r="Z464" i="32" s="1"/>
  <c r="W464" i="32" s="1"/>
  <c r="AA463" i="32"/>
  <c r="Y463" i="32"/>
  <c r="X463" i="32"/>
  <c r="Z463" i="32" s="1"/>
  <c r="W463" i="32" s="1"/>
  <c r="AA462" i="32"/>
  <c r="Y462" i="32"/>
  <c r="X462" i="32"/>
  <c r="Z462" i="32" s="1"/>
  <c r="W462" i="32" s="1"/>
  <c r="AA461" i="32"/>
  <c r="Y461" i="32"/>
  <c r="X461" i="32"/>
  <c r="Z461" i="32"/>
  <c r="W461" i="32" s="1"/>
  <c r="AA460" i="32"/>
  <c r="Y460" i="32"/>
  <c r="X460" i="32"/>
  <c r="Z460" i="32" s="1"/>
  <c r="W460" i="32" s="1"/>
  <c r="AA459" i="32"/>
  <c r="Y459" i="32"/>
  <c r="X459" i="32"/>
  <c r="AA458" i="32"/>
  <c r="Y458" i="32"/>
  <c r="X458" i="32"/>
  <c r="Z458" i="32"/>
  <c r="W458" i="32" s="1"/>
  <c r="AA457" i="32"/>
  <c r="Y457" i="32"/>
  <c r="X457" i="32"/>
  <c r="Z457" i="32" s="1"/>
  <c r="W457" i="32" s="1"/>
  <c r="AA456" i="32"/>
  <c r="Y456" i="32"/>
  <c r="X456" i="32"/>
  <c r="Z456" i="32" s="1"/>
  <c r="W456" i="32" s="1"/>
  <c r="AA455" i="32"/>
  <c r="Y455" i="32"/>
  <c r="X455" i="32"/>
  <c r="Z455" i="32" s="1"/>
  <c r="W455" i="32" s="1"/>
  <c r="AA454" i="32"/>
  <c r="Y454" i="32"/>
  <c r="Z454" i="32" s="1"/>
  <c r="X454" i="32"/>
  <c r="AA453" i="32"/>
  <c r="Y453" i="32"/>
  <c r="X453" i="32"/>
  <c r="Z453" i="32" s="1"/>
  <c r="W453" i="32" s="1"/>
  <c r="AA452" i="32"/>
  <c r="Y452" i="32"/>
  <c r="X452" i="32"/>
  <c r="Z452" i="32" s="1"/>
  <c r="W452" i="32" s="1"/>
  <c r="AA451" i="32"/>
  <c r="Y451" i="32"/>
  <c r="X451" i="32"/>
  <c r="Z451" i="32"/>
  <c r="AA450" i="32"/>
  <c r="Y450" i="32"/>
  <c r="X450" i="32"/>
  <c r="AA449" i="32"/>
  <c r="Y449" i="32"/>
  <c r="X449" i="32"/>
  <c r="Z449" i="32" s="1"/>
  <c r="W449" i="32" s="1"/>
  <c r="AA448" i="32"/>
  <c r="Y448" i="32"/>
  <c r="X448" i="32"/>
  <c r="Z448" i="32"/>
  <c r="AA447" i="32"/>
  <c r="Y447" i="32"/>
  <c r="X447" i="32"/>
  <c r="Z447" i="32" s="1"/>
  <c r="W447" i="32" s="1"/>
  <c r="AA446" i="32"/>
  <c r="Y446" i="32"/>
  <c r="X446" i="32"/>
  <c r="AA445" i="32"/>
  <c r="Y445" i="32"/>
  <c r="X445" i="32"/>
  <c r="AA444" i="32"/>
  <c r="Y444" i="32"/>
  <c r="X444" i="32"/>
  <c r="Z444" i="32"/>
  <c r="W444" i="32" s="1"/>
  <c r="AA443" i="32"/>
  <c r="Y443" i="32"/>
  <c r="X443" i="32"/>
  <c r="Z443" i="32" s="1"/>
  <c r="W443" i="32" s="1"/>
  <c r="AA442" i="32"/>
  <c r="Y442" i="32"/>
  <c r="X442" i="32"/>
  <c r="AA441" i="32"/>
  <c r="Y441" i="32"/>
  <c r="X441" i="32"/>
  <c r="Z441" i="32"/>
  <c r="W441" i="32" s="1"/>
  <c r="AA440" i="32"/>
  <c r="Y440" i="32"/>
  <c r="X440" i="32"/>
  <c r="Z440" i="32" s="1"/>
  <c r="AA439" i="32"/>
  <c r="Y439" i="32"/>
  <c r="X439" i="32"/>
  <c r="Z439" i="32" s="1"/>
  <c r="W439" i="32" s="1"/>
  <c r="AA438" i="32"/>
  <c r="Y438" i="32"/>
  <c r="X438" i="32"/>
  <c r="Z438" i="32" s="1"/>
  <c r="W438" i="32" s="1"/>
  <c r="AA437" i="32"/>
  <c r="Y437" i="32"/>
  <c r="X437" i="32"/>
  <c r="AA436" i="32"/>
  <c r="Y436" i="32"/>
  <c r="X436" i="32"/>
  <c r="Z436" i="32"/>
  <c r="W436" i="32" s="1"/>
  <c r="AA435" i="32"/>
  <c r="Y435" i="32"/>
  <c r="X435" i="32"/>
  <c r="Z435" i="32" s="1"/>
  <c r="W435" i="32" s="1"/>
  <c r="AA434" i="32"/>
  <c r="Y434" i="32"/>
  <c r="X434" i="32"/>
  <c r="Z434" i="32"/>
  <c r="AA433" i="32"/>
  <c r="Y433" i="32"/>
  <c r="X433" i="32"/>
  <c r="AA432" i="32"/>
  <c r="Y432" i="32"/>
  <c r="X432" i="32"/>
  <c r="Z432" i="32" s="1"/>
  <c r="W432" i="32" s="1"/>
  <c r="AA431" i="32"/>
  <c r="Y431" i="32"/>
  <c r="Z431" i="32" s="1"/>
  <c r="W431" i="32" s="1"/>
  <c r="X431" i="32"/>
  <c r="AA430" i="32"/>
  <c r="Y430" i="32"/>
  <c r="X430" i="32"/>
  <c r="Z430" i="32" s="1"/>
  <c r="AA429" i="32"/>
  <c r="Y429" i="32"/>
  <c r="X429" i="32"/>
  <c r="AA428" i="32"/>
  <c r="Y428" i="32"/>
  <c r="X428" i="32"/>
  <c r="Z428" i="32"/>
  <c r="W428" i="32" s="1"/>
  <c r="AA427" i="32"/>
  <c r="Y427" i="32"/>
  <c r="X427" i="32"/>
  <c r="Z427" i="32" s="1"/>
  <c r="W427" i="32" s="1"/>
  <c r="AA426" i="32"/>
  <c r="Y426" i="32"/>
  <c r="X426" i="32"/>
  <c r="Z426" i="32" s="1"/>
  <c r="W426" i="32" s="1"/>
  <c r="AA425" i="32"/>
  <c r="Y425" i="32"/>
  <c r="Z425" i="32" s="1"/>
  <c r="W425" i="32" s="1"/>
  <c r="X425" i="32"/>
  <c r="AA424" i="32"/>
  <c r="Y424" i="32"/>
  <c r="X424" i="32"/>
  <c r="Z424" i="32"/>
  <c r="W424" i="32" s="1"/>
  <c r="AA423" i="32"/>
  <c r="Y423" i="32"/>
  <c r="X423" i="32"/>
  <c r="Z423" i="32"/>
  <c r="W423" i="32" s="1"/>
  <c r="AA422" i="32"/>
  <c r="Y422" i="32"/>
  <c r="X422" i="32"/>
  <c r="Z422" i="32" s="1"/>
  <c r="AA421" i="32"/>
  <c r="Y421" i="32"/>
  <c r="Z421" i="32" s="1"/>
  <c r="W421" i="32" s="1"/>
  <c r="X421" i="32"/>
  <c r="AA420" i="32"/>
  <c r="Y420" i="32"/>
  <c r="X420" i="32"/>
  <c r="Z420" i="32"/>
  <c r="AA419" i="32"/>
  <c r="Y419" i="32"/>
  <c r="X419" i="32"/>
  <c r="Z419" i="32"/>
  <c r="W419" i="32" s="1"/>
  <c r="AA418" i="32"/>
  <c r="Y418" i="32"/>
  <c r="X418" i="32"/>
  <c r="Z418" i="32" s="1"/>
  <c r="W418" i="32" s="1"/>
  <c r="AA417" i="32"/>
  <c r="Y417" i="32"/>
  <c r="X417" i="32"/>
  <c r="AA416" i="32"/>
  <c r="Y416" i="32"/>
  <c r="X416" i="32"/>
  <c r="Z416" i="32" s="1"/>
  <c r="W416" i="32" s="1"/>
  <c r="AA415" i="32"/>
  <c r="Y415" i="32"/>
  <c r="X415" i="32"/>
  <c r="Z415" i="32"/>
  <c r="W415" i="32" s="1"/>
  <c r="AA414" i="32"/>
  <c r="Y414" i="32"/>
  <c r="X414" i="32"/>
  <c r="Z414" i="32" s="1"/>
  <c r="W414" i="32" s="1"/>
  <c r="AA413" i="32"/>
  <c r="Y413" i="32"/>
  <c r="Z413" i="32" s="1"/>
  <c r="W413" i="32" s="1"/>
  <c r="X413" i="32"/>
  <c r="AA412" i="32"/>
  <c r="Y412" i="32"/>
  <c r="X412" i="32"/>
  <c r="Z412" i="32" s="1"/>
  <c r="W412" i="32" s="1"/>
  <c r="AA411" i="32"/>
  <c r="Y411" i="32"/>
  <c r="X411" i="32"/>
  <c r="Z411" i="32"/>
  <c r="AA410" i="32"/>
  <c r="Y410" i="32"/>
  <c r="X410" i="32"/>
  <c r="Z410" i="32" s="1"/>
  <c r="W410" i="32" s="1"/>
  <c r="AA409" i="32"/>
  <c r="Y409" i="32"/>
  <c r="X409" i="32"/>
  <c r="AA408" i="32"/>
  <c r="Y408" i="32"/>
  <c r="X408" i="32"/>
  <c r="Z408" i="32"/>
  <c r="AA407" i="32"/>
  <c r="Y407" i="32"/>
  <c r="X407" i="32"/>
  <c r="Z407" i="32" s="1"/>
  <c r="W407" i="32" s="1"/>
  <c r="AA406" i="32"/>
  <c r="Y406" i="32"/>
  <c r="X406" i="32"/>
  <c r="AA405" i="32"/>
  <c r="Y405" i="32"/>
  <c r="X405" i="32"/>
  <c r="AA404" i="32"/>
  <c r="Y404" i="32"/>
  <c r="X404" i="32"/>
  <c r="Z404" i="32" s="1"/>
  <c r="W404" i="32" s="1"/>
  <c r="AA403" i="32"/>
  <c r="Y403" i="32"/>
  <c r="X403" i="32"/>
  <c r="Z403" i="32"/>
  <c r="AA402" i="32"/>
  <c r="Y402" i="32"/>
  <c r="X402" i="32"/>
  <c r="AA401" i="32"/>
  <c r="Y401" i="32"/>
  <c r="X401" i="32"/>
  <c r="AA400" i="32"/>
  <c r="Y400" i="32"/>
  <c r="X400" i="32"/>
  <c r="Z400" i="32" s="1"/>
  <c r="AA399" i="32"/>
  <c r="Y399" i="32"/>
  <c r="X399" i="32"/>
  <c r="Z399" i="32"/>
  <c r="W399" i="32" s="1"/>
  <c r="AA398" i="32"/>
  <c r="Y398" i="32"/>
  <c r="X398" i="32"/>
  <c r="Z398" i="32" s="1"/>
  <c r="W398" i="32" s="1"/>
  <c r="AA397" i="32"/>
  <c r="Y397" i="32"/>
  <c r="X397" i="32"/>
  <c r="AA396" i="32"/>
  <c r="Y396" i="32"/>
  <c r="X396" i="32"/>
  <c r="Z396" i="32" s="1"/>
  <c r="W396" i="32" s="1"/>
  <c r="AA395" i="32"/>
  <c r="Y395" i="32"/>
  <c r="X395" i="32"/>
  <c r="Z395" i="32" s="1"/>
  <c r="W395" i="32" s="1"/>
  <c r="AA394" i="32"/>
  <c r="Y394" i="32"/>
  <c r="X394" i="32"/>
  <c r="Z394" i="32" s="1"/>
  <c r="W394" i="32" s="1"/>
  <c r="AA393" i="32"/>
  <c r="Y393" i="32"/>
  <c r="X393" i="32"/>
  <c r="AA392" i="32"/>
  <c r="Y392" i="32"/>
  <c r="Z392" i="32" s="1"/>
  <c r="X392" i="32"/>
  <c r="AA391" i="32"/>
  <c r="Y391" i="32"/>
  <c r="X391" i="32"/>
  <c r="Z391" i="32"/>
  <c r="W391" i="32" s="1"/>
  <c r="AA390" i="32"/>
  <c r="Y390" i="32"/>
  <c r="X390" i="32"/>
  <c r="Z390" i="32" s="1"/>
  <c r="W390" i="32" s="1"/>
  <c r="AA389" i="32"/>
  <c r="Y389" i="32"/>
  <c r="X389" i="32"/>
  <c r="AA388" i="32"/>
  <c r="Y388" i="32"/>
  <c r="Z388" i="32" s="1"/>
  <c r="W388" i="32" s="1"/>
  <c r="X388" i="32"/>
  <c r="AA387" i="32"/>
  <c r="Y387" i="32"/>
  <c r="X387" i="32"/>
  <c r="Z387" i="32"/>
  <c r="AA386" i="32"/>
  <c r="Y386" i="32"/>
  <c r="X386" i="32"/>
  <c r="Z386" i="32" s="1"/>
  <c r="W386" i="32" s="1"/>
  <c r="AA385" i="32"/>
  <c r="Y385" i="32"/>
  <c r="X385" i="32"/>
  <c r="AA384" i="32"/>
  <c r="Y384" i="32"/>
  <c r="X384" i="32"/>
  <c r="AA383" i="32"/>
  <c r="Y383" i="32"/>
  <c r="X383" i="32"/>
  <c r="AA382" i="32"/>
  <c r="Y382" i="32"/>
  <c r="X382" i="32"/>
  <c r="Z382" i="32"/>
  <c r="AA381" i="32"/>
  <c r="Y381" i="32"/>
  <c r="X381" i="32"/>
  <c r="Z381" i="32" s="1"/>
  <c r="W381" i="32" s="1"/>
  <c r="AA380" i="32"/>
  <c r="Y380" i="32"/>
  <c r="X380" i="32"/>
  <c r="Z380" i="32"/>
  <c r="AA379" i="32"/>
  <c r="Y379" i="32"/>
  <c r="X379" i="32"/>
  <c r="Z379" i="32" s="1"/>
  <c r="AA378" i="32"/>
  <c r="Y378" i="32"/>
  <c r="X378" i="32"/>
  <c r="Z378" i="32" s="1"/>
  <c r="W378" i="32" s="1"/>
  <c r="AA377" i="32"/>
  <c r="Y377" i="32"/>
  <c r="X377" i="32"/>
  <c r="Z377" i="32"/>
  <c r="W377" i="32" s="1"/>
  <c r="AA376" i="32"/>
  <c r="Y376" i="32"/>
  <c r="X376" i="32"/>
  <c r="Z376" i="32" s="1"/>
  <c r="AA375" i="32"/>
  <c r="Y375" i="32"/>
  <c r="X375" i="32"/>
  <c r="Z375" i="32" s="1"/>
  <c r="W375" i="32" s="1"/>
  <c r="AA374" i="32"/>
  <c r="Y374" i="32"/>
  <c r="X374" i="32"/>
  <c r="Z374" i="32" s="1"/>
  <c r="W374" i="32" s="1"/>
  <c r="AA373" i="32"/>
  <c r="Y373" i="32"/>
  <c r="X373" i="32"/>
  <c r="Z373" i="32"/>
  <c r="AA372" i="32"/>
  <c r="Y372" i="32"/>
  <c r="X372" i="32"/>
  <c r="Z372" i="32"/>
  <c r="AA371" i="32"/>
  <c r="Y371" i="32"/>
  <c r="X371" i="32"/>
  <c r="Z371" i="32" s="1"/>
  <c r="W371" i="32" s="1"/>
  <c r="AA370" i="32"/>
  <c r="Y370" i="32"/>
  <c r="X370" i="32"/>
  <c r="Z370" i="32"/>
  <c r="AA369" i="32"/>
  <c r="Y369" i="32"/>
  <c r="X369" i="32"/>
  <c r="AA368" i="32"/>
  <c r="Y368" i="32"/>
  <c r="X368" i="32"/>
  <c r="AA367" i="32"/>
  <c r="Y367" i="32"/>
  <c r="X367" i="32"/>
  <c r="AA366" i="32"/>
  <c r="Y366" i="32"/>
  <c r="X366" i="32"/>
  <c r="Z366" i="32" s="1"/>
  <c r="AA365" i="32"/>
  <c r="Y365" i="32"/>
  <c r="X365" i="32"/>
  <c r="Z365" i="32"/>
  <c r="AA364" i="32"/>
  <c r="Y364" i="32"/>
  <c r="X364" i="32"/>
  <c r="Z364" i="32" s="1"/>
  <c r="W364" i="32" s="1"/>
  <c r="AA363" i="32"/>
  <c r="Y363" i="32"/>
  <c r="X363" i="32"/>
  <c r="Z363" i="32"/>
  <c r="W363" i="32" s="1"/>
  <c r="AA362" i="32"/>
  <c r="Y362" i="32"/>
  <c r="X362" i="32"/>
  <c r="AA361" i="32"/>
  <c r="Y361" i="32"/>
  <c r="X361" i="32"/>
  <c r="AA360" i="32"/>
  <c r="Y360" i="32"/>
  <c r="X360" i="32"/>
  <c r="Z360" i="32"/>
  <c r="W360" i="32" s="1"/>
  <c r="AA359" i="32"/>
  <c r="Y359" i="32"/>
  <c r="X359" i="32"/>
  <c r="AA358" i="32"/>
  <c r="Y358" i="32"/>
  <c r="X358" i="32"/>
  <c r="AA357" i="32"/>
  <c r="Y357" i="32"/>
  <c r="X357" i="32"/>
  <c r="Z357" i="32"/>
  <c r="W357" i="32" s="1"/>
  <c r="AA356" i="32"/>
  <c r="Y356" i="32"/>
  <c r="X356" i="32"/>
  <c r="Z356" i="32" s="1"/>
  <c r="AA355" i="32"/>
  <c r="Y355" i="32"/>
  <c r="X355" i="32"/>
  <c r="Z355" i="32" s="1"/>
  <c r="W355" i="32" s="1"/>
  <c r="AA354" i="32"/>
  <c r="Y354" i="32"/>
  <c r="X354" i="32"/>
  <c r="Z354" i="32" s="1"/>
  <c r="W354" i="32" s="1"/>
  <c r="AA353" i="32"/>
  <c r="Y353" i="32"/>
  <c r="X353" i="32"/>
  <c r="Z353" i="32"/>
  <c r="W353" i="32" s="1"/>
  <c r="AA352" i="32"/>
  <c r="Y352" i="32"/>
  <c r="X352" i="32"/>
  <c r="Z352" i="32"/>
  <c r="W352" i="32" s="1"/>
  <c r="AA351" i="32"/>
  <c r="Y351" i="32"/>
  <c r="X351" i="32"/>
  <c r="Z351" i="32" s="1"/>
  <c r="W351" i="32" s="1"/>
  <c r="AA350" i="32"/>
  <c r="Y350" i="32"/>
  <c r="X350" i="32"/>
  <c r="AA349" i="32"/>
  <c r="Y349" i="32"/>
  <c r="X349" i="32"/>
  <c r="Z349" i="32"/>
  <c r="W349" i="32" s="1"/>
  <c r="AA348" i="32"/>
  <c r="Y348" i="32"/>
  <c r="X348" i="32"/>
  <c r="Z348" i="32"/>
  <c r="W348" i="32" s="1"/>
  <c r="AA347" i="32"/>
  <c r="Y347" i="32"/>
  <c r="X347" i="32"/>
  <c r="AA346" i="32"/>
  <c r="Y346" i="32"/>
  <c r="X346" i="32"/>
  <c r="AA345" i="32"/>
  <c r="Y345" i="32"/>
  <c r="Z345" i="32" s="1"/>
  <c r="X345" i="32"/>
  <c r="AA344" i="32"/>
  <c r="Y344" i="32"/>
  <c r="X344" i="32"/>
  <c r="Z344" i="32"/>
  <c r="W344" i="32" s="1"/>
  <c r="AA343" i="32"/>
  <c r="Y343" i="32"/>
  <c r="X343" i="32"/>
  <c r="AA342" i="32"/>
  <c r="Y342" i="32"/>
  <c r="Z342" i="32" s="1"/>
  <c r="X342" i="32"/>
  <c r="AA341" i="32"/>
  <c r="Y341" i="32"/>
  <c r="X341" i="32"/>
  <c r="Z341" i="32" s="1"/>
  <c r="AA340" i="32"/>
  <c r="Y340" i="32"/>
  <c r="X340" i="32"/>
  <c r="Z340" i="32" s="1"/>
  <c r="W340" i="32" s="1"/>
  <c r="AA339" i="32"/>
  <c r="Y339" i="32"/>
  <c r="X339" i="32"/>
  <c r="Z339" i="32" s="1"/>
  <c r="W339" i="32" s="1"/>
  <c r="AA338" i="32"/>
  <c r="Y338" i="32"/>
  <c r="X338" i="32"/>
  <c r="Z338" i="32" s="1"/>
  <c r="W338" i="32" s="1"/>
  <c r="AA337" i="32"/>
  <c r="Y337" i="32"/>
  <c r="X337" i="32"/>
  <c r="AA336" i="32"/>
  <c r="Y336" i="32"/>
  <c r="X336" i="32"/>
  <c r="Z336" i="32" s="1"/>
  <c r="W336" i="32" s="1"/>
  <c r="AA335" i="32"/>
  <c r="Y335" i="32"/>
  <c r="X335" i="32"/>
  <c r="Z335" i="32"/>
  <c r="W335" i="32" s="1"/>
  <c r="AA334" i="32"/>
  <c r="Y334" i="32"/>
  <c r="X334" i="32"/>
  <c r="Z334" i="32" s="1"/>
  <c r="W334" i="32" s="1"/>
  <c r="AA333" i="32"/>
  <c r="Y333" i="32"/>
  <c r="X333" i="32"/>
  <c r="Z333" i="32" s="1"/>
  <c r="W333" i="32" s="1"/>
  <c r="AA332" i="32"/>
  <c r="Y332" i="32"/>
  <c r="X332" i="32"/>
  <c r="Z332" i="32" s="1"/>
  <c r="W332" i="32" s="1"/>
  <c r="AA331" i="32"/>
  <c r="Y331" i="32"/>
  <c r="X331" i="32"/>
  <c r="Z331" i="32"/>
  <c r="AA330" i="32"/>
  <c r="Y330" i="32"/>
  <c r="X330" i="32"/>
  <c r="Z330" i="32" s="1"/>
  <c r="W330" i="32" s="1"/>
  <c r="AA329" i="32"/>
  <c r="Y329" i="32"/>
  <c r="X329" i="32"/>
  <c r="Z329" i="32" s="1"/>
  <c r="W329" i="32" s="1"/>
  <c r="AA328" i="32"/>
  <c r="Y328" i="32"/>
  <c r="Z328" i="32" s="1"/>
  <c r="W328" i="32" s="1"/>
  <c r="X328" i="32"/>
  <c r="AA327" i="32"/>
  <c r="Y327" i="32"/>
  <c r="X327" i="32"/>
  <c r="Z327" i="32" s="1"/>
  <c r="W327" i="32" s="1"/>
  <c r="AA326" i="32"/>
  <c r="Y326" i="32"/>
  <c r="X326" i="32"/>
  <c r="AA325" i="32"/>
  <c r="Y325" i="32"/>
  <c r="X325" i="32"/>
  <c r="Z325" i="32"/>
  <c r="W325" i="32" s="1"/>
  <c r="AA324" i="32"/>
  <c r="Y324" i="32"/>
  <c r="X324" i="32"/>
  <c r="AA323" i="32"/>
  <c r="Y323" i="32"/>
  <c r="X323" i="32"/>
  <c r="Z323" i="32" s="1"/>
  <c r="W323" i="32" s="1"/>
  <c r="AA322" i="32"/>
  <c r="Y322" i="32"/>
  <c r="X322" i="32"/>
  <c r="Z322" i="32"/>
  <c r="AA321" i="32"/>
  <c r="Y321" i="32"/>
  <c r="X321" i="32"/>
  <c r="Z321" i="32" s="1"/>
  <c r="W321" i="32" s="1"/>
  <c r="AA320" i="32"/>
  <c r="Y320" i="32"/>
  <c r="X320" i="32"/>
  <c r="AA319" i="32"/>
  <c r="Y319" i="32"/>
  <c r="Z319" i="32" s="1"/>
  <c r="W319" i="32" s="1"/>
  <c r="X319" i="32"/>
  <c r="AA318" i="32"/>
  <c r="Y318" i="32"/>
  <c r="X318" i="32"/>
  <c r="Z318" i="32" s="1"/>
  <c r="W318" i="32" s="1"/>
  <c r="AA317" i="32"/>
  <c r="Y317" i="32"/>
  <c r="X317" i="32"/>
  <c r="Z317" i="32" s="1"/>
  <c r="AA316" i="32"/>
  <c r="Y316" i="32"/>
  <c r="X316" i="32"/>
  <c r="Z316" i="32" s="1"/>
  <c r="AA315" i="32"/>
  <c r="Y315" i="32"/>
  <c r="X315" i="32"/>
  <c r="Z315" i="32"/>
  <c r="W315" i="32" s="1"/>
  <c r="AA314" i="32"/>
  <c r="Y314" i="32"/>
  <c r="X314" i="32"/>
  <c r="Z314" i="32" s="1"/>
  <c r="W314" i="32" s="1"/>
  <c r="AA313" i="32"/>
  <c r="Y313" i="32"/>
  <c r="X313" i="32"/>
  <c r="AA312" i="32"/>
  <c r="Y312" i="32"/>
  <c r="X312" i="32"/>
  <c r="AA311" i="32"/>
  <c r="Y311" i="32"/>
  <c r="X311" i="32"/>
  <c r="Z311" i="32"/>
  <c r="W311" i="32" s="1"/>
  <c r="AA310" i="32"/>
  <c r="Y310" i="32"/>
  <c r="Z310" i="32" s="1"/>
  <c r="W310" i="32" s="1"/>
  <c r="X310" i="32"/>
  <c r="AA309" i="32"/>
  <c r="Y309" i="32"/>
  <c r="X309" i="32"/>
  <c r="Z309" i="32" s="1"/>
  <c r="W309" i="32" s="1"/>
  <c r="AA308" i="32"/>
  <c r="Y308" i="32"/>
  <c r="X308" i="32"/>
  <c r="Z308" i="32" s="1"/>
  <c r="W308" i="32" s="1"/>
  <c r="AA307" i="32"/>
  <c r="Y307" i="32"/>
  <c r="X307" i="32"/>
  <c r="Z307" i="32"/>
  <c r="W307" i="32" s="1"/>
  <c r="AA306" i="32"/>
  <c r="Y306" i="32"/>
  <c r="X306" i="32"/>
  <c r="Z306" i="32"/>
  <c r="W306" i="32" s="1"/>
  <c r="AA305" i="32"/>
  <c r="Y305" i="32"/>
  <c r="X305" i="32"/>
  <c r="Z305" i="32" s="1"/>
  <c r="W305" i="32" s="1"/>
  <c r="AA304" i="32"/>
  <c r="Y304" i="32"/>
  <c r="X304" i="32"/>
  <c r="Z304" i="32" s="1"/>
  <c r="W304" i="32" s="1"/>
  <c r="AA303" i="32"/>
  <c r="Y303" i="32"/>
  <c r="X303" i="32"/>
  <c r="AA302" i="32"/>
  <c r="Y302" i="32"/>
  <c r="X302" i="32"/>
  <c r="Z302" i="32" s="1"/>
  <c r="W302" i="32" s="1"/>
  <c r="AA301" i="32"/>
  <c r="Y301" i="32"/>
  <c r="X301" i="32"/>
  <c r="Z301" i="32" s="1"/>
  <c r="W301" i="32" s="1"/>
  <c r="AA300" i="32"/>
  <c r="Y300" i="32"/>
  <c r="X300" i="32"/>
  <c r="Z300" i="32" s="1"/>
  <c r="W300" i="32" s="1"/>
  <c r="AA299" i="32"/>
  <c r="Y299" i="32"/>
  <c r="Z299" i="32" s="1"/>
  <c r="W299" i="32" s="1"/>
  <c r="X299" i="32"/>
  <c r="AA298" i="32"/>
  <c r="Y298" i="32"/>
  <c r="X298" i="32"/>
  <c r="Z298" i="32"/>
  <c r="W298" i="32" s="1"/>
  <c r="AA297" i="32"/>
  <c r="Y297" i="32"/>
  <c r="X297" i="32"/>
  <c r="Z297" i="32"/>
  <c r="W297" i="32" s="1"/>
  <c r="AA296" i="32"/>
  <c r="Y296" i="32"/>
  <c r="X296" i="32"/>
  <c r="AA295" i="32"/>
  <c r="Y295" i="32"/>
  <c r="X295" i="32"/>
  <c r="AA294" i="32"/>
  <c r="Y294" i="32"/>
  <c r="X294" i="32"/>
  <c r="Z294" i="32"/>
  <c r="AA293" i="32"/>
  <c r="Y293" i="32"/>
  <c r="X293" i="32"/>
  <c r="Z293" i="32"/>
  <c r="W293" i="32" s="1"/>
  <c r="AA292" i="32"/>
  <c r="Y292" i="32"/>
  <c r="X292" i="32"/>
  <c r="Z292" i="32" s="1"/>
  <c r="W292" i="32" s="1"/>
  <c r="AA291" i="32"/>
  <c r="Y291" i="32"/>
  <c r="X291" i="32"/>
  <c r="Z291" i="32" s="1"/>
  <c r="AA290" i="32"/>
  <c r="Y290" i="32"/>
  <c r="X290" i="32"/>
  <c r="AA289" i="32"/>
  <c r="Y289" i="32"/>
  <c r="X289" i="32"/>
  <c r="Z289" i="32" s="1"/>
  <c r="W289" i="32" s="1"/>
  <c r="AA288" i="32"/>
  <c r="Y288" i="32"/>
  <c r="X288" i="32"/>
  <c r="AA287" i="32"/>
  <c r="Y287" i="32"/>
  <c r="X287" i="32"/>
  <c r="Z287" i="32" s="1"/>
  <c r="W287" i="32" s="1"/>
  <c r="AA286" i="32"/>
  <c r="Y286" i="32"/>
  <c r="Z286" i="32" s="1"/>
  <c r="W286" i="32" s="1"/>
  <c r="X286" i="32"/>
  <c r="AA285" i="32"/>
  <c r="Y285" i="32"/>
  <c r="X285" i="32"/>
  <c r="Z285" i="32"/>
  <c r="W285" i="32" s="1"/>
  <c r="AA284" i="32"/>
  <c r="Y284" i="32"/>
  <c r="X284" i="32"/>
  <c r="Z284" i="32" s="1"/>
  <c r="W284" i="32" s="1"/>
  <c r="AA283" i="32"/>
  <c r="Y283" i="32"/>
  <c r="X283" i="32"/>
  <c r="Z283" i="32" s="1"/>
  <c r="W283" i="32" s="1"/>
  <c r="AA282" i="32"/>
  <c r="Y282" i="32"/>
  <c r="X282" i="32"/>
  <c r="AA281" i="32"/>
  <c r="Y281" i="32"/>
  <c r="X281" i="32"/>
  <c r="Z281" i="32"/>
  <c r="AA280" i="32"/>
  <c r="Y280" i="32"/>
  <c r="X280" i="32"/>
  <c r="Z280" i="32" s="1"/>
  <c r="W280" i="32" s="1"/>
  <c r="AA279" i="32"/>
  <c r="Y279" i="32"/>
  <c r="X279" i="32"/>
  <c r="Z279" i="32" s="1"/>
  <c r="W279" i="32" s="1"/>
  <c r="AA278" i="32"/>
  <c r="Y278" i="32"/>
  <c r="X278" i="32"/>
  <c r="AA277" i="32"/>
  <c r="Y277" i="32"/>
  <c r="X277" i="32"/>
  <c r="Z277" i="32" s="1"/>
  <c r="W277" i="32" s="1"/>
  <c r="AA276" i="32"/>
  <c r="Y276" i="32"/>
  <c r="X276" i="32"/>
  <c r="Z276" i="32"/>
  <c r="W276" i="32" s="1"/>
  <c r="AA275" i="32"/>
  <c r="Y275" i="32"/>
  <c r="X275" i="32"/>
  <c r="Z275" i="32" s="1"/>
  <c r="W275" i="32" s="1"/>
  <c r="AA274" i="32"/>
  <c r="Y274" i="32"/>
  <c r="X274" i="32"/>
  <c r="AA273" i="32"/>
  <c r="Y273" i="32"/>
  <c r="X273" i="32"/>
  <c r="Z273" i="32"/>
  <c r="W273" i="32" s="1"/>
  <c r="AA272" i="32"/>
  <c r="Y272" i="32"/>
  <c r="X272" i="32"/>
  <c r="Z272" i="32"/>
  <c r="AA271" i="32"/>
  <c r="Y271" i="32"/>
  <c r="X271" i="32"/>
  <c r="AA270" i="32"/>
  <c r="Y270" i="32"/>
  <c r="X270" i="32"/>
  <c r="AA269" i="32"/>
  <c r="Y269" i="32"/>
  <c r="X269" i="32"/>
  <c r="Z269" i="32" s="1"/>
  <c r="W269" i="32" s="1"/>
  <c r="AA268" i="32"/>
  <c r="Y268" i="32"/>
  <c r="X268" i="32"/>
  <c r="AA267" i="32"/>
  <c r="Y267" i="32"/>
  <c r="X267" i="32"/>
  <c r="Z267" i="32"/>
  <c r="AA266" i="32"/>
  <c r="Y266" i="32"/>
  <c r="X266" i="32"/>
  <c r="AA265" i="32"/>
  <c r="Y265" i="32"/>
  <c r="Z265" i="32" s="1"/>
  <c r="W265" i="32" s="1"/>
  <c r="X265" i="32"/>
  <c r="AA264" i="32"/>
  <c r="Y264" i="32"/>
  <c r="X264" i="32"/>
  <c r="Z264" i="32"/>
  <c r="W264" i="32" s="1"/>
  <c r="AA263" i="32"/>
  <c r="Y263" i="32"/>
  <c r="X263" i="32"/>
  <c r="Z263" i="32" s="1"/>
  <c r="W263" i="32" s="1"/>
  <c r="AA262" i="32"/>
  <c r="Y262" i="32"/>
  <c r="X262" i="32"/>
  <c r="Z262" i="32" s="1"/>
  <c r="W262" i="32" s="1"/>
  <c r="AA261" i="32"/>
  <c r="Y261" i="32"/>
  <c r="X261" i="32"/>
  <c r="AA260" i="32"/>
  <c r="Y260" i="32"/>
  <c r="X260" i="32"/>
  <c r="Z260" i="32"/>
  <c r="W260" i="32" s="1"/>
  <c r="AA259" i="32"/>
  <c r="Y259" i="32"/>
  <c r="X259" i="32"/>
  <c r="Z259" i="32"/>
  <c r="W259" i="32" s="1"/>
  <c r="AA258" i="32"/>
  <c r="Y258" i="32"/>
  <c r="X258" i="32"/>
  <c r="AA257" i="32"/>
  <c r="Y257" i="32"/>
  <c r="X257" i="32"/>
  <c r="AA256" i="32"/>
  <c r="Y256" i="32"/>
  <c r="X256" i="32"/>
  <c r="AA255" i="32"/>
  <c r="Y255" i="32"/>
  <c r="X255" i="32"/>
  <c r="Z255" i="32" s="1"/>
  <c r="W255" i="32" s="1"/>
  <c r="AA254" i="32"/>
  <c r="Y254" i="32"/>
  <c r="X254" i="32"/>
  <c r="Z254" i="32" s="1"/>
  <c r="W254" i="32" s="1"/>
  <c r="AA253" i="32"/>
  <c r="Y253" i="32"/>
  <c r="X253" i="32"/>
  <c r="Z253" i="32" s="1"/>
  <c r="AA252" i="32"/>
  <c r="Y252" i="32"/>
  <c r="X252" i="32"/>
  <c r="AA251" i="32"/>
  <c r="Y251" i="32"/>
  <c r="X251" i="32"/>
  <c r="Z251" i="32"/>
  <c r="W251" i="32" s="1"/>
  <c r="AA250" i="32"/>
  <c r="Y250" i="32"/>
  <c r="X250" i="32"/>
  <c r="Z250" i="32" s="1"/>
  <c r="AA249" i="32"/>
  <c r="Y249" i="32"/>
  <c r="X249" i="32"/>
  <c r="Z249" i="32" s="1"/>
  <c r="W249" i="32" s="1"/>
  <c r="AA248" i="32"/>
  <c r="Y248" i="32"/>
  <c r="X248" i="32"/>
  <c r="AA247" i="32"/>
  <c r="Y247" i="32"/>
  <c r="X247" i="32"/>
  <c r="AA246" i="32"/>
  <c r="Y246" i="32"/>
  <c r="X246" i="32"/>
  <c r="AA245" i="32"/>
  <c r="Y245" i="32"/>
  <c r="X245" i="32"/>
  <c r="Z245" i="32"/>
  <c r="W245" i="32" s="1"/>
  <c r="AA244" i="32"/>
  <c r="Y244" i="32"/>
  <c r="X244" i="32"/>
  <c r="AA243" i="32"/>
  <c r="Y243" i="32"/>
  <c r="Z243" i="32" s="1"/>
  <c r="W243" i="32" s="1"/>
  <c r="X243" i="32"/>
  <c r="AA242" i="32"/>
  <c r="Y242" i="32"/>
  <c r="X242" i="32"/>
  <c r="Z242" i="32"/>
  <c r="W242" i="32" s="1"/>
  <c r="AA241" i="32"/>
  <c r="Y241" i="32"/>
  <c r="X241" i="32"/>
  <c r="Z241" i="32" s="1"/>
  <c r="W241" i="32" s="1"/>
  <c r="AA240" i="32"/>
  <c r="Y240" i="32"/>
  <c r="X240" i="32"/>
  <c r="Z240" i="32" s="1"/>
  <c r="W240" i="32" s="1"/>
  <c r="AA239" i="32"/>
  <c r="Y239" i="32"/>
  <c r="X239" i="32"/>
  <c r="AA238" i="32"/>
  <c r="Y238" i="32"/>
  <c r="X238" i="32"/>
  <c r="Z238" i="32"/>
  <c r="AA237" i="32"/>
  <c r="Y237" i="32"/>
  <c r="X237" i="32"/>
  <c r="Z237" i="32" s="1"/>
  <c r="W237" i="32" s="1"/>
  <c r="AA236" i="32"/>
  <c r="Y236" i="32"/>
  <c r="X236" i="32"/>
  <c r="AA235" i="32"/>
  <c r="Y235" i="32"/>
  <c r="X235" i="32"/>
  <c r="AA234" i="32"/>
  <c r="Y234" i="32"/>
  <c r="X234" i="32"/>
  <c r="Z234" i="32" s="1"/>
  <c r="W234" i="32" s="1"/>
  <c r="AA233" i="32"/>
  <c r="Y233" i="32"/>
  <c r="X233" i="32"/>
  <c r="Z233" i="32" s="1"/>
  <c r="W233" i="32" s="1"/>
  <c r="AA232" i="32"/>
  <c r="Y232" i="32"/>
  <c r="X232" i="32"/>
  <c r="AA231" i="32"/>
  <c r="Y231" i="32"/>
  <c r="X231" i="32"/>
  <c r="AA230" i="32"/>
  <c r="Y230" i="32"/>
  <c r="X230" i="32"/>
  <c r="AA229" i="32"/>
  <c r="Y229" i="32"/>
  <c r="X229" i="32"/>
  <c r="Z229" i="32" s="1"/>
  <c r="W229" i="32" s="1"/>
  <c r="AA228" i="32"/>
  <c r="Y228" i="32"/>
  <c r="X228" i="32"/>
  <c r="Z228" i="32"/>
  <c r="W228" i="32" s="1"/>
  <c r="AA227" i="32"/>
  <c r="Y227" i="32"/>
  <c r="X227" i="32"/>
  <c r="Z227" i="32" s="1"/>
  <c r="AA226" i="32"/>
  <c r="Y226" i="32"/>
  <c r="X226" i="32"/>
  <c r="Z226" i="32" s="1"/>
  <c r="W226" i="32" s="1"/>
  <c r="AA225" i="32"/>
  <c r="Y225" i="32"/>
  <c r="X225" i="32"/>
  <c r="Z225" i="32"/>
  <c r="W225" i="32" s="1"/>
  <c r="AA224" i="32"/>
  <c r="Y224" i="32"/>
  <c r="X224" i="32"/>
  <c r="Z224" i="32" s="1"/>
  <c r="W224" i="32" s="1"/>
  <c r="AA223" i="32"/>
  <c r="Y223" i="32"/>
  <c r="X223" i="32"/>
  <c r="AA222" i="32"/>
  <c r="Y222" i="32"/>
  <c r="Z222" i="32" s="1"/>
  <c r="X222" i="32"/>
  <c r="AA221" i="32"/>
  <c r="Y221" i="32"/>
  <c r="X221" i="32"/>
  <c r="Z221" i="32"/>
  <c r="W221" i="32" s="1"/>
  <c r="AA220" i="32"/>
  <c r="Y220" i="32"/>
  <c r="Z220" i="32" s="1"/>
  <c r="W220" i="32" s="1"/>
  <c r="X220" i="32"/>
  <c r="AA219" i="32"/>
  <c r="Y219" i="32"/>
  <c r="X219" i="32"/>
  <c r="Z219" i="32" s="1"/>
  <c r="W219" i="32" s="1"/>
  <c r="AA218" i="32"/>
  <c r="Y218" i="32"/>
  <c r="X218" i="32"/>
  <c r="AA217" i="32"/>
  <c r="Y217" i="32"/>
  <c r="X217" i="32"/>
  <c r="Z217" i="32"/>
  <c r="W217" i="32" s="1"/>
  <c r="AA216" i="32"/>
  <c r="Y216" i="32"/>
  <c r="X216" i="32"/>
  <c r="Z216" i="32"/>
  <c r="W216" i="32" s="1"/>
  <c r="AA215" i="32"/>
  <c r="Y215" i="32"/>
  <c r="X215" i="32"/>
  <c r="Z215" i="32" s="1"/>
  <c r="W215" i="32" s="1"/>
  <c r="AA214" i="32"/>
  <c r="Y214" i="32"/>
  <c r="Z214" i="32" s="1"/>
  <c r="W214" i="32" s="1"/>
  <c r="X214" i="32"/>
  <c r="AA213" i="32"/>
  <c r="Y213" i="32"/>
  <c r="X213" i="32"/>
  <c r="AA212" i="32"/>
  <c r="Y212" i="32"/>
  <c r="X212" i="32"/>
  <c r="Z212" i="32"/>
  <c r="W212" i="32" s="1"/>
  <c r="AA211" i="32"/>
  <c r="Y211" i="32"/>
  <c r="X211" i="32"/>
  <c r="Z211" i="32" s="1"/>
  <c r="W211" i="32" s="1"/>
  <c r="AA210" i="32"/>
  <c r="Y210" i="32"/>
  <c r="X210" i="32"/>
  <c r="Z210" i="32" s="1"/>
  <c r="W210" i="32" s="1"/>
  <c r="AA209" i="32"/>
  <c r="Y209" i="32"/>
  <c r="X209" i="32"/>
  <c r="Z209" i="32" s="1"/>
  <c r="W209" i="32" s="1"/>
  <c r="AA208" i="32"/>
  <c r="Y208" i="32"/>
  <c r="X208" i="32"/>
  <c r="Z208" i="32"/>
  <c r="W208" i="32" s="1"/>
  <c r="AA207" i="32"/>
  <c r="Y207" i="32"/>
  <c r="X207" i="32"/>
  <c r="Z207" i="32" s="1"/>
  <c r="W207" i="32" s="1"/>
  <c r="AA206" i="32"/>
  <c r="Y206" i="32"/>
  <c r="X206" i="32"/>
  <c r="AA205" i="32"/>
  <c r="Y205" i="32"/>
  <c r="X205" i="32"/>
  <c r="AA204" i="32"/>
  <c r="Y204" i="32"/>
  <c r="X204" i="32"/>
  <c r="Z204" i="32"/>
  <c r="W204" i="32" s="1"/>
  <c r="AA203" i="32"/>
  <c r="Y203" i="32"/>
  <c r="X203" i="32"/>
  <c r="Z203" i="32" s="1"/>
  <c r="W203" i="32" s="1"/>
  <c r="AA202" i="32"/>
  <c r="Y202" i="32"/>
  <c r="X202" i="32"/>
  <c r="AA201" i="32"/>
  <c r="Y201" i="32"/>
  <c r="X201" i="32"/>
  <c r="AA200" i="32"/>
  <c r="Y200" i="32"/>
  <c r="X200" i="32"/>
  <c r="Z200" i="32"/>
  <c r="W200" i="32" s="1"/>
  <c r="AA199" i="32"/>
  <c r="Y199" i="32"/>
  <c r="X199" i="32"/>
  <c r="Z199" i="32" s="1"/>
  <c r="W199" i="32" s="1"/>
  <c r="AA198" i="32"/>
  <c r="Y198" i="32"/>
  <c r="X198" i="32"/>
  <c r="Z198" i="32" s="1"/>
  <c r="W198" i="32" s="1"/>
  <c r="AA197" i="32"/>
  <c r="Y197" i="32"/>
  <c r="X197" i="32"/>
  <c r="Z197" i="32" s="1"/>
  <c r="W197" i="32" s="1"/>
  <c r="AA196" i="32"/>
  <c r="Y196" i="32"/>
  <c r="X196" i="32"/>
  <c r="Z196" i="32"/>
  <c r="AA195" i="32"/>
  <c r="Y195" i="32"/>
  <c r="X195" i="32"/>
  <c r="Z195" i="32" s="1"/>
  <c r="W195" i="32" s="1"/>
  <c r="AA194" i="32"/>
  <c r="Y194" i="32"/>
  <c r="X194" i="32"/>
  <c r="AA193" i="32"/>
  <c r="Y193" i="32"/>
  <c r="X193" i="32"/>
  <c r="Z193" i="32" s="1"/>
  <c r="W193" i="32" s="1"/>
  <c r="AA192" i="32"/>
  <c r="Y192" i="32"/>
  <c r="X192" i="32"/>
  <c r="Z192" i="32" s="1"/>
  <c r="W192" i="32" s="1"/>
  <c r="AA191" i="32"/>
  <c r="Y191" i="32"/>
  <c r="X191" i="32"/>
  <c r="Z191" i="32"/>
  <c r="W191" i="32" s="1"/>
  <c r="AA190" i="32"/>
  <c r="Y190" i="32"/>
  <c r="X190" i="32"/>
  <c r="Z190" i="32" s="1"/>
  <c r="W190" i="32" s="1"/>
  <c r="AA189" i="32"/>
  <c r="Y189" i="32"/>
  <c r="X189" i="32"/>
  <c r="Z189" i="32" s="1"/>
  <c r="W189" i="32" s="1"/>
  <c r="AA188" i="32"/>
  <c r="Y188" i="32"/>
  <c r="X188" i="32"/>
  <c r="Z188" i="32"/>
  <c r="W188" i="32" s="1"/>
  <c r="AA187" i="32"/>
  <c r="Y187" i="32"/>
  <c r="X187" i="32"/>
  <c r="Z187" i="32"/>
  <c r="AA186" i="32"/>
  <c r="Y186" i="32"/>
  <c r="X186" i="32"/>
  <c r="AA185" i="32"/>
  <c r="Y185" i="32"/>
  <c r="X185" i="32"/>
  <c r="AA184" i="32"/>
  <c r="Y184" i="32"/>
  <c r="X184" i="32"/>
  <c r="Z184" i="32"/>
  <c r="W184" i="32" s="1"/>
  <c r="AA183" i="32"/>
  <c r="Y183" i="32"/>
  <c r="X183" i="32"/>
  <c r="Z183" i="32" s="1"/>
  <c r="W183" i="32" s="1"/>
  <c r="AA182" i="32"/>
  <c r="Y182" i="32"/>
  <c r="X182" i="32"/>
  <c r="AA181" i="32"/>
  <c r="Y181" i="32"/>
  <c r="X181" i="32"/>
  <c r="AA180" i="32"/>
  <c r="Y180" i="32"/>
  <c r="X180" i="32"/>
  <c r="Z180" i="32"/>
  <c r="W180" i="32" s="1"/>
  <c r="AA179" i="32"/>
  <c r="Y179" i="32"/>
  <c r="X179" i="32"/>
  <c r="Z179" i="32"/>
  <c r="W179" i="32" s="1"/>
  <c r="AA178" i="32"/>
  <c r="Y178" i="32"/>
  <c r="X178" i="32"/>
  <c r="AA177" i="32"/>
  <c r="Y177" i="32"/>
  <c r="X177" i="32"/>
  <c r="AA176" i="32"/>
  <c r="Y176" i="32"/>
  <c r="X176" i="32"/>
  <c r="Z176" i="32" s="1"/>
  <c r="W176" i="32" s="1"/>
  <c r="AA175" i="32"/>
  <c r="Y175" i="32"/>
  <c r="X175" i="32"/>
  <c r="Z175" i="32" s="1"/>
  <c r="AA174" i="32"/>
  <c r="Y174" i="32"/>
  <c r="X174" i="32"/>
  <c r="Z174" i="32"/>
  <c r="W174" i="32" s="1"/>
  <c r="AA173" i="32"/>
  <c r="Y173" i="32"/>
  <c r="X173" i="32"/>
  <c r="AA172" i="32"/>
  <c r="Y172" i="32"/>
  <c r="X172" i="32"/>
  <c r="AA171" i="32"/>
  <c r="Y171" i="32"/>
  <c r="X171" i="32"/>
  <c r="Z171" i="32" s="1"/>
  <c r="W171" i="32" s="1"/>
  <c r="AA170" i="32"/>
  <c r="Y170" i="32"/>
  <c r="X170" i="32"/>
  <c r="Z170" i="32"/>
  <c r="W170" i="32" s="1"/>
  <c r="AA169" i="32"/>
  <c r="Y169" i="32"/>
  <c r="X169" i="32"/>
  <c r="AA168" i="32"/>
  <c r="Y168" i="32"/>
  <c r="X168" i="32"/>
  <c r="AA167" i="32"/>
  <c r="Y167" i="32"/>
  <c r="X167" i="32"/>
  <c r="Z167" i="32" s="1"/>
  <c r="W167" i="32" s="1"/>
  <c r="AA166" i="32"/>
  <c r="Y166" i="32"/>
  <c r="X166" i="32"/>
  <c r="AA165" i="32"/>
  <c r="Y165" i="32"/>
  <c r="X165" i="32"/>
  <c r="Z165" i="32" s="1"/>
  <c r="W165" i="32" s="1"/>
  <c r="AA164" i="32"/>
  <c r="Y164" i="32"/>
  <c r="X164" i="32"/>
  <c r="Z164" i="32" s="1"/>
  <c r="W164" i="32" s="1"/>
  <c r="AA163" i="32"/>
  <c r="Y163" i="32"/>
  <c r="X163" i="32"/>
  <c r="AA162" i="32"/>
  <c r="Y162" i="32"/>
  <c r="X162" i="32"/>
  <c r="Z162" i="32" s="1"/>
  <c r="W162" i="32" s="1"/>
  <c r="AA161" i="32"/>
  <c r="Y161" i="32"/>
  <c r="X161" i="32"/>
  <c r="Z161" i="32"/>
  <c r="W161" i="32" s="1"/>
  <c r="AA160" i="32"/>
  <c r="Y160" i="32"/>
  <c r="X160" i="32"/>
  <c r="Z160" i="32" s="1"/>
  <c r="W160" i="32" s="1"/>
  <c r="AA159" i="32"/>
  <c r="Y159" i="32"/>
  <c r="X159" i="32"/>
  <c r="AA158" i="32"/>
  <c r="Y158" i="32"/>
  <c r="X158" i="32"/>
  <c r="AA157" i="32"/>
  <c r="Y157" i="32"/>
  <c r="X157" i="32"/>
  <c r="Z157" i="32"/>
  <c r="W157" i="32" s="1"/>
  <c r="AA156" i="32"/>
  <c r="Y156" i="32"/>
  <c r="X156" i="32"/>
  <c r="AA155" i="32"/>
  <c r="Y155" i="32"/>
  <c r="X155" i="32"/>
  <c r="AA154" i="32"/>
  <c r="Y154" i="32"/>
  <c r="Z154" i="32" s="1"/>
  <c r="W154" i="32" s="1"/>
  <c r="X154" i="32"/>
  <c r="AA153" i="32"/>
  <c r="Y153" i="32"/>
  <c r="X153" i="32"/>
  <c r="Z153" i="32" s="1"/>
  <c r="W153" i="32" s="1"/>
  <c r="AA152" i="32"/>
  <c r="Y152" i="32"/>
  <c r="X152" i="32"/>
  <c r="AA151" i="32"/>
  <c r="Y151" i="32"/>
  <c r="X151" i="32"/>
  <c r="Z151" i="32"/>
  <c r="W151" i="32" s="1"/>
  <c r="AA150" i="32"/>
  <c r="Y150" i="32"/>
  <c r="X150" i="32"/>
  <c r="Z150" i="32" s="1"/>
  <c r="W150" i="32" s="1"/>
  <c r="AA149" i="32"/>
  <c r="Y149" i="32"/>
  <c r="X149" i="32"/>
  <c r="Z149" i="32"/>
  <c r="AA148" i="32"/>
  <c r="Y148" i="32"/>
  <c r="X148" i="32"/>
  <c r="Z148" i="32" s="1"/>
  <c r="W148" i="32" s="1"/>
  <c r="AA147" i="32"/>
  <c r="Y147" i="32"/>
  <c r="X147" i="32"/>
  <c r="Z147" i="32"/>
  <c r="W147" i="32" s="1"/>
  <c r="AA146" i="32"/>
  <c r="Y146" i="32"/>
  <c r="X146" i="32"/>
  <c r="Z146" i="32" s="1"/>
  <c r="W146" i="32" s="1"/>
  <c r="AA145" i="32"/>
  <c r="Y145" i="32"/>
  <c r="Z145" i="32" s="1"/>
  <c r="W145" i="32" s="1"/>
  <c r="X145" i="32"/>
  <c r="AA144" i="32"/>
  <c r="Y144" i="32"/>
  <c r="X144" i="32"/>
  <c r="Z144" i="32" s="1"/>
  <c r="W144" i="32" s="1"/>
  <c r="AA143" i="32"/>
  <c r="Y143" i="32"/>
  <c r="X143" i="32"/>
  <c r="AA142" i="32"/>
  <c r="Y142" i="32"/>
  <c r="X142" i="32"/>
  <c r="Z142" i="32" s="1"/>
  <c r="W142" i="32" s="1"/>
  <c r="AA141" i="32"/>
  <c r="Y141" i="32"/>
  <c r="X141" i="32"/>
  <c r="Z141" i="32"/>
  <c r="W141" i="32" s="1"/>
  <c r="AA140" i="32"/>
  <c r="Y140" i="32"/>
  <c r="X140" i="32"/>
  <c r="AA139" i="32"/>
  <c r="Y139" i="32"/>
  <c r="X139" i="32"/>
  <c r="Z139" i="32" s="1"/>
  <c r="AA138" i="32"/>
  <c r="Y138" i="32"/>
  <c r="X138" i="32"/>
  <c r="Z138" i="32" s="1"/>
  <c r="W138" i="32" s="1"/>
  <c r="AA137" i="32"/>
  <c r="Y137" i="32"/>
  <c r="X137" i="32"/>
  <c r="Z137" i="32"/>
  <c r="W137" i="32" s="1"/>
  <c r="AA136" i="32"/>
  <c r="Y136" i="32"/>
  <c r="X136" i="32"/>
  <c r="AA135" i="32"/>
  <c r="Y135" i="32"/>
  <c r="X135" i="32"/>
  <c r="AA134" i="32"/>
  <c r="Y134" i="32"/>
  <c r="Z134" i="32" s="1"/>
  <c r="X134" i="32"/>
  <c r="AA133" i="32"/>
  <c r="Y133" i="32"/>
  <c r="X133" i="32"/>
  <c r="Z133" i="32"/>
  <c r="W133" i="32" s="1"/>
  <c r="AA132" i="32"/>
  <c r="Y132" i="32"/>
  <c r="X132" i="32"/>
  <c r="Z132" i="32"/>
  <c r="W132" i="32" s="1"/>
  <c r="AA131" i="32"/>
  <c r="Y131" i="32"/>
  <c r="X131" i="32"/>
  <c r="AA130" i="32"/>
  <c r="Y130" i="32"/>
  <c r="X130" i="32"/>
  <c r="Z130" i="32" s="1"/>
  <c r="W130" i="32" s="1"/>
  <c r="AA129" i="32"/>
  <c r="Y129" i="32"/>
  <c r="X129" i="32"/>
  <c r="Z129" i="32" s="1"/>
  <c r="W129" i="32" s="1"/>
  <c r="AA128" i="32"/>
  <c r="Y128" i="32"/>
  <c r="X128" i="32"/>
  <c r="Z128" i="32"/>
  <c r="W128" i="32" s="1"/>
  <c r="AA127" i="32"/>
  <c r="Y127" i="32"/>
  <c r="X127" i="32"/>
  <c r="AA126" i="32"/>
  <c r="Y126" i="32"/>
  <c r="X126" i="32"/>
  <c r="Z126" i="32" s="1"/>
  <c r="W126" i="32" s="1"/>
  <c r="AA125" i="32"/>
  <c r="Y125" i="32"/>
  <c r="X125" i="32"/>
  <c r="AA124" i="32"/>
  <c r="Y124" i="32"/>
  <c r="X124" i="32"/>
  <c r="Z124" i="32"/>
  <c r="W124" i="32" s="1"/>
  <c r="AA123" i="32"/>
  <c r="Y123" i="32"/>
  <c r="X123" i="32"/>
  <c r="Z123" i="32"/>
  <c r="W123" i="32" s="1"/>
  <c r="AA122" i="32"/>
  <c r="Y122" i="32"/>
  <c r="X122" i="32"/>
  <c r="Z122" i="32"/>
  <c r="AA121" i="32"/>
  <c r="Y121" i="32"/>
  <c r="X121" i="32"/>
  <c r="AA120" i="32"/>
  <c r="Y120" i="32"/>
  <c r="X120" i="32"/>
  <c r="Z120" i="32"/>
  <c r="W120" i="32" s="1"/>
  <c r="AA119" i="32"/>
  <c r="Y119" i="32"/>
  <c r="X119" i="32"/>
  <c r="Z119" i="32"/>
  <c r="W119" i="32" s="1"/>
  <c r="AA118" i="32"/>
  <c r="Y118" i="32"/>
  <c r="X118" i="32"/>
  <c r="AA117" i="32"/>
  <c r="Y117" i="32"/>
  <c r="X117" i="32"/>
  <c r="AA116" i="32"/>
  <c r="Y116" i="32"/>
  <c r="X116" i="32"/>
  <c r="Z116" i="32"/>
  <c r="W116" i="32" s="1"/>
  <c r="AA115" i="32"/>
  <c r="Y115" i="32"/>
  <c r="X115" i="32"/>
  <c r="Z115" i="32"/>
  <c r="W115" i="32" s="1"/>
  <c r="AA114" i="32"/>
  <c r="Y114" i="32"/>
  <c r="X114" i="32"/>
  <c r="AA113" i="32"/>
  <c r="Y113" i="32"/>
  <c r="X113" i="32"/>
  <c r="AA112" i="32"/>
  <c r="Y112" i="32"/>
  <c r="X112" i="32"/>
  <c r="Z112" i="32" s="1"/>
  <c r="W112" i="32" s="1"/>
  <c r="AA111" i="32"/>
  <c r="Y111" i="32"/>
  <c r="X111" i="32"/>
  <c r="Z111" i="32"/>
  <c r="W111" i="32" s="1"/>
  <c r="AA110" i="32"/>
  <c r="Y110" i="32"/>
  <c r="X110" i="32"/>
  <c r="AA109" i="32"/>
  <c r="Y109" i="32"/>
  <c r="X109" i="32"/>
  <c r="AA108" i="32"/>
  <c r="Y108" i="32"/>
  <c r="X108" i="32"/>
  <c r="Z108" i="32" s="1"/>
  <c r="W108" i="32" s="1"/>
  <c r="AA107" i="32"/>
  <c r="Y107" i="32"/>
  <c r="X107" i="32"/>
  <c r="Z107" i="32" s="1"/>
  <c r="W107" i="32" s="1"/>
  <c r="AA106" i="32"/>
  <c r="Y106" i="32"/>
  <c r="X106" i="32"/>
  <c r="Z106" i="32"/>
  <c r="W106" i="32" s="1"/>
  <c r="AA105" i="32"/>
  <c r="Y105" i="32"/>
  <c r="X105" i="32"/>
  <c r="Z105" i="32"/>
  <c r="W105" i="32" s="1"/>
  <c r="AA104" i="32"/>
  <c r="Y104" i="32"/>
  <c r="X104" i="32"/>
  <c r="Z104" i="32" s="1"/>
  <c r="AA103" i="32"/>
  <c r="Y103" i="32"/>
  <c r="X103" i="32"/>
  <c r="Z103" i="32" s="1"/>
  <c r="W103" i="32" s="1"/>
  <c r="AA102" i="32"/>
  <c r="Y102" i="32"/>
  <c r="X102" i="32"/>
  <c r="Z102" i="32"/>
  <c r="W102" i="32" s="1"/>
  <c r="AA101" i="32"/>
  <c r="Y101" i="32"/>
  <c r="X101" i="32"/>
  <c r="Z101" i="32"/>
  <c r="W101" i="32" s="1"/>
  <c r="AA100" i="32"/>
  <c r="Y100" i="32"/>
  <c r="X100" i="32"/>
  <c r="AA99" i="32"/>
  <c r="Y99" i="32"/>
  <c r="X99" i="32"/>
  <c r="AA98" i="32"/>
  <c r="Y98" i="32"/>
  <c r="X98" i="32"/>
  <c r="AA97" i="32"/>
  <c r="Y97" i="32"/>
  <c r="X97" i="32"/>
  <c r="Z97" i="32" s="1"/>
  <c r="W97" i="32" s="1"/>
  <c r="AA96" i="32"/>
  <c r="Y96" i="32"/>
  <c r="X96" i="32"/>
  <c r="AA95" i="32"/>
  <c r="Y95" i="32"/>
  <c r="X95" i="32"/>
  <c r="Z95" i="32" s="1"/>
  <c r="W95" i="32" s="1"/>
  <c r="AA94" i="32"/>
  <c r="Y94" i="32"/>
  <c r="X94" i="32"/>
  <c r="AA93" i="32"/>
  <c r="Y93" i="32"/>
  <c r="X93" i="32"/>
  <c r="AA92" i="32"/>
  <c r="Y92" i="32"/>
  <c r="X92" i="32"/>
  <c r="Z92" i="32"/>
  <c r="AA91" i="32"/>
  <c r="Y91" i="32"/>
  <c r="X91" i="32"/>
  <c r="Z91" i="32" s="1"/>
  <c r="W91" i="32" s="1"/>
  <c r="AA90" i="32"/>
  <c r="Y90" i="32"/>
  <c r="Z90" i="32" s="1"/>
  <c r="W90" i="32" s="1"/>
  <c r="X90" i="32"/>
  <c r="AA89" i="32"/>
  <c r="Y89" i="32"/>
  <c r="X89" i="32"/>
  <c r="Z89" i="32" s="1"/>
  <c r="W89" i="32" s="1"/>
  <c r="AA88" i="32"/>
  <c r="Y88" i="32"/>
  <c r="X88" i="32"/>
  <c r="Z88" i="32"/>
  <c r="AA87" i="32"/>
  <c r="Y87" i="32"/>
  <c r="X87" i="32"/>
  <c r="Z87" i="32" s="1"/>
  <c r="W87" i="32" s="1"/>
  <c r="AA86" i="32"/>
  <c r="Y86" i="32"/>
  <c r="X86" i="32"/>
  <c r="Z86" i="32" s="1"/>
  <c r="W86" i="32" s="1"/>
  <c r="G87" i="52" s="1"/>
  <c r="AA85" i="32"/>
  <c r="Y85" i="32"/>
  <c r="X85" i="32"/>
  <c r="Z85" i="32"/>
  <c r="W85" i="32" s="1"/>
  <c r="G62" i="52" s="1"/>
  <c r="AA84" i="32"/>
  <c r="Y84" i="32"/>
  <c r="X84" i="32"/>
  <c r="Z84" i="32" s="1"/>
  <c r="AA83" i="32"/>
  <c r="Y83" i="32"/>
  <c r="X83" i="32"/>
  <c r="Z83" i="32" s="1"/>
  <c r="W83" i="32" s="1"/>
  <c r="G53" i="52" s="1"/>
  <c r="AA82" i="32"/>
  <c r="Y82" i="32"/>
  <c r="X82" i="32"/>
  <c r="Z82" i="32"/>
  <c r="W82" i="32" s="1"/>
  <c r="G40" i="52" s="1"/>
  <c r="AA81" i="32"/>
  <c r="Y81" i="32"/>
  <c r="X81" i="32"/>
  <c r="Z81" i="32" s="1"/>
  <c r="W81" i="32" s="1"/>
  <c r="G96" i="52" s="1"/>
  <c r="AA80" i="32"/>
  <c r="Y80" i="32"/>
  <c r="X80" i="32"/>
  <c r="Z80" i="32"/>
  <c r="AA79" i="32"/>
  <c r="Y79" i="32"/>
  <c r="X79" i="32"/>
  <c r="Z79" i="32" s="1"/>
  <c r="W79" i="32" s="1"/>
  <c r="AA78" i="32"/>
  <c r="Y78" i="32"/>
  <c r="X78" i="32"/>
  <c r="Z78" i="32"/>
  <c r="W78" i="32" s="1"/>
  <c r="AA77" i="32"/>
  <c r="Y77" i="32"/>
  <c r="X77" i="32"/>
  <c r="Z77" i="32"/>
  <c r="AA76" i="32"/>
  <c r="Y76" i="32"/>
  <c r="X76" i="32"/>
  <c r="Z76" i="32" s="1"/>
  <c r="AA75" i="32"/>
  <c r="Y75" i="32"/>
  <c r="X75" i="32"/>
  <c r="Z75" i="32" s="1"/>
  <c r="W75" i="32" s="1"/>
  <c r="G38" i="52" s="1"/>
  <c r="AA74" i="32"/>
  <c r="Y74" i="32"/>
  <c r="X74" i="32"/>
  <c r="AA73" i="32"/>
  <c r="Y73" i="32"/>
  <c r="X73" i="32"/>
  <c r="Z73" i="32" s="1"/>
  <c r="W73" i="32" s="1"/>
  <c r="G72" i="52" s="1"/>
  <c r="AA72" i="32"/>
  <c r="Y72" i="32"/>
  <c r="X72" i="32"/>
  <c r="AA71" i="32"/>
  <c r="Y71" i="32"/>
  <c r="Z71" i="32" s="1"/>
  <c r="X71" i="32"/>
  <c r="AA70" i="32"/>
  <c r="Y70" i="32"/>
  <c r="X70" i="32"/>
  <c r="Z70" i="32"/>
  <c r="AA69" i="32"/>
  <c r="Y69" i="32"/>
  <c r="X69" i="32"/>
  <c r="Z69" i="32"/>
  <c r="W69" i="32" s="1"/>
  <c r="AA68" i="32"/>
  <c r="Y68" i="32"/>
  <c r="X68" i="32"/>
  <c r="Z68" i="32" s="1"/>
  <c r="AA67" i="32"/>
  <c r="Y67" i="32"/>
  <c r="X67" i="32"/>
  <c r="AA66" i="32"/>
  <c r="Y66" i="32"/>
  <c r="X66" i="32"/>
  <c r="Z66" i="32" s="1"/>
  <c r="W66" i="32" s="1"/>
  <c r="G79" i="52" s="1"/>
  <c r="AA65" i="32"/>
  <c r="Y65" i="32"/>
  <c r="X65" i="32"/>
  <c r="Z65" i="32"/>
  <c r="W65" i="32" s="1"/>
  <c r="AA64" i="32"/>
  <c r="Y64" i="32"/>
  <c r="X64" i="32"/>
  <c r="Z64" i="32" s="1"/>
  <c r="W64" i="32" s="1"/>
  <c r="G75" i="52" s="1"/>
  <c r="AA63" i="32"/>
  <c r="Y63" i="32"/>
  <c r="X63" i="32"/>
  <c r="AA62" i="32"/>
  <c r="Y62" i="32"/>
  <c r="X62" i="32"/>
  <c r="AA61" i="32"/>
  <c r="Y61" i="32"/>
  <c r="X61" i="32"/>
  <c r="AA60" i="32"/>
  <c r="Y60" i="32"/>
  <c r="X60" i="32"/>
  <c r="Z60" i="32"/>
  <c r="W60" i="32" s="1"/>
  <c r="G99" i="52" s="1"/>
  <c r="AA59" i="32"/>
  <c r="Y59" i="32"/>
  <c r="X59" i="32"/>
  <c r="Z59" i="32" s="1"/>
  <c r="AA58" i="32"/>
  <c r="Y58" i="32"/>
  <c r="X58" i="32"/>
  <c r="AA57" i="32"/>
  <c r="Y57" i="32"/>
  <c r="X57" i="32"/>
  <c r="Z57" i="32"/>
  <c r="W57" i="32" s="1"/>
  <c r="G83" i="52" s="1"/>
  <c r="AA56" i="32"/>
  <c r="Y56" i="32"/>
  <c r="X56" i="32"/>
  <c r="Z56" i="32" s="1"/>
  <c r="W56" i="32" s="1"/>
  <c r="AA55" i="32"/>
  <c r="Y55" i="32"/>
  <c r="X55" i="32"/>
  <c r="AA54" i="32"/>
  <c r="Y54" i="32"/>
  <c r="X54" i="32"/>
  <c r="AA53" i="32"/>
  <c r="Y53" i="32"/>
  <c r="X53" i="32"/>
  <c r="AA52" i="32"/>
  <c r="Y52" i="32"/>
  <c r="X52" i="32"/>
  <c r="Z52" i="32"/>
  <c r="W52" i="32" s="1"/>
  <c r="G74" i="52" s="1"/>
  <c r="AA51" i="32"/>
  <c r="Y51" i="32"/>
  <c r="X51" i="32"/>
  <c r="Z51" i="32" s="1"/>
  <c r="W51" i="32" s="1"/>
  <c r="G57" i="52" s="1"/>
  <c r="AA50" i="32"/>
  <c r="Y50" i="32"/>
  <c r="X50" i="32"/>
  <c r="AA49" i="32"/>
  <c r="Y49" i="32"/>
  <c r="Z49" i="32" s="1"/>
  <c r="W49" i="32" s="1"/>
  <c r="X49" i="32"/>
  <c r="AA48" i="32"/>
  <c r="Y48" i="32"/>
  <c r="X48" i="32"/>
  <c r="AA47" i="32"/>
  <c r="Y47" i="32"/>
  <c r="X47" i="32"/>
  <c r="Z47" i="32"/>
  <c r="W47" i="32" s="1"/>
  <c r="G76" i="52" s="1"/>
  <c r="AA46" i="32"/>
  <c r="Y46" i="32"/>
  <c r="X46" i="32"/>
  <c r="Z46" i="32" s="1"/>
  <c r="W46" i="32" s="1"/>
  <c r="G89" i="52" s="1"/>
  <c r="AA45" i="32"/>
  <c r="Y45" i="32"/>
  <c r="X45" i="32"/>
  <c r="Z45" i="32" s="1"/>
  <c r="W45" i="32" s="1"/>
  <c r="G41" i="52" s="1"/>
  <c r="AA44" i="32"/>
  <c r="Y44" i="32"/>
  <c r="Z44" i="32" s="1"/>
  <c r="W44" i="32" s="1"/>
  <c r="X44" i="32"/>
  <c r="AA43" i="32"/>
  <c r="Y43" i="32"/>
  <c r="X43" i="32"/>
  <c r="Z43" i="32" s="1"/>
  <c r="W43" i="32" s="1"/>
  <c r="G86" i="52" s="1"/>
  <c r="AA42" i="32"/>
  <c r="Y42" i="32"/>
  <c r="X42" i="32"/>
  <c r="Z42" i="32" s="1"/>
  <c r="W42" i="32" s="1"/>
  <c r="G46" i="52" s="1"/>
  <c r="AA41" i="32"/>
  <c r="Y41" i="32"/>
  <c r="X41" i="32"/>
  <c r="Z41" i="32"/>
  <c r="W41" i="32" s="1"/>
  <c r="G109" i="52" s="1"/>
  <c r="AA40" i="32"/>
  <c r="Y40" i="32"/>
  <c r="X40" i="32"/>
  <c r="Z40" i="32" s="1"/>
  <c r="W40" i="32" s="1"/>
  <c r="G32" i="52" s="1"/>
  <c r="AA39" i="32"/>
  <c r="Y39" i="32"/>
  <c r="X39" i="32"/>
  <c r="Z39" i="32" s="1"/>
  <c r="W39" i="32" s="1"/>
  <c r="AA38" i="32"/>
  <c r="Y38" i="32"/>
  <c r="X38" i="32"/>
  <c r="Z38" i="32"/>
  <c r="W38" i="32" s="1"/>
  <c r="G90" i="52" s="1"/>
  <c r="AA37" i="32"/>
  <c r="Y37" i="32"/>
  <c r="X37" i="32"/>
  <c r="Z37" i="32"/>
  <c r="W37" i="32" s="1"/>
  <c r="G51" i="52" s="1"/>
  <c r="AA36" i="32"/>
  <c r="Y36" i="32"/>
  <c r="X36" i="32"/>
  <c r="Z36" i="32" s="1"/>
  <c r="W36" i="32" s="1"/>
  <c r="AA35" i="32"/>
  <c r="Y35" i="32"/>
  <c r="X35" i="32"/>
  <c r="Z35" i="32"/>
  <c r="AA34" i="32"/>
  <c r="Y34" i="32"/>
  <c r="X34" i="32"/>
  <c r="Z34" i="32" s="1"/>
  <c r="W34" i="32" s="1"/>
  <c r="AA33" i="32"/>
  <c r="Y33" i="32"/>
  <c r="X33" i="32"/>
  <c r="Z33" i="32"/>
  <c r="W33" i="32" s="1"/>
  <c r="G106" i="52" s="1"/>
  <c r="AA32" i="32"/>
  <c r="Y32" i="32"/>
  <c r="X32" i="32"/>
  <c r="Z32" i="32" s="1"/>
  <c r="W32" i="32" s="1"/>
  <c r="G71" i="52" s="1"/>
  <c r="AA31" i="32"/>
  <c r="Y31" i="32"/>
  <c r="Z31" i="32" s="1"/>
  <c r="W31" i="32" s="1"/>
  <c r="G63" i="52" s="1"/>
  <c r="X31" i="32"/>
  <c r="AA30" i="32"/>
  <c r="Y30" i="32"/>
  <c r="X30" i="32"/>
  <c r="Z30" i="32" s="1"/>
  <c r="W30" i="32" s="1"/>
  <c r="G93" i="52" s="1"/>
  <c r="AA29" i="32"/>
  <c r="Y29" i="32"/>
  <c r="X29" i="32"/>
  <c r="Z29" i="32"/>
  <c r="AA28" i="32"/>
  <c r="Y28" i="32"/>
  <c r="X28" i="32"/>
  <c r="Z28" i="32" s="1"/>
  <c r="W28" i="32" s="1"/>
  <c r="AA27" i="32"/>
  <c r="Y27" i="32"/>
  <c r="X27" i="32"/>
  <c r="Z27" i="32"/>
  <c r="W27" i="32" s="1"/>
  <c r="AA26" i="32"/>
  <c r="Y26" i="32"/>
  <c r="X26" i="32"/>
  <c r="Z26" i="32" s="1"/>
  <c r="W26" i="32" s="1"/>
  <c r="AA25" i="32"/>
  <c r="Y25" i="32"/>
  <c r="X25" i="32"/>
  <c r="Z25" i="32"/>
  <c r="AA24" i="32"/>
  <c r="Y24" i="32"/>
  <c r="X24" i="32"/>
  <c r="Z24" i="32"/>
  <c r="W24" i="32" s="1"/>
  <c r="G56" i="52" s="1"/>
  <c r="AA23" i="32"/>
  <c r="Y23" i="32"/>
  <c r="Z23" i="32" s="1"/>
  <c r="X23" i="32"/>
  <c r="AA22" i="32"/>
  <c r="Y22" i="32"/>
  <c r="X22" i="32"/>
  <c r="Z22" i="32" s="1"/>
  <c r="AA21" i="32"/>
  <c r="Y21" i="32"/>
  <c r="X21" i="32"/>
  <c r="Z21" i="32" s="1"/>
  <c r="W21" i="32" s="1"/>
  <c r="G64" i="52" s="1"/>
  <c r="M64" i="52" s="1"/>
  <c r="AO62" i="21" s="1"/>
  <c r="AA20" i="32"/>
  <c r="Y20" i="32"/>
  <c r="X20" i="32"/>
  <c r="Z20" i="32" s="1"/>
  <c r="W20" i="32" s="1"/>
  <c r="G65" i="52" s="1"/>
  <c r="AA19" i="32"/>
  <c r="Y19" i="32"/>
  <c r="X19" i="32"/>
  <c r="Z19" i="32" s="1"/>
  <c r="AA18" i="32"/>
  <c r="Y18" i="32"/>
  <c r="X18" i="32"/>
  <c r="AA17" i="32"/>
  <c r="Y17" i="32"/>
  <c r="X17" i="32"/>
  <c r="AA16" i="32"/>
  <c r="Y16" i="32"/>
  <c r="X16" i="32"/>
  <c r="Z16" i="32"/>
  <c r="W16" i="32"/>
  <c r="G102" i="52" s="1"/>
  <c r="AA15" i="32"/>
  <c r="Y15" i="32"/>
  <c r="X15" i="32"/>
  <c r="AA14" i="32"/>
  <c r="Y14" i="32"/>
  <c r="X14" i="32"/>
  <c r="Z14" i="32" s="1"/>
  <c r="AA13" i="32"/>
  <c r="Y13" i="32"/>
  <c r="X13" i="32"/>
  <c r="Z13" i="32" s="1"/>
  <c r="AA12" i="32"/>
  <c r="Y12" i="32"/>
  <c r="X12" i="32"/>
  <c r="Z12" i="32"/>
  <c r="W12" i="32" s="1"/>
  <c r="G55" i="52" s="1"/>
  <c r="AA11" i="32"/>
  <c r="Y11" i="32"/>
  <c r="X11" i="32"/>
  <c r="Z11" i="32" s="1"/>
  <c r="W11" i="32" s="1"/>
  <c r="AA10" i="32"/>
  <c r="W10" i="32" s="1"/>
  <c r="G39" i="52" s="1"/>
  <c r="Y10" i="32"/>
  <c r="X10" i="32"/>
  <c r="Z10" i="32" s="1"/>
  <c r="AA9" i="32"/>
  <c r="Y9" i="32"/>
  <c r="X9" i="32"/>
  <c r="Z9" i="32" s="1"/>
  <c r="W9" i="32" s="1"/>
  <c r="AA8" i="32"/>
  <c r="Y8" i="32"/>
  <c r="X8" i="32"/>
  <c r="AA7" i="32"/>
  <c r="Y7" i="32"/>
  <c r="X7" i="32"/>
  <c r="Z7" i="32" s="1"/>
  <c r="W7" i="32" s="1"/>
  <c r="G80" i="52" s="1"/>
  <c r="AA6" i="32"/>
  <c r="Y6" i="32"/>
  <c r="X6" i="32"/>
  <c r="AA5" i="32"/>
  <c r="Y5" i="32"/>
  <c r="Z5" i="32" s="1"/>
  <c r="X5" i="32"/>
  <c r="AA4" i="32"/>
  <c r="Y4" i="32"/>
  <c r="X4" i="32"/>
  <c r="Z4" i="32" s="1"/>
  <c r="W4" i="32" s="1"/>
  <c r="G103" i="52" s="1"/>
  <c r="AA3" i="32"/>
  <c r="Y3" i="32"/>
  <c r="X3" i="32"/>
  <c r="A9" i="1"/>
  <c r="I72" i="52" l="1"/>
  <c r="W5" i="35"/>
  <c r="I84" i="52"/>
  <c r="W1303" i="36"/>
  <c r="W1209" i="38"/>
  <c r="W1063" i="37"/>
  <c r="H73" i="52"/>
  <c r="W160" i="38"/>
  <c r="W1103" i="36"/>
  <c r="L66" i="52"/>
  <c r="K90" i="52"/>
  <c r="L50" i="52"/>
  <c r="W1879" i="36"/>
  <c r="W1501" i="36"/>
  <c r="K57" i="52"/>
  <c r="W647" i="36"/>
  <c r="W19" i="36"/>
  <c r="L76" i="52"/>
  <c r="L69" i="52"/>
  <c r="W134" i="38"/>
  <c r="L91" i="52"/>
  <c r="L84" i="52"/>
  <c r="L54" i="52"/>
  <c r="Z839" i="38"/>
  <c r="W839" i="38" s="1"/>
  <c r="Z1147" i="38"/>
  <c r="Z205" i="38"/>
  <c r="W205" i="38" s="1"/>
  <c r="Z1088" i="38"/>
  <c r="W1088" i="38" s="1"/>
  <c r="Z500" i="38"/>
  <c r="W500" i="38" s="1"/>
  <c r="Z540" i="38"/>
  <c r="W540" i="38" s="1"/>
  <c r="Z504" i="38"/>
  <c r="W504" i="38" s="1"/>
  <c r="Z991" i="38"/>
  <c r="Z1388" i="38"/>
  <c r="Z1755" i="38"/>
  <c r="W1755" i="38" s="1"/>
  <c r="W27" i="38"/>
  <c r="Z1225" i="38"/>
  <c r="W1735" i="38"/>
  <c r="W749" i="38"/>
  <c r="W966" i="38"/>
  <c r="Z1210" i="38"/>
  <c r="W1210" i="38" s="1"/>
  <c r="Z1349" i="38"/>
  <c r="W1349" i="38" s="1"/>
  <c r="Z1359" i="38"/>
  <c r="W1359" i="38" s="1"/>
  <c r="Z1558" i="38"/>
  <c r="W1558" i="38" s="1"/>
  <c r="W1740" i="38"/>
  <c r="Z5" i="38"/>
  <c r="W5" i="38" s="1"/>
  <c r="Z19" i="38"/>
  <c r="W19" i="38" s="1"/>
  <c r="Z33" i="38"/>
  <c r="W33" i="38" s="1"/>
  <c r="L58" i="52" s="1"/>
  <c r="Z38" i="38"/>
  <c r="W38" i="38" s="1"/>
  <c r="Z81" i="38"/>
  <c r="W81" i="38" s="1"/>
  <c r="Z91" i="38"/>
  <c r="W91" i="38" s="1"/>
  <c r="Z124" i="38"/>
  <c r="W124" i="38" s="1"/>
  <c r="Z143" i="38"/>
  <c r="W143" i="38" s="1"/>
  <c r="Z224" i="38"/>
  <c r="W224" i="38" s="1"/>
  <c r="Z339" i="38"/>
  <c r="Z409" i="38"/>
  <c r="W409" i="38" s="1"/>
  <c r="Z424" i="38"/>
  <c r="W424" i="38" s="1"/>
  <c r="Z452" i="38"/>
  <c r="W452" i="38" s="1"/>
  <c r="Z472" i="38"/>
  <c r="W472" i="38" s="1"/>
  <c r="Z510" i="38"/>
  <c r="W510" i="38" s="1"/>
  <c r="Z697" i="38"/>
  <c r="W697" i="38" s="1"/>
  <c r="Z760" i="38"/>
  <c r="W760" i="38" s="1"/>
  <c r="Z791" i="38"/>
  <c r="W791" i="38" s="1"/>
  <c r="Z840" i="38"/>
  <c r="W840" i="38" s="1"/>
  <c r="Z1175" i="38"/>
  <c r="W1175" i="38" s="1"/>
  <c r="Z1180" i="38"/>
  <c r="Z1298" i="38"/>
  <c r="W1298" i="38" s="1"/>
  <c r="Z1308" i="38"/>
  <c r="W1308" i="38" s="1"/>
  <c r="Z1334" i="38"/>
  <c r="W1334" i="38" s="1"/>
  <c r="Z1339" i="38"/>
  <c r="W1339" i="38" s="1"/>
  <c r="Z1528" i="38"/>
  <c r="W1528" i="38" s="1"/>
  <c r="Z1533" i="38"/>
  <c r="W1533" i="38" s="1"/>
  <c r="Z1553" i="38"/>
  <c r="W1553" i="38" s="1"/>
  <c r="Z1726" i="38"/>
  <c r="W1726" i="38" s="1"/>
  <c r="Z1963" i="38"/>
  <c r="W1963" i="38" s="1"/>
  <c r="Z261" i="38"/>
  <c r="W261" i="38" s="1"/>
  <c r="Z357" i="38"/>
  <c r="W357" i="38" s="1"/>
  <c r="W52" i="38"/>
  <c r="L93" i="52" s="1"/>
  <c r="W72" i="38"/>
  <c r="L97" i="52" s="1"/>
  <c r="W96" i="38"/>
  <c r="Z115" i="38"/>
  <c r="W115" i="38" s="1"/>
  <c r="Z120" i="38"/>
  <c r="W120" i="38" s="1"/>
  <c r="Z192" i="38"/>
  <c r="W192" i="38" s="1"/>
  <c r="Z244" i="38"/>
  <c r="W244" i="38" s="1"/>
  <c r="Z282" i="38"/>
  <c r="W282" i="38" s="1"/>
  <c r="Z320" i="38"/>
  <c r="W320" i="38" s="1"/>
  <c r="Z353" i="38"/>
  <c r="W353" i="38" s="1"/>
  <c r="Z491" i="38"/>
  <c r="W491" i="38" s="1"/>
  <c r="Z506" i="38"/>
  <c r="Z526" i="38"/>
  <c r="W526" i="38" s="1"/>
  <c r="Z605" i="38"/>
  <c r="W605" i="38" s="1"/>
  <c r="Z634" i="38"/>
  <c r="W634" i="38" s="1"/>
  <c r="Z643" i="38"/>
  <c r="W643" i="38" s="1"/>
  <c r="Z702" i="38"/>
  <c r="W750" i="38"/>
  <c r="Z771" i="38"/>
  <c r="Z923" i="38"/>
  <c r="W923" i="38" s="1"/>
  <c r="Z1060" i="38"/>
  <c r="W1060" i="38" s="1"/>
  <c r="W1065" i="38"/>
  <c r="Z1206" i="38"/>
  <c r="W1206" i="38" s="1"/>
  <c r="Z1216" i="38"/>
  <c r="W1216" i="38" s="1"/>
  <c r="Z1329" i="38"/>
  <c r="Z1523" i="38"/>
  <c r="W1523" i="38" s="1"/>
  <c r="Z1559" i="38"/>
  <c r="W1559" i="38" s="1"/>
  <c r="Z1666" i="38"/>
  <c r="W1666" i="38" s="1"/>
  <c r="Z1676" i="38"/>
  <c r="W1676" i="38" s="1"/>
  <c r="Z1686" i="38"/>
  <c r="W1686" i="38" s="1"/>
  <c r="W1695" i="38"/>
  <c r="W1716" i="38"/>
  <c r="Z1918" i="38"/>
  <c r="W1918" i="38" s="1"/>
  <c r="Z1923" i="38"/>
  <c r="W1923" i="38" s="1"/>
  <c r="Z1953" i="38"/>
  <c r="W1953" i="38" s="1"/>
  <c r="Z1974" i="38"/>
  <c r="Z524" i="38"/>
  <c r="Z1775" i="38"/>
  <c r="W1775" i="38" s="1"/>
  <c r="Z588" i="38"/>
  <c r="W588" i="38" s="1"/>
  <c r="W125" i="38"/>
  <c r="W693" i="38"/>
  <c r="W905" i="38"/>
  <c r="W1080" i="38"/>
  <c r="W1701" i="38"/>
  <c r="Z304" i="38"/>
  <c r="W304" i="38" s="1"/>
  <c r="Z578" i="38"/>
  <c r="W578" i="38" s="1"/>
  <c r="Z9" i="38"/>
  <c r="W9" i="38" s="1"/>
  <c r="Z56" i="38"/>
  <c r="W56" i="38" s="1"/>
  <c r="L94" i="52" s="1"/>
  <c r="Z90" i="38"/>
  <c r="Z133" i="38"/>
  <c r="W133" i="38" s="1"/>
  <c r="Z300" i="38"/>
  <c r="W300" i="38" s="1"/>
  <c r="L52" i="52"/>
  <c r="Z15" i="38"/>
  <c r="W15" i="38" s="1"/>
  <c r="W29" i="38"/>
  <c r="L101" i="52" s="1"/>
  <c r="Z211" i="38"/>
  <c r="W211" i="38" s="1"/>
  <c r="W273" i="38"/>
  <c r="W278" i="38"/>
  <c r="Z325" i="38"/>
  <c r="W325" i="38" s="1"/>
  <c r="W364" i="38"/>
  <c r="W387" i="38"/>
  <c r="Z405" i="38"/>
  <c r="W405" i="38" s="1"/>
  <c r="Z415" i="38"/>
  <c r="W415" i="38" s="1"/>
  <c r="W453" i="38"/>
  <c r="W458" i="38"/>
  <c r="W726" i="38"/>
  <c r="W756" i="38"/>
  <c r="Z766" i="38"/>
  <c r="Z1201" i="38"/>
  <c r="W1201" i="38" s="1"/>
  <c r="W1309" i="38"/>
  <c r="W1498" i="38"/>
  <c r="Z1513" i="38"/>
  <c r="W1513" i="38" s="1"/>
  <c r="Z1554" i="38"/>
  <c r="W1554" i="38" s="1"/>
  <c r="Z1706" i="38"/>
  <c r="W1706" i="38" s="1"/>
  <c r="W1884" i="38"/>
  <c r="W1899" i="38"/>
  <c r="Z1969" i="38"/>
  <c r="W1969" i="38" s="1"/>
  <c r="Z157" i="38"/>
  <c r="W157" i="38" s="1"/>
  <c r="Z25" i="38"/>
  <c r="W25" i="38" s="1"/>
  <c r="L108" i="52" s="1"/>
  <c r="Z44" i="38"/>
  <c r="W44" i="38" s="1"/>
  <c r="L81" i="52" s="1"/>
  <c r="Z58" i="38"/>
  <c r="W58" i="38" s="1"/>
  <c r="Z63" i="38"/>
  <c r="W63" i="38" s="1"/>
  <c r="L36" i="52" s="1"/>
  <c r="Z92" i="38"/>
  <c r="W92" i="38" s="1"/>
  <c r="Z102" i="38"/>
  <c r="W102" i="38" s="1"/>
  <c r="Z116" i="38"/>
  <c r="W116" i="38" s="1"/>
  <c r="Z154" i="38"/>
  <c r="W154" i="38" s="1"/>
  <c r="Z216" i="38"/>
  <c r="Z225" i="38"/>
  <c r="W225" i="38" s="1"/>
  <c r="Z230" i="38"/>
  <c r="W230" i="38" s="1"/>
  <c r="Z245" i="38"/>
  <c r="W245" i="38" s="1"/>
  <c r="Z283" i="38"/>
  <c r="W283" i="38" s="1"/>
  <c r="Z473" i="38"/>
  <c r="W473" i="38" s="1"/>
  <c r="Z478" i="38"/>
  <c r="W478" i="38" s="1"/>
  <c r="Z497" i="38"/>
  <c r="W497" i="38" s="1"/>
  <c r="Z507" i="38"/>
  <c r="W507" i="38" s="1"/>
  <c r="W527" i="38"/>
  <c r="Z611" i="38"/>
  <c r="W644" i="38"/>
  <c r="W703" i="38"/>
  <c r="Z741" i="38"/>
  <c r="W741" i="38" s="1"/>
  <c r="W772" i="38"/>
  <c r="Z787" i="38"/>
  <c r="W787" i="38" s="1"/>
  <c r="Z803" i="38"/>
  <c r="W803" i="38" s="1"/>
  <c r="Z949" i="38"/>
  <c r="W949" i="38" s="1"/>
  <c r="Z1035" i="38"/>
  <c r="W1035" i="38" s="1"/>
  <c r="W1061" i="38"/>
  <c r="W1140" i="38"/>
  <c r="Z1171" i="38"/>
  <c r="W1171" i="38" s="1"/>
  <c r="Z1176" i="38"/>
  <c r="W1176" i="38" s="1"/>
  <c r="Z1186" i="38"/>
  <c r="W1186" i="38" s="1"/>
  <c r="Z1191" i="38"/>
  <c r="W1191" i="38" s="1"/>
  <c r="W1207" i="38"/>
  <c r="W1237" i="38"/>
  <c r="Z1278" i="38"/>
  <c r="Z1304" i="38"/>
  <c r="Z1473" i="38"/>
  <c r="Z1478" i="38"/>
  <c r="W1478" i="38" s="1"/>
  <c r="Z1508" i="38"/>
  <c r="W1508" i="38" s="1"/>
  <c r="Z1524" i="38"/>
  <c r="W1524" i="38" s="1"/>
  <c r="Z1642" i="38"/>
  <c r="W1642" i="38" s="1"/>
  <c r="Z1652" i="38"/>
  <c r="W1652" i="38" s="1"/>
  <c r="Z1667" i="38"/>
  <c r="W1667" i="38" s="1"/>
  <c r="Z1696" i="38"/>
  <c r="W1696" i="38" s="1"/>
  <c r="Z1869" i="38"/>
  <c r="W1869" i="38" s="1"/>
  <c r="Z1924" i="38"/>
  <c r="W1924" i="38" s="1"/>
  <c r="Z1959" i="38"/>
  <c r="W1959" i="38" s="1"/>
  <c r="Z137" i="38"/>
  <c r="W137" i="38" s="1"/>
  <c r="W212" i="38"/>
  <c r="W250" i="38"/>
  <c r="W370" i="38"/>
  <c r="W392" i="38"/>
  <c r="W435" i="38"/>
  <c r="W444" i="38"/>
  <c r="W542" i="38"/>
  <c r="W581" i="38"/>
  <c r="W631" i="38"/>
  <c r="W708" i="38"/>
  <c r="W712" i="38"/>
  <c r="W871" i="38"/>
  <c r="W901" i="38"/>
  <c r="Z180" i="38"/>
  <c r="W180" i="38" s="1"/>
  <c r="Z209" i="38"/>
  <c r="W209" i="38" s="1"/>
  <c r="Z256" i="38"/>
  <c r="Z185" i="38"/>
  <c r="W185" i="38" s="1"/>
  <c r="W30" i="38"/>
  <c r="W198" i="38"/>
  <c r="Z221" i="38"/>
  <c r="W221" i="38" s="1"/>
  <c r="W279" i="38"/>
  <c r="W307" i="38"/>
  <c r="Z421" i="38"/>
  <c r="W421" i="38" s="1"/>
  <c r="Z426" i="38"/>
  <c r="W426" i="38" s="1"/>
  <c r="W474" i="38"/>
  <c r="Z547" i="38"/>
  <c r="W547" i="38" s="1"/>
  <c r="W552" i="38"/>
  <c r="Z576" i="38"/>
  <c r="W576" i="38" s="1"/>
  <c r="Z586" i="38"/>
  <c r="W586" i="38" s="1"/>
  <c r="Z596" i="38"/>
  <c r="W596" i="38" s="1"/>
  <c r="Z601" i="38"/>
  <c r="W601" i="38" s="1"/>
  <c r="W674" i="38"/>
  <c r="W679" i="38"/>
  <c r="W717" i="38"/>
  <c r="W762" i="38"/>
  <c r="W896" i="38"/>
  <c r="Z954" i="38"/>
  <c r="W954" i="38" s="1"/>
  <c r="W1010" i="38"/>
  <c r="W1081" i="38"/>
  <c r="Z1289" i="38"/>
  <c r="W1289" i="38" s="1"/>
  <c r="W1310" i="38"/>
  <c r="W1315" i="38"/>
  <c r="Z1463" i="38"/>
  <c r="W1463" i="38" s="1"/>
  <c r="Z1468" i="38"/>
  <c r="W1468" i="38" s="1"/>
  <c r="Z1662" i="38"/>
  <c r="W1662" i="38" s="1"/>
  <c r="Z1934" i="38"/>
  <c r="W1934" i="38" s="1"/>
  <c r="Z21" i="38"/>
  <c r="W21" i="38" s="1"/>
  <c r="Z59" i="38"/>
  <c r="W59" i="38" s="1"/>
  <c r="Z74" i="38"/>
  <c r="Z103" i="38"/>
  <c r="W103" i="38" s="1"/>
  <c r="Z131" i="38"/>
  <c r="W131" i="38" s="1"/>
  <c r="Z145" i="38"/>
  <c r="W145" i="38" s="1"/>
  <c r="Z155" i="38"/>
  <c r="W155" i="38" s="1"/>
  <c r="Z274" i="38"/>
  <c r="Z284" i="38"/>
  <c r="W284" i="38" s="1"/>
  <c r="Z322" i="38"/>
  <c r="W322" i="38" s="1"/>
  <c r="Z397" i="38"/>
  <c r="W397" i="38" s="1"/>
  <c r="Z488" i="38"/>
  <c r="W488" i="38" s="1"/>
  <c r="Z562" i="38"/>
  <c r="W562" i="38" s="1"/>
  <c r="Z612" i="38"/>
  <c r="W612" i="38" s="1"/>
  <c r="Z655" i="38"/>
  <c r="W655" i="38" s="1"/>
  <c r="Z704" i="38"/>
  <c r="W704" i="38" s="1"/>
  <c r="Z747" i="38"/>
  <c r="W747" i="38" s="1"/>
  <c r="W847" i="38"/>
  <c r="Z886" i="38"/>
  <c r="Z930" i="38"/>
  <c r="W930" i="38" s="1"/>
  <c r="Z1161" i="38"/>
  <c r="W1161" i="38" s="1"/>
  <c r="Z1172" i="38"/>
  <c r="W1172" i="38" s="1"/>
  <c r="Z1279" i="38"/>
  <c r="W1279" i="38" s="1"/>
  <c r="Z1376" i="38"/>
  <c r="Z1417" i="38"/>
  <c r="W1417" i="38" s="1"/>
  <c r="Z1443" i="38"/>
  <c r="W1443" i="38" s="1"/>
  <c r="Z1494" i="38"/>
  <c r="W1494" i="38" s="1"/>
  <c r="Z1805" i="38"/>
  <c r="W1805" i="38" s="1"/>
  <c r="Z1835" i="38"/>
  <c r="W1835" i="38" s="1"/>
  <c r="Z1845" i="38"/>
  <c r="W1845" i="38" s="1"/>
  <c r="Z1870" i="38"/>
  <c r="W1870" i="38" s="1"/>
  <c r="Z1875" i="38"/>
  <c r="W1875" i="38" s="1"/>
  <c r="Z1895" i="38"/>
  <c r="W1895" i="38" s="1"/>
  <c r="Z428" i="38"/>
  <c r="W428" i="38" s="1"/>
  <c r="W222" i="38"/>
  <c r="W265" i="38"/>
  <c r="W270" i="38"/>
  <c r="W289" i="38"/>
  <c r="W375" i="38"/>
  <c r="W417" i="38"/>
  <c r="W427" i="38"/>
  <c r="W577" i="38"/>
  <c r="W587" i="38"/>
  <c r="W636" i="38"/>
  <c r="W814" i="38"/>
  <c r="W828" i="38"/>
  <c r="W995" i="38"/>
  <c r="Z534" i="38"/>
  <c r="W534" i="38" s="1"/>
  <c r="Z309" i="38"/>
  <c r="W309" i="38" s="1"/>
  <c r="Z367" i="38"/>
  <c r="W367" i="38" s="1"/>
  <c r="Z461" i="38"/>
  <c r="W461" i="38" s="1"/>
  <c r="Z476" i="38"/>
  <c r="Z549" i="38"/>
  <c r="W549" i="38" s="1"/>
  <c r="Z691" i="38"/>
  <c r="W691" i="38" s="1"/>
  <c r="Z1998" i="38"/>
  <c r="W1998" i="38" s="1"/>
  <c r="Z471" i="38"/>
  <c r="W471" i="38" s="1"/>
  <c r="Z878" i="38"/>
  <c r="L80" i="52"/>
  <c r="W184" i="38"/>
  <c r="W31" i="38"/>
  <c r="L73" i="52" s="1"/>
  <c r="Z169" i="38"/>
  <c r="Z189" i="38"/>
  <c r="W189" i="38" s="1"/>
  <c r="W199" i="38"/>
  <c r="Z327" i="38"/>
  <c r="W327" i="38" s="1"/>
  <c r="W393" i="38"/>
  <c r="Z407" i="38"/>
  <c r="W407" i="38" s="1"/>
  <c r="Z440" i="38"/>
  <c r="W440" i="38" s="1"/>
  <c r="W455" i="38"/>
  <c r="W465" i="38"/>
  <c r="Z513" i="38"/>
  <c r="W513" i="38" s="1"/>
  <c r="W613" i="38"/>
  <c r="W670" i="38"/>
  <c r="W690" i="38"/>
  <c r="W748" i="38"/>
  <c r="W753" i="38"/>
  <c r="W809" i="38"/>
  <c r="W911" i="38"/>
  <c r="W980" i="38"/>
  <c r="W1068" i="38"/>
  <c r="W1116" i="38"/>
  <c r="Z1126" i="38"/>
  <c r="Z1146" i="38"/>
  <c r="Z1167" i="38"/>
  <c r="W1167" i="38" s="1"/>
  <c r="Z1269" i="38"/>
  <c r="W1269" i="38" s="1"/>
  <c r="W1285" i="38"/>
  <c r="W1382" i="38"/>
  <c r="W1428" i="38"/>
  <c r="Z1464" i="38"/>
  <c r="W1464" i="38" s="1"/>
  <c r="W1577" i="38"/>
  <c r="Z1623" i="38"/>
  <c r="W1623" i="38" s="1"/>
  <c r="Z1790" i="38"/>
  <c r="W1790" i="38" s="1"/>
  <c r="Z1137" i="38"/>
  <c r="W1137" i="38" s="1"/>
  <c r="Z1770" i="38"/>
  <c r="W1770" i="38" s="1"/>
  <c r="Z1801" i="38"/>
  <c r="W1801" i="38" s="1"/>
  <c r="W84" i="38"/>
  <c r="W174" i="38"/>
  <c r="Z3" i="38"/>
  <c r="W3" i="38" s="1"/>
  <c r="L70" i="52" s="1"/>
  <c r="Z8" i="38"/>
  <c r="W8" i="38" s="1"/>
  <c r="L78" i="52" s="1"/>
  <c r="Z22" i="38"/>
  <c r="W22" i="38" s="1"/>
  <c r="L109" i="52" s="1"/>
  <c r="Z50" i="38"/>
  <c r="W50" i="38" s="1"/>
  <c r="Z60" i="38"/>
  <c r="W60" i="38" s="1"/>
  <c r="Z65" i="38"/>
  <c r="Z104" i="38"/>
  <c r="W104" i="38" s="1"/>
  <c r="Z113" i="38"/>
  <c r="W113" i="38" s="1"/>
  <c r="Z118" i="38"/>
  <c r="W118" i="38" s="1"/>
  <c r="Z156" i="38"/>
  <c r="W156" i="38" s="1"/>
  <c r="Z227" i="38"/>
  <c r="W227" i="38" s="1"/>
  <c r="Z251" i="38"/>
  <c r="W251" i="38" s="1"/>
  <c r="Z299" i="38"/>
  <c r="W299" i="38" s="1"/>
  <c r="Z356" i="38"/>
  <c r="W356" i="38" s="1"/>
  <c r="Z361" i="38"/>
  <c r="W361" i="38" s="1"/>
  <c r="Z398" i="38"/>
  <c r="W398" i="38" s="1"/>
  <c r="Z436" i="38"/>
  <c r="W436" i="38" s="1"/>
  <c r="Z450" i="38"/>
  <c r="W450" i="38" s="1"/>
  <c r="Z543" i="38"/>
  <c r="Z618" i="38"/>
  <c r="W618" i="38" s="1"/>
  <c r="Z623" i="38"/>
  <c r="W623" i="38" s="1"/>
  <c r="Z743" i="38"/>
  <c r="W743" i="38" s="1"/>
  <c r="W758" i="38"/>
  <c r="Z805" i="38"/>
  <c r="W805" i="38" s="1"/>
  <c r="Z833" i="38"/>
  <c r="W833" i="38" s="1"/>
  <c r="Z892" i="38"/>
  <c r="W892" i="38" s="1"/>
  <c r="W916" i="38"/>
  <c r="W951" i="38"/>
  <c r="Z970" i="38"/>
  <c r="W970" i="38" s="1"/>
  <c r="Z1006" i="38"/>
  <c r="W1006" i="38" s="1"/>
  <c r="Z1011" i="38"/>
  <c r="W1011" i="38" s="1"/>
  <c r="W1037" i="38"/>
  <c r="Z1092" i="38"/>
  <c r="Z1152" i="38"/>
  <c r="Z1157" i="38"/>
  <c r="W1157" i="38" s="1"/>
  <c r="Z1162" i="38"/>
  <c r="W1162" i="38" s="1"/>
  <c r="W1173" i="38"/>
  <c r="W1188" i="38"/>
  <c r="Z1397" i="38"/>
  <c r="W1397" i="38" s="1"/>
  <c r="Z1567" i="38"/>
  <c r="W1567" i="38" s="1"/>
  <c r="Z1603" i="38"/>
  <c r="W1603" i="38" s="1"/>
  <c r="Z1608" i="38"/>
  <c r="W1608" i="38" s="1"/>
  <c r="Z1780" i="38"/>
  <c r="W1780" i="38" s="1"/>
  <c r="Z1796" i="38"/>
  <c r="W1796" i="38" s="1"/>
  <c r="Z1841" i="38"/>
  <c r="W1841" i="38" s="1"/>
  <c r="Z1861" i="38"/>
  <c r="W1861" i="38" s="1"/>
  <c r="Z515" i="38"/>
  <c r="Z582" i="38"/>
  <c r="W582" i="38" s="1"/>
  <c r="Z622" i="38"/>
  <c r="W622" i="38" s="1"/>
  <c r="Z654" i="38"/>
  <c r="W654" i="38" s="1"/>
  <c r="Z682" i="38"/>
  <c r="Z692" i="38"/>
  <c r="Z777" i="38"/>
  <c r="Z792" i="38"/>
  <c r="W792" i="38" s="1"/>
  <c r="Z807" i="38"/>
  <c r="W807" i="38" s="1"/>
  <c r="Z820" i="38"/>
  <c r="W820" i="38" s="1"/>
  <c r="Z825" i="38"/>
  <c r="W825" i="38" s="1"/>
  <c r="Z829" i="38"/>
  <c r="W829" i="38" s="1"/>
  <c r="Z834" i="38"/>
  <c r="W834" i="38" s="1"/>
  <c r="Z863" i="38"/>
  <c r="W863" i="38" s="1"/>
  <c r="Z887" i="38"/>
  <c r="Z897" i="38"/>
  <c r="Z920" i="38"/>
  <c r="W920" i="38" s="1"/>
  <c r="Z939" i="38"/>
  <c r="W939" i="38" s="1"/>
  <c r="Z944" i="38"/>
  <c r="W944" i="38" s="1"/>
  <c r="Z977" i="38"/>
  <c r="Z987" i="38"/>
  <c r="W987" i="38" s="1"/>
  <c r="Z1031" i="38"/>
  <c r="W1031" i="38" s="1"/>
  <c r="Z1051" i="38"/>
  <c r="W1051" i="38" s="1"/>
  <c r="Z1099" i="38"/>
  <c r="Z1133" i="38"/>
  <c r="W1133" i="38" s="1"/>
  <c r="Z1177" i="38"/>
  <c r="W1177" i="38" s="1"/>
  <c r="Z1182" i="38"/>
  <c r="W1182" i="38" s="1"/>
  <c r="Z1246" i="38"/>
  <c r="W1246" i="38" s="1"/>
  <c r="Z1251" i="38"/>
  <c r="W1251" i="38" s="1"/>
  <c r="Z1256" i="38"/>
  <c r="W1256" i="38" s="1"/>
  <c r="Z1295" i="38"/>
  <c r="W1295" i="38" s="1"/>
  <c r="Z1320" i="38"/>
  <c r="Z1340" i="38"/>
  <c r="W1340" i="38" s="1"/>
  <c r="Z1355" i="38"/>
  <c r="W1355" i="38" s="1"/>
  <c r="Z1373" i="38"/>
  <c r="W1373" i="38" s="1"/>
  <c r="Z1378" i="38"/>
  <c r="W1378" i="38" s="1"/>
  <c r="Z1389" i="38"/>
  <c r="W1389" i="38" s="1"/>
  <c r="Z1465" i="38"/>
  <c r="W1465" i="38" s="1"/>
  <c r="Z1534" i="38"/>
  <c r="W1534" i="38" s="1"/>
  <c r="Z1539" i="38"/>
  <c r="W1539" i="38" s="1"/>
  <c r="Z1544" i="38"/>
  <c r="W1544" i="38" s="1"/>
  <c r="Z1579" i="38"/>
  <c r="W1579" i="38" s="1"/>
  <c r="Z1619" i="38"/>
  <c r="W1619" i="38" s="1"/>
  <c r="Z1624" i="38"/>
  <c r="W1624" i="38" s="1"/>
  <c r="Z1663" i="38"/>
  <c r="W1663" i="38" s="1"/>
  <c r="Z1697" i="38"/>
  <c r="W1697" i="38" s="1"/>
  <c r="Z1707" i="38"/>
  <c r="W1707" i="38" s="1"/>
  <c r="Z1797" i="38"/>
  <c r="W1797" i="38" s="1"/>
  <c r="Z1842" i="38"/>
  <c r="W1842" i="38" s="1"/>
  <c r="Z1857" i="38"/>
  <c r="W1857" i="38" s="1"/>
  <c r="Z1905" i="38"/>
  <c r="W1905" i="38" s="1"/>
  <c r="Z1965" i="38"/>
  <c r="W1965" i="38" s="1"/>
  <c r="Z1995" i="38"/>
  <c r="W1995" i="38" s="1"/>
  <c r="W1455" i="38"/>
  <c r="W1505" i="38"/>
  <c r="W1510" i="38"/>
  <c r="W1550" i="38"/>
  <c r="Z968" i="38"/>
  <c r="W968" i="38" s="1"/>
  <c r="Z1017" i="38"/>
  <c r="W1017" i="38" s="1"/>
  <c r="Z1062" i="38"/>
  <c r="W1062" i="38" s="1"/>
  <c r="Z1153" i="38"/>
  <c r="W1153" i="38" s="1"/>
  <c r="Z1192" i="38"/>
  <c r="W1192" i="38" s="1"/>
  <c r="Z1197" i="38"/>
  <c r="W1197" i="38" s="1"/>
  <c r="Z1217" i="38"/>
  <c r="W1217" i="38" s="1"/>
  <c r="Z1227" i="38"/>
  <c r="W1227" i="38" s="1"/>
  <c r="Z1296" i="38"/>
  <c r="W1296" i="38" s="1"/>
  <c r="Z1384" i="38"/>
  <c r="W1384" i="38" s="1"/>
  <c r="Z1445" i="38"/>
  <c r="W1445" i="38" s="1"/>
  <c r="Z1485" i="38"/>
  <c r="W1485" i="38" s="1"/>
  <c r="Z1530" i="38"/>
  <c r="Z1535" i="38"/>
  <c r="W1535" i="38" s="1"/>
  <c r="Z1545" i="38"/>
  <c r="Z1595" i="38"/>
  <c r="W1595" i="38" s="1"/>
  <c r="Z1600" i="38"/>
  <c r="W1600" i="38" s="1"/>
  <c r="Z1625" i="38"/>
  <c r="W1625" i="38" s="1"/>
  <c r="Z1649" i="38"/>
  <c r="W1649" i="38" s="1"/>
  <c r="Z1664" i="38"/>
  <c r="W1664" i="38" s="1"/>
  <c r="Z1678" i="38"/>
  <c r="W1678" i="38" s="1"/>
  <c r="Z1683" i="38"/>
  <c r="W1683" i="38" s="1"/>
  <c r="W1692" i="38"/>
  <c r="Z1713" i="38"/>
  <c r="W1713" i="38" s="1"/>
  <c r="Z1728" i="38"/>
  <c r="W1728" i="38" s="1"/>
  <c r="Z1733" i="38"/>
  <c r="W1733" i="38" s="1"/>
  <c r="Z1742" i="38"/>
  <c r="W1742" i="38" s="1"/>
  <c r="Z1747" i="38"/>
  <c r="W1747" i="38" s="1"/>
  <c r="Z1762" i="38"/>
  <c r="W1762" i="38" s="1"/>
  <c r="Z1807" i="38"/>
  <c r="W1807" i="38" s="1"/>
  <c r="Z1812" i="38"/>
  <c r="Z1822" i="38"/>
  <c r="W1822" i="38" s="1"/>
  <c r="Z1827" i="38"/>
  <c r="W1827" i="38" s="1"/>
  <c r="Z1832" i="38"/>
  <c r="W1832" i="38" s="1"/>
  <c r="Z1852" i="38"/>
  <c r="W1852" i="38" s="1"/>
  <c r="Z1886" i="38"/>
  <c r="W1886" i="38" s="1"/>
  <c r="Z1891" i="38"/>
  <c r="W1891" i="38" s="1"/>
  <c r="Z1920" i="38"/>
  <c r="W1920" i="38" s="1"/>
  <c r="W1630" i="38"/>
  <c r="W1737" i="38"/>
  <c r="Z545" i="38"/>
  <c r="W545" i="38" s="1"/>
  <c r="Z650" i="38"/>
  <c r="W650" i="38" s="1"/>
  <c r="Z698" i="38"/>
  <c r="W698" i="38" s="1"/>
  <c r="Z763" i="38"/>
  <c r="W763" i="38" s="1"/>
  <c r="Z778" i="38"/>
  <c r="W778" i="38" s="1"/>
  <c r="Z788" i="38"/>
  <c r="W788" i="38" s="1"/>
  <c r="Z793" i="38"/>
  <c r="Z808" i="38"/>
  <c r="W808" i="38" s="1"/>
  <c r="Z850" i="38"/>
  <c r="Z898" i="38"/>
  <c r="W898" i="38" s="1"/>
  <c r="Z931" i="38"/>
  <c r="W931" i="38" s="1"/>
  <c r="Z945" i="38"/>
  <c r="W945" i="38" s="1"/>
  <c r="Z950" i="38"/>
  <c r="W950" i="38" s="1"/>
  <c r="Z959" i="38"/>
  <c r="W959" i="38" s="1"/>
  <c r="Z1018" i="38"/>
  <c r="W1018" i="38" s="1"/>
  <c r="Z1052" i="38"/>
  <c r="W1052" i="38" s="1"/>
  <c r="Z1095" i="38"/>
  <c r="W1095" i="38" s="1"/>
  <c r="Z1105" i="38"/>
  <c r="W1105" i="38" s="1"/>
  <c r="Z1154" i="38"/>
  <c r="W1154" i="38" s="1"/>
  <c r="Z1159" i="38"/>
  <c r="W1159" i="38" s="1"/>
  <c r="Z1193" i="38"/>
  <c r="Z1198" i="38"/>
  <c r="W1198" i="38" s="1"/>
  <c r="Z1257" i="38"/>
  <c r="W1257" i="38" s="1"/>
  <c r="Z1267" i="38"/>
  <c r="W1267" i="38" s="1"/>
  <c r="Z1286" i="38"/>
  <c r="W1286" i="38" s="1"/>
  <c r="Z1316" i="38"/>
  <c r="W1316" i="38" s="1"/>
  <c r="Z1356" i="38"/>
  <c r="W1356" i="38" s="1"/>
  <c r="W1360" i="38"/>
  <c r="Z1385" i="38"/>
  <c r="W1385" i="38" s="1"/>
  <c r="Z1435" i="38"/>
  <c r="W1435" i="38" s="1"/>
  <c r="Z1456" i="38"/>
  <c r="W1456" i="38" s="1"/>
  <c r="Z1486" i="38"/>
  <c r="W1486" i="38" s="1"/>
  <c r="Z1506" i="38"/>
  <c r="W1506" i="38" s="1"/>
  <c r="Z1516" i="38"/>
  <c r="W1516" i="38" s="1"/>
  <c r="Z1551" i="38"/>
  <c r="W1551" i="38" s="1"/>
  <c r="Z1580" i="38"/>
  <c r="W1580" i="38" s="1"/>
  <c r="Z1585" i="38"/>
  <c r="W1585" i="38" s="1"/>
  <c r="Z1590" i="38"/>
  <c r="W1590" i="38" s="1"/>
  <c r="Z1669" i="38"/>
  <c r="W1669" i="38" s="1"/>
  <c r="Z1679" i="38"/>
  <c r="W1679" i="38" s="1"/>
  <c r="Z1748" i="38"/>
  <c r="W1748" i="38" s="1"/>
  <c r="Z1763" i="38"/>
  <c r="W1763" i="38" s="1"/>
  <c r="Z1788" i="38"/>
  <c r="W1788" i="38" s="1"/>
  <c r="Z1813" i="38"/>
  <c r="W1813" i="38" s="1"/>
  <c r="Z1828" i="38"/>
  <c r="W1828" i="38" s="1"/>
  <c r="Z1838" i="38"/>
  <c r="W1838" i="38" s="1"/>
  <c r="Z1848" i="38"/>
  <c r="W1848" i="38" s="1"/>
  <c r="Z1872" i="38"/>
  <c r="W1872" i="38" s="1"/>
  <c r="Z1887" i="38"/>
  <c r="W1887" i="38" s="1"/>
  <c r="Z1892" i="38"/>
  <c r="W1892" i="38" s="1"/>
  <c r="Z1897" i="38"/>
  <c r="Z1931" i="38"/>
  <c r="W1931" i="38" s="1"/>
  <c r="Z1956" i="38"/>
  <c r="W1956" i="38" s="1"/>
  <c r="Z1961" i="38"/>
  <c r="W1961" i="38" s="1"/>
  <c r="Z1981" i="38"/>
  <c r="W1981" i="38" s="1"/>
  <c r="Z1986" i="38"/>
  <c r="W1986" i="38" s="1"/>
  <c r="Z2001" i="38"/>
  <c r="W2001" i="38" s="1"/>
  <c r="W1570" i="38"/>
  <c r="Z531" i="38"/>
  <c r="W531" i="38" s="1"/>
  <c r="Z584" i="38"/>
  <c r="W584" i="38" s="1"/>
  <c r="Z594" i="38"/>
  <c r="W594" i="38" s="1"/>
  <c r="Z599" i="38"/>
  <c r="W599" i="38" s="1"/>
  <c r="Z604" i="38"/>
  <c r="W604" i="38" s="1"/>
  <c r="Z651" i="38"/>
  <c r="W651" i="38" s="1"/>
  <c r="Z675" i="38"/>
  <c r="W675" i="38" s="1"/>
  <c r="Z689" i="38"/>
  <c r="W689" i="38" s="1"/>
  <c r="Z754" i="38"/>
  <c r="Z779" i="38"/>
  <c r="W779" i="38" s="1"/>
  <c r="Z784" i="38"/>
  <c r="W784" i="38" s="1"/>
  <c r="Z794" i="38"/>
  <c r="W794" i="38" s="1"/>
  <c r="Z846" i="38"/>
  <c r="W846" i="38" s="1"/>
  <c r="Z855" i="38"/>
  <c r="W855" i="38" s="1"/>
  <c r="Z860" i="38"/>
  <c r="W860" i="38" s="1"/>
  <c r="Z879" i="38"/>
  <c r="W879" i="38" s="1"/>
  <c r="Z917" i="38"/>
  <c r="W917" i="38" s="1"/>
  <c r="Z941" i="38"/>
  <c r="W941" i="38" s="1"/>
  <c r="Z946" i="38"/>
  <c r="W946" i="38" s="1"/>
  <c r="Z960" i="38"/>
  <c r="W960" i="38" s="1"/>
  <c r="Z965" i="38"/>
  <c r="W965" i="38" s="1"/>
  <c r="Z974" i="38"/>
  <c r="W974" i="38" s="1"/>
  <c r="Z1033" i="38"/>
  <c r="W1033" i="38" s="1"/>
  <c r="Z1058" i="38"/>
  <c r="W1058" i="38" s="1"/>
  <c r="Z1063" i="38"/>
  <c r="W1063" i="38" s="1"/>
  <c r="Z1082" i="38"/>
  <c r="W1082" i="38" s="1"/>
  <c r="Z1110" i="38"/>
  <c r="Z1223" i="38"/>
  <c r="Z1233" i="38"/>
  <c r="W1233" i="38" s="1"/>
  <c r="Z1238" i="38"/>
  <c r="W1238" i="38" s="1"/>
  <c r="Z1253" i="38"/>
  <c r="W1253" i="38" s="1"/>
  <c r="Z1258" i="38"/>
  <c r="W1258" i="38" s="1"/>
  <c r="Z1277" i="38"/>
  <c r="W1277" i="38" s="1"/>
  <c r="Z1361" i="38"/>
  <c r="W1361" i="38" s="1"/>
  <c r="Z1380" i="38"/>
  <c r="W1380" i="38" s="1"/>
  <c r="Z1405" i="38"/>
  <c r="W1405" i="38" s="1"/>
  <c r="Z1410" i="38"/>
  <c r="Z1496" i="38"/>
  <c r="W1496" i="38" s="1"/>
  <c r="Z1501" i="38"/>
  <c r="Z1521" i="38"/>
  <c r="W1521" i="38" s="1"/>
  <c r="Z1526" i="38"/>
  <c r="W1526" i="38" s="1"/>
  <c r="Z1536" i="38"/>
  <c r="W1536" i="38" s="1"/>
  <c r="Z1541" i="38"/>
  <c r="Z1561" i="38"/>
  <c r="Z1606" i="38"/>
  <c r="W1606" i="38" s="1"/>
  <c r="Z1611" i="38"/>
  <c r="W1611" i="38" s="1"/>
  <c r="Z1616" i="38"/>
  <c r="W1616" i="38" s="1"/>
  <c r="Z1704" i="38"/>
  <c r="W1704" i="38" s="1"/>
  <c r="Z1758" i="38"/>
  <c r="W1758" i="38" s="1"/>
  <c r="W1818" i="38"/>
  <c r="Z1882" i="38"/>
  <c r="W1882" i="38" s="1"/>
  <c r="Z1967" i="38"/>
  <c r="W1967" i="38" s="1"/>
  <c r="Z1972" i="38"/>
  <c r="W1972" i="38" s="1"/>
  <c r="Z1982" i="38"/>
  <c r="W1982" i="38" s="1"/>
  <c r="Z1987" i="38"/>
  <c r="W1987" i="38" s="1"/>
  <c r="W1371" i="38"/>
  <c r="W1482" i="38"/>
  <c r="W1507" i="38"/>
  <c r="W1517" i="38"/>
  <c r="W1552" i="38"/>
  <c r="W1646" i="38"/>
  <c r="W1670" i="38"/>
  <c r="W1749" i="38"/>
  <c r="W1849" i="38"/>
  <c r="W1873" i="38"/>
  <c r="W1898" i="38"/>
  <c r="Z1997" i="38"/>
  <c r="W1997" i="38" s="1"/>
  <c r="Z532" i="38"/>
  <c r="W532" i="38" s="1"/>
  <c r="Z685" i="38"/>
  <c r="W685" i="38" s="1"/>
  <c r="Z740" i="38"/>
  <c r="W740" i="38" s="1"/>
  <c r="Z837" i="38"/>
  <c r="W837" i="38" s="1"/>
  <c r="Z880" i="38"/>
  <c r="Z908" i="38"/>
  <c r="W908" i="38" s="1"/>
  <c r="Z999" i="38"/>
  <c r="W999" i="38" s="1"/>
  <c r="Z1004" i="38"/>
  <c r="Z1024" i="38"/>
  <c r="W1024" i="38" s="1"/>
  <c r="Z1064" i="38"/>
  <c r="W1064" i="38" s="1"/>
  <c r="Z1069" i="38"/>
  <c r="W1069" i="38" s="1"/>
  <c r="Z1111" i="38"/>
  <c r="W1111" i="38" s="1"/>
  <c r="Z1130" i="38"/>
  <c r="W1130" i="38" s="1"/>
  <c r="Z1145" i="38"/>
  <c r="Z1150" i="38"/>
  <c r="W1150" i="38" s="1"/>
  <c r="Z1214" i="38"/>
  <c r="W1214" i="38" s="1"/>
  <c r="Z1224" i="38"/>
  <c r="W1224" i="38" s="1"/>
  <c r="Z1317" i="38"/>
  <c r="W1317" i="38" s="1"/>
  <c r="Z1381" i="38"/>
  <c r="W1381" i="38" s="1"/>
  <c r="Z1391" i="38"/>
  <c r="W1391" i="38" s="1"/>
  <c r="Z1396" i="38"/>
  <c r="Z1411" i="38"/>
  <c r="Z1416" i="38"/>
  <c r="Z1457" i="38"/>
  <c r="W1457" i="38" s="1"/>
  <c r="Z1467" i="38"/>
  <c r="W1467" i="38" s="1"/>
  <c r="Z1472" i="38"/>
  <c r="W1472" i="38" s="1"/>
  <c r="Z1492" i="38"/>
  <c r="W1492" i="38" s="1"/>
  <c r="Z1497" i="38"/>
  <c r="W1497" i="38" s="1"/>
  <c r="Z1512" i="38"/>
  <c r="Z1527" i="38"/>
  <c r="W1527" i="38" s="1"/>
  <c r="Z1537" i="38"/>
  <c r="W1537" i="38" s="1"/>
  <c r="Z1542" i="38"/>
  <c r="W1542" i="38" s="1"/>
  <c r="Z1607" i="38"/>
  <c r="W1607" i="38" s="1"/>
  <c r="Z1617" i="38"/>
  <c r="W1617" i="38" s="1"/>
  <c r="Z1641" i="38"/>
  <c r="W1641" i="38" s="1"/>
  <c r="Z1720" i="38"/>
  <c r="W1720" i="38" s="1"/>
  <c r="Z1739" i="38"/>
  <c r="W1739" i="38" s="1"/>
  <c r="Z1819" i="38"/>
  <c r="W1819" i="38" s="1"/>
  <c r="Z1839" i="38"/>
  <c r="W1839" i="38" s="1"/>
  <c r="W1883" i="38"/>
  <c r="W1908" i="38"/>
  <c r="W1952" i="38"/>
  <c r="Z2002" i="38"/>
  <c r="W2002" i="38" s="1"/>
  <c r="Z642" i="38"/>
  <c r="W642" i="38" s="1"/>
  <c r="Z647" i="38"/>
  <c r="W647" i="38" s="1"/>
  <c r="W680" i="38"/>
  <c r="Z695" i="38"/>
  <c r="W695" i="38" s="1"/>
  <c r="Z755" i="38"/>
  <c r="W755" i="38" s="1"/>
  <c r="Z770" i="38"/>
  <c r="W770" i="38" s="1"/>
  <c r="Z795" i="38"/>
  <c r="W795" i="38" s="1"/>
  <c r="Z823" i="38"/>
  <c r="W823" i="38" s="1"/>
  <c r="Z856" i="38"/>
  <c r="W856" i="38" s="1"/>
  <c r="Z875" i="38"/>
  <c r="Z913" i="38"/>
  <c r="W913" i="38" s="1"/>
  <c r="Z918" i="38"/>
  <c r="Z947" i="38"/>
  <c r="Z956" i="38"/>
  <c r="W956" i="38" s="1"/>
  <c r="Z1039" i="38"/>
  <c r="Z1074" i="38"/>
  <c r="W1074" i="38" s="1"/>
  <c r="Z1166" i="38"/>
  <c r="W1166" i="38" s="1"/>
  <c r="Z1293" i="38"/>
  <c r="W1293" i="38" s="1"/>
  <c r="Z1323" i="38"/>
  <c r="W1323" i="38" s="1"/>
  <c r="Z1353" i="38"/>
  <c r="W1353" i="38" s="1"/>
  <c r="W1362" i="38"/>
  <c r="W1401" i="38"/>
  <c r="Z1427" i="38"/>
  <c r="W1427" i="38" s="1"/>
  <c r="Z1432" i="38"/>
  <c r="W1432" i="38" s="1"/>
  <c r="W1452" i="38"/>
  <c r="W1547" i="38"/>
  <c r="Z1572" i="38"/>
  <c r="W1572" i="38" s="1"/>
  <c r="Z1582" i="38"/>
  <c r="W1582" i="38" s="1"/>
  <c r="Z1587" i="38"/>
  <c r="W1587" i="38" s="1"/>
  <c r="W1602" i="38"/>
  <c r="W1612" i="38"/>
  <c r="Z1690" i="38"/>
  <c r="Z1700" i="38"/>
  <c r="W1700" i="38" s="1"/>
  <c r="Z1710" i="38"/>
  <c r="W1710" i="38" s="1"/>
  <c r="W1754" i="38"/>
  <c r="W1759" i="38"/>
  <c r="Z1779" i="38"/>
  <c r="W1779" i="38" s="1"/>
  <c r="Z1878" i="38"/>
  <c r="W1878" i="38" s="1"/>
  <c r="Z1947" i="38"/>
  <c r="W1947" i="38" s="1"/>
  <c r="Z1968" i="38"/>
  <c r="W1968" i="38" s="1"/>
  <c r="Z1978" i="38"/>
  <c r="W1978" i="38" s="1"/>
  <c r="K93" i="52"/>
  <c r="K80" i="52"/>
  <c r="K96" i="52"/>
  <c r="K71" i="52"/>
  <c r="Z384" i="37"/>
  <c r="K41" i="52"/>
  <c r="Z115" i="37"/>
  <c r="W115" i="37" s="1"/>
  <c r="Z349" i="37"/>
  <c r="W349" i="37" s="1"/>
  <c r="Z526" i="37"/>
  <c r="Z18" i="37"/>
  <c r="W18" i="37" s="1"/>
  <c r="Z784" i="37"/>
  <c r="W784" i="37" s="1"/>
  <c r="Z238" i="37"/>
  <c r="W238" i="37" s="1"/>
  <c r="Z655" i="37"/>
  <c r="W655" i="37" s="1"/>
  <c r="Z229" i="37"/>
  <c r="Z452" i="37"/>
  <c r="W452" i="37" s="1"/>
  <c r="Z636" i="37"/>
  <c r="K67" i="52"/>
  <c r="K52" i="52"/>
  <c r="K108" i="52"/>
  <c r="K55" i="52"/>
  <c r="Z102" i="37"/>
  <c r="W102" i="37" s="1"/>
  <c r="Z169" i="37"/>
  <c r="W169" i="37" s="1"/>
  <c r="Z371" i="37"/>
  <c r="W371" i="37" s="1"/>
  <c r="Z487" i="37"/>
  <c r="W487" i="37" s="1"/>
  <c r="Z528" i="37"/>
  <c r="W528" i="37" s="1"/>
  <c r="Z1164" i="37"/>
  <c r="Z760" i="37"/>
  <c r="Z370" i="37"/>
  <c r="W370" i="37" s="1"/>
  <c r="Z761" i="37"/>
  <c r="W761" i="37" s="1"/>
  <c r="K92" i="52"/>
  <c r="Z427" i="37"/>
  <c r="W427" i="37" s="1"/>
  <c r="Z862" i="37"/>
  <c r="W862" i="37" s="1"/>
  <c r="Z149" i="37"/>
  <c r="W149" i="37" s="1"/>
  <c r="Z29" i="37"/>
  <c r="W29" i="37" s="1"/>
  <c r="Z34" i="37"/>
  <c r="W34" i="37" s="1"/>
  <c r="K63" i="52" s="1"/>
  <c r="Z39" i="37"/>
  <c r="W39" i="37" s="1"/>
  <c r="Z87" i="37"/>
  <c r="W87" i="37" s="1"/>
  <c r="Z150" i="37"/>
  <c r="W150" i="37" s="1"/>
  <c r="Z179" i="37"/>
  <c r="W179" i="37" s="1"/>
  <c r="Z198" i="37"/>
  <c r="W198" i="37" s="1"/>
  <c r="Z254" i="37"/>
  <c r="W254" i="37" s="1"/>
  <c r="Z305" i="37"/>
  <c r="Z315" i="37"/>
  <c r="W315" i="37" s="1"/>
  <c r="Z325" i="37"/>
  <c r="Z377" i="37"/>
  <c r="Z392" i="37"/>
  <c r="W392" i="37" s="1"/>
  <c r="Z418" i="37"/>
  <c r="W418" i="37" s="1"/>
  <c r="Z423" i="37"/>
  <c r="W423" i="37" s="1"/>
  <c r="Z458" i="37"/>
  <c r="W458" i="37" s="1"/>
  <c r="Z468" i="37"/>
  <c r="W468" i="37" s="1"/>
  <c r="Z473" i="37"/>
  <c r="W473" i="37" s="1"/>
  <c r="Z482" i="37"/>
  <c r="W482" i="37" s="1"/>
  <c r="Z493" i="37"/>
  <c r="Z498" i="37"/>
  <c r="W498" i="37" s="1"/>
  <c r="Z550" i="37"/>
  <c r="W550" i="37" s="1"/>
  <c r="Z571" i="37"/>
  <c r="W571" i="37" s="1"/>
  <c r="Z592" i="37"/>
  <c r="W592" i="37" s="1"/>
  <c r="Z602" i="37"/>
  <c r="W602" i="37" s="1"/>
  <c r="W707" i="37"/>
  <c r="Z732" i="37"/>
  <c r="Z737" i="37"/>
  <c r="W757" i="37"/>
  <c r="Z813" i="37"/>
  <c r="W813" i="37" s="1"/>
  <c r="Z853" i="37"/>
  <c r="W853" i="37" s="1"/>
  <c r="Z929" i="37"/>
  <c r="Z934" i="37"/>
  <c r="W934" i="37" s="1"/>
  <c r="Z965" i="37"/>
  <c r="Z1012" i="37"/>
  <c r="W1012" i="37" s="1"/>
  <c r="Z1103" i="37"/>
  <c r="W1103" i="37" s="1"/>
  <c r="Z1154" i="37"/>
  <c r="W1154" i="37" s="1"/>
  <c r="W1185" i="37"/>
  <c r="Z1236" i="37"/>
  <c r="W1236" i="37" s="1"/>
  <c r="W1319" i="37"/>
  <c r="Z1538" i="37"/>
  <c r="W1726" i="37"/>
  <c r="Z426" i="37"/>
  <c r="W426" i="37" s="1"/>
  <c r="Z390" i="37"/>
  <c r="Z610" i="37"/>
  <c r="K100" i="52"/>
  <c r="K69" i="52"/>
  <c r="K106" i="52"/>
  <c r="K98" i="52"/>
  <c r="K75" i="52"/>
  <c r="W986" i="37"/>
  <c r="K77" i="52"/>
  <c r="Z106" i="37"/>
  <c r="W106" i="37" s="1"/>
  <c r="Z385" i="37"/>
  <c r="W385" i="37" s="1"/>
  <c r="Z527" i="37"/>
  <c r="Z239" i="37"/>
  <c r="Z38" i="37"/>
  <c r="W38" i="37" s="1"/>
  <c r="K73" i="52" s="1"/>
  <c r="W54" i="37"/>
  <c r="W63" i="37"/>
  <c r="K89" i="52" s="1"/>
  <c r="W68" i="37"/>
  <c r="K44" i="52" s="1"/>
  <c r="W78" i="37"/>
  <c r="K79" i="52" s="1"/>
  <c r="W175" i="37"/>
  <c r="Z336" i="37"/>
  <c r="W336" i="37" s="1"/>
  <c r="W367" i="37"/>
  <c r="Z372" i="37"/>
  <c r="W372" i="37" s="1"/>
  <c r="Z566" i="37"/>
  <c r="W566" i="37" s="1"/>
  <c r="W915" i="37"/>
  <c r="W1073" i="37"/>
  <c r="Z1129" i="37"/>
  <c r="W1129" i="37" s="1"/>
  <c r="Z1768" i="37"/>
  <c r="W1768" i="37" s="1"/>
  <c r="K94" i="52"/>
  <c r="K72" i="52"/>
  <c r="Z164" i="37"/>
  <c r="W164" i="37" s="1"/>
  <c r="Z6" i="37"/>
  <c r="W6" i="37" s="1"/>
  <c r="K91" i="52" s="1"/>
  <c r="Z30" i="37"/>
  <c r="Z88" i="37"/>
  <c r="W88" i="37" s="1"/>
  <c r="Z113" i="37"/>
  <c r="W113" i="37" s="1"/>
  <c r="Z136" i="37"/>
  <c r="W136" i="37" s="1"/>
  <c r="Z194" i="37"/>
  <c r="W194" i="37" s="1"/>
  <c r="Z213" i="37"/>
  <c r="W213" i="37" s="1"/>
  <c r="Z222" i="37"/>
  <c r="W222" i="37" s="1"/>
  <c r="Z236" i="37"/>
  <c r="W236" i="37" s="1"/>
  <c r="Z301" i="37"/>
  <c r="W301" i="37" s="1"/>
  <c r="Z316" i="37"/>
  <c r="W316" i="37" s="1"/>
  <c r="Z321" i="37"/>
  <c r="Z419" i="37"/>
  <c r="W419" i="37" s="1"/>
  <c r="Z429" i="37"/>
  <c r="Z514" i="37"/>
  <c r="Z519" i="37"/>
  <c r="W556" i="37"/>
  <c r="Z698" i="37"/>
  <c r="W698" i="37" s="1"/>
  <c r="W703" i="37"/>
  <c r="Z782" i="37"/>
  <c r="W782" i="37" s="1"/>
  <c r="Z854" i="37"/>
  <c r="W854" i="37" s="1"/>
  <c r="Z905" i="37"/>
  <c r="W905" i="37" s="1"/>
  <c r="Z945" i="37"/>
  <c r="W945" i="37" s="1"/>
  <c r="Z950" i="37"/>
  <c r="W950" i="37" s="1"/>
  <c r="Z966" i="37"/>
  <c r="W966" i="37" s="1"/>
  <c r="Z982" i="37"/>
  <c r="W982" i="37" s="1"/>
  <c r="W1018" i="37"/>
  <c r="W1068" i="37"/>
  <c r="Z1104" i="37"/>
  <c r="W1104" i="37" s="1"/>
  <c r="W1191" i="37"/>
  <c r="Z1222" i="37"/>
  <c r="W1222" i="37" s="1"/>
  <c r="Z1232" i="37"/>
  <c r="W1232" i="37" s="1"/>
  <c r="W1242" i="37"/>
  <c r="Z344" i="37"/>
  <c r="W344" i="37" s="1"/>
  <c r="Z710" i="37"/>
  <c r="W710" i="37" s="1"/>
  <c r="Z395" i="37"/>
  <c r="W395" i="37" s="1"/>
  <c r="Z1031" i="37"/>
  <c r="W1031" i="37" s="1"/>
  <c r="Z1081" i="37"/>
  <c r="W1081" i="37" s="1"/>
  <c r="K78" i="52"/>
  <c r="K54" i="52"/>
  <c r="Z867" i="37"/>
  <c r="W867" i="37" s="1"/>
  <c r="Z16" i="37"/>
  <c r="W16" i="37" s="1"/>
  <c r="Z21" i="37"/>
  <c r="W21" i="37" s="1"/>
  <c r="Z45" i="37"/>
  <c r="W45" i="37" s="1"/>
  <c r="K107" i="52" s="1"/>
  <c r="Z50" i="37"/>
  <c r="W50" i="37" s="1"/>
  <c r="K99" i="52" s="1"/>
  <c r="Z123" i="37"/>
  <c r="W123" i="37" s="1"/>
  <c r="W151" i="37"/>
  <c r="Z161" i="37"/>
  <c r="W161" i="37" s="1"/>
  <c r="W185" i="37"/>
  <c r="Z204" i="37"/>
  <c r="W204" i="37" s="1"/>
  <c r="Z271" i="37"/>
  <c r="Z332" i="37"/>
  <c r="W332" i="37" s="1"/>
  <c r="Z409" i="37"/>
  <c r="W409" i="37" s="1"/>
  <c r="Z440" i="37"/>
  <c r="W440" i="37" s="1"/>
  <c r="Z464" i="37"/>
  <c r="W464" i="37" s="1"/>
  <c r="W494" i="37"/>
  <c r="W535" i="37"/>
  <c r="Z613" i="37"/>
  <c r="W613" i="37" s="1"/>
  <c r="Z648" i="37"/>
  <c r="Z658" i="37"/>
  <c r="W658" i="37" s="1"/>
  <c r="W743" i="37"/>
  <c r="W819" i="37"/>
  <c r="Z895" i="37"/>
  <c r="W895" i="37" s="1"/>
  <c r="Z961" i="37"/>
  <c r="W961" i="37" s="1"/>
  <c r="W1003" i="37"/>
  <c r="W1130" i="37"/>
  <c r="W1140" i="37"/>
  <c r="Z1201" i="37"/>
  <c r="W1201" i="37" s="1"/>
  <c r="Z1217" i="37"/>
  <c r="W1217" i="37" s="1"/>
  <c r="W1300" i="37"/>
  <c r="Z1315" i="37"/>
  <c r="W1315" i="37" s="1"/>
  <c r="Z47" i="37"/>
  <c r="W47" i="37" s="1"/>
  <c r="Z511" i="37"/>
  <c r="W511" i="37" s="1"/>
  <c r="W7" i="37"/>
  <c r="W69" i="37"/>
  <c r="K65" i="52" s="1"/>
  <c r="W128" i="37"/>
  <c r="W312" i="37"/>
  <c r="W719" i="37"/>
  <c r="W1156" i="37"/>
  <c r="Z1310" i="37"/>
  <c r="W1310" i="37" s="1"/>
  <c r="Z1524" i="37"/>
  <c r="K35" i="52"/>
  <c r="K85" i="52"/>
  <c r="W26" i="37"/>
  <c r="W74" i="37"/>
  <c r="K59" i="52" s="1"/>
  <c r="W84" i="37"/>
  <c r="K42" i="52" s="1"/>
  <c r="W89" i="37"/>
  <c r="W181" i="37"/>
  <c r="W223" i="37"/>
  <c r="W237" i="37"/>
  <c r="Z246" i="37"/>
  <c r="W246" i="37" s="1"/>
  <c r="W287" i="37"/>
  <c r="W302" i="37"/>
  <c r="W322" i="37"/>
  <c r="W399" i="37"/>
  <c r="Z404" i="37"/>
  <c r="W404" i="37" s="1"/>
  <c r="W470" i="37"/>
  <c r="W475" i="37"/>
  <c r="W557" i="37"/>
  <c r="W916" i="37"/>
  <c r="W926" i="37"/>
  <c r="W946" i="37"/>
  <c r="W967" i="37"/>
  <c r="W983" i="37"/>
  <c r="W1085" i="37"/>
  <c r="W1105" i="37"/>
  <c r="W1182" i="37"/>
  <c r="Z451" i="37"/>
  <c r="W451" i="37" s="1"/>
  <c r="Z542" i="37"/>
  <c r="W542" i="37" s="1"/>
  <c r="Z411" i="37"/>
  <c r="W411" i="37" s="1"/>
  <c r="Z17" i="37"/>
  <c r="W17" i="37" s="1"/>
  <c r="K87" i="52" s="1"/>
  <c r="Z22" i="37"/>
  <c r="Z36" i="37"/>
  <c r="W36" i="37" s="1"/>
  <c r="Z137" i="37"/>
  <c r="W137" i="37" s="1"/>
  <c r="Z142" i="37"/>
  <c r="W142" i="37" s="1"/>
  <c r="Z162" i="37"/>
  <c r="W162" i="37" s="1"/>
  <c r="Z277" i="37"/>
  <c r="W277" i="37" s="1"/>
  <c r="Z348" i="37"/>
  <c r="W348" i="37" s="1"/>
  <c r="Z394" i="37"/>
  <c r="W394" i="37" s="1"/>
  <c r="Z510" i="37"/>
  <c r="W510" i="37" s="1"/>
  <c r="Z531" i="37"/>
  <c r="W531" i="37" s="1"/>
  <c r="Z568" i="37"/>
  <c r="W568" i="37" s="1"/>
  <c r="W614" i="37"/>
  <c r="Z709" i="37"/>
  <c r="Z835" i="37"/>
  <c r="W835" i="37" s="1"/>
  <c r="Z881" i="37"/>
  <c r="W881" i="37" s="1"/>
  <c r="Z901" i="37"/>
  <c r="W901" i="37" s="1"/>
  <c r="Z1090" i="37"/>
  <c r="W1090" i="37" s="1"/>
  <c r="Z1100" i="37"/>
  <c r="W1100" i="37" s="1"/>
  <c r="W1121" i="37"/>
  <c r="Z1167" i="37"/>
  <c r="W1167" i="37" s="1"/>
  <c r="Z1187" i="37"/>
  <c r="W1187" i="37" s="1"/>
  <c r="W1218" i="37"/>
  <c r="Z1305" i="37"/>
  <c r="W1305" i="37" s="1"/>
  <c r="Z1354" i="37"/>
  <c r="W1354" i="37" s="1"/>
  <c r="Z1374" i="37"/>
  <c r="W1374" i="37" s="1"/>
  <c r="Z1395" i="37"/>
  <c r="W1395" i="37" s="1"/>
  <c r="Z1400" i="37"/>
  <c r="Z1405" i="37"/>
  <c r="W1405" i="37" s="1"/>
  <c r="Z1425" i="37"/>
  <c r="W1425" i="37" s="1"/>
  <c r="Z1460" i="37"/>
  <c r="Z1485" i="37"/>
  <c r="W1485" i="37" s="1"/>
  <c r="Z1494" i="37"/>
  <c r="Z1549" i="37"/>
  <c r="W1549" i="37" s="1"/>
  <c r="Z1564" i="37"/>
  <c r="W1564" i="37" s="1"/>
  <c r="Z1589" i="37"/>
  <c r="W1589" i="37" s="1"/>
  <c r="Z1619" i="37"/>
  <c r="W1619" i="37" s="1"/>
  <c r="Z1673" i="37"/>
  <c r="W1673" i="37" s="1"/>
  <c r="Z1936" i="37"/>
  <c r="W1936" i="37" s="1"/>
  <c r="Z1902" i="37"/>
  <c r="W1902" i="37" s="1"/>
  <c r="W1379" i="37"/>
  <c r="Z1505" i="37"/>
  <c r="W1505" i="37" s="1"/>
  <c r="Z1525" i="37"/>
  <c r="W1525" i="37" s="1"/>
  <c r="Z1554" i="37"/>
  <c r="W1554" i="37" s="1"/>
  <c r="Z1595" i="37"/>
  <c r="W1595" i="37" s="1"/>
  <c r="Z1624" i="37"/>
  <c r="W1624" i="37" s="1"/>
  <c r="W1639" i="37"/>
  <c r="Z1698" i="37"/>
  <c r="W1698" i="37" s="1"/>
  <c r="W1737" i="37"/>
  <c r="Z1013" i="37"/>
  <c r="W1013" i="37" s="1"/>
  <c r="Z1023" i="37"/>
  <c r="W1023" i="37" s="1"/>
  <c r="Z1066" i="37"/>
  <c r="W1066" i="37" s="1"/>
  <c r="Z1076" i="37"/>
  <c r="W1076" i="37" s="1"/>
  <c r="Z1188" i="37"/>
  <c r="W1188" i="37" s="1"/>
  <c r="Z1223" i="37"/>
  <c r="W1223" i="37" s="1"/>
  <c r="Z1252" i="37"/>
  <c r="W1252" i="37" s="1"/>
  <c r="Z1355" i="37"/>
  <c r="W1355" i="37" s="1"/>
  <c r="Z1360" i="37"/>
  <c r="W1360" i="37" s="1"/>
  <c r="Z1380" i="37"/>
  <c r="W1380" i="37" s="1"/>
  <c r="Z1451" i="37"/>
  <c r="Z1456" i="37"/>
  <c r="Z1461" i="37"/>
  <c r="W1461" i="37" s="1"/>
  <c r="Z1466" i="37"/>
  <c r="Z1500" i="37"/>
  <c r="W1500" i="37" s="1"/>
  <c r="Z1550" i="37"/>
  <c r="W1550" i="37" s="1"/>
  <c r="Z1580" i="37"/>
  <c r="W1580" i="37" s="1"/>
  <c r="Z1634" i="37"/>
  <c r="W1634" i="37" s="1"/>
  <c r="Z1649" i="37"/>
  <c r="W1649" i="37" s="1"/>
  <c r="Z1654" i="37"/>
  <c r="W1654" i="37" s="1"/>
  <c r="Z1659" i="37"/>
  <c r="W1659" i="37" s="1"/>
  <c r="Z1723" i="37"/>
  <c r="W1723" i="37" s="1"/>
  <c r="Z1732" i="37"/>
  <c r="W1732" i="37" s="1"/>
  <c r="Z1765" i="37"/>
  <c r="W1765" i="37" s="1"/>
  <c r="W1769" i="37"/>
  <c r="Z1859" i="37"/>
  <c r="Z1883" i="37"/>
  <c r="W1883" i="37" s="1"/>
  <c r="Z1908" i="37"/>
  <c r="W1908" i="37" s="1"/>
  <c r="Z1932" i="37"/>
  <c r="Z1961" i="37"/>
  <c r="W1961" i="37" s="1"/>
  <c r="Z1989" i="37"/>
  <c r="W1989" i="37" s="1"/>
  <c r="W1257" i="37"/>
  <c r="W1267" i="37"/>
  <c r="W1272" i="37"/>
  <c r="W1292" i="37"/>
  <c r="W1311" i="37"/>
  <c r="W1331" i="37"/>
  <c r="W1391" i="37"/>
  <c r="W1436" i="37"/>
  <c r="W1472" i="37"/>
  <c r="W1516" i="37"/>
  <c r="W1535" i="37"/>
  <c r="W1560" i="37"/>
  <c r="W1694" i="37"/>
  <c r="W1752" i="37"/>
  <c r="W1775" i="37"/>
  <c r="W1805" i="37"/>
  <c r="W1809" i="37"/>
  <c r="Z626" i="37"/>
  <c r="Z676" i="37"/>
  <c r="Z726" i="37"/>
  <c r="W726" i="37" s="1"/>
  <c r="Z789" i="37"/>
  <c r="W789" i="37" s="1"/>
  <c r="Z809" i="37"/>
  <c r="W809" i="37" s="1"/>
  <c r="Z814" i="37"/>
  <c r="W814" i="37" s="1"/>
  <c r="Z838" i="37"/>
  <c r="W838" i="37" s="1"/>
  <c r="Z878" i="37"/>
  <c r="W878" i="37" s="1"/>
  <c r="Z893" i="37"/>
  <c r="W893" i="37" s="1"/>
  <c r="Z903" i="37"/>
  <c r="W903" i="37" s="1"/>
  <c r="Z1029" i="37"/>
  <c r="W1029" i="37" s="1"/>
  <c r="Z1082" i="37"/>
  <c r="W1082" i="37" s="1"/>
  <c r="Z1087" i="37"/>
  <c r="W1087" i="37" s="1"/>
  <c r="Z1106" i="37"/>
  <c r="W1106" i="37" s="1"/>
  <c r="Z1160" i="37"/>
  <c r="W1160" i="37" s="1"/>
  <c r="Z1198" i="37"/>
  <c r="Z1203" i="37"/>
  <c r="W1203" i="37" s="1"/>
  <c r="Z1213" i="37"/>
  <c r="W1213" i="37" s="1"/>
  <c r="Z1282" i="37"/>
  <c r="W1282" i="37" s="1"/>
  <c r="Z1321" i="37"/>
  <c r="W1321" i="37" s="1"/>
  <c r="Z1326" i="37"/>
  <c r="W1326" i="37" s="1"/>
  <c r="Z1341" i="37"/>
  <c r="W1341" i="37" s="1"/>
  <c r="Z1346" i="37"/>
  <c r="W1346" i="37" s="1"/>
  <c r="Z1361" i="37"/>
  <c r="W1361" i="37" s="1"/>
  <c r="Z1366" i="37"/>
  <c r="W1366" i="37" s="1"/>
  <c r="Z1386" i="37"/>
  <c r="W1386" i="37" s="1"/>
  <c r="Z1407" i="37"/>
  <c r="W1407" i="37" s="1"/>
  <c r="Z1412" i="37"/>
  <c r="Z1417" i="37"/>
  <c r="W1417" i="37" s="1"/>
  <c r="Z1422" i="37"/>
  <c r="W1422" i="37" s="1"/>
  <c r="Z1441" i="37"/>
  <c r="Z1501" i="37"/>
  <c r="W1501" i="37" s="1"/>
  <c r="Z1526" i="37"/>
  <c r="W1526" i="37" s="1"/>
  <c r="Z1571" i="37"/>
  <c r="W1571" i="37" s="1"/>
  <c r="Z1591" i="37"/>
  <c r="W1591" i="37" s="1"/>
  <c r="Z1606" i="37"/>
  <c r="W1606" i="37" s="1"/>
  <c r="Z1689" i="37"/>
  <c r="W1689" i="37" s="1"/>
  <c r="Z1709" i="37"/>
  <c r="W1709" i="37" s="1"/>
  <c r="Z1738" i="37"/>
  <c r="W1738" i="37" s="1"/>
  <c r="Z1757" i="37"/>
  <c r="W1757" i="37" s="1"/>
  <c r="Z1918" i="37"/>
  <c r="W1918" i="37" s="1"/>
  <c r="Z1976" i="37"/>
  <c r="W1976" i="37" s="1"/>
  <c r="Z1994" i="37"/>
  <c r="W1994" i="37" s="1"/>
  <c r="W989" i="37"/>
  <c r="W999" i="37"/>
  <c r="W1141" i="37"/>
  <c r="Z1151" i="37"/>
  <c r="W1151" i="37" s="1"/>
  <c r="W1175" i="37"/>
  <c r="W1219" i="37"/>
  <c r="W1243" i="37"/>
  <c r="W1298" i="37"/>
  <c r="W1312" i="37"/>
  <c r="W1317" i="37"/>
  <c r="Z1397" i="37"/>
  <c r="W1397" i="37" s="1"/>
  <c r="W1447" i="37"/>
  <c r="Z1496" i="37"/>
  <c r="W1517" i="37"/>
  <c r="Z1551" i="37"/>
  <c r="W1551" i="37" s="1"/>
  <c r="Z1576" i="37"/>
  <c r="W1670" i="37"/>
  <c r="Z1733" i="37"/>
  <c r="W1733" i="37" s="1"/>
  <c r="W1801" i="37"/>
  <c r="W1826" i="37"/>
  <c r="W1831" i="37"/>
  <c r="Z1889" i="37"/>
  <c r="W1889" i="37" s="1"/>
  <c r="W1904" i="37"/>
  <c r="Z1938" i="37"/>
  <c r="W1938" i="37" s="1"/>
  <c r="Z1962" i="37"/>
  <c r="W1962" i="37" s="1"/>
  <c r="Z588" i="37"/>
  <c r="W588" i="37" s="1"/>
  <c r="Z593" i="37"/>
  <c r="W593" i="37" s="1"/>
  <c r="Z672" i="37"/>
  <c r="W672" i="37" s="1"/>
  <c r="Z687" i="37"/>
  <c r="W687" i="37" s="1"/>
  <c r="Z717" i="37"/>
  <c r="W717" i="37" s="1"/>
  <c r="Z746" i="37"/>
  <c r="W746" i="37" s="1"/>
  <c r="Z751" i="37"/>
  <c r="Z790" i="37"/>
  <c r="Z810" i="37"/>
  <c r="Z825" i="37"/>
  <c r="Z839" i="37"/>
  <c r="Z859" i="37"/>
  <c r="W859" i="37" s="1"/>
  <c r="Z864" i="37"/>
  <c r="W864" i="37" s="1"/>
  <c r="Z874" i="37"/>
  <c r="W874" i="37" s="1"/>
  <c r="Z904" i="37"/>
  <c r="W904" i="37" s="1"/>
  <c r="Z943" i="37"/>
  <c r="Z948" i="37"/>
  <c r="W948" i="37" s="1"/>
  <c r="Z968" i="37"/>
  <c r="W968" i="37" s="1"/>
  <c r="Z1030" i="37"/>
  <c r="W1030" i="37" s="1"/>
  <c r="Z1058" i="37"/>
  <c r="W1058" i="37" s="1"/>
  <c r="Z1083" i="37"/>
  <c r="W1083" i="37" s="1"/>
  <c r="Z1126" i="37"/>
  <c r="Z1204" i="37"/>
  <c r="W1204" i="37" s="1"/>
  <c r="Z1258" i="37"/>
  <c r="W1258" i="37" s="1"/>
  <c r="Z1293" i="37"/>
  <c r="Z1327" i="37"/>
  <c r="W1327" i="37" s="1"/>
  <c r="Z1362" i="37"/>
  <c r="Z1387" i="37"/>
  <c r="W1387" i="37" s="1"/>
  <c r="Z1392" i="37"/>
  <c r="W1392" i="37" s="1"/>
  <c r="Z1437" i="37"/>
  <c r="W1437" i="37" s="1"/>
  <c r="Z1442" i="37"/>
  <c r="W1442" i="37" s="1"/>
  <c r="Z1502" i="37"/>
  <c r="W1502" i="37" s="1"/>
  <c r="Z1507" i="37"/>
  <c r="W1507" i="37" s="1"/>
  <c r="Z1512" i="37"/>
  <c r="W1512" i="37" s="1"/>
  <c r="Z1541" i="37"/>
  <c r="W1541" i="37" s="1"/>
  <c r="Z1592" i="37"/>
  <c r="Z1602" i="37"/>
  <c r="W1602" i="37" s="1"/>
  <c r="Z1626" i="37"/>
  <c r="Z1665" i="37"/>
  <c r="W1665" i="37" s="1"/>
  <c r="Z1685" i="37"/>
  <c r="W1685" i="37" s="1"/>
  <c r="Z1715" i="37"/>
  <c r="W1715" i="37" s="1"/>
  <c r="Z1753" i="37"/>
  <c r="W1753" i="37" s="1"/>
  <c r="Z1776" i="37"/>
  <c r="W1776" i="37" s="1"/>
  <c r="Z1796" i="37"/>
  <c r="W1796" i="37" s="1"/>
  <c r="Z1811" i="37"/>
  <c r="W1811" i="37" s="1"/>
  <c r="Z1816" i="37"/>
  <c r="W1816" i="37" s="1"/>
  <c r="Z1821" i="37"/>
  <c r="W1821" i="37" s="1"/>
  <c r="Z1836" i="37"/>
  <c r="W1836" i="37" s="1"/>
  <c r="Z1846" i="37"/>
  <c r="W1846" i="37" s="1"/>
  <c r="Z1919" i="37"/>
  <c r="W1919" i="37" s="1"/>
  <c r="Z1924" i="37"/>
  <c r="W1924" i="37" s="1"/>
  <c r="W1428" i="37"/>
  <c r="W1458" i="37"/>
  <c r="W1617" i="37"/>
  <c r="W1749" i="37"/>
  <c r="W1762" i="37"/>
  <c r="W1866" i="37"/>
  <c r="W1910" i="37"/>
  <c r="W1939" i="37"/>
  <c r="Z1977" i="37"/>
  <c r="W1977" i="37" s="1"/>
  <c r="W1991" i="37"/>
  <c r="Z693" i="37"/>
  <c r="W693" i="37" s="1"/>
  <c r="Z767" i="37"/>
  <c r="W767" i="37" s="1"/>
  <c r="Z780" i="37"/>
  <c r="W780" i="37" s="1"/>
  <c r="Z796" i="37"/>
  <c r="W796" i="37" s="1"/>
  <c r="Z840" i="37"/>
  <c r="W840" i="37" s="1"/>
  <c r="Z850" i="37"/>
  <c r="W850" i="37" s="1"/>
  <c r="Z875" i="37"/>
  <c r="Z880" i="37"/>
  <c r="Z985" i="37"/>
  <c r="W985" i="37" s="1"/>
  <c r="Z1005" i="37"/>
  <c r="W1005" i="37" s="1"/>
  <c r="Z1010" i="37"/>
  <c r="Z1020" i="37"/>
  <c r="W1020" i="37" s="1"/>
  <c r="Z1025" i="37"/>
  <c r="W1025" i="37" s="1"/>
  <c r="Z1040" i="37"/>
  <c r="W1040" i="37" s="1"/>
  <c r="Z1098" i="37"/>
  <c r="W1098" i="37" s="1"/>
  <c r="Z1117" i="37"/>
  <c r="W1117" i="37" s="1"/>
  <c r="Z1122" i="37"/>
  <c r="W1122" i="37" s="1"/>
  <c r="Z1132" i="37"/>
  <c r="W1132" i="37" s="1"/>
  <c r="Z1152" i="37"/>
  <c r="W1152" i="37" s="1"/>
  <c r="Z1157" i="37"/>
  <c r="W1157" i="37" s="1"/>
  <c r="Z1176" i="37"/>
  <c r="W1176" i="37" s="1"/>
  <c r="Z1181" i="37"/>
  <c r="W1181" i="37" s="1"/>
  <c r="Z1230" i="37"/>
  <c r="W1230" i="37" s="1"/>
  <c r="Z1249" i="37"/>
  <c r="W1249" i="37" s="1"/>
  <c r="Z1264" i="37"/>
  <c r="W1264" i="37" s="1"/>
  <c r="Z1308" i="37"/>
  <c r="Z1313" i="37"/>
  <c r="W1313" i="37" s="1"/>
  <c r="Z1377" i="37"/>
  <c r="W1377" i="37" s="1"/>
  <c r="Z1398" i="37"/>
  <c r="W1398" i="37" s="1"/>
  <c r="Z1443" i="37"/>
  <c r="W1443" i="37" s="1"/>
  <c r="Z1448" i="37"/>
  <c r="W1448" i="37" s="1"/>
  <c r="Z1453" i="37"/>
  <c r="W1453" i="37" s="1"/>
  <c r="Z1523" i="37"/>
  <c r="W1523" i="37" s="1"/>
  <c r="Z1532" i="37"/>
  <c r="W1532" i="37" s="1"/>
  <c r="Z1562" i="37"/>
  <c r="W1562" i="37" s="1"/>
  <c r="Z1681" i="37"/>
  <c r="W1681" i="37" s="1"/>
  <c r="Z1696" i="37"/>
  <c r="W1696" i="37" s="1"/>
  <c r="Z1777" i="37"/>
  <c r="W1777" i="37" s="1"/>
  <c r="Z1782" i="37"/>
  <c r="W1782" i="37" s="1"/>
  <c r="Z1802" i="37"/>
  <c r="Z1885" i="37"/>
  <c r="W1885" i="37" s="1"/>
  <c r="Z1905" i="37"/>
  <c r="Z1953" i="37"/>
  <c r="W1953" i="37" s="1"/>
  <c r="Z1963" i="37"/>
  <c r="Z1968" i="37"/>
  <c r="W1968" i="37" s="1"/>
  <c r="Z1200" i="37"/>
  <c r="W1200" i="37" s="1"/>
  <c r="Z1205" i="37"/>
  <c r="W1205" i="37" s="1"/>
  <c r="Z1215" i="37"/>
  <c r="W1215" i="37" s="1"/>
  <c r="W1244" i="37"/>
  <c r="Z1269" i="37"/>
  <c r="W1289" i="37"/>
  <c r="W1294" i="37"/>
  <c r="Z1328" i="37"/>
  <c r="W1328" i="37" s="1"/>
  <c r="Z1388" i="37"/>
  <c r="W1388" i="37" s="1"/>
  <c r="W1393" i="37"/>
  <c r="W1413" i="37"/>
  <c r="Z1419" i="37"/>
  <c r="W1419" i="37" s="1"/>
  <c r="Z1433" i="37"/>
  <c r="W1433" i="37" s="1"/>
  <c r="Z1479" i="37"/>
  <c r="Z1508" i="37"/>
  <c r="W1508" i="37" s="1"/>
  <c r="W1547" i="37"/>
  <c r="Z1593" i="37"/>
  <c r="W1593" i="37" s="1"/>
  <c r="Z1608" i="37"/>
  <c r="W1608" i="37" s="1"/>
  <c r="Z1627" i="37"/>
  <c r="W1627" i="37" s="1"/>
  <c r="Z1676" i="37"/>
  <c r="W1676" i="37" s="1"/>
  <c r="Z1716" i="37"/>
  <c r="W1716" i="37" s="1"/>
  <c r="Z1787" i="37"/>
  <c r="W1787" i="37" s="1"/>
  <c r="Z1817" i="37"/>
  <c r="W1817" i="37" s="1"/>
  <c r="Z1837" i="37"/>
  <c r="W1837" i="37" s="1"/>
  <c r="Z1842" i="37"/>
  <c r="W1842" i="37" s="1"/>
  <c r="Z1847" i="37"/>
  <c r="W1847" i="37" s="1"/>
  <c r="Z1871" i="37"/>
  <c r="W1871" i="37" s="1"/>
  <c r="Z1925" i="37"/>
  <c r="W1925" i="37" s="1"/>
  <c r="W1944" i="37"/>
  <c r="Z2001" i="37"/>
  <c r="W2001" i="37" s="1"/>
  <c r="W1533" i="37"/>
  <c r="W1730" i="37"/>
  <c r="W1783" i="37"/>
  <c r="W1862" i="37"/>
  <c r="W1964" i="37"/>
  <c r="Z574" i="37"/>
  <c r="W574" i="37" s="1"/>
  <c r="Z584" i="37"/>
  <c r="W584" i="37" s="1"/>
  <c r="Z634" i="37"/>
  <c r="W634" i="37" s="1"/>
  <c r="Z659" i="37"/>
  <c r="W659" i="37" s="1"/>
  <c r="Z694" i="37"/>
  <c r="W694" i="37" s="1"/>
  <c r="Z786" i="37"/>
  <c r="W786" i="37" s="1"/>
  <c r="Z851" i="37"/>
  <c r="W851" i="37" s="1"/>
  <c r="Z876" i="37"/>
  <c r="W876" i="37" s="1"/>
  <c r="Z996" i="37"/>
  <c r="Z1006" i="37"/>
  <c r="Z1011" i="37"/>
  <c r="W1011" i="37" s="1"/>
  <c r="Z1021" i="37"/>
  <c r="Z1026" i="37"/>
  <c r="W1026" i="37" s="1"/>
  <c r="Z1050" i="37"/>
  <c r="W1050" i="37" s="1"/>
  <c r="Z1060" i="37"/>
  <c r="Z1069" i="37"/>
  <c r="Z1123" i="37"/>
  <c r="W1123" i="37" s="1"/>
  <c r="Z1148" i="37"/>
  <c r="W1148" i="37" s="1"/>
  <c r="Z1172" i="37"/>
  <c r="W1172" i="37" s="1"/>
  <c r="Z1186" i="37"/>
  <c r="W1186" i="37" s="1"/>
  <c r="Z1226" i="37"/>
  <c r="W1226" i="37" s="1"/>
  <c r="Z1231" i="37"/>
  <c r="W1231" i="37" s="1"/>
  <c r="Z1240" i="37"/>
  <c r="W1240" i="37" s="1"/>
  <c r="Z1250" i="37"/>
  <c r="W1250" i="37" s="1"/>
  <c r="Z1290" i="37"/>
  <c r="W1290" i="37" s="1"/>
  <c r="Z1295" i="37"/>
  <c r="Z1309" i="37"/>
  <c r="W1309" i="37" s="1"/>
  <c r="Z1314" i="37"/>
  <c r="W1314" i="37" s="1"/>
  <c r="Z1353" i="37"/>
  <c r="W1353" i="37" s="1"/>
  <c r="Z1358" i="37"/>
  <c r="Z1373" i="37"/>
  <c r="W1373" i="37" s="1"/>
  <c r="Z1394" i="37"/>
  <c r="W1394" i="37" s="1"/>
  <c r="Z1404" i="37"/>
  <c r="W1404" i="37" s="1"/>
  <c r="Z1444" i="37"/>
  <c r="Z1454" i="37"/>
  <c r="W1454" i="37" s="1"/>
  <c r="Z1498" i="37"/>
  <c r="W1498" i="37" s="1"/>
  <c r="Z1548" i="37"/>
  <c r="W1548" i="37" s="1"/>
  <c r="Z1563" i="37"/>
  <c r="W1563" i="37" s="1"/>
  <c r="Z1588" i="37"/>
  <c r="W1588" i="37" s="1"/>
  <c r="Z1618" i="37"/>
  <c r="Z1632" i="37"/>
  <c r="W1632" i="37" s="1"/>
  <c r="Z1657" i="37"/>
  <c r="W1657" i="37" s="1"/>
  <c r="Z1672" i="37"/>
  <c r="W1672" i="37" s="1"/>
  <c r="Z1682" i="37"/>
  <c r="W1682" i="37" s="1"/>
  <c r="Z1745" i="37"/>
  <c r="W1745" i="37" s="1"/>
  <c r="Z1778" i="37"/>
  <c r="W1778" i="37" s="1"/>
  <c r="Z1833" i="37"/>
  <c r="W1833" i="37" s="1"/>
  <c r="Z1886" i="37"/>
  <c r="W1886" i="37" s="1"/>
  <c r="Z1901" i="37"/>
  <c r="W1901" i="37" s="1"/>
  <c r="Z1940" i="37"/>
  <c r="W1940" i="37" s="1"/>
  <c r="Z1987" i="37"/>
  <c r="W1987" i="37" s="1"/>
  <c r="Z674" i="37"/>
  <c r="W674" i="37" s="1"/>
  <c r="Z684" i="37"/>
  <c r="W684" i="37" s="1"/>
  <c r="Z792" i="37"/>
  <c r="W792" i="37" s="1"/>
  <c r="Z802" i="37"/>
  <c r="W802" i="37" s="1"/>
  <c r="Z812" i="37"/>
  <c r="W812" i="37" s="1"/>
  <c r="Z822" i="37"/>
  <c r="W822" i="37" s="1"/>
  <c r="Z836" i="37"/>
  <c r="Z846" i="37"/>
  <c r="W871" i="37"/>
  <c r="Z896" i="37"/>
  <c r="W896" i="37" s="1"/>
  <c r="Z960" i="37"/>
  <c r="W960" i="37" s="1"/>
  <c r="W1001" i="37"/>
  <c r="Z1032" i="37"/>
  <c r="W1032" i="37" s="1"/>
  <c r="Z1080" i="37"/>
  <c r="W1080" i="37" s="1"/>
  <c r="Z1143" i="37"/>
  <c r="W1143" i="37" s="1"/>
  <c r="W1153" i="37"/>
  <c r="W1177" i="37"/>
  <c r="Z1196" i="37"/>
  <c r="W1196" i="37" s="1"/>
  <c r="Z1206" i="37"/>
  <c r="W1206" i="37" s="1"/>
  <c r="Z1216" i="37"/>
  <c r="W1216" i="37" s="1"/>
  <c r="Z1285" i="37"/>
  <c r="W1285" i="37" s="1"/>
  <c r="Z1329" i="37"/>
  <c r="W1329" i="37" s="1"/>
  <c r="Z1434" i="37"/>
  <c r="W1434" i="37" s="1"/>
  <c r="Z1439" i="37"/>
  <c r="W1459" i="37"/>
  <c r="Z1480" i="37"/>
  <c r="W1480" i="37" s="1"/>
  <c r="Z1509" i="37"/>
  <c r="Z1543" i="37"/>
  <c r="Z1623" i="37"/>
  <c r="W1623" i="37" s="1"/>
  <c r="Z1667" i="37"/>
  <c r="W1667" i="37" s="1"/>
  <c r="Z1677" i="37"/>
  <c r="W1677" i="37" s="1"/>
  <c r="Z1687" i="37"/>
  <c r="W1687" i="37" s="1"/>
  <c r="Z1692" i="37"/>
  <c r="W1692" i="37" s="1"/>
  <c r="Z1702" i="37"/>
  <c r="W1702" i="37" s="1"/>
  <c r="Z1717" i="37"/>
  <c r="W1717" i="37" s="1"/>
  <c r="W1759" i="37"/>
  <c r="Z1788" i="37"/>
  <c r="W1788" i="37" s="1"/>
  <c r="Z1798" i="37"/>
  <c r="W1798" i="37" s="1"/>
  <c r="Z1808" i="37"/>
  <c r="W1808" i="37" s="1"/>
  <c r="Z1813" i="37"/>
  <c r="W1813" i="37" s="1"/>
  <c r="Z1823" i="37"/>
  <c r="Z1843" i="37"/>
  <c r="W1843" i="37" s="1"/>
  <c r="W1911" i="37"/>
  <c r="Z1921" i="37"/>
  <c r="W1921" i="37" s="1"/>
  <c r="Z1974" i="37"/>
  <c r="W1974" i="37" s="1"/>
  <c r="Z1983" i="37"/>
  <c r="W1983" i="37" s="1"/>
  <c r="J93" i="52"/>
  <c r="J78" i="52"/>
  <c r="J54" i="52"/>
  <c r="Z925" i="36"/>
  <c r="W925" i="36" s="1"/>
  <c r="Z797" i="36"/>
  <c r="W797" i="36" s="1"/>
  <c r="Z283" i="36"/>
  <c r="W283" i="36" s="1"/>
  <c r="Z449" i="36"/>
  <c r="Z552" i="36"/>
  <c r="W552" i="36" s="1"/>
  <c r="Z582" i="36"/>
  <c r="W582" i="36" s="1"/>
  <c r="Z606" i="36"/>
  <c r="W606" i="36" s="1"/>
  <c r="Z644" i="36"/>
  <c r="W644" i="36" s="1"/>
  <c r="W715" i="36"/>
  <c r="Z754" i="36"/>
  <c r="W754" i="36" s="1"/>
  <c r="Z763" i="36"/>
  <c r="Z782" i="36"/>
  <c r="W782" i="36" s="1"/>
  <c r="Z787" i="36"/>
  <c r="Z792" i="36"/>
  <c r="W792" i="36" s="1"/>
  <c r="Z896" i="36"/>
  <c r="W896" i="36" s="1"/>
  <c r="Z916" i="36"/>
  <c r="W916" i="36" s="1"/>
  <c r="Z926" i="36"/>
  <c r="W926" i="36" s="1"/>
  <c r="W1036" i="36"/>
  <c r="Z1062" i="36"/>
  <c r="W1062" i="36" s="1"/>
  <c r="Z1194" i="36"/>
  <c r="W1194" i="36" s="1"/>
  <c r="W1437" i="36"/>
  <c r="W1523" i="36"/>
  <c r="Z1727" i="36"/>
  <c r="W1727" i="36" s="1"/>
  <c r="Z1980" i="36"/>
  <c r="W1980" i="36" s="1"/>
  <c r="J102" i="52"/>
  <c r="Z709" i="36"/>
  <c r="W709" i="36" s="1"/>
  <c r="Z629" i="36"/>
  <c r="W629" i="36" s="1"/>
  <c r="Z662" i="36"/>
  <c r="W662" i="36" s="1"/>
  <c r="Z807" i="36"/>
  <c r="W1975" i="36"/>
  <c r="Z170" i="36"/>
  <c r="W170" i="36" s="1"/>
  <c r="Z1020" i="36"/>
  <c r="W1020" i="36" s="1"/>
  <c r="Z83" i="36"/>
  <c r="W83" i="36" s="1"/>
  <c r="Z391" i="36"/>
  <c r="W391" i="36" s="1"/>
  <c r="Z493" i="36"/>
  <c r="W493" i="36" s="1"/>
  <c r="Z856" i="36"/>
  <c r="W856" i="36" s="1"/>
  <c r="J39" i="52"/>
  <c r="Z392" i="36"/>
  <c r="W392" i="36" s="1"/>
  <c r="Z328" i="36"/>
  <c r="W328" i="36" s="1"/>
  <c r="Z343" i="36"/>
  <c r="W343" i="36" s="1"/>
  <c r="Z489" i="36"/>
  <c r="W489" i="36" s="1"/>
  <c r="Z611" i="36"/>
  <c r="W611" i="36" s="1"/>
  <c r="Z867" i="36"/>
  <c r="W867" i="36" s="1"/>
  <c r="Z420" i="36"/>
  <c r="W420" i="36" s="1"/>
  <c r="Z527" i="36"/>
  <c r="W527" i="36" s="1"/>
  <c r="Z950" i="36"/>
  <c r="W950" i="36" s="1"/>
  <c r="Z802" i="36"/>
  <c r="W802" i="36" s="1"/>
  <c r="Z513" i="36"/>
  <c r="W513" i="36" s="1"/>
  <c r="Z1096" i="36"/>
  <c r="W1096" i="36" s="1"/>
  <c r="Z1120" i="36"/>
  <c r="W1120" i="36" s="1"/>
  <c r="W1919" i="36"/>
  <c r="Z16" i="36"/>
  <c r="W16" i="36" s="1"/>
  <c r="Z36" i="36"/>
  <c r="W36" i="36" s="1"/>
  <c r="J53" i="52" s="1"/>
  <c r="Z41" i="36"/>
  <c r="W41" i="36" s="1"/>
  <c r="J98" i="52" s="1"/>
  <c r="Z55" i="36"/>
  <c r="W55" i="36" s="1"/>
  <c r="J36" i="52" s="1"/>
  <c r="Z65" i="36"/>
  <c r="Z118" i="36"/>
  <c r="W118" i="36" s="1"/>
  <c r="Z153" i="36"/>
  <c r="Z177" i="36"/>
  <c r="W177" i="36" s="1"/>
  <c r="Z209" i="36"/>
  <c r="W209" i="36" s="1"/>
  <c r="Z314" i="36"/>
  <c r="W314" i="36" s="1"/>
  <c r="Z324" i="36"/>
  <c r="W324" i="36" s="1"/>
  <c r="Z354" i="36"/>
  <c r="W354" i="36" s="1"/>
  <c r="Z359" i="36"/>
  <c r="W359" i="36" s="1"/>
  <c r="Z393" i="36"/>
  <c r="W393" i="36" s="1"/>
  <c r="Z403" i="36"/>
  <c r="W403" i="36" s="1"/>
  <c r="Z427" i="36"/>
  <c r="W427" i="36" s="1"/>
  <c r="Z440" i="36"/>
  <c r="W440" i="36" s="1"/>
  <c r="Z465" i="36"/>
  <c r="W465" i="36" s="1"/>
  <c r="Z524" i="36"/>
  <c r="Z583" i="36"/>
  <c r="W583" i="36" s="1"/>
  <c r="Z645" i="36"/>
  <c r="W645" i="36" s="1"/>
  <c r="Z702" i="36"/>
  <c r="Z740" i="36"/>
  <c r="W740" i="36" s="1"/>
  <c r="Z788" i="36"/>
  <c r="W788" i="36" s="1"/>
  <c r="Z823" i="36"/>
  <c r="W823" i="36" s="1"/>
  <c r="W897" i="36"/>
  <c r="Z1208" i="36"/>
  <c r="W1208" i="36" s="1"/>
  <c r="Z1320" i="36"/>
  <c r="W1320" i="36" s="1"/>
  <c r="Z1377" i="36"/>
  <c r="W1377" i="36" s="1"/>
  <c r="Z1393" i="36"/>
  <c r="W1393" i="36" s="1"/>
  <c r="Z1398" i="36"/>
  <c r="W1398" i="36" s="1"/>
  <c r="Z1438" i="36"/>
  <c r="Z1514" i="36"/>
  <c r="W1514" i="36" s="1"/>
  <c r="Z1702" i="36"/>
  <c r="W1702" i="36" s="1"/>
  <c r="Z1826" i="36"/>
  <c r="Z1890" i="36"/>
  <c r="W1890" i="36" s="1"/>
  <c r="Z1905" i="36"/>
  <c r="W1905" i="36" s="1"/>
  <c r="Z1981" i="36"/>
  <c r="Z502" i="36"/>
  <c r="W502" i="36" s="1"/>
  <c r="Z619" i="36"/>
  <c r="Z322" i="36"/>
  <c r="W322" i="36" s="1"/>
  <c r="Z624" i="36"/>
  <c r="W624" i="36" s="1"/>
  <c r="W10" i="36"/>
  <c r="J80" i="52" s="1"/>
  <c r="W895" i="36"/>
  <c r="Z1000" i="36"/>
  <c r="W1000" i="36" s="1"/>
  <c r="J46" i="52"/>
  <c r="Z573" i="36"/>
  <c r="W573" i="36" s="1"/>
  <c r="Z1972" i="36"/>
  <c r="W1972" i="36" s="1"/>
  <c r="W429" i="36"/>
  <c r="Z1242" i="36"/>
  <c r="W1242" i="36" s="1"/>
  <c r="Z381" i="36"/>
  <c r="W381" i="36" s="1"/>
  <c r="Z127" i="36"/>
  <c r="W127" i="36" s="1"/>
  <c r="Z454" i="36"/>
  <c r="Z398" i="36"/>
  <c r="W398" i="36" s="1"/>
  <c r="Z514" i="36"/>
  <c r="W514" i="36" s="1"/>
  <c r="Z588" i="36"/>
  <c r="W588" i="36" s="1"/>
  <c r="Z778" i="36"/>
  <c r="W778" i="36" s="1"/>
  <c r="Z809" i="36"/>
  <c r="W809" i="36" s="1"/>
  <c r="Z843" i="36"/>
  <c r="Z1043" i="36"/>
  <c r="W1043" i="36" s="1"/>
  <c r="Z1097" i="36"/>
  <c r="W1097" i="36" s="1"/>
  <c r="Z1341" i="36"/>
  <c r="W1341" i="36" s="1"/>
  <c r="Z1692" i="36"/>
  <c r="J32" i="52"/>
  <c r="J95" i="52"/>
  <c r="J94" i="52"/>
  <c r="Z2000" i="36"/>
  <c r="Z171" i="36"/>
  <c r="W171" i="36" s="1"/>
  <c r="Z353" i="36"/>
  <c r="W353" i="36" s="1"/>
  <c r="J96" i="52"/>
  <c r="Z204" i="36"/>
  <c r="W204" i="36" s="1"/>
  <c r="J68" i="52"/>
  <c r="Z70" i="36"/>
  <c r="W70" i="36" s="1"/>
  <c r="J89" i="52" s="1"/>
  <c r="Z148" i="36"/>
  <c r="Z182" i="36"/>
  <c r="W182" i="36" s="1"/>
  <c r="Z319" i="36"/>
  <c r="W319" i="36" s="1"/>
  <c r="Z344" i="36"/>
  <c r="W344" i="36" s="1"/>
  <c r="Z12" i="36"/>
  <c r="W12" i="36" s="1"/>
  <c r="Z32" i="36"/>
  <c r="W32" i="36" s="1"/>
  <c r="Z37" i="36"/>
  <c r="W37" i="36" s="1"/>
  <c r="J67" i="52" s="1"/>
  <c r="Z109" i="36"/>
  <c r="W109" i="36" s="1"/>
  <c r="Z119" i="36"/>
  <c r="W119" i="36" s="1"/>
  <c r="Z168" i="36"/>
  <c r="Z173" i="36"/>
  <c r="W173" i="36" s="1"/>
  <c r="Z191" i="36"/>
  <c r="W191" i="36" s="1"/>
  <c r="Z229" i="36"/>
  <c r="W229" i="36" s="1"/>
  <c r="Z239" i="36"/>
  <c r="W239" i="36" s="1"/>
  <c r="Z253" i="36"/>
  <c r="W253" i="36" s="1"/>
  <c r="Z275" i="36"/>
  <c r="W275" i="36" s="1"/>
  <c r="Z280" i="36"/>
  <c r="W280" i="36" s="1"/>
  <c r="Z290" i="36"/>
  <c r="W290" i="36" s="1"/>
  <c r="Z295" i="36"/>
  <c r="W295" i="36" s="1"/>
  <c r="Z428" i="36"/>
  <c r="W428" i="36" s="1"/>
  <c r="Z432" i="36"/>
  <c r="W432" i="36" s="1"/>
  <c r="Z446" i="36"/>
  <c r="W446" i="36" s="1"/>
  <c r="Z456" i="36"/>
  <c r="W456" i="36" s="1"/>
  <c r="Z525" i="36"/>
  <c r="W525" i="36" s="1"/>
  <c r="Z530" i="36"/>
  <c r="W530" i="36" s="1"/>
  <c r="Z568" i="36"/>
  <c r="W568" i="36" s="1"/>
  <c r="Z622" i="36"/>
  <c r="W622" i="36" s="1"/>
  <c r="Z688" i="36"/>
  <c r="W688" i="36" s="1"/>
  <c r="Z693" i="36"/>
  <c r="Z736" i="36"/>
  <c r="W736" i="36" s="1"/>
  <c r="Z741" i="36"/>
  <c r="W741" i="36" s="1"/>
  <c r="Z746" i="36"/>
  <c r="W746" i="36" s="1"/>
  <c r="Z789" i="36"/>
  <c r="W789" i="36" s="1"/>
  <c r="Z943" i="36"/>
  <c r="W943" i="36" s="1"/>
  <c r="Z948" i="36"/>
  <c r="W948" i="36" s="1"/>
  <c r="Z1038" i="36"/>
  <c r="W1038" i="36" s="1"/>
  <c r="Z1209" i="36"/>
  <c r="W1209" i="36" s="1"/>
  <c r="Z1286" i="36"/>
  <c r="W1286" i="36" s="1"/>
  <c r="Z1352" i="36"/>
  <c r="W1352" i="36" s="1"/>
  <c r="Z1651" i="36"/>
  <c r="W1651" i="36" s="1"/>
  <c r="Z1661" i="36"/>
  <c r="W1661" i="36" s="1"/>
  <c r="Z1812" i="36"/>
  <c r="W1812" i="36" s="1"/>
  <c r="Z1010" i="36"/>
  <c r="W1010" i="36" s="1"/>
  <c r="Z352" i="36"/>
  <c r="W352" i="36" s="1"/>
  <c r="Z69" i="36"/>
  <c r="W69" i="36" s="1"/>
  <c r="Z458" i="36"/>
  <c r="W458" i="36" s="1"/>
  <c r="Z53" i="36"/>
  <c r="W53" i="36" s="1"/>
  <c r="Z401" i="36"/>
  <c r="W401" i="36" s="1"/>
  <c r="Z1548" i="36"/>
  <c r="Z78" i="36"/>
  <c r="W78" i="36" s="1"/>
  <c r="J59" i="52" s="1"/>
  <c r="Z615" i="36"/>
  <c r="W615" i="36" s="1"/>
  <c r="Z846" i="36"/>
  <c r="W846" i="36" s="1"/>
  <c r="Z900" i="36"/>
  <c r="W900" i="36" s="1"/>
  <c r="J41" i="52"/>
  <c r="Z79" i="36"/>
  <c r="W79" i="36" s="1"/>
  <c r="Z13" i="36"/>
  <c r="Z18" i="36"/>
  <c r="W18" i="36" s="1"/>
  <c r="J92" i="52" s="1"/>
  <c r="Z27" i="36"/>
  <c r="W27" i="36" s="1"/>
  <c r="J34" i="52" s="1"/>
  <c r="Z76" i="36"/>
  <c r="W76" i="36" s="1"/>
  <c r="Z105" i="36"/>
  <c r="W105" i="36" s="1"/>
  <c r="Z115" i="36"/>
  <c r="W115" i="36" s="1"/>
  <c r="Z144" i="36"/>
  <c r="W144" i="36" s="1"/>
  <c r="Z211" i="36"/>
  <c r="W211" i="36" s="1"/>
  <c r="Z225" i="36"/>
  <c r="W225" i="36" s="1"/>
  <c r="Z271" i="36"/>
  <c r="Z286" i="36"/>
  <c r="W286" i="36" s="1"/>
  <c r="Z365" i="36"/>
  <c r="W365" i="36" s="1"/>
  <c r="Z433" i="36"/>
  <c r="W433" i="36" s="1"/>
  <c r="Z510" i="36"/>
  <c r="W510" i="36" s="1"/>
  <c r="Z559" i="36"/>
  <c r="W559" i="36" s="1"/>
  <c r="Z594" i="36"/>
  <c r="W594" i="36" s="1"/>
  <c r="Z603" i="36"/>
  <c r="Z613" i="36"/>
  <c r="W613" i="36" s="1"/>
  <c r="Z632" i="36"/>
  <c r="W632" i="36" s="1"/>
  <c r="Z679" i="36"/>
  <c r="W679" i="36" s="1"/>
  <c r="Z684" i="36"/>
  <c r="Z722" i="36"/>
  <c r="Z727" i="36"/>
  <c r="W727" i="36" s="1"/>
  <c r="Z751" i="36"/>
  <c r="W751" i="36" s="1"/>
  <c r="Z765" i="36"/>
  <c r="W765" i="36" s="1"/>
  <c r="Z864" i="36"/>
  <c r="W864" i="36" s="1"/>
  <c r="W874" i="36"/>
  <c r="Z919" i="36"/>
  <c r="W919" i="36" s="1"/>
  <c r="Z929" i="36"/>
  <c r="W929" i="36" s="1"/>
  <c r="Z973" i="36"/>
  <c r="W973" i="36" s="1"/>
  <c r="Z978" i="36"/>
  <c r="W978" i="36" s="1"/>
  <c r="Z993" i="36"/>
  <c r="W993" i="36" s="1"/>
  <c r="Z1044" i="36"/>
  <c r="Z1127" i="36"/>
  <c r="W1127" i="36" s="1"/>
  <c r="Z1152" i="36"/>
  <c r="W1152" i="36" s="1"/>
  <c r="Z1157" i="36"/>
  <c r="W1157" i="36" s="1"/>
  <c r="Z1266" i="36"/>
  <c r="W1266" i="36" s="1"/>
  <c r="Z1297" i="36"/>
  <c r="W1297" i="36" s="1"/>
  <c r="Z1316" i="36"/>
  <c r="W1316" i="36" s="1"/>
  <c r="W1353" i="36"/>
  <c r="Z1807" i="36"/>
  <c r="W1807" i="36" s="1"/>
  <c r="Z1947" i="36"/>
  <c r="W1947" i="36" s="1"/>
  <c r="Z1968" i="36"/>
  <c r="W1968" i="36" s="1"/>
  <c r="Z733" i="36"/>
  <c r="W733" i="36" s="1"/>
  <c r="Z1124" i="36"/>
  <c r="W1124" i="36" s="1"/>
  <c r="J79" i="52"/>
  <c r="Z9" i="36"/>
  <c r="W9" i="36" s="1"/>
  <c r="J70" i="52" s="1"/>
  <c r="Z33" i="36"/>
  <c r="W33" i="36" s="1"/>
  <c r="J77" i="52" s="1"/>
  <c r="Z96" i="36"/>
  <c r="W96" i="36" s="1"/>
  <c r="Z169" i="36"/>
  <c r="W169" i="36" s="1"/>
  <c r="Z230" i="36"/>
  <c r="W230" i="36" s="1"/>
  <c r="W267" i="36"/>
  <c r="W276" i="36"/>
  <c r="Z291" i="36"/>
  <c r="W291" i="36" s="1"/>
  <c r="W296" i="36"/>
  <c r="W340" i="36"/>
  <c r="Z447" i="36"/>
  <c r="W447" i="36" s="1"/>
  <c r="Z467" i="36"/>
  <c r="W467" i="36" s="1"/>
  <c r="Z501" i="36"/>
  <c r="W501" i="36" s="1"/>
  <c r="W531" i="36"/>
  <c r="Z541" i="36"/>
  <c r="W541" i="36" s="1"/>
  <c r="W569" i="36"/>
  <c r="Z585" i="36"/>
  <c r="W585" i="36" s="1"/>
  <c r="W589" i="36"/>
  <c r="Z609" i="36"/>
  <c r="W609" i="36" s="1"/>
  <c r="W665" i="36"/>
  <c r="Z699" i="36"/>
  <c r="W699" i="36" s="1"/>
  <c r="Z732" i="36"/>
  <c r="W732" i="36" s="1"/>
  <c r="Z914" i="36"/>
  <c r="W914" i="36" s="1"/>
  <c r="Z949" i="36"/>
  <c r="W949" i="36" s="1"/>
  <c r="Z959" i="36"/>
  <c r="W959" i="36" s="1"/>
  <c r="Z988" i="36"/>
  <c r="W988" i="36" s="1"/>
  <c r="Z1019" i="36"/>
  <c r="W1019" i="36" s="1"/>
  <c r="Z1065" i="36"/>
  <c r="W1065" i="36" s="1"/>
  <c r="W1132" i="36"/>
  <c r="W1172" i="36"/>
  <c r="Z1261" i="36"/>
  <c r="W1261" i="36" s="1"/>
  <c r="Z1610" i="36"/>
  <c r="W1610" i="36" s="1"/>
  <c r="Z1787" i="36"/>
  <c r="W1787" i="36" s="1"/>
  <c r="Z236" i="36"/>
  <c r="W236" i="36" s="1"/>
  <c r="Z357" i="36"/>
  <c r="W62" i="36"/>
  <c r="J66" i="52" s="1"/>
  <c r="W101" i="36"/>
  <c r="W135" i="36"/>
  <c r="W140" i="36"/>
  <c r="W221" i="36"/>
  <c r="W272" i="36"/>
  <c r="W311" i="36"/>
  <c r="W351" i="36"/>
  <c r="W361" i="36"/>
  <c r="W604" i="36"/>
  <c r="W633" i="36"/>
  <c r="W704" i="36"/>
  <c r="W835" i="36"/>
  <c r="W855" i="36"/>
  <c r="W875" i="36"/>
  <c r="W885" i="36"/>
  <c r="W1004" i="36"/>
  <c r="W1099" i="36"/>
  <c r="W1177" i="36"/>
  <c r="W1317" i="36"/>
  <c r="W1472" i="36"/>
  <c r="W1631" i="36"/>
  <c r="Z126" i="36"/>
  <c r="W126" i="36" s="1"/>
  <c r="Z989" i="36"/>
  <c r="W989" i="36" s="1"/>
  <c r="Z58" i="36"/>
  <c r="W58" i="36" s="1"/>
  <c r="J65" i="52" s="1"/>
  <c r="Z107" i="36"/>
  <c r="Z5" i="36"/>
  <c r="W5" i="36" s="1"/>
  <c r="J99" i="52" s="1"/>
  <c r="Z14" i="36"/>
  <c r="W14" i="36" s="1"/>
  <c r="J106" i="52" s="1"/>
  <c r="Z72" i="36"/>
  <c r="Z77" i="36"/>
  <c r="W77" i="36" s="1"/>
  <c r="Z106" i="36"/>
  <c r="W106" i="36" s="1"/>
  <c r="Z145" i="36"/>
  <c r="W145" i="36" s="1"/>
  <c r="Z150" i="36"/>
  <c r="Z160" i="36"/>
  <c r="W160" i="36" s="1"/>
  <c r="Z226" i="36"/>
  <c r="Z245" i="36"/>
  <c r="W245" i="36" s="1"/>
  <c r="Z259" i="36"/>
  <c r="W259" i="36" s="1"/>
  <c r="Z297" i="36"/>
  <c r="W297" i="36" s="1"/>
  <c r="Z307" i="36"/>
  <c r="W307" i="36" s="1"/>
  <c r="Z321" i="36"/>
  <c r="W321" i="36" s="1"/>
  <c r="Z341" i="36"/>
  <c r="W341" i="36" s="1"/>
  <c r="Z356" i="36"/>
  <c r="W356" i="36" s="1"/>
  <c r="Z366" i="36"/>
  <c r="W366" i="36" s="1"/>
  <c r="Z380" i="36"/>
  <c r="W380" i="36" s="1"/>
  <c r="Z385" i="36"/>
  <c r="Z492" i="36"/>
  <c r="W492" i="36" s="1"/>
  <c r="Z511" i="36"/>
  <c r="W511" i="36" s="1"/>
  <c r="Z532" i="36"/>
  <c r="W532" i="36" s="1"/>
  <c r="Z537" i="36"/>
  <c r="W537" i="36" s="1"/>
  <c r="Z575" i="36"/>
  <c r="W575" i="36" s="1"/>
  <c r="Z580" i="36"/>
  <c r="W580" i="36" s="1"/>
  <c r="Z628" i="36"/>
  <c r="W628" i="36" s="1"/>
  <c r="Z656" i="36"/>
  <c r="Z675" i="36"/>
  <c r="W675" i="36" s="1"/>
  <c r="Z680" i="36"/>
  <c r="W680" i="36" s="1"/>
  <c r="Z728" i="36"/>
  <c r="W728" i="36" s="1"/>
  <c r="Z752" i="36"/>
  <c r="W752" i="36" s="1"/>
  <c r="Z816" i="36"/>
  <c r="W816" i="36" s="1"/>
  <c r="Z840" i="36"/>
  <c r="W840" i="36" s="1"/>
  <c r="Z870" i="36"/>
  <c r="W870" i="36" s="1"/>
  <c r="Z899" i="36"/>
  <c r="Z955" i="36"/>
  <c r="W955" i="36" s="1"/>
  <c r="Z964" i="36"/>
  <c r="W964" i="36" s="1"/>
  <c r="Z994" i="36"/>
  <c r="W994" i="36" s="1"/>
  <c r="Z1025" i="36"/>
  <c r="W1025" i="36" s="1"/>
  <c r="Z1084" i="36"/>
  <c r="W1084" i="36" s="1"/>
  <c r="Z1089" i="36"/>
  <c r="W1089" i="36" s="1"/>
  <c r="W1148" i="36"/>
  <c r="Z1226" i="36"/>
  <c r="W1226" i="36" s="1"/>
  <c r="Z1247" i="36"/>
  <c r="W1247" i="36" s="1"/>
  <c r="Z1467" i="36"/>
  <c r="W1467" i="36" s="1"/>
  <c r="Z1600" i="36"/>
  <c r="W1600" i="36" s="1"/>
  <c r="Z1621" i="36"/>
  <c r="W1621" i="36" s="1"/>
  <c r="W1858" i="36"/>
  <c r="Z1864" i="36"/>
  <c r="W1864" i="36" s="1"/>
  <c r="Z1999" i="36"/>
  <c r="W1999" i="36" s="1"/>
  <c r="Z1095" i="36"/>
  <c r="W1095" i="36" s="1"/>
  <c r="Z1123" i="36"/>
  <c r="W1123" i="36" s="1"/>
  <c r="Z1133" i="36"/>
  <c r="W1133" i="36" s="1"/>
  <c r="Z1217" i="36"/>
  <c r="W1217" i="36" s="1"/>
  <c r="Z1232" i="36"/>
  <c r="W1232" i="36" s="1"/>
  <c r="Z1248" i="36"/>
  <c r="W1248" i="36" s="1"/>
  <c r="Z1267" i="36"/>
  <c r="W1267" i="36" s="1"/>
  <c r="Z1287" i="36"/>
  <c r="Z1342" i="36"/>
  <c r="W1342" i="36" s="1"/>
  <c r="Z1347" i="36"/>
  <c r="W1347" i="36" s="1"/>
  <c r="Z1358" i="36"/>
  <c r="W1358" i="36" s="1"/>
  <c r="Z1463" i="36"/>
  <c r="Z1534" i="36"/>
  <c r="W1534" i="36" s="1"/>
  <c r="Z1554" i="36"/>
  <c r="W1554" i="36" s="1"/>
  <c r="Z1677" i="36"/>
  <c r="W1677" i="36" s="1"/>
  <c r="Z1717" i="36"/>
  <c r="W1717" i="36" s="1"/>
  <c r="Z1793" i="36"/>
  <c r="Z1846" i="36"/>
  <c r="Z1939" i="36"/>
  <c r="W1939" i="36" s="1"/>
  <c r="Z1953" i="36"/>
  <c r="Z1958" i="36"/>
  <c r="Z1977" i="36"/>
  <c r="W1977" i="36" s="1"/>
  <c r="W1429" i="36"/>
  <c r="W1434" i="36"/>
  <c r="W1510" i="36"/>
  <c r="W1515" i="36"/>
  <c r="W1901" i="36"/>
  <c r="W1931" i="36"/>
  <c r="W1953" i="36"/>
  <c r="Z1153" i="36"/>
  <c r="W1153" i="36" s="1"/>
  <c r="Z1158" i="36"/>
  <c r="Z1186" i="36"/>
  <c r="W1186" i="36" s="1"/>
  <c r="Z1213" i="36"/>
  <c r="Z1218" i="36"/>
  <c r="Z1233" i="36"/>
  <c r="W1233" i="36" s="1"/>
  <c r="Z1238" i="36"/>
  <c r="W1238" i="36" s="1"/>
  <c r="Z1293" i="36"/>
  <c r="W1293" i="36" s="1"/>
  <c r="Z1322" i="36"/>
  <c r="W1322" i="36" s="1"/>
  <c r="Z1368" i="36"/>
  <c r="W1368" i="36" s="1"/>
  <c r="Z1444" i="36"/>
  <c r="Z1491" i="36"/>
  <c r="W1491" i="36" s="1"/>
  <c r="Z1612" i="36"/>
  <c r="W1612" i="36" s="1"/>
  <c r="Z1617" i="36"/>
  <c r="W1617" i="36" s="1"/>
  <c r="Z1638" i="36"/>
  <c r="W1638" i="36" s="1"/>
  <c r="Z1658" i="36"/>
  <c r="W1658" i="36" s="1"/>
  <c r="Z1688" i="36"/>
  <c r="Z1703" i="36"/>
  <c r="W1703" i="36" s="1"/>
  <c r="Z1748" i="36"/>
  <c r="Z1856" i="36"/>
  <c r="W1856" i="36" s="1"/>
  <c r="Z1892" i="36"/>
  <c r="W1892" i="36" s="1"/>
  <c r="Z1911" i="36"/>
  <c r="W1911" i="36" s="1"/>
  <c r="Z1916" i="36"/>
  <c r="W1916" i="36" s="1"/>
  <c r="Z1926" i="36"/>
  <c r="W1926" i="36" s="1"/>
  <c r="Z1949" i="36"/>
  <c r="W1949" i="36" s="1"/>
  <c r="Z1959" i="36"/>
  <c r="W1959" i="36" s="1"/>
  <c r="Z1964" i="36"/>
  <c r="W1964" i="36" s="1"/>
  <c r="W1874" i="36"/>
  <c r="Z1249" i="36"/>
  <c r="W1249" i="36" s="1"/>
  <c r="Z1254" i="36"/>
  <c r="W1254" i="36" s="1"/>
  <c r="Z1278" i="36"/>
  <c r="W1278" i="36" s="1"/>
  <c r="W1395" i="36"/>
  <c r="Z1400" i="36"/>
  <c r="W1400" i="36" s="1"/>
  <c r="Z1410" i="36"/>
  <c r="W1410" i="36" s="1"/>
  <c r="Z1425" i="36"/>
  <c r="W1454" i="36"/>
  <c r="Z1483" i="36"/>
  <c r="W1483" i="36" s="1"/>
  <c r="W1516" i="36"/>
  <c r="W1521" i="36"/>
  <c r="W1592" i="36"/>
  <c r="W1699" i="36"/>
  <c r="W1724" i="36"/>
  <c r="W1734" i="36"/>
  <c r="Z1842" i="36"/>
  <c r="W1842" i="36" s="1"/>
  <c r="W1944" i="36"/>
  <c r="Z1997" i="36"/>
  <c r="W1997" i="36" s="1"/>
  <c r="Z1054" i="36"/>
  <c r="W1054" i="36" s="1"/>
  <c r="Z1102" i="36"/>
  <c r="W1102" i="36" s="1"/>
  <c r="Z1110" i="36"/>
  <c r="W1110" i="36" s="1"/>
  <c r="Z1139" i="36"/>
  <c r="Z1149" i="36"/>
  <c r="Z1173" i="36"/>
  <c r="W1173" i="36" s="1"/>
  <c r="Z1187" i="36"/>
  <c r="W1187" i="36" s="1"/>
  <c r="Z1192" i="36"/>
  <c r="W1192" i="36" s="1"/>
  <c r="Z1219" i="36"/>
  <c r="W1219" i="36" s="1"/>
  <c r="Z1264" i="36"/>
  <c r="W1264" i="36" s="1"/>
  <c r="Z1338" i="36"/>
  <c r="Z1349" i="36"/>
  <c r="Z1369" i="36"/>
  <c r="Z1390" i="36"/>
  <c r="W1390" i="36" s="1"/>
  <c r="Z1430" i="36"/>
  <c r="Z1445" i="36"/>
  <c r="W1445" i="36" s="1"/>
  <c r="Z1479" i="36"/>
  <c r="W1479" i="36" s="1"/>
  <c r="Z1492" i="36"/>
  <c r="W1492" i="36" s="1"/>
  <c r="Z1526" i="36"/>
  <c r="W1526" i="36" s="1"/>
  <c r="Z1566" i="36"/>
  <c r="W1566" i="36" s="1"/>
  <c r="Z1608" i="36"/>
  <c r="W1608" i="36" s="1"/>
  <c r="Z1654" i="36"/>
  <c r="W1654" i="36" s="1"/>
  <c r="Z1659" i="36"/>
  <c r="W1659" i="36" s="1"/>
  <c r="Z1754" i="36"/>
  <c r="W1754" i="36" s="1"/>
  <c r="Z1780" i="36"/>
  <c r="W1780" i="36" s="1"/>
  <c r="Z1833" i="36"/>
  <c r="W1833" i="36" s="1"/>
  <c r="Z1888" i="36"/>
  <c r="Z1893" i="36"/>
  <c r="W1893" i="36" s="1"/>
  <c r="Z1897" i="36"/>
  <c r="W1897" i="36" s="1"/>
  <c r="Z1917" i="36"/>
  <c r="W1917" i="36" s="1"/>
  <c r="Z1927" i="36"/>
  <c r="W1927" i="36" s="1"/>
  <c r="Z1945" i="36"/>
  <c r="W1945" i="36" s="1"/>
  <c r="Z1950" i="36"/>
  <c r="W1950" i="36" s="1"/>
  <c r="Z1960" i="36"/>
  <c r="W1960" i="36" s="1"/>
  <c r="Z1970" i="36"/>
  <c r="W1970" i="36" s="1"/>
  <c r="Z1229" i="36"/>
  <c r="W1229" i="36" s="1"/>
  <c r="Z1250" i="36"/>
  <c r="W1250" i="36" s="1"/>
  <c r="Z1255" i="36"/>
  <c r="W1255" i="36" s="1"/>
  <c r="Z1279" i="36"/>
  <c r="Z1344" i="36"/>
  <c r="W1344" i="36" s="1"/>
  <c r="Z1380" i="36"/>
  <c r="Z1406" i="36"/>
  <c r="W1406" i="36" s="1"/>
  <c r="Z1475" i="36"/>
  <c r="Z1531" i="36"/>
  <c r="W1531" i="36" s="1"/>
  <c r="Z1561" i="36"/>
  <c r="Z1634" i="36"/>
  <c r="Z1679" i="36"/>
  <c r="W1679" i="36" s="1"/>
  <c r="Z1770" i="36"/>
  <c r="W1770" i="36" s="1"/>
  <c r="Z1775" i="36"/>
  <c r="W1775" i="36" s="1"/>
  <c r="Z1795" i="36"/>
  <c r="W1795" i="36" s="1"/>
  <c r="W1810" i="36"/>
  <c r="Z1815" i="36"/>
  <c r="W1815" i="36" s="1"/>
  <c r="Z1824" i="36"/>
  <c r="W1824" i="36" s="1"/>
  <c r="Z1941" i="36"/>
  <c r="W1941" i="36" s="1"/>
  <c r="Z1993" i="36"/>
  <c r="W1993" i="36" s="1"/>
  <c r="Z597" i="36"/>
  <c r="W597" i="36" s="1"/>
  <c r="Z607" i="36"/>
  <c r="Z640" i="36"/>
  <c r="W640" i="36" s="1"/>
  <c r="Z672" i="36"/>
  <c r="Z724" i="36"/>
  <c r="W724" i="36" s="1"/>
  <c r="Z729" i="36"/>
  <c r="W729" i="36" s="1"/>
  <c r="Z795" i="36"/>
  <c r="W795" i="36" s="1"/>
  <c r="Z815" i="36"/>
  <c r="W815" i="36" s="1"/>
  <c r="Z868" i="36"/>
  <c r="W868" i="36" s="1"/>
  <c r="Z883" i="36"/>
  <c r="W883" i="36" s="1"/>
  <c r="Z937" i="36"/>
  <c r="W937" i="36" s="1"/>
  <c r="Z985" i="36"/>
  <c r="W985" i="36" s="1"/>
  <c r="Z1050" i="36"/>
  <c r="W1050" i="36" s="1"/>
  <c r="Z1055" i="36"/>
  <c r="Z1060" i="36"/>
  <c r="W1060" i="36" s="1"/>
  <c r="Z1160" i="36"/>
  <c r="W1160" i="36" s="1"/>
  <c r="Z1164" i="36"/>
  <c r="W1164" i="36" s="1"/>
  <c r="Z1220" i="36"/>
  <c r="W1220" i="36" s="1"/>
  <c r="Z1295" i="36"/>
  <c r="Z1314" i="36"/>
  <c r="W1314" i="36" s="1"/>
  <c r="Z1350" i="36"/>
  <c r="Z1375" i="36"/>
  <c r="Z1391" i="36"/>
  <c r="W1391" i="36" s="1"/>
  <c r="Z1431" i="36"/>
  <c r="W1431" i="36" s="1"/>
  <c r="Z1455" i="36"/>
  <c r="W1455" i="36" s="1"/>
  <c r="Z1484" i="36"/>
  <c r="W1484" i="36" s="1"/>
  <c r="Z1567" i="36"/>
  <c r="W1567" i="36" s="1"/>
  <c r="Z1685" i="36"/>
  <c r="W1685" i="36" s="1"/>
  <c r="Z1725" i="36"/>
  <c r="W1725" i="36" s="1"/>
  <c r="Z1740" i="36"/>
  <c r="W1740" i="36" s="1"/>
  <c r="Z1781" i="36"/>
  <c r="W1781" i="36" s="1"/>
  <c r="Z1853" i="36"/>
  <c r="W1853" i="36" s="1"/>
  <c r="Z1898" i="36"/>
  <c r="W1898" i="36" s="1"/>
  <c r="Z1903" i="36"/>
  <c r="W1903" i="36" s="1"/>
  <c r="Z1908" i="36"/>
  <c r="W1908" i="36" s="1"/>
  <c r="Z1913" i="36"/>
  <c r="W1913" i="36" s="1"/>
  <c r="Z1951" i="36"/>
  <c r="Z1961" i="36"/>
  <c r="Z1966" i="36"/>
  <c r="W1966" i="36" s="1"/>
  <c r="Z1971" i="36"/>
  <c r="W1971" i="36" s="1"/>
  <c r="W1031" i="36"/>
  <c r="W1126" i="36"/>
  <c r="W1225" i="36"/>
  <c r="W1256" i="36"/>
  <c r="W1412" i="36"/>
  <c r="W820" i="36"/>
  <c r="Z952" i="36"/>
  <c r="W952" i="36" s="1"/>
  <c r="W991" i="36"/>
  <c r="Z1001" i="36"/>
  <c r="W1001" i="36" s="1"/>
  <c r="W1061" i="36"/>
  <c r="Z1230" i="36"/>
  <c r="W1230" i="36" s="1"/>
  <c r="Z1275" i="36"/>
  <c r="W1301" i="36"/>
  <c r="Z1407" i="36"/>
  <c r="W1407" i="36" s="1"/>
  <c r="W1417" i="36"/>
  <c r="W1508" i="36"/>
  <c r="W1620" i="36"/>
  <c r="W1630" i="36"/>
  <c r="W1726" i="36"/>
  <c r="W1756" i="36"/>
  <c r="W1761" i="36"/>
  <c r="Z1796" i="36"/>
  <c r="W1830" i="36"/>
  <c r="Z1839" i="36"/>
  <c r="W1839" i="36" s="1"/>
  <c r="Z1923" i="36"/>
  <c r="W1923" i="36" s="1"/>
  <c r="Z584" i="36"/>
  <c r="W584" i="36" s="1"/>
  <c r="Z593" i="36"/>
  <c r="W593" i="36" s="1"/>
  <c r="Z598" i="36"/>
  <c r="W598" i="36" s="1"/>
  <c r="Z631" i="36"/>
  <c r="W631" i="36" s="1"/>
  <c r="Z641" i="36"/>
  <c r="W641" i="36" s="1"/>
  <c r="Z716" i="36"/>
  <c r="W716" i="36" s="1"/>
  <c r="Z801" i="36"/>
  <c r="W801" i="36" s="1"/>
  <c r="Z806" i="36"/>
  <c r="W806" i="36" s="1"/>
  <c r="Z811" i="36"/>
  <c r="W811" i="36" s="1"/>
  <c r="Z830" i="36"/>
  <c r="W830" i="36" s="1"/>
  <c r="Z869" i="36"/>
  <c r="W869" i="36" s="1"/>
  <c r="Z879" i="36"/>
  <c r="W879" i="36" s="1"/>
  <c r="Z907" i="36"/>
  <c r="W907" i="36" s="1"/>
  <c r="Z912" i="36"/>
  <c r="Z947" i="36"/>
  <c r="W947" i="36" s="1"/>
  <c r="Z962" i="36"/>
  <c r="W962" i="36" s="1"/>
  <c r="Z1041" i="36"/>
  <c r="W1041" i="36" s="1"/>
  <c r="Z1051" i="36"/>
  <c r="Z1136" i="36"/>
  <c r="Z1146" i="36"/>
  <c r="W1146" i="36" s="1"/>
  <c r="Z1156" i="36"/>
  <c r="W1156" i="36" s="1"/>
  <c r="Z1165" i="36"/>
  <c r="Z1179" i="36"/>
  <c r="W1179" i="36" s="1"/>
  <c r="Z1189" i="36"/>
  <c r="W1189" i="36" s="1"/>
  <c r="Z1221" i="36"/>
  <c r="W1221" i="36" s="1"/>
  <c r="Z1246" i="36"/>
  <c r="W1246" i="36" s="1"/>
  <c r="W1270" i="36"/>
  <c r="Z1291" i="36"/>
  <c r="Z1296" i="36"/>
  <c r="W1296" i="36" s="1"/>
  <c r="Z1310" i="36"/>
  <c r="W1310" i="36" s="1"/>
  <c r="Z1325" i="36"/>
  <c r="W1325" i="36" s="1"/>
  <c r="Z1366" i="36"/>
  <c r="W1366" i="36" s="1"/>
  <c r="Z1392" i="36"/>
  <c r="W1392" i="36" s="1"/>
  <c r="Z1499" i="36"/>
  <c r="W1499" i="36" s="1"/>
  <c r="Z1528" i="36"/>
  <c r="W1528" i="36" s="1"/>
  <c r="Z1568" i="36"/>
  <c r="Z1573" i="36"/>
  <c r="Z1615" i="36"/>
  <c r="W1615" i="36" s="1"/>
  <c r="Z1641" i="36"/>
  <c r="W1641" i="36" s="1"/>
  <c r="Z1675" i="36"/>
  <c r="W1675" i="36" s="1"/>
  <c r="Z1731" i="36"/>
  <c r="W1731" i="36" s="1"/>
  <c r="Z1782" i="36"/>
  <c r="W1782" i="36" s="1"/>
  <c r="Z1863" i="36"/>
  <c r="W1863" i="36" s="1"/>
  <c r="Z1876" i="36"/>
  <c r="W1876" i="36" s="1"/>
  <c r="Z1899" i="36"/>
  <c r="W1899" i="36" s="1"/>
  <c r="Z1929" i="36"/>
  <c r="W1929" i="36" s="1"/>
  <c r="Z1962" i="36"/>
  <c r="W1962" i="36" s="1"/>
  <c r="I74" i="52"/>
  <c r="I55" i="52"/>
  <c r="I57" i="52"/>
  <c r="I78" i="52"/>
  <c r="I96" i="52"/>
  <c r="I90" i="52"/>
  <c r="I71" i="52"/>
  <c r="Z15" i="35"/>
  <c r="W15" i="35" s="1"/>
  <c r="I58" i="52" s="1"/>
  <c r="Z208" i="35"/>
  <c r="W208" i="35" s="1"/>
  <c r="Z227" i="35"/>
  <c r="W227" i="35" s="1"/>
  <c r="Z270" i="35"/>
  <c r="W270" i="35" s="1"/>
  <c r="Z299" i="35"/>
  <c r="W299" i="35" s="1"/>
  <c r="Z394" i="35"/>
  <c r="W394" i="35" s="1"/>
  <c r="Z416" i="35"/>
  <c r="W416" i="35" s="1"/>
  <c r="Z466" i="35"/>
  <c r="W466" i="35" s="1"/>
  <c r="Z476" i="35"/>
  <c r="Z533" i="35"/>
  <c r="Z573" i="35"/>
  <c r="W573" i="35" s="1"/>
  <c r="Z587" i="35"/>
  <c r="W587" i="35" s="1"/>
  <c r="Z688" i="35"/>
  <c r="W688" i="35" s="1"/>
  <c r="Z713" i="35"/>
  <c r="W713" i="35" s="1"/>
  <c r="Z816" i="35"/>
  <c r="W816" i="35" s="1"/>
  <c r="Z864" i="35"/>
  <c r="W864" i="35" s="1"/>
  <c r="Z890" i="35"/>
  <c r="W890" i="35" s="1"/>
  <c r="Z914" i="35"/>
  <c r="W914" i="35" s="1"/>
  <c r="Z929" i="35"/>
  <c r="W929" i="35" s="1"/>
  <c r="Z1080" i="35"/>
  <c r="W1080" i="35" s="1"/>
  <c r="Z1110" i="35"/>
  <c r="W1110" i="35" s="1"/>
  <c r="Z1115" i="35"/>
  <c r="W1115" i="35" s="1"/>
  <c r="Z1364" i="35"/>
  <c r="W1364" i="35" s="1"/>
  <c r="Z1601" i="35"/>
  <c r="W1601" i="35" s="1"/>
  <c r="Z1622" i="35"/>
  <c r="W1622" i="35" s="1"/>
  <c r="Z1653" i="35"/>
  <c r="Z1756" i="35"/>
  <c r="W1756" i="35" s="1"/>
  <c r="W11" i="35"/>
  <c r="Z63" i="35"/>
  <c r="W63" i="35" s="1"/>
  <c r="W102" i="35"/>
  <c r="Z130" i="35"/>
  <c r="W130" i="35" s="1"/>
  <c r="Z169" i="35"/>
  <c r="W169" i="35" s="1"/>
  <c r="W184" i="35"/>
  <c r="W271" i="35"/>
  <c r="W300" i="35"/>
  <c r="W323" i="35"/>
  <c r="W408" i="35"/>
  <c r="W417" i="35"/>
  <c r="W427" i="35"/>
  <c r="W432" i="35"/>
  <c r="W452" i="35"/>
  <c r="W486" i="35"/>
  <c r="Z836" i="35"/>
  <c r="Z841" i="35"/>
  <c r="W841" i="35" s="1"/>
  <c r="Z855" i="35"/>
  <c r="W855" i="35" s="1"/>
  <c r="Z900" i="35"/>
  <c r="W900" i="35" s="1"/>
  <c r="W934" i="35"/>
  <c r="Z1091" i="35"/>
  <c r="W1091" i="35" s="1"/>
  <c r="Z1330" i="35"/>
  <c r="W1330" i="35" s="1"/>
  <c r="Z1617" i="35"/>
  <c r="W1617" i="35" s="1"/>
  <c r="Z1633" i="35"/>
  <c r="W1633" i="35" s="1"/>
  <c r="Z1990" i="35"/>
  <c r="W1990" i="35" s="1"/>
  <c r="Z16" i="35"/>
  <c r="W16" i="35" s="1"/>
  <c r="I91" i="52" s="1"/>
  <c r="Z107" i="35"/>
  <c r="W107" i="35" s="1"/>
  <c r="Z126" i="35"/>
  <c r="Z145" i="35"/>
  <c r="Z165" i="35"/>
  <c r="W165" i="35" s="1"/>
  <c r="Z179" i="35"/>
  <c r="W179" i="35" s="1"/>
  <c r="Z189" i="35"/>
  <c r="W189" i="35" s="1"/>
  <c r="Z209" i="35"/>
  <c r="W209" i="35" s="1"/>
  <c r="Z228" i="35"/>
  <c r="W228" i="35" s="1"/>
  <c r="Z233" i="35"/>
  <c r="W233" i="35" s="1"/>
  <c r="Z266" i="35"/>
  <c r="W266" i="35" s="1"/>
  <c r="Z290" i="35"/>
  <c r="W290" i="35" s="1"/>
  <c r="Z404" i="35"/>
  <c r="W404" i="35" s="1"/>
  <c r="Z467" i="35"/>
  <c r="W467" i="35" s="1"/>
  <c r="Z477" i="35"/>
  <c r="W477" i="35" s="1"/>
  <c r="Z534" i="35"/>
  <c r="W534" i="35" s="1"/>
  <c r="Z539" i="35"/>
  <c r="W539" i="35" s="1"/>
  <c r="Z583" i="35"/>
  <c r="W583" i="35" s="1"/>
  <c r="Z593" i="35"/>
  <c r="W593" i="35" s="1"/>
  <c r="Z640" i="35"/>
  <c r="W640" i="35" s="1"/>
  <c r="Z669" i="35"/>
  <c r="W669" i="35" s="1"/>
  <c r="Z714" i="35"/>
  <c r="W714" i="35" s="1"/>
  <c r="Z796" i="35"/>
  <c r="W796" i="35" s="1"/>
  <c r="Z817" i="35"/>
  <c r="W817" i="35" s="1"/>
  <c r="Z846" i="35"/>
  <c r="W846" i="35" s="1"/>
  <c r="Z875" i="35"/>
  <c r="W875" i="35" s="1"/>
  <c r="Z906" i="35"/>
  <c r="Z915" i="35"/>
  <c r="W915" i="35" s="1"/>
  <c r="Z925" i="35"/>
  <c r="W925" i="35" s="1"/>
  <c r="W1741" i="35"/>
  <c r="I41" i="52"/>
  <c r="Z1071" i="35"/>
  <c r="W1071" i="35" s="1"/>
  <c r="Z1264" i="35"/>
  <c r="W1264" i="35" s="1"/>
  <c r="Z12" i="35"/>
  <c r="W12" i="35" s="1"/>
  <c r="Z35" i="35"/>
  <c r="W35" i="35" s="1"/>
  <c r="I108" i="52" s="1"/>
  <c r="Z54" i="35"/>
  <c r="W54" i="35" s="1"/>
  <c r="Z74" i="35"/>
  <c r="W74" i="35" s="1"/>
  <c r="Z88" i="35"/>
  <c r="W88" i="35" s="1"/>
  <c r="Z103" i="35"/>
  <c r="W103" i="35" s="1"/>
  <c r="Z146" i="35"/>
  <c r="Z156" i="35"/>
  <c r="W156" i="35" s="1"/>
  <c r="Z170" i="35"/>
  <c r="W170" i="35" s="1"/>
  <c r="Z223" i="35"/>
  <c r="W223" i="35" s="1"/>
  <c r="Z296" i="35"/>
  <c r="W296" i="35" s="1"/>
  <c r="Z301" i="35"/>
  <c r="W301" i="35" s="1"/>
  <c r="Z319" i="35"/>
  <c r="W319" i="35" s="1"/>
  <c r="Z324" i="35"/>
  <c r="W324" i="35" s="1"/>
  <c r="Z366" i="35"/>
  <c r="W366" i="35" s="1"/>
  <c r="Z423" i="35"/>
  <c r="W423" i="35" s="1"/>
  <c r="Z428" i="35"/>
  <c r="W428" i="35" s="1"/>
  <c r="Z458" i="35"/>
  <c r="W458" i="35" s="1"/>
  <c r="Z463" i="35"/>
  <c r="W463" i="35" s="1"/>
  <c r="Z496" i="35"/>
  <c r="W496" i="35" s="1"/>
  <c r="Z505" i="35"/>
  <c r="Z540" i="35"/>
  <c r="W540" i="35" s="1"/>
  <c r="Z564" i="35"/>
  <c r="W564" i="35" s="1"/>
  <c r="Z626" i="35"/>
  <c r="W626" i="35" s="1"/>
  <c r="Z665" i="35"/>
  <c r="W665" i="35" s="1"/>
  <c r="W675" i="35"/>
  <c r="W685" i="35"/>
  <c r="Z733" i="35"/>
  <c r="W733" i="35" s="1"/>
  <c r="Z802" i="35"/>
  <c r="W802" i="35" s="1"/>
  <c r="Z837" i="35"/>
  <c r="W837" i="35" s="1"/>
  <c r="Z861" i="35"/>
  <c r="W861" i="35" s="1"/>
  <c r="Z876" i="35"/>
  <c r="W876" i="35" s="1"/>
  <c r="Z886" i="35"/>
  <c r="W886" i="35" s="1"/>
  <c r="Z901" i="35"/>
  <c r="W901" i="35" s="1"/>
  <c r="Z956" i="35"/>
  <c r="W956" i="35" s="1"/>
  <c r="Z1031" i="35"/>
  <c r="Z1036" i="35"/>
  <c r="W1036" i="35" s="1"/>
  <c r="W1315" i="35"/>
  <c r="W1331" i="35"/>
  <c r="W1470" i="35"/>
  <c r="W122" i="35"/>
  <c r="W127" i="35"/>
  <c r="Z190" i="35"/>
  <c r="Z291" i="35"/>
  <c r="W291" i="35" s="1"/>
  <c r="Z334" i="35"/>
  <c r="W334" i="35" s="1"/>
  <c r="W343" i="35"/>
  <c r="W418" i="35"/>
  <c r="Z443" i="35"/>
  <c r="W443" i="35" s="1"/>
  <c r="W453" i="35"/>
  <c r="Z468" i="35"/>
  <c r="W468" i="35" s="1"/>
  <c r="Z501" i="35"/>
  <c r="W501" i="35" s="1"/>
  <c r="Z535" i="35"/>
  <c r="W535" i="35" s="1"/>
  <c r="W584" i="35"/>
  <c r="Z738" i="35"/>
  <c r="W738" i="35" s="1"/>
  <c r="Z752" i="35"/>
  <c r="Z797" i="35"/>
  <c r="W797" i="35" s="1"/>
  <c r="W1021" i="35"/>
  <c r="Z1052" i="35"/>
  <c r="W1052" i="35" s="1"/>
  <c r="Z1057" i="35"/>
  <c r="W1057" i="35" s="1"/>
  <c r="W1199" i="35"/>
  <c r="Z1234" i="35"/>
  <c r="W1234" i="35" s="1"/>
  <c r="Z1239" i="35"/>
  <c r="W1239" i="35" s="1"/>
  <c r="W1244" i="35"/>
  <c r="W1265" i="35"/>
  <c r="Z1476" i="35"/>
  <c r="W1481" i="35"/>
  <c r="Z1726" i="35"/>
  <c r="W1726" i="35" s="1"/>
  <c r="W65" i="35"/>
  <c r="W161" i="35"/>
  <c r="W219" i="35"/>
  <c r="W243" i="35"/>
  <c r="W357" i="35"/>
  <c r="W372" i="35"/>
  <c r="W506" i="35"/>
  <c r="W511" i="35"/>
  <c r="W521" i="35"/>
  <c r="W570" i="35"/>
  <c r="W647" i="35"/>
  <c r="W767" i="35"/>
  <c r="W808" i="35"/>
  <c r="W828" i="35"/>
  <c r="W1387" i="35"/>
  <c r="W22" i="35"/>
  <c r="W31" i="35"/>
  <c r="I35" i="52" s="1"/>
  <c r="W70" i="35"/>
  <c r="I63" i="52" s="1"/>
  <c r="W205" i="35"/>
  <c r="Z50" i="35"/>
  <c r="W50" i="35" s="1"/>
  <c r="I88" i="52" s="1"/>
  <c r="Z60" i="35"/>
  <c r="W60" i="35" s="1"/>
  <c r="Z94" i="35"/>
  <c r="W94" i="35" s="1"/>
  <c r="Z104" i="35"/>
  <c r="W104" i="35" s="1"/>
  <c r="Z147" i="35"/>
  <c r="W147" i="35" s="1"/>
  <c r="Z176" i="35"/>
  <c r="W176" i="35" s="1"/>
  <c r="Z181" i="35"/>
  <c r="W181" i="35" s="1"/>
  <c r="Z215" i="35"/>
  <c r="W215" i="35" s="1"/>
  <c r="Z282" i="35"/>
  <c r="W282" i="35" s="1"/>
  <c r="Z297" i="35"/>
  <c r="W297" i="35" s="1"/>
  <c r="Z302" i="35"/>
  <c r="W302" i="35" s="1"/>
  <c r="Z367" i="35"/>
  <c r="W367" i="35" s="1"/>
  <c r="Z382" i="35"/>
  <c r="W382" i="35" s="1"/>
  <c r="Z419" i="35"/>
  <c r="W419" i="35" s="1"/>
  <c r="Z454" i="35"/>
  <c r="Z560" i="35"/>
  <c r="W560" i="35" s="1"/>
  <c r="Z565" i="35"/>
  <c r="W565" i="35" s="1"/>
  <c r="Z580" i="35"/>
  <c r="W580" i="35" s="1"/>
  <c r="W632" i="35"/>
  <c r="Z710" i="35"/>
  <c r="W710" i="35" s="1"/>
  <c r="Z729" i="35"/>
  <c r="W729" i="35" s="1"/>
  <c r="Z734" i="35"/>
  <c r="W734" i="35" s="1"/>
  <c r="Z782" i="35"/>
  <c r="W782" i="35" s="1"/>
  <c r="Z792" i="35"/>
  <c r="W792" i="35" s="1"/>
  <c r="Z803" i="35"/>
  <c r="W803" i="35" s="1"/>
  <c r="Z852" i="35"/>
  <c r="W852" i="35" s="1"/>
  <c r="W927" i="35"/>
  <c r="W952" i="35"/>
  <c r="Z957" i="35"/>
  <c r="W957" i="35" s="1"/>
  <c r="Z972" i="35"/>
  <c r="W972" i="35" s="1"/>
  <c r="Z992" i="35"/>
  <c r="Z1017" i="35"/>
  <c r="W1017" i="35" s="1"/>
  <c r="Z1022" i="35"/>
  <c r="W1022" i="35" s="1"/>
  <c r="Z1037" i="35"/>
  <c r="W1037" i="35" s="1"/>
  <c r="Z1042" i="35"/>
  <c r="W1042" i="35" s="1"/>
  <c r="W1138" i="35"/>
  <c r="W1290" i="35"/>
  <c r="W1311" i="35"/>
  <c r="Z1456" i="35"/>
  <c r="W1456" i="35" s="1"/>
  <c r="Z1466" i="35"/>
  <c r="W1466" i="35" s="1"/>
  <c r="W1553" i="35"/>
  <c r="W1701" i="35"/>
  <c r="Z1816" i="35"/>
  <c r="W1816" i="35" s="1"/>
  <c r="Z1821" i="35"/>
  <c r="W1821" i="35" s="1"/>
  <c r="Z1893" i="35"/>
  <c r="W1893" i="35" s="1"/>
  <c r="Z1950" i="35"/>
  <c r="W1950" i="35" s="1"/>
  <c r="I69" i="52"/>
  <c r="W1250" i="35"/>
  <c r="I53" i="52"/>
  <c r="I79" i="52"/>
  <c r="Z133" i="35"/>
  <c r="W133" i="35" s="1"/>
  <c r="Z167" i="35"/>
  <c r="Z196" i="35"/>
  <c r="W196" i="35" s="1"/>
  <c r="Z201" i="35"/>
  <c r="W201" i="35" s="1"/>
  <c r="Z220" i="35"/>
  <c r="W220" i="35" s="1"/>
  <c r="Z278" i="35"/>
  <c r="W278" i="35" s="1"/>
  <c r="Z368" i="35"/>
  <c r="W368" i="35" s="1"/>
  <c r="Z373" i="35"/>
  <c r="W373" i="35" s="1"/>
  <c r="Z439" i="35"/>
  <c r="W439" i="35" s="1"/>
  <c r="Z449" i="35"/>
  <c r="Z474" i="35"/>
  <c r="Z483" i="35"/>
  <c r="W483" i="35" s="1"/>
  <c r="W512" i="35"/>
  <c r="W522" i="35"/>
  <c r="Z536" i="35"/>
  <c r="Z614" i="35"/>
  <c r="W614" i="35" s="1"/>
  <c r="Z716" i="35"/>
  <c r="W716" i="35" s="1"/>
  <c r="Z788" i="35"/>
  <c r="W788" i="35" s="1"/>
  <c r="Z793" i="35"/>
  <c r="W793" i="35" s="1"/>
  <c r="Z809" i="35"/>
  <c r="W809" i="35" s="1"/>
  <c r="Z983" i="35"/>
  <c r="W983" i="35" s="1"/>
  <c r="W1043" i="35"/>
  <c r="W1048" i="35"/>
  <c r="Z1159" i="35"/>
  <c r="Z1169" i="35"/>
  <c r="W1169" i="35" s="1"/>
  <c r="Z1174" i="35"/>
  <c r="W1174" i="35" s="1"/>
  <c r="Z1200" i="35"/>
  <c r="W1200" i="35" s="1"/>
  <c r="Z1332" i="35"/>
  <c r="W1332" i="35" s="1"/>
  <c r="W1353" i="35"/>
  <c r="W1367" i="35"/>
  <c r="Z1564" i="35"/>
  <c r="W1564" i="35" s="1"/>
  <c r="Z1599" i="35"/>
  <c r="Z1722" i="35"/>
  <c r="W1722" i="35" s="1"/>
  <c r="I46" i="52"/>
  <c r="I93" i="52"/>
  <c r="Z1697" i="35"/>
  <c r="W1697" i="35" s="1"/>
  <c r="Z1707" i="35"/>
  <c r="W1707" i="35" s="1"/>
  <c r="Z1712" i="35"/>
  <c r="W1712" i="35" s="1"/>
  <c r="Z1749" i="35"/>
  <c r="W1749" i="35" s="1"/>
  <c r="Z1807" i="35"/>
  <c r="W1807" i="35" s="1"/>
  <c r="Z1812" i="35"/>
  <c r="W1812" i="35" s="1"/>
  <c r="Z1925" i="35"/>
  <c r="W1925" i="35" s="1"/>
  <c r="Z1930" i="35"/>
  <c r="W1930" i="35" s="1"/>
  <c r="W158" i="35"/>
  <c r="W240" i="35"/>
  <c r="W398" i="35"/>
  <c r="Z425" i="35"/>
  <c r="W425" i="35" s="1"/>
  <c r="W465" i="35"/>
  <c r="W470" i="35"/>
  <c r="W503" i="35"/>
  <c r="Z561" i="35"/>
  <c r="W561" i="35" s="1"/>
  <c r="W577" i="35"/>
  <c r="Z643" i="35"/>
  <c r="W643" i="35" s="1"/>
  <c r="W658" i="35"/>
  <c r="W687" i="35"/>
  <c r="W740" i="35"/>
  <c r="W943" i="35"/>
  <c r="W1079" i="35"/>
  <c r="W1109" i="35"/>
  <c r="W1155" i="35"/>
  <c r="Z1185" i="35"/>
  <c r="W1185" i="35" s="1"/>
  <c r="Z1549" i="35"/>
  <c r="W1549" i="35" s="1"/>
  <c r="I92" i="52"/>
  <c r="W37" i="35"/>
  <c r="I73" i="52" s="1"/>
  <c r="W81" i="35"/>
  <c r="I59" i="52" s="1"/>
  <c r="Z95" i="35"/>
  <c r="W95" i="35" s="1"/>
  <c r="W212" i="35"/>
  <c r="W274" i="35"/>
  <c r="Z321" i="35"/>
  <c r="W321" i="35" s="1"/>
  <c r="Z14" i="35"/>
  <c r="W14" i="35" s="1"/>
  <c r="I77" i="52" s="1"/>
  <c r="Z90" i="35"/>
  <c r="W90" i="35" s="1"/>
  <c r="Z124" i="35"/>
  <c r="W124" i="35" s="1"/>
  <c r="Z163" i="35"/>
  <c r="W163" i="35" s="1"/>
  <c r="Z197" i="35"/>
  <c r="W197" i="35" s="1"/>
  <c r="Z221" i="35"/>
  <c r="W221" i="35" s="1"/>
  <c r="Z231" i="35"/>
  <c r="W231" i="35" s="1"/>
  <c r="Z288" i="35"/>
  <c r="W288" i="35" s="1"/>
  <c r="Z293" i="35"/>
  <c r="W293" i="35" s="1"/>
  <c r="Z336" i="35"/>
  <c r="W336" i="35" s="1"/>
  <c r="Z369" i="35"/>
  <c r="W369" i="35" s="1"/>
  <c r="Z393" i="35"/>
  <c r="W393" i="35" s="1"/>
  <c r="Z440" i="35"/>
  <c r="W440" i="35" s="1"/>
  <c r="Z498" i="35"/>
  <c r="W498" i="35" s="1"/>
  <c r="Z513" i="35"/>
  <c r="W513" i="35" s="1"/>
  <c r="W523" i="35"/>
  <c r="W532" i="35"/>
  <c r="Z572" i="35"/>
  <c r="Z586" i="35"/>
  <c r="W586" i="35" s="1"/>
  <c r="Z591" i="35"/>
  <c r="W591" i="35" s="1"/>
  <c r="Z601" i="35"/>
  <c r="W601" i="35" s="1"/>
  <c r="Z697" i="35"/>
  <c r="W697" i="35" s="1"/>
  <c r="Z702" i="35"/>
  <c r="W702" i="35" s="1"/>
  <c r="Z754" i="35"/>
  <c r="W754" i="35" s="1"/>
  <c r="Z759" i="35"/>
  <c r="W759" i="35" s="1"/>
  <c r="Z794" i="35"/>
  <c r="W794" i="35" s="1"/>
  <c r="Z799" i="35"/>
  <c r="W799" i="35" s="1"/>
  <c r="Z810" i="35"/>
  <c r="W810" i="35" s="1"/>
  <c r="W815" i="35"/>
  <c r="Z894" i="35"/>
  <c r="W894" i="35" s="1"/>
  <c r="Z933" i="35"/>
  <c r="W933" i="35" s="1"/>
  <c r="Z938" i="35"/>
  <c r="W938" i="35" s="1"/>
  <c r="W1286" i="35"/>
  <c r="Z1297" i="35"/>
  <c r="Z1354" i="35"/>
  <c r="Z1389" i="35"/>
  <c r="W1389" i="35" s="1"/>
  <c r="Z1489" i="35"/>
  <c r="W1489" i="35" s="1"/>
  <c r="Z1513" i="35"/>
  <c r="W1513" i="35" s="1"/>
  <c r="W1518" i="35"/>
  <c r="Z1662" i="35"/>
  <c r="W1662" i="35" s="1"/>
  <c r="W1667" i="35"/>
  <c r="Z1678" i="35"/>
  <c r="W1678" i="35" s="1"/>
  <c r="Z1734" i="35"/>
  <c r="W1734" i="35" s="1"/>
  <c r="Z1792" i="35"/>
  <c r="W1792" i="35" s="1"/>
  <c r="Z1905" i="35"/>
  <c r="W1905" i="35" s="1"/>
  <c r="I68" i="52"/>
  <c r="I86" i="52"/>
  <c r="Z363" i="35"/>
  <c r="W363" i="35" s="1"/>
  <c r="W435" i="35"/>
  <c r="Z42" i="35"/>
  <c r="W42" i="35" s="1"/>
  <c r="I51" i="52" s="1"/>
  <c r="Z57" i="35"/>
  <c r="W57" i="35" s="1"/>
  <c r="I36" i="52" s="1"/>
  <c r="W134" i="35"/>
  <c r="Z149" i="35"/>
  <c r="W149" i="35" s="1"/>
  <c r="Z173" i="35"/>
  <c r="W173" i="35" s="1"/>
  <c r="W192" i="35"/>
  <c r="W207" i="35"/>
  <c r="Z255" i="35"/>
  <c r="W255" i="35" s="1"/>
  <c r="Z260" i="35"/>
  <c r="W260" i="35" s="1"/>
  <c r="Z284" i="35"/>
  <c r="W284" i="35" s="1"/>
  <c r="Z317" i="35"/>
  <c r="W317" i="35" s="1"/>
  <c r="Z341" i="35"/>
  <c r="W341" i="35" s="1"/>
  <c r="W354" i="35"/>
  <c r="Z364" i="35"/>
  <c r="W364" i="35" s="1"/>
  <c r="Z379" i="35"/>
  <c r="W379" i="35" s="1"/>
  <c r="Z384" i="35"/>
  <c r="W384" i="35" s="1"/>
  <c r="Z421" i="35"/>
  <c r="W421" i="35" s="1"/>
  <c r="W475" i="35"/>
  <c r="Z480" i="35"/>
  <c r="W480" i="35" s="1"/>
  <c r="Z494" i="35"/>
  <c r="W494" i="35" s="1"/>
  <c r="Z678" i="35"/>
  <c r="W678" i="35" s="1"/>
  <c r="W712" i="35"/>
  <c r="Z774" i="35"/>
  <c r="W774" i="35" s="1"/>
  <c r="Z779" i="35"/>
  <c r="W779" i="35" s="1"/>
  <c r="Z784" i="35"/>
  <c r="W784" i="35" s="1"/>
  <c r="Z805" i="35"/>
  <c r="W805" i="35" s="1"/>
  <c r="Z849" i="35"/>
  <c r="W849" i="35" s="1"/>
  <c r="Z859" i="35"/>
  <c r="W859" i="35" s="1"/>
  <c r="Z869" i="35"/>
  <c r="W869" i="35" s="1"/>
  <c r="Z884" i="35"/>
  <c r="W884" i="35" s="1"/>
  <c r="W963" i="35"/>
  <c r="W1257" i="35"/>
  <c r="W1368" i="35"/>
  <c r="Z1379" i="35"/>
  <c r="W1379" i="35" s="1"/>
  <c r="Z1384" i="35"/>
  <c r="W1384" i="35" s="1"/>
  <c r="Z1524" i="35"/>
  <c r="W1524" i="35" s="1"/>
  <c r="Z1673" i="35"/>
  <c r="W1673" i="35" s="1"/>
  <c r="W1683" i="35"/>
  <c r="Z1787" i="35"/>
  <c r="W1787" i="35" s="1"/>
  <c r="Z1895" i="35"/>
  <c r="W1895" i="35" s="1"/>
  <c r="W1978" i="35"/>
  <c r="Z1747" i="35"/>
  <c r="W1747" i="35" s="1"/>
  <c r="Z1837" i="35"/>
  <c r="W1837" i="35" s="1"/>
  <c r="Z1866" i="35"/>
  <c r="W1866" i="35" s="1"/>
  <c r="Z1935" i="35"/>
  <c r="W1935" i="35" s="1"/>
  <c r="Z1945" i="35"/>
  <c r="W1945" i="35" s="1"/>
  <c r="Z1151" i="35"/>
  <c r="W1151" i="35" s="1"/>
  <c r="W1165" i="35"/>
  <c r="Z1175" i="35"/>
  <c r="W1201" i="35"/>
  <c r="W1303" i="35"/>
  <c r="W1416" i="35"/>
  <c r="W1432" i="35"/>
  <c r="W1457" i="35"/>
  <c r="Z1514" i="35"/>
  <c r="W1514" i="35" s="1"/>
  <c r="Z1602" i="35"/>
  <c r="W1602" i="35" s="1"/>
  <c r="Z1679" i="35"/>
  <c r="W1679" i="35" s="1"/>
  <c r="W1773" i="35"/>
  <c r="W1783" i="35"/>
  <c r="Z1896" i="35"/>
  <c r="W1896" i="35" s="1"/>
  <c r="Z935" i="35"/>
  <c r="W935" i="35" s="1"/>
  <c r="Z964" i="35"/>
  <c r="W964" i="35" s="1"/>
  <c r="Z989" i="35"/>
  <c r="W989" i="35" s="1"/>
  <c r="Z1087" i="35"/>
  <c r="W1087" i="35" s="1"/>
  <c r="Z1102" i="35"/>
  <c r="W1102" i="35" s="1"/>
  <c r="Z1106" i="35"/>
  <c r="Z1126" i="35"/>
  <c r="W1126" i="35" s="1"/>
  <c r="Z1131" i="35"/>
  <c r="Z1191" i="35"/>
  <c r="W1191" i="35" s="1"/>
  <c r="Z1206" i="35"/>
  <c r="W1206" i="35" s="1"/>
  <c r="Z1231" i="35"/>
  <c r="W1231" i="35" s="1"/>
  <c r="Z1240" i="35"/>
  <c r="W1240" i="35" s="1"/>
  <c r="Z1293" i="35"/>
  <c r="W1293" i="35" s="1"/>
  <c r="Z1338" i="35"/>
  <c r="W1338" i="35" s="1"/>
  <c r="Z1348" i="35"/>
  <c r="W1348" i="35" s="1"/>
  <c r="Z1357" i="35"/>
  <c r="W1357" i="35" s="1"/>
  <c r="Z1380" i="35"/>
  <c r="W1380" i="35" s="1"/>
  <c r="Z1385" i="35"/>
  <c r="W1385" i="35" s="1"/>
  <c r="Z1411" i="35"/>
  <c r="W1411" i="35" s="1"/>
  <c r="Z1427" i="35"/>
  <c r="Z1452" i="35"/>
  <c r="W1452" i="35" s="1"/>
  <c r="Z1467" i="35"/>
  <c r="W1467" i="35" s="1"/>
  <c r="Z1472" i="35"/>
  <c r="W1472" i="35" s="1"/>
  <c r="Z1477" i="35"/>
  <c r="W1477" i="35" s="1"/>
  <c r="Z1520" i="35"/>
  <c r="W1520" i="35" s="1"/>
  <c r="Z1540" i="35"/>
  <c r="W1540" i="35" s="1"/>
  <c r="Z1654" i="35"/>
  <c r="W1654" i="35" s="1"/>
  <c r="Z1659" i="35"/>
  <c r="W1659" i="35" s="1"/>
  <c r="Z1669" i="35"/>
  <c r="W1669" i="35" s="1"/>
  <c r="Z1674" i="35"/>
  <c r="W1674" i="35" s="1"/>
  <c r="Z1703" i="35"/>
  <c r="W1703" i="35" s="1"/>
  <c r="Z1763" i="35"/>
  <c r="W1763" i="35" s="1"/>
  <c r="Z1808" i="35"/>
  <c r="W1808" i="35" s="1"/>
  <c r="Z1852" i="35"/>
  <c r="W1852" i="35" s="1"/>
  <c r="Z1857" i="35"/>
  <c r="W1857" i="35" s="1"/>
  <c r="Z1931" i="35"/>
  <c r="W1931" i="35" s="1"/>
  <c r="Z1946" i="35"/>
  <c r="W1946" i="35" s="1"/>
  <c r="Z1962" i="35"/>
  <c r="W1962" i="35" s="1"/>
  <c r="Z951" i="35"/>
  <c r="W951" i="35" s="1"/>
  <c r="Z1067" i="35"/>
  <c r="W1067" i="35" s="1"/>
  <c r="Z1093" i="35"/>
  <c r="W1093" i="35" s="1"/>
  <c r="Z1122" i="35"/>
  <c r="W1122" i="35" s="1"/>
  <c r="Z1166" i="35"/>
  <c r="W1166" i="35" s="1"/>
  <c r="Z1197" i="35"/>
  <c r="W1197" i="35" s="1"/>
  <c r="Z1217" i="35"/>
  <c r="W1217" i="35" s="1"/>
  <c r="Z1227" i="35"/>
  <c r="W1227" i="35" s="1"/>
  <c r="Z1236" i="35"/>
  <c r="W1236" i="35" s="1"/>
  <c r="Z1266" i="35"/>
  <c r="W1266" i="35" s="1"/>
  <c r="Z1309" i="35"/>
  <c r="W1309" i="35" s="1"/>
  <c r="Z1319" i="35"/>
  <c r="W1319" i="35" s="1"/>
  <c r="Z1391" i="35"/>
  <c r="W1391" i="35" s="1"/>
  <c r="Z1406" i="35"/>
  <c r="W1406" i="35" s="1"/>
  <c r="Z1417" i="35"/>
  <c r="W1417" i="35" s="1"/>
  <c r="Z1422" i="35"/>
  <c r="W1422" i="35" s="1"/>
  <c r="Z1433" i="35"/>
  <c r="W1433" i="35" s="1"/>
  <c r="Z1438" i="35"/>
  <c r="W1438" i="35" s="1"/>
  <c r="Z1463" i="35"/>
  <c r="W1463" i="35" s="1"/>
  <c r="Z1510" i="35"/>
  <c r="W1510" i="35" s="1"/>
  <c r="Z1566" i="35"/>
  <c r="W1566" i="35" s="1"/>
  <c r="Z1571" i="35"/>
  <c r="W1571" i="35" s="1"/>
  <c r="Z1576" i="35"/>
  <c r="W1576" i="35" s="1"/>
  <c r="Z1594" i="35"/>
  <c r="W1594" i="35" s="1"/>
  <c r="Z1635" i="35"/>
  <c r="W1635" i="35" s="1"/>
  <c r="Z1640" i="35"/>
  <c r="W1640" i="35" s="1"/>
  <c r="Z1645" i="35"/>
  <c r="W1645" i="35" s="1"/>
  <c r="Z1664" i="35"/>
  <c r="W1664" i="35" s="1"/>
  <c r="Z1675" i="35"/>
  <c r="W1675" i="35" s="1"/>
  <c r="Z1685" i="35"/>
  <c r="W1685" i="35" s="1"/>
  <c r="Z1733" i="35"/>
  <c r="W1733" i="35" s="1"/>
  <c r="Z1769" i="35"/>
  <c r="W1769" i="35" s="1"/>
  <c r="Z1784" i="35"/>
  <c r="W1784" i="35" s="1"/>
  <c r="Z1818" i="35"/>
  <c r="W1818" i="35" s="1"/>
  <c r="Z1823" i="35"/>
  <c r="W1823" i="35" s="1"/>
  <c r="Z1828" i="35"/>
  <c r="Z1887" i="35"/>
  <c r="W1887" i="35" s="1"/>
  <c r="Z1892" i="35"/>
  <c r="W1892" i="35" s="1"/>
  <c r="Z1912" i="35"/>
  <c r="W1912" i="35" s="1"/>
  <c r="Z1927" i="35"/>
  <c r="W1927" i="35" s="1"/>
  <c r="Z1952" i="35"/>
  <c r="Z1997" i="35"/>
  <c r="W1997" i="35" s="1"/>
  <c r="W1493" i="35"/>
  <c r="W1526" i="35"/>
  <c r="W1709" i="35"/>
  <c r="W1834" i="35"/>
  <c r="W1863" i="35"/>
  <c r="Z507" i="35"/>
  <c r="W507" i="35" s="1"/>
  <c r="Z517" i="35"/>
  <c r="W517" i="35" s="1"/>
  <c r="Z527" i="35"/>
  <c r="Z542" i="35"/>
  <c r="W542" i="35" s="1"/>
  <c r="Z566" i="35"/>
  <c r="W566" i="35" s="1"/>
  <c r="Z594" i="35"/>
  <c r="W594" i="35" s="1"/>
  <c r="Z617" i="35"/>
  <c r="W617" i="35" s="1"/>
  <c r="Z631" i="35"/>
  <c r="W631" i="35" s="1"/>
  <c r="Z641" i="35"/>
  <c r="W641" i="35" s="1"/>
  <c r="Z694" i="35"/>
  <c r="Z704" i="35"/>
  <c r="W704" i="35" s="1"/>
  <c r="Z727" i="35"/>
  <c r="W727" i="35" s="1"/>
  <c r="Z732" i="35"/>
  <c r="W732" i="35" s="1"/>
  <c r="Z741" i="35"/>
  <c r="W741" i="35" s="1"/>
  <c r="Z765" i="35"/>
  <c r="W765" i="35" s="1"/>
  <c r="Z839" i="35"/>
  <c r="W839" i="35" s="1"/>
  <c r="Z941" i="35"/>
  <c r="W941" i="35" s="1"/>
  <c r="Z946" i="35"/>
  <c r="Z976" i="35"/>
  <c r="W976" i="35" s="1"/>
  <c r="Z999" i="35"/>
  <c r="W999" i="35" s="1"/>
  <c r="Z1009" i="35"/>
  <c r="W1009" i="35" s="1"/>
  <c r="Z1014" i="35"/>
  <c r="Z1039" i="35"/>
  <c r="W1039" i="35" s="1"/>
  <c r="Z1044" i="35"/>
  <c r="W1044" i="35" s="1"/>
  <c r="Z1049" i="35"/>
  <c r="W1049" i="35" s="1"/>
  <c r="Z1083" i="35"/>
  <c r="W1083" i="35" s="1"/>
  <c r="Z1177" i="35"/>
  <c r="W1177" i="35" s="1"/>
  <c r="Z1232" i="35"/>
  <c r="W1232" i="35" s="1"/>
  <c r="Z1251" i="35"/>
  <c r="W1251" i="35" s="1"/>
  <c r="Z1371" i="35"/>
  <c r="W1371" i="35" s="1"/>
  <c r="Z1381" i="35"/>
  <c r="W1381" i="35" s="1"/>
  <c r="Z1407" i="35"/>
  <c r="Z1423" i="35"/>
  <c r="Z1439" i="35"/>
  <c r="Z1444" i="35"/>
  <c r="W1444" i="35" s="1"/>
  <c r="Z1516" i="35"/>
  <c r="W1516" i="35" s="1"/>
  <c r="Z1531" i="35"/>
  <c r="W1531" i="35" s="1"/>
  <c r="Z1551" i="35"/>
  <c r="W1551" i="35" s="1"/>
  <c r="Z1586" i="35"/>
  <c r="W1586" i="35" s="1"/>
  <c r="Z1660" i="35"/>
  <c r="W1660" i="35" s="1"/>
  <c r="Z1665" i="35"/>
  <c r="W1665" i="35" s="1"/>
  <c r="Z1670" i="35"/>
  <c r="W1670" i="35" s="1"/>
  <c r="Z1704" i="35"/>
  <c r="W1704" i="35" s="1"/>
  <c r="Z1714" i="35"/>
  <c r="W1714" i="35" s="1"/>
  <c r="Z1719" i="35"/>
  <c r="W1719" i="35" s="1"/>
  <c r="Z1744" i="35"/>
  <c r="W1744" i="35" s="1"/>
  <c r="Z1759" i="35"/>
  <c r="W1759" i="35" s="1"/>
  <c r="Z1814" i="35"/>
  <c r="Z1829" i="35"/>
  <c r="W1829" i="35" s="1"/>
  <c r="Z1848" i="35"/>
  <c r="W1848" i="35" s="1"/>
  <c r="Z1858" i="35"/>
  <c r="W1858" i="35" s="1"/>
  <c r="Z1868" i="35"/>
  <c r="W1868" i="35" s="1"/>
  <c r="Z1873" i="35"/>
  <c r="W1873" i="35" s="1"/>
  <c r="Z1913" i="35"/>
  <c r="W1913" i="35" s="1"/>
  <c r="Z1923" i="35"/>
  <c r="Z1937" i="35"/>
  <c r="W1937" i="35" s="1"/>
  <c r="Z1942" i="35"/>
  <c r="Z1958" i="35"/>
  <c r="W1958" i="35" s="1"/>
  <c r="Z1963" i="35"/>
  <c r="W1963" i="35" s="1"/>
  <c r="Z1983" i="35"/>
  <c r="W1983" i="35" s="1"/>
  <c r="Z1988" i="35"/>
  <c r="W1988" i="35" s="1"/>
  <c r="W599" i="35"/>
  <c r="Z604" i="35"/>
  <c r="W604" i="35" s="1"/>
  <c r="Z670" i="35"/>
  <c r="W670" i="35" s="1"/>
  <c r="W689" i="35"/>
  <c r="Z709" i="35"/>
  <c r="W709" i="35" s="1"/>
  <c r="W795" i="35"/>
  <c r="W824" i="35"/>
  <c r="Z893" i="35"/>
  <c r="Z1029" i="35"/>
  <c r="W1029" i="35" s="1"/>
  <c r="Z1034" i="35"/>
  <c r="W1034" i="35" s="1"/>
  <c r="Z1054" i="35"/>
  <c r="W1054" i="35" s="1"/>
  <c r="Z1059" i="35"/>
  <c r="W1059" i="35" s="1"/>
  <c r="W1068" i="35"/>
  <c r="Z1123" i="35"/>
  <c r="W1123" i="35" s="1"/>
  <c r="Z1153" i="35"/>
  <c r="W1153" i="35" s="1"/>
  <c r="Z1167" i="35"/>
  <c r="W1167" i="35" s="1"/>
  <c r="Z1172" i="35"/>
  <c r="W1172" i="35" s="1"/>
  <c r="Z1218" i="35"/>
  <c r="Z1262" i="35"/>
  <c r="W1262" i="35" s="1"/>
  <c r="Z1267" i="35"/>
  <c r="W1267" i="35" s="1"/>
  <c r="Z1305" i="35"/>
  <c r="W1305" i="35" s="1"/>
  <c r="Z1392" i="35"/>
  <c r="W1392" i="35" s="1"/>
  <c r="W1397" i="35"/>
  <c r="Z1402" i="35"/>
  <c r="W1402" i="35" s="1"/>
  <c r="Z1459" i="35"/>
  <c r="W1459" i="35" s="1"/>
  <c r="Z1479" i="35"/>
  <c r="W1479" i="35" s="1"/>
  <c r="Z1511" i="35"/>
  <c r="W1511" i="35" s="1"/>
  <c r="Z1567" i="35"/>
  <c r="W1567" i="35" s="1"/>
  <c r="Z1572" i="35"/>
  <c r="W1572" i="35" s="1"/>
  <c r="Z1604" i="35"/>
  <c r="W1604" i="35" s="1"/>
  <c r="W1609" i="35"/>
  <c r="Z1620" i="35"/>
  <c r="W1620" i="35" s="1"/>
  <c r="W1625" i="35"/>
  <c r="Z1636" i="35"/>
  <c r="W1636" i="35" s="1"/>
  <c r="Z1641" i="35"/>
  <c r="W1641" i="35" s="1"/>
  <c r="Z1676" i="35"/>
  <c r="W1676" i="35" s="1"/>
  <c r="Z1681" i="35"/>
  <c r="W1681" i="35" s="1"/>
  <c r="Z1686" i="35"/>
  <c r="W1686" i="35" s="1"/>
  <c r="W1729" i="35"/>
  <c r="W1754" i="35"/>
  <c r="Z1785" i="35"/>
  <c r="W1785" i="35" s="1"/>
  <c r="W1790" i="35"/>
  <c r="W1795" i="35"/>
  <c r="Z1888" i="35"/>
  <c r="W1888" i="35" s="1"/>
  <c r="Z1898" i="35"/>
  <c r="W1898" i="35" s="1"/>
  <c r="W1903" i="35"/>
  <c r="W1908" i="35"/>
  <c r="Z1969" i="35"/>
  <c r="W1969" i="35" s="1"/>
  <c r="W1993" i="35"/>
  <c r="Z1998" i="35"/>
  <c r="W1998" i="35" s="1"/>
  <c r="Z528" i="35"/>
  <c r="W528" i="35" s="1"/>
  <c r="Z543" i="35"/>
  <c r="W543" i="35" s="1"/>
  <c r="Z552" i="35"/>
  <c r="W552" i="35" s="1"/>
  <c r="Z567" i="35"/>
  <c r="W567" i="35" s="1"/>
  <c r="Z590" i="35"/>
  <c r="W590" i="35" s="1"/>
  <c r="Z595" i="35"/>
  <c r="W595" i="35" s="1"/>
  <c r="Z600" i="35"/>
  <c r="Z642" i="35"/>
  <c r="Z652" i="35"/>
  <c r="W652" i="35" s="1"/>
  <c r="Z690" i="35"/>
  <c r="W690" i="35" s="1"/>
  <c r="Z695" i="35"/>
  <c r="W695" i="35" s="1"/>
  <c r="Z700" i="35"/>
  <c r="W700" i="35" s="1"/>
  <c r="Z705" i="35"/>
  <c r="W705" i="35" s="1"/>
  <c r="Z719" i="35"/>
  <c r="W719" i="35" s="1"/>
  <c r="Z728" i="35"/>
  <c r="W728" i="35" s="1"/>
  <c r="Z737" i="35"/>
  <c r="W737" i="35" s="1"/>
  <c r="Z825" i="35"/>
  <c r="Z830" i="35"/>
  <c r="W830" i="35" s="1"/>
  <c r="Z883" i="35"/>
  <c r="W883" i="35" s="1"/>
  <c r="Z923" i="35"/>
  <c r="W923" i="35" s="1"/>
  <c r="Z932" i="35"/>
  <c r="W932" i="35" s="1"/>
  <c r="Z947" i="35"/>
  <c r="W947" i="35" s="1"/>
  <c r="Z977" i="35"/>
  <c r="W977" i="35" s="1"/>
  <c r="Z991" i="35"/>
  <c r="W991" i="35" s="1"/>
  <c r="Z1005" i="35"/>
  <c r="W1005" i="35" s="1"/>
  <c r="Z1045" i="35"/>
  <c r="W1045" i="35" s="1"/>
  <c r="Z1084" i="35"/>
  <c r="W1084" i="35" s="1"/>
  <c r="Z1178" i="35"/>
  <c r="W1178" i="35" s="1"/>
  <c r="Z1183" i="35"/>
  <c r="Z1247" i="35"/>
  <c r="W1247" i="35" s="1"/>
  <c r="Z1252" i="35"/>
  <c r="W1252" i="35" s="1"/>
  <c r="Z1285" i="35"/>
  <c r="Z1377" i="35"/>
  <c r="Z1408" i="35"/>
  <c r="W1408" i="35" s="1"/>
  <c r="Z1424" i="35"/>
  <c r="W1424" i="35" s="1"/>
  <c r="Z1517" i="35"/>
  <c r="W1517" i="35" s="1"/>
  <c r="Z1532" i="35"/>
  <c r="Z1542" i="35"/>
  <c r="Z1547" i="35"/>
  <c r="W1547" i="35" s="1"/>
  <c r="Z1552" i="35"/>
  <c r="W1552" i="35" s="1"/>
  <c r="Z1557" i="35"/>
  <c r="W1557" i="35" s="1"/>
  <c r="Z1610" i="35"/>
  <c r="W1610" i="35" s="1"/>
  <c r="Z1626" i="35"/>
  <c r="W1626" i="35" s="1"/>
  <c r="Z1666" i="35"/>
  <c r="W1666" i="35" s="1"/>
  <c r="Z1700" i="35"/>
  <c r="W1700" i="35" s="1"/>
  <c r="Z1710" i="35"/>
  <c r="W1710" i="35" s="1"/>
  <c r="Z1715" i="35"/>
  <c r="W1715" i="35" s="1"/>
  <c r="Z1740" i="35"/>
  <c r="W1740" i="35" s="1"/>
  <c r="Z1760" i="35"/>
  <c r="W1760" i="35" s="1"/>
  <c r="Z1765" i="35"/>
  <c r="W1765" i="35" s="1"/>
  <c r="Z1780" i="35"/>
  <c r="W1780" i="35" s="1"/>
  <c r="Z1830" i="35"/>
  <c r="W1830" i="35" s="1"/>
  <c r="Z1835" i="35"/>
  <c r="W1835" i="35" s="1"/>
  <c r="Z1849" i="35"/>
  <c r="W1849" i="35" s="1"/>
  <c r="Z1854" i="35"/>
  <c r="W1854" i="35" s="1"/>
  <c r="Z1864" i="35"/>
  <c r="Z1869" i="35"/>
  <c r="W1869" i="35" s="1"/>
  <c r="Z1879" i="35"/>
  <c r="W1879" i="35" s="1"/>
  <c r="Z1943" i="35"/>
  <c r="W1943" i="35" s="1"/>
  <c r="Z1959" i="35"/>
  <c r="W1959" i="35" s="1"/>
  <c r="Z1984" i="35"/>
  <c r="W1984" i="35" s="1"/>
  <c r="W1465" i="35"/>
  <c r="W1490" i="35"/>
  <c r="W1578" i="35"/>
  <c r="W1647" i="35"/>
  <c r="W1771" i="35"/>
  <c r="W1820" i="35"/>
  <c r="W1884" i="35"/>
  <c r="W1929" i="35"/>
  <c r="W1194" i="35"/>
  <c r="W1204" i="35"/>
  <c r="W1243" i="35"/>
  <c r="W1301" i="35"/>
  <c r="Z1306" i="35"/>
  <c r="W1306" i="35" s="1"/>
  <c r="W1341" i="35"/>
  <c r="W1450" i="35"/>
  <c r="W1455" i="35"/>
  <c r="Z1460" i="35"/>
  <c r="W1460" i="35" s="1"/>
  <c r="Z1480" i="35"/>
  <c r="W1480" i="35" s="1"/>
  <c r="W1503" i="35"/>
  <c r="Z1507" i="35"/>
  <c r="W1507" i="35" s="1"/>
  <c r="Z1573" i="35"/>
  <c r="W1573" i="35" s="1"/>
  <c r="Z1621" i="35"/>
  <c r="W1621" i="35" s="1"/>
  <c r="Z1637" i="35"/>
  <c r="W1637" i="35" s="1"/>
  <c r="Z1642" i="35"/>
  <c r="W1642" i="35" s="1"/>
  <c r="W1672" i="35"/>
  <c r="Z1687" i="35"/>
  <c r="W1687" i="35" s="1"/>
  <c r="W1766" i="35"/>
  <c r="W1776" i="35"/>
  <c r="Z1786" i="35"/>
  <c r="W1786" i="35" s="1"/>
  <c r="W1811" i="35"/>
  <c r="Z1920" i="35"/>
  <c r="W1920" i="35" s="1"/>
  <c r="Z1965" i="35"/>
  <c r="W1965" i="35" s="1"/>
  <c r="Z1970" i="35"/>
  <c r="W1970" i="35" s="1"/>
  <c r="Z948" i="35"/>
  <c r="W948" i="35" s="1"/>
  <c r="Z987" i="35"/>
  <c r="W987" i="35" s="1"/>
  <c r="Z1006" i="35"/>
  <c r="W1006" i="35" s="1"/>
  <c r="Z1011" i="35"/>
  <c r="W1011" i="35" s="1"/>
  <c r="Z1041" i="35"/>
  <c r="W1041" i="35" s="1"/>
  <c r="Z1070" i="35"/>
  <c r="W1070" i="35" s="1"/>
  <c r="Z1075" i="35"/>
  <c r="W1075" i="35" s="1"/>
  <c r="Z1085" i="35"/>
  <c r="W1085" i="35" s="1"/>
  <c r="Z1114" i="35"/>
  <c r="W1114" i="35" s="1"/>
  <c r="Z1144" i="35"/>
  <c r="Z1189" i="35"/>
  <c r="W1189" i="35" s="1"/>
  <c r="Z1214" i="35"/>
  <c r="W1214" i="35" s="1"/>
  <c r="Z1253" i="35"/>
  <c r="W1253" i="35" s="1"/>
  <c r="Z1273" i="35"/>
  <c r="W1273" i="35" s="1"/>
  <c r="Z1327" i="35"/>
  <c r="W1327" i="35" s="1"/>
  <c r="Z1336" i="35"/>
  <c r="W1336" i="35" s="1"/>
  <c r="Z1373" i="35"/>
  <c r="W1373" i="35" s="1"/>
  <c r="Z1383" i="35"/>
  <c r="W1383" i="35" s="1"/>
  <c r="Z1414" i="35"/>
  <c r="W1414" i="35" s="1"/>
  <c r="Z1430" i="35"/>
  <c r="W1430" i="35" s="1"/>
  <c r="Z1441" i="35"/>
  <c r="W1441" i="35" s="1"/>
  <c r="Z1499" i="35"/>
  <c r="W1499" i="35" s="1"/>
  <c r="Z1533" i="35"/>
  <c r="W1533" i="35" s="1"/>
  <c r="Z1548" i="35"/>
  <c r="W1548" i="35" s="1"/>
  <c r="Z1558" i="35"/>
  <c r="W1558" i="35" s="1"/>
  <c r="Z1611" i="35"/>
  <c r="W1611" i="35" s="1"/>
  <c r="Z1627" i="35"/>
  <c r="W1627" i="35" s="1"/>
  <c r="Z1692" i="35"/>
  <c r="W1692" i="35" s="1"/>
  <c r="Z1711" i="35"/>
  <c r="W1711" i="35" s="1"/>
  <c r="Z1721" i="35"/>
  <c r="W1721" i="35" s="1"/>
  <c r="Z1746" i="35"/>
  <c r="W1746" i="35" s="1"/>
  <c r="Z1831" i="35"/>
  <c r="W1831" i="35" s="1"/>
  <c r="Z1836" i="35"/>
  <c r="W1836" i="35" s="1"/>
  <c r="Z1850" i="35"/>
  <c r="W1850" i="35" s="1"/>
  <c r="Z1860" i="35"/>
  <c r="W1860" i="35" s="1"/>
  <c r="Z1865" i="35"/>
  <c r="W1865" i="35" s="1"/>
  <c r="Z1915" i="35"/>
  <c r="W1915" i="35" s="1"/>
  <c r="Z1934" i="35"/>
  <c r="W1934" i="35" s="1"/>
  <c r="Z1944" i="35"/>
  <c r="W1944" i="35" s="1"/>
  <c r="W1949" i="35"/>
  <c r="Z1960" i="35"/>
  <c r="W16" i="34"/>
  <c r="H92" i="52" s="1"/>
  <c r="H81" i="52"/>
  <c r="Z56" i="34"/>
  <c r="W56" i="34" s="1"/>
  <c r="H72" i="52" s="1"/>
  <c r="Z65" i="34"/>
  <c r="W65" i="34" s="1"/>
  <c r="H87" i="52" s="1"/>
  <c r="Z102" i="34"/>
  <c r="Z107" i="34"/>
  <c r="W107" i="34" s="1"/>
  <c r="Z135" i="34"/>
  <c r="W135" i="34" s="1"/>
  <c r="Z159" i="34"/>
  <c r="W159" i="34" s="1"/>
  <c r="Z280" i="34"/>
  <c r="W409" i="34"/>
  <c r="Z414" i="34"/>
  <c r="H44" i="52"/>
  <c r="H48" i="52"/>
  <c r="Z140" i="34"/>
  <c r="Z173" i="34"/>
  <c r="W173" i="34" s="1"/>
  <c r="Z252" i="34"/>
  <c r="Z286" i="34"/>
  <c r="W286" i="34" s="1"/>
  <c r="Z296" i="34"/>
  <c r="W296" i="34" s="1"/>
  <c r="Z301" i="34"/>
  <c r="W301" i="34" s="1"/>
  <c r="Z311" i="34"/>
  <c r="W311" i="34" s="1"/>
  <c r="Z385" i="34"/>
  <c r="Z395" i="34"/>
  <c r="W395" i="34" s="1"/>
  <c r="Z400" i="34"/>
  <c r="W400" i="34" s="1"/>
  <c r="Z405" i="34"/>
  <c r="W405" i="34" s="1"/>
  <c r="Z564" i="34"/>
  <c r="W564" i="34" s="1"/>
  <c r="W666" i="34"/>
  <c r="W686" i="34"/>
  <c r="H104" i="52"/>
  <c r="Z98" i="34"/>
  <c r="H93" i="52"/>
  <c r="Z345" i="34"/>
  <c r="W345" i="34" s="1"/>
  <c r="H83" i="52"/>
  <c r="Z80" i="34"/>
  <c r="Z127" i="34"/>
  <c r="Z132" i="34"/>
  <c r="W132" i="34" s="1"/>
  <c r="Z307" i="34"/>
  <c r="W307" i="34" s="1"/>
  <c r="Z317" i="34"/>
  <c r="Z386" i="34"/>
  <c r="W386" i="34" s="1"/>
  <c r="W1002" i="34"/>
  <c r="W58" i="34"/>
  <c r="H103" i="52" s="1"/>
  <c r="W179" i="34"/>
  <c r="W183" i="34"/>
  <c r="W187" i="34"/>
  <c r="W201" i="34"/>
  <c r="W268" i="34"/>
  <c r="W758" i="34"/>
  <c r="W788" i="34"/>
  <c r="W792" i="34"/>
  <c r="W1013" i="34"/>
  <c r="Z88" i="34"/>
  <c r="W88" i="34" s="1"/>
  <c r="H88" i="52" s="1"/>
  <c r="Z200" i="34"/>
  <c r="W200" i="34" s="1"/>
  <c r="W67" i="34"/>
  <c r="H68" i="52" s="1"/>
  <c r="Z39" i="34"/>
  <c r="W39" i="34" s="1"/>
  <c r="Z76" i="34"/>
  <c r="W76" i="34" s="1"/>
  <c r="H69" i="52" s="1"/>
  <c r="Z90" i="34"/>
  <c r="W90" i="34" s="1"/>
  <c r="Z95" i="34"/>
  <c r="W95" i="34" s="1"/>
  <c r="Z119" i="34"/>
  <c r="W119" i="34" s="1"/>
  <c r="Z147" i="34"/>
  <c r="W147" i="34" s="1"/>
  <c r="Z166" i="34"/>
  <c r="W166" i="34" s="1"/>
  <c r="Z175" i="34"/>
  <c r="W175" i="34" s="1"/>
  <c r="Z220" i="34"/>
  <c r="W220" i="34" s="1"/>
  <c r="Z254" i="34"/>
  <c r="W254" i="34" s="1"/>
  <c r="Z293" i="34"/>
  <c r="W293" i="34" s="1"/>
  <c r="Z337" i="34"/>
  <c r="W337" i="34" s="1"/>
  <c r="Z351" i="34"/>
  <c r="W351" i="34" s="1"/>
  <c r="W397" i="34"/>
  <c r="W602" i="34"/>
  <c r="W668" i="34"/>
  <c r="W683" i="34"/>
  <c r="W783" i="34"/>
  <c r="W1008" i="34"/>
  <c r="Z30" i="34"/>
  <c r="W30" i="34" s="1"/>
  <c r="H66" i="52" s="1"/>
  <c r="Z49" i="34"/>
  <c r="W49" i="34" s="1"/>
  <c r="W142" i="34"/>
  <c r="Z240" i="34"/>
  <c r="W240" i="34" s="1"/>
  <c r="Z283" i="34"/>
  <c r="W283" i="34" s="1"/>
  <c r="Z308" i="34"/>
  <c r="W308" i="34" s="1"/>
  <c r="Z313" i="34"/>
  <c r="W313" i="34" s="1"/>
  <c r="W382" i="34"/>
  <c r="W402" i="34"/>
  <c r="W546" i="34"/>
  <c r="W663" i="34"/>
  <c r="Z749" i="34"/>
  <c r="W778" i="34"/>
  <c r="W658" i="34"/>
  <c r="H77" i="52"/>
  <c r="Z214" i="34"/>
  <c r="H108" i="52"/>
  <c r="W26" i="34"/>
  <c r="H52" i="52" s="1"/>
  <c r="Z91" i="34"/>
  <c r="W231" i="34"/>
  <c r="Z269" i="34"/>
  <c r="W269" i="34" s="1"/>
  <c r="W284" i="34"/>
  <c r="W304" i="34"/>
  <c r="W383" i="34"/>
  <c r="W403" i="34"/>
  <c r="W454" i="34"/>
  <c r="W506" i="34"/>
  <c r="W547" i="34"/>
  <c r="W588" i="34"/>
  <c r="W659" i="34"/>
  <c r="W720" i="34"/>
  <c r="W930" i="34"/>
  <c r="H94" i="52"/>
  <c r="Z84" i="34"/>
  <c r="W84" i="34" s="1"/>
  <c r="Z3" i="34"/>
  <c r="Z31" i="34"/>
  <c r="Z36" i="34"/>
  <c r="W36" i="34" s="1"/>
  <c r="H36" i="52" s="1"/>
  <c r="Z50" i="34"/>
  <c r="W50" i="34" s="1"/>
  <c r="H50" i="52" s="1"/>
  <c r="Z55" i="34"/>
  <c r="W55" i="34" s="1"/>
  <c r="H71" i="52" s="1"/>
  <c r="Z82" i="34"/>
  <c r="W82" i="34" s="1"/>
  <c r="H46" i="52" s="1"/>
  <c r="Z101" i="34"/>
  <c r="W101" i="34" s="1"/>
  <c r="Z106" i="34"/>
  <c r="W106" i="34" s="1"/>
  <c r="Z111" i="34"/>
  <c r="W111" i="34" s="1"/>
  <c r="Z116" i="34"/>
  <c r="W116" i="34" s="1"/>
  <c r="Z153" i="34"/>
  <c r="W153" i="34" s="1"/>
  <c r="Z158" i="34"/>
  <c r="W158" i="34" s="1"/>
  <c r="Z212" i="34"/>
  <c r="W212" i="34" s="1"/>
  <c r="Z241" i="34"/>
  <c r="W241" i="34" s="1"/>
  <c r="Z250" i="34"/>
  <c r="W250" i="34" s="1"/>
  <c r="W358" i="34"/>
  <c r="W408" i="34"/>
  <c r="W537" i="34"/>
  <c r="W542" i="34"/>
  <c r="W609" i="34"/>
  <c r="W614" i="34"/>
  <c r="W700" i="34"/>
  <c r="W715" i="34"/>
  <c r="W810" i="34"/>
  <c r="W878" i="34"/>
  <c r="W994" i="34"/>
  <c r="M71" i="52"/>
  <c r="AO69" i="21" s="1"/>
  <c r="Z136" i="34"/>
  <c r="W136" i="34" s="1"/>
  <c r="Z43" i="34"/>
  <c r="W43" i="34" s="1"/>
  <c r="H58" i="52" s="1"/>
  <c r="Z35" i="34"/>
  <c r="W78" i="34"/>
  <c r="W172" i="34"/>
  <c r="W203" i="34"/>
  <c r="W256" i="34"/>
  <c r="W265" i="34"/>
  <c r="W270" i="34"/>
  <c r="W295" i="34"/>
  <c r="W339" i="34"/>
  <c r="W475" i="34"/>
  <c r="W496" i="34"/>
  <c r="W604" i="34"/>
  <c r="W670" i="34"/>
  <c r="H65" i="52"/>
  <c r="Z27" i="34"/>
  <c r="W27" i="34" s="1"/>
  <c r="Z46" i="34"/>
  <c r="W46" i="34" s="1"/>
  <c r="H91" i="52" s="1"/>
  <c r="Z51" i="34"/>
  <c r="W51" i="34" s="1"/>
  <c r="H49" i="52" s="1"/>
  <c r="Z69" i="34"/>
  <c r="W69" i="34" s="1"/>
  <c r="H100" i="52" s="1"/>
  <c r="Z97" i="34"/>
  <c r="W97" i="34" s="1"/>
  <c r="Z149" i="34"/>
  <c r="W149" i="34" s="1"/>
  <c r="Z189" i="34"/>
  <c r="W189" i="34" s="1"/>
  <c r="Z237" i="34"/>
  <c r="W237" i="34" s="1"/>
  <c r="Z275" i="34"/>
  <c r="Z285" i="34"/>
  <c r="W285" i="34" s="1"/>
  <c r="W310" i="34"/>
  <c r="W325" i="34"/>
  <c r="Z423" i="34"/>
  <c r="W423" i="34" s="1"/>
  <c r="W439" i="34"/>
  <c r="W455" i="34"/>
  <c r="W507" i="34"/>
  <c r="W599" i="34"/>
  <c r="W660" i="34"/>
  <c r="Z726" i="34"/>
  <c r="W726" i="34" s="1"/>
  <c r="W751" i="34"/>
  <c r="W926" i="34"/>
  <c r="W593" i="34"/>
  <c r="Z612" i="34"/>
  <c r="W612" i="34" s="1"/>
  <c r="W642" i="34"/>
  <c r="W755" i="34"/>
  <c r="W773" i="34"/>
  <c r="W813" i="34"/>
  <c r="W818" i="34"/>
  <c r="W844" i="34"/>
  <c r="W869" i="34"/>
  <c r="W972" i="34"/>
  <c r="W997" i="34"/>
  <c r="W1053" i="34"/>
  <c r="Z1058" i="34"/>
  <c r="W1058" i="34" s="1"/>
  <c r="W1088" i="34"/>
  <c r="W1142" i="34"/>
  <c r="Z1147" i="34"/>
  <c r="W1147" i="34" s="1"/>
  <c r="W1158" i="34"/>
  <c r="W1168" i="34"/>
  <c r="W1346" i="34"/>
  <c r="Z1356" i="34"/>
  <c r="Z1400" i="34"/>
  <c r="W1400" i="34" s="1"/>
  <c r="W1416" i="34"/>
  <c r="Z1426" i="34"/>
  <c r="W1426" i="34" s="1"/>
  <c r="Z1431" i="34"/>
  <c r="W1431" i="34" s="1"/>
  <c r="W1507" i="34"/>
  <c r="W1600" i="34"/>
  <c r="Z1605" i="34"/>
  <c r="W1605" i="34" s="1"/>
  <c r="W1631" i="34"/>
  <c r="W1636" i="34"/>
  <c r="W1656" i="34"/>
  <c r="W1707" i="34"/>
  <c r="Z1751" i="34"/>
  <c r="W1751" i="34" s="1"/>
  <c r="Z1770" i="34"/>
  <c r="W1770" i="34" s="1"/>
  <c r="Z1791" i="34"/>
  <c r="W1791" i="34" s="1"/>
  <c r="Z1796" i="34"/>
  <c r="W1796" i="34" s="1"/>
  <c r="Z1861" i="34"/>
  <c r="W1861" i="34" s="1"/>
  <c r="Z1875" i="34"/>
  <c r="Z1880" i="34"/>
  <c r="W1880" i="34" s="1"/>
  <c r="Z1885" i="34"/>
  <c r="W1885" i="34" s="1"/>
  <c r="Z1956" i="34"/>
  <c r="W1956" i="34" s="1"/>
  <c r="Z1961" i="34"/>
  <c r="W1961" i="34" s="1"/>
  <c r="Z450" i="34"/>
  <c r="W450" i="34" s="1"/>
  <c r="Z480" i="34"/>
  <c r="W480" i="34" s="1"/>
  <c r="Z485" i="34"/>
  <c r="W485" i="34" s="1"/>
  <c r="Z516" i="34"/>
  <c r="W516" i="34" s="1"/>
  <c r="Z545" i="34"/>
  <c r="W545" i="34" s="1"/>
  <c r="Z560" i="34"/>
  <c r="W560" i="34" s="1"/>
  <c r="Z622" i="34"/>
  <c r="W622" i="34" s="1"/>
  <c r="Z627" i="34"/>
  <c r="Z647" i="34"/>
  <c r="W647" i="34" s="1"/>
  <c r="Z652" i="34"/>
  <c r="W652" i="34" s="1"/>
  <c r="Z685" i="34"/>
  <c r="W685" i="34" s="1"/>
  <c r="Z732" i="34"/>
  <c r="W732" i="34" s="1"/>
  <c r="Z746" i="34"/>
  <c r="W746" i="34" s="1"/>
  <c r="Z764" i="34"/>
  <c r="W764" i="34" s="1"/>
  <c r="Z804" i="34"/>
  <c r="W804" i="34" s="1"/>
  <c r="Z859" i="34"/>
  <c r="W859" i="34" s="1"/>
  <c r="Z874" i="34"/>
  <c r="W874" i="34" s="1"/>
  <c r="Z892" i="34"/>
  <c r="W892" i="34" s="1"/>
  <c r="Z897" i="34"/>
  <c r="W897" i="34" s="1"/>
  <c r="Z912" i="34"/>
  <c r="W912" i="34" s="1"/>
  <c r="Z922" i="34"/>
  <c r="W922" i="34" s="1"/>
  <c r="Z937" i="34"/>
  <c r="W937" i="34" s="1"/>
  <c r="Z967" i="34"/>
  <c r="W967" i="34" s="1"/>
  <c r="Z1016" i="34"/>
  <c r="W1016" i="34" s="1"/>
  <c r="Z1030" i="34"/>
  <c r="Z1048" i="34"/>
  <c r="W1048" i="34" s="1"/>
  <c r="Z1068" i="34"/>
  <c r="W1068" i="34" s="1"/>
  <c r="Z1073" i="34"/>
  <c r="W1073" i="34" s="1"/>
  <c r="Z1083" i="34"/>
  <c r="W1083" i="34" s="1"/>
  <c r="Z1093" i="34"/>
  <c r="W1093" i="34" s="1"/>
  <c r="Z1153" i="34"/>
  <c r="Z1183" i="34"/>
  <c r="Z1209" i="34"/>
  <c r="W1209" i="34" s="1"/>
  <c r="Z1229" i="34"/>
  <c r="W1229" i="34" s="1"/>
  <c r="Z1300" i="34"/>
  <c r="W1300" i="34" s="1"/>
  <c r="Z1310" i="34"/>
  <c r="W1310" i="34" s="1"/>
  <c r="Z1437" i="34"/>
  <c r="W1437" i="34" s="1"/>
  <c r="Z1469" i="34"/>
  <c r="W1469" i="34" s="1"/>
  <c r="Z1546" i="34"/>
  <c r="Z1556" i="34"/>
  <c r="W1556" i="34" s="1"/>
  <c r="Z1581" i="34"/>
  <c r="Z1651" i="34"/>
  <c r="Z1682" i="34"/>
  <c r="W1682" i="34" s="1"/>
  <c r="Z1776" i="34"/>
  <c r="W1776" i="34" s="1"/>
  <c r="Z1781" i="34"/>
  <c r="W1781" i="34" s="1"/>
  <c r="Z1812" i="34"/>
  <c r="W1812" i="34" s="1"/>
  <c r="Z1817" i="34"/>
  <c r="W1817" i="34" s="1"/>
  <c r="Z1846" i="34"/>
  <c r="W1846" i="34" s="1"/>
  <c r="Z1916" i="34"/>
  <c r="W1916" i="34" s="1"/>
  <c r="Z1921" i="34"/>
  <c r="W1921" i="34" s="1"/>
  <c r="Z1951" i="34"/>
  <c r="W1951" i="34" s="1"/>
  <c r="Z1976" i="34"/>
  <c r="W1976" i="34" s="1"/>
  <c r="Z2002" i="34"/>
  <c r="W2002" i="34" s="1"/>
  <c r="W978" i="34"/>
  <c r="W988" i="34"/>
  <c r="W993" i="34"/>
  <c r="W1007" i="34"/>
  <c r="W1078" i="34"/>
  <c r="W1189" i="34"/>
  <c r="W1224" i="34"/>
  <c r="W1295" i="34"/>
  <c r="W1316" i="34"/>
  <c r="W1406" i="34"/>
  <c r="W1447" i="34"/>
  <c r="W1465" i="34"/>
  <c r="W1596" i="34"/>
  <c r="W1606" i="34"/>
  <c r="W1616" i="34"/>
  <c r="W1662" i="34"/>
  <c r="W1667" i="34"/>
  <c r="W1771" i="34"/>
  <c r="W1797" i="34"/>
  <c r="Z309" i="34"/>
  <c r="Z377" i="34"/>
  <c r="W377" i="34" s="1"/>
  <c r="Z424" i="34"/>
  <c r="W424" i="34" s="1"/>
  <c r="Z491" i="34"/>
  <c r="W491" i="34" s="1"/>
  <c r="Z527" i="34"/>
  <c r="W527" i="34" s="1"/>
  <c r="Z532" i="34"/>
  <c r="W532" i="34" s="1"/>
  <c r="Z565" i="34"/>
  <c r="W565" i="34" s="1"/>
  <c r="Z584" i="34"/>
  <c r="W584" i="34" s="1"/>
  <c r="Z594" i="34"/>
  <c r="W594" i="34" s="1"/>
  <c r="Z643" i="34"/>
  <c r="W643" i="34" s="1"/>
  <c r="Z676" i="34"/>
  <c r="W676" i="34" s="1"/>
  <c r="Z728" i="34"/>
  <c r="W728" i="34" s="1"/>
  <c r="Z760" i="34"/>
  <c r="W760" i="34" s="1"/>
  <c r="Z809" i="34"/>
  <c r="W809" i="34" s="1"/>
  <c r="Z814" i="34"/>
  <c r="Z824" i="34"/>
  <c r="W824" i="34" s="1"/>
  <c r="Z845" i="34"/>
  <c r="W845" i="34" s="1"/>
  <c r="Z850" i="34"/>
  <c r="W850" i="34" s="1"/>
  <c r="Z870" i="34"/>
  <c r="W870" i="34" s="1"/>
  <c r="Z928" i="34"/>
  <c r="Z958" i="34"/>
  <c r="Z968" i="34"/>
  <c r="W968" i="34" s="1"/>
  <c r="Z983" i="34"/>
  <c r="W983" i="34" s="1"/>
  <c r="Z1012" i="34"/>
  <c r="W1012" i="34" s="1"/>
  <c r="Z1026" i="34"/>
  <c r="W1026" i="34" s="1"/>
  <c r="Z1044" i="34"/>
  <c r="W1044" i="34" s="1"/>
  <c r="Z1064" i="34"/>
  <c r="W1064" i="34" s="1"/>
  <c r="Z1089" i="34"/>
  <c r="W1089" i="34" s="1"/>
  <c r="Z1103" i="34"/>
  <c r="W1103" i="34" s="1"/>
  <c r="Z1122" i="34"/>
  <c r="W1122" i="34" s="1"/>
  <c r="Z1184" i="34"/>
  <c r="W1184" i="34" s="1"/>
  <c r="Z1235" i="34"/>
  <c r="W1235" i="34" s="1"/>
  <c r="Z1245" i="34"/>
  <c r="W1245" i="34" s="1"/>
  <c r="Z1255" i="34"/>
  <c r="W1255" i="34" s="1"/>
  <c r="Z1311" i="34"/>
  <c r="W1311" i="34" s="1"/>
  <c r="Z1352" i="34"/>
  <c r="Z1417" i="34"/>
  <c r="W1417" i="34" s="1"/>
  <c r="Z1432" i="34"/>
  <c r="W1432" i="34" s="1"/>
  <c r="Z1461" i="34"/>
  <c r="W1461" i="34" s="1"/>
  <c r="Z1571" i="34"/>
  <c r="Z1591" i="34"/>
  <c r="W1591" i="34" s="1"/>
  <c r="Z1637" i="34"/>
  <c r="W1637" i="34" s="1"/>
  <c r="Z1657" i="34"/>
  <c r="W1657" i="34" s="1"/>
  <c r="Z1683" i="34"/>
  <c r="W1683" i="34" s="1"/>
  <c r="Z1697" i="34"/>
  <c r="W1697" i="34" s="1"/>
  <c r="Z1732" i="34"/>
  <c r="W1732" i="34" s="1"/>
  <c r="Z1747" i="34"/>
  <c r="W1747" i="34" s="1"/>
  <c r="Z1862" i="34"/>
  <c r="W1862" i="34" s="1"/>
  <c r="Z1962" i="34"/>
  <c r="Z367" i="34"/>
  <c r="Z411" i="34"/>
  <c r="W411" i="34" s="1"/>
  <c r="Z430" i="34"/>
  <c r="W430" i="34" s="1"/>
  <c r="Z580" i="34"/>
  <c r="W580" i="34" s="1"/>
  <c r="Z623" i="34"/>
  <c r="W623" i="34" s="1"/>
  <c r="Z667" i="34"/>
  <c r="W667" i="34" s="1"/>
  <c r="Z805" i="34"/>
  <c r="W805" i="34" s="1"/>
  <c r="Z830" i="34"/>
  <c r="W830" i="34" s="1"/>
  <c r="Z893" i="34"/>
  <c r="W893" i="34" s="1"/>
  <c r="Z938" i="34"/>
  <c r="W938" i="34" s="1"/>
  <c r="Z963" i="34"/>
  <c r="W963" i="34" s="1"/>
  <c r="Z984" i="34"/>
  <c r="W984" i="34" s="1"/>
  <c r="Z1022" i="34"/>
  <c r="W1022" i="34" s="1"/>
  <c r="Z1040" i="34"/>
  <c r="W1040" i="34" s="1"/>
  <c r="Z1060" i="34"/>
  <c r="W1060" i="34" s="1"/>
  <c r="Z1079" i="34"/>
  <c r="W1079" i="34" s="1"/>
  <c r="Z1099" i="34"/>
  <c r="Z1175" i="34"/>
  <c r="W1175" i="34" s="1"/>
  <c r="Z1195" i="34"/>
  <c r="Z1200" i="34"/>
  <c r="Z1225" i="34"/>
  <c r="W1225" i="34" s="1"/>
  <c r="Z1251" i="34"/>
  <c r="W1251" i="34" s="1"/>
  <c r="Z1275" i="34"/>
  <c r="W1275" i="34" s="1"/>
  <c r="Z1296" i="34"/>
  <c r="W1296" i="34" s="1"/>
  <c r="Z1317" i="34"/>
  <c r="W1317" i="34" s="1"/>
  <c r="Z1372" i="34"/>
  <c r="W1372" i="34" s="1"/>
  <c r="Z1382" i="34"/>
  <c r="W1382" i="34" s="1"/>
  <c r="Z1514" i="34"/>
  <c r="W1514" i="34" s="1"/>
  <c r="Z1519" i="34"/>
  <c r="W1519" i="34" s="1"/>
  <c r="Z1529" i="34"/>
  <c r="Z1542" i="34"/>
  <c r="W1542" i="34" s="1"/>
  <c r="Z1552" i="34"/>
  <c r="Z1572" i="34"/>
  <c r="W1572" i="34" s="1"/>
  <c r="Z1587" i="34"/>
  <c r="Z1622" i="34"/>
  <c r="W1622" i="34" s="1"/>
  <c r="Z1647" i="34"/>
  <c r="W1647" i="34" s="1"/>
  <c r="Z1668" i="34"/>
  <c r="W1668" i="34" s="1"/>
  <c r="Z1678" i="34"/>
  <c r="W1678" i="34" s="1"/>
  <c r="Z1698" i="34"/>
  <c r="W1698" i="34" s="1"/>
  <c r="Z1713" i="34"/>
  <c r="W1713" i="34" s="1"/>
  <c r="Z1757" i="34"/>
  <c r="W1757" i="34" s="1"/>
  <c r="Z1772" i="34"/>
  <c r="W1772" i="34" s="1"/>
  <c r="Z1803" i="34"/>
  <c r="W1803" i="34" s="1"/>
  <c r="Z1922" i="34"/>
  <c r="W1922" i="34" s="1"/>
  <c r="Z1932" i="34"/>
  <c r="W1932" i="34" s="1"/>
  <c r="Z1947" i="34"/>
  <c r="W1947" i="34" s="1"/>
  <c r="Z1982" i="34"/>
  <c r="W884" i="34"/>
  <c r="W959" i="34"/>
  <c r="W969" i="34"/>
  <c r="W974" i="34"/>
  <c r="W1055" i="34"/>
  <c r="W1128" i="34"/>
  <c r="W1185" i="34"/>
  <c r="W1286" i="34"/>
  <c r="W1312" i="34"/>
  <c r="W1333" i="34"/>
  <c r="W1353" i="34"/>
  <c r="W1387" i="34"/>
  <c r="W1423" i="34"/>
  <c r="W1443" i="34"/>
  <c r="W1509" i="34"/>
  <c r="W1538" i="34"/>
  <c r="W1612" i="34"/>
  <c r="W1633" i="34"/>
  <c r="W1693" i="34"/>
  <c r="W1748" i="34"/>
  <c r="W1762" i="34"/>
  <c r="W1793" i="34"/>
  <c r="W1887" i="34"/>
  <c r="W1958" i="34"/>
  <c r="W1968" i="34"/>
  <c r="Z305" i="34"/>
  <c r="W305" i="34" s="1"/>
  <c r="Z452" i="34"/>
  <c r="W452" i="34" s="1"/>
  <c r="Z467" i="34"/>
  <c r="W467" i="34" s="1"/>
  <c r="Z472" i="34"/>
  <c r="W472" i="34" s="1"/>
  <c r="Z503" i="34"/>
  <c r="W503" i="34" s="1"/>
  <c r="Z523" i="34"/>
  <c r="Z654" i="34"/>
  <c r="W654" i="34" s="1"/>
  <c r="Z710" i="34"/>
  <c r="W710" i="34" s="1"/>
  <c r="Z734" i="34"/>
  <c r="W734" i="34" s="1"/>
  <c r="Z801" i="34"/>
  <c r="W801" i="34" s="1"/>
  <c r="Z820" i="34"/>
  <c r="Z861" i="34"/>
  <c r="W861" i="34" s="1"/>
  <c r="Z866" i="34"/>
  <c r="W866" i="34" s="1"/>
  <c r="Z880" i="34"/>
  <c r="W880" i="34" s="1"/>
  <c r="Z894" i="34"/>
  <c r="W894" i="34" s="1"/>
  <c r="Z899" i="34"/>
  <c r="W899" i="34" s="1"/>
  <c r="Z904" i="34"/>
  <c r="Z919" i="34"/>
  <c r="W919" i="34" s="1"/>
  <c r="Z934" i="34"/>
  <c r="W934" i="34" s="1"/>
  <c r="Z939" i="34"/>
  <c r="W939" i="34" s="1"/>
  <c r="Z944" i="34"/>
  <c r="W944" i="34" s="1"/>
  <c r="Z949" i="34"/>
  <c r="W949" i="34" s="1"/>
  <c r="Z954" i="34"/>
  <c r="W954" i="34" s="1"/>
  <c r="Z964" i="34"/>
  <c r="W964" i="34" s="1"/>
  <c r="Z1018" i="34"/>
  <c r="Z1036" i="34"/>
  <c r="W1036" i="34" s="1"/>
  <c r="Z1085" i="34"/>
  <c r="W1085" i="34" s="1"/>
  <c r="Z1095" i="34"/>
  <c r="W1095" i="34" s="1"/>
  <c r="Z1118" i="34"/>
  <c r="W1118" i="34" s="1"/>
  <c r="Z1165" i="34"/>
  <c r="Z1170" i="34"/>
  <c r="Z1180" i="34"/>
  <c r="W1180" i="34" s="1"/>
  <c r="Z1216" i="34"/>
  <c r="W1216" i="34" s="1"/>
  <c r="Z1261" i="34"/>
  <c r="W1261" i="34" s="1"/>
  <c r="Z1266" i="34"/>
  <c r="W1266" i="34" s="1"/>
  <c r="Z1302" i="34"/>
  <c r="W1302" i="34" s="1"/>
  <c r="Z1307" i="34"/>
  <c r="W1307" i="34" s="1"/>
  <c r="Z1328" i="34"/>
  <c r="W1328" i="34" s="1"/>
  <c r="Z1348" i="34"/>
  <c r="W1348" i="34" s="1"/>
  <c r="Z1402" i="34"/>
  <c r="Z1413" i="34"/>
  <c r="W1413" i="34" s="1"/>
  <c r="Z1453" i="34"/>
  <c r="W1453" i="34" s="1"/>
  <c r="Z1534" i="34"/>
  <c r="W1534" i="34" s="1"/>
  <c r="Z1558" i="34"/>
  <c r="W1558" i="34" s="1"/>
  <c r="Z1583" i="34"/>
  <c r="W1583" i="34" s="1"/>
  <c r="Z1628" i="34"/>
  <c r="W1628" i="34" s="1"/>
  <c r="Z1658" i="34"/>
  <c r="W1658" i="34" s="1"/>
  <c r="Z1679" i="34"/>
  <c r="Z1689" i="34"/>
  <c r="W1689" i="34" s="1"/>
  <c r="Z1704" i="34"/>
  <c r="W1704" i="34" s="1"/>
  <c r="Z1743" i="34"/>
  <c r="W1743" i="34" s="1"/>
  <c r="Z1753" i="34"/>
  <c r="W1753" i="34" s="1"/>
  <c r="Z1833" i="34"/>
  <c r="W1833" i="34" s="1"/>
  <c r="Z1838" i="34"/>
  <c r="W1838" i="34" s="1"/>
  <c r="Z1848" i="34"/>
  <c r="W1848" i="34" s="1"/>
  <c r="Z1853" i="34"/>
  <c r="W1853" i="34" s="1"/>
  <c r="Z1877" i="34"/>
  <c r="Z359" i="34"/>
  <c r="W359" i="34" s="1"/>
  <c r="Z364" i="34"/>
  <c r="W364" i="34" s="1"/>
  <c r="Z389" i="34"/>
  <c r="W389" i="34" s="1"/>
  <c r="Z394" i="34"/>
  <c r="W394" i="34" s="1"/>
  <c r="Z417" i="34"/>
  <c r="W417" i="34" s="1"/>
  <c r="Z498" i="34"/>
  <c r="W498" i="34" s="1"/>
  <c r="Z567" i="34"/>
  <c r="Z591" i="34"/>
  <c r="W591" i="34" s="1"/>
  <c r="Z610" i="34"/>
  <c r="W610" i="34" s="1"/>
  <c r="Z615" i="34"/>
  <c r="W615" i="34" s="1"/>
  <c r="Z630" i="34"/>
  <c r="W630" i="34" s="1"/>
  <c r="Z640" i="34"/>
  <c r="W640" i="34" s="1"/>
  <c r="Z725" i="34"/>
  <c r="W725" i="34" s="1"/>
  <c r="Z748" i="34"/>
  <c r="W748" i="34" s="1"/>
  <c r="Z793" i="34"/>
  <c r="W793" i="34" s="1"/>
  <c r="Z811" i="34"/>
  <c r="W811" i="34" s="1"/>
  <c r="Z821" i="34"/>
  <c r="W821" i="34" s="1"/>
  <c r="Z852" i="34"/>
  <c r="W852" i="34" s="1"/>
  <c r="Z876" i="34"/>
  <c r="W876" i="34" s="1"/>
  <c r="Z925" i="34"/>
  <c r="W925" i="34" s="1"/>
  <c r="Z970" i="34"/>
  <c r="W970" i="34" s="1"/>
  <c r="Z980" i="34"/>
  <c r="W980" i="34" s="1"/>
  <c r="Z1009" i="34"/>
  <c r="W1009" i="34" s="1"/>
  <c r="Z1014" i="34"/>
  <c r="Z1032" i="34"/>
  <c r="W1032" i="34" s="1"/>
  <c r="Z1046" i="34"/>
  <c r="W1046" i="34" s="1"/>
  <c r="W1050" i="34"/>
  <c r="Z1056" i="34"/>
  <c r="W1056" i="34" s="1"/>
  <c r="Z1066" i="34"/>
  <c r="Z1091" i="34"/>
  <c r="Z1129" i="34"/>
  <c r="W1129" i="34" s="1"/>
  <c r="Z1145" i="34"/>
  <c r="Z1191" i="34"/>
  <c r="Z1287" i="34"/>
  <c r="Z1292" i="34"/>
  <c r="Z1297" i="34"/>
  <c r="W1297" i="34" s="1"/>
  <c r="Z1313" i="34"/>
  <c r="W1313" i="34" s="1"/>
  <c r="Z1318" i="34"/>
  <c r="W1318" i="34" s="1"/>
  <c r="Z1334" i="34"/>
  <c r="W1334" i="34" s="1"/>
  <c r="Z1354" i="34"/>
  <c r="W1354" i="34" s="1"/>
  <c r="Z1403" i="34"/>
  <c r="W1403" i="34" s="1"/>
  <c r="Z1419" i="34"/>
  <c r="W1419" i="34" s="1"/>
  <c r="Z1439" i="34"/>
  <c r="W1439" i="34" s="1"/>
  <c r="Z1449" i="34"/>
  <c r="W1449" i="34" s="1"/>
  <c r="Z1481" i="34"/>
  <c r="W1481" i="34" s="1"/>
  <c r="Z1510" i="34"/>
  <c r="W1510" i="34" s="1"/>
  <c r="Z1603" i="34"/>
  <c r="Z1623" i="34"/>
  <c r="Z1639" i="34"/>
  <c r="W1639" i="34" s="1"/>
  <c r="Z1659" i="34"/>
  <c r="W1659" i="34" s="1"/>
  <c r="Z1729" i="34"/>
  <c r="W1729" i="34" s="1"/>
  <c r="Z1749" i="34"/>
  <c r="W1749" i="34" s="1"/>
  <c r="Z1768" i="34"/>
  <c r="W1768" i="34" s="1"/>
  <c r="Z1794" i="34"/>
  <c r="W1794" i="34" s="1"/>
  <c r="Z1878" i="34"/>
  <c r="W1878" i="34" s="1"/>
  <c r="Z1888" i="34"/>
  <c r="W1888" i="34" s="1"/>
  <c r="Z1943" i="34"/>
  <c r="W1943" i="34" s="1"/>
  <c r="Z1989" i="34"/>
  <c r="W1989" i="34" s="1"/>
  <c r="W842" i="34"/>
  <c r="W862" i="34"/>
  <c r="W867" i="34"/>
  <c r="W890" i="34"/>
  <c r="W895" i="34"/>
  <c r="W905" i="34"/>
  <c r="W915" i="34"/>
  <c r="W955" i="34"/>
  <c r="W965" i="34"/>
  <c r="W1071" i="34"/>
  <c r="W1232" i="34"/>
  <c r="W1242" i="34"/>
  <c r="W1282" i="34"/>
  <c r="W1324" i="34"/>
  <c r="W1329" i="34"/>
  <c r="W1414" i="34"/>
  <c r="W1454" i="34"/>
  <c r="W1491" i="34"/>
  <c r="W1505" i="34"/>
  <c r="W1629" i="34"/>
  <c r="W1644" i="34"/>
  <c r="W1680" i="34"/>
  <c r="W1779" i="34"/>
  <c r="W1789" i="34"/>
  <c r="W1820" i="34"/>
  <c r="W1839" i="34"/>
  <c r="W1854" i="34"/>
  <c r="W1883" i="34"/>
  <c r="W1924" i="34"/>
  <c r="W1938" i="34"/>
  <c r="Z1984" i="34"/>
  <c r="W1984" i="34" s="1"/>
  <c r="Z404" i="34"/>
  <c r="W404" i="34" s="1"/>
  <c r="Z448" i="34"/>
  <c r="W448" i="34" s="1"/>
  <c r="Z478" i="34"/>
  <c r="W478" i="34" s="1"/>
  <c r="Z499" i="34"/>
  <c r="W499" i="34" s="1"/>
  <c r="Z509" i="34"/>
  <c r="W509" i="34" s="1"/>
  <c r="Z543" i="34"/>
  <c r="W543" i="34" s="1"/>
  <c r="Z548" i="34"/>
  <c r="W548" i="34" s="1"/>
  <c r="Z606" i="34"/>
  <c r="W606" i="34" s="1"/>
  <c r="Z655" i="34"/>
  <c r="W655" i="34" s="1"/>
  <c r="Z716" i="34"/>
  <c r="Z744" i="34"/>
  <c r="W744" i="34" s="1"/>
  <c r="Z767" i="34"/>
  <c r="W767" i="34" s="1"/>
  <c r="Z807" i="34"/>
  <c r="W807" i="34" s="1"/>
  <c r="Z827" i="34"/>
  <c r="W827" i="34" s="1"/>
  <c r="Z857" i="34"/>
  <c r="Z986" i="34"/>
  <c r="W986" i="34" s="1"/>
  <c r="Z1028" i="34"/>
  <c r="W1028" i="34" s="1"/>
  <c r="Z1042" i="34"/>
  <c r="W1042" i="34" s="1"/>
  <c r="Z1062" i="34"/>
  <c r="W1062" i="34" s="1"/>
  <c r="Z1114" i="34"/>
  <c r="W1114" i="34" s="1"/>
  <c r="Z1156" i="34"/>
  <c r="W1156" i="34" s="1"/>
  <c r="Z1181" i="34"/>
  <c r="W1181" i="34" s="1"/>
  <c r="Z1192" i="34"/>
  <c r="W1192" i="34" s="1"/>
  <c r="Z1207" i="34"/>
  <c r="W1207" i="34" s="1"/>
  <c r="Z1237" i="34"/>
  <c r="W1237" i="34" s="1"/>
  <c r="Z1253" i="34"/>
  <c r="W1253" i="34" s="1"/>
  <c r="Z1298" i="34"/>
  <c r="W1298" i="34" s="1"/>
  <c r="Z1303" i="34"/>
  <c r="W1303" i="34" s="1"/>
  <c r="Z1319" i="34"/>
  <c r="Z1369" i="34"/>
  <c r="W1369" i="34" s="1"/>
  <c r="Z1409" i="34"/>
  <c r="W1409" i="34" s="1"/>
  <c r="Z1435" i="34"/>
  <c r="W1435" i="34" s="1"/>
  <c r="Z1487" i="34"/>
  <c r="W1487" i="34" s="1"/>
  <c r="Z1521" i="34"/>
  <c r="W1521" i="34" s="1"/>
  <c r="Z1544" i="34"/>
  <c r="W1544" i="34" s="1"/>
  <c r="Z1554" i="34"/>
  <c r="W1554" i="34" s="1"/>
  <c r="Z1579" i="34"/>
  <c r="W1579" i="34" s="1"/>
  <c r="Z1624" i="34"/>
  <c r="Z1665" i="34"/>
  <c r="W1665" i="34" s="1"/>
  <c r="Z1670" i="34"/>
  <c r="W1670" i="34" s="1"/>
  <c r="Z1675" i="34"/>
  <c r="W1675" i="34" s="1"/>
  <c r="Z1700" i="34"/>
  <c r="W1700" i="34" s="1"/>
  <c r="Z1710" i="34"/>
  <c r="W1710" i="34" s="1"/>
  <c r="Z1784" i="34"/>
  <c r="Z1805" i="34"/>
  <c r="Z1815" i="34"/>
  <c r="W1815" i="34" s="1"/>
  <c r="Z1825" i="34"/>
  <c r="W1825" i="34" s="1"/>
  <c r="Z1869" i="34"/>
  <c r="W1869" i="34" s="1"/>
  <c r="Z1974" i="34"/>
  <c r="W1974" i="34" s="1"/>
  <c r="Z1979" i="34"/>
  <c r="W1979" i="34" s="1"/>
  <c r="W971" i="34"/>
  <c r="W1092" i="34"/>
  <c r="W1258" i="34"/>
  <c r="W1345" i="34"/>
  <c r="W1384" i="34"/>
  <c r="Z776" i="34"/>
  <c r="W776" i="34" s="1"/>
  <c r="W817" i="34"/>
  <c r="W863" i="34"/>
  <c r="Z877" i="34"/>
  <c r="W877" i="34" s="1"/>
  <c r="W886" i="34"/>
  <c r="W916" i="34"/>
  <c r="W921" i="34"/>
  <c r="W931" i="34"/>
  <c r="W961" i="34"/>
  <c r="W966" i="34"/>
  <c r="Z1024" i="34"/>
  <c r="W1024" i="34" s="1"/>
  <c r="Z1101" i="34"/>
  <c r="W1101" i="34" s="1"/>
  <c r="W1106" i="34"/>
  <c r="W1141" i="34"/>
  <c r="W1157" i="34"/>
  <c r="Z1187" i="34"/>
  <c r="W1187" i="34" s="1"/>
  <c r="W1233" i="34"/>
  <c r="W1243" i="34"/>
  <c r="W1263" i="34"/>
  <c r="W1283" i="34"/>
  <c r="W1304" i="34"/>
  <c r="Z1314" i="34"/>
  <c r="W1314" i="34" s="1"/>
  <c r="W1360" i="34"/>
  <c r="W1455" i="34"/>
  <c r="W1468" i="34"/>
  <c r="Z1482" i="34"/>
  <c r="W1482" i="34" s="1"/>
  <c r="W1506" i="34"/>
  <c r="W1560" i="34"/>
  <c r="W1655" i="34"/>
  <c r="W1681" i="34"/>
  <c r="W1686" i="34"/>
  <c r="W1716" i="34"/>
  <c r="W1745" i="34"/>
  <c r="Z1759" i="34"/>
  <c r="W1759" i="34" s="1"/>
  <c r="W1790" i="34"/>
  <c r="W1830" i="34"/>
  <c r="W1855" i="34"/>
  <c r="W1865" i="34"/>
  <c r="W1874" i="34"/>
  <c r="W1884" i="34"/>
  <c r="Z1894" i="34"/>
  <c r="W1894" i="34" s="1"/>
  <c r="W1925" i="34"/>
  <c r="Z341" i="34"/>
  <c r="W341" i="34" s="1"/>
  <c r="Z433" i="34"/>
  <c r="W433" i="34" s="1"/>
  <c r="Z449" i="34"/>
  <c r="W449" i="34" s="1"/>
  <c r="Z484" i="34"/>
  <c r="Z500" i="34"/>
  <c r="W500" i="34" s="1"/>
  <c r="Z578" i="34"/>
  <c r="W578" i="34" s="1"/>
  <c r="Z607" i="34"/>
  <c r="W607" i="34" s="1"/>
  <c r="Z736" i="34"/>
  <c r="W736" i="34" s="1"/>
  <c r="Z843" i="34"/>
  <c r="W843" i="34" s="1"/>
  <c r="Z858" i="34"/>
  <c r="W858" i="34" s="1"/>
  <c r="Z868" i="34"/>
  <c r="W868" i="34" s="1"/>
  <c r="Z873" i="34"/>
  <c r="W873" i="34" s="1"/>
  <c r="Z901" i="34"/>
  <c r="W901" i="34" s="1"/>
  <c r="Z911" i="34"/>
  <c r="W911" i="34" s="1"/>
  <c r="Z941" i="34"/>
  <c r="W941" i="34" s="1"/>
  <c r="Z956" i="34"/>
  <c r="W956" i="34" s="1"/>
  <c r="Z1001" i="34"/>
  <c r="W1001" i="34" s="1"/>
  <c r="Z1082" i="34"/>
  <c r="W1082" i="34" s="1"/>
  <c r="Z1087" i="34"/>
  <c r="W1087" i="34" s="1"/>
  <c r="Z1115" i="34"/>
  <c r="W1115" i="34" s="1"/>
  <c r="Z1136" i="34"/>
  <c r="W1136" i="34" s="1"/>
  <c r="Z1152" i="34"/>
  <c r="W1152" i="34" s="1"/>
  <c r="Z1162" i="34"/>
  <c r="W1162" i="34" s="1"/>
  <c r="Z1208" i="34"/>
  <c r="W1208" i="34" s="1"/>
  <c r="Z1228" i="34"/>
  <c r="W1228" i="34" s="1"/>
  <c r="Z1273" i="34"/>
  <c r="W1273" i="34" s="1"/>
  <c r="Z1299" i="34"/>
  <c r="W1299" i="34" s="1"/>
  <c r="Z1375" i="34"/>
  <c r="W1375" i="34" s="1"/>
  <c r="Z1410" i="34"/>
  <c r="W1410" i="34" s="1"/>
  <c r="Z1415" i="34"/>
  <c r="W1415" i="34" s="1"/>
  <c r="Z1436" i="34"/>
  <c r="W1436" i="34" s="1"/>
  <c r="Z1473" i="34"/>
  <c r="W1473" i="34" s="1"/>
  <c r="Z1522" i="34"/>
  <c r="W1522" i="34" s="1"/>
  <c r="Z1527" i="34"/>
  <c r="W1527" i="34" s="1"/>
  <c r="Z1545" i="34"/>
  <c r="W1545" i="34" s="1"/>
  <c r="Z1580" i="34"/>
  <c r="W1580" i="34" s="1"/>
  <c r="Z1701" i="34"/>
  <c r="W1701" i="34" s="1"/>
  <c r="Z1721" i="34"/>
  <c r="W1721" i="34" s="1"/>
  <c r="Z1755" i="34"/>
  <c r="W1755" i="34" s="1"/>
  <c r="Z1775" i="34"/>
  <c r="W1775" i="34" s="1"/>
  <c r="Z1785" i="34"/>
  <c r="W1785" i="34" s="1"/>
  <c r="Z1816" i="34"/>
  <c r="W1816" i="34" s="1"/>
  <c r="Z1821" i="34"/>
  <c r="Z1826" i="34"/>
  <c r="W1826" i="34" s="1"/>
  <c r="Z1915" i="34"/>
  <c r="W1915" i="34" s="1"/>
  <c r="Z1920" i="34"/>
  <c r="W1920" i="34" s="1"/>
  <c r="Z1950" i="34"/>
  <c r="W1950" i="34" s="1"/>
  <c r="Z1955" i="34"/>
  <c r="W1955" i="34" s="1"/>
  <c r="Z1996" i="34"/>
  <c r="W1996" i="34" s="1"/>
  <c r="Z2001" i="34"/>
  <c r="W2001" i="34" s="1"/>
  <c r="W1741" i="34"/>
  <c r="W1900" i="34"/>
  <c r="W5" i="32"/>
  <c r="G97" i="52" s="1"/>
  <c r="W13" i="32"/>
  <c r="G101" i="52" s="1"/>
  <c r="W23" i="32"/>
  <c r="G108" i="52" s="1"/>
  <c r="Z324" i="32"/>
  <c r="W324" i="32" s="1"/>
  <c r="Z964" i="32"/>
  <c r="W964" i="32" s="1"/>
  <c r="Z433" i="32"/>
  <c r="W433" i="32" s="1"/>
  <c r="Z442" i="32"/>
  <c r="W442" i="32" s="1"/>
  <c r="W603" i="32"/>
  <c r="W613" i="32"/>
  <c r="Z675" i="32"/>
  <c r="W675" i="32" s="1"/>
  <c r="W695" i="32"/>
  <c r="W771" i="32"/>
  <c r="W787" i="32"/>
  <c r="W883" i="32"/>
  <c r="Z980" i="32"/>
  <c r="W980" i="32" s="1"/>
  <c r="Z446" i="32"/>
  <c r="W446" i="32" s="1"/>
  <c r="Z61" i="32"/>
  <c r="W61" i="32" s="1"/>
  <c r="G35" i="52" s="1"/>
  <c r="Z143" i="32"/>
  <c r="W143" i="32" s="1"/>
  <c r="Z185" i="32"/>
  <c r="W185" i="32" s="1"/>
  <c r="Z213" i="32"/>
  <c r="W213" i="32" s="1"/>
  <c r="W222" i="32"/>
  <c r="Z303" i="32"/>
  <c r="W303" i="32" s="1"/>
  <c r="Z326" i="32"/>
  <c r="W326" i="32" s="1"/>
  <c r="Z368" i="32"/>
  <c r="W368" i="32" s="1"/>
  <c r="Z401" i="32"/>
  <c r="W401" i="32" s="1"/>
  <c r="Z406" i="32"/>
  <c r="W406" i="32" s="1"/>
  <c r="Z429" i="32"/>
  <c r="W429" i="32" s="1"/>
  <c r="Z466" i="32"/>
  <c r="W466" i="32" s="1"/>
  <c r="Z543" i="32"/>
  <c r="W543" i="32" s="1"/>
  <c r="Z735" i="32"/>
  <c r="W735" i="32" s="1"/>
  <c r="Z750" i="32"/>
  <c r="W750" i="32" s="1"/>
  <c r="Z766" i="32"/>
  <c r="W766" i="32" s="1"/>
  <c r="Z782" i="32"/>
  <c r="W782" i="32" s="1"/>
  <c r="W909" i="32"/>
  <c r="Z925" i="32"/>
  <c r="W925" i="32" s="1"/>
  <c r="Z1164" i="32"/>
  <c r="W1164" i="32" s="1"/>
  <c r="Z278" i="32"/>
  <c r="W278" i="32" s="1"/>
  <c r="W331" i="32"/>
  <c r="W572" i="32"/>
  <c r="Z169" i="32"/>
  <c r="W169" i="32" s="1"/>
  <c r="Z718" i="32"/>
  <c r="W718" i="32" s="1"/>
  <c r="Z155" i="32"/>
  <c r="W155" i="32" s="1"/>
  <c r="W294" i="32"/>
  <c r="W382" i="32"/>
  <c r="W411" i="32"/>
  <c r="W420" i="32"/>
  <c r="W434" i="32"/>
  <c r="W448" i="32"/>
  <c r="W526" i="32"/>
  <c r="Z17" i="32"/>
  <c r="W17" i="32" s="1"/>
  <c r="G77" i="52" s="1"/>
  <c r="Z98" i="32"/>
  <c r="W98" i="32" s="1"/>
  <c r="Z125" i="32"/>
  <c r="W125" i="32" s="1"/>
  <c r="Z181" i="32"/>
  <c r="W181" i="32" s="1"/>
  <c r="Z218" i="32"/>
  <c r="W218" i="32" s="1"/>
  <c r="Z232" i="32"/>
  <c r="W232" i="32" s="1"/>
  <c r="Z313" i="32"/>
  <c r="W313" i="32" s="1"/>
  <c r="Z397" i="32"/>
  <c r="W397" i="32" s="1"/>
  <c r="Z471" i="32"/>
  <c r="W471" i="32" s="1"/>
  <c r="Z480" i="32"/>
  <c r="W480" i="32" s="1"/>
  <c r="Z499" i="32"/>
  <c r="W499" i="32" s="1"/>
  <c r="Z535" i="32"/>
  <c r="W535" i="32" s="1"/>
  <c r="Z558" i="32"/>
  <c r="W558" i="32" s="1"/>
  <c r="W590" i="32"/>
  <c r="Z634" i="32"/>
  <c r="W634" i="32" s="1"/>
  <c r="Z651" i="32"/>
  <c r="W651" i="32" s="1"/>
  <c r="W686" i="32"/>
  <c r="Z756" i="32"/>
  <c r="W756" i="32" s="1"/>
  <c r="Z761" i="32"/>
  <c r="W761" i="32" s="1"/>
  <c r="Z772" i="32"/>
  <c r="Z777" i="32"/>
  <c r="W777" i="32" s="1"/>
  <c r="Z788" i="32"/>
  <c r="Z910" i="32"/>
  <c r="W910" i="32" s="1"/>
  <c r="Z1170" i="32"/>
  <c r="W1170" i="32" s="1"/>
  <c r="Z674" i="32"/>
  <c r="W674" i="32" s="1"/>
  <c r="W322" i="32"/>
  <c r="W373" i="32"/>
  <c r="W387" i="32"/>
  <c r="W25" i="32"/>
  <c r="G73" i="52" s="1"/>
  <c r="W71" i="32"/>
  <c r="G68" i="52" s="1"/>
  <c r="Z121" i="32"/>
  <c r="W121" i="32" s="1"/>
  <c r="W134" i="32"/>
  <c r="Z186" i="32"/>
  <c r="W186" i="32" s="1"/>
  <c r="Z261" i="32"/>
  <c r="W261" i="32" s="1"/>
  <c r="Z271" i="32"/>
  <c r="W271" i="32" s="1"/>
  <c r="W345" i="32"/>
  <c r="Z350" i="32"/>
  <c r="W350" i="32" s="1"/>
  <c r="Z369" i="32"/>
  <c r="W369" i="32" s="1"/>
  <c r="W392" i="32"/>
  <c r="Z485" i="32"/>
  <c r="W485" i="32" s="1"/>
  <c r="Z595" i="32"/>
  <c r="W595" i="32" s="1"/>
  <c r="Z624" i="32"/>
  <c r="W624" i="32" s="1"/>
  <c r="Z629" i="32"/>
  <c r="W629" i="32" s="1"/>
  <c r="W656" i="32"/>
  <c r="W671" i="32"/>
  <c r="Z751" i="32"/>
  <c r="W751" i="32" s="1"/>
  <c r="Z804" i="32"/>
  <c r="W804" i="32" s="1"/>
  <c r="Z905" i="32"/>
  <c r="W905" i="32" s="1"/>
  <c r="Z921" i="32"/>
  <c r="W921" i="32" s="1"/>
  <c r="Z1128" i="32"/>
  <c r="W1128" i="32" s="1"/>
  <c r="Z1144" i="32"/>
  <c r="W1144" i="32" s="1"/>
  <c r="W1149" i="32"/>
  <c r="Z1165" i="32"/>
  <c r="W1165" i="32" s="1"/>
  <c r="Z1302" i="32"/>
  <c r="W1302" i="32" s="1"/>
  <c r="Z836" i="32"/>
  <c r="W836" i="32" s="1"/>
  <c r="Z405" i="32"/>
  <c r="W405" i="32" s="1"/>
  <c r="Z437" i="32"/>
  <c r="W437" i="32" s="1"/>
  <c r="W19" i="32"/>
  <c r="Z6" i="32"/>
  <c r="W6" i="32" s="1"/>
  <c r="G84" i="52" s="1"/>
  <c r="Z18" i="32"/>
  <c r="W18" i="32" s="1"/>
  <c r="G45" i="52" s="1"/>
  <c r="W22" i="32"/>
  <c r="Z53" i="32"/>
  <c r="Z58" i="32"/>
  <c r="W58" i="32" s="1"/>
  <c r="G52" i="52" s="1"/>
  <c r="Z67" i="32"/>
  <c r="W67" i="32" s="1"/>
  <c r="Z72" i="32"/>
  <c r="W72" i="32" s="1"/>
  <c r="G88" i="52" s="1"/>
  <c r="Z94" i="32"/>
  <c r="W94" i="32" s="1"/>
  <c r="Z99" i="32"/>
  <c r="W99" i="32" s="1"/>
  <c r="Z117" i="32"/>
  <c r="W117" i="32" s="1"/>
  <c r="Z135" i="32"/>
  <c r="W135" i="32" s="1"/>
  <c r="Z158" i="32"/>
  <c r="W158" i="32" s="1"/>
  <c r="Z172" i="32"/>
  <c r="W172" i="32" s="1"/>
  <c r="Z182" i="32"/>
  <c r="W182" i="32" s="1"/>
  <c r="Z205" i="32"/>
  <c r="W205" i="32" s="1"/>
  <c r="Z247" i="32"/>
  <c r="W247" i="32" s="1"/>
  <c r="Z252" i="32"/>
  <c r="W252" i="32" s="1"/>
  <c r="Z257" i="32"/>
  <c r="W257" i="32" s="1"/>
  <c r="Z290" i="32"/>
  <c r="W290" i="32" s="1"/>
  <c r="Z295" i="32"/>
  <c r="W295" i="32" s="1"/>
  <c r="Z346" i="32"/>
  <c r="W346" i="32" s="1"/>
  <c r="Z393" i="32"/>
  <c r="W393" i="32" s="1"/>
  <c r="Z481" i="32"/>
  <c r="W481" i="32" s="1"/>
  <c r="W527" i="32"/>
  <c r="Z559" i="32"/>
  <c r="W559" i="32" s="1"/>
  <c r="Z577" i="32"/>
  <c r="W577" i="32" s="1"/>
  <c r="Z586" i="32"/>
  <c r="W586" i="32" s="1"/>
  <c r="Z591" i="32"/>
  <c r="W657" i="32"/>
  <c r="W662" i="32"/>
  <c r="W672" i="32"/>
  <c r="W677" i="32"/>
  <c r="W687" i="32"/>
  <c r="W692" i="32"/>
  <c r="W697" i="32"/>
  <c r="Z757" i="32"/>
  <c r="W757" i="32" s="1"/>
  <c r="W829" i="32"/>
  <c r="W845" i="32"/>
  <c r="Z880" i="32"/>
  <c r="W880" i="32" s="1"/>
  <c r="Z1139" i="32"/>
  <c r="Z239" i="32"/>
  <c r="W239" i="32" s="1"/>
  <c r="Z409" i="32"/>
  <c r="W409" i="32" s="1"/>
  <c r="W281" i="32"/>
  <c r="W365" i="32"/>
  <c r="W370" i="32"/>
  <c r="W403" i="32"/>
  <c r="W486" i="32"/>
  <c r="W545" i="32"/>
  <c r="W582" i="32"/>
  <c r="W707" i="32"/>
  <c r="W870" i="32"/>
  <c r="W963" i="32"/>
  <c r="Z282" i="32"/>
  <c r="W282" i="32" s="1"/>
  <c r="Z235" i="32"/>
  <c r="Z358" i="32"/>
  <c r="W358" i="32" s="1"/>
  <c r="W35" i="32"/>
  <c r="W77" i="32"/>
  <c r="G47" i="52" s="1"/>
  <c r="W149" i="32"/>
  <c r="W187" i="32"/>
  <c r="W238" i="32"/>
  <c r="W267" i="32"/>
  <c r="Z168" i="32"/>
  <c r="W168" i="32" s="1"/>
  <c r="W291" i="32"/>
  <c r="W356" i="32"/>
  <c r="W379" i="32"/>
  <c r="W408" i="32"/>
  <c r="W440" i="32"/>
  <c r="W523" i="32"/>
  <c r="W569" i="32"/>
  <c r="W601" i="32"/>
  <c r="W663" i="32"/>
  <c r="W742" i="32"/>
  <c r="W747" i="32"/>
  <c r="W933" i="32"/>
  <c r="W979" i="32"/>
  <c r="W1042" i="32"/>
  <c r="W1052" i="32"/>
  <c r="W1062" i="32"/>
  <c r="W1067" i="32"/>
  <c r="Z1103" i="32"/>
  <c r="W1103" i="32" s="1"/>
  <c r="Z320" i="32"/>
  <c r="W320" i="32" s="1"/>
  <c r="Z492" i="32"/>
  <c r="W492" i="32" s="1"/>
  <c r="Z831" i="32"/>
  <c r="W831" i="32" s="1"/>
  <c r="W122" i="32"/>
  <c r="W196" i="32"/>
  <c r="W272" i="32"/>
  <c r="W14" i="32"/>
  <c r="G70" i="52" s="1"/>
  <c r="W68" i="32"/>
  <c r="G69" i="52" s="1"/>
  <c r="W104" i="32"/>
  <c r="Z54" i="32"/>
  <c r="W54" i="32" s="1"/>
  <c r="G85" i="52" s="1"/>
  <c r="Z100" i="32"/>
  <c r="W100" i="32" s="1"/>
  <c r="Z113" i="32"/>
  <c r="W113" i="32" s="1"/>
  <c r="Z136" i="32"/>
  <c r="Z159" i="32"/>
  <c r="W159" i="32" s="1"/>
  <c r="Z173" i="32"/>
  <c r="W173" i="32" s="1"/>
  <c r="Z201" i="32"/>
  <c r="W201" i="32" s="1"/>
  <c r="Z248" i="32"/>
  <c r="W248" i="32" s="1"/>
  <c r="Z258" i="32"/>
  <c r="W258" i="32" s="1"/>
  <c r="Z347" i="32"/>
  <c r="W347" i="32" s="1"/>
  <c r="Z384" i="32"/>
  <c r="W384" i="32" s="1"/>
  <c r="Z389" i="32"/>
  <c r="W389" i="32" s="1"/>
  <c r="Z417" i="32"/>
  <c r="W417" i="32" s="1"/>
  <c r="W422" i="32"/>
  <c r="Z445" i="32"/>
  <c r="W445" i="32" s="1"/>
  <c r="W454" i="32"/>
  <c r="Z459" i="32"/>
  <c r="W459" i="32" s="1"/>
  <c r="Z477" i="32"/>
  <c r="W477" i="32" s="1"/>
  <c r="Z482" i="32"/>
  <c r="W482" i="32" s="1"/>
  <c r="Z491" i="32"/>
  <c r="W491" i="32" s="1"/>
  <c r="Z528" i="32"/>
  <c r="W528" i="32" s="1"/>
  <c r="Z555" i="32"/>
  <c r="W555" i="32" s="1"/>
  <c r="W606" i="32"/>
  <c r="W673" i="32"/>
  <c r="Z683" i="32"/>
  <c r="W683" i="32" s="1"/>
  <c r="Z693" i="32"/>
  <c r="W693" i="32" s="1"/>
  <c r="Z698" i="32"/>
  <c r="W698" i="32" s="1"/>
  <c r="W722" i="32"/>
  <c r="W727" i="32"/>
  <c r="W912" i="32"/>
  <c r="Z1011" i="32"/>
  <c r="W1011" i="32" s="1"/>
  <c r="Z1021" i="32"/>
  <c r="W1021" i="32" s="1"/>
  <c r="Z1072" i="32"/>
  <c r="W1072" i="32" s="1"/>
  <c r="Z1083" i="32"/>
  <c r="W1083" i="32" s="1"/>
  <c r="Z1185" i="32"/>
  <c r="W1185" i="32" s="1"/>
  <c r="Z1200" i="32"/>
  <c r="W1200" i="32" s="1"/>
  <c r="Z1205" i="32"/>
  <c r="Z1241" i="32"/>
  <c r="W1241" i="32" s="1"/>
  <c r="Z1271" i="32"/>
  <c r="W1271" i="32" s="1"/>
  <c r="Z1312" i="32"/>
  <c r="W1312" i="32" s="1"/>
  <c r="Z1333" i="32"/>
  <c r="Z1338" i="32"/>
  <c r="W1338" i="32" s="1"/>
  <c r="Z1358" i="32"/>
  <c r="W1358" i="32" s="1"/>
  <c r="Z1363" i="32"/>
  <c r="Z1404" i="32"/>
  <c r="Z1425" i="32"/>
  <c r="W1425" i="32" s="1"/>
  <c r="Z1430" i="32"/>
  <c r="W1430" i="32" s="1"/>
  <c r="Z1435" i="32"/>
  <c r="W1435" i="32" s="1"/>
  <c r="Z1460" i="32"/>
  <c r="W1460" i="32" s="1"/>
  <c r="Z1465" i="32"/>
  <c r="W1465" i="32" s="1"/>
  <c r="Z1485" i="32"/>
  <c r="W1485" i="32" s="1"/>
  <c r="Z1511" i="32"/>
  <c r="W1511" i="32" s="1"/>
  <c r="Z1516" i="32"/>
  <c r="W1516" i="32" s="1"/>
  <c r="Z1521" i="32"/>
  <c r="W1521" i="32" s="1"/>
  <c r="Z1550" i="32"/>
  <c r="W1550" i="32" s="1"/>
  <c r="Z1607" i="32"/>
  <c r="W1607" i="32" s="1"/>
  <c r="Z1633" i="32"/>
  <c r="W1633" i="32" s="1"/>
  <c r="Z1782" i="32"/>
  <c r="W1782" i="32" s="1"/>
  <c r="Z1792" i="32"/>
  <c r="W1792" i="32" s="1"/>
  <c r="Z1833" i="32"/>
  <c r="W1833" i="32" s="1"/>
  <c r="Z1859" i="32"/>
  <c r="W1859" i="32" s="1"/>
  <c r="Z1880" i="32"/>
  <c r="W1880" i="32" s="1"/>
  <c r="Z1885" i="32"/>
  <c r="W1885" i="32" s="1"/>
  <c r="Z1925" i="32"/>
  <c r="W1925" i="32" s="1"/>
  <c r="Z1971" i="32"/>
  <c r="W1440" i="32"/>
  <c r="W1491" i="32"/>
  <c r="W1597" i="32"/>
  <c r="W1758" i="32"/>
  <c r="W1763" i="32"/>
  <c r="W1818" i="32"/>
  <c r="W1823" i="32"/>
  <c r="W1875" i="32"/>
  <c r="W1895" i="32"/>
  <c r="W1900" i="32"/>
  <c r="W1905" i="32"/>
  <c r="W1945" i="32"/>
  <c r="W1982" i="32"/>
  <c r="W1992" i="32"/>
  <c r="Z1242" i="32"/>
  <c r="W1242" i="32" s="1"/>
  <c r="Z1247" i="32"/>
  <c r="W1247" i="32" s="1"/>
  <c r="Z1272" i="32"/>
  <c r="W1272" i="32" s="1"/>
  <c r="Z1318" i="32"/>
  <c r="Z1349" i="32"/>
  <c r="W1349" i="32" s="1"/>
  <c r="Z1369" i="32"/>
  <c r="Z1455" i="32"/>
  <c r="W1455" i="32" s="1"/>
  <c r="Z1551" i="32"/>
  <c r="W1551" i="32" s="1"/>
  <c r="Z1572" i="32"/>
  <c r="W1572" i="32" s="1"/>
  <c r="Z1582" i="32"/>
  <c r="Z1587" i="32"/>
  <c r="W1587" i="32" s="1"/>
  <c r="Z1592" i="32"/>
  <c r="W1592" i="32" s="1"/>
  <c r="Z1618" i="32"/>
  <c r="W1618" i="32" s="1"/>
  <c r="Z1639" i="32"/>
  <c r="W1639" i="32" s="1"/>
  <c r="Z1644" i="32"/>
  <c r="W1644" i="32" s="1"/>
  <c r="Z1649" i="32"/>
  <c r="W1649" i="32" s="1"/>
  <c r="Z1654" i="32"/>
  <c r="Z1680" i="32"/>
  <c r="W1680" i="32" s="1"/>
  <c r="Z1798" i="32"/>
  <c r="W1798" i="32" s="1"/>
  <c r="Z1813" i="32"/>
  <c r="W1813" i="32" s="1"/>
  <c r="Z1849" i="32"/>
  <c r="W1849" i="32" s="1"/>
  <c r="Z1860" i="32"/>
  <c r="W1860" i="32" s="1"/>
  <c r="Z1865" i="32"/>
  <c r="W1865" i="32" s="1"/>
  <c r="Z1870" i="32"/>
  <c r="W1870" i="32" s="1"/>
  <c r="Z1915" i="32"/>
  <c r="W1915" i="32" s="1"/>
  <c r="Z1920" i="32"/>
  <c r="W1920" i="32" s="1"/>
  <c r="Z616" i="32"/>
  <c r="W616" i="32" s="1"/>
  <c r="Z732" i="32"/>
  <c r="W732" i="32" s="1"/>
  <c r="Z762" i="32"/>
  <c r="W762" i="32" s="1"/>
  <c r="Z778" i="32"/>
  <c r="W778" i="32" s="1"/>
  <c r="Z794" i="32"/>
  <c r="W794" i="32" s="1"/>
  <c r="Z843" i="32"/>
  <c r="W843" i="32" s="1"/>
  <c r="Z862" i="32"/>
  <c r="W862" i="32" s="1"/>
  <c r="Z886" i="32"/>
  <c r="Z931" i="32"/>
  <c r="W931" i="32" s="1"/>
  <c r="Z976" i="32"/>
  <c r="W976" i="32" s="1"/>
  <c r="Z986" i="32"/>
  <c r="W986" i="32" s="1"/>
  <c r="Z996" i="32"/>
  <c r="W996" i="32" s="1"/>
  <c r="Z1007" i="32"/>
  <c r="Z1038" i="32"/>
  <c r="W1038" i="32" s="1"/>
  <c r="Z1094" i="32"/>
  <c r="W1094" i="32" s="1"/>
  <c r="Z1150" i="32"/>
  <c r="W1150" i="32" s="1"/>
  <c r="Z1171" i="32"/>
  <c r="W1171" i="32" s="1"/>
  <c r="Z1222" i="32"/>
  <c r="Z1253" i="32"/>
  <c r="W1253" i="32" s="1"/>
  <c r="Z1267" i="32"/>
  <c r="Z1278" i="32"/>
  <c r="W1278" i="32" s="1"/>
  <c r="Z1299" i="32"/>
  <c r="W1299" i="32" s="1"/>
  <c r="Z1395" i="32"/>
  <c r="W1395" i="32" s="1"/>
  <c r="Z1416" i="32"/>
  <c r="W1416" i="32" s="1"/>
  <c r="Z1456" i="32"/>
  <c r="W1456" i="32" s="1"/>
  <c r="Z1461" i="32"/>
  <c r="W1461" i="32" s="1"/>
  <c r="Z1603" i="32"/>
  <c r="Z1686" i="32"/>
  <c r="Z1716" i="32"/>
  <c r="W1716" i="32" s="1"/>
  <c r="Z1743" i="32"/>
  <c r="W1743" i="32" s="1"/>
  <c r="Z1778" i="32"/>
  <c r="W1778" i="32" s="1"/>
  <c r="Z1808" i="32"/>
  <c r="W1808" i="32" s="1"/>
  <c r="Z1824" i="32"/>
  <c r="W1824" i="32" s="1"/>
  <c r="Z1876" i="32"/>
  <c r="W1876" i="32" s="1"/>
  <c r="Z1891" i="32"/>
  <c r="W1891" i="32" s="1"/>
  <c r="Z1896" i="32"/>
  <c r="W1896" i="32" s="1"/>
  <c r="Z1901" i="32"/>
  <c r="W1901" i="32" s="1"/>
  <c r="Z1946" i="32"/>
  <c r="W1946" i="32" s="1"/>
  <c r="Z1967" i="32"/>
  <c r="W1967" i="32" s="1"/>
  <c r="Z1993" i="32"/>
  <c r="W1993" i="32" s="1"/>
  <c r="Z867" i="32"/>
  <c r="W867" i="32" s="1"/>
  <c r="Z950" i="32"/>
  <c r="W950" i="32" s="1"/>
  <c r="W1048" i="32"/>
  <c r="Z1079" i="32"/>
  <c r="W1084" i="32"/>
  <c r="Z1089" i="32"/>
  <c r="W1089" i="32" s="1"/>
  <c r="W1114" i="32"/>
  <c r="Z1140" i="32"/>
  <c r="W1140" i="32" s="1"/>
  <c r="Z1243" i="32"/>
  <c r="W1243" i="32" s="1"/>
  <c r="Z1248" i="32"/>
  <c r="W1248" i="32" s="1"/>
  <c r="Z1273" i="32"/>
  <c r="W1273" i="32" s="1"/>
  <c r="Z1304" i="32"/>
  <c r="W1319" i="32"/>
  <c r="W1421" i="32"/>
  <c r="Z1467" i="32"/>
  <c r="W1467" i="32" s="1"/>
  <c r="Z1477" i="32"/>
  <c r="W1477" i="32" s="1"/>
  <c r="Z1487" i="32"/>
  <c r="W1487" i="32" s="1"/>
  <c r="W1532" i="32"/>
  <c r="Z1552" i="32"/>
  <c r="W1557" i="32"/>
  <c r="Z1583" i="32"/>
  <c r="W1583" i="32" s="1"/>
  <c r="Z1614" i="32"/>
  <c r="W1614" i="32" s="1"/>
  <c r="Z1640" i="32"/>
  <c r="W1640" i="32" s="1"/>
  <c r="Z1681" i="32"/>
  <c r="W1681" i="32" s="1"/>
  <c r="Z1722" i="32"/>
  <c r="W1722" i="32" s="1"/>
  <c r="Z1754" i="32"/>
  <c r="W1754" i="32" s="1"/>
  <c r="W1769" i="32"/>
  <c r="Z1814" i="32"/>
  <c r="W1814" i="32" s="1"/>
  <c r="Z1861" i="32"/>
  <c r="W1861" i="32" s="1"/>
  <c r="Z1871" i="32"/>
  <c r="W1871" i="32" s="1"/>
  <c r="Z1911" i="32"/>
  <c r="W1911" i="32" s="1"/>
  <c r="W1936" i="32"/>
  <c r="Z1941" i="32"/>
  <c r="W1941" i="32" s="1"/>
  <c r="Z1978" i="32"/>
  <c r="W1978" i="32" s="1"/>
  <c r="W1779" i="32"/>
  <c r="W1784" i="32"/>
  <c r="W1789" i="32"/>
  <c r="W1809" i="32"/>
  <c r="W1840" i="32"/>
  <c r="Z653" i="32"/>
  <c r="W653" i="32" s="1"/>
  <c r="Z658" i="32"/>
  <c r="W658" i="32" s="1"/>
  <c r="Z728" i="32"/>
  <c r="W728" i="32" s="1"/>
  <c r="Z733" i="32"/>
  <c r="W733" i="32" s="1"/>
  <c r="Z763" i="32"/>
  <c r="Z779" i="32"/>
  <c r="W779" i="32" s="1"/>
  <c r="Z828" i="32"/>
  <c r="W828" i="32" s="1"/>
  <c r="Z887" i="32"/>
  <c r="W887" i="32" s="1"/>
  <c r="Z897" i="32"/>
  <c r="W897" i="32" s="1"/>
  <c r="Z945" i="32"/>
  <c r="W945" i="32" s="1"/>
  <c r="Z956" i="32"/>
  <c r="W956" i="32" s="1"/>
  <c r="Z977" i="32"/>
  <c r="W977" i="32" s="1"/>
  <c r="Z987" i="32"/>
  <c r="W987" i="32" s="1"/>
  <c r="Z997" i="32"/>
  <c r="W997" i="32" s="1"/>
  <c r="Z1018" i="32"/>
  <c r="W1018" i="32" s="1"/>
  <c r="Z1039" i="32"/>
  <c r="W1039" i="32" s="1"/>
  <c r="Z1049" i="32"/>
  <c r="Z1095" i="32"/>
  <c r="W1095" i="32" s="1"/>
  <c r="Z1125" i="32"/>
  <c r="W1125" i="32" s="1"/>
  <c r="Z1151" i="32"/>
  <c r="W1151" i="32" s="1"/>
  <c r="Z1177" i="32"/>
  <c r="W1177" i="32" s="1"/>
  <c r="Z1182" i="32"/>
  <c r="Z1279" i="32"/>
  <c r="W1279" i="32" s="1"/>
  <c r="Z1320" i="32"/>
  <c r="W1320" i="32" s="1"/>
  <c r="Z1401" i="32"/>
  <c r="W1401" i="32" s="1"/>
  <c r="Z1422" i="32"/>
  <c r="W1422" i="32" s="1"/>
  <c r="Z1427" i="32"/>
  <c r="W1427" i="32" s="1"/>
  <c r="Z1432" i="32"/>
  <c r="Z1442" i="32"/>
  <c r="W1442" i="32" s="1"/>
  <c r="Z1493" i="32"/>
  <c r="W1493" i="32" s="1"/>
  <c r="Z1523" i="32"/>
  <c r="W1523" i="32" s="1"/>
  <c r="Z1533" i="32"/>
  <c r="W1533" i="32" s="1"/>
  <c r="Z1558" i="32"/>
  <c r="W1558" i="32" s="1"/>
  <c r="Z1568" i="32"/>
  <c r="W1568" i="32" s="1"/>
  <c r="Z1604" i="32"/>
  <c r="W1604" i="32" s="1"/>
  <c r="Z1620" i="32"/>
  <c r="W1620" i="32" s="1"/>
  <c r="Z1712" i="32"/>
  <c r="W1712" i="32" s="1"/>
  <c r="Z1749" i="32"/>
  <c r="W1749" i="32" s="1"/>
  <c r="Z1804" i="32"/>
  <c r="W1804" i="32" s="1"/>
  <c r="Z1825" i="32"/>
  <c r="W1825" i="32" s="1"/>
  <c r="Z1887" i="32"/>
  <c r="W1887" i="32" s="1"/>
  <c r="Z1892" i="32"/>
  <c r="W1892" i="32" s="1"/>
  <c r="Z1897" i="32"/>
  <c r="W1897" i="32" s="1"/>
  <c r="Z1932" i="32"/>
  <c r="W1932" i="32" s="1"/>
  <c r="Z1947" i="32"/>
  <c r="W1947" i="32" s="1"/>
  <c r="W951" i="32"/>
  <c r="W1034" i="32"/>
  <c r="W1167" i="32"/>
  <c r="W1249" i="32"/>
  <c r="W1351" i="32"/>
  <c r="W1468" i="32"/>
  <c r="W1473" i="32"/>
  <c r="W1478" i="32"/>
  <c r="W1488" i="32"/>
  <c r="W1548" i="32"/>
  <c r="W1589" i="32"/>
  <c r="W1820" i="32"/>
  <c r="W1872" i="32"/>
  <c r="W1907" i="32"/>
  <c r="W1912" i="32"/>
  <c r="W1917" i="32"/>
  <c r="Z1963" i="32"/>
  <c r="Z1979" i="32"/>
  <c r="W1979" i="32" s="1"/>
  <c r="Z622" i="32"/>
  <c r="W622" i="32" s="1"/>
  <c r="Z691" i="32"/>
  <c r="W691" i="32" s="1"/>
  <c r="Z743" i="32"/>
  <c r="W743" i="32" s="1"/>
  <c r="Z748" i="32"/>
  <c r="W748" i="32" s="1"/>
  <c r="Z800" i="32"/>
  <c r="W800" i="32" s="1"/>
  <c r="Z834" i="32"/>
  <c r="W834" i="32" s="1"/>
  <c r="Z839" i="32"/>
  <c r="Z849" i="32"/>
  <c r="W849" i="32" s="1"/>
  <c r="Z854" i="32"/>
  <c r="W854" i="32" s="1"/>
  <c r="Z873" i="32"/>
  <c r="W873" i="32" s="1"/>
  <c r="Z888" i="32"/>
  <c r="W888" i="32" s="1"/>
  <c r="Z937" i="32"/>
  <c r="W937" i="32" s="1"/>
  <c r="Z946" i="32"/>
  <c r="Z998" i="32"/>
  <c r="W998" i="32" s="1"/>
  <c r="Z1162" i="32"/>
  <c r="W1162" i="32" s="1"/>
  <c r="Z1178" i="32"/>
  <c r="W1178" i="32" s="1"/>
  <c r="Z1188" i="32"/>
  <c r="W1188" i="32" s="1"/>
  <c r="Z1208" i="32"/>
  <c r="W1208" i="32" s="1"/>
  <c r="Z1229" i="32"/>
  <c r="Z1239" i="32"/>
  <c r="W1239" i="32" s="1"/>
  <c r="Z1259" i="32"/>
  <c r="W1259" i="32" s="1"/>
  <c r="Z1269" i="32"/>
  <c r="W1269" i="32" s="1"/>
  <c r="Z1285" i="32"/>
  <c r="W1285" i="32" s="1"/>
  <c r="Z1290" i="32"/>
  <c r="Z1295" i="32"/>
  <c r="W1295" i="32" s="1"/>
  <c r="Z1356" i="32"/>
  <c r="Z1361" i="32"/>
  <c r="W1361" i="32" s="1"/>
  <c r="Z1381" i="32"/>
  <c r="W1381" i="32" s="1"/>
  <c r="Z1391" i="32"/>
  <c r="W1391" i="32" s="1"/>
  <c r="Z1463" i="32"/>
  <c r="W1463" i="32" s="1"/>
  <c r="Z1499" i="32"/>
  <c r="W1499" i="32" s="1"/>
  <c r="Z1509" i="32"/>
  <c r="W1509" i="32" s="1"/>
  <c r="Z1599" i="32"/>
  <c r="W1599" i="32" s="1"/>
  <c r="Z1631" i="32"/>
  <c r="W1631" i="32" s="1"/>
  <c r="Z1636" i="32"/>
  <c r="Z1646" i="32"/>
  <c r="W1646" i="32" s="1"/>
  <c r="Z1682" i="32"/>
  <c r="W1682" i="32" s="1"/>
  <c r="Z1708" i="32"/>
  <c r="W1708" i="32" s="1"/>
  <c r="Z1713" i="32"/>
  <c r="Z1739" i="32"/>
  <c r="W1739" i="32" s="1"/>
  <c r="Z1765" i="32"/>
  <c r="Z1780" i="32"/>
  <c r="W1780" i="32" s="1"/>
  <c r="Z1805" i="32"/>
  <c r="W1805" i="32" s="1"/>
  <c r="Z1810" i="32"/>
  <c r="W1810" i="32" s="1"/>
  <c r="Z1841" i="32"/>
  <c r="W1841" i="32" s="1"/>
  <c r="Z2000" i="32"/>
  <c r="M93" i="52"/>
  <c r="AO91" i="21" s="1"/>
  <c r="Z618" i="32"/>
  <c r="W618" i="32" s="1"/>
  <c r="Z701" i="32"/>
  <c r="W701" i="32" s="1"/>
  <c r="Z754" i="32"/>
  <c r="W754" i="32" s="1"/>
  <c r="Z759" i="32"/>
  <c r="W759" i="32" s="1"/>
  <c r="Z775" i="32"/>
  <c r="W775" i="32" s="1"/>
  <c r="Z791" i="32"/>
  <c r="W791" i="32" s="1"/>
  <c r="Z801" i="32"/>
  <c r="W801" i="32" s="1"/>
  <c r="Z806" i="32"/>
  <c r="W806" i="32" s="1"/>
  <c r="Z819" i="32"/>
  <c r="W819" i="32" s="1"/>
  <c r="Z850" i="32"/>
  <c r="W850" i="32" s="1"/>
  <c r="Z908" i="32"/>
  <c r="W908" i="32" s="1"/>
  <c r="Z913" i="32"/>
  <c r="W913" i="32" s="1"/>
  <c r="Z923" i="32"/>
  <c r="W923" i="32" s="1"/>
  <c r="Z973" i="32"/>
  <c r="Z1035" i="32"/>
  <c r="W1035" i="32" s="1"/>
  <c r="Z1040" i="32"/>
  <c r="Z1065" i="32"/>
  <c r="W1065" i="32" s="1"/>
  <c r="Z1081" i="32"/>
  <c r="W1081" i="32" s="1"/>
  <c r="Z1086" i="32"/>
  <c r="W1086" i="32" s="1"/>
  <c r="Z1091" i="32"/>
  <c r="W1091" i="32" s="1"/>
  <c r="Z1106" i="32"/>
  <c r="W1106" i="32" s="1"/>
  <c r="Z1142" i="32"/>
  <c r="W1142" i="32" s="1"/>
  <c r="Z1275" i="32"/>
  <c r="W1275" i="32" s="1"/>
  <c r="Z1301" i="32"/>
  <c r="W1301" i="32" s="1"/>
  <c r="Z1326" i="32"/>
  <c r="W1326" i="32" s="1"/>
  <c r="Z1387" i="32"/>
  <c r="W1387" i="32" s="1"/>
  <c r="Z1392" i="32"/>
  <c r="W1392" i="32" s="1"/>
  <c r="Z1402" i="32"/>
  <c r="W1402" i="32" s="1"/>
  <c r="Z1413" i="32"/>
  <c r="W1413" i="32" s="1"/>
  <c r="Z1469" i="32"/>
  <c r="W1469" i="32" s="1"/>
  <c r="Z1474" i="32"/>
  <c r="W1474" i="32" s="1"/>
  <c r="Z1554" i="32"/>
  <c r="W1554" i="32" s="1"/>
  <c r="Z1559" i="32"/>
  <c r="W1559" i="32" s="1"/>
  <c r="Z1616" i="32"/>
  <c r="W1616" i="32" s="1"/>
  <c r="Z1667" i="32"/>
  <c r="W1667" i="32" s="1"/>
  <c r="Z1672" i="32"/>
  <c r="W1672" i="32" s="1"/>
  <c r="Z1683" i="32"/>
  <c r="W1683" i="32" s="1"/>
  <c r="Z1724" i="32"/>
  <c r="W1724" i="32" s="1"/>
  <c r="Z1740" i="32"/>
  <c r="W1740" i="32" s="1"/>
  <c r="Z1761" i="32"/>
  <c r="W1761" i="32" s="1"/>
  <c r="Z1766" i="32"/>
  <c r="Z1873" i="32"/>
  <c r="W1873" i="32" s="1"/>
  <c r="Z1878" i="32"/>
  <c r="W1878" i="32" s="1"/>
  <c r="Z1903" i="32"/>
  <c r="W1903" i="32" s="1"/>
  <c r="Z1908" i="32"/>
  <c r="W1908" i="32" s="1"/>
  <c r="Z1913" i="32"/>
  <c r="W1913" i="32" s="1"/>
  <c r="Z1918" i="32"/>
  <c r="W1918" i="32" s="1"/>
  <c r="Z1943" i="32"/>
  <c r="W1943" i="32" s="1"/>
  <c r="Z1948" i="32"/>
  <c r="W1948" i="32" s="1"/>
  <c r="Z1980" i="32"/>
  <c r="W1980" i="32" s="1"/>
  <c r="Z1995" i="32"/>
  <c r="W1995" i="32" s="1"/>
  <c r="W1286" i="32"/>
  <c r="W1362" i="32"/>
  <c r="W1510" i="32"/>
  <c r="W1632" i="32"/>
  <c r="W1776" i="32"/>
  <c r="Z1868" i="32"/>
  <c r="W1868" i="32" s="1"/>
  <c r="Z1959" i="32"/>
  <c r="Z156" i="32"/>
  <c r="W156" i="32" s="1"/>
  <c r="Z166" i="32"/>
  <c r="W166" i="32" s="1"/>
  <c r="Z194" i="32"/>
  <c r="W194" i="32" s="1"/>
  <c r="Z231" i="32"/>
  <c r="W231" i="32" s="1"/>
  <c r="Z236" i="32"/>
  <c r="W236" i="32" s="1"/>
  <c r="Z288" i="32"/>
  <c r="Z362" i="32"/>
  <c r="Z385" i="32"/>
  <c r="W385" i="32" s="1"/>
  <c r="Z514" i="32"/>
  <c r="W514" i="32" s="1"/>
  <c r="Z604" i="32"/>
  <c r="W604" i="32" s="1"/>
  <c r="Z614" i="32"/>
  <c r="W614" i="32" s="1"/>
  <c r="Z628" i="32"/>
  <c r="W628" i="32" s="1"/>
  <c r="Z633" i="32"/>
  <c r="W633" i="32" s="1"/>
  <c r="Z650" i="32"/>
  <c r="W650" i="32" s="1"/>
  <c r="Z820" i="32"/>
  <c r="W820" i="32" s="1"/>
  <c r="Z830" i="32"/>
  <c r="W830" i="32" s="1"/>
  <c r="Z884" i="32"/>
  <c r="W884" i="32" s="1"/>
  <c r="Z889" i="32"/>
  <c r="Z989" i="32"/>
  <c r="W989" i="32" s="1"/>
  <c r="Z994" i="32"/>
  <c r="Z1015" i="32"/>
  <c r="W1015" i="32" s="1"/>
  <c r="Z1025" i="32"/>
  <c r="W1025" i="32" s="1"/>
  <c r="Z1046" i="32"/>
  <c r="W1046" i="32" s="1"/>
  <c r="Z1051" i="32"/>
  <c r="W1051" i="32" s="1"/>
  <c r="Z1066" i="32"/>
  <c r="W1066" i="32" s="1"/>
  <c r="Z1071" i="32"/>
  <c r="W1071" i="32" s="1"/>
  <c r="Z1127" i="32"/>
  <c r="W1127" i="32" s="1"/>
  <c r="Z1225" i="32"/>
  <c r="Z1327" i="32"/>
  <c r="Z1429" i="32"/>
  <c r="W1429" i="32" s="1"/>
  <c r="Z1459" i="32"/>
  <c r="W1459" i="32" s="1"/>
  <c r="Z1515" i="32"/>
  <c r="W1515" i="32" s="1"/>
  <c r="Z1520" i="32"/>
  <c r="W1520" i="32" s="1"/>
  <c r="Z1525" i="32"/>
  <c r="W1525" i="32" s="1"/>
  <c r="Z1530" i="32"/>
  <c r="W1530" i="32" s="1"/>
  <c r="Z1570" i="32"/>
  <c r="W1570" i="32" s="1"/>
  <c r="Z1606" i="32"/>
  <c r="W1606" i="32" s="1"/>
  <c r="Z1611" i="32"/>
  <c r="W1611" i="32" s="1"/>
  <c r="Z1622" i="32"/>
  <c r="W1622" i="32" s="1"/>
  <c r="Z1627" i="32"/>
  <c r="Z1647" i="32"/>
  <c r="W1647" i="32" s="1"/>
  <c r="Z1678" i="32"/>
  <c r="W1678" i="32" s="1"/>
  <c r="Z1694" i="32"/>
  <c r="W1694" i="32" s="1"/>
  <c r="Z1699" i="32"/>
  <c r="Z1704" i="32"/>
  <c r="W1704" i="32" s="1"/>
  <c r="W1786" i="32"/>
  <c r="Z1796" i="32"/>
  <c r="W1796" i="32" s="1"/>
  <c r="W1832" i="32"/>
  <c r="Z1863" i="32"/>
  <c r="W1863" i="32" s="1"/>
  <c r="W1884" i="32"/>
  <c r="W1889" i="32"/>
  <c r="W1929" i="32"/>
  <c r="W1954" i="32"/>
  <c r="W1996" i="32"/>
  <c r="Z755" i="32"/>
  <c r="W755" i="32" s="1"/>
  <c r="Z760" i="32"/>
  <c r="W760" i="32" s="1"/>
  <c r="W765" i="32"/>
  <c r="Z776" i="32"/>
  <c r="W776" i="32" s="1"/>
  <c r="W781" i="32"/>
  <c r="Z792" i="32"/>
  <c r="W792" i="32" s="1"/>
  <c r="Z797" i="32"/>
  <c r="W797" i="32" s="1"/>
  <c r="Z802" i="32"/>
  <c r="W802" i="32" s="1"/>
  <c r="Z841" i="32"/>
  <c r="W841" i="32" s="1"/>
  <c r="Z851" i="32"/>
  <c r="W851" i="32" s="1"/>
  <c r="Z860" i="32"/>
  <c r="W860" i="32" s="1"/>
  <c r="W894" i="32"/>
  <c r="Z904" i="32"/>
  <c r="W904" i="32" s="1"/>
  <c r="Z919" i="32"/>
  <c r="W919" i="32" s="1"/>
  <c r="Z953" i="32"/>
  <c r="Z974" i="32"/>
  <c r="W1020" i="32"/>
  <c r="Z1087" i="32"/>
  <c r="W1087" i="32" s="1"/>
  <c r="Z1097" i="32"/>
  <c r="W1102" i="32"/>
  <c r="Z1107" i="32"/>
  <c r="W1107" i="32" s="1"/>
  <c r="Z1112" i="32"/>
  <c r="Z1148" i="32"/>
  <c r="W1153" i="32"/>
  <c r="W1199" i="32"/>
  <c r="W1204" i="32"/>
  <c r="Z1251" i="32"/>
  <c r="W1251" i="32" s="1"/>
  <c r="W1265" i="32"/>
  <c r="Z1353" i="32"/>
  <c r="W1353" i="32" s="1"/>
  <c r="Z1388" i="32"/>
  <c r="W1388" i="32" s="1"/>
  <c r="Z1414" i="32"/>
  <c r="W1414" i="32" s="1"/>
  <c r="Z1419" i="32"/>
  <c r="Z1490" i="32"/>
  <c r="W1490" i="32" s="1"/>
  <c r="Z1555" i="32"/>
  <c r="W1555" i="32" s="1"/>
  <c r="Z1576" i="32"/>
  <c r="W1576" i="32" s="1"/>
  <c r="Z1601" i="32"/>
  <c r="W1601" i="32" s="1"/>
  <c r="Z1767" i="32"/>
  <c r="W1767" i="32" s="1"/>
  <c r="Z1822" i="32"/>
  <c r="W1822" i="32" s="1"/>
  <c r="Z1874" i="32"/>
  <c r="W1874" i="32" s="1"/>
  <c r="Z1899" i="32"/>
  <c r="W1899" i="32" s="1"/>
  <c r="Z1904" i="32"/>
  <c r="W1904" i="32" s="1"/>
  <c r="Z1909" i="32"/>
  <c r="W1909" i="32" s="1"/>
  <c r="Z1949" i="32"/>
  <c r="W1949" i="32" s="1"/>
  <c r="W171" i="38"/>
  <c r="W39" i="38"/>
  <c r="L41" i="52" s="1"/>
  <c r="W17" i="38"/>
  <c r="L53" i="52" s="1"/>
  <c r="W275" i="38"/>
  <c r="Z734" i="38"/>
  <c r="W734" i="38" s="1"/>
  <c r="Z463" i="38"/>
  <c r="W463" i="38" s="1"/>
  <c r="Z885" i="38"/>
  <c r="W885" i="38" s="1"/>
  <c r="Z85" i="38"/>
  <c r="W85" i="38" s="1"/>
  <c r="W150" i="38"/>
  <c r="Z202" i="38"/>
  <c r="W202" i="38" s="1"/>
  <c r="W241" i="38"/>
  <c r="W246" i="38"/>
  <c r="W272" i="38"/>
  <c r="W276" i="38"/>
  <c r="W352" i="38"/>
  <c r="W371" i="38"/>
  <c r="W388" i="38"/>
  <c r="W454" i="38"/>
  <c r="Z468" i="38"/>
  <c r="W495" i="38"/>
  <c r="Z555" i="38"/>
  <c r="W555" i="38" s="1"/>
  <c r="W592" i="38"/>
  <c r="W629" i="38"/>
  <c r="W669" i="38"/>
  <c r="W745" i="38"/>
  <c r="W754" i="38"/>
  <c r="W822" i="38"/>
  <c r="W872" i="38"/>
  <c r="Z890" i="38"/>
  <c r="W890" i="38" s="1"/>
  <c r="W948" i="38"/>
  <c r="W1014" i="38"/>
  <c r="W1223" i="38"/>
  <c r="Z1936" i="38"/>
  <c r="W1936" i="38" s="1"/>
  <c r="Z235" i="38"/>
  <c r="W235" i="38" s="1"/>
  <c r="Z489" i="38"/>
  <c r="W489" i="38" s="1"/>
  <c r="Z861" i="38"/>
  <c r="Z929" i="38"/>
  <c r="W929" i="38" s="1"/>
  <c r="Z42" i="38"/>
  <c r="W42" i="38" s="1"/>
  <c r="Z146" i="38"/>
  <c r="W146" i="38" s="1"/>
  <c r="Z163" i="38"/>
  <c r="W163" i="38" s="1"/>
  <c r="Z228" i="38"/>
  <c r="W228" i="38" s="1"/>
  <c r="W259" i="38"/>
  <c r="Z264" i="38"/>
  <c r="W264" i="38" s="1"/>
  <c r="Z277" i="38"/>
  <c r="W277" i="38" s="1"/>
  <c r="Z311" i="38"/>
  <c r="W311" i="38" s="1"/>
  <c r="W343" i="38"/>
  <c r="Z366" i="38"/>
  <c r="W366" i="38" s="1"/>
  <c r="Z410" i="38"/>
  <c r="W410" i="38" s="1"/>
  <c r="W449" i="38"/>
  <c r="Z459" i="38"/>
  <c r="W459" i="38" s="1"/>
  <c r="Z505" i="38"/>
  <c r="W505" i="38" s="1"/>
  <c r="Z538" i="38"/>
  <c r="W538" i="38" s="1"/>
  <c r="Z597" i="38"/>
  <c r="W597" i="38" s="1"/>
  <c r="W625" i="38"/>
  <c r="Z646" i="38"/>
  <c r="W646" i="38" s="1"/>
  <c r="W682" i="38"/>
  <c r="W718" i="38"/>
  <c r="Z736" i="38"/>
  <c r="W736" i="38" s="1"/>
  <c r="Z759" i="38"/>
  <c r="W759" i="38" s="1"/>
  <c r="W806" i="38"/>
  <c r="W827" i="38"/>
  <c r="Z1009" i="38"/>
  <c r="W1009" i="38" s="1"/>
  <c r="Z1019" i="38"/>
  <c r="W1019" i="38" s="1"/>
  <c r="Z1028" i="38"/>
  <c r="W1028" i="38" s="1"/>
  <c r="W1945" i="38"/>
  <c r="Z664" i="38"/>
  <c r="Z77" i="38"/>
  <c r="W77" i="38" s="1"/>
  <c r="L88" i="52" s="1"/>
  <c r="Z99" i="38"/>
  <c r="W99" i="38" s="1"/>
  <c r="Z129" i="38"/>
  <c r="W129" i="38" s="1"/>
  <c r="Z203" i="38"/>
  <c r="W203" i="38" s="1"/>
  <c r="W339" i="38"/>
  <c r="Z348" i="38"/>
  <c r="W348" i="38" s="1"/>
  <c r="W401" i="38"/>
  <c r="Z445" i="38"/>
  <c r="W445" i="38" s="1"/>
  <c r="W469" i="38"/>
  <c r="W482" i="38"/>
  <c r="W515" i="38"/>
  <c r="Z556" i="38"/>
  <c r="W565" i="38"/>
  <c r="W616" i="38"/>
  <c r="W656" i="38"/>
  <c r="W701" i="38"/>
  <c r="Z774" i="38"/>
  <c r="W774" i="38" s="1"/>
  <c r="W850" i="38"/>
  <c r="Z877" i="38"/>
  <c r="W877" i="38" s="1"/>
  <c r="Z926" i="38"/>
  <c r="W926" i="38" s="1"/>
  <c r="Z971" i="38"/>
  <c r="W971" i="38" s="1"/>
  <c r="W990" i="38"/>
  <c r="W1048" i="38"/>
  <c r="Z1053" i="38"/>
  <c r="W1053" i="38" s="1"/>
  <c r="W1109" i="38"/>
  <c r="Z1190" i="38"/>
  <c r="W1190" i="38" s="1"/>
  <c r="Z1205" i="38"/>
  <c r="W1205" i="38" s="1"/>
  <c r="Z1239" i="38"/>
  <c r="W1239" i="38" s="1"/>
  <c r="Z1249" i="38"/>
  <c r="W1249" i="38" s="1"/>
  <c r="Z1254" i="38"/>
  <c r="W1254" i="38" s="1"/>
  <c r="W1332" i="38"/>
  <c r="W1337" i="38"/>
  <c r="Z142" i="38"/>
  <c r="W142" i="38" s="1"/>
  <c r="Z384" i="38"/>
  <c r="W384" i="38" s="1"/>
  <c r="W543" i="38"/>
  <c r="Z561" i="38"/>
  <c r="W561" i="38" s="1"/>
  <c r="Z723" i="38"/>
  <c r="W723" i="38" s="1"/>
  <c r="Z832" i="38"/>
  <c r="W832" i="38" s="1"/>
  <c r="W891" i="38"/>
  <c r="W1090" i="38"/>
  <c r="Z34" i="38"/>
  <c r="W34" i="38" s="1"/>
  <c r="L51" i="52" s="1"/>
  <c r="Z190" i="38"/>
  <c r="W190" i="38" s="1"/>
  <c r="Z607" i="38"/>
  <c r="Z621" i="38"/>
  <c r="Z714" i="38"/>
  <c r="W714" i="38" s="1"/>
  <c r="W859" i="38"/>
  <c r="Z93" i="38"/>
  <c r="W93" i="38" s="1"/>
  <c r="Z830" i="38"/>
  <c r="W830" i="38" s="1"/>
  <c r="Z117" i="38"/>
  <c r="W117" i="38" s="1"/>
  <c r="Z130" i="38"/>
  <c r="W130" i="38" s="1"/>
  <c r="Z177" i="38"/>
  <c r="W177" i="38" s="1"/>
  <c r="Z186" i="38"/>
  <c r="W186" i="38" s="1"/>
  <c r="Z204" i="38"/>
  <c r="W204" i="38" s="1"/>
  <c r="Z243" i="38"/>
  <c r="W243" i="38" s="1"/>
  <c r="W274" i="38"/>
  <c r="Z317" i="38"/>
  <c r="W317" i="38" s="1"/>
  <c r="Z326" i="38"/>
  <c r="W326" i="38" s="1"/>
  <c r="Z363" i="38"/>
  <c r="W363" i="38" s="1"/>
  <c r="Z368" i="38"/>
  <c r="W368" i="38" s="1"/>
  <c r="Z511" i="38"/>
  <c r="W511" i="38" s="1"/>
  <c r="Z516" i="38"/>
  <c r="W516" i="38" s="1"/>
  <c r="Z521" i="38"/>
  <c r="W521" i="38" s="1"/>
  <c r="W571" i="38"/>
  <c r="W652" i="38"/>
  <c r="Z657" i="38"/>
  <c r="W657" i="38" s="1"/>
  <c r="Z742" i="38"/>
  <c r="W742" i="38" s="1"/>
  <c r="Z751" i="38"/>
  <c r="W751" i="38" s="1"/>
  <c r="Z765" i="38"/>
  <c r="W765" i="38" s="1"/>
  <c r="Z789" i="38"/>
  <c r="W789" i="38" s="1"/>
  <c r="W838" i="38"/>
  <c r="W842" i="38"/>
  <c r="W878" i="38"/>
  <c r="W897" i="38"/>
  <c r="W922" i="38"/>
  <c r="Z1044" i="38"/>
  <c r="W1044" i="38" s="1"/>
  <c r="Z609" i="38"/>
  <c r="W609" i="38" s="1"/>
  <c r="Z595" i="38"/>
  <c r="W595" i="38" s="1"/>
  <c r="W1949" i="38"/>
  <c r="Z35" i="38"/>
  <c r="W35" i="38" s="1"/>
  <c r="Z456" i="38"/>
  <c r="W456" i="38" s="1"/>
  <c r="W557" i="38"/>
  <c r="Z608" i="38"/>
  <c r="W608" i="38" s="1"/>
  <c r="W671" i="38"/>
  <c r="Z816" i="38"/>
  <c r="W816" i="38" s="1"/>
  <c r="Z883" i="38"/>
  <c r="W883" i="38" s="1"/>
  <c r="Z914" i="38"/>
  <c r="W914" i="38" s="1"/>
  <c r="W977" i="38"/>
  <c r="W992" i="38"/>
  <c r="Z1001" i="38"/>
  <c r="W1001" i="38" s="1"/>
  <c r="W1059" i="38"/>
  <c r="Z1115" i="38"/>
  <c r="W1115" i="38" s="1"/>
  <c r="Z1120" i="38"/>
  <c r="W1120" i="38" s="1"/>
  <c r="W1226" i="38"/>
  <c r="W1230" i="38"/>
  <c r="Z1324" i="38"/>
  <c r="W1324" i="38" s="1"/>
  <c r="W1538" i="38"/>
  <c r="W1543" i="38"/>
  <c r="W169" i="38"/>
  <c r="Z355" i="38"/>
  <c r="W355" i="38" s="1"/>
  <c r="Z68" i="38"/>
  <c r="W68" i="38" s="1"/>
  <c r="AO59" i="21"/>
  <c r="W74" i="38"/>
  <c r="W78" i="38"/>
  <c r="L59" i="52" s="1"/>
  <c r="W390" i="38"/>
  <c r="W558" i="38"/>
  <c r="W667" i="38"/>
  <c r="W729" i="38"/>
  <c r="W738" i="38"/>
  <c r="W761" i="38"/>
  <c r="W771" i="38"/>
  <c r="W812" i="38"/>
  <c r="W902" i="38"/>
  <c r="W906" i="38"/>
  <c r="W910" i="38"/>
  <c r="W919" i="38"/>
  <c r="W1187" i="38"/>
  <c r="W1304" i="38"/>
  <c r="Z40" i="38"/>
  <c r="W40" i="38" s="1"/>
  <c r="L90" i="52" s="1"/>
  <c r="Z293" i="38"/>
  <c r="W293" i="38" s="1"/>
  <c r="Z568" i="38"/>
  <c r="W568" i="38" s="1"/>
  <c r="Z1165" i="38"/>
  <c r="W1165" i="38" s="1"/>
  <c r="Z82" i="38"/>
  <c r="W82" i="38" s="1"/>
  <c r="Z48" i="38"/>
  <c r="W48" i="38" s="1"/>
  <c r="Z79" i="38"/>
  <c r="W79" i="38" s="1"/>
  <c r="L40" i="52" s="1"/>
  <c r="Z122" i="38"/>
  <c r="W122" i="38" s="1"/>
  <c r="Z173" i="38"/>
  <c r="W173" i="38" s="1"/>
  <c r="W196" i="38"/>
  <c r="Z336" i="38"/>
  <c r="W336" i="38" s="1"/>
  <c r="W341" i="38"/>
  <c r="Z350" i="38"/>
  <c r="W350" i="38" s="1"/>
  <c r="W369" i="38"/>
  <c r="W430" i="38"/>
  <c r="Z447" i="38"/>
  <c r="W447" i="38" s="1"/>
  <c r="Z493" i="38"/>
  <c r="W493" i="38" s="1"/>
  <c r="Z498" i="38"/>
  <c r="W498" i="38" s="1"/>
  <c r="Z502" i="38"/>
  <c r="W502" i="38" s="1"/>
  <c r="Z512" i="38"/>
  <c r="W512" i="38" s="1"/>
  <c r="Z567" i="38"/>
  <c r="W567" i="38" s="1"/>
  <c r="Z572" i="38"/>
  <c r="W572" i="38" s="1"/>
  <c r="W627" i="38"/>
  <c r="Z776" i="38"/>
  <c r="W776" i="38" s="1"/>
  <c r="Z870" i="38"/>
  <c r="W870" i="38" s="1"/>
  <c r="W964" i="38"/>
  <c r="Z973" i="38"/>
  <c r="W973" i="38" s="1"/>
  <c r="Z978" i="38"/>
  <c r="W978" i="38" s="1"/>
  <c r="W1026" i="38"/>
  <c r="Z1045" i="38"/>
  <c r="W1045" i="38" s="1"/>
  <c r="Z1050" i="38"/>
  <c r="W1050" i="38" s="1"/>
  <c r="W1055" i="38"/>
  <c r="Z1087" i="38"/>
  <c r="W1087" i="38" s="1"/>
  <c r="W1092" i="38"/>
  <c r="W1314" i="38"/>
  <c r="Z242" i="38"/>
  <c r="W242" i="38" s="1"/>
  <c r="Z308" i="38"/>
  <c r="W308" i="38" s="1"/>
  <c r="Z321" i="38"/>
  <c r="W321" i="38" s="1"/>
  <c r="Z334" i="38"/>
  <c r="W334" i="38" s="1"/>
  <c r="Z492" i="38"/>
  <c r="W492" i="38" s="1"/>
  <c r="Z673" i="38"/>
  <c r="W673" i="38" s="1"/>
  <c r="Z733" i="38"/>
  <c r="W733" i="38" s="1"/>
  <c r="Z1073" i="38"/>
  <c r="W1073" i="38" s="1"/>
  <c r="Z1094" i="38"/>
  <c r="W1094" i="38" s="1"/>
  <c r="Z1112" i="38"/>
  <c r="W1112" i="38" s="1"/>
  <c r="Z1273" i="38"/>
  <c r="W1273" i="38" s="1"/>
  <c r="W1278" i="38"/>
  <c r="Z1292" i="38"/>
  <c r="W1292" i="38" s="1"/>
  <c r="Z1301" i="38"/>
  <c r="W1301" i="38" s="1"/>
  <c r="W1357" i="38"/>
  <c r="W1376" i="38"/>
  <c r="W1390" i="38"/>
  <c r="W1450" i="38"/>
  <c r="Z1480" i="38"/>
  <c r="W1480" i="38" s="1"/>
  <c r="Z1795" i="38"/>
  <c r="W1795" i="38" s="1"/>
  <c r="Z1825" i="38"/>
  <c r="Z1893" i="38"/>
  <c r="W1893" i="38" s="1"/>
  <c r="W880" i="38"/>
  <c r="W1021" i="38"/>
  <c r="W1180" i="38"/>
  <c r="W1193" i="38"/>
  <c r="W1241" i="38"/>
  <c r="W1255" i="38"/>
  <c r="W1325" i="38"/>
  <c r="W1358" i="38"/>
  <c r="W1495" i="38"/>
  <c r="W1520" i="38"/>
  <c r="W1525" i="38"/>
  <c r="W1560" i="38"/>
  <c r="W1574" i="38"/>
  <c r="W1643" i="38"/>
  <c r="Z213" i="38"/>
  <c r="W213" i="38" s="1"/>
  <c r="Z386" i="38"/>
  <c r="W386" i="38" s="1"/>
  <c r="Z529" i="38"/>
  <c r="W529" i="38" s="1"/>
  <c r="Z665" i="38"/>
  <c r="W665" i="38" s="1"/>
  <c r="Z716" i="38"/>
  <c r="W716" i="38" s="1"/>
  <c r="Z725" i="38"/>
  <c r="W725" i="38" s="1"/>
  <c r="Z780" i="38"/>
  <c r="W780" i="38" s="1"/>
  <c r="Z797" i="38"/>
  <c r="W797" i="38" s="1"/>
  <c r="Z802" i="38"/>
  <c r="W802" i="38" s="1"/>
  <c r="Z818" i="38"/>
  <c r="W818" i="38" s="1"/>
  <c r="Z943" i="38"/>
  <c r="W943" i="38" s="1"/>
  <c r="Z1034" i="38"/>
  <c r="W1034" i="38" s="1"/>
  <c r="Z1047" i="38"/>
  <c r="W1047" i="38" s="1"/>
  <c r="Z1104" i="38"/>
  <c r="W1104" i="38" s="1"/>
  <c r="Z1139" i="38"/>
  <c r="W1139" i="38" s="1"/>
  <c r="Z1189" i="38"/>
  <c r="W1189" i="38" s="1"/>
  <c r="W1430" i="38"/>
  <c r="W1461" i="38"/>
  <c r="W1466" i="38"/>
  <c r="W1584" i="38"/>
  <c r="W1589" i="38"/>
  <c r="Z1604" i="38"/>
  <c r="W1604" i="38" s="1"/>
  <c r="W1614" i="38"/>
  <c r="W1731" i="38"/>
  <c r="W1750" i="38"/>
  <c r="Z1855" i="38"/>
  <c r="W1855" i="38" s="1"/>
  <c r="Z1030" i="38"/>
  <c r="W1030" i="38" s="1"/>
  <c r="Z1122" i="38"/>
  <c r="W1122" i="38" s="1"/>
  <c r="W1126" i="38"/>
  <c r="Z1135" i="38"/>
  <c r="Z1144" i="38"/>
  <c r="W1144" i="38" s="1"/>
  <c r="Z1185" i="38"/>
  <c r="W1185" i="38" s="1"/>
  <c r="Z1260" i="38"/>
  <c r="W1260" i="38" s="1"/>
  <c r="Z1311" i="38"/>
  <c r="W1311" i="38" s="1"/>
  <c r="W1320" i="38"/>
  <c r="Z1330" i="38"/>
  <c r="W1330" i="38" s="1"/>
  <c r="Z1406" i="38"/>
  <c r="W1406" i="38" s="1"/>
  <c r="W1416" i="38"/>
  <c r="Z1481" i="38"/>
  <c r="W1481" i="38" s="1"/>
  <c r="Z1791" i="38"/>
  <c r="W1791" i="38" s="1"/>
  <c r="Z1889" i="38"/>
  <c r="W1889" i="38" s="1"/>
  <c r="W1265" i="38"/>
  <c r="W1335" i="38"/>
  <c r="W1511" i="38"/>
  <c r="W1556" i="38"/>
  <c r="W1639" i="38"/>
  <c r="Z1957" i="38"/>
  <c r="W1957" i="38" s="1"/>
  <c r="Z785" i="38"/>
  <c r="W785" i="38" s="1"/>
  <c r="Z843" i="38"/>
  <c r="W843" i="38" s="1"/>
  <c r="Z851" i="38"/>
  <c r="W851" i="38" s="1"/>
  <c r="Z864" i="38"/>
  <c r="W864" i="38" s="1"/>
  <c r="Z969" i="38"/>
  <c r="W969" i="38" s="1"/>
  <c r="Z1013" i="38"/>
  <c r="W1013" i="38" s="1"/>
  <c r="Z1022" i="38"/>
  <c r="W1022" i="38" s="1"/>
  <c r="Z1091" i="38"/>
  <c r="W1091" i="38" s="1"/>
  <c r="Z1131" i="38"/>
  <c r="W1131" i="38" s="1"/>
  <c r="Z1158" i="38"/>
  <c r="W1158" i="38" s="1"/>
  <c r="Z1168" i="38"/>
  <c r="W1168" i="38" s="1"/>
  <c r="Z1181" i="38"/>
  <c r="W1181" i="38" s="1"/>
  <c r="Z1211" i="38"/>
  <c r="W1211" i="38" s="1"/>
  <c r="Z1270" i="38"/>
  <c r="W1270" i="38" s="1"/>
  <c r="W1284" i="38"/>
  <c r="Z1307" i="38"/>
  <c r="W1307" i="38" s="1"/>
  <c r="W1377" i="38"/>
  <c r="Z1447" i="38"/>
  <c r="W1447" i="38" s="1"/>
  <c r="W1610" i="38"/>
  <c r="Z957" i="38"/>
  <c r="W957" i="38" s="1"/>
  <c r="W991" i="38"/>
  <c r="Z1096" i="38"/>
  <c r="W1096" i="38" s="1"/>
  <c r="W1163" i="38"/>
  <c r="Z1261" i="38"/>
  <c r="W1261" i="38" s="1"/>
  <c r="Z1275" i="38"/>
  <c r="W1275" i="38" s="1"/>
  <c r="Z1312" i="38"/>
  <c r="W1312" i="38" s="1"/>
  <c r="Z1345" i="38"/>
  <c r="W1345" i="38" s="1"/>
  <c r="W1354" i="38"/>
  <c r="W1372" i="38"/>
  <c r="Z1407" i="38"/>
  <c r="W1407" i="38" s="1"/>
  <c r="W1412" i="38"/>
  <c r="Z1437" i="38"/>
  <c r="W1437" i="38" s="1"/>
  <c r="W1561" i="38"/>
  <c r="Z1659" i="38"/>
  <c r="W1659" i="38" s="1"/>
  <c r="W1155" i="38"/>
  <c r="W1169" i="38"/>
  <c r="W1271" i="38"/>
  <c r="Z1280" i="38"/>
  <c r="W1280" i="38" s="1"/>
  <c r="W1299" i="38"/>
  <c r="W1402" i="38"/>
  <c r="W1418" i="38"/>
  <c r="W1532" i="38"/>
  <c r="Z1723" i="38"/>
  <c r="W1723" i="38" s="1"/>
  <c r="Z294" i="38"/>
  <c r="W294" i="38" s="1"/>
  <c r="Z345" i="38"/>
  <c r="W345" i="38" s="1"/>
  <c r="Z522" i="38"/>
  <c r="W522" i="38" s="1"/>
  <c r="W603" i="38"/>
  <c r="Z620" i="38"/>
  <c r="W620" i="38" s="1"/>
  <c r="Z705" i="38"/>
  <c r="W705" i="38" s="1"/>
  <c r="W752" i="38"/>
  <c r="W836" i="38"/>
  <c r="W895" i="38"/>
  <c r="W958" i="38"/>
  <c r="W962" i="38"/>
  <c r="W979" i="38"/>
  <c r="Z1049" i="38"/>
  <c r="W1049" i="38" s="1"/>
  <c r="Z1141" i="38"/>
  <c r="W1141" i="38" s="1"/>
  <c r="Z1164" i="38"/>
  <c r="W1164" i="38" s="1"/>
  <c r="W1262" i="38"/>
  <c r="W1276" i="38"/>
  <c r="W1313" i="38"/>
  <c r="W1346" i="38"/>
  <c r="W1408" i="38"/>
  <c r="W1502" i="38"/>
  <c r="W1557" i="38"/>
  <c r="W1562" i="38"/>
  <c r="Z1586" i="38"/>
  <c r="W1586" i="38" s="1"/>
  <c r="W1626" i="38"/>
  <c r="W1650" i="38"/>
  <c r="Z1773" i="38"/>
  <c r="W1773" i="38" s="1"/>
  <c r="W1812" i="38"/>
  <c r="Z194" i="38"/>
  <c r="W194" i="38" s="1"/>
  <c r="Z232" i="38"/>
  <c r="W232" i="38" s="1"/>
  <c r="Z266" i="38"/>
  <c r="W266" i="38" s="1"/>
  <c r="Z319" i="38"/>
  <c r="W319" i="38" s="1"/>
  <c r="Z328" i="38"/>
  <c r="W328" i="38" s="1"/>
  <c r="Z337" i="38"/>
  <c r="W337" i="38" s="1"/>
  <c r="Z422" i="38"/>
  <c r="W422" i="38" s="1"/>
  <c r="Z460" i="38"/>
  <c r="W460" i="38" s="1"/>
  <c r="Z518" i="38"/>
  <c r="W518" i="38" s="1"/>
  <c r="Z684" i="38"/>
  <c r="W684" i="38" s="1"/>
  <c r="Z744" i="38"/>
  <c r="W744" i="38" s="1"/>
  <c r="Z928" i="38"/>
  <c r="W928" i="38" s="1"/>
  <c r="Z975" i="38"/>
  <c r="W975" i="38" s="1"/>
  <c r="Z1054" i="38"/>
  <c r="W1054" i="38" s="1"/>
  <c r="W1097" i="38"/>
  <c r="Z1119" i="38"/>
  <c r="W1119" i="38" s="1"/>
  <c r="Z1160" i="38"/>
  <c r="W1160" i="38" s="1"/>
  <c r="W1221" i="38"/>
  <c r="W1225" i="38"/>
  <c r="Z1234" i="38"/>
  <c r="W1234" i="38" s="1"/>
  <c r="W1281" i="38"/>
  <c r="Z1290" i="38"/>
  <c r="W1290" i="38" s="1"/>
  <c r="Z1318" i="38"/>
  <c r="W1318" i="38" s="1"/>
  <c r="Z1403" i="38"/>
  <c r="W1403" i="38" s="1"/>
  <c r="W1591" i="38"/>
  <c r="W1743" i="38"/>
  <c r="Z1444" i="38"/>
  <c r="W1444" i="38" s="1"/>
  <c r="W1462" i="38"/>
  <c r="W1682" i="38"/>
  <c r="Z1698" i="38"/>
  <c r="W1698" i="38" s="1"/>
  <c r="W1904" i="38"/>
  <c r="Z1925" i="38"/>
  <c r="W1925" i="38" s="1"/>
  <c r="Z1522" i="38"/>
  <c r="W1522" i="38" s="1"/>
  <c r="Z1648" i="38"/>
  <c r="W1648" i="38" s="1"/>
  <c r="Z1741" i="38"/>
  <c r="W1741" i="38" s="1"/>
  <c r="Z1784" i="38"/>
  <c r="W1784" i="38" s="1"/>
  <c r="Z1823" i="38"/>
  <c r="W1823" i="38" s="1"/>
  <c r="Z1831" i="38"/>
  <c r="W1831" i="38" s="1"/>
  <c r="Z1840" i="38"/>
  <c r="Z1853" i="38"/>
  <c r="W1853" i="38" s="1"/>
  <c r="Z1862" i="38"/>
  <c r="W1862" i="38" s="1"/>
  <c r="Z1943" i="38"/>
  <c r="W1943" i="38" s="1"/>
  <c r="Z1008" i="38"/>
  <c r="W1008" i="38" s="1"/>
  <c r="W1067" i="38"/>
  <c r="Z1118" i="38"/>
  <c r="W1118" i="38" s="1"/>
  <c r="W1136" i="38"/>
  <c r="W1145" i="38"/>
  <c r="Z1229" i="38"/>
  <c r="W1229" i="38" s="1"/>
  <c r="Z1242" i="38"/>
  <c r="W1242" i="38" s="1"/>
  <c r="Z1259" i="38"/>
  <c r="W1259" i="38" s="1"/>
  <c r="W1419" i="38"/>
  <c r="W1475" i="38"/>
  <c r="Z1594" i="38"/>
  <c r="W1767" i="38"/>
  <c r="Z1789" i="38"/>
  <c r="Z1939" i="38"/>
  <c r="W1939" i="38" s="1"/>
  <c r="Z1101" i="38"/>
  <c r="W1101" i="38" s="1"/>
  <c r="Z1106" i="38"/>
  <c r="W1106" i="38" s="1"/>
  <c r="Z1247" i="38"/>
  <c r="W1247" i="38" s="1"/>
  <c r="Z1328" i="38"/>
  <c r="W1328" i="38" s="1"/>
  <c r="Z1424" i="38"/>
  <c r="W1424" i="38" s="1"/>
  <c r="Z1518" i="38"/>
  <c r="W1518" i="38" s="1"/>
  <c r="Z1644" i="38"/>
  <c r="W1644" i="38" s="1"/>
  <c r="Z1776" i="38"/>
  <c r="W1776" i="38" s="1"/>
  <c r="Z1785" i="38"/>
  <c r="W1785" i="38" s="1"/>
  <c r="Z1863" i="38"/>
  <c r="W1863" i="38" s="1"/>
  <c r="Z1896" i="38"/>
  <c r="W1896" i="38" s="1"/>
  <c r="Z1964" i="38"/>
  <c r="W1964" i="38" s="1"/>
  <c r="Z1493" i="38"/>
  <c r="W1493" i="38" s="1"/>
  <c r="W1501" i="38"/>
  <c r="W1540" i="38"/>
  <c r="Z1658" i="38"/>
  <c r="W1658" i="38" s="1"/>
  <c r="Z1708" i="38"/>
  <c r="W1708" i="38" s="1"/>
  <c r="Z1772" i="38"/>
  <c r="W1772" i="38" s="1"/>
  <c r="Z1803" i="38"/>
  <c r="W1803" i="38" s="1"/>
  <c r="Z1948" i="38"/>
  <c r="W1948" i="38" s="1"/>
  <c r="W1632" i="38"/>
  <c r="W1654" i="38"/>
  <c r="W1688" i="38"/>
  <c r="W1768" i="38"/>
  <c r="W1799" i="38"/>
  <c r="W1859" i="38"/>
  <c r="W1868" i="38"/>
  <c r="W1901" i="38"/>
  <c r="W1927" i="38"/>
  <c r="W1940" i="38"/>
  <c r="W1366" i="38"/>
  <c r="W1411" i="38"/>
  <c r="W1451" i="38"/>
  <c r="W1566" i="38"/>
  <c r="Z1645" i="38"/>
  <c r="W1645" i="38" s="1"/>
  <c r="W1846" i="38"/>
  <c r="W1864" i="38"/>
  <c r="W1897" i="38"/>
  <c r="Z1274" i="38"/>
  <c r="W1274" i="38" s="1"/>
  <c r="Z1291" i="38"/>
  <c r="W1291" i="38" s="1"/>
  <c r="W1341" i="38"/>
  <c r="Z1350" i="38"/>
  <c r="W1350" i="38" s="1"/>
  <c r="Z1425" i="38"/>
  <c r="W1425" i="38" s="1"/>
  <c r="Z1515" i="38"/>
  <c r="W1515" i="38" s="1"/>
  <c r="Z1628" i="38"/>
  <c r="W1628" i="38" s="1"/>
  <c r="Z1709" i="38"/>
  <c r="W1709" i="38" s="1"/>
  <c r="Z1718" i="38"/>
  <c r="W1718" i="38" s="1"/>
  <c r="Z1727" i="38"/>
  <c r="W1727" i="38" s="1"/>
  <c r="Z1751" i="38"/>
  <c r="W1751" i="38" s="1"/>
  <c r="Z1777" i="38"/>
  <c r="W1777" i="38" s="1"/>
  <c r="Z1786" i="38"/>
  <c r="W1786" i="38" s="1"/>
  <c r="Z1820" i="38"/>
  <c r="W1820" i="38" s="1"/>
  <c r="Z1994" i="38"/>
  <c r="W1994" i="38" s="1"/>
  <c r="Z1266" i="38"/>
  <c r="W1266" i="38" s="1"/>
  <c r="Z1283" i="38"/>
  <c r="W1283" i="38" s="1"/>
  <c r="Z1351" i="38"/>
  <c r="W1351" i="38" s="1"/>
  <c r="Z1395" i="38"/>
  <c r="Z1477" i="38"/>
  <c r="W1477" i="38" s="1"/>
  <c r="Z1503" i="38"/>
  <c r="W1503" i="38" s="1"/>
  <c r="Z1546" i="38"/>
  <c r="W1546" i="38" s="1"/>
  <c r="Z1592" i="38"/>
  <c r="W1592" i="38" s="1"/>
  <c r="Z1633" i="38"/>
  <c r="W1633" i="38" s="1"/>
  <c r="Z1651" i="38"/>
  <c r="W1651" i="38" s="1"/>
  <c r="Z1732" i="38"/>
  <c r="W1732" i="38" s="1"/>
  <c r="Z1760" i="38"/>
  <c r="W1760" i="38" s="1"/>
  <c r="Z1769" i="38"/>
  <c r="W1769" i="38" s="1"/>
  <c r="Z1817" i="38"/>
  <c r="W1817" i="38" s="1"/>
  <c r="Z1966" i="38"/>
  <c r="W1966" i="38" s="1"/>
  <c r="W1605" i="38"/>
  <c r="W1677" i="38"/>
  <c r="W1681" i="38"/>
  <c r="W1715" i="38"/>
  <c r="W1724" i="38"/>
  <c r="W1774" i="38"/>
  <c r="W1792" i="38"/>
  <c r="W1826" i="38"/>
  <c r="W1830" i="38"/>
  <c r="W1890" i="38"/>
  <c r="W1894" i="38"/>
  <c r="W1933" i="38"/>
  <c r="W1958" i="38"/>
  <c r="W1396" i="38"/>
  <c r="W1512" i="38"/>
  <c r="Z1588" i="38"/>
  <c r="W1588" i="38" s="1"/>
  <c r="W1647" i="38"/>
  <c r="Z1660" i="38"/>
  <c r="W1660" i="38" s="1"/>
  <c r="W1673" i="38"/>
  <c r="Z1765" i="38"/>
  <c r="W1765" i="38" s="1"/>
  <c r="Z1856" i="38"/>
  <c r="W1856" i="38" s="1"/>
  <c r="W1929" i="38"/>
  <c r="W1962" i="38"/>
  <c r="Z1305" i="38"/>
  <c r="W1305" i="38" s="1"/>
  <c r="Z1322" i="38"/>
  <c r="W1322" i="38" s="1"/>
  <c r="Z1347" i="38"/>
  <c r="Z1453" i="38"/>
  <c r="W1453" i="38" s="1"/>
  <c r="Z1504" i="38"/>
  <c r="W1504" i="38" s="1"/>
  <c r="Z1568" i="38"/>
  <c r="W1568" i="38" s="1"/>
  <c r="Z1576" i="38"/>
  <c r="W1576" i="38" s="1"/>
  <c r="Z1601" i="38"/>
  <c r="W1601" i="38" s="1"/>
  <c r="Z1634" i="38"/>
  <c r="W1634" i="38" s="1"/>
  <c r="Z1656" i="38"/>
  <c r="W1656" i="38" s="1"/>
  <c r="Z1761" i="38"/>
  <c r="W1761" i="38" s="1"/>
  <c r="Z1903" i="38"/>
  <c r="W1903" i="38" s="1"/>
  <c r="Z1991" i="38"/>
  <c r="W1991" i="38" s="1"/>
  <c r="W8" i="37"/>
  <c r="K53" i="52" s="1"/>
  <c r="Z14" i="37"/>
  <c r="W14" i="37" s="1"/>
  <c r="K47" i="52" s="1"/>
  <c r="Z245" i="37"/>
  <c r="W245" i="37" s="1"/>
  <c r="Z683" i="37"/>
  <c r="W683" i="37" s="1"/>
  <c r="W22" i="37"/>
  <c r="K32" i="52" s="1"/>
  <c r="Z94" i="37"/>
  <c r="W94" i="37" s="1"/>
  <c r="Z318" i="37"/>
  <c r="W318" i="37" s="1"/>
  <c r="Z362" i="37"/>
  <c r="W362" i="37" s="1"/>
  <c r="Z387" i="37"/>
  <c r="W387" i="37" s="1"/>
  <c r="Z798" i="37"/>
  <c r="Z407" i="37"/>
  <c r="Z509" i="37"/>
  <c r="Z1601" i="37"/>
  <c r="W1601" i="37" s="1"/>
  <c r="Z611" i="37"/>
  <c r="W611" i="37" s="1"/>
  <c r="Z742" i="37"/>
  <c r="Z994" i="37"/>
  <c r="W994" i="37" s="1"/>
  <c r="Z295" i="37"/>
  <c r="W295" i="37" s="1"/>
  <c r="Z402" i="37"/>
  <c r="W402" i="37" s="1"/>
  <c r="W11" i="37"/>
  <c r="Z40" i="37"/>
  <c r="Z82" i="37"/>
  <c r="W82" i="37" s="1"/>
  <c r="Z108" i="37"/>
  <c r="W108" i="37" s="1"/>
  <c r="Z117" i="37"/>
  <c r="W117" i="37" s="1"/>
  <c r="Z224" i="37"/>
  <c r="Z354" i="37"/>
  <c r="W354" i="37" s="1"/>
  <c r="Z403" i="37"/>
  <c r="W403" i="37" s="1"/>
  <c r="Z433" i="37"/>
  <c r="W433" i="37" s="1"/>
  <c r="W457" i="37"/>
  <c r="Z466" i="37"/>
  <c r="W466" i="37" s="1"/>
  <c r="Z582" i="37"/>
  <c r="W582" i="37" s="1"/>
  <c r="Z616" i="37"/>
  <c r="W616" i="37" s="1"/>
  <c r="W636" i="37"/>
  <c r="Z699" i="37"/>
  <c r="W699" i="37" s="1"/>
  <c r="W911" i="37"/>
  <c r="Z1019" i="37"/>
  <c r="W1019" i="37" s="1"/>
  <c r="Z1024" i="37"/>
  <c r="W1024" i="37" s="1"/>
  <c r="Z1052" i="37"/>
  <c r="W1052" i="37" s="1"/>
  <c r="Z1384" i="37"/>
  <c r="W1384" i="37" s="1"/>
  <c r="W1874" i="37"/>
  <c r="Z1879" i="37"/>
  <c r="W1879" i="37" s="1"/>
  <c r="Z1947" i="37"/>
  <c r="W1947" i="37" s="1"/>
  <c r="W890" i="37"/>
  <c r="Z122" i="37"/>
  <c r="W122" i="37" s="1"/>
  <c r="Z135" i="37"/>
  <c r="W135" i="37" s="1"/>
  <c r="W157" i="37"/>
  <c r="Z206" i="37"/>
  <c r="W206" i="37" s="1"/>
  <c r="Z359" i="37"/>
  <c r="W359" i="37" s="1"/>
  <c r="Z364" i="37"/>
  <c r="W364" i="37" s="1"/>
  <c r="Z428" i="37"/>
  <c r="W428" i="37" s="1"/>
  <c r="W526" i="37"/>
  <c r="Z567" i="37"/>
  <c r="W567" i="37" s="1"/>
  <c r="Z572" i="37"/>
  <c r="W572" i="37" s="1"/>
  <c r="W626" i="37"/>
  <c r="Z670" i="37"/>
  <c r="W670" i="37" s="1"/>
  <c r="Z758" i="37"/>
  <c r="W758" i="37" s="1"/>
  <c r="W775" i="37"/>
  <c r="Z795" i="37"/>
  <c r="Z800" i="37"/>
  <c r="W800" i="37" s="1"/>
  <c r="Z980" i="37"/>
  <c r="W980" i="37" s="1"/>
  <c r="Z1057" i="37"/>
  <c r="W1057" i="37" s="1"/>
  <c r="Z1195" i="37"/>
  <c r="W1195" i="37" s="1"/>
  <c r="Z1263" i="37"/>
  <c r="W1263" i="37" s="1"/>
  <c r="Z251" i="37"/>
  <c r="W251" i="37" s="1"/>
  <c r="W1375" i="37"/>
  <c r="W1538" i="37"/>
  <c r="Z118" i="37"/>
  <c r="W118" i="37" s="1"/>
  <c r="W216" i="37"/>
  <c r="W229" i="37"/>
  <c r="Z283" i="37"/>
  <c r="W283" i="37" s="1"/>
  <c r="Z297" i="37"/>
  <c r="W297" i="37" s="1"/>
  <c r="Z306" i="37"/>
  <c r="W306" i="37" s="1"/>
  <c r="Z339" i="37"/>
  <c r="Z467" i="37"/>
  <c r="W467" i="37" s="1"/>
  <c r="Z553" i="37"/>
  <c r="W553" i="37" s="1"/>
  <c r="Z622" i="37"/>
  <c r="W622" i="37" s="1"/>
  <c r="W637" i="37"/>
  <c r="Z704" i="37"/>
  <c r="W704" i="37" s="1"/>
  <c r="W709" i="37"/>
  <c r="Z714" i="37"/>
  <c r="W714" i="37" s="1"/>
  <c r="Z785" i="37"/>
  <c r="W785" i="37" s="1"/>
  <c r="Z1053" i="37"/>
  <c r="W1053" i="37" s="1"/>
  <c r="Z1115" i="37"/>
  <c r="W1115" i="37" s="1"/>
  <c r="W1543" i="37"/>
  <c r="Z1914" i="37"/>
  <c r="W1914" i="37" s="1"/>
  <c r="Z304" i="37"/>
  <c r="W304" i="37" s="1"/>
  <c r="Z79" i="37"/>
  <c r="W79" i="37" s="1"/>
  <c r="Z180" i="37"/>
  <c r="W180" i="37" s="1"/>
  <c r="Z207" i="37"/>
  <c r="W207" i="37" s="1"/>
  <c r="Z273" i="37"/>
  <c r="W273" i="37" s="1"/>
  <c r="Z330" i="37"/>
  <c r="W330" i="37" s="1"/>
  <c r="Z345" i="37"/>
  <c r="W345" i="37" s="1"/>
  <c r="W360" i="37"/>
  <c r="W365" i="37"/>
  <c r="Z439" i="37"/>
  <c r="W439" i="37" s="1"/>
  <c r="Z492" i="37"/>
  <c r="W492" i="37" s="1"/>
  <c r="W507" i="37"/>
  <c r="Z573" i="37"/>
  <c r="W573" i="37" s="1"/>
  <c r="Z578" i="37"/>
  <c r="W578" i="37" s="1"/>
  <c r="Z603" i="37"/>
  <c r="W603" i="37" s="1"/>
  <c r="Z671" i="37"/>
  <c r="W671" i="37" s="1"/>
  <c r="Z734" i="37"/>
  <c r="W734" i="37" s="1"/>
  <c r="W768" i="37"/>
  <c r="W772" i="37"/>
  <c r="W801" i="37"/>
  <c r="Z820" i="37"/>
  <c r="W820" i="37" s="1"/>
  <c r="W839" i="37"/>
  <c r="Z907" i="37"/>
  <c r="W907" i="37" s="1"/>
  <c r="W912" i="37"/>
  <c r="Z981" i="37"/>
  <c r="W981" i="37" s="1"/>
  <c r="Z1044" i="37"/>
  <c r="W1044" i="37" s="1"/>
  <c r="Z1077" i="37"/>
  <c r="Z1149" i="37"/>
  <c r="W1149" i="37" s="1"/>
  <c r="Z1259" i="37"/>
  <c r="W1259" i="37" s="1"/>
  <c r="W1529" i="37"/>
  <c r="Z1827" i="37"/>
  <c r="W1827" i="37" s="1"/>
  <c r="Z1832" i="37"/>
  <c r="W1832" i="37" s="1"/>
  <c r="Z37" i="37"/>
  <c r="W37" i="37" s="1"/>
  <c r="Z46" i="37"/>
  <c r="W46" i="37" s="1"/>
  <c r="K109" i="52" s="1"/>
  <c r="Z101" i="37"/>
  <c r="W101" i="37" s="1"/>
  <c r="Z114" i="37"/>
  <c r="W114" i="37" s="1"/>
  <c r="W145" i="37"/>
  <c r="Z163" i="37"/>
  <c r="W163" i="37" s="1"/>
  <c r="Z212" i="37"/>
  <c r="W212" i="37" s="1"/>
  <c r="Z230" i="37"/>
  <c r="W230" i="37" s="1"/>
  <c r="W239" i="37"/>
  <c r="Z288" i="37"/>
  <c r="W288" i="37" s="1"/>
  <c r="W390" i="37"/>
  <c r="Z424" i="37"/>
  <c r="W424" i="37" s="1"/>
  <c r="W429" i="37"/>
  <c r="Z444" i="37"/>
  <c r="W444" i="37" s="1"/>
  <c r="Z449" i="37"/>
  <c r="Z638" i="37"/>
  <c r="W638" i="37" s="1"/>
  <c r="Z749" i="37"/>
  <c r="W749" i="37" s="1"/>
  <c r="Z754" i="37"/>
  <c r="Z902" i="37"/>
  <c r="W902" i="37" s="1"/>
  <c r="W1015" i="37"/>
  <c r="Z1049" i="37"/>
  <c r="W1049" i="37" s="1"/>
  <c r="Z1144" i="37"/>
  <c r="W1144" i="37" s="1"/>
  <c r="W1221" i="37"/>
  <c r="Z1322" i="37"/>
  <c r="W1322" i="37" s="1"/>
  <c r="Z520" i="37"/>
  <c r="W520" i="37" s="1"/>
  <c r="W1077" i="37"/>
  <c r="Z42" i="37"/>
  <c r="W42" i="37" s="1"/>
  <c r="K51" i="52" s="1"/>
  <c r="W55" i="37"/>
  <c r="K34" i="52" s="1"/>
  <c r="W80" i="37"/>
  <c r="W159" i="37"/>
  <c r="W168" i="37"/>
  <c r="W190" i="37"/>
  <c r="Z549" i="37"/>
  <c r="W549" i="37" s="1"/>
  <c r="W595" i="37"/>
  <c r="Z653" i="37"/>
  <c r="W745" i="37"/>
  <c r="Z830" i="37"/>
  <c r="W830" i="37" s="1"/>
  <c r="W898" i="37"/>
  <c r="W1093" i="37"/>
  <c r="W1164" i="37"/>
  <c r="W1318" i="37"/>
  <c r="Z95" i="37"/>
  <c r="W95" i="37" s="1"/>
  <c r="Z485" i="37"/>
  <c r="W485" i="37" s="1"/>
  <c r="Z110" i="37"/>
  <c r="W110" i="37" s="1"/>
  <c r="Z146" i="37"/>
  <c r="W146" i="37" s="1"/>
  <c r="Z217" i="37"/>
  <c r="W217" i="37" s="1"/>
  <c r="W425" i="37"/>
  <c r="W445" i="37"/>
  <c r="W455" i="37"/>
  <c r="W459" i="37"/>
  <c r="W508" i="37"/>
  <c r="Z806" i="37"/>
  <c r="Z845" i="37"/>
  <c r="W845" i="37" s="1"/>
  <c r="W942" i="37"/>
  <c r="W1007" i="37"/>
  <c r="W1088" i="37"/>
  <c r="W1323" i="37"/>
  <c r="W1457" i="37"/>
  <c r="W1736" i="37"/>
  <c r="Z388" i="37"/>
  <c r="W388" i="37" s="1"/>
  <c r="Z93" i="37"/>
  <c r="W93" i="37" s="1"/>
  <c r="Z124" i="37"/>
  <c r="W124" i="37" s="1"/>
  <c r="W173" i="37"/>
  <c r="Z195" i="37"/>
  <c r="W195" i="37" s="1"/>
  <c r="Z231" i="37"/>
  <c r="W231" i="37" s="1"/>
  <c r="Z308" i="37"/>
  <c r="W308" i="37" s="1"/>
  <c r="Z317" i="37"/>
  <c r="W317" i="37" s="1"/>
  <c r="Z366" i="37"/>
  <c r="W366" i="37" s="1"/>
  <c r="Z406" i="37"/>
  <c r="W406" i="37" s="1"/>
  <c r="Z420" i="37"/>
  <c r="W430" i="37"/>
  <c r="Z450" i="37"/>
  <c r="W450" i="37" s="1"/>
  <c r="Z469" i="37"/>
  <c r="W469" i="37" s="1"/>
  <c r="Z529" i="37"/>
  <c r="W529" i="37" s="1"/>
  <c r="W555" i="37"/>
  <c r="W619" i="37"/>
  <c r="Z624" i="37"/>
  <c r="W624" i="37" s="1"/>
  <c r="Z706" i="37"/>
  <c r="W706" i="37" s="1"/>
  <c r="W760" i="37"/>
  <c r="Z831" i="37"/>
  <c r="W831" i="37" s="1"/>
  <c r="Z841" i="37"/>
  <c r="W856" i="37"/>
  <c r="Z870" i="37"/>
  <c r="W870" i="37" s="1"/>
  <c r="Z947" i="37"/>
  <c r="W947" i="37" s="1"/>
  <c r="Z952" i="37"/>
  <c r="W952" i="37" s="1"/>
  <c r="Z1041" i="37"/>
  <c r="W1041" i="37" s="1"/>
  <c r="Z1462" i="37"/>
  <c r="W1462" i="37" s="1"/>
  <c r="Z274" i="37"/>
  <c r="W274" i="37" s="1"/>
  <c r="W321" i="37"/>
  <c r="Z350" i="37"/>
  <c r="W350" i="37" s="1"/>
  <c r="Z374" i="37"/>
  <c r="W374" i="37" s="1"/>
  <c r="W631" i="37"/>
  <c r="W810" i="37"/>
  <c r="W815" i="37"/>
  <c r="Z865" i="37"/>
  <c r="W940" i="37"/>
  <c r="W1002" i="37"/>
  <c r="W1021" i="37"/>
  <c r="Z1094" i="37"/>
  <c r="W1094" i="37" s="1"/>
  <c r="W1179" i="37"/>
  <c r="W1269" i="37"/>
  <c r="W1324" i="37"/>
  <c r="W1338" i="37"/>
  <c r="W1348" i="37"/>
  <c r="W1357" i="37"/>
  <c r="W1559" i="37"/>
  <c r="W1598" i="37"/>
  <c r="W1626" i="37"/>
  <c r="W1669" i="37"/>
  <c r="W1727" i="37"/>
  <c r="W1742" i="37"/>
  <c r="W1793" i="37"/>
  <c r="W1823" i="37"/>
  <c r="Z1848" i="37"/>
  <c r="W1848" i="37" s="1"/>
  <c r="Z184" i="37"/>
  <c r="W184" i="37" s="1"/>
  <c r="Z210" i="37"/>
  <c r="W210" i="37" s="1"/>
  <c r="Z326" i="37"/>
  <c r="W326" i="37" s="1"/>
  <c r="Z331" i="37"/>
  <c r="W331" i="37" s="1"/>
  <c r="Z408" i="37"/>
  <c r="W408" i="37" s="1"/>
  <c r="Z477" i="37"/>
  <c r="W477" i="37" s="1"/>
  <c r="Z506" i="37"/>
  <c r="W506" i="37" s="1"/>
  <c r="Z594" i="37"/>
  <c r="W594" i="37" s="1"/>
  <c r="Z696" i="37"/>
  <c r="W696" i="37" s="1"/>
  <c r="Z764" i="37"/>
  <c r="W764" i="37" s="1"/>
  <c r="Z824" i="37"/>
  <c r="W824" i="37" s="1"/>
  <c r="Z833" i="37"/>
  <c r="W833" i="37" s="1"/>
  <c r="Z852" i="37"/>
  <c r="W852" i="37" s="1"/>
  <c r="Z920" i="37"/>
  <c r="W920" i="37" s="1"/>
  <c r="Z930" i="37"/>
  <c r="W930" i="37" s="1"/>
  <c r="W1035" i="37"/>
  <c r="W1039" i="37"/>
  <c r="W1043" i="37"/>
  <c r="W1047" i="37"/>
  <c r="W1051" i="37"/>
  <c r="W1055" i="37"/>
  <c r="Z1135" i="37"/>
  <c r="W1135" i="37" s="1"/>
  <c r="W1197" i="37"/>
  <c r="Z1247" i="37"/>
  <c r="W1247" i="37" s="1"/>
  <c r="W1367" i="37"/>
  <c r="W1400" i="37"/>
  <c r="W1410" i="37"/>
  <c r="W1420" i="37"/>
  <c r="W1444" i="37"/>
  <c r="W1496" i="37"/>
  <c r="Z1579" i="37"/>
  <c r="W1579" i="37" s="1"/>
  <c r="Z1584" i="37"/>
  <c r="W1584" i="37" s="1"/>
  <c r="W1684" i="37"/>
  <c r="W1934" i="37"/>
  <c r="W1126" i="37"/>
  <c r="Z1131" i="37"/>
  <c r="W1131" i="37" s="1"/>
  <c r="Z1211" i="37"/>
  <c r="W1211" i="37" s="1"/>
  <c r="W1293" i="37"/>
  <c r="Z1334" i="37"/>
  <c r="W1334" i="37" s="1"/>
  <c r="W1429" i="37"/>
  <c r="W1449" i="37"/>
  <c r="Z1622" i="37"/>
  <c r="W1622" i="37" s="1"/>
  <c r="Z1896" i="37"/>
  <c r="W1896" i="37" s="1"/>
  <c r="Z1930" i="37"/>
  <c r="W1930" i="37" s="1"/>
  <c r="W1963" i="37"/>
  <c r="Z380" i="37"/>
  <c r="W380" i="37" s="1"/>
  <c r="Z460" i="37"/>
  <c r="W460" i="37" s="1"/>
  <c r="W488" i="37"/>
  <c r="Z561" i="37"/>
  <c r="W561" i="37" s="1"/>
  <c r="W618" i="37"/>
  <c r="Z632" i="37"/>
  <c r="Z651" i="37"/>
  <c r="W651" i="37" s="1"/>
  <c r="W665" i="37"/>
  <c r="W825" i="37"/>
  <c r="Z848" i="37"/>
  <c r="W848" i="37" s="1"/>
  <c r="W880" i="37"/>
  <c r="W931" i="37"/>
  <c r="W1060" i="37"/>
  <c r="Z1064" i="37"/>
  <c r="W1064" i="37" s="1"/>
  <c r="W1118" i="37"/>
  <c r="W1136" i="37"/>
  <c r="W1163" i="37"/>
  <c r="W1180" i="37"/>
  <c r="Z1207" i="37"/>
  <c r="W1207" i="37" s="1"/>
  <c r="W1248" i="37"/>
  <c r="W1266" i="37"/>
  <c r="W1307" i="37"/>
  <c r="W1316" i="37"/>
  <c r="W1330" i="37"/>
  <c r="W1406" i="37"/>
  <c r="W1411" i="37"/>
  <c r="W1416" i="37"/>
  <c r="W1435" i="37"/>
  <c r="W1479" i="37"/>
  <c r="W1599" i="37"/>
  <c r="W1618" i="37"/>
  <c r="W1680" i="37"/>
  <c r="Z138" i="37"/>
  <c r="W138" i="37" s="1"/>
  <c r="Z147" i="37"/>
  <c r="W147" i="37" s="1"/>
  <c r="Z342" i="37"/>
  <c r="W342" i="37" s="1"/>
  <c r="Z352" i="37"/>
  <c r="W352" i="37" s="1"/>
  <c r="Z465" i="37"/>
  <c r="W465" i="37" s="1"/>
  <c r="Z512" i="37"/>
  <c r="W512" i="37" s="1"/>
  <c r="Z517" i="37"/>
  <c r="W517" i="37" s="1"/>
  <c r="Z552" i="37"/>
  <c r="W552" i="37" s="1"/>
  <c r="Z580" i="37"/>
  <c r="W580" i="37" s="1"/>
  <c r="Z600" i="37"/>
  <c r="W600" i="37" s="1"/>
  <c r="Z604" i="37"/>
  <c r="Z688" i="37"/>
  <c r="W688" i="37" s="1"/>
  <c r="Z697" i="37"/>
  <c r="W697" i="37" s="1"/>
  <c r="Z725" i="37"/>
  <c r="Z787" i="37"/>
  <c r="W787" i="37" s="1"/>
  <c r="Z894" i="37"/>
  <c r="W894" i="37" s="1"/>
  <c r="W970" i="37"/>
  <c r="Z990" i="37"/>
  <c r="W990" i="37" s="1"/>
  <c r="W1004" i="37"/>
  <c r="W1091" i="37"/>
  <c r="Z1114" i="37"/>
  <c r="W1114" i="37" s="1"/>
  <c r="Z1145" i="37"/>
  <c r="W1145" i="37" s="1"/>
  <c r="W1198" i="37"/>
  <c r="W1280" i="37"/>
  <c r="Z1335" i="37"/>
  <c r="W1335" i="37" s="1"/>
  <c r="W1382" i="37"/>
  <c r="W1445" i="37"/>
  <c r="W1455" i="37"/>
  <c r="W1465" i="37"/>
  <c r="W1590" i="37"/>
  <c r="Z1661" i="37"/>
  <c r="W1661" i="37" s="1"/>
  <c r="Z1700" i="37"/>
  <c r="W1700" i="37" s="1"/>
  <c r="Z1705" i="37"/>
  <c r="W1705" i="37" s="1"/>
  <c r="W1800" i="37"/>
  <c r="W1907" i="37"/>
  <c r="W1150" i="37"/>
  <c r="Z1271" i="37"/>
  <c r="W1271" i="37" s="1"/>
  <c r="W1349" i="37"/>
  <c r="Z1475" i="37"/>
  <c r="W1475" i="37" s="1"/>
  <c r="W1518" i="37"/>
  <c r="Z1566" i="37"/>
  <c r="W1566" i="37" s="1"/>
  <c r="Z1771" i="37"/>
  <c r="W1771" i="37" s="1"/>
  <c r="Z1810" i="37"/>
  <c r="W1810" i="37" s="1"/>
  <c r="Z1840" i="37"/>
  <c r="W1840" i="37" s="1"/>
  <c r="W1281" i="37"/>
  <c r="W1610" i="37"/>
  <c r="W186" i="37"/>
  <c r="W343" i="37"/>
  <c r="W377" i="37"/>
  <c r="Z391" i="37"/>
  <c r="W391" i="37" s="1"/>
  <c r="Z405" i="37"/>
  <c r="W405" i="37" s="1"/>
  <c r="Z453" i="37"/>
  <c r="W453" i="37" s="1"/>
  <c r="Z484" i="37"/>
  <c r="W484" i="37" s="1"/>
  <c r="Z489" i="37"/>
  <c r="W489" i="37" s="1"/>
  <c r="Z499" i="37"/>
  <c r="W499" i="37" s="1"/>
  <c r="Z513" i="37"/>
  <c r="Z548" i="37"/>
  <c r="W548" i="37" s="1"/>
  <c r="Z628" i="37"/>
  <c r="W628" i="37" s="1"/>
  <c r="Z680" i="37"/>
  <c r="Z744" i="37"/>
  <c r="W744" i="37" s="1"/>
  <c r="Z817" i="37"/>
  <c r="W817" i="37" s="1"/>
  <c r="Z886" i="37"/>
  <c r="W886" i="37" s="1"/>
  <c r="W996" i="37"/>
  <c r="Z1101" i="37"/>
  <c r="W1101" i="37" s="1"/>
  <c r="Z1110" i="37"/>
  <c r="W1110" i="37" s="1"/>
  <c r="Z1254" i="37"/>
  <c r="W1254" i="37" s="1"/>
  <c r="W1295" i="37"/>
  <c r="W1308" i="37"/>
  <c r="W1451" i="37"/>
  <c r="W1471" i="37"/>
  <c r="W1528" i="37"/>
  <c r="W1536" i="37"/>
  <c r="W1552" i="37"/>
  <c r="Z1605" i="37"/>
  <c r="W1605" i="37" s="1"/>
  <c r="Z1643" i="37"/>
  <c r="W1643" i="37" s="1"/>
  <c r="Z1691" i="37"/>
  <c r="W1691" i="37" s="1"/>
  <c r="W1806" i="37"/>
  <c r="W1898" i="37"/>
  <c r="W1955" i="37"/>
  <c r="Z225" i="37"/>
  <c r="W225" i="37" s="1"/>
  <c r="Z247" i="37"/>
  <c r="Z338" i="37"/>
  <c r="Z363" i="37"/>
  <c r="W363" i="37" s="1"/>
  <c r="Z396" i="37"/>
  <c r="W396" i="37" s="1"/>
  <c r="Z432" i="37"/>
  <c r="Z533" i="37"/>
  <c r="W533" i="37" s="1"/>
  <c r="Z543" i="37"/>
  <c r="W543" i="37" s="1"/>
  <c r="Z643" i="37"/>
  <c r="W643" i="37" s="1"/>
  <c r="Z685" i="37"/>
  <c r="W685" i="37" s="1"/>
  <c r="Z721" i="37"/>
  <c r="W721" i="37" s="1"/>
  <c r="Z794" i="37"/>
  <c r="W794" i="37" s="1"/>
  <c r="Z799" i="37"/>
  <c r="W799" i="37" s="1"/>
  <c r="Z808" i="37"/>
  <c r="W808" i="37" s="1"/>
  <c r="Z863" i="37"/>
  <c r="W863" i="37" s="1"/>
  <c r="W909" i="37"/>
  <c r="W928" i="37"/>
  <c r="W1092" i="37"/>
  <c r="W1173" i="37"/>
  <c r="W1241" i="37"/>
  <c r="W1245" i="37"/>
  <c r="W1412" i="37"/>
  <c r="W1466" i="37"/>
  <c r="W1499" i="37"/>
  <c r="Z1514" i="37"/>
  <c r="W1514" i="37" s="1"/>
  <c r="W1524" i="37"/>
  <c r="W1615" i="37"/>
  <c r="W1932" i="37"/>
  <c r="W1997" i="37"/>
  <c r="Z1519" i="37"/>
  <c r="W1519" i="37" s="1"/>
  <c r="Z1544" i="37"/>
  <c r="W1544" i="37" s="1"/>
  <c r="Z1714" i="37"/>
  <c r="Z1735" i="37"/>
  <c r="W1735" i="37" s="1"/>
  <c r="Z1794" i="37"/>
  <c r="W1794" i="37" s="1"/>
  <c r="Z1875" i="37"/>
  <c r="W1875" i="37" s="1"/>
  <c r="Z1888" i="37"/>
  <c r="Z1956" i="37"/>
  <c r="W1956" i="37" s="1"/>
  <c r="W1675" i="37"/>
  <c r="W1688" i="37"/>
  <c r="W1697" i="37"/>
  <c r="W1706" i="37"/>
  <c r="W1790" i="37"/>
  <c r="W1867" i="37"/>
  <c r="W1880" i="37"/>
  <c r="W1893" i="37"/>
  <c r="W1915" i="37"/>
  <c r="W1948" i="37"/>
  <c r="W1952" i="37"/>
  <c r="W1969" i="37"/>
  <c r="W1978" i="37"/>
  <c r="W1982" i="37"/>
  <c r="W1999" i="37"/>
  <c r="W1381" i="37"/>
  <c r="Z1468" i="37"/>
  <c r="W1468" i="37" s="1"/>
  <c r="Z1493" i="37"/>
  <c r="W1493" i="37" s="1"/>
  <c r="Z1545" i="37"/>
  <c r="W1545" i="37" s="1"/>
  <c r="Z1581" i="37"/>
  <c r="W1581" i="37" s="1"/>
  <c r="Z1645" i="37"/>
  <c r="W1645" i="37" s="1"/>
  <c r="Z1671" i="37"/>
  <c r="W1671" i="37" s="1"/>
  <c r="Z1731" i="37"/>
  <c r="W1731" i="37" s="1"/>
  <c r="Z1761" i="37"/>
  <c r="W1761" i="37" s="1"/>
  <c r="Z1773" i="37"/>
  <c r="W1773" i="37" s="1"/>
  <c r="Z1820" i="37"/>
  <c r="W1820" i="37" s="1"/>
  <c r="Z1854" i="37"/>
  <c r="W1854" i="37" s="1"/>
  <c r="Z1995" i="37"/>
  <c r="W1995" i="37" s="1"/>
  <c r="Z1008" i="37"/>
  <c r="W1008" i="37" s="1"/>
  <c r="Z1099" i="37"/>
  <c r="W1099" i="37" s="1"/>
  <c r="Z1107" i="37"/>
  <c r="W1107" i="37" s="1"/>
  <c r="Z1146" i="37"/>
  <c r="W1146" i="37" s="1"/>
  <c r="Z1155" i="37"/>
  <c r="W1155" i="37" s="1"/>
  <c r="Z1273" i="37"/>
  <c r="W1273" i="37" s="1"/>
  <c r="Z1278" i="37"/>
  <c r="W1278" i="37" s="1"/>
  <c r="Z1287" i="37"/>
  <c r="W1287" i="37" s="1"/>
  <c r="Z1340" i="37"/>
  <c r="W1340" i="37" s="1"/>
  <c r="Z1418" i="37"/>
  <c r="W1418" i="37" s="1"/>
  <c r="Z1431" i="37"/>
  <c r="W1431" i="37" s="1"/>
  <c r="Z1607" i="37"/>
  <c r="W1607" i="37" s="1"/>
  <c r="Z1616" i="37"/>
  <c r="W1616" i="37" s="1"/>
  <c r="Z1791" i="37"/>
  <c r="W1791" i="37" s="1"/>
  <c r="Z1825" i="37"/>
  <c r="W1825" i="37" s="1"/>
  <c r="Z1881" i="37"/>
  <c r="W1881" i="37" s="1"/>
  <c r="Z1894" i="37"/>
  <c r="W1894" i="37" s="1"/>
  <c r="Z2000" i="37"/>
  <c r="Z844" i="37"/>
  <c r="W844" i="37" s="1"/>
  <c r="Z884" i="37"/>
  <c r="Z913" i="37"/>
  <c r="W913" i="37" s="1"/>
  <c r="Z936" i="37"/>
  <c r="W936" i="37" s="1"/>
  <c r="Z964" i="37"/>
  <c r="W964" i="37" s="1"/>
  <c r="Z1017" i="37"/>
  <c r="W1017" i="37" s="1"/>
  <c r="Z1108" i="37"/>
  <c r="W1108" i="37" s="1"/>
  <c r="Z1147" i="37"/>
  <c r="W1147" i="37" s="1"/>
  <c r="Z1214" i="37"/>
  <c r="W1214" i="37" s="1"/>
  <c r="Z1274" i="37"/>
  <c r="W1274" i="37" s="1"/>
  <c r="Z1296" i="37"/>
  <c r="W1296" i="37" s="1"/>
  <c r="Z1304" i="37"/>
  <c r="W1304" i="37" s="1"/>
  <c r="Z1370" i="37"/>
  <c r="W1370" i="37" s="1"/>
  <c r="Z1469" i="37"/>
  <c r="W1469" i="37" s="1"/>
  <c r="Z1537" i="37"/>
  <c r="W1537" i="37" s="1"/>
  <c r="Z1555" i="37"/>
  <c r="Z1641" i="37"/>
  <c r="W1641" i="37" s="1"/>
  <c r="Z1655" i="37"/>
  <c r="W1655" i="37" s="1"/>
  <c r="Z1703" i="37"/>
  <c r="W1703" i="37" s="1"/>
  <c r="Z1774" i="37"/>
  <c r="W1774" i="37" s="1"/>
  <c r="Z1830" i="37"/>
  <c r="W1830" i="37" s="1"/>
  <c r="Z1864" i="37"/>
  <c r="W1864" i="37" s="1"/>
  <c r="Z1890" i="37"/>
  <c r="W1890" i="37" s="1"/>
  <c r="Z1933" i="37"/>
  <c r="W1933" i="37" s="1"/>
  <c r="Z858" i="37"/>
  <c r="W858" i="37" s="1"/>
  <c r="Z969" i="37"/>
  <c r="W969" i="37" s="1"/>
  <c r="Z974" i="37"/>
  <c r="Z1009" i="37"/>
  <c r="W1009" i="37" s="1"/>
  <c r="Z1113" i="37"/>
  <c r="W1113" i="37" s="1"/>
  <c r="Z1279" i="37"/>
  <c r="W1279" i="37" s="1"/>
  <c r="Z1383" i="37"/>
  <c r="W1383" i="37" s="1"/>
  <c r="Z1482" i="37"/>
  <c r="Z1504" i="37"/>
  <c r="W1504" i="37" s="1"/>
  <c r="Z1513" i="37"/>
  <c r="W1513" i="37" s="1"/>
  <c r="Z1556" i="37"/>
  <c r="W1556" i="37" s="1"/>
  <c r="Z1578" i="37"/>
  <c r="W1578" i="37" s="1"/>
  <c r="Z1587" i="37"/>
  <c r="W1587" i="37" s="1"/>
  <c r="Z1642" i="37"/>
  <c r="W1642" i="37" s="1"/>
  <c r="Z1660" i="37"/>
  <c r="W1660" i="37" s="1"/>
  <c r="Z1720" i="37"/>
  <c r="Z1856" i="37"/>
  <c r="W1856" i="37" s="1"/>
  <c r="Z1917" i="37"/>
  <c r="W1917" i="37" s="1"/>
  <c r="W1980" i="37"/>
  <c r="W1984" i="37"/>
  <c r="W1574" i="37"/>
  <c r="W1647" i="37"/>
  <c r="W1651" i="37"/>
  <c r="W1656" i="37"/>
  <c r="W1704" i="37"/>
  <c r="W1725" i="37"/>
  <c r="W1729" i="37"/>
  <c r="W1746" i="37"/>
  <c r="W1763" i="37"/>
  <c r="W1767" i="37"/>
  <c r="W1784" i="37"/>
  <c r="W1852" i="37"/>
  <c r="W1878" i="37"/>
  <c r="W1913" i="37"/>
  <c r="W1946" i="37"/>
  <c r="W1967" i="37"/>
  <c r="Z1059" i="37"/>
  <c r="W1059" i="37" s="1"/>
  <c r="Z1202" i="37"/>
  <c r="W1202" i="37" s="1"/>
  <c r="Z1284" i="37"/>
  <c r="W1284" i="37" s="1"/>
  <c r="Z1350" i="37"/>
  <c r="W1509" i="37"/>
  <c r="Z1522" i="37"/>
  <c r="W1522" i="37" s="1"/>
  <c r="Z1583" i="37"/>
  <c r="W1583" i="37" s="1"/>
  <c r="W1592" i="37"/>
  <c r="Z1596" i="37"/>
  <c r="W1596" i="37" s="1"/>
  <c r="Z1695" i="37"/>
  <c r="W1695" i="37" s="1"/>
  <c r="Z1818" i="37"/>
  <c r="W1818" i="37" s="1"/>
  <c r="Z1900" i="37"/>
  <c r="W1900" i="37" s="1"/>
  <c r="Z1926" i="37"/>
  <c r="W1926" i="37" s="1"/>
  <c r="Z1942" i="37"/>
  <c r="W1942" i="37" s="1"/>
  <c r="Z1972" i="37"/>
  <c r="W1972" i="37" s="1"/>
  <c r="Z951" i="37"/>
  <c r="W951" i="37" s="1"/>
  <c r="Z984" i="37"/>
  <c r="W984" i="37" s="1"/>
  <c r="Z1027" i="37"/>
  <c r="W1027" i="37" s="1"/>
  <c r="Z1084" i="37"/>
  <c r="W1084" i="37" s="1"/>
  <c r="Z1161" i="37"/>
  <c r="W1161" i="37" s="1"/>
  <c r="Z1237" i="37"/>
  <c r="W1237" i="37" s="1"/>
  <c r="Z1359" i="37"/>
  <c r="W1359" i="37" s="1"/>
  <c r="Z1483" i="37"/>
  <c r="W1483" i="37" s="1"/>
  <c r="Z1561" i="37"/>
  <c r="W1561" i="37" s="1"/>
  <c r="Z1609" i="37"/>
  <c r="W1609" i="37" s="1"/>
  <c r="Z1755" i="37"/>
  <c r="W1755" i="37" s="1"/>
  <c r="Z1857" i="37"/>
  <c r="W1857" i="37" s="1"/>
  <c r="W2002" i="37"/>
  <c r="Z1432" i="36"/>
  <c r="W1432" i="36" s="1"/>
  <c r="Z535" i="36"/>
  <c r="W535" i="36" s="1"/>
  <c r="Z212" i="36"/>
  <c r="W212" i="36" s="1"/>
  <c r="Z243" i="36"/>
  <c r="W298" i="36"/>
  <c r="Z477" i="36"/>
  <c r="Z634" i="36"/>
  <c r="W634" i="36" s="1"/>
  <c r="Z689" i="36"/>
  <c r="Z694" i="36"/>
  <c r="W694" i="36" s="1"/>
  <c r="W807" i="36"/>
  <c r="W942" i="36"/>
  <c r="Z1326" i="36"/>
  <c r="W1326" i="36" s="1"/>
  <c r="Z1524" i="36"/>
  <c r="W1524" i="36" s="1"/>
  <c r="Z320" i="36"/>
  <c r="W320" i="36" s="1"/>
  <c r="Z256" i="36"/>
  <c r="W256" i="36" s="1"/>
  <c r="Z247" i="36"/>
  <c r="W247" i="36" s="1"/>
  <c r="W72" i="36"/>
  <c r="J40" i="52" s="1"/>
  <c r="Z82" i="36"/>
  <c r="W82" i="36" s="1"/>
  <c r="Z87" i="36"/>
  <c r="Z124" i="36"/>
  <c r="W124" i="36" s="1"/>
  <c r="Z129" i="36"/>
  <c r="W129" i="36" s="1"/>
  <c r="W238" i="36"/>
  <c r="Z966" i="36"/>
  <c r="W966" i="36" s="1"/>
  <c r="W21" i="36"/>
  <c r="J85" i="52" s="1"/>
  <c r="Z284" i="36"/>
  <c r="W284" i="36" s="1"/>
  <c r="Z346" i="36"/>
  <c r="W346" i="36" s="1"/>
  <c r="W449" i="36"/>
  <c r="Z516" i="36"/>
  <c r="W516" i="36" s="1"/>
  <c r="Z616" i="36"/>
  <c r="W616" i="36" s="1"/>
  <c r="Z708" i="36"/>
  <c r="W708" i="36" s="1"/>
  <c r="Z783" i="36"/>
  <c r="W783" i="36" s="1"/>
  <c r="Z938" i="36"/>
  <c r="W938" i="36" s="1"/>
  <c r="Z825" i="36"/>
  <c r="W825" i="36" s="1"/>
  <c r="Z476" i="36"/>
  <c r="W690" i="36"/>
  <c r="Z23" i="36"/>
  <c r="W23" i="36" s="1"/>
  <c r="Z557" i="36"/>
  <c r="W557" i="36" s="1"/>
  <c r="W13" i="36"/>
  <c r="W54" i="36"/>
  <c r="J42" i="52" s="1"/>
  <c r="W168" i="36"/>
  <c r="Z208" i="36"/>
  <c r="W208" i="36" s="1"/>
  <c r="W450" i="36"/>
  <c r="W630" i="36"/>
  <c r="W681" i="36"/>
  <c r="W779" i="36"/>
  <c r="W904" i="36"/>
  <c r="Z923" i="36"/>
  <c r="W923" i="36" s="1"/>
  <c r="Z1239" i="36"/>
  <c r="W1239" i="36" s="1"/>
  <c r="W1066" i="36"/>
  <c r="Z116" i="36"/>
  <c r="W116" i="36" s="1"/>
  <c r="Z200" i="36"/>
  <c r="W200" i="36" s="1"/>
  <c r="W271" i="36"/>
  <c r="Z332" i="36"/>
  <c r="W332" i="36" s="1"/>
  <c r="W347" i="36"/>
  <c r="Z376" i="36"/>
  <c r="W376" i="36" s="1"/>
  <c r="W395" i="36"/>
  <c r="Z464" i="36"/>
  <c r="W464" i="36" s="1"/>
  <c r="Z498" i="36"/>
  <c r="W498" i="36" s="1"/>
  <c r="Z517" i="36"/>
  <c r="W517" i="36" s="1"/>
  <c r="W617" i="36"/>
  <c r="Z784" i="36"/>
  <c r="W784" i="36" s="1"/>
  <c r="Z1056" i="36"/>
  <c r="W1056" i="36" s="1"/>
  <c r="Z548" i="36"/>
  <c r="W548" i="36" s="1"/>
  <c r="W342" i="36"/>
  <c r="W390" i="36"/>
  <c r="W437" i="36"/>
  <c r="W503" i="36"/>
  <c r="W743" i="36"/>
  <c r="W872" i="36"/>
  <c r="W1022" i="36"/>
  <c r="W1051" i="36"/>
  <c r="W74" i="36"/>
  <c r="J100" i="52" s="1"/>
  <c r="W150" i="36"/>
  <c r="Z178" i="36"/>
  <c r="W178" i="36" s="1"/>
  <c r="W263" i="36"/>
  <c r="Z494" i="36"/>
  <c r="W494" i="36" s="1"/>
  <c r="Z1027" i="36"/>
  <c r="W1027" i="36" s="1"/>
  <c r="W426" i="36"/>
  <c r="W469" i="36"/>
  <c r="Z626" i="36"/>
  <c r="W626" i="36" s="1"/>
  <c r="W763" i="36"/>
  <c r="W804" i="36"/>
  <c r="W841" i="36"/>
  <c r="W139" i="36"/>
  <c r="Z157" i="36"/>
  <c r="Z84" i="36"/>
  <c r="W84" i="36" s="1"/>
  <c r="Z179" i="36"/>
  <c r="W179" i="36" s="1"/>
  <c r="Z214" i="36"/>
  <c r="W214" i="36" s="1"/>
  <c r="Z235" i="36"/>
  <c r="W235" i="36" s="1"/>
  <c r="Z282" i="36"/>
  <c r="W282" i="36" s="1"/>
  <c r="Z374" i="36"/>
  <c r="W374" i="36" s="1"/>
  <c r="W550" i="36"/>
  <c r="Z601" i="36"/>
  <c r="W601" i="36" s="1"/>
  <c r="Z657" i="36"/>
  <c r="W657" i="36" s="1"/>
  <c r="Z772" i="36"/>
  <c r="W772" i="36" s="1"/>
  <c r="W780" i="36"/>
  <c r="W818" i="36"/>
  <c r="W893" i="36"/>
  <c r="Z935" i="36"/>
  <c r="W935" i="36" s="1"/>
  <c r="Z1029" i="36"/>
  <c r="W1029" i="36" s="1"/>
  <c r="Z1210" i="36"/>
  <c r="W1210" i="36" s="1"/>
  <c r="Z1312" i="36"/>
  <c r="W1312" i="36" s="1"/>
  <c r="Z1327" i="36"/>
  <c r="W1327" i="36" s="1"/>
  <c r="W1487" i="36"/>
  <c r="Z1808" i="36"/>
  <c r="W1808" i="36" s="1"/>
  <c r="Z1813" i="36"/>
  <c r="W1813" i="36" s="1"/>
  <c r="Z1877" i="36"/>
  <c r="W1877" i="36" s="1"/>
  <c r="W8" i="36"/>
  <c r="W300" i="36"/>
  <c r="W309" i="36"/>
  <c r="W326" i="36"/>
  <c r="W370" i="36"/>
  <c r="W379" i="36"/>
  <c r="W383" i="36"/>
  <c r="Z523" i="36"/>
  <c r="W523" i="36" s="1"/>
  <c r="W551" i="36"/>
  <c r="W555" i="36"/>
  <c r="W623" i="36"/>
  <c r="W636" i="36"/>
  <c r="W670" i="36"/>
  <c r="Z687" i="36"/>
  <c r="W687" i="36" s="1"/>
  <c r="Z723" i="36"/>
  <c r="W723" i="36" s="1"/>
  <c r="W755" i="36"/>
  <c r="W764" i="36"/>
  <c r="W805" i="36"/>
  <c r="W837" i="36"/>
  <c r="W842" i="36"/>
  <c r="Z954" i="36"/>
  <c r="W954" i="36" s="1"/>
  <c r="Z1818" i="36"/>
  <c r="W1818" i="36" s="1"/>
  <c r="Z278" i="36"/>
  <c r="W278" i="36" s="1"/>
  <c r="Z443" i="36"/>
  <c r="W443" i="36" s="1"/>
  <c r="W461" i="36"/>
  <c r="W488" i="36"/>
  <c r="W528" i="36"/>
  <c r="W542" i="36"/>
  <c r="W773" i="36"/>
  <c r="W791" i="36"/>
  <c r="W828" i="36"/>
  <c r="W1039" i="36"/>
  <c r="Z57" i="36"/>
  <c r="W57" i="36" s="1"/>
  <c r="Z71" i="36"/>
  <c r="W71" i="36" s="1"/>
  <c r="W136" i="36"/>
  <c r="Z335" i="36"/>
  <c r="W335" i="36" s="1"/>
  <c r="W448" i="36"/>
  <c r="Z457" i="36"/>
  <c r="W457" i="36" s="1"/>
  <c r="Z484" i="36"/>
  <c r="W484" i="36" s="1"/>
  <c r="W524" i="36"/>
  <c r="Z533" i="36"/>
  <c r="W533" i="36" s="1"/>
  <c r="Z560" i="36"/>
  <c r="W560" i="36" s="1"/>
  <c r="Z602" i="36"/>
  <c r="W602" i="36" s="1"/>
  <c r="Z710" i="36"/>
  <c r="W710" i="36" s="1"/>
  <c r="Z742" i="36"/>
  <c r="W742" i="36" s="1"/>
  <c r="W819" i="36"/>
  <c r="Z852" i="36"/>
  <c r="W852" i="36" s="1"/>
  <c r="Z876" i="36"/>
  <c r="W876" i="36" s="1"/>
  <c r="W894" i="36"/>
  <c r="Z917" i="36"/>
  <c r="W917" i="36" s="1"/>
  <c r="W921" i="36"/>
  <c r="Z987" i="36"/>
  <c r="W987" i="36" s="1"/>
  <c r="Z1006" i="36"/>
  <c r="W1006" i="36" s="1"/>
  <c r="W1011" i="36"/>
  <c r="W1142" i="36"/>
  <c r="Z1709" i="36"/>
  <c r="W1709" i="36" s="1"/>
  <c r="W25" i="36"/>
  <c r="W67" i="36"/>
  <c r="J88" i="52" s="1"/>
  <c r="W159" i="36"/>
  <c r="W216" i="36"/>
  <c r="W220" i="36"/>
  <c r="W224" i="36"/>
  <c r="W228" i="36"/>
  <c r="W288" i="36"/>
  <c r="W397" i="36"/>
  <c r="W406" i="36"/>
  <c r="W415" i="36"/>
  <c r="W453" i="36"/>
  <c r="W506" i="36"/>
  <c r="W590" i="36"/>
  <c r="W649" i="36"/>
  <c r="W1016" i="36"/>
  <c r="W1026" i="36"/>
  <c r="W1470" i="36"/>
  <c r="W81" i="36"/>
  <c r="W132" i="36"/>
  <c r="Z163" i="36"/>
  <c r="W163" i="36" s="1"/>
  <c r="W181" i="36"/>
  <c r="W185" i="36"/>
  <c r="W203" i="36"/>
  <c r="W310" i="36"/>
  <c r="W327" i="36"/>
  <c r="W336" i="36"/>
  <c r="Z362" i="36"/>
  <c r="W362" i="36" s="1"/>
  <c r="W371" i="36"/>
  <c r="W462" i="36"/>
  <c r="W529" i="36"/>
  <c r="W543" i="36"/>
  <c r="W556" i="36"/>
  <c r="Z565" i="36"/>
  <c r="W565" i="36" s="1"/>
  <c r="W619" i="36"/>
  <c r="W637" i="36"/>
  <c r="W684" i="36"/>
  <c r="W693" i="36"/>
  <c r="W702" i="36"/>
  <c r="W756" i="36"/>
  <c r="W787" i="36"/>
  <c r="W1114" i="36"/>
  <c r="W1143" i="36"/>
  <c r="W1195" i="36"/>
  <c r="W1203" i="36"/>
  <c r="W1257" i="36"/>
  <c r="W1460" i="36"/>
  <c r="Z1719" i="36"/>
  <c r="W1719" i="36" s="1"/>
  <c r="Z17" i="36"/>
  <c r="W17" i="36" s="1"/>
  <c r="J56" i="52" s="1"/>
  <c r="Z86" i="36"/>
  <c r="W86" i="36" s="1"/>
  <c r="Z155" i="36"/>
  <c r="W155" i="36" s="1"/>
  <c r="Z172" i="36"/>
  <c r="W172" i="36" s="1"/>
  <c r="Z237" i="36"/>
  <c r="W237" i="36" s="1"/>
  <c r="W323" i="36"/>
  <c r="Z367" i="36"/>
  <c r="W367" i="36" s="1"/>
  <c r="Z384" i="36"/>
  <c r="W384" i="36" s="1"/>
  <c r="Z402" i="36"/>
  <c r="W402" i="36" s="1"/>
  <c r="W515" i="36"/>
  <c r="Z520" i="36"/>
  <c r="W520" i="36" s="1"/>
  <c r="Z620" i="36"/>
  <c r="W620" i="36" s="1"/>
  <c r="W654" i="36"/>
  <c r="W659" i="36"/>
  <c r="W663" i="36"/>
  <c r="W667" i="36"/>
  <c r="Z711" i="36"/>
  <c r="W711" i="36" s="1"/>
  <c r="Z720" i="36"/>
  <c r="W720" i="36" s="1"/>
  <c r="W725" i="36"/>
  <c r="Z738" i="36"/>
  <c r="W738" i="36" s="1"/>
  <c r="Z858" i="36"/>
  <c r="W858" i="36" s="1"/>
  <c r="W899" i="36"/>
  <c r="Z918" i="36"/>
  <c r="W918" i="36" s="1"/>
  <c r="Z927" i="36"/>
  <c r="W927" i="36" s="1"/>
  <c r="Z974" i="36"/>
  <c r="W974" i="36" s="1"/>
  <c r="W1012" i="36"/>
  <c r="W1252" i="36"/>
  <c r="W1291" i="36"/>
  <c r="Z1446" i="36"/>
  <c r="W1446" i="36" s="1"/>
  <c r="Z1465" i="36"/>
  <c r="W1465" i="36" s="1"/>
  <c r="Z1869" i="36"/>
  <c r="W1869" i="36" s="1"/>
  <c r="W1497" i="36"/>
  <c r="Z1710" i="36"/>
  <c r="W1710" i="36" s="1"/>
  <c r="Z1804" i="36"/>
  <c r="W1804" i="36" s="1"/>
  <c r="Z1967" i="36"/>
  <c r="W1967" i="36" s="1"/>
  <c r="W1107" i="36"/>
  <c r="Z1180" i="36"/>
  <c r="W1180" i="36" s="1"/>
  <c r="W1234" i="36"/>
  <c r="Z1268" i="36"/>
  <c r="W1268" i="36" s="1"/>
  <c r="W1292" i="36"/>
  <c r="Z1323" i="36"/>
  <c r="W1323" i="36" s="1"/>
  <c r="W1378" i="36"/>
  <c r="Z1418" i="36"/>
  <c r="W1418" i="36" s="1"/>
  <c r="Z1462" i="36"/>
  <c r="W1462" i="36" s="1"/>
  <c r="Z1785" i="36"/>
  <c r="W1785" i="36" s="1"/>
  <c r="W1920" i="36"/>
  <c r="Z302" i="36"/>
  <c r="W302" i="36" s="1"/>
  <c r="Z331" i="36"/>
  <c r="W331" i="36" s="1"/>
  <c r="Z348" i="36"/>
  <c r="W348" i="36" s="1"/>
  <c r="Z373" i="36"/>
  <c r="W373" i="36" s="1"/>
  <c r="Z394" i="36"/>
  <c r="W394" i="36" s="1"/>
  <c r="Z411" i="36"/>
  <c r="W411" i="36" s="1"/>
  <c r="Z473" i="36"/>
  <c r="W473" i="36" s="1"/>
  <c r="Z490" i="36"/>
  <c r="W490" i="36" s="1"/>
  <c r="Z519" i="36"/>
  <c r="W519" i="36" s="1"/>
  <c r="Z562" i="36"/>
  <c r="W562" i="36" s="1"/>
  <c r="W705" i="36"/>
  <c r="W843" i="36"/>
  <c r="Z933" i="36"/>
  <c r="W933" i="36" s="1"/>
  <c r="W1007" i="36"/>
  <c r="W1044" i="36"/>
  <c r="W1063" i="36"/>
  <c r="Z1068" i="36"/>
  <c r="W1068" i="36" s="1"/>
  <c r="W1149" i="36"/>
  <c r="Z1216" i="36"/>
  <c r="W1216" i="36" s="1"/>
  <c r="Z1235" i="36"/>
  <c r="W1235" i="36" s="1"/>
  <c r="Z1245" i="36"/>
  <c r="W1245" i="36" s="1"/>
  <c r="Z1259" i="36"/>
  <c r="W1259" i="36" s="1"/>
  <c r="W1287" i="36"/>
  <c r="W1389" i="36"/>
  <c r="Z1399" i="36"/>
  <c r="W1399" i="36" s="1"/>
  <c r="Z1404" i="36"/>
  <c r="W1404" i="36" s="1"/>
  <c r="Z1443" i="36"/>
  <c r="W1443" i="36" s="1"/>
  <c r="Z1448" i="36"/>
  <c r="W1448" i="36" s="1"/>
  <c r="Z1565" i="36"/>
  <c r="W1565" i="36" s="1"/>
  <c r="Z1575" i="36"/>
  <c r="W1575" i="36" s="1"/>
  <c r="Z1585" i="36"/>
  <c r="W1585" i="36" s="1"/>
  <c r="Z1696" i="36"/>
  <c r="W1696" i="36" s="1"/>
  <c r="Z1843" i="36"/>
  <c r="W1843" i="36" s="1"/>
  <c r="W1958" i="36"/>
  <c r="W1306" i="36"/>
  <c r="W1329" i="36"/>
  <c r="W1751" i="36"/>
  <c r="Z215" i="36"/>
  <c r="W215" i="36" s="1"/>
  <c r="Z378" i="36"/>
  <c r="W378" i="36" s="1"/>
  <c r="Z572" i="36"/>
  <c r="W572" i="36" s="1"/>
  <c r="Z605" i="36"/>
  <c r="W605" i="36" s="1"/>
  <c r="Z735" i="36"/>
  <c r="W735" i="36" s="1"/>
  <c r="Z757" i="36"/>
  <c r="W757" i="36" s="1"/>
  <c r="W774" i="36"/>
  <c r="W786" i="36"/>
  <c r="W844" i="36"/>
  <c r="Z880" i="36"/>
  <c r="W880" i="36" s="1"/>
  <c r="Z906" i="36"/>
  <c r="W906" i="36" s="1"/>
  <c r="W924" i="36"/>
  <c r="Z1003" i="36"/>
  <c r="W1003" i="36" s="1"/>
  <c r="Z1008" i="36"/>
  <c r="W1008" i="36" s="1"/>
  <c r="Z1017" i="36"/>
  <c r="W1017" i="36" s="1"/>
  <c r="Z1040" i="36"/>
  <c r="W1040" i="36" s="1"/>
  <c r="W1045" i="36"/>
  <c r="Z1059" i="36"/>
  <c r="W1059" i="36" s="1"/>
  <c r="Z1064" i="36"/>
  <c r="W1064" i="36" s="1"/>
  <c r="Z1090" i="36"/>
  <c r="W1090" i="36" s="1"/>
  <c r="W1117" i="36"/>
  <c r="Z1145" i="36"/>
  <c r="W1145" i="36" s="1"/>
  <c r="W1150" i="36"/>
  <c r="W1251" i="36"/>
  <c r="Z1288" i="36"/>
  <c r="W1288" i="36" s="1"/>
  <c r="W1302" i="36"/>
  <c r="Z1315" i="36"/>
  <c r="W1315" i="36" s="1"/>
  <c r="W1324" i="36"/>
  <c r="W1369" i="36"/>
  <c r="Z1556" i="36"/>
  <c r="W1556" i="36" s="1"/>
  <c r="Z1570" i="36"/>
  <c r="W1570" i="36" s="1"/>
  <c r="Z1653" i="36"/>
  <c r="W1653" i="36" s="1"/>
  <c r="Z1667" i="36"/>
  <c r="W1667" i="36" s="1"/>
  <c r="Z1746" i="36"/>
  <c r="W1746" i="36" s="1"/>
  <c r="Z1834" i="36"/>
  <c r="W1834" i="36" s="1"/>
  <c r="Z1954" i="36"/>
  <c r="W1954" i="36" s="1"/>
  <c r="W701" i="36"/>
  <c r="Z753" i="36"/>
  <c r="W753" i="36" s="1"/>
  <c r="W766" i="36"/>
  <c r="Z775" i="36"/>
  <c r="W775" i="36" s="1"/>
  <c r="Z813" i="36"/>
  <c r="W813" i="36" s="1"/>
  <c r="Z849" i="36"/>
  <c r="W849" i="36" s="1"/>
  <c r="Z911" i="36"/>
  <c r="W911" i="36" s="1"/>
  <c r="W920" i="36"/>
  <c r="Z981" i="36"/>
  <c r="W981" i="36" s="1"/>
  <c r="Z999" i="36"/>
  <c r="W999" i="36" s="1"/>
  <c r="W1122" i="36"/>
  <c r="W1155" i="36"/>
  <c r="W1222" i="36"/>
  <c r="Z1231" i="36"/>
  <c r="W1231" i="36" s="1"/>
  <c r="Z1236" i="36"/>
  <c r="Z1241" i="36"/>
  <c r="W1241" i="36" s="1"/>
  <c r="Z1260" i="36"/>
  <c r="W1260" i="36" s="1"/>
  <c r="Z1274" i="36"/>
  <c r="W1274" i="36" s="1"/>
  <c r="W1279" i="36"/>
  <c r="Z1385" i="36"/>
  <c r="W1385" i="36" s="1"/>
  <c r="Z1420" i="36"/>
  <c r="W1420" i="36" s="1"/>
  <c r="W1504" i="36"/>
  <c r="Z1889" i="36"/>
  <c r="W1889" i="36" s="1"/>
  <c r="Z1982" i="36"/>
  <c r="W1982" i="36" s="1"/>
  <c r="W898" i="36"/>
  <c r="W986" i="36"/>
  <c r="Z1009" i="36"/>
  <c r="W1009" i="36" s="1"/>
  <c r="Z1018" i="36"/>
  <c r="W1018" i="36" s="1"/>
  <c r="W1046" i="36"/>
  <c r="W1055" i="36"/>
  <c r="W1074" i="36"/>
  <c r="W1078" i="36"/>
  <c r="W1118" i="36"/>
  <c r="Z1141" i="36"/>
  <c r="W1141" i="36" s="1"/>
  <c r="W1151" i="36"/>
  <c r="Z1169" i="36"/>
  <c r="W1169" i="36" s="1"/>
  <c r="Z1284" i="36"/>
  <c r="W1284" i="36" s="1"/>
  <c r="Z1330" i="36"/>
  <c r="W1330" i="36" s="1"/>
  <c r="W1375" i="36"/>
  <c r="Z1474" i="36"/>
  <c r="W1474" i="36" s="1"/>
  <c r="Z1532" i="36"/>
  <c r="W1532" i="36" s="1"/>
  <c r="Z1649" i="36"/>
  <c r="W1649" i="36" s="1"/>
  <c r="Z1732" i="36"/>
  <c r="W1732" i="36" s="1"/>
  <c r="W1218" i="36"/>
  <c r="W1280" i="36"/>
  <c r="W1537" i="36"/>
  <c r="W1552" i="36"/>
  <c r="W1634" i="36"/>
  <c r="W1826" i="36"/>
  <c r="W1867" i="36"/>
  <c r="Z199" i="36"/>
  <c r="W199" i="36" s="1"/>
  <c r="Z250" i="36"/>
  <c r="W250" i="36" s="1"/>
  <c r="Z279" i="36"/>
  <c r="W279" i="36" s="1"/>
  <c r="Z287" i="36"/>
  <c r="W287" i="36" s="1"/>
  <c r="Z417" i="36"/>
  <c r="W417" i="36" s="1"/>
  <c r="Z521" i="36"/>
  <c r="W521" i="36" s="1"/>
  <c r="Z534" i="36"/>
  <c r="W534" i="36" s="1"/>
  <c r="Z836" i="36"/>
  <c r="W836" i="36" s="1"/>
  <c r="W912" i="36"/>
  <c r="W982" i="36"/>
  <c r="Z1101" i="36"/>
  <c r="W1101" i="36" s="1"/>
  <c r="W1170" i="36"/>
  <c r="W1174" i="36"/>
  <c r="W1178" i="36"/>
  <c r="W1294" i="36"/>
  <c r="Z1321" i="36"/>
  <c r="W1321" i="36" s="1"/>
  <c r="Z1346" i="36"/>
  <c r="W1346" i="36" s="1"/>
  <c r="Z1371" i="36"/>
  <c r="W1371" i="36" s="1"/>
  <c r="Z1376" i="36"/>
  <c r="W1376" i="36" s="1"/>
  <c r="Z1436" i="36"/>
  <c r="W1436" i="36" s="1"/>
  <c r="W1496" i="36"/>
  <c r="Z1547" i="36"/>
  <c r="W1547" i="36" s="1"/>
  <c r="W1624" i="36"/>
  <c r="Z1629" i="36"/>
  <c r="Z1718" i="36"/>
  <c r="W1718" i="36" s="1"/>
  <c r="Z1885" i="36"/>
  <c r="W1885" i="36" s="1"/>
  <c r="Z1909" i="36"/>
  <c r="W1909" i="36" s="1"/>
  <c r="Z1914" i="36"/>
  <c r="W1914" i="36" s="1"/>
  <c r="W1974" i="36"/>
  <c r="Z2002" i="36"/>
  <c r="W2002" i="36" s="1"/>
  <c r="Z1668" i="36"/>
  <c r="W1668" i="36" s="1"/>
  <c r="Z1733" i="36"/>
  <c r="W1733" i="36" s="1"/>
  <c r="W1057" i="36"/>
  <c r="Z1082" i="36"/>
  <c r="W1082" i="36" s="1"/>
  <c r="W1136" i="36"/>
  <c r="W1471" i="36"/>
  <c r="W1476" i="36"/>
  <c r="Z1606" i="36"/>
  <c r="Z1635" i="36"/>
  <c r="W1635" i="36" s="1"/>
  <c r="Z1715" i="36"/>
  <c r="W1715" i="36" s="1"/>
  <c r="Z1752" i="36"/>
  <c r="W1752" i="36" s="1"/>
  <c r="Z1840" i="36"/>
  <c r="W1840" i="36" s="1"/>
  <c r="Z653" i="36"/>
  <c r="Z873" i="36"/>
  <c r="W873" i="36" s="1"/>
  <c r="Z882" i="36"/>
  <c r="W882" i="36" s="1"/>
  <c r="Z886" i="36"/>
  <c r="W886" i="36" s="1"/>
  <c r="Z931" i="36"/>
  <c r="W931" i="36" s="1"/>
  <c r="Z1070" i="36"/>
  <c r="W1070" i="36" s="1"/>
  <c r="Z1116" i="36"/>
  <c r="W1116" i="36" s="1"/>
  <c r="Z1298" i="36"/>
  <c r="W1298" i="36" s="1"/>
  <c r="Z1355" i="36"/>
  <c r="W1355" i="36" s="1"/>
  <c r="Z1387" i="36"/>
  <c r="W1387" i="36" s="1"/>
  <c r="Z1500" i="36"/>
  <c r="W1500" i="36" s="1"/>
  <c r="Z1543" i="36"/>
  <c r="W1543" i="36" s="1"/>
  <c r="Z1562" i="36"/>
  <c r="Z1626" i="36"/>
  <c r="W1626" i="36" s="1"/>
  <c r="Z1664" i="36"/>
  <c r="W1664" i="36" s="1"/>
  <c r="Z1678" i="36"/>
  <c r="W1678" i="36" s="1"/>
  <c r="Z1706" i="36"/>
  <c r="W1706" i="36" s="1"/>
  <c r="Z1862" i="36"/>
  <c r="W1862" i="36" s="1"/>
  <c r="Z1948" i="36"/>
  <c r="W1948" i="36" s="1"/>
  <c r="Z1517" i="36"/>
  <c r="W1517" i="36" s="1"/>
  <c r="Z1768" i="36"/>
  <c r="W1768" i="36" s="1"/>
  <c r="Z1956" i="36"/>
  <c r="W1956" i="36" s="1"/>
  <c r="Z692" i="36"/>
  <c r="W692" i="36" s="1"/>
  <c r="Z848" i="36"/>
  <c r="W848" i="36" s="1"/>
  <c r="Z857" i="36"/>
  <c r="Z865" i="36"/>
  <c r="W865" i="36" s="1"/>
  <c r="Z990" i="36"/>
  <c r="W990" i="36" s="1"/>
  <c r="Z1024" i="36"/>
  <c r="W1024" i="36" s="1"/>
  <c r="Z1049" i="36"/>
  <c r="W1049" i="36" s="1"/>
  <c r="Z1071" i="36"/>
  <c r="W1071" i="36" s="1"/>
  <c r="Z1137" i="36"/>
  <c r="W1137" i="36" s="1"/>
  <c r="Z1299" i="36"/>
  <c r="W1299" i="36" s="1"/>
  <c r="Z1370" i="36"/>
  <c r="W1370" i="36" s="1"/>
  <c r="Z1379" i="36"/>
  <c r="W1379" i="36" s="1"/>
  <c r="Z1439" i="36"/>
  <c r="W1439" i="36" s="1"/>
  <c r="Z1485" i="36"/>
  <c r="W1485" i="36" s="1"/>
  <c r="Z1563" i="36"/>
  <c r="W1563" i="36" s="1"/>
  <c r="Z1588" i="36"/>
  <c r="W1588" i="36" s="1"/>
  <c r="Z1622" i="36"/>
  <c r="W1622" i="36" s="1"/>
  <c r="Z1627" i="36"/>
  <c r="W1627" i="36" s="1"/>
  <c r="Z1656" i="36"/>
  <c r="W1656" i="36" s="1"/>
  <c r="Z1665" i="36"/>
  <c r="W1665" i="36" s="1"/>
  <c r="Z1689" i="36"/>
  <c r="W1689" i="36" s="1"/>
  <c r="Z1698" i="36"/>
  <c r="W1698" i="36" s="1"/>
  <c r="Z1707" i="36"/>
  <c r="Z1721" i="36"/>
  <c r="Z1773" i="36"/>
  <c r="W1773" i="36" s="1"/>
  <c r="Z1778" i="36"/>
  <c r="W1778" i="36" s="1"/>
  <c r="W853" i="36"/>
  <c r="W953" i="36"/>
  <c r="W1416" i="36"/>
  <c r="W1444" i="36"/>
  <c r="W1463" i="36"/>
  <c r="W1735" i="36"/>
  <c r="W1764" i="36"/>
  <c r="W1802" i="36"/>
  <c r="W1961" i="36"/>
  <c r="Z928" i="36"/>
  <c r="W928" i="36" s="1"/>
  <c r="Z1113" i="36"/>
  <c r="W1113" i="36" s="1"/>
  <c r="Z1328" i="36"/>
  <c r="W1328" i="36" s="1"/>
  <c r="Z1333" i="36"/>
  <c r="Z1435" i="36"/>
  <c r="Z1449" i="36"/>
  <c r="W1449" i="36" s="1"/>
  <c r="Z1468" i="36"/>
  <c r="W1468" i="36" s="1"/>
  <c r="Z1535" i="36"/>
  <c r="W1535" i="36" s="1"/>
  <c r="Z1603" i="36"/>
  <c r="W1603" i="36" s="1"/>
  <c r="Z1708" i="36"/>
  <c r="W1708" i="36" s="1"/>
  <c r="Z1722" i="36"/>
  <c r="W1722" i="36" s="1"/>
  <c r="Z1759" i="36"/>
  <c r="W1759" i="36" s="1"/>
  <c r="Z1769" i="36"/>
  <c r="W1769" i="36" s="1"/>
  <c r="Z1774" i="36"/>
  <c r="W1774" i="36" s="1"/>
  <c r="Z1783" i="36"/>
  <c r="W1783" i="36" s="1"/>
  <c r="Z1788" i="36"/>
  <c r="W1788" i="36" s="1"/>
  <c r="Z1816" i="36"/>
  <c r="W1816" i="36" s="1"/>
  <c r="Z1837" i="36"/>
  <c r="Z1989" i="36"/>
  <c r="W1989" i="36" s="1"/>
  <c r="Z1426" i="36"/>
  <c r="W1426" i="36" s="1"/>
  <c r="W1450" i="36"/>
  <c r="W1498" i="36"/>
  <c r="W1536" i="36"/>
  <c r="Z1550" i="36"/>
  <c r="W1643" i="36"/>
  <c r="W1695" i="36"/>
  <c r="W1803" i="36"/>
  <c r="W1817" i="36"/>
  <c r="W1838" i="36"/>
  <c r="W1868" i="36"/>
  <c r="Z1021" i="36"/>
  <c r="W1021" i="36" s="1"/>
  <c r="Z1098" i="36"/>
  <c r="W1098" i="36" s="1"/>
  <c r="Z1147" i="36"/>
  <c r="W1147" i="36" s="1"/>
  <c r="Z1276" i="36"/>
  <c r="W1276" i="36" s="1"/>
  <c r="Z1334" i="36"/>
  <c r="Z1348" i="36"/>
  <c r="Z1362" i="36"/>
  <c r="W1362" i="36" s="1"/>
  <c r="Z1502" i="36"/>
  <c r="W1502" i="36" s="1"/>
  <c r="Z1560" i="36"/>
  <c r="W1560" i="36" s="1"/>
  <c r="Z1676" i="36"/>
  <c r="W1676" i="36" s="1"/>
  <c r="Z1704" i="36"/>
  <c r="W1704" i="36" s="1"/>
  <c r="Z1736" i="36"/>
  <c r="W1736" i="36" s="1"/>
  <c r="Z1750" i="36"/>
  <c r="W1750" i="36" s="1"/>
  <c r="Z1760" i="36"/>
  <c r="W1760" i="36" s="1"/>
  <c r="Z1765" i="36"/>
  <c r="W1765" i="36" s="1"/>
  <c r="W1093" i="36"/>
  <c r="Z1214" i="36"/>
  <c r="W1214" i="36" s="1"/>
  <c r="Z1313" i="36"/>
  <c r="W1313" i="36" s="1"/>
  <c r="Z1367" i="36"/>
  <c r="W1367" i="36" s="1"/>
  <c r="Z1372" i="36"/>
  <c r="W1372" i="36" s="1"/>
  <c r="Z1609" i="36"/>
  <c r="W1609" i="36" s="1"/>
  <c r="Z1686" i="36"/>
  <c r="W1686" i="36" s="1"/>
  <c r="Z1799" i="36"/>
  <c r="W1799" i="36" s="1"/>
  <c r="Z1860" i="36"/>
  <c r="W1860" i="36" s="1"/>
  <c r="Z1942" i="36"/>
  <c r="W1942" i="36" s="1"/>
  <c r="Z1946" i="36"/>
  <c r="W1946" i="36" s="1"/>
  <c r="W752" i="35"/>
  <c r="Z195" i="35"/>
  <c r="W195" i="35" s="1"/>
  <c r="Z627" i="35"/>
  <c r="W627" i="35" s="1"/>
  <c r="Z1413" i="35"/>
  <c r="W1413" i="35" s="1"/>
  <c r="Z1429" i="35"/>
  <c r="W1429" i="35" s="1"/>
  <c r="Z672" i="35"/>
  <c r="W672" i="35" s="1"/>
  <c r="Z833" i="35"/>
  <c r="W833" i="35" s="1"/>
  <c r="Z562" i="35"/>
  <c r="W562" i="35" s="1"/>
  <c r="Z682" i="35"/>
  <c r="W682" i="35" s="1"/>
  <c r="W187" i="35"/>
  <c r="W245" i="35"/>
  <c r="W254" i="35"/>
  <c r="W263" i="35"/>
  <c r="W303" i="35"/>
  <c r="Z320" i="35"/>
  <c r="W320" i="35" s="1"/>
  <c r="W325" i="35"/>
  <c r="W347" i="35"/>
  <c r="W491" i="35"/>
  <c r="W504" i="35"/>
  <c r="W549" i="35"/>
  <c r="W572" i="35"/>
  <c r="W598" i="35"/>
  <c r="W611" i="35"/>
  <c r="W615" i="35"/>
  <c r="W619" i="35"/>
  <c r="W745" i="35"/>
  <c r="W763" i="35"/>
  <c r="W768" i="35"/>
  <c r="W820" i="35"/>
  <c r="W843" i="35"/>
  <c r="W981" i="35"/>
  <c r="W990" i="35"/>
  <c r="W34" i="35"/>
  <c r="W61" i="35"/>
  <c r="W79" i="35"/>
  <c r="I40" i="52" s="1"/>
  <c r="W92" i="35"/>
  <c r="Z118" i="35"/>
  <c r="W118" i="35" s="1"/>
  <c r="W365" i="35"/>
  <c r="Z397" i="35"/>
  <c r="W397" i="35" s="1"/>
  <c r="W450" i="35"/>
  <c r="Z469" i="35"/>
  <c r="W469" i="35" s="1"/>
  <c r="W474" i="35"/>
  <c r="W527" i="35"/>
  <c r="Z558" i="35"/>
  <c r="W558" i="35" s="1"/>
  <c r="W563" i="35"/>
  <c r="W642" i="35"/>
  <c r="Z787" i="35"/>
  <c r="W787" i="35" s="1"/>
  <c r="W811" i="35"/>
  <c r="W881" i="35"/>
  <c r="W1024" i="35"/>
  <c r="Z1066" i="35"/>
  <c r="W1066" i="35" s="1"/>
  <c r="W6" i="35"/>
  <c r="I104" i="52" s="1"/>
  <c r="M104" i="52" s="1"/>
  <c r="Z30" i="35"/>
  <c r="W30" i="35" s="1"/>
  <c r="I66" i="52" s="1"/>
  <c r="Z47" i="35"/>
  <c r="W47" i="35" s="1"/>
  <c r="Z52" i="35"/>
  <c r="W52" i="35" s="1"/>
  <c r="I98" i="52" s="1"/>
  <c r="Z97" i="35"/>
  <c r="W97" i="35" s="1"/>
  <c r="Z206" i="35"/>
  <c r="W206" i="35" s="1"/>
  <c r="Z232" i="35"/>
  <c r="W232" i="35" s="1"/>
  <c r="Z250" i="35"/>
  <c r="W250" i="35" s="1"/>
  <c r="Z268" i="35"/>
  <c r="W268" i="35" s="1"/>
  <c r="Z295" i="35"/>
  <c r="W295" i="35" s="1"/>
  <c r="W352" i="35"/>
  <c r="Z441" i="35"/>
  <c r="W441" i="35" s="1"/>
  <c r="Z500" i="35"/>
  <c r="W500" i="35" s="1"/>
  <c r="Z585" i="35"/>
  <c r="W585" i="35" s="1"/>
  <c r="Z624" i="35"/>
  <c r="W624" i="35" s="1"/>
  <c r="Z660" i="35"/>
  <c r="W660" i="35" s="1"/>
  <c r="Z701" i="35"/>
  <c r="W701" i="35" s="1"/>
  <c r="Z966" i="35"/>
  <c r="W966" i="35" s="1"/>
  <c r="Z1170" i="35"/>
  <c r="W1170" i="35" s="1"/>
  <c r="Z48" i="35"/>
  <c r="W48" i="35" s="1"/>
  <c r="I89" i="52" s="1"/>
  <c r="Z93" i="35"/>
  <c r="W93" i="35" s="1"/>
  <c r="Z188" i="35"/>
  <c r="W188" i="35" s="1"/>
  <c r="Z202" i="35"/>
  <c r="W202" i="35" s="1"/>
  <c r="Z237" i="35"/>
  <c r="W237" i="35" s="1"/>
  <c r="Z264" i="35"/>
  <c r="W264" i="35" s="1"/>
  <c r="Z348" i="35"/>
  <c r="W348" i="35" s="1"/>
  <c r="Z492" i="35"/>
  <c r="W492" i="35" s="1"/>
  <c r="Z550" i="35"/>
  <c r="W550" i="35" s="1"/>
  <c r="W612" i="35"/>
  <c r="W616" i="35"/>
  <c r="W620" i="35"/>
  <c r="Z656" i="35"/>
  <c r="W656" i="35" s="1"/>
  <c r="Z764" i="35"/>
  <c r="W764" i="35" s="1"/>
  <c r="Z783" i="35"/>
  <c r="W783" i="35" s="1"/>
  <c r="Z807" i="35"/>
  <c r="W807" i="35" s="1"/>
  <c r="Z253" i="35"/>
  <c r="W253" i="35" s="1"/>
  <c r="M36" i="52"/>
  <c r="AO34" i="21" s="1"/>
  <c r="Z3" i="35"/>
  <c r="W3" i="35" s="1"/>
  <c r="I80" i="52" s="1"/>
  <c r="W26" i="35"/>
  <c r="Z53" i="35"/>
  <c r="W53" i="35" s="1"/>
  <c r="I97" i="52" s="1"/>
  <c r="Z98" i="35"/>
  <c r="W98" i="35" s="1"/>
  <c r="Z152" i="35"/>
  <c r="W152" i="35" s="1"/>
  <c r="Z193" i="35"/>
  <c r="W193" i="35" s="1"/>
  <c r="Z269" i="35"/>
  <c r="W269" i="35" s="1"/>
  <c r="Z309" i="35"/>
  <c r="W309" i="35" s="1"/>
  <c r="Z344" i="35"/>
  <c r="W344" i="35" s="1"/>
  <c r="Z488" i="35"/>
  <c r="W488" i="35" s="1"/>
  <c r="Z537" i="35"/>
  <c r="W537" i="35" s="1"/>
  <c r="Z546" i="35"/>
  <c r="W546" i="35" s="1"/>
  <c r="Z625" i="35"/>
  <c r="W625" i="35" s="1"/>
  <c r="Z661" i="35"/>
  <c r="W661" i="35" s="1"/>
  <c r="Z724" i="35"/>
  <c r="W724" i="35" s="1"/>
  <c r="Z742" i="35"/>
  <c r="W742" i="35" s="1"/>
  <c r="W798" i="35"/>
  <c r="Z812" i="35"/>
  <c r="W812" i="35" s="1"/>
  <c r="Z926" i="35"/>
  <c r="W926" i="35" s="1"/>
  <c r="W967" i="35"/>
  <c r="W559" i="35"/>
  <c r="Z1040" i="35"/>
  <c r="W1040" i="35" s="1"/>
  <c r="W305" i="35"/>
  <c r="W349" i="35"/>
  <c r="W399" i="35"/>
  <c r="W403" i="35"/>
  <c r="W407" i="35"/>
  <c r="W411" i="35"/>
  <c r="W493" i="35"/>
  <c r="W551" i="35"/>
  <c r="W578" i="35"/>
  <c r="W582" i="35"/>
  <c r="W707" i="35"/>
  <c r="W822" i="35"/>
  <c r="W845" i="35"/>
  <c r="Z853" i="35"/>
  <c r="W853" i="35" s="1"/>
  <c r="W863" i="35"/>
  <c r="W873" i="35"/>
  <c r="W283" i="35"/>
  <c r="W476" i="35"/>
  <c r="W538" i="35"/>
  <c r="W600" i="35"/>
  <c r="W639" i="35"/>
  <c r="Z756" i="35"/>
  <c r="W756" i="35" s="1"/>
  <c r="Z813" i="35"/>
  <c r="W813" i="35" s="1"/>
  <c r="Z827" i="35"/>
  <c r="W827" i="35" s="1"/>
  <c r="Z888" i="35"/>
  <c r="W950" i="35"/>
  <c r="Z140" i="35"/>
  <c r="W4" i="35"/>
  <c r="W32" i="35"/>
  <c r="W77" i="35"/>
  <c r="I50" i="52" s="1"/>
  <c r="Z116" i="35"/>
  <c r="W116" i="35" s="1"/>
  <c r="Z162" i="35"/>
  <c r="W162" i="35" s="1"/>
  <c r="Z171" i="35"/>
  <c r="W171" i="35" s="1"/>
  <c r="Z185" i="35"/>
  <c r="W185" i="35" s="1"/>
  <c r="Z261" i="35"/>
  <c r="W261" i="35" s="1"/>
  <c r="Z279" i="35"/>
  <c r="W279" i="35" s="1"/>
  <c r="Z292" i="35"/>
  <c r="W292" i="35" s="1"/>
  <c r="Z332" i="35"/>
  <c r="W332" i="35" s="1"/>
  <c r="Z395" i="35"/>
  <c r="W395" i="35" s="1"/>
  <c r="Z438" i="35"/>
  <c r="W438" i="35" s="1"/>
  <c r="Z462" i="35"/>
  <c r="W462" i="35" s="1"/>
  <c r="Z502" i="35"/>
  <c r="W502" i="35" s="1"/>
  <c r="Z520" i="35"/>
  <c r="W520" i="35" s="1"/>
  <c r="Z596" i="35"/>
  <c r="W596" i="35" s="1"/>
  <c r="Z635" i="35"/>
  <c r="W635" i="35" s="1"/>
  <c r="W653" i="35"/>
  <c r="W671" i="35"/>
  <c r="Z680" i="35"/>
  <c r="W680" i="35" s="1"/>
  <c r="W703" i="35"/>
  <c r="Z730" i="35"/>
  <c r="W730" i="35" s="1"/>
  <c r="Z761" i="35"/>
  <c r="W761" i="35" s="1"/>
  <c r="W770" i="35"/>
  <c r="W775" i="35"/>
  <c r="Z818" i="35"/>
  <c r="W818" i="35" s="1"/>
  <c r="W836" i="35"/>
  <c r="W167" i="35"/>
  <c r="W190" i="35"/>
  <c r="W213" i="35"/>
  <c r="W217" i="35"/>
  <c r="W337" i="35"/>
  <c r="W377" i="35"/>
  <c r="W481" i="35"/>
  <c r="W525" i="35"/>
  <c r="W556" i="35"/>
  <c r="W605" i="35"/>
  <c r="W694" i="35"/>
  <c r="W717" i="35"/>
  <c r="W721" i="35"/>
  <c r="W735" i="35"/>
  <c r="Z20" i="35"/>
  <c r="W20" i="35" s="1"/>
  <c r="Z28" i="35"/>
  <c r="W28" i="35" s="1"/>
  <c r="I109" i="52" s="1"/>
  <c r="Z73" i="35"/>
  <c r="W73" i="35" s="1"/>
  <c r="I42" i="52" s="1"/>
  <c r="Z144" i="35"/>
  <c r="W144" i="35" s="1"/>
  <c r="Z257" i="35"/>
  <c r="W257" i="35" s="1"/>
  <c r="Z328" i="35"/>
  <c r="W328" i="35" s="1"/>
  <c r="Z391" i="35"/>
  <c r="W391" i="35" s="1"/>
  <c r="Z472" i="35"/>
  <c r="W472" i="35" s="1"/>
  <c r="Z516" i="35"/>
  <c r="W516" i="35" s="1"/>
  <c r="W579" i="35"/>
  <c r="Z592" i="35"/>
  <c r="W592" i="35" s="1"/>
  <c r="Z622" i="35"/>
  <c r="W622" i="35" s="1"/>
  <c r="Z708" i="35"/>
  <c r="W708" i="35" s="1"/>
  <c r="Z757" i="35"/>
  <c r="W757" i="35" s="1"/>
  <c r="Z771" i="35"/>
  <c r="W771" i="35" s="1"/>
  <c r="Z814" i="35"/>
  <c r="W814" i="35" s="1"/>
  <c r="Z918" i="35"/>
  <c r="W918" i="35" s="1"/>
  <c r="Z1095" i="35"/>
  <c r="W1095" i="35" s="1"/>
  <c r="Z129" i="35"/>
  <c r="W129" i="35" s="1"/>
  <c r="Z160" i="35"/>
  <c r="W160" i="35" s="1"/>
  <c r="Z224" i="35"/>
  <c r="W224" i="35" s="1"/>
  <c r="Z241" i="35"/>
  <c r="W241" i="35" s="1"/>
  <c r="Z304" i="35"/>
  <c r="W304" i="35" s="1"/>
  <c r="Z374" i="35"/>
  <c r="W374" i="35" s="1"/>
  <c r="Z429" i="35"/>
  <c r="W429" i="35" s="1"/>
  <c r="Z446" i="35"/>
  <c r="W446" i="35" s="1"/>
  <c r="Z451" i="35"/>
  <c r="W451" i="35" s="1"/>
  <c r="Z664" i="35"/>
  <c r="W664" i="35" s="1"/>
  <c r="Z681" i="35"/>
  <c r="W681" i="35" s="1"/>
  <c r="Z698" i="35"/>
  <c r="W698" i="35" s="1"/>
  <c r="Z777" i="35"/>
  <c r="W777" i="35" s="1"/>
  <c r="Z821" i="35"/>
  <c r="W821" i="35" s="1"/>
  <c r="Z936" i="35"/>
  <c r="W936" i="35" s="1"/>
  <c r="Z962" i="35"/>
  <c r="W962" i="35" s="1"/>
  <c r="Z1128" i="35"/>
  <c r="W1128" i="35" s="1"/>
  <c r="W1176" i="35"/>
  <c r="Z1186" i="35"/>
  <c r="W1186" i="35" s="1"/>
  <c r="Z1258" i="35"/>
  <c r="W1258" i="35" s="1"/>
  <c r="W1277" i="35"/>
  <c r="Z1291" i="35"/>
  <c r="W1291" i="35" s="1"/>
  <c r="W1296" i="35"/>
  <c r="W1316" i="35"/>
  <c r="W1346" i="35"/>
  <c r="W1475" i="35"/>
  <c r="Z1538" i="35"/>
  <c r="W1538" i="35" s="1"/>
  <c r="Z1563" i="35"/>
  <c r="W1563" i="35" s="1"/>
  <c r="Z1616" i="35"/>
  <c r="W1616" i="35" s="1"/>
  <c r="Z1632" i="35"/>
  <c r="W1632" i="35" s="1"/>
  <c r="W1652" i="35"/>
  <c r="W1031" i="35"/>
  <c r="W1086" i="35"/>
  <c r="W1143" i="35"/>
  <c r="Z1409" i="35"/>
  <c r="W1409" i="35" s="1"/>
  <c r="Z1425" i="35"/>
  <c r="W1425" i="35" s="1"/>
  <c r="W928" i="35"/>
  <c r="Z982" i="35"/>
  <c r="W982" i="35" s="1"/>
  <c r="Z1081" i="35"/>
  <c r="W1081" i="35" s="1"/>
  <c r="Z1119" i="35"/>
  <c r="W1119" i="35" s="1"/>
  <c r="W1158" i="35"/>
  <c r="W1129" i="35"/>
  <c r="W1312" i="35"/>
  <c r="W1317" i="35"/>
  <c r="W1347" i="35"/>
  <c r="W1415" i="35"/>
  <c r="W1431" i="35"/>
  <c r="W1476" i="35"/>
  <c r="W1579" i="35"/>
  <c r="W1648" i="35"/>
  <c r="W1653" i="35"/>
  <c r="W968" i="35"/>
  <c r="Z973" i="35"/>
  <c r="W973" i="35" s="1"/>
  <c r="Z978" i="35"/>
  <c r="W978" i="35" s="1"/>
  <c r="Z1028" i="35"/>
  <c r="W1028" i="35" s="1"/>
  <c r="Z1082" i="35"/>
  <c r="W1082" i="35" s="1"/>
  <c r="Z1134" i="35"/>
  <c r="W1134" i="35" s="1"/>
  <c r="W1139" i="35"/>
  <c r="Z1149" i="35"/>
  <c r="W1149" i="35" s="1"/>
  <c r="Z1216" i="35"/>
  <c r="W1216" i="35" s="1"/>
  <c r="Z1221" i="35"/>
  <c r="W1221" i="35" s="1"/>
  <c r="Z1254" i="35"/>
  <c r="W1254" i="35" s="1"/>
  <c r="Z1534" i="35"/>
  <c r="W1534" i="35" s="1"/>
  <c r="Z1559" i="35"/>
  <c r="W1559" i="35" s="1"/>
  <c r="Z1612" i="35"/>
  <c r="W1612" i="35" s="1"/>
  <c r="Z1628" i="35"/>
  <c r="W1628" i="35" s="1"/>
  <c r="W992" i="35"/>
  <c r="W1038" i="35"/>
  <c r="W1060" i="35"/>
  <c r="W1168" i="35"/>
  <c r="W1183" i="35"/>
  <c r="W1260" i="35"/>
  <c r="W1298" i="35"/>
  <c r="W1308" i="35"/>
  <c r="W1313" i="35"/>
  <c r="W1343" i="35"/>
  <c r="W1361" i="35"/>
  <c r="W1390" i="35"/>
  <c r="W1462" i="35"/>
  <c r="W1565" i="35"/>
  <c r="W1575" i="35"/>
  <c r="W1580" i="35"/>
  <c r="W1618" i="35"/>
  <c r="W1634" i="35"/>
  <c r="W1644" i="35"/>
  <c r="W1649" i="35"/>
  <c r="Z101" i="35"/>
  <c r="W101" i="35" s="1"/>
  <c r="Z226" i="35"/>
  <c r="W226" i="35" s="1"/>
  <c r="Z247" i="35"/>
  <c r="W247" i="35" s="1"/>
  <c r="Z376" i="35"/>
  <c r="W376" i="35" s="1"/>
  <c r="Z457" i="35"/>
  <c r="W457" i="35" s="1"/>
  <c r="Z645" i="35"/>
  <c r="W645" i="35" s="1"/>
  <c r="Z801" i="35"/>
  <c r="W801" i="35" s="1"/>
  <c r="Z969" i="35"/>
  <c r="W969" i="35" s="1"/>
  <c r="Z974" i="35"/>
  <c r="W974" i="35" s="1"/>
  <c r="Z979" i="35"/>
  <c r="W979" i="35" s="1"/>
  <c r="Z1015" i="35"/>
  <c r="W1015" i="35" s="1"/>
  <c r="Z1069" i="35"/>
  <c r="W1069" i="35" s="1"/>
  <c r="Z1078" i="35"/>
  <c r="W1078" i="35" s="1"/>
  <c r="W1135" i="35"/>
  <c r="Z1140" i="35"/>
  <c r="W1140" i="35" s="1"/>
  <c r="Z1145" i="35"/>
  <c r="W1145" i="35" s="1"/>
  <c r="Z1150" i="35"/>
  <c r="W1150" i="35" s="1"/>
  <c r="Z1212" i="35"/>
  <c r="W1212" i="35" s="1"/>
  <c r="Z1255" i="35"/>
  <c r="W1255" i="35" s="1"/>
  <c r="Z1288" i="35"/>
  <c r="W1288" i="35" s="1"/>
  <c r="Z1375" i="35"/>
  <c r="W1375" i="35" s="1"/>
  <c r="W1427" i="35"/>
  <c r="Z1111" i="35"/>
  <c r="W1111" i="35" s="1"/>
  <c r="Z1116" i="35"/>
  <c r="W1116" i="35" s="1"/>
  <c r="Z123" i="35"/>
  <c r="W123" i="35" s="1"/>
  <c r="Z154" i="35"/>
  <c r="W154" i="35" s="1"/>
  <c r="Z273" i="35"/>
  <c r="W273" i="35" s="1"/>
  <c r="Z277" i="35"/>
  <c r="W277" i="35" s="1"/>
  <c r="Z386" i="35"/>
  <c r="W386" i="35" s="1"/>
  <c r="Z415" i="35"/>
  <c r="W415" i="35" s="1"/>
  <c r="Z471" i="35"/>
  <c r="W471" i="35" s="1"/>
  <c r="Z575" i="35"/>
  <c r="W575" i="35" s="1"/>
  <c r="Z629" i="35"/>
  <c r="W629" i="35" s="1"/>
  <c r="Z654" i="35"/>
  <c r="W654" i="35" s="1"/>
  <c r="W898" i="35"/>
  <c r="Z912" i="35"/>
  <c r="W912" i="35" s="1"/>
  <c r="Z965" i="35"/>
  <c r="W965" i="35" s="1"/>
  <c r="Z970" i="35"/>
  <c r="W970" i="35" s="1"/>
  <c r="W993" i="35"/>
  <c r="Z1002" i="35"/>
  <c r="W1002" i="35" s="1"/>
  <c r="W1103" i="35"/>
  <c r="W1131" i="35"/>
  <c r="Z1136" i="35"/>
  <c r="W1136" i="35" s="1"/>
  <c r="Z1141" i="35"/>
  <c r="W1141" i="35" s="1"/>
  <c r="Z1146" i="35"/>
  <c r="W1146" i="35" s="1"/>
  <c r="W1160" i="35"/>
  <c r="W1213" i="35"/>
  <c r="W1256" i="35"/>
  <c r="W1289" i="35"/>
  <c r="Z1376" i="35"/>
  <c r="W1376" i="35" s="1"/>
  <c r="W1536" i="35"/>
  <c r="W1614" i="35"/>
  <c r="W1630" i="35"/>
  <c r="Z132" i="35"/>
  <c r="W132" i="35" s="1"/>
  <c r="W180" i="35"/>
  <c r="Z210" i="35"/>
  <c r="W210" i="35" s="1"/>
  <c r="W449" i="35"/>
  <c r="Z571" i="35"/>
  <c r="W571" i="35" s="1"/>
  <c r="Z780" i="35"/>
  <c r="W780" i="35" s="1"/>
  <c r="Z785" i="35"/>
  <c r="W785" i="35" s="1"/>
  <c r="Z889" i="35"/>
  <c r="W889" i="35" s="1"/>
  <c r="Z1007" i="35"/>
  <c r="W1007" i="35" s="1"/>
  <c r="W1030" i="35"/>
  <c r="Z1089" i="35"/>
  <c r="W1089" i="35" s="1"/>
  <c r="Z1112" i="35"/>
  <c r="W1112" i="35" s="1"/>
  <c r="W1156" i="35"/>
  <c r="Z1325" i="35"/>
  <c r="W1325" i="35" s="1"/>
  <c r="W1407" i="35"/>
  <c r="W1423" i="35"/>
  <c r="W1439" i="35"/>
  <c r="Z1484" i="35"/>
  <c r="W1484" i="35" s="1"/>
  <c r="Z1287" i="35"/>
  <c r="W1287" i="35" s="1"/>
  <c r="W1304" i="35"/>
  <c r="W1458" i="35"/>
  <c r="Z1706" i="35"/>
  <c r="W1706" i="35" s="1"/>
  <c r="Z1735" i="35"/>
  <c r="W1735" i="35" s="1"/>
  <c r="Z1133" i="35"/>
  <c r="W1133" i="35" s="1"/>
  <c r="Z1154" i="35"/>
  <c r="W1154" i="35" s="1"/>
  <c r="Z1187" i="35"/>
  <c r="W1187" i="35" s="1"/>
  <c r="Z1196" i="35"/>
  <c r="Z1442" i="35"/>
  <c r="W1442" i="35" s="1"/>
  <c r="Z1600" i="35"/>
  <c r="W1600" i="35" s="1"/>
  <c r="Z1777" i="35"/>
  <c r="W1777" i="35" s="1"/>
  <c r="Z1781" i="35"/>
  <c r="W1781" i="35" s="1"/>
  <c r="Z1292" i="35"/>
  <c r="W1292" i="35" s="1"/>
  <c r="Z1326" i="35"/>
  <c r="W1326" i="35" s="1"/>
  <c r="W1539" i="35"/>
  <c r="W1568" i="35"/>
  <c r="W1832" i="35"/>
  <c r="Z1209" i="35"/>
  <c r="W1209" i="35" s="1"/>
  <c r="Z1222" i="35"/>
  <c r="W1222" i="35" s="1"/>
  <c r="Z1485" i="35"/>
  <c r="W1485" i="35" s="1"/>
  <c r="Z1556" i="35"/>
  <c r="W1556" i="35" s="1"/>
  <c r="Z1782" i="35"/>
  <c r="W1782" i="35" s="1"/>
  <c r="Z1853" i="35"/>
  <c r="W1853" i="35" s="1"/>
  <c r="Z1886" i="35"/>
  <c r="W1886" i="35" s="1"/>
  <c r="Z1957" i="35"/>
  <c r="W1957" i="35" s="1"/>
  <c r="Z1000" i="35"/>
  <c r="W1000" i="35" s="1"/>
  <c r="Z1062" i="35"/>
  <c r="W1062" i="35" s="1"/>
  <c r="Z1188" i="35"/>
  <c r="W1188" i="35" s="1"/>
  <c r="W1218" i="35"/>
  <c r="Z1284" i="35"/>
  <c r="W1284" i="35" s="1"/>
  <c r="W1297" i="35"/>
  <c r="W1318" i="35"/>
  <c r="W1523" i="35"/>
  <c r="Z1891" i="35"/>
  <c r="W1891" i="35" s="1"/>
  <c r="Z844" i="35"/>
  <c r="W844" i="35" s="1"/>
  <c r="Z857" i="35"/>
  <c r="W857" i="35" s="1"/>
  <c r="Z939" i="35"/>
  <c r="W939" i="35" s="1"/>
  <c r="Z1092" i="35"/>
  <c r="W1092" i="35" s="1"/>
  <c r="Z1097" i="35"/>
  <c r="W1097" i="35" s="1"/>
  <c r="Z1210" i="35"/>
  <c r="W1210" i="35" s="1"/>
  <c r="Z1268" i="35"/>
  <c r="W1268" i="35" s="1"/>
  <c r="Z1398" i="35"/>
  <c r="W1398" i="35" s="1"/>
  <c r="Z1486" i="35"/>
  <c r="W1486" i="35" s="1"/>
  <c r="Z1720" i="35"/>
  <c r="W1720" i="35" s="1"/>
  <c r="Z1745" i="35"/>
  <c r="W1745" i="35" s="1"/>
  <c r="Z1878" i="35"/>
  <c r="W1878" i="35" s="1"/>
  <c r="Z1904" i="35"/>
  <c r="W1904" i="35" s="1"/>
  <c r="W1193" i="35"/>
  <c r="W1403" i="35"/>
  <c r="W1532" i="35"/>
  <c r="W1758" i="35"/>
  <c r="W1942" i="35"/>
  <c r="Z1001" i="35"/>
  <c r="W1001" i="35" s="1"/>
  <c r="Z1219" i="35"/>
  <c r="W1219" i="35" s="1"/>
  <c r="Z1302" i="35"/>
  <c r="W1302" i="35" s="1"/>
  <c r="Z1369" i="35"/>
  <c r="W1369" i="35" s="1"/>
  <c r="Z1469" i="35"/>
  <c r="W1469" i="35" s="1"/>
  <c r="Z1473" i="35"/>
  <c r="W1473" i="35" s="1"/>
  <c r="Z1800" i="35"/>
  <c r="W1800" i="35" s="1"/>
  <c r="Z1846" i="35"/>
  <c r="W1846" i="35" s="1"/>
  <c r="Z1883" i="35"/>
  <c r="W1883" i="35" s="1"/>
  <c r="Z854" i="35"/>
  <c r="W854" i="35" s="1"/>
  <c r="Z897" i="35"/>
  <c r="W897" i="35" s="1"/>
  <c r="Z1055" i="35"/>
  <c r="W1055" i="35" s="1"/>
  <c r="Z1261" i="35"/>
  <c r="W1261" i="35" s="1"/>
  <c r="Z1474" i="35"/>
  <c r="W1474" i="35" s="1"/>
  <c r="Z1478" i="35"/>
  <c r="W1478" i="35" s="1"/>
  <c r="Z1968" i="35"/>
  <c r="W1968" i="35" s="1"/>
  <c r="W1270" i="35"/>
  <c r="W1274" i="35"/>
  <c r="W1278" i="35"/>
  <c r="W1282" i="35"/>
  <c r="W1299" i="35"/>
  <c r="W1329" i="35"/>
  <c r="W1354" i="35"/>
  <c r="W1358" i="35"/>
  <c r="W1362" i="35"/>
  <c r="W1366" i="35"/>
  <c r="W1445" i="35"/>
  <c r="W1488" i="35"/>
  <c r="W1492" i="35"/>
  <c r="W1496" i="35"/>
  <c r="W1500" i="35"/>
  <c r="W1504" i="35"/>
  <c r="W1525" i="35"/>
  <c r="W1587" i="35"/>
  <c r="W1591" i="35"/>
  <c r="W1595" i="35"/>
  <c r="W1599" i="35"/>
  <c r="Z1668" i="35"/>
  <c r="W1668" i="35" s="1"/>
  <c r="W1751" i="35"/>
  <c r="W1960" i="35"/>
  <c r="W1981" i="35"/>
  <c r="W893" i="35"/>
  <c r="W949" i="35"/>
  <c r="Z1023" i="35"/>
  <c r="W1023" i="35" s="1"/>
  <c r="Z1077" i="35"/>
  <c r="W1077" i="35" s="1"/>
  <c r="Z1094" i="35"/>
  <c r="Z1099" i="35"/>
  <c r="W1099" i="35" s="1"/>
  <c r="Z1350" i="35"/>
  <c r="W1350" i="35" s="1"/>
  <c r="Z1400" i="35"/>
  <c r="W1400" i="35" s="1"/>
  <c r="Z1449" i="35"/>
  <c r="W1449" i="35" s="1"/>
  <c r="Z1546" i="35"/>
  <c r="W1546" i="35" s="1"/>
  <c r="Z1583" i="35"/>
  <c r="W1583" i="35" s="1"/>
  <c r="Z1689" i="35"/>
  <c r="W1689" i="35" s="1"/>
  <c r="Z1914" i="35"/>
  <c r="W1914" i="35" s="1"/>
  <c r="Z921" i="35"/>
  <c r="Z1003" i="35"/>
  <c r="W1003" i="35" s="1"/>
  <c r="Z1090" i="35"/>
  <c r="W1090" i="35" s="1"/>
  <c r="Z1124" i="35"/>
  <c r="W1124" i="35" s="1"/>
  <c r="Z1182" i="35"/>
  <c r="W1182" i="35" s="1"/>
  <c r="Z1195" i="35"/>
  <c r="W1195" i="35" s="1"/>
  <c r="Z1342" i="35"/>
  <c r="W1342" i="35" s="1"/>
  <c r="Z1521" i="35"/>
  <c r="W1521" i="35" s="1"/>
  <c r="Z1806" i="35"/>
  <c r="W1806" i="35" s="1"/>
  <c r="W1814" i="35"/>
  <c r="W1839" i="35"/>
  <c r="Z1889" i="35"/>
  <c r="W1889" i="35" s="1"/>
  <c r="Z1919" i="35"/>
  <c r="W1919" i="35" s="1"/>
  <c r="W1923" i="35"/>
  <c r="W19" i="34"/>
  <c r="W11" i="34"/>
  <c r="H78" i="52" s="1"/>
  <c r="W230" i="34"/>
  <c r="W515" i="34"/>
  <c r="Z1223" i="34"/>
  <c r="W1223" i="34" s="1"/>
  <c r="Z489" i="34"/>
  <c r="W1960" i="34"/>
  <c r="W44" i="34"/>
  <c r="W3" i="34"/>
  <c r="Z8" i="34"/>
  <c r="W8" i="34" s="1"/>
  <c r="W12" i="34"/>
  <c r="W98" i="34"/>
  <c r="Z235" i="34"/>
  <c r="W235" i="34" s="1"/>
  <c r="Z378" i="34"/>
  <c r="W378" i="34" s="1"/>
  <c r="Z388" i="34"/>
  <c r="W388" i="34" s="1"/>
  <c r="Z440" i="34"/>
  <c r="W440" i="34" s="1"/>
  <c r="Z510" i="34"/>
  <c r="W510" i="34" s="1"/>
  <c r="Z619" i="34"/>
  <c r="W619" i="34" s="1"/>
  <c r="Z709" i="34"/>
  <c r="W709" i="34" s="1"/>
  <c r="W820" i="34"/>
  <c r="Z841" i="34"/>
  <c r="W841" i="34" s="1"/>
  <c r="W1030" i="34"/>
  <c r="Z1121" i="34"/>
  <c r="W1121" i="34" s="1"/>
  <c r="W35" i="34"/>
  <c r="H82" i="52" s="1"/>
  <c r="M82" i="52" s="1"/>
  <c r="W80" i="34"/>
  <c r="H76" i="52" s="1"/>
  <c r="W140" i="34"/>
  <c r="Z154" i="34"/>
  <c r="W154" i="34" s="1"/>
  <c r="Z198" i="34"/>
  <c r="W198" i="34" s="1"/>
  <c r="Z207" i="34"/>
  <c r="W207" i="34" s="1"/>
  <c r="Z398" i="34"/>
  <c r="W398" i="34" s="1"/>
  <c r="Z451" i="34"/>
  <c r="W451" i="34" s="1"/>
  <c r="Z577" i="34"/>
  <c r="W577" i="34" s="1"/>
  <c r="Z596" i="34"/>
  <c r="W596" i="34" s="1"/>
  <c r="Z831" i="34"/>
  <c r="W831" i="34" s="1"/>
  <c r="Z973" i="34"/>
  <c r="W973" i="34" s="1"/>
  <c r="Z1059" i="34"/>
  <c r="W1059" i="34" s="1"/>
  <c r="W15" i="34"/>
  <c r="H86" i="52" s="1"/>
  <c r="Z330" i="34"/>
  <c r="W330" i="34" s="1"/>
  <c r="W4" i="34"/>
  <c r="W17" i="34"/>
  <c r="H85" i="52" s="1"/>
  <c r="W31" i="34"/>
  <c r="H74" i="52" s="1"/>
  <c r="Z104" i="34"/>
  <c r="W104" i="34" s="1"/>
  <c r="Z150" i="34"/>
  <c r="W150" i="34" s="1"/>
  <c r="Z194" i="34"/>
  <c r="W194" i="34" s="1"/>
  <c r="Z384" i="34"/>
  <c r="W384" i="34" s="1"/>
  <c r="Z441" i="34"/>
  <c r="W441" i="34" s="1"/>
  <c r="Z446" i="34"/>
  <c r="W446" i="34" s="1"/>
  <c r="Z511" i="34"/>
  <c r="W511" i="34" s="1"/>
  <c r="Z625" i="34"/>
  <c r="W625" i="34" s="1"/>
  <c r="Z678" i="34"/>
  <c r="W678" i="34" s="1"/>
  <c r="Z729" i="34"/>
  <c r="W729" i="34" s="1"/>
  <c r="W904" i="34"/>
  <c r="Z909" i="34"/>
  <c r="W909" i="34" s="1"/>
  <c r="W924" i="34"/>
  <c r="Z929" i="34"/>
  <c r="W929" i="34" s="1"/>
  <c r="W127" i="34"/>
  <c r="Z155" i="34"/>
  <c r="W155" i="34" s="1"/>
  <c r="Z199" i="34"/>
  <c r="W199" i="34" s="1"/>
  <c r="Z208" i="34"/>
  <c r="W208" i="34" s="1"/>
  <c r="Z497" i="34"/>
  <c r="W497" i="34" s="1"/>
  <c r="Z611" i="34"/>
  <c r="W611" i="34" s="1"/>
  <c r="Z664" i="34"/>
  <c r="W664" i="34" s="1"/>
  <c r="W18" i="34"/>
  <c r="H67" i="52" s="1"/>
  <c r="W86" i="34"/>
  <c r="H40" i="52" s="1"/>
  <c r="W151" i="34"/>
  <c r="W422" i="34"/>
  <c r="Z431" i="34"/>
  <c r="W730" i="34"/>
  <c r="W795" i="34"/>
  <c r="W910" i="34"/>
  <c r="W23" i="34"/>
  <c r="W275" i="34"/>
  <c r="W437" i="34"/>
  <c r="W477" i="34"/>
  <c r="W555" i="34"/>
  <c r="W674" i="34"/>
  <c r="W716" i="34"/>
  <c r="W791" i="34"/>
  <c r="W920" i="34"/>
  <c r="Z129" i="34"/>
  <c r="W129" i="34" s="1"/>
  <c r="W14" i="34"/>
  <c r="H101" i="52" s="1"/>
  <c r="Z28" i="34"/>
  <c r="W28" i="34" s="1"/>
  <c r="H47" i="52" s="1"/>
  <c r="Z191" i="34"/>
  <c r="W191" i="34" s="1"/>
  <c r="Z418" i="34"/>
  <c r="W418" i="34" s="1"/>
  <c r="Z574" i="34"/>
  <c r="Z603" i="34"/>
  <c r="W603" i="34" s="1"/>
  <c r="Z380" i="34"/>
  <c r="W380" i="34" s="1"/>
  <c r="Z512" i="34"/>
  <c r="Z530" i="34"/>
  <c r="W530" i="34" s="1"/>
  <c r="Z649" i="34"/>
  <c r="W649" i="34" s="1"/>
  <c r="Z731" i="34"/>
  <c r="W731" i="34" s="1"/>
  <c r="W1183" i="34"/>
  <c r="Z1274" i="34"/>
  <c r="W1274" i="34" s="1"/>
  <c r="Z1321" i="34"/>
  <c r="W1321" i="34" s="1"/>
  <c r="W114" i="34"/>
  <c r="Z428" i="34"/>
  <c r="W428" i="34" s="1"/>
  <c r="Z443" i="34"/>
  <c r="W443" i="34" s="1"/>
  <c r="W453" i="34"/>
  <c r="W504" i="34"/>
  <c r="W531" i="34"/>
  <c r="W833" i="34"/>
  <c r="Z838" i="34"/>
  <c r="W838" i="34" s="1"/>
  <c r="W857" i="34"/>
  <c r="W1018" i="34"/>
  <c r="W1041" i="34"/>
  <c r="W1265" i="34"/>
  <c r="W1352" i="34"/>
  <c r="W1456" i="34"/>
  <c r="Z10" i="34"/>
  <c r="W10" i="34" s="1"/>
  <c r="H84" i="52" s="1"/>
  <c r="Z25" i="34"/>
  <c r="W25" i="34" s="1"/>
  <c r="H34" i="52" s="1"/>
  <c r="Z63" i="34"/>
  <c r="W63" i="34" s="1"/>
  <c r="Z123" i="34"/>
  <c r="W123" i="34" s="1"/>
  <c r="Z169" i="34"/>
  <c r="W169" i="34" s="1"/>
  <c r="Z232" i="34"/>
  <c r="W232" i="34" s="1"/>
  <c r="Z260" i="34"/>
  <c r="W260" i="34" s="1"/>
  <c r="Z671" i="34"/>
  <c r="W671" i="34" s="1"/>
  <c r="Z702" i="34"/>
  <c r="W702" i="34" s="1"/>
  <c r="Z784" i="34"/>
  <c r="W784" i="34" s="1"/>
  <c r="Z789" i="34"/>
  <c r="W789" i="34" s="1"/>
  <c r="Z848" i="34"/>
  <c r="W848" i="34" s="1"/>
  <c r="Z907" i="34"/>
  <c r="W907" i="34" s="1"/>
  <c r="Z917" i="34"/>
  <c r="W917" i="34" s="1"/>
  <c r="Z951" i="34"/>
  <c r="W951" i="34" s="1"/>
  <c r="Z985" i="34"/>
  <c r="W985" i="34" s="1"/>
  <c r="W1023" i="34"/>
  <c r="W1099" i="34"/>
  <c r="Z1215" i="34"/>
  <c r="W1215" i="34" s="1"/>
  <c r="Z1230" i="34"/>
  <c r="W1230" i="34" s="1"/>
  <c r="Z1240" i="34"/>
  <c r="W1240" i="34" s="1"/>
  <c r="Z1412" i="34"/>
  <c r="W1412" i="34" s="1"/>
  <c r="Z72" i="34"/>
  <c r="W72" i="34" s="1"/>
  <c r="H89" i="52" s="1"/>
  <c r="Z190" i="34"/>
  <c r="W190" i="34" s="1"/>
  <c r="Z223" i="34"/>
  <c r="W223" i="34" s="1"/>
  <c r="Z274" i="34"/>
  <c r="W274" i="34" s="1"/>
  <c r="Z429" i="34"/>
  <c r="W429" i="34" s="1"/>
  <c r="Z434" i="34"/>
  <c r="W434" i="34" s="1"/>
  <c r="Z476" i="34"/>
  <c r="W476" i="34" s="1"/>
  <c r="Z481" i="34"/>
  <c r="W481" i="34" s="1"/>
  <c r="Z486" i="34"/>
  <c r="W486" i="34" s="1"/>
  <c r="Z576" i="34"/>
  <c r="W576" i="34" s="1"/>
  <c r="Z589" i="34"/>
  <c r="W589" i="34" s="1"/>
  <c r="Z646" i="34"/>
  <c r="W646" i="34" s="1"/>
  <c r="Z724" i="34"/>
  <c r="W724" i="34" s="1"/>
  <c r="W814" i="34"/>
  <c r="Z819" i="34"/>
  <c r="W819" i="34" s="1"/>
  <c r="W902" i="34"/>
  <c r="Z927" i="34"/>
  <c r="W927" i="34" s="1"/>
  <c r="W1014" i="34"/>
  <c r="W1066" i="34"/>
  <c r="Z1144" i="34"/>
  <c r="W1144" i="34" s="1"/>
  <c r="W1160" i="34"/>
  <c r="Z1190" i="34"/>
  <c r="W1190" i="34" s="1"/>
  <c r="Z1367" i="34"/>
  <c r="W1367" i="34" s="1"/>
  <c r="W1552" i="34"/>
  <c r="W1587" i="34"/>
  <c r="W1761" i="34"/>
  <c r="Z363" i="34"/>
  <c r="W363" i="34" s="1"/>
  <c r="W367" i="34"/>
  <c r="Z518" i="34"/>
  <c r="W518" i="34" s="1"/>
  <c r="Z681" i="34"/>
  <c r="W681" i="34" s="1"/>
  <c r="Z785" i="34"/>
  <c r="W785" i="34" s="1"/>
  <c r="Z829" i="34"/>
  <c r="W829" i="34" s="1"/>
  <c r="Z898" i="34"/>
  <c r="W898" i="34" s="1"/>
  <c r="Z1051" i="34"/>
  <c r="W1051" i="34" s="1"/>
  <c r="Z1155" i="34"/>
  <c r="W1155" i="34" s="1"/>
  <c r="W85" i="34"/>
  <c r="H106" i="52" s="1"/>
  <c r="W137" i="34"/>
  <c r="W174" i="34"/>
  <c r="W211" i="34"/>
  <c r="W314" i="34"/>
  <c r="W342" i="34"/>
  <c r="W425" i="34"/>
  <c r="W585" i="34"/>
  <c r="W656" i="34"/>
  <c r="W703" i="34"/>
  <c r="W737" i="34"/>
  <c r="W749" i="34"/>
  <c r="W753" i="34"/>
  <c r="W757" i="34"/>
  <c r="W761" i="34"/>
  <c r="W765" i="34"/>
  <c r="W777" i="34"/>
  <c r="W781" i="34"/>
  <c r="W790" i="34"/>
  <c r="W849" i="34"/>
  <c r="W854" i="34"/>
  <c r="W918" i="34"/>
  <c r="W952" i="34"/>
  <c r="W1033" i="34"/>
  <c r="W1100" i="34"/>
  <c r="W81" i="34"/>
  <c r="W128" i="34"/>
  <c r="W170" i="34"/>
  <c r="W261" i="34"/>
  <c r="W421" i="34"/>
  <c r="W468" i="34"/>
  <c r="W672" i="34"/>
  <c r="W741" i="34"/>
  <c r="W47" i="34"/>
  <c r="W73" i="34"/>
  <c r="H90" i="52" s="1"/>
  <c r="W102" i="34"/>
  <c r="Z251" i="34"/>
  <c r="W251" i="34" s="1"/>
  <c r="Z288" i="34"/>
  <c r="W288" i="34" s="1"/>
  <c r="Z319" i="34"/>
  <c r="W319" i="34" s="1"/>
  <c r="Z324" i="34"/>
  <c r="W324" i="34" s="1"/>
  <c r="Z445" i="34"/>
  <c r="W445" i="34" s="1"/>
  <c r="Z550" i="34"/>
  <c r="W550" i="34" s="1"/>
  <c r="Z628" i="34"/>
  <c r="Z677" i="34"/>
  <c r="Z769" i="34"/>
  <c r="W769" i="34" s="1"/>
  <c r="Z815" i="34"/>
  <c r="W815" i="34" s="1"/>
  <c r="Z923" i="34"/>
  <c r="W923" i="34" s="1"/>
  <c r="W928" i="34"/>
  <c r="W933" i="34"/>
  <c r="W996" i="34"/>
  <c r="W1015" i="34"/>
  <c r="W1047" i="34"/>
  <c r="Z1057" i="34"/>
  <c r="W1057" i="34" s="1"/>
  <c r="W1067" i="34"/>
  <c r="W1091" i="34"/>
  <c r="Z1124" i="34"/>
  <c r="W1124" i="34" s="1"/>
  <c r="W1145" i="34"/>
  <c r="W1161" i="34"/>
  <c r="Z1206" i="34"/>
  <c r="W1206" i="34" s="1"/>
  <c r="Z1226" i="34"/>
  <c r="W1226" i="34" s="1"/>
  <c r="W1231" i="34"/>
  <c r="Z1408" i="34"/>
  <c r="W1408" i="34" s="1"/>
  <c r="Z1434" i="34"/>
  <c r="W1434" i="34" s="1"/>
  <c r="W1578" i="34"/>
  <c r="W1618" i="34"/>
  <c r="W64" i="34"/>
  <c r="W77" i="34"/>
  <c r="H98" i="52" s="1"/>
  <c r="W124" i="34"/>
  <c r="W141" i="34"/>
  <c r="W242" i="34"/>
  <c r="W297" i="34"/>
  <c r="W346" i="34"/>
  <c r="W387" i="34"/>
  <c r="W572" i="34"/>
  <c r="W690" i="34"/>
  <c r="W733" i="34"/>
  <c r="W745" i="34"/>
  <c r="Z22" i="34"/>
  <c r="W22" i="34" s="1"/>
  <c r="H45" i="52" s="1"/>
  <c r="Z60" i="34"/>
  <c r="W60" i="34" s="1"/>
  <c r="H75" i="52" s="1"/>
  <c r="Z120" i="34"/>
  <c r="W120" i="34" s="1"/>
  <c r="Z133" i="34"/>
  <c r="W133" i="34" s="1"/>
  <c r="Z257" i="34"/>
  <c r="W257" i="34" s="1"/>
  <c r="Z266" i="34"/>
  <c r="W266" i="34" s="1"/>
  <c r="Z329" i="34"/>
  <c r="W329" i="34" s="1"/>
  <c r="Z413" i="34"/>
  <c r="W413" i="34" s="1"/>
  <c r="Z541" i="34"/>
  <c r="W541" i="34" s="1"/>
  <c r="W568" i="34"/>
  <c r="Z682" i="34"/>
  <c r="W682" i="34" s="1"/>
  <c r="Z699" i="34"/>
  <c r="W699" i="34" s="1"/>
  <c r="Z825" i="34"/>
  <c r="W825" i="34" s="1"/>
  <c r="Z835" i="34"/>
  <c r="W835" i="34" s="1"/>
  <c r="W840" i="34"/>
  <c r="W962" i="34"/>
  <c r="W1029" i="34"/>
  <c r="W1038" i="34"/>
  <c r="W1052" i="34"/>
  <c r="W1076" i="34"/>
  <c r="Z1086" i="34"/>
  <c r="W1086" i="34" s="1"/>
  <c r="W1096" i="34"/>
  <c r="Z1140" i="34"/>
  <c r="W1140" i="34" s="1"/>
  <c r="Z1186" i="34"/>
  <c r="W1186" i="34" s="1"/>
  <c r="W1191" i="34"/>
  <c r="W1267" i="34"/>
  <c r="W1325" i="34"/>
  <c r="W1420" i="34"/>
  <c r="W1438" i="34"/>
  <c r="W1472" i="34"/>
  <c r="W1515" i="34"/>
  <c r="W1528" i="34"/>
  <c r="W1549" i="34"/>
  <c r="W1562" i="34"/>
  <c r="W1584" i="34"/>
  <c r="W1597" i="34"/>
  <c r="W1619" i="34"/>
  <c r="W1687" i="34"/>
  <c r="Z1736" i="34"/>
  <c r="W1736" i="34" s="1"/>
  <c r="W1750" i="34"/>
  <c r="W1758" i="34"/>
  <c r="Z1766" i="34"/>
  <c r="W1766" i="34" s="1"/>
  <c r="W1780" i="34"/>
  <c r="W1806" i="34"/>
  <c r="W1824" i="34"/>
  <c r="W1850" i="34"/>
  <c r="W1864" i="34"/>
  <c r="W1868" i="34"/>
  <c r="W1881" i="34"/>
  <c r="W1959" i="34"/>
  <c r="Z957" i="34"/>
  <c r="W957" i="34" s="1"/>
  <c r="Z990" i="34"/>
  <c r="W990" i="34" s="1"/>
  <c r="Z1135" i="34"/>
  <c r="W1135" i="34" s="1"/>
  <c r="Z1196" i="34"/>
  <c r="W1196" i="34" s="1"/>
  <c r="Z1210" i="34"/>
  <c r="Z1276" i="34"/>
  <c r="Z1371" i="34"/>
  <c r="W1371" i="34" s="1"/>
  <c r="Z1399" i="34"/>
  <c r="W1399" i="34" s="1"/>
  <c r="Z1425" i="34"/>
  <c r="W1425" i="34" s="1"/>
  <c r="Z1498" i="34"/>
  <c r="W1498" i="34" s="1"/>
  <c r="Z1524" i="34"/>
  <c r="W1524" i="34" s="1"/>
  <c r="Z1553" i="34"/>
  <c r="Z1714" i="34"/>
  <c r="W1714" i="34" s="1"/>
  <c r="Z1811" i="34"/>
  <c r="W1811" i="34" s="1"/>
  <c r="Z1837" i="34"/>
  <c r="W1837" i="34" s="1"/>
  <c r="Z1904" i="34"/>
  <c r="W1904" i="34" s="1"/>
  <c r="Z1909" i="34"/>
  <c r="W1909" i="34" s="1"/>
  <c r="Z1914" i="34"/>
  <c r="W1914" i="34" s="1"/>
  <c r="Z1986" i="34"/>
  <c r="W1986" i="34" s="1"/>
  <c r="Z2000" i="34"/>
  <c r="W2000" i="34" s="1"/>
  <c r="Z1084" i="34"/>
  <c r="W1084" i="34" s="1"/>
  <c r="W1170" i="34"/>
  <c r="Z1272" i="34"/>
  <c r="W1272" i="34" s="1"/>
  <c r="Z1340" i="34"/>
  <c r="W1340" i="34" s="1"/>
  <c r="Z1376" i="34"/>
  <c r="W1376" i="34" s="1"/>
  <c r="Z1404" i="34"/>
  <c r="W1404" i="34" s="1"/>
  <c r="Z1511" i="34"/>
  <c r="W1511" i="34" s="1"/>
  <c r="Z1520" i="34"/>
  <c r="W1520" i="34" s="1"/>
  <c r="Z1638" i="34"/>
  <c r="W1638" i="34" s="1"/>
  <c r="Z1652" i="34"/>
  <c r="Z1705" i="34"/>
  <c r="W1705" i="34" s="1"/>
  <c r="Z1737" i="34"/>
  <c r="W1737" i="34" s="1"/>
  <c r="Z1746" i="34"/>
  <c r="W1746" i="34" s="1"/>
  <c r="Z1886" i="34"/>
  <c r="W1886" i="34" s="1"/>
  <c r="W1923" i="34"/>
  <c r="W958" i="34"/>
  <c r="Z1246" i="34"/>
  <c r="W1246" i="34" s="1"/>
  <c r="W1277" i="34"/>
  <c r="Z1309" i="34"/>
  <c r="W1309" i="34" s="1"/>
  <c r="Z1390" i="34"/>
  <c r="W1390" i="34" s="1"/>
  <c r="W1486" i="34"/>
  <c r="W1715" i="34"/>
  <c r="Z1807" i="34"/>
  <c r="W1807" i="34" s="1"/>
  <c r="Z1882" i="34"/>
  <c r="Z1905" i="34"/>
  <c r="W1905" i="34" s="1"/>
  <c r="Z1942" i="34"/>
  <c r="W1942" i="34" s="1"/>
  <c r="Z1987" i="34"/>
  <c r="W1987" i="34" s="1"/>
  <c r="Z945" i="34"/>
  <c r="W945" i="34" s="1"/>
  <c r="Z1105" i="34"/>
  <c r="W1105" i="34" s="1"/>
  <c r="Z1193" i="34"/>
  <c r="W1193" i="34" s="1"/>
  <c r="Z1264" i="34"/>
  <c r="W1264" i="34" s="1"/>
  <c r="Z1305" i="34"/>
  <c r="W1305" i="34" s="1"/>
  <c r="Z1516" i="34"/>
  <c r="W1516" i="34" s="1"/>
  <c r="Z1594" i="34"/>
  <c r="Z1625" i="34"/>
  <c r="W1625" i="34" s="1"/>
  <c r="Z1653" i="34"/>
  <c r="W1653" i="34" s="1"/>
  <c r="Z1671" i="34"/>
  <c r="W1671" i="34" s="1"/>
  <c r="Z1706" i="34"/>
  <c r="W1706" i="34" s="1"/>
  <c r="Z1724" i="34"/>
  <c r="W1724" i="34" s="1"/>
  <c r="Z1733" i="34"/>
  <c r="W1733" i="34" s="1"/>
  <c r="Z1798" i="34"/>
  <c r="W1798" i="34" s="1"/>
  <c r="Z1933" i="34"/>
  <c r="W1933" i="34" s="1"/>
  <c r="Z1969" i="34"/>
  <c r="W1969" i="34" s="1"/>
  <c r="W1123" i="34"/>
  <c r="W1287" i="34"/>
  <c r="W1292" i="34"/>
  <c r="W1301" i="34"/>
  <c r="W1546" i="34"/>
  <c r="W1581" i="34"/>
  <c r="W1648" i="34"/>
  <c r="Z847" i="34"/>
  <c r="W847" i="34" s="1"/>
  <c r="Z950" i="34"/>
  <c r="Z1132" i="34"/>
  <c r="W1132" i="34" s="1"/>
  <c r="Z1154" i="34"/>
  <c r="W1154" i="34" s="1"/>
  <c r="Z1260" i="34"/>
  <c r="W1260" i="34" s="1"/>
  <c r="Z1355" i="34"/>
  <c r="W1355" i="34" s="1"/>
  <c r="Z1422" i="34"/>
  <c r="W1422" i="34" s="1"/>
  <c r="Z1495" i="34"/>
  <c r="W1495" i="34" s="1"/>
  <c r="Z1504" i="34"/>
  <c r="W1504" i="34" s="1"/>
  <c r="Z1517" i="34"/>
  <c r="W1517" i="34" s="1"/>
  <c r="Z1559" i="34"/>
  <c r="W1559" i="34" s="1"/>
  <c r="Z1621" i="34"/>
  <c r="W1621" i="34" s="1"/>
  <c r="Z1635" i="34"/>
  <c r="W1635" i="34" s="1"/>
  <c r="Z1808" i="34"/>
  <c r="W1808" i="34" s="1"/>
  <c r="Z1852" i="34"/>
  <c r="W1852" i="34" s="1"/>
  <c r="Z1856" i="34"/>
  <c r="W1856" i="34" s="1"/>
  <c r="Z1901" i="34"/>
  <c r="W1901" i="34" s="1"/>
  <c r="Z1906" i="34"/>
  <c r="W1906" i="34" s="1"/>
  <c r="Z1965" i="34"/>
  <c r="W1965" i="34" s="1"/>
  <c r="Z1988" i="34"/>
  <c r="W1988" i="34" s="1"/>
  <c r="W1269" i="34"/>
  <c r="W1306" i="34"/>
  <c r="W1342" i="34"/>
  <c r="W1373" i="34"/>
  <c r="W1440" i="34"/>
  <c r="W1526" i="34"/>
  <c r="W1551" i="34"/>
  <c r="W1564" i="34"/>
  <c r="W1577" i="34"/>
  <c r="W1586" i="34"/>
  <c r="W1595" i="34"/>
  <c r="W1599" i="34"/>
  <c r="W1608" i="34"/>
  <c r="W1672" i="34"/>
  <c r="W1685" i="34"/>
  <c r="W1725" i="34"/>
  <c r="W1734" i="34"/>
  <c r="W1739" i="34"/>
  <c r="W1752" i="34"/>
  <c r="W1756" i="34"/>
  <c r="W1760" i="34"/>
  <c r="W1764" i="34"/>
  <c r="W1782" i="34"/>
  <c r="W1822" i="34"/>
  <c r="W1866" i="34"/>
  <c r="W1870" i="34"/>
  <c r="W1879" i="34"/>
  <c r="W1934" i="34"/>
  <c r="Z1061" i="34"/>
  <c r="W1061" i="34" s="1"/>
  <c r="Z1090" i="34"/>
  <c r="W1090" i="34" s="1"/>
  <c r="Z1133" i="34"/>
  <c r="W1133" i="34" s="1"/>
  <c r="Z1163" i="34"/>
  <c r="Z1217" i="34"/>
  <c r="W1217" i="34" s="1"/>
  <c r="Z1234" i="34"/>
  <c r="W1234" i="34" s="1"/>
  <c r="Z1252" i="34"/>
  <c r="W1252" i="34" s="1"/>
  <c r="Z1337" i="34"/>
  <c r="W1337" i="34" s="1"/>
  <c r="Z1351" i="34"/>
  <c r="W1351" i="34" s="1"/>
  <c r="Z1378" i="34"/>
  <c r="W1378" i="34" s="1"/>
  <c r="Z1418" i="34"/>
  <c r="W1418" i="34" s="1"/>
  <c r="Z1513" i="34"/>
  <c r="W1513" i="34" s="1"/>
  <c r="Z1582" i="34"/>
  <c r="W1582" i="34" s="1"/>
  <c r="Z1640" i="34"/>
  <c r="W1640" i="34" s="1"/>
  <c r="Z1663" i="34"/>
  <c r="W1663" i="34" s="1"/>
  <c r="Z1702" i="34"/>
  <c r="W1702" i="34" s="1"/>
  <c r="Z1773" i="34"/>
  <c r="W1773" i="34" s="1"/>
  <c r="Z1778" i="34"/>
  <c r="W1778" i="34" s="1"/>
  <c r="Z1857" i="34"/>
  <c r="W1857" i="34" s="1"/>
  <c r="Z1897" i="34"/>
  <c r="W1897" i="34" s="1"/>
  <c r="Z1952" i="34"/>
  <c r="W1952" i="34" s="1"/>
  <c r="Z1993" i="34"/>
  <c r="W1993" i="34" s="1"/>
  <c r="W1159" i="34"/>
  <c r="Z1173" i="34"/>
  <c r="W1173" i="34" s="1"/>
  <c r="Z1182" i="34"/>
  <c r="W1182" i="34" s="1"/>
  <c r="Z1199" i="34"/>
  <c r="W1199" i="34" s="1"/>
  <c r="Z1213" i="34"/>
  <c r="W1213" i="34" s="1"/>
  <c r="W1356" i="34"/>
  <c r="Z1677" i="34"/>
  <c r="W1677" i="34" s="1"/>
  <c r="Z1712" i="34"/>
  <c r="W1712" i="34" s="1"/>
  <c r="Z1844" i="34"/>
  <c r="W1844" i="34" s="1"/>
  <c r="Z1893" i="34"/>
  <c r="W1893" i="34" s="1"/>
  <c r="Z1902" i="34"/>
  <c r="W1902" i="34" s="1"/>
  <c r="Z1966" i="34"/>
  <c r="W1966" i="34" s="1"/>
  <c r="Z942" i="34"/>
  <c r="W942" i="34" s="1"/>
  <c r="Z1070" i="34"/>
  <c r="W1070" i="34" s="1"/>
  <c r="Z1120" i="34"/>
  <c r="W1120" i="34" s="1"/>
  <c r="Z1151" i="34"/>
  <c r="W1151" i="34" s="1"/>
  <c r="Z1218" i="34"/>
  <c r="W1218" i="34" s="1"/>
  <c r="Z1257" i="34"/>
  <c r="W1257" i="34" s="1"/>
  <c r="Z1338" i="34"/>
  <c r="W1338" i="34" s="1"/>
  <c r="Z1357" i="34"/>
  <c r="W1357" i="34" s="1"/>
  <c r="Z1365" i="34"/>
  <c r="W1365" i="34" s="1"/>
  <c r="Z1379" i="34"/>
  <c r="W1379" i="34" s="1"/>
  <c r="Z1441" i="34"/>
  <c r="W1441" i="34" s="1"/>
  <c r="Z1565" i="34"/>
  <c r="W1565" i="34" s="1"/>
  <c r="Z1627" i="34"/>
  <c r="W1627" i="34" s="1"/>
  <c r="Z1641" i="34"/>
  <c r="W1641" i="34" s="1"/>
  <c r="Z1673" i="34"/>
  <c r="W1673" i="34" s="1"/>
  <c r="Z1694" i="34"/>
  <c r="Z1703" i="34"/>
  <c r="W1703" i="34" s="1"/>
  <c r="Z1730" i="34"/>
  <c r="W1730" i="34" s="1"/>
  <c r="Z1735" i="34"/>
  <c r="W1735" i="34" s="1"/>
  <c r="Z1740" i="34"/>
  <c r="W1740" i="34" s="1"/>
  <c r="Z1744" i="34"/>
  <c r="Z1765" i="34"/>
  <c r="W1765" i="34" s="1"/>
  <c r="Z1774" i="34"/>
  <c r="W1774" i="34" s="1"/>
  <c r="Z1858" i="34"/>
  <c r="W1858" i="34" s="1"/>
  <c r="Z1871" i="34"/>
  <c r="W1871" i="34" s="1"/>
  <c r="Z1935" i="34"/>
  <c r="W1935" i="34" s="1"/>
  <c r="Z1944" i="34"/>
  <c r="W1944" i="34" s="1"/>
  <c r="Z1975" i="34"/>
  <c r="W1975" i="34" s="1"/>
  <c r="Z1994" i="34"/>
  <c r="W1994" i="34" s="1"/>
  <c r="W1174" i="34"/>
  <c r="W1200" i="34"/>
  <c r="W1244" i="34"/>
  <c r="W1471" i="34"/>
  <c r="W1805" i="34"/>
  <c r="W1889" i="34"/>
  <c r="W1962" i="34"/>
  <c r="W1999" i="34"/>
  <c r="Z853" i="34"/>
  <c r="W853" i="34" s="1"/>
  <c r="Z943" i="34"/>
  <c r="W943" i="34" s="1"/>
  <c r="Z989" i="34"/>
  <c r="W989" i="34" s="1"/>
  <c r="Z1010" i="34"/>
  <c r="W1010" i="34" s="1"/>
  <c r="Z1116" i="34"/>
  <c r="W1116" i="34" s="1"/>
  <c r="Z1125" i="34"/>
  <c r="W1125" i="34" s="1"/>
  <c r="Z1205" i="34"/>
  <c r="W1205" i="34" s="1"/>
  <c r="Z1262" i="34"/>
  <c r="W1262" i="34" s="1"/>
  <c r="Z1294" i="34"/>
  <c r="W1294" i="34" s="1"/>
  <c r="Z1320" i="34"/>
  <c r="W1320" i="34" s="1"/>
  <c r="Z1424" i="34"/>
  <c r="W1424" i="34" s="1"/>
  <c r="Z1484" i="34"/>
  <c r="W1484" i="34" s="1"/>
  <c r="Z1497" i="34"/>
  <c r="W1497" i="34" s="1"/>
  <c r="Z1548" i="34"/>
  <c r="Z1561" i="34"/>
  <c r="W1561" i="34" s="1"/>
  <c r="Z1614" i="34"/>
  <c r="W1614" i="34" s="1"/>
  <c r="Z1669" i="34"/>
  <c r="W1669" i="34" s="1"/>
  <c r="Z1699" i="34"/>
  <c r="W1699" i="34" s="1"/>
  <c r="Z1722" i="34"/>
  <c r="W1722" i="34" s="1"/>
  <c r="Z1788" i="34"/>
  <c r="W1788" i="34" s="1"/>
  <c r="Z1876" i="34"/>
  <c r="W1876" i="34" s="1"/>
  <c r="Z1985" i="34"/>
  <c r="W1985" i="34" s="1"/>
  <c r="Z152" i="32"/>
  <c r="Z93" i="32"/>
  <c r="Z62" i="32"/>
  <c r="W62" i="32" s="1"/>
  <c r="Z163" i="32"/>
  <c r="W163" i="32" s="1"/>
  <c r="Z256" i="32"/>
  <c r="W256" i="32" s="1"/>
  <c r="W366" i="32"/>
  <c r="W400" i="32"/>
  <c r="W509" i="32"/>
  <c r="W547" i="32"/>
  <c r="W620" i="32"/>
  <c r="W690" i="32"/>
  <c r="W741" i="32"/>
  <c r="W772" i="32"/>
  <c r="W788" i="32"/>
  <c r="W875" i="32"/>
  <c r="Z1036" i="32"/>
  <c r="W1036" i="32" s="1"/>
  <c r="Z1240" i="32"/>
  <c r="W1240" i="32" s="1"/>
  <c r="Z1270" i="32"/>
  <c r="W1270" i="32" s="1"/>
  <c r="Z140" i="32"/>
  <c r="W140" i="32" s="1"/>
  <c r="Z230" i="32"/>
  <c r="W230" i="32" s="1"/>
  <c r="Z518" i="32"/>
  <c r="W518" i="32" s="1"/>
  <c r="Z598" i="32"/>
  <c r="Z625" i="32"/>
  <c r="W625" i="32" s="1"/>
  <c r="W639" i="32"/>
  <c r="W643" i="32"/>
  <c r="W647" i="32"/>
  <c r="Z682" i="32"/>
  <c r="W682" i="32" s="1"/>
  <c r="W705" i="32"/>
  <c r="W709" i="32"/>
  <c r="W847" i="32"/>
  <c r="W935" i="32"/>
  <c r="W985" i="32"/>
  <c r="Z995" i="32"/>
  <c r="W995" i="32" s="1"/>
  <c r="Z1082" i="32"/>
  <c r="W1082" i="32" s="1"/>
  <c r="W1122" i="32"/>
  <c r="W1194" i="32"/>
  <c r="W316" i="32"/>
  <c r="W1077" i="32"/>
  <c r="W1148" i="32"/>
  <c r="Z1101" i="32"/>
  <c r="W1101" i="32" s="1"/>
  <c r="W341" i="32"/>
  <c r="Z96" i="32"/>
  <c r="W96" i="32" s="1"/>
  <c r="Z274" i="32"/>
  <c r="W274" i="32" s="1"/>
  <c r="Z367" i="32"/>
  <c r="W367" i="32" s="1"/>
  <c r="Z621" i="32"/>
  <c r="W621" i="32" s="1"/>
  <c r="Z661" i="32"/>
  <c r="W661" i="32" s="1"/>
  <c r="Z752" i="32"/>
  <c r="W752" i="32" s="1"/>
  <c r="W876" i="32"/>
  <c r="Z1231" i="32"/>
  <c r="W1231" i="32" s="1"/>
  <c r="Z268" i="32"/>
  <c r="W268" i="32" s="1"/>
  <c r="Z589" i="32"/>
  <c r="Z1116" i="32"/>
  <c r="W29" i="32"/>
  <c r="G81" i="52" s="1"/>
  <c r="W76" i="32"/>
  <c r="G34" i="52" s="1"/>
  <c r="W92" i="32"/>
  <c r="W372" i="32"/>
  <c r="W380" i="32"/>
  <c r="W430" i="32"/>
  <c r="W451" i="32"/>
  <c r="W468" i="32"/>
  <c r="W472" i="32"/>
  <c r="W476" i="32"/>
  <c r="W489" i="32"/>
  <c r="W515" i="32"/>
  <c r="W617" i="32"/>
  <c r="W636" i="32"/>
  <c r="W640" i="32"/>
  <c r="W644" i="32"/>
  <c r="W648" i="32"/>
  <c r="W706" i="32"/>
  <c r="W710" i="32"/>
  <c r="W848" i="32"/>
  <c r="W936" i="32"/>
  <c r="W1088" i="32"/>
  <c r="W1420" i="32"/>
  <c r="W1080" i="32"/>
  <c r="W80" i="32"/>
  <c r="G100" i="52" s="1"/>
  <c r="W88" i="32"/>
  <c r="W139" i="32"/>
  <c r="W253" i="32"/>
  <c r="W317" i="32"/>
  <c r="W376" i="32"/>
  <c r="Z3" i="32"/>
  <c r="W3" i="32" s="1"/>
  <c r="G54" i="52" s="1"/>
  <c r="Z50" i="32"/>
  <c r="W50" i="32" s="1"/>
  <c r="G44" i="52" s="1"/>
  <c r="Z114" i="32"/>
  <c r="W114" i="32" s="1"/>
  <c r="Z177" i="32"/>
  <c r="W177" i="32" s="1"/>
  <c r="Z244" i="32"/>
  <c r="W244" i="32" s="1"/>
  <c r="Z266" i="32"/>
  <c r="W266" i="32" s="1"/>
  <c r="Z359" i="32"/>
  <c r="W359" i="32" s="1"/>
  <c r="Z506" i="32"/>
  <c r="W506" i="32" s="1"/>
  <c r="Z524" i="32"/>
  <c r="W524" i="32" s="1"/>
  <c r="Z566" i="32"/>
  <c r="W566" i="32" s="1"/>
  <c r="Z753" i="32"/>
  <c r="W753" i="32" s="1"/>
  <c r="W758" i="32"/>
  <c r="W774" i="32"/>
  <c r="W790" i="32"/>
  <c r="Z809" i="32"/>
  <c r="W809" i="32" s="1"/>
  <c r="W814" i="32"/>
  <c r="W818" i="32"/>
  <c r="W853" i="32"/>
  <c r="Z877" i="32"/>
  <c r="W877" i="32" s="1"/>
  <c r="Z926" i="32"/>
  <c r="W926" i="32" s="1"/>
  <c r="Z1134" i="32"/>
  <c r="W1134" i="32" s="1"/>
  <c r="W1369" i="32"/>
  <c r="Z1486" i="32"/>
  <c r="W1486" i="32" s="1"/>
  <c r="W59" i="32"/>
  <c r="G42" i="52" s="1"/>
  <c r="W84" i="32"/>
  <c r="Z109" i="32"/>
  <c r="W227" i="32"/>
  <c r="W342" i="32"/>
  <c r="Z15" i="32"/>
  <c r="W15" i="32" s="1"/>
  <c r="G105" i="52" s="1"/>
  <c r="Z55" i="32"/>
  <c r="W55" i="32" s="1"/>
  <c r="G94" i="52" s="1"/>
  <c r="Z110" i="32"/>
  <c r="W110" i="32" s="1"/>
  <c r="Z131" i="32"/>
  <c r="W131" i="32" s="1"/>
  <c r="Z202" i="32"/>
  <c r="W202" i="32" s="1"/>
  <c r="Z296" i="32"/>
  <c r="W296" i="32" s="1"/>
  <c r="Z402" i="32"/>
  <c r="W402" i="32" s="1"/>
  <c r="Z511" i="32"/>
  <c r="Z587" i="32"/>
  <c r="W587" i="32" s="1"/>
  <c r="W729" i="32"/>
  <c r="W823" i="32"/>
  <c r="W833" i="32"/>
  <c r="W892" i="32"/>
  <c r="Z1129" i="32"/>
  <c r="W1129" i="32" s="1"/>
  <c r="Z1176" i="32"/>
  <c r="W1176" i="32" s="1"/>
  <c r="W1181" i="32"/>
  <c r="Z1352" i="32"/>
  <c r="Z1547" i="32"/>
  <c r="W1547" i="32" s="1"/>
  <c r="W1560" i="32"/>
  <c r="Z1621" i="32"/>
  <c r="W1621" i="32" s="1"/>
  <c r="Z1961" i="32"/>
  <c r="W1961" i="32" s="1"/>
  <c r="Z1966" i="32"/>
  <c r="W1966" i="32" s="1"/>
  <c r="W793" i="32"/>
  <c r="W835" i="32"/>
  <c r="Z882" i="32"/>
  <c r="W882" i="32" s="1"/>
  <c r="W896" i="32"/>
  <c r="W973" i="32"/>
  <c r="W1079" i="32"/>
  <c r="W1130" i="32"/>
  <c r="Z1245" i="32"/>
  <c r="W1245" i="32" s="1"/>
  <c r="W1290" i="32"/>
  <c r="Z1342" i="32"/>
  <c r="W1342" i="32" s="1"/>
  <c r="Z1452" i="32"/>
  <c r="W1452" i="32" s="1"/>
  <c r="W1556" i="32"/>
  <c r="Z1696" i="32"/>
  <c r="W1696" i="32" s="1"/>
  <c r="W1768" i="32"/>
  <c r="Z1856" i="32"/>
  <c r="W1856" i="32" s="1"/>
  <c r="Z1877" i="32"/>
  <c r="W1877" i="32" s="1"/>
  <c r="Z669" i="32"/>
  <c r="W669" i="32" s="1"/>
  <c r="Z810" i="32"/>
  <c r="W810" i="32" s="1"/>
  <c r="Z827" i="32"/>
  <c r="W827" i="32" s="1"/>
  <c r="Z861" i="32"/>
  <c r="W861" i="32" s="1"/>
  <c r="Z878" i="32"/>
  <c r="Z932" i="32"/>
  <c r="W932" i="32" s="1"/>
  <c r="Z949" i="32"/>
  <c r="W949" i="32" s="1"/>
  <c r="Z1050" i="32"/>
  <c r="W1050" i="32" s="1"/>
  <c r="Z1126" i="32"/>
  <c r="W1126" i="32" s="1"/>
  <c r="Z1135" i="32"/>
  <c r="W1135" i="32" s="1"/>
  <c r="Z1158" i="32"/>
  <c r="W1158" i="32" s="1"/>
  <c r="Z1163" i="32"/>
  <c r="W1163" i="32" s="1"/>
  <c r="Z1186" i="32"/>
  <c r="W1186" i="32" s="1"/>
  <c r="Z1213" i="32"/>
  <c r="W1213" i="32" s="1"/>
  <c r="Z1250" i="32"/>
  <c r="W1250" i="32" s="1"/>
  <c r="Z1370" i="32"/>
  <c r="W1370" i="32" s="1"/>
  <c r="Z1375" i="32"/>
  <c r="W1375" i="32" s="1"/>
  <c r="Z1457" i="32"/>
  <c r="W1457" i="32" s="1"/>
  <c r="Z1653" i="32"/>
  <c r="W1653" i="32" s="1"/>
  <c r="Z1793" i="32"/>
  <c r="W1793" i="32" s="1"/>
  <c r="Z1957" i="32"/>
  <c r="W1957" i="32" s="1"/>
  <c r="Z1962" i="32"/>
  <c r="W1962" i="32" s="1"/>
  <c r="Z1977" i="32"/>
  <c r="W1977" i="32" s="1"/>
  <c r="W1781" i="32"/>
  <c r="W1785" i="32"/>
  <c r="W959" i="32"/>
  <c r="W969" i="32"/>
  <c r="W974" i="32"/>
  <c r="W1182" i="32"/>
  <c r="W1195" i="32"/>
  <c r="Z1343" i="32"/>
  <c r="W1343" i="32" s="1"/>
  <c r="W1603" i="32"/>
  <c r="W1654" i="32"/>
  <c r="Z1687" i="32"/>
  <c r="W1687" i="32" s="1"/>
  <c r="W1828" i="32"/>
  <c r="W1852" i="32"/>
  <c r="Z1991" i="32"/>
  <c r="W1991" i="32" s="1"/>
  <c r="Z670" i="32"/>
  <c r="W670" i="32" s="1"/>
  <c r="Z703" i="32"/>
  <c r="W703" i="32" s="1"/>
  <c r="Z711" i="32"/>
  <c r="W711" i="32" s="1"/>
  <c r="Z1093" i="32"/>
  <c r="W1093" i="32" s="1"/>
  <c r="Z1136" i="32"/>
  <c r="W1136" i="32" s="1"/>
  <c r="Z1159" i="32"/>
  <c r="W1159" i="32" s="1"/>
  <c r="Z1219" i="32"/>
  <c r="W1219" i="32" s="1"/>
  <c r="Z1310" i="32"/>
  <c r="W1310" i="32" s="1"/>
  <c r="Z1315" i="32"/>
  <c r="W1315" i="32" s="1"/>
  <c r="Z1329" i="32"/>
  <c r="W1329" i="32" s="1"/>
  <c r="Z1371" i="32"/>
  <c r="W1371" i="32" s="1"/>
  <c r="Z1449" i="32"/>
  <c r="W1449" i="32" s="1"/>
  <c r="Z1613" i="32"/>
  <c r="W1613" i="32" s="1"/>
  <c r="Z1842" i="32"/>
  <c r="W1842" i="32" s="1"/>
  <c r="Z1857" i="32"/>
  <c r="Z1958" i="32"/>
  <c r="W1958" i="32" s="1"/>
  <c r="Z720" i="32"/>
  <c r="W720" i="32" s="1"/>
  <c r="Z745" i="32"/>
  <c r="W745" i="32" s="1"/>
  <c r="Z795" i="32"/>
  <c r="W795" i="32" s="1"/>
  <c r="Z858" i="32"/>
  <c r="W858" i="32" s="1"/>
  <c r="Z893" i="32"/>
  <c r="W893" i="32" s="1"/>
  <c r="Z915" i="32"/>
  <c r="W915" i="32" s="1"/>
  <c r="Z960" i="32"/>
  <c r="W960" i="32" s="1"/>
  <c r="Z970" i="32"/>
  <c r="W970" i="32" s="1"/>
  <c r="Z1113" i="32"/>
  <c r="W1113" i="32" s="1"/>
  <c r="Z1141" i="32"/>
  <c r="W1141" i="32" s="1"/>
  <c r="Z1174" i="32"/>
  <c r="W1174" i="32" s="1"/>
  <c r="Z1287" i="32"/>
  <c r="W1287" i="32" s="1"/>
  <c r="Z1306" i="32"/>
  <c r="W1306" i="32" s="1"/>
  <c r="Z1344" i="32"/>
  <c r="W1344" i="32" s="1"/>
  <c r="Z1390" i="32"/>
  <c r="W1390" i="32" s="1"/>
  <c r="Z1399" i="32"/>
  <c r="W1399" i="32" s="1"/>
  <c r="Z1454" i="32"/>
  <c r="W1454" i="32" s="1"/>
  <c r="Z1471" i="32"/>
  <c r="W1471" i="32" s="1"/>
  <c r="Z1527" i="32"/>
  <c r="W1527" i="32" s="1"/>
  <c r="Z1540" i="32"/>
  <c r="W1540" i="32" s="1"/>
  <c r="Z1628" i="32"/>
  <c r="W1628" i="32" s="1"/>
  <c r="Z1660" i="32"/>
  <c r="W1660" i="32" s="1"/>
  <c r="Z1725" i="32"/>
  <c r="W1725" i="32" s="1"/>
  <c r="Z1745" i="32"/>
  <c r="W1745" i="32" s="1"/>
  <c r="Z1829" i="32"/>
  <c r="W1829" i="32" s="1"/>
  <c r="Z1968" i="32"/>
  <c r="W1879" i="32"/>
  <c r="Z812" i="32"/>
  <c r="W812" i="32" s="1"/>
  <c r="Z837" i="32"/>
  <c r="W837" i="32" s="1"/>
  <c r="Z846" i="32"/>
  <c r="W846" i="32" s="1"/>
  <c r="Z863" i="32"/>
  <c r="W863" i="32" s="1"/>
  <c r="Z911" i="32"/>
  <c r="W911" i="32" s="1"/>
  <c r="Z920" i="32"/>
  <c r="W920" i="32" s="1"/>
  <c r="Z1008" i="32"/>
  <c r="W1008" i="32" s="1"/>
  <c r="Z1013" i="32"/>
  <c r="W1013" i="32" s="1"/>
  <c r="Z1099" i="32"/>
  <c r="Z1256" i="32"/>
  <c r="W1256" i="32" s="1"/>
  <c r="Z1335" i="32"/>
  <c r="W1335" i="32" s="1"/>
  <c r="Z1340" i="32"/>
  <c r="W1340" i="32" s="1"/>
  <c r="Z1536" i="32"/>
  <c r="Z1577" i="32"/>
  <c r="W1577" i="32" s="1"/>
  <c r="Z1609" i="32"/>
  <c r="W1609" i="32" s="1"/>
  <c r="Z1629" i="32"/>
  <c r="W1629" i="32" s="1"/>
  <c r="Z1638" i="32"/>
  <c r="W1638" i="32" s="1"/>
  <c r="Z1731" i="32"/>
  <c r="Z1741" i="32"/>
  <c r="W1741" i="32" s="1"/>
  <c r="Z1834" i="32"/>
  <c r="W1834" i="32" s="1"/>
  <c r="Z1924" i="32"/>
  <c r="W1924" i="32" s="1"/>
  <c r="Z1950" i="32"/>
  <c r="W1950" i="32" s="1"/>
  <c r="Z1983" i="32"/>
  <c r="W1983" i="32" s="1"/>
  <c r="Z1997" i="32"/>
  <c r="W1997" i="32" s="1"/>
  <c r="W907" i="32"/>
  <c r="W961" i="32"/>
  <c r="W994" i="32"/>
  <c r="W1073" i="32"/>
  <c r="W1288" i="32"/>
  <c r="W1307" i="32"/>
  <c r="W1419" i="32"/>
  <c r="W1432" i="32"/>
  <c r="W1766" i="32"/>
  <c r="W1791" i="32"/>
  <c r="Z655" i="32"/>
  <c r="W655" i="32" s="1"/>
  <c r="Z903" i="32"/>
  <c r="W903" i="32" s="1"/>
  <c r="Z930" i="32"/>
  <c r="W930" i="32" s="1"/>
  <c r="Z947" i="32"/>
  <c r="W947" i="32" s="1"/>
  <c r="Z1061" i="32"/>
  <c r="W1061" i="32" s="1"/>
  <c r="Z1090" i="32"/>
  <c r="W1090" i="32" s="1"/>
  <c r="Z1133" i="32"/>
  <c r="W1133" i="32" s="1"/>
  <c r="Z1184" i="32"/>
  <c r="W1184" i="32" s="1"/>
  <c r="Z1293" i="32"/>
  <c r="W1293" i="32" s="1"/>
  <c r="Z1298" i="32"/>
  <c r="W1298" i="32" s="1"/>
  <c r="Z1317" i="32"/>
  <c r="W1317" i="32" s="1"/>
  <c r="Z1382" i="32"/>
  <c r="W1382" i="32" s="1"/>
  <c r="Z1410" i="32"/>
  <c r="Z1428" i="32"/>
  <c r="W1428" i="32" s="1"/>
  <c r="Z1441" i="32"/>
  <c r="W1441" i="32" s="1"/>
  <c r="Z1586" i="32"/>
  <c r="W1586" i="32" s="1"/>
  <c r="Z1615" i="32"/>
  <c r="W1615" i="32" s="1"/>
  <c r="Z1671" i="32"/>
  <c r="W1671" i="32" s="1"/>
  <c r="Z1676" i="32"/>
  <c r="W1676" i="32" s="1"/>
  <c r="Z1703" i="32"/>
  <c r="Z1726" i="32"/>
  <c r="W1726" i="32" s="1"/>
  <c r="Z1757" i="32"/>
  <c r="W1757" i="32" s="1"/>
  <c r="Z1821" i="32"/>
  <c r="W1821" i="32" s="1"/>
  <c r="Z1839" i="32"/>
  <c r="W1839" i="32" s="1"/>
  <c r="Z1942" i="32"/>
  <c r="W1942" i="32" s="1"/>
  <c r="W1180" i="32"/>
  <c r="W1235" i="32"/>
  <c r="W1257" i="32"/>
  <c r="W1261" i="32"/>
  <c r="W1303" i="32"/>
  <c r="W1336" i="32"/>
  <c r="W1341" i="32"/>
  <c r="W1378" i="32"/>
  <c r="W1437" i="32"/>
  <c r="W1451" i="32"/>
  <c r="W1481" i="32"/>
  <c r="W1504" i="32"/>
  <c r="W1537" i="32"/>
  <c r="W1578" i="32"/>
  <c r="W1591" i="32"/>
  <c r="W1625" i="32"/>
  <c r="W1762" i="32"/>
  <c r="W1771" i="32"/>
  <c r="W1775" i="32"/>
  <c r="W1934" i="32"/>
  <c r="W1938" i="32"/>
  <c r="Z635" i="32"/>
  <c r="W635" i="32" s="1"/>
  <c r="Z730" i="32"/>
  <c r="W730" i="32" s="1"/>
  <c r="Z962" i="32"/>
  <c r="Z1100" i="32"/>
  <c r="W1100" i="32" s="1"/>
  <c r="Z1115" i="32"/>
  <c r="W1115" i="32" s="1"/>
  <c r="Z1143" i="32"/>
  <c r="W1143" i="32" s="1"/>
  <c r="Z1166" i="32"/>
  <c r="W1166" i="32" s="1"/>
  <c r="Z1202" i="32"/>
  <c r="W1202" i="32" s="1"/>
  <c r="Z1244" i="32"/>
  <c r="W1244" i="32" s="1"/>
  <c r="Z1274" i="32"/>
  <c r="W1274" i="32" s="1"/>
  <c r="Z1322" i="32"/>
  <c r="W1322" i="32" s="1"/>
  <c r="Z1346" i="32"/>
  <c r="W1346" i="32" s="1"/>
  <c r="Z1396" i="32"/>
  <c r="W1396" i="32" s="1"/>
  <c r="Z1564" i="32"/>
  <c r="W1564" i="32" s="1"/>
  <c r="Z1630" i="32"/>
  <c r="Z1662" i="32"/>
  <c r="W1662" i="32" s="1"/>
  <c r="Z1727" i="32"/>
  <c r="W1727" i="32" s="1"/>
  <c r="Z1732" i="32"/>
  <c r="W1732" i="32" s="1"/>
  <c r="Z1826" i="32"/>
  <c r="W1826" i="32" s="1"/>
  <c r="Z1835" i="32"/>
  <c r="W1835" i="32" s="1"/>
  <c r="Z917" i="32"/>
  <c r="W917" i="32" s="1"/>
  <c r="Z967" i="32"/>
  <c r="W967" i="32" s="1"/>
  <c r="Z972" i="32"/>
  <c r="W972" i="32" s="1"/>
  <c r="Z981" i="32"/>
  <c r="W981" i="32" s="1"/>
  <c r="W1040" i="32"/>
  <c r="Z1365" i="32"/>
  <c r="W1365" i="32" s="1"/>
  <c r="Z1383" i="32"/>
  <c r="W1383" i="32" s="1"/>
  <c r="W1424" i="32"/>
  <c r="Z1447" i="32"/>
  <c r="W1447" i="32" s="1"/>
  <c r="Z1569" i="32"/>
  <c r="W1569" i="32" s="1"/>
  <c r="Z1677" i="32"/>
  <c r="W1677" i="32" s="1"/>
  <c r="Z1690" i="32"/>
  <c r="W1690" i="32" s="1"/>
  <c r="Z1738" i="32"/>
  <c r="W1738" i="32" s="1"/>
  <c r="Z1753" i="32"/>
  <c r="Z1845" i="32"/>
  <c r="W1845" i="32" s="1"/>
  <c r="Z1921" i="32"/>
  <c r="W1921" i="32" s="1"/>
  <c r="Z1989" i="38"/>
  <c r="W1989" i="38" s="1"/>
  <c r="W1975" i="38"/>
  <c r="W1974" i="38"/>
  <c r="W1942" i="38"/>
  <c r="W1921" i="38"/>
  <c r="W1910" i="38"/>
  <c r="Z1907" i="38"/>
  <c r="W1907" i="38" s="1"/>
  <c r="Z1902" i="38"/>
  <c r="W1902" i="38" s="1"/>
  <c r="W1879" i="38"/>
  <c r="Z1843" i="38"/>
  <c r="W1843" i="38" s="1"/>
  <c r="W1840" i="38"/>
  <c r="Z1837" i="38"/>
  <c r="W1837" i="38" s="1"/>
  <c r="Z1834" i="38"/>
  <c r="W1834" i="38" s="1"/>
  <c r="W1825" i="38"/>
  <c r="Z1810" i="38"/>
  <c r="W1810" i="38" s="1"/>
  <c r="W1789" i="38"/>
  <c r="W1778" i="38"/>
  <c r="W1752" i="38"/>
  <c r="Z1719" i="38"/>
  <c r="W1719" i="38" s="1"/>
  <c r="W1717" i="38"/>
  <c r="Z1714" i="38"/>
  <c r="W1714" i="38" s="1"/>
  <c r="Z1712" i="38"/>
  <c r="W1712" i="38" s="1"/>
  <c r="Z1711" i="38"/>
  <c r="W1711" i="38" s="1"/>
  <c r="Z1699" i="38"/>
  <c r="W1699" i="38" s="1"/>
  <c r="W1690" i="38"/>
  <c r="W1685" i="38"/>
  <c r="W1684" i="38"/>
  <c r="W1680" i="38"/>
  <c r="Z1671" i="38"/>
  <c r="W1671" i="38" s="1"/>
  <c r="W1640" i="38"/>
  <c r="W1618" i="38"/>
  <c r="W1594" i="38"/>
  <c r="W1573" i="38"/>
  <c r="W1555" i="38"/>
  <c r="Z1548" i="38"/>
  <c r="W1548" i="38" s="1"/>
  <c r="W1545" i="38"/>
  <c r="W1541" i="38"/>
  <c r="W1531" i="38"/>
  <c r="W1530" i="38"/>
  <c r="Z1519" i="38"/>
  <c r="W1519" i="38" s="1"/>
  <c r="W1499" i="38"/>
  <c r="Z1491" i="38"/>
  <c r="W1491" i="38" s="1"/>
  <c r="W1484" i="38"/>
  <c r="W1474" i="38"/>
  <c r="W1473" i="38"/>
  <c r="Z1460" i="38"/>
  <c r="W1460" i="38" s="1"/>
  <c r="W1446" i="38"/>
  <c r="W1439" i="38"/>
  <c r="W1433" i="38"/>
  <c r="Z1431" i="38"/>
  <c r="W1431" i="38" s="1"/>
  <c r="Z1429" i="38"/>
  <c r="W1429" i="38" s="1"/>
  <c r="Z1422" i="38"/>
  <c r="W1422" i="38" s="1"/>
  <c r="Z1420" i="38"/>
  <c r="W1420" i="38" s="1"/>
  <c r="W1415" i="38"/>
  <c r="Z1414" i="38"/>
  <c r="W1414" i="38" s="1"/>
  <c r="Z1413" i="38"/>
  <c r="W1413" i="38" s="1"/>
  <c r="W1410" i="38"/>
  <c r="W1395" i="38"/>
  <c r="W1388" i="38"/>
  <c r="W1348" i="38"/>
  <c r="W1347" i="38"/>
  <c r="Z1342" i="38"/>
  <c r="W1342" i="38" s="1"/>
  <c r="Z1338" i="38"/>
  <c r="W1338" i="38" s="1"/>
  <c r="W1329" i="38"/>
  <c r="Z1326" i="38"/>
  <c r="W1326" i="38" s="1"/>
  <c r="Z1321" i="38"/>
  <c r="W1321" i="38" s="1"/>
  <c r="Z1297" i="38"/>
  <c r="W1297" i="38" s="1"/>
  <c r="W1288" i="38"/>
  <c r="Z1264" i="38"/>
  <c r="W1264" i="38" s="1"/>
  <c r="W1252" i="38"/>
  <c r="W1244" i="38"/>
  <c r="W1243" i="38"/>
  <c r="Z1219" i="38"/>
  <c r="W1219" i="38" s="1"/>
  <c r="Z1194" i="38"/>
  <c r="W1194" i="38" s="1"/>
  <c r="W1183" i="38"/>
  <c r="W1152" i="38"/>
  <c r="Z1151" i="38"/>
  <c r="W1151" i="38" s="1"/>
  <c r="W1147" i="38"/>
  <c r="W1146" i="38"/>
  <c r="W1135" i="38"/>
  <c r="W1110" i="38"/>
  <c r="W1100" i="38"/>
  <c r="W1099" i="38"/>
  <c r="W1098" i="38"/>
  <c r="W1093" i="38"/>
  <c r="W1089" i="38"/>
  <c r="W1042" i="38"/>
  <c r="W1040" i="38"/>
  <c r="W1039" i="38"/>
  <c r="Z1036" i="38"/>
  <c r="W1036" i="38" s="1"/>
  <c r="W1023" i="38"/>
  <c r="Z1016" i="38"/>
  <c r="W1016" i="38" s="1"/>
  <c r="W1015" i="38"/>
  <c r="Z1005" i="38"/>
  <c r="W1005" i="38" s="1"/>
  <c r="W1004" i="38"/>
  <c r="W994" i="38"/>
  <c r="W993" i="38"/>
  <c r="W982" i="38"/>
  <c r="Z981" i="38"/>
  <c r="W981" i="38" s="1"/>
  <c r="Z963" i="38"/>
  <c r="W963" i="38" s="1"/>
  <c r="W961" i="38"/>
  <c r="W947" i="38"/>
  <c r="W933" i="38"/>
  <c r="W932" i="38"/>
  <c r="W925" i="38"/>
  <c r="W918" i="38"/>
  <c r="W904" i="38"/>
  <c r="W903" i="38"/>
  <c r="Z899" i="38"/>
  <c r="W899" i="38" s="1"/>
  <c r="W887" i="38"/>
  <c r="W886" i="38"/>
  <c r="W881" i="38"/>
  <c r="W875" i="38"/>
  <c r="Z862" i="38"/>
  <c r="W862" i="38" s="1"/>
  <c r="W861" i="38"/>
  <c r="Z819" i="38"/>
  <c r="W819" i="38" s="1"/>
  <c r="Z804" i="38"/>
  <c r="W804" i="38" s="1"/>
  <c r="Z801" i="38"/>
  <c r="W801" i="38" s="1"/>
  <c r="Z796" i="38"/>
  <c r="W796" i="38" s="1"/>
  <c r="W793" i="38"/>
  <c r="W781" i="38"/>
  <c r="W777" i="38"/>
  <c r="W773" i="38"/>
  <c r="W769" i="38"/>
  <c r="W767" i="38"/>
  <c r="W766" i="38"/>
  <c r="W764" i="38"/>
  <c r="W746" i="38"/>
  <c r="Z727" i="38"/>
  <c r="W727" i="38" s="1"/>
  <c r="W709" i="38"/>
  <c r="W702" i="38"/>
  <c r="W696" i="38"/>
  <c r="W692" i="38"/>
  <c r="Z687" i="38"/>
  <c r="W687" i="38" s="1"/>
  <c r="Z678" i="38"/>
  <c r="W678" i="38" s="1"/>
  <c r="W664" i="38"/>
  <c r="W649" i="38"/>
  <c r="W639" i="38"/>
  <c r="Z630" i="38"/>
  <c r="W630" i="38" s="1"/>
  <c r="W621" i="38"/>
  <c r="Z614" i="38"/>
  <c r="W614" i="38" s="1"/>
  <c r="W611" i="38"/>
  <c r="W610" i="38"/>
  <c r="W607" i="38"/>
  <c r="Z591" i="38"/>
  <c r="W591" i="38" s="1"/>
  <c r="W579" i="38"/>
  <c r="W570" i="38"/>
  <c r="Z569" i="38"/>
  <c r="W569" i="38" s="1"/>
  <c r="Z563" i="38"/>
  <c r="W563" i="38" s="1"/>
  <c r="W556" i="38"/>
  <c r="W553" i="38"/>
  <c r="W551" i="38"/>
  <c r="W550" i="38"/>
  <c r="Z539" i="38"/>
  <c r="W539" i="38" s="1"/>
  <c r="W528" i="38"/>
  <c r="W524" i="38"/>
  <c r="W519" i="38"/>
  <c r="Z517" i="38"/>
  <c r="W517" i="38" s="1"/>
  <c r="Z514" i="38"/>
  <c r="W514" i="38" s="1"/>
  <c r="W506" i="38"/>
  <c r="W499" i="38"/>
  <c r="Z496" i="38"/>
  <c r="W496" i="38" s="1"/>
  <c r="W487" i="38"/>
  <c r="Z484" i="38"/>
  <c r="W484" i="38" s="1"/>
  <c r="W481" i="38"/>
  <c r="W477" i="38"/>
  <c r="W476" i="38"/>
  <c r="W475" i="38"/>
  <c r="W470" i="38"/>
  <c r="W468" i="38"/>
  <c r="W464" i="38"/>
  <c r="Z451" i="38"/>
  <c r="W451" i="38" s="1"/>
  <c r="Z442" i="38"/>
  <c r="W442" i="38" s="1"/>
  <c r="W432" i="38"/>
  <c r="Z429" i="38"/>
  <c r="W429" i="38" s="1"/>
  <c r="W418" i="38"/>
  <c r="Z414" i="38"/>
  <c r="W414" i="38" s="1"/>
  <c r="W413" i="38"/>
  <c r="W403" i="38"/>
  <c r="W385" i="38"/>
  <c r="W378" i="38"/>
  <c r="W365" i="38"/>
  <c r="Z338" i="38"/>
  <c r="W338" i="38" s="1"/>
  <c r="W332" i="38"/>
  <c r="W330" i="38"/>
  <c r="W315" i="38"/>
  <c r="W314" i="38"/>
  <c r="W313" i="38"/>
  <c r="W297" i="38"/>
  <c r="Z296" i="38"/>
  <c r="W296" i="38" s="1"/>
  <c r="Z292" i="38"/>
  <c r="W292" i="38" s="1"/>
  <c r="Z290" i="38"/>
  <c r="W290" i="38" s="1"/>
  <c r="W280" i="38"/>
  <c r="W256" i="38"/>
  <c r="Z247" i="38"/>
  <c r="W247" i="38" s="1"/>
  <c r="W216" i="38"/>
  <c r="W200" i="38"/>
  <c r="Z182" i="38"/>
  <c r="W182" i="38" s="1"/>
  <c r="W170" i="38"/>
  <c r="Z153" i="38"/>
  <c r="W153" i="38" s="1"/>
  <c r="W140" i="38"/>
  <c r="Z139" i="38"/>
  <c r="W139" i="38" s="1"/>
  <c r="W132" i="38"/>
  <c r="W128" i="38"/>
  <c r="Z127" i="38"/>
  <c r="W127" i="38" s="1"/>
  <c r="Z126" i="38"/>
  <c r="W126" i="38" s="1"/>
  <c r="W97" i="38"/>
  <c r="W90" i="38"/>
  <c r="W80" i="38"/>
  <c r="Z76" i="38"/>
  <c r="W76" i="38" s="1"/>
  <c r="L89" i="52" s="1"/>
  <c r="W73" i="38"/>
  <c r="Z71" i="38"/>
  <c r="W71" i="38" s="1"/>
  <c r="L72" i="52" s="1"/>
  <c r="Z70" i="38"/>
  <c r="W70" i="38" s="1"/>
  <c r="L34" i="52" s="1"/>
  <c r="Z67" i="38"/>
  <c r="W67" i="38" s="1"/>
  <c r="W65" i="38"/>
  <c r="Z55" i="38"/>
  <c r="W55" i="38" s="1"/>
  <c r="L57" i="52" s="1"/>
  <c r="W54" i="38"/>
  <c r="L95" i="52" s="1"/>
  <c r="W51" i="38"/>
  <c r="L103" i="52" s="1"/>
  <c r="Z41" i="38"/>
  <c r="W41" i="38" s="1"/>
  <c r="W36" i="38"/>
  <c r="L35" i="52" s="1"/>
  <c r="W23" i="38"/>
  <c r="L92" i="52" s="1"/>
  <c r="Z13" i="38"/>
  <c r="W13" i="38" s="1"/>
  <c r="Z12" i="38"/>
  <c r="W12" i="38" s="1"/>
  <c r="W4" i="38"/>
  <c r="W2000" i="37"/>
  <c r="Z1970" i="37"/>
  <c r="W1970" i="37" s="1"/>
  <c r="Z1954" i="37"/>
  <c r="W1954" i="37" s="1"/>
  <c r="W1922" i="37"/>
  <c r="W1906" i="37"/>
  <c r="W1905" i="37"/>
  <c r="W1888" i="37"/>
  <c r="W1887" i="37"/>
  <c r="W1873" i="37"/>
  <c r="W1870" i="37"/>
  <c r="W1869" i="37"/>
  <c r="W1865" i="37"/>
  <c r="W1859" i="37"/>
  <c r="W1841" i="37"/>
  <c r="Z1838" i="37"/>
  <c r="W1838" i="37" s="1"/>
  <c r="Z1829" i="37"/>
  <c r="W1829" i="37" s="1"/>
  <c r="W1822" i="37"/>
  <c r="W1802" i="37"/>
  <c r="W1780" i="37"/>
  <c r="W1779" i="37"/>
  <c r="W1770" i="37"/>
  <c r="W1754" i="37"/>
  <c r="W1747" i="37"/>
  <c r="W1734" i="37"/>
  <c r="Z1728" i="37"/>
  <c r="W1728" i="37" s="1"/>
  <c r="W1721" i="37"/>
  <c r="W1720" i="37"/>
  <c r="W1718" i="37"/>
  <c r="W1714" i="37"/>
  <c r="W1713" i="37"/>
  <c r="Z1712" i="37"/>
  <c r="W1712" i="37" s="1"/>
  <c r="W1710" i="37"/>
  <c r="W1707" i="37"/>
  <c r="Z1701" i="37"/>
  <c r="W1701" i="37" s="1"/>
  <c r="Z1690" i="37"/>
  <c r="W1690" i="37" s="1"/>
  <c r="W1686" i="37"/>
  <c r="Z1653" i="37"/>
  <c r="W1653" i="37" s="1"/>
  <c r="Z1652" i="37"/>
  <c r="W1652" i="37" s="1"/>
  <c r="Z1644" i="37"/>
  <c r="W1644" i="37" s="1"/>
  <c r="Z1638" i="37"/>
  <c r="W1638" i="37" s="1"/>
  <c r="W1612" i="37"/>
  <c r="W1576" i="37"/>
  <c r="W1575" i="37"/>
  <c r="W1570" i="37"/>
  <c r="Z1565" i="37"/>
  <c r="W1565" i="37" s="1"/>
  <c r="Z1557" i="37"/>
  <c r="W1557" i="37" s="1"/>
  <c r="W1555" i="37"/>
  <c r="W1553" i="37"/>
  <c r="W1546" i="37"/>
  <c r="Z1510" i="37"/>
  <c r="W1510" i="37" s="1"/>
  <c r="Z1497" i="37"/>
  <c r="W1497" i="37" s="1"/>
  <c r="W1494" i="37"/>
  <c r="W1489" i="37"/>
  <c r="W1484" i="37"/>
  <c r="W1482" i="37"/>
  <c r="Z1463" i="37"/>
  <c r="W1463" i="37" s="1"/>
  <c r="W1460" i="37"/>
  <c r="W1456" i="37"/>
  <c r="W1452" i="37"/>
  <c r="W1441" i="37"/>
  <c r="W1440" i="37"/>
  <c r="W1439" i="37"/>
  <c r="W1426" i="37"/>
  <c r="W1424" i="37"/>
  <c r="W1409" i="37"/>
  <c r="W1403" i="37"/>
  <c r="W1396" i="37"/>
  <c r="Z1390" i="37"/>
  <c r="W1390" i="37" s="1"/>
  <c r="Z1389" i="37"/>
  <c r="W1389" i="37" s="1"/>
  <c r="W1385" i="37"/>
  <c r="W1362" i="37"/>
  <c r="W1358" i="37"/>
  <c r="W1350" i="37"/>
  <c r="Z1288" i="37"/>
  <c r="W1288" i="37" s="1"/>
  <c r="Z1283" i="37"/>
  <c r="W1283" i="37" s="1"/>
  <c r="W1265" i="37"/>
  <c r="W1262" i="37"/>
  <c r="Z1260" i="37"/>
  <c r="W1260" i="37" s="1"/>
  <c r="Z1253" i="37"/>
  <c r="W1253" i="37" s="1"/>
  <c r="Z1239" i="37"/>
  <c r="W1239" i="37" s="1"/>
  <c r="W1235" i="37"/>
  <c r="Z1233" i="37"/>
  <c r="W1233" i="37" s="1"/>
  <c r="Z1228" i="37"/>
  <c r="W1228" i="37" s="1"/>
  <c r="Z1227" i="37"/>
  <c r="W1227" i="37" s="1"/>
  <c r="Z1225" i="37"/>
  <c r="W1225" i="37" s="1"/>
  <c r="W1220" i="37"/>
  <c r="Z1212" i="37"/>
  <c r="W1212" i="37" s="1"/>
  <c r="Z1194" i="37"/>
  <c r="W1194" i="37" s="1"/>
  <c r="Z1165" i="37"/>
  <c r="W1165" i="37" s="1"/>
  <c r="W1138" i="37"/>
  <c r="W1133" i="37"/>
  <c r="Z1127" i="37"/>
  <c r="W1127" i="37" s="1"/>
  <c r="W1109" i="37"/>
  <c r="Z1097" i="37"/>
  <c r="W1097" i="37" s="1"/>
  <c r="W1078" i="37"/>
  <c r="W1069" i="37"/>
  <c r="W1042" i="37"/>
  <c r="W1034" i="37"/>
  <c r="W1010" i="37"/>
  <c r="W1006" i="37"/>
  <c r="W998" i="37"/>
  <c r="Z995" i="37"/>
  <c r="W995" i="37" s="1"/>
  <c r="Z993" i="37"/>
  <c r="W993" i="37" s="1"/>
  <c r="Z991" i="37"/>
  <c r="W991" i="37" s="1"/>
  <c r="W988" i="37"/>
  <c r="W987" i="37"/>
  <c r="Z979" i="37"/>
  <c r="W979" i="37" s="1"/>
  <c r="Z978" i="37"/>
  <c r="W978" i="37" s="1"/>
  <c r="Z977" i="37"/>
  <c r="W977" i="37" s="1"/>
  <c r="Z976" i="37"/>
  <c r="W976" i="37" s="1"/>
  <c r="W974" i="37"/>
  <c r="W973" i="37"/>
  <c r="Z972" i="37"/>
  <c r="W972" i="37" s="1"/>
  <c r="Z971" i="37"/>
  <c r="W971" i="37" s="1"/>
  <c r="W965" i="37"/>
  <c r="Z963" i="37"/>
  <c r="W963" i="37" s="1"/>
  <c r="Z962" i="37"/>
  <c r="W962" i="37" s="1"/>
  <c r="Z959" i="37"/>
  <c r="W959" i="37" s="1"/>
  <c r="Z958" i="37"/>
  <c r="W958" i="37" s="1"/>
  <c r="Z957" i="37"/>
  <c r="W957" i="37" s="1"/>
  <c r="W955" i="37"/>
  <c r="Z954" i="37"/>
  <c r="W954" i="37" s="1"/>
  <c r="Z953" i="37"/>
  <c r="W953" i="37" s="1"/>
  <c r="W943" i="37"/>
  <c r="Z941" i="37"/>
  <c r="W941" i="37" s="1"/>
  <c r="Z939" i="37"/>
  <c r="W939" i="37" s="1"/>
  <c r="W938" i="37"/>
  <c r="Z937" i="37"/>
  <c r="W937" i="37" s="1"/>
  <c r="Z935" i="37"/>
  <c r="W935" i="37" s="1"/>
  <c r="W929" i="37"/>
  <c r="Z927" i="37"/>
  <c r="W927" i="37" s="1"/>
  <c r="Z925" i="37"/>
  <c r="W925" i="37" s="1"/>
  <c r="Z924" i="37"/>
  <c r="W924" i="37" s="1"/>
  <c r="W923" i="37"/>
  <c r="Z922" i="37"/>
  <c r="W922" i="37" s="1"/>
  <c r="Z921" i="37"/>
  <c r="W921" i="37" s="1"/>
  <c r="W910" i="37"/>
  <c r="Z906" i="37"/>
  <c r="W906" i="37" s="1"/>
  <c r="W887" i="37"/>
  <c r="W885" i="37"/>
  <c r="W884" i="37"/>
  <c r="Z882" i="37"/>
  <c r="W882" i="37" s="1"/>
  <c r="Z879" i="37"/>
  <c r="W879" i="37" s="1"/>
  <c r="W877" i="37"/>
  <c r="W875" i="37"/>
  <c r="W865" i="37"/>
  <c r="Z861" i="37"/>
  <c r="W861" i="37" s="1"/>
  <c r="W857" i="37"/>
  <c r="Z849" i="37"/>
  <c r="W849" i="37" s="1"/>
  <c r="Z847" i="37"/>
  <c r="W847" i="37" s="1"/>
  <c r="W846" i="37"/>
  <c r="W842" i="37"/>
  <c r="W841" i="37"/>
  <c r="Z837" i="37"/>
  <c r="W837" i="37" s="1"/>
  <c r="W836" i="37"/>
  <c r="Z826" i="37"/>
  <c r="W826" i="37" s="1"/>
  <c r="W821" i="37"/>
  <c r="W816" i="37"/>
  <c r="W811" i="37"/>
  <c r="W807" i="37"/>
  <c r="W806" i="37"/>
  <c r="W798" i="37"/>
  <c r="W795" i="37"/>
  <c r="Z793" i="37"/>
  <c r="W793" i="37" s="1"/>
  <c r="Z791" i="37"/>
  <c r="W791" i="37" s="1"/>
  <c r="W790" i="37"/>
  <c r="Z788" i="37"/>
  <c r="W788" i="37" s="1"/>
  <c r="Z783" i="37"/>
  <c r="W783" i="37" s="1"/>
  <c r="Z781" i="37"/>
  <c r="W781" i="37" s="1"/>
  <c r="W777" i="37"/>
  <c r="W773" i="37"/>
  <c r="W769" i="37"/>
  <c r="W765" i="37"/>
  <c r="Z756" i="37"/>
  <c r="W756" i="37" s="1"/>
  <c r="W754" i="37"/>
  <c r="Z753" i="37"/>
  <c r="W753" i="37" s="1"/>
  <c r="Z752" i="37"/>
  <c r="W752" i="37" s="1"/>
  <c r="W751" i="37"/>
  <c r="Z748" i="37"/>
  <c r="W748" i="37" s="1"/>
  <c r="W742" i="37"/>
  <c r="W741" i="37"/>
  <c r="Z740" i="37"/>
  <c r="W740" i="37" s="1"/>
  <c r="Z739" i="37"/>
  <c r="W739" i="37" s="1"/>
  <c r="Z738" i="37"/>
  <c r="W738" i="37" s="1"/>
  <c r="W737" i="37"/>
  <c r="W735" i="37"/>
  <c r="W733" i="37"/>
  <c r="W732" i="37"/>
  <c r="W729" i="37"/>
  <c r="W728" i="37"/>
  <c r="Z727" i="37"/>
  <c r="W727" i="37" s="1"/>
  <c r="W725" i="37"/>
  <c r="Z724" i="37"/>
  <c r="W724" i="37" s="1"/>
  <c r="Z722" i="37"/>
  <c r="W722" i="37" s="1"/>
  <c r="Z720" i="37"/>
  <c r="W720" i="37" s="1"/>
  <c r="Z716" i="37"/>
  <c r="W716" i="37" s="1"/>
  <c r="Z715" i="37"/>
  <c r="W715" i="37" s="1"/>
  <c r="Z713" i="37"/>
  <c r="W713" i="37" s="1"/>
  <c r="Z711" i="37"/>
  <c r="W711" i="37" s="1"/>
  <c r="W702" i="37"/>
  <c r="W690" i="37"/>
  <c r="Z689" i="37"/>
  <c r="W689" i="37" s="1"/>
  <c r="Z681" i="37"/>
  <c r="W681" i="37" s="1"/>
  <c r="W680" i="37"/>
  <c r="Z678" i="37"/>
  <c r="W678" i="37" s="1"/>
  <c r="W676" i="37"/>
  <c r="Z675" i="37"/>
  <c r="W675" i="37" s="1"/>
  <c r="Z668" i="37"/>
  <c r="W668" i="37" s="1"/>
  <c r="W664" i="37"/>
  <c r="Z663" i="37"/>
  <c r="W663" i="37" s="1"/>
  <c r="W662" i="37"/>
  <c r="Z656" i="37"/>
  <c r="W656" i="37" s="1"/>
  <c r="Z654" i="37"/>
  <c r="W654" i="37" s="1"/>
  <c r="W653" i="37"/>
  <c r="W650" i="37"/>
  <c r="Z649" i="37"/>
  <c r="W649" i="37" s="1"/>
  <c r="W648" i="37"/>
  <c r="Z644" i="37"/>
  <c r="W644" i="37" s="1"/>
  <c r="Z642" i="37"/>
  <c r="W642" i="37" s="1"/>
  <c r="Z641" i="37"/>
  <c r="W641" i="37" s="1"/>
  <c r="Z639" i="37"/>
  <c r="W639" i="37" s="1"/>
  <c r="Z633" i="37"/>
  <c r="W633" i="37" s="1"/>
  <c r="W632" i="37"/>
  <c r="Z630" i="37"/>
  <c r="W630" i="37" s="1"/>
  <c r="Z629" i="37"/>
  <c r="W629" i="37" s="1"/>
  <c r="Z627" i="37"/>
  <c r="W627" i="37" s="1"/>
  <c r="Z623" i="37"/>
  <c r="W623" i="37" s="1"/>
  <c r="Z621" i="37"/>
  <c r="W621" i="37" s="1"/>
  <c r="Z620" i="37"/>
  <c r="W620" i="37" s="1"/>
  <c r="Z617" i="37"/>
  <c r="W617" i="37" s="1"/>
  <c r="W612" i="37"/>
  <c r="W610" i="37"/>
  <c r="Z609" i="37"/>
  <c r="W609" i="37" s="1"/>
  <c r="Z608" i="37"/>
  <c r="W608" i="37" s="1"/>
  <c r="W606" i="37"/>
  <c r="Z605" i="37"/>
  <c r="W605" i="37" s="1"/>
  <c r="W604" i="37"/>
  <c r="W599" i="37"/>
  <c r="Z598" i="37"/>
  <c r="W598" i="37" s="1"/>
  <c r="Z596" i="37"/>
  <c r="W596" i="37" s="1"/>
  <c r="Z591" i="37"/>
  <c r="W591" i="37" s="1"/>
  <c r="Z590" i="37"/>
  <c r="W590" i="37" s="1"/>
  <c r="Z587" i="37"/>
  <c r="W587" i="37" s="1"/>
  <c r="Z585" i="37"/>
  <c r="W585" i="37" s="1"/>
  <c r="Z583" i="37"/>
  <c r="W583" i="37" s="1"/>
  <c r="Z577" i="37"/>
  <c r="W577" i="37" s="1"/>
  <c r="W575" i="37"/>
  <c r="Z570" i="37"/>
  <c r="W570" i="37" s="1"/>
  <c r="Z569" i="37"/>
  <c r="W569" i="37" s="1"/>
  <c r="Z565" i="37"/>
  <c r="W565" i="37" s="1"/>
  <c r="W562" i="37"/>
  <c r="Z560" i="37"/>
  <c r="W560" i="37" s="1"/>
  <c r="Z559" i="37"/>
  <c r="W559" i="37" s="1"/>
  <c r="Z558" i="37"/>
  <c r="W558" i="37" s="1"/>
  <c r="Z551" i="37"/>
  <c r="W551" i="37" s="1"/>
  <c r="Z547" i="37"/>
  <c r="W547" i="37" s="1"/>
  <c r="Z546" i="37"/>
  <c r="W546" i="37" s="1"/>
  <c r="Z545" i="37"/>
  <c r="W545" i="37" s="1"/>
  <c r="Z544" i="37"/>
  <c r="W544" i="37" s="1"/>
  <c r="W541" i="37"/>
  <c r="W540" i="37"/>
  <c r="Z539" i="37"/>
  <c r="W539" i="37" s="1"/>
  <c r="Z538" i="37"/>
  <c r="W538" i="37" s="1"/>
  <c r="Z537" i="37"/>
  <c r="W537" i="37" s="1"/>
  <c r="W536" i="37"/>
  <c r="W532" i="37"/>
  <c r="Z530" i="37"/>
  <c r="W530" i="37" s="1"/>
  <c r="W527" i="37"/>
  <c r="Z524" i="37"/>
  <c r="W524" i="37" s="1"/>
  <c r="Z523" i="37"/>
  <c r="W523" i="37" s="1"/>
  <c r="Z522" i="37"/>
  <c r="W522" i="37" s="1"/>
  <c r="Z521" i="37"/>
  <c r="W521" i="37" s="1"/>
  <c r="W519" i="37"/>
  <c r="Z518" i="37"/>
  <c r="W518" i="37" s="1"/>
  <c r="W516" i="37"/>
  <c r="W514" i="37"/>
  <c r="W513" i="37"/>
  <c r="W509" i="37"/>
  <c r="W505" i="37"/>
  <c r="Z504" i="37"/>
  <c r="W504" i="37" s="1"/>
  <c r="Z503" i="37"/>
  <c r="W503" i="37" s="1"/>
  <c r="Z501" i="37"/>
  <c r="W501" i="37" s="1"/>
  <c r="W500" i="37"/>
  <c r="Z497" i="37"/>
  <c r="W497" i="37" s="1"/>
  <c r="W496" i="37"/>
  <c r="Z495" i="37"/>
  <c r="W495" i="37" s="1"/>
  <c r="W493" i="37"/>
  <c r="Z490" i="37"/>
  <c r="W490" i="37" s="1"/>
  <c r="Z486" i="37"/>
  <c r="W486" i="37" s="1"/>
  <c r="Z483" i="37"/>
  <c r="W483" i="37" s="1"/>
  <c r="Z481" i="37"/>
  <c r="W481" i="37" s="1"/>
  <c r="W479" i="37"/>
  <c r="Z474" i="37"/>
  <c r="W474" i="37" s="1"/>
  <c r="W471" i="37"/>
  <c r="W449" i="37"/>
  <c r="W448" i="37"/>
  <c r="W432" i="37"/>
  <c r="W421" i="37"/>
  <c r="W420" i="37"/>
  <c r="Z416" i="37"/>
  <c r="W416" i="37" s="1"/>
  <c r="Z415" i="37"/>
  <c r="W415" i="37" s="1"/>
  <c r="Z414" i="37"/>
  <c r="W414" i="37" s="1"/>
  <c r="W413" i="37"/>
  <c r="Z410" i="37"/>
  <c r="W410" i="37" s="1"/>
  <c r="W407" i="37"/>
  <c r="Z398" i="37"/>
  <c r="W398" i="37" s="1"/>
  <c r="Z397" i="37"/>
  <c r="W397" i="37" s="1"/>
  <c r="Z386" i="37"/>
  <c r="W386" i="37" s="1"/>
  <c r="W384" i="37"/>
  <c r="Z376" i="37"/>
  <c r="W376" i="37" s="1"/>
  <c r="Z375" i="37"/>
  <c r="W375" i="37" s="1"/>
  <c r="Z373" i="37"/>
  <c r="W373" i="37" s="1"/>
  <c r="Z368" i="37"/>
  <c r="W368" i="37" s="1"/>
  <c r="Z361" i="37"/>
  <c r="W361" i="37" s="1"/>
  <c r="Z358" i="37"/>
  <c r="W358" i="37" s="1"/>
  <c r="Z357" i="37"/>
  <c r="W357" i="37" s="1"/>
  <c r="Z353" i="37"/>
  <c r="W353" i="37" s="1"/>
  <c r="Z351" i="37"/>
  <c r="W351" i="37" s="1"/>
  <c r="Z346" i="37"/>
  <c r="W346" i="37" s="1"/>
  <c r="Z341" i="37"/>
  <c r="W341" i="37" s="1"/>
  <c r="Z340" i="37"/>
  <c r="W340" i="37" s="1"/>
  <c r="W339" i="37"/>
  <c r="W338" i="37"/>
  <c r="Z337" i="37"/>
  <c r="W337" i="37" s="1"/>
  <c r="W335" i="37"/>
  <c r="W328" i="37"/>
  <c r="Z327" i="37"/>
  <c r="W327" i="37" s="1"/>
  <c r="W325" i="37"/>
  <c r="Z323" i="37"/>
  <c r="W323" i="37" s="1"/>
  <c r="Z319" i="37"/>
  <c r="W319" i="37" s="1"/>
  <c r="Z313" i="37"/>
  <c r="W313" i="37" s="1"/>
  <c r="Z310" i="37"/>
  <c r="W310" i="37" s="1"/>
  <c r="Z309" i="37"/>
  <c r="W309" i="37" s="1"/>
  <c r="W305" i="37"/>
  <c r="Z296" i="37"/>
  <c r="W296" i="37" s="1"/>
  <c r="Z292" i="37"/>
  <c r="W292" i="37" s="1"/>
  <c r="Z290" i="37"/>
  <c r="W290" i="37" s="1"/>
  <c r="Z289" i="37"/>
  <c r="W289" i="37" s="1"/>
  <c r="Z286" i="37"/>
  <c r="W286" i="37" s="1"/>
  <c r="Z282" i="37"/>
  <c r="W282" i="37" s="1"/>
  <c r="Z281" i="37"/>
  <c r="W281" i="37" s="1"/>
  <c r="W280" i="37"/>
  <c r="Z279" i="37"/>
  <c r="W279" i="37" s="1"/>
  <c r="Z278" i="37"/>
  <c r="W278" i="37" s="1"/>
  <c r="Z276" i="37"/>
  <c r="W276" i="37" s="1"/>
  <c r="Z275" i="37"/>
  <c r="W275" i="37" s="1"/>
  <c r="Z272" i="37"/>
  <c r="W272" i="37" s="1"/>
  <c r="W271" i="37"/>
  <c r="W270" i="37"/>
  <c r="Z269" i="37"/>
  <c r="W269" i="37" s="1"/>
  <c r="Z268" i="37"/>
  <c r="W268" i="37" s="1"/>
  <c r="Z267" i="37"/>
  <c r="W267" i="37" s="1"/>
  <c r="Z266" i="37"/>
  <c r="W266" i="37" s="1"/>
  <c r="Z264" i="37"/>
  <c r="W264" i="37" s="1"/>
  <c r="Z263" i="37"/>
  <c r="W263" i="37" s="1"/>
  <c r="Z262" i="37"/>
  <c r="W262" i="37" s="1"/>
  <c r="Z261" i="37"/>
  <c r="W261" i="37" s="1"/>
  <c r="Z260" i="37"/>
  <c r="W260" i="37" s="1"/>
  <c r="Z259" i="37"/>
  <c r="W259" i="37" s="1"/>
  <c r="Z258" i="37"/>
  <c r="W258" i="37" s="1"/>
  <c r="W257" i="37"/>
  <c r="Z256" i="37"/>
  <c r="W256" i="37" s="1"/>
  <c r="Z255" i="37"/>
  <c r="W255" i="37" s="1"/>
  <c r="Z252" i="37"/>
  <c r="W252" i="37" s="1"/>
  <c r="Z248" i="37"/>
  <c r="W248" i="37" s="1"/>
  <c r="W247" i="37"/>
  <c r="Z240" i="37"/>
  <c r="W240" i="37" s="1"/>
  <c r="W227" i="37"/>
  <c r="W224" i="37"/>
  <c r="W220" i="37"/>
  <c r="W219" i="37"/>
  <c r="Z214" i="37"/>
  <c r="W214" i="37" s="1"/>
  <c r="W205" i="37"/>
  <c r="W192" i="37"/>
  <c r="W174" i="37"/>
  <c r="W170" i="37"/>
  <c r="W155" i="37"/>
  <c r="W132" i="37"/>
  <c r="W129" i="37"/>
  <c r="W98" i="37"/>
  <c r="W85" i="37"/>
  <c r="Z83" i="37"/>
  <c r="W83" i="37" s="1"/>
  <c r="W76" i="37"/>
  <c r="K45" i="52" s="1"/>
  <c r="W53" i="37"/>
  <c r="Z51" i="37"/>
  <c r="W51" i="37" s="1"/>
  <c r="K49" i="52" s="1"/>
  <c r="W41" i="37"/>
  <c r="K50" i="52" s="1"/>
  <c r="W40" i="37"/>
  <c r="K46" i="52" s="1"/>
  <c r="W30" i="37"/>
  <c r="K62" i="52" s="1"/>
  <c r="Z25" i="37"/>
  <c r="W25" i="37" s="1"/>
  <c r="K81" i="52" s="1"/>
  <c r="M81" i="52" s="1"/>
  <c r="W13" i="37"/>
  <c r="W2000" i="36"/>
  <c r="Z1998" i="36"/>
  <c r="W1998" i="36" s="1"/>
  <c r="W1981" i="36"/>
  <c r="Z1965" i="36"/>
  <c r="W1965" i="36" s="1"/>
  <c r="W1951" i="36"/>
  <c r="W1940" i="36"/>
  <c r="Z1930" i="36"/>
  <c r="W1930" i="36" s="1"/>
  <c r="W1921" i="36"/>
  <c r="Z1918" i="36"/>
  <c r="W1918" i="36" s="1"/>
  <c r="Z1907" i="36"/>
  <c r="W1907" i="36" s="1"/>
  <c r="W1888" i="36"/>
  <c r="Z1884" i="36"/>
  <c r="W1884" i="36" s="1"/>
  <c r="Z1883" i="36"/>
  <c r="W1883" i="36" s="1"/>
  <c r="W1861" i="36"/>
  <c r="Z1859" i="36"/>
  <c r="W1859" i="36" s="1"/>
  <c r="W1850" i="36"/>
  <c r="Z1848" i="36"/>
  <c r="W1848" i="36" s="1"/>
  <c r="W1847" i="36"/>
  <c r="W1846" i="36"/>
  <c r="W1837" i="36"/>
  <c r="W1814" i="36"/>
  <c r="Z1809" i="36"/>
  <c r="W1809" i="36" s="1"/>
  <c r="W1806" i="36"/>
  <c r="Z1805" i="36"/>
  <c r="W1805" i="36" s="1"/>
  <c r="W1801" i="36"/>
  <c r="Z1798" i="36"/>
  <c r="W1798" i="36" s="1"/>
  <c r="Z1797" i="36"/>
  <c r="W1797" i="36" s="1"/>
  <c r="W1796" i="36"/>
  <c r="W1793" i="36"/>
  <c r="Z1790" i="36"/>
  <c r="W1790" i="36" s="1"/>
  <c r="Z1789" i="36"/>
  <c r="W1789" i="36" s="1"/>
  <c r="W1786" i="36"/>
  <c r="Z1784" i="36"/>
  <c r="W1784" i="36" s="1"/>
  <c r="Z1777" i="36"/>
  <c r="W1777" i="36" s="1"/>
  <c r="Z1776" i="36"/>
  <c r="W1776" i="36" s="1"/>
  <c r="Z1766" i="36"/>
  <c r="W1766" i="36" s="1"/>
  <c r="Z1763" i="36"/>
  <c r="W1763" i="36" s="1"/>
  <c r="Z1762" i="36"/>
  <c r="W1762" i="36" s="1"/>
  <c r="W1758" i="36"/>
  <c r="Z1757" i="36"/>
  <c r="W1757" i="36" s="1"/>
  <c r="Z1755" i="36"/>
  <c r="W1755" i="36" s="1"/>
  <c r="Z1753" i="36"/>
  <c r="W1753" i="36" s="1"/>
  <c r="W1749" i="36"/>
  <c r="W1748" i="36"/>
  <c r="W1747" i="36"/>
  <c r="Z1745" i="36"/>
  <c r="W1745" i="36" s="1"/>
  <c r="Z1743" i="36"/>
  <c r="W1743" i="36" s="1"/>
  <c r="Z1742" i="36"/>
  <c r="W1742" i="36" s="1"/>
  <c r="Z1741" i="36"/>
  <c r="W1741" i="36" s="1"/>
  <c r="Z1737" i="36"/>
  <c r="W1737" i="36" s="1"/>
  <c r="W1729" i="36"/>
  <c r="Z1723" i="36"/>
  <c r="W1723" i="36" s="1"/>
  <c r="W1721" i="36"/>
  <c r="Z1720" i="36"/>
  <c r="W1720" i="36" s="1"/>
  <c r="W1712" i="36"/>
  <c r="W1711" i="36"/>
  <c r="W1707" i="36"/>
  <c r="W1697" i="36"/>
  <c r="W1694" i="36"/>
  <c r="W1692" i="36"/>
  <c r="Z1691" i="36"/>
  <c r="W1691" i="36" s="1"/>
  <c r="W1688" i="36"/>
  <c r="Z1684" i="36"/>
  <c r="W1684" i="36" s="1"/>
  <c r="W1681" i="36"/>
  <c r="Z1673" i="36"/>
  <c r="W1673" i="36" s="1"/>
  <c r="W1672" i="36"/>
  <c r="W1671" i="36"/>
  <c r="Z1669" i="36"/>
  <c r="W1669" i="36" s="1"/>
  <c r="Z1655" i="36"/>
  <c r="W1655" i="36" s="1"/>
  <c r="Z1652" i="36"/>
  <c r="W1652" i="36" s="1"/>
  <c r="Z1648" i="36"/>
  <c r="W1648" i="36" s="1"/>
  <c r="Z1647" i="36"/>
  <c r="W1647" i="36" s="1"/>
  <c r="W1646" i="36"/>
  <c r="Z1644" i="36"/>
  <c r="W1644" i="36" s="1"/>
  <c r="Z1642" i="36"/>
  <c r="W1642" i="36" s="1"/>
  <c r="Z1640" i="36"/>
  <c r="W1640" i="36" s="1"/>
  <c r="W1639" i="36"/>
  <c r="W1637" i="36"/>
  <c r="Z1636" i="36"/>
  <c r="W1636" i="36" s="1"/>
  <c r="Z1633" i="36"/>
  <c r="W1633" i="36" s="1"/>
  <c r="W1629" i="36"/>
  <c r="W1628" i="36"/>
  <c r="W1625" i="36"/>
  <c r="Z1623" i="36"/>
  <c r="W1623" i="36" s="1"/>
  <c r="Z1619" i="36"/>
  <c r="W1619" i="36" s="1"/>
  <c r="Z1618" i="36"/>
  <c r="W1618" i="36" s="1"/>
  <c r="W1616" i="36"/>
  <c r="Z1614" i="36"/>
  <c r="W1614" i="36" s="1"/>
  <c r="Z1613" i="36"/>
  <c r="W1613" i="36" s="1"/>
  <c r="W1606" i="36"/>
  <c r="Z1605" i="36"/>
  <c r="W1605" i="36" s="1"/>
  <c r="W1604" i="36"/>
  <c r="Z1602" i="36"/>
  <c r="W1602" i="36" s="1"/>
  <c r="Z1601" i="36"/>
  <c r="W1601" i="36" s="1"/>
  <c r="Z1596" i="36"/>
  <c r="W1596" i="36" s="1"/>
  <c r="Z1594" i="36"/>
  <c r="W1594" i="36" s="1"/>
  <c r="Z1593" i="36"/>
  <c r="W1593" i="36" s="1"/>
  <c r="Z1591" i="36"/>
  <c r="W1591" i="36" s="1"/>
  <c r="W1590" i="36"/>
  <c r="Z1589" i="36"/>
  <c r="W1589" i="36" s="1"/>
  <c r="Z1587" i="36"/>
  <c r="W1587" i="36" s="1"/>
  <c r="Z1586" i="36"/>
  <c r="W1586" i="36" s="1"/>
  <c r="Z1584" i="36"/>
  <c r="W1584" i="36" s="1"/>
  <c r="Z1583" i="36"/>
  <c r="W1583" i="36" s="1"/>
  <c r="Z1582" i="36"/>
  <c r="W1582" i="36" s="1"/>
  <c r="W1581" i="36"/>
  <c r="Z1580" i="36"/>
  <c r="W1580" i="36" s="1"/>
  <c r="Z1579" i="36"/>
  <c r="W1579" i="36" s="1"/>
  <c r="Z1578" i="36"/>
  <c r="W1578" i="36" s="1"/>
  <c r="Z1576" i="36"/>
  <c r="W1576" i="36" s="1"/>
  <c r="W1573" i="36"/>
  <c r="Z1572" i="36"/>
  <c r="W1572" i="36" s="1"/>
  <c r="Z1571" i="36"/>
  <c r="W1571" i="36" s="1"/>
  <c r="W1569" i="36"/>
  <c r="W1568" i="36"/>
  <c r="Z1564" i="36"/>
  <c r="W1564" i="36" s="1"/>
  <c r="W1562" i="36"/>
  <c r="W1561" i="36"/>
  <c r="Z1559" i="36"/>
  <c r="W1559" i="36" s="1"/>
  <c r="Z1553" i="36"/>
  <c r="W1553" i="36" s="1"/>
  <c r="Z1551" i="36"/>
  <c r="W1551" i="36" s="1"/>
  <c r="W1550" i="36"/>
  <c r="Z1549" i="36"/>
  <c r="W1549" i="36" s="1"/>
  <c r="W1548" i="36"/>
  <c r="Z1546" i="36"/>
  <c r="W1546" i="36" s="1"/>
  <c r="Z1545" i="36"/>
  <c r="W1545" i="36" s="1"/>
  <c r="Z1544" i="36"/>
  <c r="W1544" i="36" s="1"/>
  <c r="Z1542" i="36"/>
  <c r="W1542" i="36" s="1"/>
  <c r="Z1541" i="36"/>
  <c r="W1541" i="36" s="1"/>
  <c r="W1539" i="36"/>
  <c r="Z1518" i="36"/>
  <c r="W1518" i="36" s="1"/>
  <c r="W1511" i="36"/>
  <c r="Z1494" i="36"/>
  <c r="W1494" i="36" s="1"/>
  <c r="W1489" i="36"/>
  <c r="W1478" i="36"/>
  <c r="W1475" i="36"/>
  <c r="Z1469" i="36"/>
  <c r="W1469" i="36" s="1"/>
  <c r="Z1466" i="36"/>
  <c r="W1466" i="36" s="1"/>
  <c r="W1464" i="36"/>
  <c r="W1461" i="36"/>
  <c r="Z1459" i="36"/>
  <c r="W1459" i="36" s="1"/>
  <c r="W1458" i="36"/>
  <c r="Z1457" i="36"/>
  <c r="W1457" i="36" s="1"/>
  <c r="Z1451" i="36"/>
  <c r="W1451" i="36" s="1"/>
  <c r="Z1441" i="36"/>
  <c r="W1441" i="36" s="1"/>
  <c r="W1438" i="36"/>
  <c r="W1435" i="36"/>
  <c r="W1430" i="36"/>
  <c r="W1425" i="36"/>
  <c r="W1424" i="36"/>
  <c r="W1423" i="36"/>
  <c r="W1422" i="36"/>
  <c r="Z1419" i="36"/>
  <c r="W1419" i="36" s="1"/>
  <c r="Z1415" i="36"/>
  <c r="W1415" i="36" s="1"/>
  <c r="Z1414" i="36"/>
  <c r="W1414" i="36" s="1"/>
  <c r="Z1408" i="36"/>
  <c r="W1408" i="36" s="1"/>
  <c r="Z1405" i="36"/>
  <c r="W1405" i="36" s="1"/>
  <c r="W1403" i="36"/>
  <c r="W1402" i="36"/>
  <c r="W1401" i="36"/>
  <c r="Z1397" i="36"/>
  <c r="W1397" i="36" s="1"/>
  <c r="Z1396" i="36"/>
  <c r="W1396" i="36" s="1"/>
  <c r="Z1394" i="36"/>
  <c r="W1394" i="36" s="1"/>
  <c r="Z1382" i="36"/>
  <c r="W1382" i="36" s="1"/>
  <c r="Z1381" i="36"/>
  <c r="W1381" i="36" s="1"/>
  <c r="W1380" i="36"/>
  <c r="W1364" i="36"/>
  <c r="Z1363" i="36"/>
  <c r="W1363" i="36" s="1"/>
  <c r="Z1361" i="36"/>
  <c r="W1361" i="36" s="1"/>
  <c r="W1356" i="36"/>
  <c r="Z1354" i="36"/>
  <c r="W1354" i="36" s="1"/>
  <c r="Z1351" i="36"/>
  <c r="W1351" i="36" s="1"/>
  <c r="W1350" i="36"/>
  <c r="W1349" i="36"/>
  <c r="W1348" i="36"/>
  <c r="Z1345" i="36"/>
  <c r="W1345" i="36" s="1"/>
  <c r="Z1343" i="36"/>
  <c r="W1343" i="36" s="1"/>
  <c r="W1340" i="36"/>
  <c r="W1338" i="36"/>
  <c r="Z1337" i="36"/>
  <c r="W1337" i="36" s="1"/>
  <c r="W1336" i="36"/>
  <c r="W1335" i="36"/>
  <c r="W1334" i="36"/>
  <c r="W1333" i="36"/>
  <c r="Z1332" i="36"/>
  <c r="W1332" i="36" s="1"/>
  <c r="W1295" i="36"/>
  <c r="W1289" i="36"/>
  <c r="W1277" i="36"/>
  <c r="W1275" i="36"/>
  <c r="Z1272" i="36"/>
  <c r="W1272" i="36" s="1"/>
  <c r="Z1263" i="36"/>
  <c r="W1263" i="36" s="1"/>
  <c r="W1236" i="36"/>
  <c r="Z1228" i="36"/>
  <c r="W1228" i="36" s="1"/>
  <c r="W1213" i="36"/>
  <c r="W1199" i="36"/>
  <c r="Z1191" i="36"/>
  <c r="W1191" i="36" s="1"/>
  <c r="W1190" i="36"/>
  <c r="Z1168" i="36"/>
  <c r="W1168" i="36" s="1"/>
  <c r="W1165" i="36"/>
  <c r="W1158" i="36"/>
  <c r="W1139" i="36"/>
  <c r="W1138" i="36"/>
  <c r="W1131" i="36"/>
  <c r="W1112" i="36"/>
  <c r="Z1094" i="36"/>
  <c r="W1094" i="36" s="1"/>
  <c r="Z1091" i="36"/>
  <c r="W1091" i="36" s="1"/>
  <c r="Z1088" i="36"/>
  <c r="W1088" i="36" s="1"/>
  <c r="Z1085" i="36"/>
  <c r="W1085" i="36" s="1"/>
  <c r="W1013" i="36"/>
  <c r="W995" i="36"/>
  <c r="W967" i="36"/>
  <c r="W945" i="36"/>
  <c r="W936" i="36"/>
  <c r="Z932" i="36"/>
  <c r="W932" i="36" s="1"/>
  <c r="W915" i="36"/>
  <c r="W877" i="36"/>
  <c r="W857" i="36"/>
  <c r="Z850" i="36"/>
  <c r="W850" i="36" s="1"/>
  <c r="W845" i="36"/>
  <c r="W826" i="36"/>
  <c r="Z799" i="36"/>
  <c r="W799" i="36" s="1"/>
  <c r="Z769" i="36"/>
  <c r="W769" i="36" s="1"/>
  <c r="W722" i="36"/>
  <c r="Z697" i="36"/>
  <c r="W697" i="36" s="1"/>
  <c r="W689" i="36"/>
  <c r="W672" i="36"/>
  <c r="W658" i="36"/>
  <c r="W656" i="36"/>
  <c r="W653" i="36"/>
  <c r="Z639" i="36"/>
  <c r="W639" i="36" s="1"/>
  <c r="Z608" i="36"/>
  <c r="W608" i="36" s="1"/>
  <c r="W607" i="36"/>
  <c r="W603" i="36"/>
  <c r="Z592" i="36"/>
  <c r="W592" i="36" s="1"/>
  <c r="Z563" i="36"/>
  <c r="W563" i="36" s="1"/>
  <c r="W491" i="36"/>
  <c r="W477" i="36"/>
  <c r="W476" i="36"/>
  <c r="W454" i="36"/>
  <c r="W416" i="36"/>
  <c r="Z409" i="36"/>
  <c r="W409" i="36" s="1"/>
  <c r="W400" i="36"/>
  <c r="W389" i="36"/>
  <c r="W385" i="36"/>
  <c r="W377" i="36"/>
  <c r="W364" i="36"/>
  <c r="W363" i="36"/>
  <c r="W360" i="36"/>
  <c r="W357" i="36"/>
  <c r="W355" i="36"/>
  <c r="Z350" i="36"/>
  <c r="W350" i="36" s="1"/>
  <c r="W334" i="36"/>
  <c r="W312" i="36"/>
  <c r="Z306" i="36"/>
  <c r="W306" i="36" s="1"/>
  <c r="W294" i="36"/>
  <c r="W277" i="36"/>
  <c r="W273" i="36"/>
  <c r="W243" i="36"/>
  <c r="W226" i="36"/>
  <c r="W201" i="36"/>
  <c r="Z193" i="36"/>
  <c r="W193" i="36" s="1"/>
  <c r="W192" i="36"/>
  <c r="Z188" i="36"/>
  <c r="W188" i="36" s="1"/>
  <c r="W187" i="36"/>
  <c r="Z176" i="36"/>
  <c r="W176" i="36" s="1"/>
  <c r="W174" i="36"/>
  <c r="Z166" i="36"/>
  <c r="W166" i="36" s="1"/>
  <c r="W165" i="36"/>
  <c r="W157" i="36"/>
  <c r="W156" i="36"/>
  <c r="Z154" i="36"/>
  <c r="W154" i="36" s="1"/>
  <c r="W153" i="36"/>
  <c r="W151" i="36"/>
  <c r="Z149" i="36"/>
  <c r="W149" i="36" s="1"/>
  <c r="W148" i="36"/>
  <c r="W143" i="36"/>
  <c r="W138" i="36"/>
  <c r="W133" i="36"/>
  <c r="Z123" i="36"/>
  <c r="W123" i="36" s="1"/>
  <c r="W122" i="36"/>
  <c r="Z114" i="36"/>
  <c r="W114" i="36" s="1"/>
  <c r="Z111" i="36"/>
  <c r="W111" i="36" s="1"/>
  <c r="W110" i="36"/>
  <c r="W107" i="36"/>
  <c r="W89" i="36"/>
  <c r="W88" i="36"/>
  <c r="W87" i="36"/>
  <c r="Z80" i="36"/>
  <c r="W80" i="36" s="1"/>
  <c r="J44" i="52" s="1"/>
  <c r="Z75" i="36"/>
  <c r="W75" i="36" s="1"/>
  <c r="J57" i="52" s="1"/>
  <c r="Z68" i="36"/>
  <c r="W68" i="36" s="1"/>
  <c r="W66" i="36"/>
  <c r="W65" i="36"/>
  <c r="J73" i="52" s="1"/>
  <c r="W64" i="36"/>
  <c r="Z61" i="36"/>
  <c r="W61" i="36" s="1"/>
  <c r="J50" i="52" s="1"/>
  <c r="W50" i="36"/>
  <c r="J52" i="52" s="1"/>
  <c r="W28" i="36"/>
  <c r="J69" i="52" s="1"/>
  <c r="Z26" i="36"/>
  <c r="W26" i="36" s="1"/>
  <c r="W22" i="36"/>
  <c r="Z20" i="36"/>
  <c r="W20" i="36" s="1"/>
  <c r="J108" i="52" s="1"/>
  <c r="Z1994" i="35"/>
  <c r="W1994" i="35" s="1"/>
  <c r="W1952" i="35"/>
  <c r="Z1918" i="35"/>
  <c r="W1918" i="35" s="1"/>
  <c r="Z1890" i="35"/>
  <c r="W1890" i="35" s="1"/>
  <c r="W1864" i="35"/>
  <c r="W1828" i="35"/>
  <c r="Z1824" i="35"/>
  <c r="W1824" i="35" s="1"/>
  <c r="Z1822" i="35"/>
  <c r="W1822" i="35" s="1"/>
  <c r="Z1797" i="35"/>
  <c r="W1797" i="35" s="1"/>
  <c r="Z1768" i="35"/>
  <c r="W1768" i="35" s="1"/>
  <c r="W1761" i="35"/>
  <c r="Z1739" i="35"/>
  <c r="W1739" i="35" s="1"/>
  <c r="Z1708" i="35"/>
  <c r="W1708" i="35" s="1"/>
  <c r="Z1657" i="35"/>
  <c r="W1657" i="35" s="1"/>
  <c r="W1646" i="35"/>
  <c r="Z1606" i="35"/>
  <c r="W1606" i="35" s="1"/>
  <c r="W1561" i="35"/>
  <c r="W1542" i="35"/>
  <c r="W1509" i="35"/>
  <c r="W1448" i="35"/>
  <c r="W1447" i="35"/>
  <c r="W1440" i="35"/>
  <c r="Z1388" i="35"/>
  <c r="W1388" i="35" s="1"/>
  <c r="W1377" i="35"/>
  <c r="Z1372" i="35"/>
  <c r="W1372" i="35" s="1"/>
  <c r="Z1340" i="35"/>
  <c r="W1340" i="35" s="1"/>
  <c r="Z1320" i="35"/>
  <c r="W1320" i="35" s="1"/>
  <c r="W1310" i="35"/>
  <c r="W1285" i="35"/>
  <c r="W1225" i="35"/>
  <c r="Z1223" i="35"/>
  <c r="W1223" i="35" s="1"/>
  <c r="W1211" i="35"/>
  <c r="W1196" i="35"/>
  <c r="W1175" i="35"/>
  <c r="Z1164" i="35"/>
  <c r="W1164" i="35" s="1"/>
  <c r="W1159" i="35"/>
  <c r="W1144" i="35"/>
  <c r="W1118" i="35"/>
  <c r="W1106" i="35"/>
  <c r="W1105" i="35"/>
  <c r="W1094" i="35"/>
  <c r="W1025" i="35"/>
  <c r="W1018" i="35"/>
  <c r="W1014" i="35"/>
  <c r="W961" i="35"/>
  <c r="W946" i="35"/>
  <c r="W942" i="35"/>
  <c r="W937" i="35"/>
  <c r="W931" i="35"/>
  <c r="W924" i="35"/>
  <c r="W921" i="35"/>
  <c r="Z917" i="35"/>
  <c r="W917" i="35" s="1"/>
  <c r="W916" i="35"/>
  <c r="Z913" i="35"/>
  <c r="W913" i="35" s="1"/>
  <c r="W911" i="35"/>
  <c r="Z908" i="35"/>
  <c r="W908" i="35" s="1"/>
  <c r="W906" i="35"/>
  <c r="Z905" i="35"/>
  <c r="W905" i="35" s="1"/>
  <c r="Z904" i="35"/>
  <c r="W904" i="35" s="1"/>
  <c r="W903" i="35"/>
  <c r="Z902" i="35"/>
  <c r="W902" i="35" s="1"/>
  <c r="Z896" i="35"/>
  <c r="W896" i="35" s="1"/>
  <c r="W892" i="35"/>
  <c r="W888" i="35"/>
  <c r="Z885" i="35"/>
  <c r="W885" i="35" s="1"/>
  <c r="W871" i="35"/>
  <c r="Z868" i="35"/>
  <c r="W868" i="35" s="1"/>
  <c r="Z866" i="35"/>
  <c r="W866" i="35" s="1"/>
  <c r="Z862" i="35"/>
  <c r="W862" i="35" s="1"/>
  <c r="W834" i="35"/>
  <c r="W825" i="35"/>
  <c r="W789" i="35"/>
  <c r="W776" i="35"/>
  <c r="Z766" i="35"/>
  <c r="W766" i="35" s="1"/>
  <c r="W750" i="35"/>
  <c r="Z748" i="35"/>
  <c r="W748" i="35" s="1"/>
  <c r="W746" i="35"/>
  <c r="Z723" i="35"/>
  <c r="W723" i="35" s="1"/>
  <c r="Z711" i="35"/>
  <c r="W711" i="35" s="1"/>
  <c r="W699" i="35"/>
  <c r="Z667" i="35"/>
  <c r="W667" i="35" s="1"/>
  <c r="Z621" i="35"/>
  <c r="W621" i="35" s="1"/>
  <c r="W613" i="35"/>
  <c r="W606" i="35"/>
  <c r="W602" i="35"/>
  <c r="Z589" i="35"/>
  <c r="W589" i="35" s="1"/>
  <c r="Z557" i="35"/>
  <c r="W557" i="35" s="1"/>
  <c r="W545" i="35"/>
  <c r="W536" i="35"/>
  <c r="W533" i="35"/>
  <c r="W531" i="35"/>
  <c r="W515" i="35"/>
  <c r="Z510" i="35"/>
  <c r="W510" i="35" s="1"/>
  <c r="W505" i="35"/>
  <c r="W499" i="35"/>
  <c r="W487" i="35"/>
  <c r="W478" i="35"/>
  <c r="W460" i="35"/>
  <c r="W454" i="35"/>
  <c r="W434" i="35"/>
  <c r="W392" i="35"/>
  <c r="Z383" i="35"/>
  <c r="W383" i="35" s="1"/>
  <c r="Z358" i="35"/>
  <c r="W358" i="35" s="1"/>
  <c r="Z356" i="35"/>
  <c r="W356" i="35" s="1"/>
  <c r="W308" i="35"/>
  <c r="Z306" i="35"/>
  <c r="W306" i="35" s="1"/>
  <c r="W276" i="35"/>
  <c r="Z248" i="35"/>
  <c r="W248" i="35" s="1"/>
  <c r="Z244" i="35"/>
  <c r="W244" i="35" s="1"/>
  <c r="Z211" i="35"/>
  <c r="W211" i="35" s="1"/>
  <c r="Z198" i="35"/>
  <c r="W198" i="35" s="1"/>
  <c r="Z178" i="35"/>
  <c r="W178" i="35" s="1"/>
  <c r="W168" i="35"/>
  <c r="W159" i="35"/>
  <c r="Z151" i="35"/>
  <c r="W151" i="35" s="1"/>
  <c r="W150" i="35"/>
  <c r="W146" i="35"/>
  <c r="W145" i="35"/>
  <c r="W140" i="35"/>
  <c r="Z139" i="35"/>
  <c r="W139" i="35" s="1"/>
  <c r="Z138" i="35"/>
  <c r="W138" i="35" s="1"/>
  <c r="W126" i="35"/>
  <c r="W125" i="35"/>
  <c r="Z121" i="35"/>
  <c r="W121" i="35" s="1"/>
  <c r="W80" i="35"/>
  <c r="I65" i="52" s="1"/>
  <c r="W29" i="35"/>
  <c r="I52" i="52" s="1"/>
  <c r="Z1998" i="34"/>
  <c r="W1998" i="34" s="1"/>
  <c r="Z1995" i="34"/>
  <c r="W1995" i="34" s="1"/>
  <c r="Z1983" i="34"/>
  <c r="W1983" i="34" s="1"/>
  <c r="W1982" i="34"/>
  <c r="W1981" i="34"/>
  <c r="Z1980" i="34"/>
  <c r="W1980" i="34" s="1"/>
  <c r="Z1963" i="34"/>
  <c r="W1963" i="34" s="1"/>
  <c r="Z1957" i="34"/>
  <c r="W1957" i="34" s="1"/>
  <c r="Z1954" i="34"/>
  <c r="W1954" i="34" s="1"/>
  <c r="Z1953" i="34"/>
  <c r="W1953" i="34" s="1"/>
  <c r="Z1945" i="34"/>
  <c r="W1945" i="34" s="1"/>
  <c r="Z1941" i="34"/>
  <c r="W1941" i="34" s="1"/>
  <c r="Z1940" i="34"/>
  <c r="W1940" i="34" s="1"/>
  <c r="W1939" i="34"/>
  <c r="Z1931" i="34"/>
  <c r="W1931" i="34" s="1"/>
  <c r="Z1929" i="34"/>
  <c r="W1929" i="34" s="1"/>
  <c r="Z1919" i="34"/>
  <c r="W1919" i="34" s="1"/>
  <c r="Z1913" i="34"/>
  <c r="W1913" i="34" s="1"/>
  <c r="Z1912" i="34"/>
  <c r="W1912" i="34" s="1"/>
  <c r="W1908" i="34"/>
  <c r="W1907" i="34"/>
  <c r="Z1898" i="34"/>
  <c r="W1898" i="34" s="1"/>
  <c r="W1882" i="34"/>
  <c r="W1877" i="34"/>
  <c r="W1875" i="34"/>
  <c r="W1863" i="34"/>
  <c r="Z1860" i="34"/>
  <c r="W1860" i="34" s="1"/>
  <c r="Z1851" i="34"/>
  <c r="W1851" i="34" s="1"/>
  <c r="Z1849" i="34"/>
  <c r="W1849" i="34" s="1"/>
  <c r="Z1841" i="34"/>
  <c r="W1841" i="34" s="1"/>
  <c r="Z1835" i="34"/>
  <c r="W1835" i="34" s="1"/>
  <c r="Z1832" i="34"/>
  <c r="W1832" i="34" s="1"/>
  <c r="W1821" i="34"/>
  <c r="W1810" i="34"/>
  <c r="Z1802" i="34"/>
  <c r="W1802" i="34" s="1"/>
  <c r="Z1801" i="34"/>
  <c r="W1801" i="34" s="1"/>
  <c r="W1799" i="34"/>
  <c r="W1784" i="34"/>
  <c r="Z1777" i="34"/>
  <c r="W1777" i="34" s="1"/>
  <c r="Z1767" i="34"/>
  <c r="W1767" i="34" s="1"/>
  <c r="Z1763" i="34"/>
  <c r="W1763" i="34" s="1"/>
  <c r="W1754" i="34"/>
  <c r="W1744" i="34"/>
  <c r="W1738" i="34"/>
  <c r="W1726" i="34"/>
  <c r="W1719" i="34"/>
  <c r="W1694" i="34"/>
  <c r="Z1688" i="34"/>
  <c r="W1688" i="34" s="1"/>
  <c r="Z1684" i="34"/>
  <c r="W1684" i="34" s="1"/>
  <c r="W1679" i="34"/>
  <c r="Z1674" i="34"/>
  <c r="W1674" i="34" s="1"/>
  <c r="Z1660" i="34"/>
  <c r="W1660" i="34" s="1"/>
  <c r="W1654" i="34"/>
  <c r="W1652" i="34"/>
  <c r="W1651" i="34"/>
  <c r="W1650" i="34"/>
  <c r="Z1649" i="34"/>
  <c r="W1649" i="34" s="1"/>
  <c r="Z1632" i="34"/>
  <c r="W1632" i="34" s="1"/>
  <c r="Z1630" i="34"/>
  <c r="W1630" i="34" s="1"/>
  <c r="Z1626" i="34"/>
  <c r="W1626" i="34" s="1"/>
  <c r="W1624" i="34"/>
  <c r="W1623" i="34"/>
  <c r="Z1620" i="34"/>
  <c r="W1620" i="34" s="1"/>
  <c r="Z1617" i="34"/>
  <c r="W1617" i="34" s="1"/>
  <c r="Z1613" i="34"/>
  <c r="W1613" i="34" s="1"/>
  <c r="Z1610" i="34"/>
  <c r="W1610" i="34" s="1"/>
  <c r="Z1607" i="34"/>
  <c r="W1607" i="34" s="1"/>
  <c r="W1604" i="34"/>
  <c r="W1603" i="34"/>
  <c r="W1602" i="34"/>
  <c r="Z1601" i="34"/>
  <c r="W1601" i="34" s="1"/>
  <c r="W1598" i="34"/>
  <c r="W1594" i="34"/>
  <c r="Z1590" i="34"/>
  <c r="W1590" i="34" s="1"/>
  <c r="W1588" i="34"/>
  <c r="Z1575" i="34"/>
  <c r="W1575" i="34" s="1"/>
  <c r="W1571" i="34"/>
  <c r="Z1568" i="34"/>
  <c r="W1568" i="34" s="1"/>
  <c r="W1553" i="34"/>
  <c r="W1548" i="34"/>
  <c r="Z1543" i="34"/>
  <c r="W1543" i="34" s="1"/>
  <c r="W1529" i="34"/>
  <c r="W1518" i="34"/>
  <c r="Z1499" i="34"/>
  <c r="W1499" i="34" s="1"/>
  <c r="Z1485" i="34"/>
  <c r="W1485" i="34" s="1"/>
  <c r="W1480" i="34"/>
  <c r="W1474" i="34"/>
  <c r="W1470" i="34"/>
  <c r="Z1448" i="34"/>
  <c r="W1448" i="34" s="1"/>
  <c r="Z1446" i="34"/>
  <c r="W1446" i="34" s="1"/>
  <c r="Z1445" i="34"/>
  <c r="W1445" i="34" s="1"/>
  <c r="Z1429" i="34"/>
  <c r="W1429" i="34" s="1"/>
  <c r="Z1427" i="34"/>
  <c r="W1427" i="34" s="1"/>
  <c r="Z1421" i="34"/>
  <c r="W1421" i="34" s="1"/>
  <c r="W1402" i="34"/>
  <c r="W1401" i="34"/>
  <c r="W1398" i="34"/>
  <c r="Z1397" i="34"/>
  <c r="W1397" i="34" s="1"/>
  <c r="Z1396" i="34"/>
  <c r="W1396" i="34" s="1"/>
  <c r="Z1393" i="34"/>
  <c r="W1393" i="34" s="1"/>
  <c r="Z1392" i="34"/>
  <c r="W1392" i="34" s="1"/>
  <c r="Z1391" i="34"/>
  <c r="W1391" i="34" s="1"/>
  <c r="Z1389" i="34"/>
  <c r="W1389" i="34" s="1"/>
  <c r="Z1388" i="34"/>
  <c r="W1388" i="34" s="1"/>
  <c r="Z1386" i="34"/>
  <c r="W1386" i="34" s="1"/>
  <c r="Z1385" i="34"/>
  <c r="W1385" i="34" s="1"/>
  <c r="Z1374" i="34"/>
  <c r="W1374" i="34" s="1"/>
  <c r="Z1366" i="34"/>
  <c r="W1366" i="34" s="1"/>
  <c r="Z1350" i="34"/>
  <c r="W1350" i="34" s="1"/>
  <c r="W1349" i="34"/>
  <c r="W1344" i="34"/>
  <c r="Z1343" i="34"/>
  <c r="W1343" i="34" s="1"/>
  <c r="Z1341" i="34"/>
  <c r="W1341" i="34" s="1"/>
  <c r="Z1339" i="34"/>
  <c r="W1339" i="34" s="1"/>
  <c r="W1336" i="34"/>
  <c r="Z1332" i="34"/>
  <c r="W1332" i="34" s="1"/>
  <c r="Z1331" i="34"/>
  <c r="W1331" i="34" s="1"/>
  <c r="Z1330" i="34"/>
  <c r="W1330" i="34" s="1"/>
  <c r="Z1327" i="34"/>
  <c r="W1327" i="34" s="1"/>
  <c r="Z1326" i="34"/>
  <c r="W1326" i="34" s="1"/>
  <c r="Z1323" i="34"/>
  <c r="W1323" i="34" s="1"/>
  <c r="W1319" i="34"/>
  <c r="Z1308" i="34"/>
  <c r="W1308" i="34" s="1"/>
  <c r="W1293" i="34"/>
  <c r="Z1291" i="34"/>
  <c r="W1291" i="34" s="1"/>
  <c r="Z1289" i="34"/>
  <c r="W1289" i="34" s="1"/>
  <c r="Z1288" i="34"/>
  <c r="W1288" i="34" s="1"/>
  <c r="Z1285" i="34"/>
  <c r="W1285" i="34" s="1"/>
  <c r="W1284" i="34"/>
  <c r="Z1281" i="34"/>
  <c r="W1281" i="34" s="1"/>
  <c r="Z1280" i="34"/>
  <c r="W1280" i="34" s="1"/>
  <c r="W1278" i="34"/>
  <c r="W1276" i="34"/>
  <c r="Z1270" i="34"/>
  <c r="W1270" i="34" s="1"/>
  <c r="W1268" i="34"/>
  <c r="W1256" i="34"/>
  <c r="W1250" i="34"/>
  <c r="W1249" i="34"/>
  <c r="W1248" i="34"/>
  <c r="Z1238" i="34"/>
  <c r="W1238" i="34" s="1"/>
  <c r="Z1212" i="34"/>
  <c r="W1212" i="34" s="1"/>
  <c r="W1210" i="34"/>
  <c r="Z1204" i="34"/>
  <c r="W1204" i="34" s="1"/>
  <c r="W1203" i="34"/>
  <c r="Z1198" i="34"/>
  <c r="W1198" i="34" s="1"/>
  <c r="W1195" i="34"/>
  <c r="Z1172" i="34"/>
  <c r="W1172" i="34" s="1"/>
  <c r="Z1171" i="34"/>
  <c r="W1171" i="34" s="1"/>
  <c r="W1169" i="34"/>
  <c r="Z1167" i="34"/>
  <c r="W1167" i="34" s="1"/>
  <c r="Z1166" i="34"/>
  <c r="W1166" i="34" s="1"/>
  <c r="W1165" i="34"/>
  <c r="W1163" i="34"/>
  <c r="W1153" i="34"/>
  <c r="Z1149" i="34"/>
  <c r="W1149" i="34" s="1"/>
  <c r="Z1148" i="34"/>
  <c r="W1148" i="34" s="1"/>
  <c r="W1146" i="34"/>
  <c r="W1139" i="34"/>
  <c r="Z1138" i="34"/>
  <c r="W1138" i="34" s="1"/>
  <c r="Z1119" i="34"/>
  <c r="W1119" i="34" s="1"/>
  <c r="Z1004" i="34"/>
  <c r="W1004" i="34" s="1"/>
  <c r="W950" i="34"/>
  <c r="Z948" i="34"/>
  <c r="W948" i="34" s="1"/>
  <c r="Z947" i="34"/>
  <c r="W947" i="34" s="1"/>
  <c r="W946" i="34"/>
  <c r="Z932" i="34"/>
  <c r="W932" i="34" s="1"/>
  <c r="Z837" i="34"/>
  <c r="W837" i="34" s="1"/>
  <c r="Z836" i="34"/>
  <c r="W836" i="34" s="1"/>
  <c r="Z721" i="34"/>
  <c r="W721" i="34" s="1"/>
  <c r="Z706" i="34"/>
  <c r="W706" i="34" s="1"/>
  <c r="Z691" i="34"/>
  <c r="W691" i="34" s="1"/>
  <c r="Z688" i="34"/>
  <c r="W688" i="34" s="1"/>
  <c r="W677" i="34"/>
  <c r="Z675" i="34"/>
  <c r="W675" i="34" s="1"/>
  <c r="Z673" i="34"/>
  <c r="W673" i="34" s="1"/>
  <c r="Z653" i="34"/>
  <c r="W653" i="34" s="1"/>
  <c r="Z651" i="34"/>
  <c r="W651" i="34" s="1"/>
  <c r="W650" i="34"/>
  <c r="W638" i="34"/>
  <c r="Z637" i="34"/>
  <c r="W637" i="34" s="1"/>
  <c r="Z635" i="34"/>
  <c r="W635" i="34" s="1"/>
  <c r="W633" i="34"/>
  <c r="Z632" i="34"/>
  <c r="W632" i="34" s="1"/>
  <c r="Z631" i="34"/>
  <c r="W631" i="34" s="1"/>
  <c r="Z629" i="34"/>
  <c r="W629" i="34" s="1"/>
  <c r="W628" i="34"/>
  <c r="W627" i="34"/>
  <c r="Z626" i="34"/>
  <c r="W626" i="34" s="1"/>
  <c r="Z624" i="34"/>
  <c r="W624" i="34" s="1"/>
  <c r="Z620" i="34"/>
  <c r="W620" i="34" s="1"/>
  <c r="Z597" i="34"/>
  <c r="W597" i="34" s="1"/>
  <c r="Z595" i="34"/>
  <c r="W595" i="34" s="1"/>
  <c r="W587" i="34"/>
  <c r="Z586" i="34"/>
  <c r="W586" i="34" s="1"/>
  <c r="W574" i="34"/>
  <c r="Z573" i="34"/>
  <c r="W573" i="34" s="1"/>
  <c r="W570" i="34"/>
  <c r="W569" i="34"/>
  <c r="W567" i="34"/>
  <c r="W566" i="34"/>
  <c r="W559" i="34"/>
  <c r="Z558" i="34"/>
  <c r="W558" i="34" s="1"/>
  <c r="Z556" i="34"/>
  <c r="W556" i="34" s="1"/>
  <c r="W553" i="34"/>
  <c r="Z551" i="34"/>
  <c r="W551" i="34" s="1"/>
  <c r="Z549" i="34"/>
  <c r="W549" i="34" s="1"/>
  <c r="Z544" i="34"/>
  <c r="W544" i="34" s="1"/>
  <c r="W528" i="34"/>
  <c r="W523" i="34"/>
  <c r="Z522" i="34"/>
  <c r="W522" i="34" s="1"/>
  <c r="Z521" i="34"/>
  <c r="W521" i="34" s="1"/>
  <c r="Z520" i="34"/>
  <c r="W520" i="34" s="1"/>
  <c r="W519" i="34"/>
  <c r="W517" i="34"/>
  <c r="Z514" i="34"/>
  <c r="W514" i="34" s="1"/>
  <c r="W512" i="34"/>
  <c r="Z505" i="34"/>
  <c r="W505" i="34" s="1"/>
  <c r="Z501" i="34"/>
  <c r="W501" i="34" s="1"/>
  <c r="Z495" i="34"/>
  <c r="W495" i="34" s="1"/>
  <c r="Z494" i="34"/>
  <c r="W494" i="34" s="1"/>
  <c r="W493" i="34"/>
  <c r="W492" i="34"/>
  <c r="Z490" i="34"/>
  <c r="W490" i="34" s="1"/>
  <c r="W489" i="34"/>
  <c r="Z488" i="34"/>
  <c r="W488" i="34" s="1"/>
  <c r="Z487" i="34"/>
  <c r="W487" i="34" s="1"/>
  <c r="W484" i="34"/>
  <c r="W483" i="34"/>
  <c r="Z482" i="34"/>
  <c r="W482" i="34" s="1"/>
  <c r="Z479" i="34"/>
  <c r="W479" i="34" s="1"/>
  <c r="W470" i="34"/>
  <c r="Z469" i="34"/>
  <c r="W469" i="34" s="1"/>
  <c r="Z466" i="34"/>
  <c r="W466" i="34" s="1"/>
  <c r="W465" i="34"/>
  <c r="W464" i="34"/>
  <c r="Z463" i="34"/>
  <c r="W463" i="34" s="1"/>
  <c r="W459" i="34"/>
  <c r="Z458" i="34"/>
  <c r="W458" i="34" s="1"/>
  <c r="Z457" i="34"/>
  <c r="W457" i="34" s="1"/>
  <c r="W456" i="34"/>
  <c r="Z447" i="34"/>
  <c r="W447" i="34" s="1"/>
  <c r="Z444" i="34"/>
  <c r="W444" i="34" s="1"/>
  <c r="Z442" i="34"/>
  <c r="W442" i="34" s="1"/>
  <c r="Z438" i="34"/>
  <c r="W438" i="34" s="1"/>
  <c r="Z436" i="34"/>
  <c r="W436" i="34" s="1"/>
  <c r="Z435" i="34"/>
  <c r="W435" i="34" s="1"/>
  <c r="Z432" i="34"/>
  <c r="W432" i="34" s="1"/>
  <c r="W431" i="34"/>
  <c r="Z426" i="34"/>
  <c r="W426" i="34" s="1"/>
  <c r="W414" i="34"/>
  <c r="W393" i="34"/>
  <c r="W390" i="34"/>
  <c r="W385" i="34"/>
  <c r="Z381" i="34"/>
  <c r="W381" i="34" s="1"/>
  <c r="Z379" i="34"/>
  <c r="W379" i="34" s="1"/>
  <c r="W376" i="34"/>
  <c r="Z374" i="34"/>
  <c r="W374" i="34" s="1"/>
  <c r="W373" i="34"/>
  <c r="Z371" i="34"/>
  <c r="W371" i="34" s="1"/>
  <c r="Z368" i="34"/>
  <c r="W368" i="34" s="1"/>
  <c r="Z355" i="34"/>
  <c r="W355" i="34" s="1"/>
  <c r="Z353" i="34"/>
  <c r="W353" i="34" s="1"/>
  <c r="Z352" i="34"/>
  <c r="W352" i="34" s="1"/>
  <c r="Z347" i="34"/>
  <c r="W347" i="34" s="1"/>
  <c r="Z338" i="34"/>
  <c r="W338" i="34" s="1"/>
  <c r="Z334" i="34"/>
  <c r="W334" i="34" s="1"/>
  <c r="Z331" i="34"/>
  <c r="W331" i="34" s="1"/>
  <c r="Z328" i="34"/>
  <c r="W328" i="34" s="1"/>
  <c r="Z323" i="34"/>
  <c r="W323" i="34" s="1"/>
  <c r="Z322" i="34"/>
  <c r="W322" i="34" s="1"/>
  <c r="Z321" i="34"/>
  <c r="W321" i="34" s="1"/>
  <c r="Z318" i="34"/>
  <c r="W318" i="34" s="1"/>
  <c r="W317" i="34"/>
  <c r="W309" i="34"/>
  <c r="Z300" i="34"/>
  <c r="W300" i="34" s="1"/>
  <c r="W294" i="34"/>
  <c r="Z290" i="34"/>
  <c r="W290" i="34" s="1"/>
  <c r="W289" i="34"/>
  <c r="Z282" i="34"/>
  <c r="W282" i="34" s="1"/>
  <c r="Z281" i="34"/>
  <c r="W281" i="34" s="1"/>
  <c r="W280" i="34"/>
  <c r="W279" i="34"/>
  <c r="Z277" i="34"/>
  <c r="W277" i="34" s="1"/>
  <c r="W267" i="34"/>
  <c r="Z255" i="34"/>
  <c r="W255" i="34" s="1"/>
  <c r="W253" i="34"/>
  <c r="W252" i="34"/>
  <c r="Z249" i="34"/>
  <c r="W249" i="34" s="1"/>
  <c r="Z248" i="34"/>
  <c r="W248" i="34" s="1"/>
  <c r="Z238" i="34"/>
  <c r="W238" i="34" s="1"/>
  <c r="W233" i="34"/>
  <c r="Z229" i="34"/>
  <c r="W229" i="34" s="1"/>
  <c r="Z228" i="34"/>
  <c r="W228" i="34" s="1"/>
  <c r="Z225" i="34"/>
  <c r="W225" i="34" s="1"/>
  <c r="Z224" i="34"/>
  <c r="W224" i="34" s="1"/>
  <c r="W214" i="34"/>
  <c r="W146" i="34"/>
  <c r="Z131" i="34"/>
  <c r="W131" i="34" s="1"/>
  <c r="Z110" i="34"/>
  <c r="W110" i="34" s="1"/>
  <c r="Z103" i="34"/>
  <c r="W103" i="34" s="1"/>
  <c r="W91" i="34"/>
  <c r="Z89" i="34"/>
  <c r="W89" i="34" s="1"/>
  <c r="W2000" i="32"/>
  <c r="Z1999" i="32"/>
  <c r="W1999" i="32" s="1"/>
  <c r="Z1994" i="32"/>
  <c r="W1994" i="32" s="1"/>
  <c r="Z1989" i="32"/>
  <c r="W1989" i="32" s="1"/>
  <c r="Z1988" i="32"/>
  <c r="W1988" i="32" s="1"/>
  <c r="Z1987" i="32"/>
  <c r="W1987" i="32" s="1"/>
  <c r="Z1984" i="32"/>
  <c r="W1984" i="32" s="1"/>
  <c r="Z1976" i="32"/>
  <c r="W1976" i="32" s="1"/>
  <c r="Z1975" i="32"/>
  <c r="W1975" i="32" s="1"/>
  <c r="Z1973" i="32"/>
  <c r="W1973" i="32" s="1"/>
  <c r="Z1972" i="32"/>
  <c r="W1972" i="32" s="1"/>
  <c r="W1971" i="32"/>
  <c r="Z1970" i="32"/>
  <c r="W1970" i="32" s="1"/>
  <c r="Z1969" i="32"/>
  <c r="W1969" i="32" s="1"/>
  <c r="W1968" i="32"/>
  <c r="Z1965" i="32"/>
  <c r="W1965" i="32" s="1"/>
  <c r="W1964" i="32"/>
  <c r="W1963" i="32"/>
  <c r="W1959" i="32"/>
  <c r="Z1944" i="32"/>
  <c r="W1944" i="32" s="1"/>
  <c r="Z1931" i="32"/>
  <c r="W1931" i="32" s="1"/>
  <c r="W1930" i="32"/>
  <c r="W1928" i="32"/>
  <c r="W1927" i="32"/>
  <c r="W1922" i="32"/>
  <c r="Z1858" i="32"/>
  <c r="W1858" i="32" s="1"/>
  <c r="W1857" i="32"/>
  <c r="Z1855" i="32"/>
  <c r="W1855" i="32" s="1"/>
  <c r="Z1854" i="32"/>
  <c r="W1854" i="32" s="1"/>
  <c r="W1853" i="32"/>
  <c r="Z1851" i="32"/>
  <c r="W1851" i="32" s="1"/>
  <c r="Z1850" i="32"/>
  <c r="W1850" i="32" s="1"/>
  <c r="Z1848" i="32"/>
  <c r="W1848" i="32" s="1"/>
  <c r="Z1847" i="32"/>
  <c r="W1847" i="32" s="1"/>
  <c r="Z1846" i="32"/>
  <c r="W1846" i="32" s="1"/>
  <c r="Z1844" i="32"/>
  <c r="W1844" i="32" s="1"/>
  <c r="Z1843" i="32"/>
  <c r="W1843" i="32" s="1"/>
  <c r="Z1836" i="32"/>
  <c r="W1836" i="32" s="1"/>
  <c r="Z1830" i="32"/>
  <c r="W1830" i="32" s="1"/>
  <c r="Z1817" i="32"/>
  <c r="W1817" i="32" s="1"/>
  <c r="Z1815" i="32"/>
  <c r="W1815" i="32" s="1"/>
  <c r="Z1811" i="32"/>
  <c r="W1811" i="32" s="1"/>
  <c r="Z1795" i="32"/>
  <c r="W1795" i="32" s="1"/>
  <c r="Z1794" i="32"/>
  <c r="W1794" i="32" s="1"/>
  <c r="Z1787" i="32"/>
  <c r="W1787" i="32" s="1"/>
  <c r="W1765" i="32"/>
  <c r="Z1760" i="32"/>
  <c r="W1760" i="32" s="1"/>
  <c r="W1759" i="32"/>
  <c r="Z1756" i="32"/>
  <c r="W1756" i="32" s="1"/>
  <c r="Z1755" i="32"/>
  <c r="W1755" i="32" s="1"/>
  <c r="W1753" i="32"/>
  <c r="Z1752" i="32"/>
  <c r="W1752" i="32" s="1"/>
  <c r="Z1751" i="32"/>
  <c r="W1751" i="32" s="1"/>
  <c r="Z1750" i="32"/>
  <c r="W1750" i="32" s="1"/>
  <c r="Z1748" i="32"/>
  <c r="W1748" i="32" s="1"/>
  <c r="Z1747" i="32"/>
  <c r="W1747" i="32" s="1"/>
  <c r="Z1746" i="32"/>
  <c r="W1746" i="32" s="1"/>
  <c r="Z1744" i="32"/>
  <c r="W1744" i="32" s="1"/>
  <c r="Z1742" i="32"/>
  <c r="W1742" i="32" s="1"/>
  <c r="Z1736" i="32"/>
  <c r="W1736" i="32" s="1"/>
  <c r="Z1735" i="32"/>
  <c r="W1735" i="32" s="1"/>
  <c r="Z1733" i="32"/>
  <c r="W1733" i="32" s="1"/>
  <c r="W1731" i="32"/>
  <c r="Z1730" i="32"/>
  <c r="W1730" i="32" s="1"/>
  <c r="W1729" i="32"/>
  <c r="Z1728" i="32"/>
  <c r="W1728" i="32" s="1"/>
  <c r="W1723" i="32"/>
  <c r="Z1721" i="32"/>
  <c r="W1721" i="32" s="1"/>
  <c r="Z1720" i="32"/>
  <c r="W1720" i="32" s="1"/>
  <c r="Z1719" i="32"/>
  <c r="W1719" i="32" s="1"/>
  <c r="Z1718" i="32"/>
  <c r="W1718" i="32" s="1"/>
  <c r="Z1717" i="32"/>
  <c r="W1717" i="32" s="1"/>
  <c r="W1713" i="32"/>
  <c r="Z1710" i="32"/>
  <c r="W1710" i="32" s="1"/>
  <c r="W1707" i="32"/>
  <c r="Z1706" i="32"/>
  <c r="W1706" i="32" s="1"/>
  <c r="Z1705" i="32"/>
  <c r="W1705" i="32" s="1"/>
  <c r="W1703" i="32"/>
  <c r="Z1700" i="32"/>
  <c r="W1700" i="32" s="1"/>
  <c r="W1699" i="32"/>
  <c r="Z1695" i="32"/>
  <c r="W1695" i="32" s="1"/>
  <c r="Z1693" i="32"/>
  <c r="W1693" i="32" s="1"/>
  <c r="Z1692" i="32"/>
  <c r="W1692" i="32" s="1"/>
  <c r="Z1691" i="32"/>
  <c r="W1691" i="32" s="1"/>
  <c r="W1689" i="32"/>
  <c r="W1686" i="32"/>
  <c r="W1685" i="32"/>
  <c r="Z1684" i="32"/>
  <c r="W1684" i="32" s="1"/>
  <c r="Z1675" i="32"/>
  <c r="W1675" i="32" s="1"/>
  <c r="Z1674" i="32"/>
  <c r="W1674" i="32" s="1"/>
  <c r="W1673" i="32"/>
  <c r="Z1670" i="32"/>
  <c r="W1670" i="32" s="1"/>
  <c r="Z1669" i="32"/>
  <c r="W1669" i="32" s="1"/>
  <c r="Z1666" i="32"/>
  <c r="W1666" i="32" s="1"/>
  <c r="Z1663" i="32"/>
  <c r="W1663" i="32" s="1"/>
  <c r="Z1661" i="32"/>
  <c r="W1661" i="32" s="1"/>
  <c r="Z1658" i="32"/>
  <c r="W1658" i="32" s="1"/>
  <c r="W1657" i="32"/>
  <c r="Z1656" i="32"/>
  <c r="W1656" i="32" s="1"/>
  <c r="Z1655" i="32"/>
  <c r="W1655" i="32" s="1"/>
  <c r="Z1652" i="32"/>
  <c r="W1652" i="32" s="1"/>
  <c r="W1636" i="32"/>
  <c r="W1635" i="32"/>
  <c r="Z1634" i="32"/>
  <c r="W1634" i="32" s="1"/>
  <c r="W1630" i="32"/>
  <c r="W1627" i="32"/>
  <c r="Z1624" i="32"/>
  <c r="W1624" i="32" s="1"/>
  <c r="Z1623" i="32"/>
  <c r="W1623" i="32" s="1"/>
  <c r="Z1619" i="32"/>
  <c r="W1619" i="32" s="1"/>
  <c r="Z1617" i="32"/>
  <c r="W1617" i="32" s="1"/>
  <c r="Z1612" i="32"/>
  <c r="W1612" i="32" s="1"/>
  <c r="Z1610" i="32"/>
  <c r="W1610" i="32" s="1"/>
  <c r="Z1608" i="32"/>
  <c r="W1608" i="32" s="1"/>
  <c r="Z1605" i="32"/>
  <c r="W1605" i="32" s="1"/>
  <c r="W1602" i="32"/>
  <c r="Z1600" i="32"/>
  <c r="W1600" i="32" s="1"/>
  <c r="Z1596" i="32"/>
  <c r="W1596" i="32" s="1"/>
  <c r="Z1595" i="32"/>
  <c r="W1595" i="32" s="1"/>
  <c r="Z1594" i="32"/>
  <c r="W1594" i="32" s="1"/>
  <c r="Z1593" i="32"/>
  <c r="W1593" i="32" s="1"/>
  <c r="Z1590" i="32"/>
  <c r="W1590" i="32" s="1"/>
  <c r="Z1588" i="32"/>
  <c r="W1588" i="32" s="1"/>
  <c r="W1582" i="32"/>
  <c r="Z1579" i="32"/>
  <c r="W1579" i="32" s="1"/>
  <c r="Z1575" i="32"/>
  <c r="W1575" i="32" s="1"/>
  <c r="Z1574" i="32"/>
  <c r="W1574" i="32" s="1"/>
  <c r="Z1573" i="32"/>
  <c r="W1573" i="32" s="1"/>
  <c r="Z1567" i="32"/>
  <c r="W1567" i="32" s="1"/>
  <c r="Z1565" i="32"/>
  <c r="W1565" i="32" s="1"/>
  <c r="W1563" i="32"/>
  <c r="Z1553" i="32"/>
  <c r="W1553" i="32" s="1"/>
  <c r="W1552" i="32"/>
  <c r="Z1546" i="32"/>
  <c r="W1546" i="32" s="1"/>
  <c r="Z1542" i="32"/>
  <c r="W1542" i="32" s="1"/>
  <c r="W1541" i="32"/>
  <c r="Z1538" i="32"/>
  <c r="W1538" i="32" s="1"/>
  <c r="W1536" i="32"/>
  <c r="Z1535" i="32"/>
  <c r="W1535" i="32" s="1"/>
  <c r="W1534" i="32"/>
  <c r="Z1501" i="32"/>
  <c r="W1501" i="32" s="1"/>
  <c r="W1496" i="32"/>
  <c r="Z1495" i="32"/>
  <c r="W1495" i="32" s="1"/>
  <c r="Z1494" i="32"/>
  <c r="W1494" i="32" s="1"/>
  <c r="Z1492" i="32"/>
  <c r="W1492" i="32" s="1"/>
  <c r="Z1489" i="32"/>
  <c r="W1489" i="32" s="1"/>
  <c r="Z1484" i="32"/>
  <c r="W1484" i="32" s="1"/>
  <c r="Z1483" i="32"/>
  <c r="W1483" i="32" s="1"/>
  <c r="W1482" i="32"/>
  <c r="Z1480" i="32"/>
  <c r="W1480" i="32" s="1"/>
  <c r="Z1479" i="32"/>
  <c r="W1479" i="32" s="1"/>
  <c r="Z1466" i="32"/>
  <c r="W1466" i="32" s="1"/>
  <c r="W1453" i="32"/>
  <c r="Z1446" i="32"/>
  <c r="W1446" i="32" s="1"/>
  <c r="Z1445" i="32"/>
  <c r="W1445" i="32" s="1"/>
  <c r="Z1444" i="32"/>
  <c r="W1444" i="32" s="1"/>
  <c r="Z1443" i="32"/>
  <c r="W1443" i="32" s="1"/>
  <c r="Z1436" i="32"/>
  <c r="W1436" i="32" s="1"/>
  <c r="W1434" i="32"/>
  <c r="Z1417" i="32"/>
  <c r="W1417" i="32" s="1"/>
  <c r="Z1412" i="32"/>
  <c r="W1412" i="32" s="1"/>
  <c r="Z1411" i="32"/>
  <c r="W1411" i="32" s="1"/>
  <c r="W1410" i="32"/>
  <c r="Z1408" i="32"/>
  <c r="W1408" i="32" s="1"/>
  <c r="Z1407" i="32"/>
  <c r="W1407" i="32" s="1"/>
  <c r="Z1406" i="32"/>
  <c r="W1406" i="32" s="1"/>
  <c r="Z1405" i="32"/>
  <c r="W1405" i="32" s="1"/>
  <c r="W1404" i="32"/>
  <c r="Z1403" i="32"/>
  <c r="W1403" i="32" s="1"/>
  <c r="Z1400" i="32"/>
  <c r="W1400" i="32" s="1"/>
  <c r="Z1397" i="32"/>
  <c r="W1397" i="32" s="1"/>
  <c r="W1386" i="32"/>
  <c r="Z1385" i="32"/>
  <c r="W1385" i="32" s="1"/>
  <c r="Z1379" i="32"/>
  <c r="W1379" i="32" s="1"/>
  <c r="Z1376" i="32"/>
  <c r="W1376" i="32" s="1"/>
  <c r="Z1372" i="32"/>
  <c r="W1372" i="32" s="1"/>
  <c r="Z1364" i="32"/>
  <c r="W1364" i="32" s="1"/>
  <c r="W1363" i="32"/>
  <c r="Z1360" i="32"/>
  <c r="W1360" i="32" s="1"/>
  <c r="W1357" i="32"/>
  <c r="W1356" i="32"/>
  <c r="Z1355" i="32"/>
  <c r="W1355" i="32" s="1"/>
  <c r="W1352" i="32"/>
  <c r="Z1350" i="32"/>
  <c r="W1350" i="32" s="1"/>
  <c r="Z1348" i="32"/>
  <c r="W1348" i="32" s="1"/>
  <c r="W1339" i="32"/>
  <c r="Z1337" i="32"/>
  <c r="W1337" i="32" s="1"/>
  <c r="W1334" i="32"/>
  <c r="W1333" i="32"/>
  <c r="Z1332" i="32"/>
  <c r="W1332" i="32" s="1"/>
  <c r="Z1331" i="32"/>
  <c r="W1331" i="32" s="1"/>
  <c r="Z1328" i="32"/>
  <c r="W1328" i="32" s="1"/>
  <c r="W1327" i="32"/>
  <c r="Z1325" i="32"/>
  <c r="W1325" i="32" s="1"/>
  <c r="Z1324" i="32"/>
  <c r="W1324" i="32" s="1"/>
  <c r="W1318" i="32"/>
  <c r="Z1316" i="32"/>
  <c r="W1316" i="32" s="1"/>
  <c r="Z1313" i="32"/>
  <c r="W1313" i="32" s="1"/>
  <c r="Z1311" i="32"/>
  <c r="W1311" i="32" s="1"/>
  <c r="W1308" i="32"/>
  <c r="W1304" i="32"/>
  <c r="Z1300" i="32"/>
  <c r="W1300" i="32" s="1"/>
  <c r="Z1297" i="32"/>
  <c r="W1297" i="32" s="1"/>
  <c r="W1296" i="32"/>
  <c r="Z1294" i="32"/>
  <c r="W1294" i="32" s="1"/>
  <c r="Z1291" i="32"/>
  <c r="W1291" i="32" s="1"/>
  <c r="Z1284" i="32"/>
  <c r="W1284" i="32" s="1"/>
  <c r="Z1283" i="32"/>
  <c r="W1283" i="32" s="1"/>
  <c r="Z1282" i="32"/>
  <c r="W1282" i="32" s="1"/>
  <c r="Z1281" i="32"/>
  <c r="W1281" i="32" s="1"/>
  <c r="Z1280" i="32"/>
  <c r="W1280" i="32" s="1"/>
  <c r="Z1277" i="32"/>
  <c r="W1277" i="32" s="1"/>
  <c r="Z1276" i="32"/>
  <c r="W1276" i="32" s="1"/>
  <c r="W1267" i="32"/>
  <c r="W1266" i="32"/>
  <c r="W1263" i="32"/>
  <c r="Z1262" i="32"/>
  <c r="W1262" i="32" s="1"/>
  <c r="W1254" i="32"/>
  <c r="Z1236" i="32"/>
  <c r="W1236" i="32" s="1"/>
  <c r="Z1233" i="32"/>
  <c r="W1233" i="32" s="1"/>
  <c r="W1232" i="32"/>
  <c r="W1229" i="32"/>
  <c r="W1227" i="32"/>
  <c r="Z1226" i="32"/>
  <c r="W1226" i="32" s="1"/>
  <c r="W1225" i="32"/>
  <c r="Z1223" i="32"/>
  <c r="W1223" i="32" s="1"/>
  <c r="W1222" i="32"/>
  <c r="Z1218" i="32"/>
  <c r="W1218" i="32" s="1"/>
  <c r="Z1217" i="32"/>
  <c r="W1217" i="32" s="1"/>
  <c r="Z1215" i="32"/>
  <c r="W1215" i="32" s="1"/>
  <c r="Z1212" i="32"/>
  <c r="W1212" i="32" s="1"/>
  <c r="Z1211" i="32"/>
  <c r="W1211" i="32" s="1"/>
  <c r="Z1210" i="32"/>
  <c r="W1210" i="32" s="1"/>
  <c r="Z1206" i="32"/>
  <c r="W1206" i="32" s="1"/>
  <c r="W1205" i="32"/>
  <c r="Z1197" i="32"/>
  <c r="W1197" i="32" s="1"/>
  <c r="Z1196" i="32"/>
  <c r="W1196" i="32" s="1"/>
  <c r="W1193" i="32"/>
  <c r="Z1190" i="32"/>
  <c r="W1190" i="32" s="1"/>
  <c r="Z1179" i="32"/>
  <c r="W1179" i="32" s="1"/>
  <c r="Z1175" i="32"/>
  <c r="W1175" i="32" s="1"/>
  <c r="Z1173" i="32"/>
  <c r="W1173" i="32" s="1"/>
  <c r="Z1172" i="32"/>
  <c r="W1172" i="32" s="1"/>
  <c r="Z1169" i="32"/>
  <c r="W1169" i="32" s="1"/>
  <c r="Z1168" i="32"/>
  <c r="W1168" i="32" s="1"/>
  <c r="Z1157" i="32"/>
  <c r="W1157" i="32" s="1"/>
  <c r="Z1155" i="32"/>
  <c r="W1155" i="32" s="1"/>
  <c r="Z1154" i="32"/>
  <c r="W1154" i="32" s="1"/>
  <c r="Z1147" i="32"/>
  <c r="W1147" i="32" s="1"/>
  <c r="Z1146" i="32"/>
  <c r="W1146" i="32" s="1"/>
  <c r="W1145" i="32"/>
  <c r="W1139" i="32"/>
  <c r="W1137" i="32"/>
  <c r="Z1124" i="32"/>
  <c r="W1124" i="32" s="1"/>
  <c r="W1121" i="32"/>
  <c r="Z1119" i="32"/>
  <c r="W1119" i="32" s="1"/>
  <c r="Z1118" i="32"/>
  <c r="W1118" i="32" s="1"/>
  <c r="Z1117" i="32"/>
  <c r="W1117" i="32" s="1"/>
  <c r="W1116" i="32"/>
  <c r="W1112" i="32"/>
  <c r="Z1111" i="32"/>
  <c r="W1111" i="32" s="1"/>
  <c r="Z1110" i="32"/>
  <c r="W1110" i="32" s="1"/>
  <c r="Z1109" i="32"/>
  <c r="W1109" i="32" s="1"/>
  <c r="W1105" i="32"/>
  <c r="W1099" i="32"/>
  <c r="Z1098" i="32"/>
  <c r="W1098" i="32" s="1"/>
  <c r="W1097" i="32"/>
  <c r="Z1092" i="32"/>
  <c r="W1092" i="32" s="1"/>
  <c r="W1055" i="32"/>
  <c r="Z1054" i="32"/>
  <c r="W1054" i="32" s="1"/>
  <c r="W1049" i="32"/>
  <c r="Z1041" i="32"/>
  <c r="W1041" i="32" s="1"/>
  <c r="Z1026" i="32"/>
  <c r="W1026" i="32" s="1"/>
  <c r="Z1023" i="32"/>
  <c r="W1023" i="32" s="1"/>
  <c r="W1016" i="32"/>
  <c r="Z1010" i="32"/>
  <c r="W1010" i="32" s="1"/>
  <c r="Z1009" i="32"/>
  <c r="W1009" i="32" s="1"/>
  <c r="W1007" i="32"/>
  <c r="Z1005" i="32"/>
  <c r="W1005" i="32" s="1"/>
  <c r="Z1004" i="32"/>
  <c r="W1004" i="32" s="1"/>
  <c r="Z1003" i="32"/>
  <c r="W1003" i="32" s="1"/>
  <c r="Z1002" i="32"/>
  <c r="W1002" i="32" s="1"/>
  <c r="Z1001" i="32"/>
  <c r="W1001" i="32" s="1"/>
  <c r="W1000" i="32"/>
  <c r="W993" i="32"/>
  <c r="Z990" i="32"/>
  <c r="W990" i="32" s="1"/>
  <c r="Z984" i="32"/>
  <c r="W984" i="32" s="1"/>
  <c r="Z968" i="32"/>
  <c r="W968" i="32" s="1"/>
  <c r="Z966" i="32"/>
  <c r="W966" i="32" s="1"/>
  <c r="W962" i="32"/>
  <c r="Z958" i="32"/>
  <c r="W958" i="32" s="1"/>
  <c r="Z955" i="32"/>
  <c r="W955" i="32" s="1"/>
  <c r="Z954" i="32"/>
  <c r="W954" i="32" s="1"/>
  <c r="W953" i="32"/>
  <c r="W952" i="32"/>
  <c r="W946" i="32"/>
  <c r="Z934" i="32"/>
  <c r="W934" i="32" s="1"/>
  <c r="Z929" i="32"/>
  <c r="W929" i="32" s="1"/>
  <c r="Z928" i="32"/>
  <c r="W928" i="32" s="1"/>
  <c r="Z927" i="32"/>
  <c r="W927" i="32" s="1"/>
  <c r="W906" i="32"/>
  <c r="W902" i="32"/>
  <c r="W901" i="32"/>
  <c r="Z895" i="32"/>
  <c r="W895" i="32" s="1"/>
  <c r="W889" i="32"/>
  <c r="W886" i="32"/>
  <c r="W885" i="32"/>
  <c r="W878" i="32"/>
  <c r="W868" i="32"/>
  <c r="W839" i="32"/>
  <c r="Z824" i="32"/>
  <c r="W824" i="32" s="1"/>
  <c r="W763" i="32"/>
  <c r="Z749" i="32"/>
  <c r="W749" i="32" s="1"/>
  <c r="Z726" i="32"/>
  <c r="W726" i="32" s="1"/>
  <c r="Z696" i="32"/>
  <c r="W696" i="32" s="1"/>
  <c r="Z679" i="32"/>
  <c r="W679" i="32" s="1"/>
  <c r="W605" i="32"/>
  <c r="W598" i="32"/>
  <c r="W591" i="32"/>
  <c r="W589" i="32"/>
  <c r="Z570" i="32"/>
  <c r="W570" i="32" s="1"/>
  <c r="Z553" i="32"/>
  <c r="W553" i="32" s="1"/>
  <c r="W551" i="32"/>
  <c r="Z520" i="32"/>
  <c r="W520" i="32" s="1"/>
  <c r="W517" i="32"/>
  <c r="W511" i="32"/>
  <c r="Z507" i="32"/>
  <c r="W507" i="32" s="1"/>
  <c r="Z493" i="32"/>
  <c r="W493" i="32" s="1"/>
  <c r="Z467" i="32"/>
  <c r="W467" i="32" s="1"/>
  <c r="Z450" i="32"/>
  <c r="W450" i="32" s="1"/>
  <c r="Z383" i="32"/>
  <c r="W383" i="32" s="1"/>
  <c r="W362" i="32"/>
  <c r="Z361" i="32"/>
  <c r="W361" i="32" s="1"/>
  <c r="Z343" i="32"/>
  <c r="W343" i="32" s="1"/>
  <c r="Z337" i="32"/>
  <c r="W337" i="32" s="1"/>
  <c r="Z312" i="32"/>
  <c r="W312" i="32" s="1"/>
  <c r="W288" i="32"/>
  <c r="Z270" i="32"/>
  <c r="W270" i="32" s="1"/>
  <c r="W250" i="32"/>
  <c r="Z246" i="32"/>
  <c r="W246" i="32" s="1"/>
  <c r="W235" i="32"/>
  <c r="Z223" i="32"/>
  <c r="W223" i="32" s="1"/>
  <c r="Z206" i="32"/>
  <c r="W206" i="32" s="1"/>
  <c r="Z178" i="32"/>
  <c r="W178" i="32" s="1"/>
  <c r="W175" i="32"/>
  <c r="W152" i="32"/>
  <c r="W136" i="32"/>
  <c r="Z127" i="32"/>
  <c r="W127" i="32" s="1"/>
  <c r="Z118" i="32"/>
  <c r="W118" i="32" s="1"/>
  <c r="W109" i="32"/>
  <c r="W93" i="32"/>
  <c r="Z74" i="32"/>
  <c r="W74" i="32" s="1"/>
  <c r="G48" i="52" s="1"/>
  <c r="W70" i="32"/>
  <c r="Z63" i="32"/>
  <c r="W63" i="32" s="1"/>
  <c r="G50" i="52" s="1"/>
  <c r="W53" i="32"/>
  <c r="G107" i="52" s="1"/>
  <c r="Z48" i="32"/>
  <c r="W48" i="32" s="1"/>
  <c r="Z8" i="32"/>
  <c r="W8" i="32" s="1"/>
  <c r="G58" i="52" s="1"/>
  <c r="D28" i="56"/>
  <c r="AQ1" i="21"/>
  <c r="F2" i="21"/>
  <c r="B2" i="21"/>
  <c r="AF2" i="21"/>
  <c r="Y2" i="21"/>
  <c r="E2" i="21"/>
  <c r="D2" i="21"/>
  <c r="C2" i="21"/>
  <c r="J2" i="41"/>
  <c r="I2" i="41"/>
  <c r="H2" i="41"/>
  <c r="G2" i="41"/>
  <c r="F2" i="41"/>
  <c r="E2" i="41"/>
  <c r="C2" i="41"/>
  <c r="B2" i="41"/>
  <c r="A2" i="41"/>
  <c r="H1" i="41"/>
  <c r="A1" i="41"/>
  <c r="L55" i="52" l="1"/>
  <c r="K76" i="52"/>
  <c r="H55" i="52"/>
  <c r="L99" i="52"/>
  <c r="L107" i="52"/>
  <c r="H107" i="52"/>
  <c r="J45" i="52"/>
  <c r="M69" i="52"/>
  <c r="AO67" i="21" s="1"/>
  <c r="I85" i="52"/>
  <c r="K58" i="52"/>
  <c r="M59" i="52"/>
  <c r="J101" i="52"/>
  <c r="J75" i="52"/>
  <c r="H97" i="52"/>
  <c r="J86" i="52"/>
  <c r="H102" i="52"/>
  <c r="M91" i="52"/>
  <c r="AO89" i="21" s="1"/>
  <c r="J60" i="52"/>
  <c r="K39" i="52"/>
  <c r="K86" i="52"/>
  <c r="L67" i="52"/>
  <c r="L96" i="52"/>
  <c r="M96" i="52" s="1"/>
  <c r="AO94" i="21" s="1"/>
  <c r="L46" i="52"/>
  <c r="L105" i="52"/>
  <c r="L49" i="52"/>
  <c r="L47" i="52"/>
  <c r="L48" i="52"/>
  <c r="L102" i="52"/>
  <c r="L44" i="52"/>
  <c r="L39" i="52"/>
  <c r="L77" i="52"/>
  <c r="M77" i="52" s="1"/>
  <c r="AO75" i="21" s="1"/>
  <c r="L98" i="52"/>
  <c r="M98" i="52" s="1"/>
  <c r="AO96" i="21" s="1"/>
  <c r="L60" i="52"/>
  <c r="L86" i="52"/>
  <c r="L68" i="52"/>
  <c r="M68" i="52" s="1"/>
  <c r="AO66" i="21" s="1"/>
  <c r="L32" i="52"/>
  <c r="M32" i="52" s="1"/>
  <c r="AO30" i="21" s="1"/>
  <c r="L45" i="52"/>
  <c r="L87" i="52"/>
  <c r="L79" i="52"/>
  <c r="L75" i="52"/>
  <c r="L83" i="52"/>
  <c r="L100" i="52"/>
  <c r="L85" i="52"/>
  <c r="K70" i="52"/>
  <c r="K74" i="52"/>
  <c r="M76" i="52"/>
  <c r="AO74" i="21" s="1"/>
  <c r="M63" i="52"/>
  <c r="AO61" i="21" s="1"/>
  <c r="K103" i="52"/>
  <c r="M73" i="52"/>
  <c r="AO71" i="21" s="1"/>
  <c r="K40" i="52"/>
  <c r="K66" i="52"/>
  <c r="M66" i="52" s="1"/>
  <c r="AO64" i="21" s="1"/>
  <c r="K102" i="52"/>
  <c r="K60" i="52"/>
  <c r="K48" i="52"/>
  <c r="K84" i="52"/>
  <c r="K105" i="52"/>
  <c r="K101" i="52"/>
  <c r="K83" i="52"/>
  <c r="K97" i="52"/>
  <c r="M78" i="52"/>
  <c r="M46" i="52"/>
  <c r="AO44" i="21" s="1"/>
  <c r="K88" i="52"/>
  <c r="M88" i="52" s="1"/>
  <c r="AO86" i="21" s="1"/>
  <c r="M85" i="52"/>
  <c r="AO83" i="21" s="1"/>
  <c r="J107" i="52"/>
  <c r="J35" i="52"/>
  <c r="J58" i="52"/>
  <c r="M53" i="52"/>
  <c r="J47" i="52"/>
  <c r="J48" i="52"/>
  <c r="J87" i="52"/>
  <c r="J103" i="52"/>
  <c r="J84" i="52"/>
  <c r="J105" i="52"/>
  <c r="J51" i="52"/>
  <c r="M51" i="52" s="1"/>
  <c r="AO49" i="21" s="1"/>
  <c r="J55" i="52"/>
  <c r="J72" i="52"/>
  <c r="M72" i="52" s="1"/>
  <c r="AO70" i="21" s="1"/>
  <c r="J109" i="52"/>
  <c r="M67" i="52"/>
  <c r="AO65" i="21" s="1"/>
  <c r="J74" i="52"/>
  <c r="M74" i="52" s="1"/>
  <c r="AO72" i="21" s="1"/>
  <c r="J49" i="52"/>
  <c r="I60" i="52"/>
  <c r="I56" i="52"/>
  <c r="I62" i="52"/>
  <c r="M62" i="52" s="1"/>
  <c r="AO60" i="21" s="1"/>
  <c r="I105" i="52"/>
  <c r="I34" i="52"/>
  <c r="I44" i="52"/>
  <c r="I49" i="52"/>
  <c r="I100" i="52"/>
  <c r="M100" i="52" s="1"/>
  <c r="AO98" i="21" s="1"/>
  <c r="I70" i="52"/>
  <c r="I87" i="52"/>
  <c r="I106" i="52"/>
  <c r="M106" i="52" s="1"/>
  <c r="AO104" i="21" s="1"/>
  <c r="I103" i="52"/>
  <c r="I47" i="52"/>
  <c r="I99" i="52"/>
  <c r="I54" i="52"/>
  <c r="M54" i="52" s="1"/>
  <c r="AO52" i="21" s="1"/>
  <c r="I39" i="52"/>
  <c r="I102" i="52"/>
  <c r="I75" i="52"/>
  <c r="I94" i="52"/>
  <c r="M94" i="52" s="1"/>
  <c r="AO92" i="21" s="1"/>
  <c r="I83" i="52"/>
  <c r="I107" i="52"/>
  <c r="H70" i="52"/>
  <c r="H38" i="52"/>
  <c r="M38" i="52" s="1"/>
  <c r="AO36" i="21" s="1"/>
  <c r="H95" i="52"/>
  <c r="H105" i="52"/>
  <c r="M92" i="52"/>
  <c r="AO90" i="21" s="1"/>
  <c r="H60" i="52"/>
  <c r="H42" i="52"/>
  <c r="H80" i="52"/>
  <c r="H99" i="52"/>
  <c r="M99" i="52" s="1"/>
  <c r="AO97" i="21" s="1"/>
  <c r="H51" i="52"/>
  <c r="H56" i="52"/>
  <c r="M56" i="52" s="1"/>
  <c r="AO54" i="21" s="1"/>
  <c r="M108" i="52"/>
  <c r="AO106" i="21" s="1"/>
  <c r="H57" i="52"/>
  <c r="H79" i="52"/>
  <c r="M79" i="52" s="1"/>
  <c r="AO77" i="21" s="1"/>
  <c r="H109" i="52"/>
  <c r="M90" i="52"/>
  <c r="H39" i="52"/>
  <c r="H41" i="52"/>
  <c r="M89" i="52"/>
  <c r="AO87" i="21" s="1"/>
  <c r="M65" i="52"/>
  <c r="M41" i="52"/>
  <c r="AO39" i="21" s="1"/>
  <c r="H35" i="52"/>
  <c r="M35" i="52" s="1"/>
  <c r="AO33" i="21" s="1"/>
  <c r="M58" i="52"/>
  <c r="AO56" i="21" s="1"/>
  <c r="M34" i="52"/>
  <c r="AO32" i="21" s="1"/>
  <c r="E107" i="52"/>
  <c r="D104" i="52"/>
  <c r="C101" i="52"/>
  <c r="B98" i="52"/>
  <c r="F94" i="52"/>
  <c r="E91" i="52"/>
  <c r="D88" i="52"/>
  <c r="C85" i="52"/>
  <c r="B82" i="52"/>
  <c r="F78" i="52"/>
  <c r="E75" i="52"/>
  <c r="D72" i="52"/>
  <c r="C69" i="52"/>
  <c r="B66" i="52"/>
  <c r="F62" i="52"/>
  <c r="E59" i="52"/>
  <c r="D56" i="52"/>
  <c r="C53" i="52"/>
  <c r="B50" i="52"/>
  <c r="F46" i="52"/>
  <c r="E43" i="52"/>
  <c r="D40" i="52"/>
  <c r="C37" i="52"/>
  <c r="B34" i="52"/>
  <c r="F30" i="52"/>
  <c r="E27" i="52"/>
  <c r="D24" i="52"/>
  <c r="C21" i="52"/>
  <c r="B18" i="52"/>
  <c r="F14" i="52"/>
  <c r="E11" i="52"/>
  <c r="D8" i="52"/>
  <c r="C5" i="52"/>
  <c r="A106" i="52"/>
  <c r="A42" i="52"/>
  <c r="A46" i="52"/>
  <c r="E37" i="21"/>
  <c r="B42" i="21"/>
  <c r="D44" i="21"/>
  <c r="F46" i="21"/>
  <c r="A49" i="21"/>
  <c r="C51" i="21"/>
  <c r="E53" i="21"/>
  <c r="B58" i="21"/>
  <c r="D60" i="21"/>
  <c r="F62" i="21"/>
  <c r="A65" i="21"/>
  <c r="C67" i="21"/>
  <c r="E69" i="21"/>
  <c r="B74" i="21"/>
  <c r="D76" i="21"/>
  <c r="F78" i="21"/>
  <c r="A81" i="21"/>
  <c r="C83" i="21"/>
  <c r="E85" i="21"/>
  <c r="B90" i="21"/>
  <c r="D92" i="21"/>
  <c r="F94" i="21"/>
  <c r="A97" i="21"/>
  <c r="C99" i="21"/>
  <c r="E101" i="21"/>
  <c r="B106" i="21"/>
  <c r="F31" i="21"/>
  <c r="A34" i="21"/>
  <c r="A88" i="21"/>
  <c r="E92" i="21"/>
  <c r="B97" i="21"/>
  <c r="D99" i="21"/>
  <c r="A104" i="21"/>
  <c r="C106" i="21"/>
  <c r="B34" i="21"/>
  <c r="A103" i="52"/>
  <c r="A47" i="52"/>
  <c r="A70" i="52"/>
  <c r="D42" i="21"/>
  <c r="F44" i="21"/>
  <c r="A47" i="21"/>
  <c r="E51" i="21"/>
  <c r="B56" i="21"/>
  <c r="A63" i="21"/>
  <c r="E67" i="21"/>
  <c r="D107" i="52"/>
  <c r="C104" i="52"/>
  <c r="B101" i="52"/>
  <c r="F97" i="52"/>
  <c r="E94" i="52"/>
  <c r="D91" i="52"/>
  <c r="C88" i="52"/>
  <c r="B85" i="52"/>
  <c r="F81" i="52"/>
  <c r="E78" i="52"/>
  <c r="D75" i="52"/>
  <c r="C72" i="52"/>
  <c r="B69" i="52"/>
  <c r="F65" i="52"/>
  <c r="E62" i="52"/>
  <c r="D59" i="52"/>
  <c r="C56" i="52"/>
  <c r="B53" i="52"/>
  <c r="F49" i="52"/>
  <c r="E46" i="52"/>
  <c r="D43" i="52"/>
  <c r="C40" i="52"/>
  <c r="B37" i="52"/>
  <c r="F33" i="52"/>
  <c r="E30" i="52"/>
  <c r="D27" i="52"/>
  <c r="C24" i="52"/>
  <c r="B21" i="52"/>
  <c r="F17" i="52"/>
  <c r="E14" i="52"/>
  <c r="D11" i="52"/>
  <c r="C8" i="52"/>
  <c r="B5" i="52"/>
  <c r="A53" i="52"/>
  <c r="A62" i="52"/>
  <c r="A75" i="52"/>
  <c r="A88" i="52"/>
  <c r="A94" i="52"/>
  <c r="A98" i="52"/>
  <c r="F37" i="21"/>
  <c r="A40" i="21"/>
  <c r="C42" i="21"/>
  <c r="E44" i="21"/>
  <c r="B49" i="21"/>
  <c r="D51" i="21"/>
  <c r="F53" i="21"/>
  <c r="A56" i="21"/>
  <c r="C58" i="21"/>
  <c r="E60" i="21"/>
  <c r="B65" i="21"/>
  <c r="D67" i="21"/>
  <c r="F69" i="21"/>
  <c r="A72" i="21"/>
  <c r="C74" i="21"/>
  <c r="E76" i="21"/>
  <c r="B81" i="21"/>
  <c r="D83" i="21"/>
  <c r="F85" i="21"/>
  <c r="C90" i="21"/>
  <c r="F101" i="21"/>
  <c r="A43" i="52"/>
  <c r="B40" i="21"/>
  <c r="C49" i="21"/>
  <c r="D58" i="21"/>
  <c r="F60" i="21"/>
  <c r="C65" i="21"/>
  <c r="C107" i="52"/>
  <c r="B104" i="52"/>
  <c r="F100" i="52"/>
  <c r="E97" i="52"/>
  <c r="D94" i="52"/>
  <c r="C91" i="52"/>
  <c r="B88" i="52"/>
  <c r="F84" i="52"/>
  <c r="E81" i="52"/>
  <c r="D78" i="52"/>
  <c r="C75" i="52"/>
  <c r="B72" i="52"/>
  <c r="F68" i="52"/>
  <c r="E65" i="52"/>
  <c r="D62" i="52"/>
  <c r="C59" i="52"/>
  <c r="B56" i="52"/>
  <c r="F52" i="52"/>
  <c r="E49" i="52"/>
  <c r="D46" i="52"/>
  <c r="C43" i="52"/>
  <c r="B40" i="52"/>
  <c r="F36" i="52"/>
  <c r="E33" i="52"/>
  <c r="D30" i="52"/>
  <c r="C27" i="52"/>
  <c r="B24" i="52"/>
  <c r="F20" i="52"/>
  <c r="E17" i="52"/>
  <c r="D14" i="52"/>
  <c r="C11" i="52"/>
  <c r="B8" i="52"/>
  <c r="B107" i="52"/>
  <c r="F103" i="52"/>
  <c r="E100" i="52"/>
  <c r="D97" i="52"/>
  <c r="C94" i="52"/>
  <c r="B91" i="52"/>
  <c r="F87" i="52"/>
  <c r="E84" i="52"/>
  <c r="D81" i="52"/>
  <c r="C78" i="52"/>
  <c r="B75" i="52"/>
  <c r="F71" i="52"/>
  <c r="E68" i="52"/>
  <c r="D65" i="52"/>
  <c r="C62" i="52"/>
  <c r="B59" i="52"/>
  <c r="F55" i="52"/>
  <c r="E52" i="52"/>
  <c r="D49" i="52"/>
  <c r="C46" i="52"/>
  <c r="B43" i="52"/>
  <c r="F39" i="52"/>
  <c r="E36" i="52"/>
  <c r="D33" i="52"/>
  <c r="C30" i="52"/>
  <c r="B27" i="52"/>
  <c r="F23" i="52"/>
  <c r="E20" i="52"/>
  <c r="D17" i="52"/>
  <c r="C14" i="52"/>
  <c r="B11" i="52"/>
  <c r="F7" i="52"/>
  <c r="A38" i="52"/>
  <c r="A54" i="52"/>
  <c r="A57" i="52"/>
  <c r="A65" i="52"/>
  <c r="A76" i="52"/>
  <c r="A89" i="52"/>
  <c r="A99" i="52"/>
  <c r="A38" i="21"/>
  <c r="C40" i="21"/>
  <c r="E42" i="21"/>
  <c r="B47" i="21"/>
  <c r="D49" i="21"/>
  <c r="F51" i="21"/>
  <c r="A54" i="21"/>
  <c r="C56" i="21"/>
  <c r="E58" i="21"/>
  <c r="B63" i="21"/>
  <c r="D65" i="21"/>
  <c r="F67" i="21"/>
  <c r="A70" i="21"/>
  <c r="C72" i="21"/>
  <c r="E74" i="21"/>
  <c r="B79" i="21"/>
  <c r="D81" i="21"/>
  <c r="F106" i="52"/>
  <c r="E103" i="52"/>
  <c r="D100" i="52"/>
  <c r="C97" i="52"/>
  <c r="B94" i="52"/>
  <c r="F90" i="52"/>
  <c r="E87" i="52"/>
  <c r="D84" i="52"/>
  <c r="C81" i="52"/>
  <c r="B78" i="52"/>
  <c r="F74" i="52"/>
  <c r="E71" i="52"/>
  <c r="D68" i="52"/>
  <c r="C65" i="52"/>
  <c r="B62" i="52"/>
  <c r="F58" i="52"/>
  <c r="E55" i="52"/>
  <c r="D52" i="52"/>
  <c r="C49" i="52"/>
  <c r="B46" i="52"/>
  <c r="F42" i="52"/>
  <c r="E39" i="52"/>
  <c r="D36" i="52"/>
  <c r="C33" i="52"/>
  <c r="B30" i="52"/>
  <c r="F26" i="52"/>
  <c r="E23" i="52"/>
  <c r="D20" i="52"/>
  <c r="C17" i="52"/>
  <c r="B14" i="52"/>
  <c r="F10" i="52"/>
  <c r="E7" i="52"/>
  <c r="F109" i="52"/>
  <c r="E106" i="52"/>
  <c r="D103" i="52"/>
  <c r="C100" i="52"/>
  <c r="B97" i="52"/>
  <c r="F93" i="52"/>
  <c r="E90" i="52"/>
  <c r="D87" i="52"/>
  <c r="C84" i="52"/>
  <c r="B81" i="52"/>
  <c r="F77" i="52"/>
  <c r="E74" i="52"/>
  <c r="D71" i="52"/>
  <c r="C68" i="52"/>
  <c r="B65" i="52"/>
  <c r="F61" i="52"/>
  <c r="E58" i="52"/>
  <c r="D55" i="52"/>
  <c r="C52" i="52"/>
  <c r="B49" i="52"/>
  <c r="F45" i="52"/>
  <c r="E42" i="52"/>
  <c r="D39" i="52"/>
  <c r="C36" i="52"/>
  <c r="B33" i="52"/>
  <c r="F29" i="52"/>
  <c r="E26" i="52"/>
  <c r="D23" i="52"/>
  <c r="C20" i="52"/>
  <c r="B17" i="52"/>
  <c r="F13" i="52"/>
  <c r="E10" i="52"/>
  <c r="D7" i="52"/>
  <c r="E109" i="52"/>
  <c r="D106" i="52"/>
  <c r="C103" i="52"/>
  <c r="B100" i="52"/>
  <c r="F96" i="52"/>
  <c r="E93" i="52"/>
  <c r="D90" i="52"/>
  <c r="C87" i="52"/>
  <c r="B84" i="52"/>
  <c r="F80" i="52"/>
  <c r="E77" i="52"/>
  <c r="D74" i="52"/>
  <c r="C71" i="52"/>
  <c r="B68" i="52"/>
  <c r="F64" i="52"/>
  <c r="E61" i="52"/>
  <c r="D58" i="52"/>
  <c r="C55" i="52"/>
  <c r="B52" i="52"/>
  <c r="F48" i="52"/>
  <c r="E45" i="52"/>
  <c r="D42" i="52"/>
  <c r="C39" i="52"/>
  <c r="B36" i="52"/>
  <c r="F32" i="52"/>
  <c r="E29" i="52"/>
  <c r="D26" i="52"/>
  <c r="C23" i="52"/>
  <c r="B20" i="52"/>
  <c r="F16" i="52"/>
  <c r="E13" i="52"/>
  <c r="D10" i="52"/>
  <c r="C7" i="52"/>
  <c r="D109" i="52"/>
  <c r="C106" i="52"/>
  <c r="B103" i="52"/>
  <c r="F99" i="52"/>
  <c r="E96" i="52"/>
  <c r="D93" i="52"/>
  <c r="C90" i="52"/>
  <c r="B87" i="52"/>
  <c r="F83" i="52"/>
  <c r="E80" i="52"/>
  <c r="D77" i="52"/>
  <c r="C74" i="52"/>
  <c r="B71" i="52"/>
  <c r="F67" i="52"/>
  <c r="E64" i="52"/>
  <c r="D61" i="52"/>
  <c r="C58" i="52"/>
  <c r="B55" i="52"/>
  <c r="F51" i="52"/>
  <c r="E48" i="52"/>
  <c r="D45" i="52"/>
  <c r="C42" i="52"/>
  <c r="B39" i="52"/>
  <c r="F35" i="52"/>
  <c r="E32" i="52"/>
  <c r="D29" i="52"/>
  <c r="C26" i="52"/>
  <c r="B23" i="52"/>
  <c r="F19" i="52"/>
  <c r="E16" i="52"/>
  <c r="D13" i="52"/>
  <c r="C10" i="52"/>
  <c r="B7" i="52"/>
  <c r="A107" i="52"/>
  <c r="A59" i="52"/>
  <c r="A63" i="52"/>
  <c r="A67" i="52"/>
  <c r="A81" i="52"/>
  <c r="A91" i="52"/>
  <c r="C36" i="21"/>
  <c r="E38" i="21"/>
  <c r="B43" i="21"/>
  <c r="D45" i="21"/>
  <c r="F47" i="21"/>
  <c r="A50" i="21"/>
  <c r="C52" i="21"/>
  <c r="E54" i="21"/>
  <c r="B59" i="21"/>
  <c r="D61" i="21"/>
  <c r="F63" i="21"/>
  <c r="A66" i="21"/>
  <c r="C68" i="21"/>
  <c r="E70" i="21"/>
  <c r="B75" i="21"/>
  <c r="D77" i="21"/>
  <c r="F79" i="21"/>
  <c r="A82" i="21"/>
  <c r="C84" i="21"/>
  <c r="E86" i="21"/>
  <c r="B91" i="21"/>
  <c r="D93" i="21"/>
  <c r="F95" i="21"/>
  <c r="A98" i="21"/>
  <c r="C100" i="21"/>
  <c r="E102" i="21"/>
  <c r="B107" i="21"/>
  <c r="D30" i="21"/>
  <c r="F32" i="21"/>
  <c r="A35" i="21"/>
  <c r="F30" i="21"/>
  <c r="F108" i="52"/>
  <c r="C109" i="52"/>
  <c r="B106" i="52"/>
  <c r="F102" i="52"/>
  <c r="E99" i="52"/>
  <c r="D96" i="52"/>
  <c r="C93" i="52"/>
  <c r="B90" i="52"/>
  <c r="F86" i="52"/>
  <c r="E83" i="52"/>
  <c r="D80" i="52"/>
  <c r="C77" i="52"/>
  <c r="B74" i="52"/>
  <c r="F70" i="52"/>
  <c r="E67" i="52"/>
  <c r="D64" i="52"/>
  <c r="C61" i="52"/>
  <c r="B58" i="52"/>
  <c r="F54" i="52"/>
  <c r="E51" i="52"/>
  <c r="D48" i="52"/>
  <c r="C45" i="52"/>
  <c r="B42" i="52"/>
  <c r="F38" i="52"/>
  <c r="E35" i="52"/>
  <c r="D32" i="52"/>
  <c r="C29" i="52"/>
  <c r="B26" i="52"/>
  <c r="F22" i="52"/>
  <c r="E19" i="52"/>
  <c r="D16" i="52"/>
  <c r="C13" i="52"/>
  <c r="B10" i="52"/>
  <c r="F6" i="52"/>
  <c r="A35" i="52"/>
  <c r="A49" i="52"/>
  <c r="A85" i="52"/>
  <c r="A96" i="52"/>
  <c r="D36" i="21"/>
  <c r="F38" i="21"/>
  <c r="A41" i="21"/>
  <c r="C43" i="21"/>
  <c r="E45" i="21"/>
  <c r="B50" i="21"/>
  <c r="D52" i="21"/>
  <c r="F54" i="21"/>
  <c r="A57" i="21"/>
  <c r="C59" i="21"/>
  <c r="E61" i="21"/>
  <c r="B66" i="21"/>
  <c r="D68" i="21"/>
  <c r="F70" i="21"/>
  <c r="A73" i="21"/>
  <c r="C75" i="21"/>
  <c r="E77" i="21"/>
  <c r="B82" i="21"/>
  <c r="D84" i="21"/>
  <c r="F86" i="21"/>
  <c r="A89" i="21"/>
  <c r="C91" i="21"/>
  <c r="E93" i="21"/>
  <c r="B98" i="21"/>
  <c r="D100" i="21"/>
  <c r="F102" i="21"/>
  <c r="A105" i="21"/>
  <c r="C107" i="21"/>
  <c r="E30" i="21"/>
  <c r="B35" i="21"/>
  <c r="D107" i="21"/>
  <c r="A33" i="21"/>
  <c r="E105" i="52"/>
  <c r="E73" i="52"/>
  <c r="F60" i="52"/>
  <c r="D54" i="52"/>
  <c r="B48" i="52"/>
  <c r="D38" i="52"/>
  <c r="B32" i="52"/>
  <c r="D22" i="52"/>
  <c r="E9" i="52"/>
  <c r="B109" i="52"/>
  <c r="F105" i="52"/>
  <c r="E102" i="52"/>
  <c r="D99" i="52"/>
  <c r="C96" i="52"/>
  <c r="B93" i="52"/>
  <c r="F89" i="52"/>
  <c r="E86" i="52"/>
  <c r="D83" i="52"/>
  <c r="C80" i="52"/>
  <c r="B77" i="52"/>
  <c r="F73" i="52"/>
  <c r="E70" i="52"/>
  <c r="D67" i="52"/>
  <c r="C64" i="52"/>
  <c r="B61" i="52"/>
  <c r="F57" i="52"/>
  <c r="E54" i="52"/>
  <c r="D51" i="52"/>
  <c r="C48" i="52"/>
  <c r="B45" i="52"/>
  <c r="F41" i="52"/>
  <c r="E38" i="52"/>
  <c r="D35" i="52"/>
  <c r="C32" i="52"/>
  <c r="B29" i="52"/>
  <c r="F25" i="52"/>
  <c r="E22" i="52"/>
  <c r="D19" i="52"/>
  <c r="C16" i="52"/>
  <c r="B13" i="52"/>
  <c r="F9" i="52"/>
  <c r="E6" i="52"/>
  <c r="A100" i="52"/>
  <c r="A105" i="52"/>
  <c r="A108" i="52"/>
  <c r="A44" i="52"/>
  <c r="A60" i="52"/>
  <c r="A82" i="52"/>
  <c r="A92" i="52"/>
  <c r="E36" i="21"/>
  <c r="B41" i="21"/>
  <c r="D43" i="21"/>
  <c r="F45" i="21"/>
  <c r="A48" i="21"/>
  <c r="C50" i="21"/>
  <c r="E52" i="21"/>
  <c r="B57" i="21"/>
  <c r="D59" i="21"/>
  <c r="F61" i="21"/>
  <c r="A64" i="21"/>
  <c r="C66" i="21"/>
  <c r="E68" i="21"/>
  <c r="B73" i="21"/>
  <c r="D75" i="21"/>
  <c r="F77" i="21"/>
  <c r="A80" i="21"/>
  <c r="C82" i="21"/>
  <c r="E84" i="21"/>
  <c r="B89" i="21"/>
  <c r="D91" i="21"/>
  <c r="F93" i="21"/>
  <c r="A96" i="21"/>
  <c r="C98" i="21"/>
  <c r="E100" i="21"/>
  <c r="B105" i="21"/>
  <c r="C35" i="21"/>
  <c r="D102" i="52"/>
  <c r="C99" i="52"/>
  <c r="B96" i="52"/>
  <c r="F92" i="52"/>
  <c r="E89" i="52"/>
  <c r="D86" i="52"/>
  <c r="C83" i="52"/>
  <c r="B80" i="52"/>
  <c r="F76" i="52"/>
  <c r="D70" i="52"/>
  <c r="B64" i="52"/>
  <c r="E57" i="52"/>
  <c r="C51" i="52"/>
  <c r="F44" i="52"/>
  <c r="C35" i="52"/>
  <c r="E25" i="52"/>
  <c r="C19" i="52"/>
  <c r="F12" i="52"/>
  <c r="C67" i="52"/>
  <c r="E41" i="52"/>
  <c r="F28" i="52"/>
  <c r="B16" i="52"/>
  <c r="D6" i="52"/>
  <c r="E108" i="52"/>
  <c r="D108" i="52"/>
  <c r="E98" i="52"/>
  <c r="F88" i="52"/>
  <c r="B79" i="52"/>
  <c r="B67" i="52"/>
  <c r="C57" i="52"/>
  <c r="D47" i="52"/>
  <c r="E37" i="52"/>
  <c r="F27" i="52"/>
  <c r="F15" i="52"/>
  <c r="B6" i="52"/>
  <c r="A66" i="52"/>
  <c r="C39" i="21"/>
  <c r="D46" i="21"/>
  <c r="D50" i="21"/>
  <c r="B54" i="21"/>
  <c r="D57" i="21"/>
  <c r="B61" i="21"/>
  <c r="E64" i="21"/>
  <c r="E75" i="21"/>
  <c r="E78" i="21"/>
  <c r="C85" i="21"/>
  <c r="C88" i="21"/>
  <c r="E91" i="21"/>
  <c r="E94" i="21"/>
  <c r="E97" i="21"/>
  <c r="A101" i="21"/>
  <c r="C31" i="21"/>
  <c r="C34" i="21"/>
  <c r="D85" i="21"/>
  <c r="F91" i="21"/>
  <c r="B101" i="21"/>
  <c r="B104" i="21"/>
  <c r="D34" i="21"/>
  <c r="E88" i="21"/>
  <c r="C101" i="21"/>
  <c r="E34" i="21"/>
  <c r="B95" i="21"/>
  <c r="F107" i="21"/>
  <c r="A102" i="21"/>
  <c r="F92" i="21"/>
  <c r="E35" i="21"/>
  <c r="D82" i="52"/>
  <c r="C87" i="21"/>
  <c r="A30" i="21"/>
  <c r="D60" i="52"/>
  <c r="B67" i="21"/>
  <c r="B30" i="21"/>
  <c r="A106" i="21"/>
  <c r="F87" i="21"/>
  <c r="C78" i="21"/>
  <c r="F100" i="21"/>
  <c r="C108" i="52"/>
  <c r="D98" i="52"/>
  <c r="E88" i="52"/>
  <c r="E76" i="52"/>
  <c r="F66" i="52"/>
  <c r="B57" i="52"/>
  <c r="C47" i="52"/>
  <c r="D37" i="52"/>
  <c r="D25" i="52"/>
  <c r="E15" i="52"/>
  <c r="F5" i="52"/>
  <c r="A34" i="52"/>
  <c r="A52" i="52"/>
  <c r="A86" i="52"/>
  <c r="A36" i="21"/>
  <c r="D39" i="21"/>
  <c r="A43" i="21"/>
  <c r="E46" i="21"/>
  <c r="E50" i="21"/>
  <c r="C54" i="21"/>
  <c r="E57" i="21"/>
  <c r="C61" i="21"/>
  <c r="F64" i="21"/>
  <c r="A69" i="21"/>
  <c r="B72" i="21"/>
  <c r="F75" i="21"/>
  <c r="D82" i="21"/>
  <c r="D88" i="21"/>
  <c r="F97" i="21"/>
  <c r="A107" i="21"/>
  <c r="D31" i="21"/>
  <c r="A95" i="21"/>
  <c r="C104" i="21"/>
  <c r="E31" i="21"/>
  <c r="D98" i="21"/>
  <c r="F34" i="21"/>
  <c r="E98" i="21"/>
  <c r="F104" i="21"/>
  <c r="B102" i="21"/>
  <c r="C105" i="21"/>
  <c r="F50" i="52"/>
  <c r="C33" i="21"/>
  <c r="C30" i="21"/>
  <c r="D103" i="21"/>
  <c r="B108" i="52"/>
  <c r="C98" i="52"/>
  <c r="C86" i="52"/>
  <c r="D76" i="52"/>
  <c r="E66" i="52"/>
  <c r="F56" i="52"/>
  <c r="B47" i="52"/>
  <c r="B35" i="52"/>
  <c r="C25" i="52"/>
  <c r="D15" i="52"/>
  <c r="E5" i="52"/>
  <c r="B36" i="21"/>
  <c r="E39" i="21"/>
  <c r="E43" i="21"/>
  <c r="F50" i="21"/>
  <c r="D54" i="21"/>
  <c r="F57" i="21"/>
  <c r="B69" i="21"/>
  <c r="D72" i="21"/>
  <c r="A79" i="21"/>
  <c r="E82" i="21"/>
  <c r="E107" i="21"/>
  <c r="D104" i="21"/>
  <c r="C95" i="21"/>
  <c r="E104" i="21"/>
  <c r="F98" i="21"/>
  <c r="D35" i="21"/>
  <c r="C102" i="21"/>
  <c r="C31" i="52"/>
  <c r="F107" i="52"/>
  <c r="F95" i="52"/>
  <c r="B86" i="52"/>
  <c r="C76" i="52"/>
  <c r="D66" i="52"/>
  <c r="E56" i="52"/>
  <c r="E44" i="52"/>
  <c r="F34" i="52"/>
  <c r="B25" i="52"/>
  <c r="C15" i="52"/>
  <c r="D5" i="52"/>
  <c r="A104" i="52"/>
  <c r="A39" i="52"/>
  <c r="A78" i="52"/>
  <c r="A83" i="52"/>
  <c r="A87" i="52"/>
  <c r="F36" i="21"/>
  <c r="F39" i="21"/>
  <c r="F43" i="21"/>
  <c r="C47" i="21"/>
  <c r="A62" i="21"/>
  <c r="E65" i="21"/>
  <c r="C69" i="21"/>
  <c r="E72" i="21"/>
  <c r="A76" i="21"/>
  <c r="C79" i="21"/>
  <c r="F82" i="21"/>
  <c r="A86" i="21"/>
  <c r="F88" i="21"/>
  <c r="A92" i="21"/>
  <c r="D101" i="21"/>
  <c r="B92" i="21"/>
  <c r="A32" i="21"/>
  <c r="B32" i="21"/>
  <c r="B83" i="21"/>
  <c r="F35" i="21"/>
  <c r="D21" i="52"/>
  <c r="B94" i="21"/>
  <c r="D105" i="52"/>
  <c r="E95" i="52"/>
  <c r="F85" i="52"/>
  <c r="B76" i="52"/>
  <c r="C66" i="52"/>
  <c r="C54" i="52"/>
  <c r="D44" i="52"/>
  <c r="E34" i="52"/>
  <c r="F24" i="52"/>
  <c r="B15" i="52"/>
  <c r="A36" i="52"/>
  <c r="A45" i="52"/>
  <c r="A72" i="52"/>
  <c r="D47" i="21"/>
  <c r="A51" i="21"/>
  <c r="A55" i="21"/>
  <c r="A58" i="21"/>
  <c r="B62" i="21"/>
  <c r="F65" i="21"/>
  <c r="D69" i="21"/>
  <c r="F72" i="21"/>
  <c r="B76" i="21"/>
  <c r="D79" i="21"/>
  <c r="B86" i="21"/>
  <c r="C32" i="21"/>
  <c r="D32" i="21"/>
  <c r="B41" i="52"/>
  <c r="C9" i="52"/>
  <c r="D90" i="21"/>
  <c r="F96" i="21"/>
  <c r="D106" i="21"/>
  <c r="E106" i="21"/>
  <c r="F106" i="21"/>
  <c r="C105" i="52"/>
  <c r="D95" i="52"/>
  <c r="E85" i="52"/>
  <c r="F75" i="52"/>
  <c r="F63" i="52"/>
  <c r="B54" i="52"/>
  <c r="C44" i="52"/>
  <c r="D34" i="52"/>
  <c r="E24" i="52"/>
  <c r="E12" i="52"/>
  <c r="A40" i="52"/>
  <c r="A58" i="52"/>
  <c r="A79" i="52"/>
  <c r="A95" i="52"/>
  <c r="A37" i="21"/>
  <c r="D40" i="21"/>
  <c r="A44" i="21"/>
  <c r="E47" i="21"/>
  <c r="B51" i="21"/>
  <c r="B55" i="21"/>
  <c r="F58" i="21"/>
  <c r="C62" i="21"/>
  <c r="C76" i="21"/>
  <c r="E79" i="21"/>
  <c r="A83" i="21"/>
  <c r="C86" i="21"/>
  <c r="C89" i="21"/>
  <c r="C92" i="21"/>
  <c r="D95" i="21"/>
  <c r="E72" i="52"/>
  <c r="A94" i="21"/>
  <c r="F33" i="21"/>
  <c r="B105" i="52"/>
  <c r="C95" i="52"/>
  <c r="D85" i="52"/>
  <c r="D73" i="52"/>
  <c r="E63" i="52"/>
  <c r="F53" i="52"/>
  <c r="B44" i="52"/>
  <c r="C34" i="52"/>
  <c r="C22" i="52"/>
  <c r="D12" i="52"/>
  <c r="A109" i="52"/>
  <c r="A37" i="52"/>
  <c r="A68" i="52"/>
  <c r="A73" i="52"/>
  <c r="B37" i="21"/>
  <c r="E40" i="21"/>
  <c r="B44" i="21"/>
  <c r="C55" i="21"/>
  <c r="D62" i="21"/>
  <c r="D66" i="21"/>
  <c r="B70" i="21"/>
  <c r="C73" i="21"/>
  <c r="F76" i="21"/>
  <c r="D86" i="21"/>
  <c r="D89" i="21"/>
  <c r="E95" i="21"/>
  <c r="E60" i="52"/>
  <c r="F104" i="52"/>
  <c r="B95" i="52"/>
  <c r="B83" i="52"/>
  <c r="C73" i="52"/>
  <c r="D63" i="52"/>
  <c r="E53" i="52"/>
  <c r="F43" i="52"/>
  <c r="F31" i="52"/>
  <c r="B22" i="52"/>
  <c r="C12" i="52"/>
  <c r="A41" i="52"/>
  <c r="A90" i="52"/>
  <c r="C37" i="21"/>
  <c r="F40" i="21"/>
  <c r="C44" i="21"/>
  <c r="B48" i="21"/>
  <c r="A52" i="21"/>
  <c r="D55" i="21"/>
  <c r="A59" i="21"/>
  <c r="E62" i="21"/>
  <c r="E66" i="21"/>
  <c r="C70" i="21"/>
  <c r="D73" i="21"/>
  <c r="B80" i="21"/>
  <c r="E83" i="21"/>
  <c r="E89" i="21"/>
  <c r="A99" i="21"/>
  <c r="D9" i="52"/>
  <c r="D71" i="21"/>
  <c r="E104" i="52"/>
  <c r="E92" i="52"/>
  <c r="F82" i="52"/>
  <c r="B73" i="52"/>
  <c r="C63" i="52"/>
  <c r="D53" i="52"/>
  <c r="D41" i="52"/>
  <c r="E31" i="52"/>
  <c r="F21" i="52"/>
  <c r="B12" i="52"/>
  <c r="A32" i="52"/>
  <c r="A64" i="52"/>
  <c r="A69" i="52"/>
  <c r="A74" i="52"/>
  <c r="D37" i="21"/>
  <c r="C48" i="21"/>
  <c r="B52" i="21"/>
  <c r="E55" i="21"/>
  <c r="E59" i="21"/>
  <c r="F66" i="21"/>
  <c r="D70" i="21"/>
  <c r="E73" i="21"/>
  <c r="A77" i="21"/>
  <c r="C80" i="21"/>
  <c r="F83" i="21"/>
  <c r="A87" i="21"/>
  <c r="F89" i="21"/>
  <c r="A93" i="21"/>
  <c r="B96" i="21"/>
  <c r="B99" i="21"/>
  <c r="D102" i="21"/>
  <c r="D105" i="21"/>
  <c r="E32" i="21"/>
  <c r="C92" i="52"/>
  <c r="B38" i="21"/>
  <c r="B45" i="21"/>
  <c r="D63" i="21"/>
  <c r="A71" i="21"/>
  <c r="E80" i="21"/>
  <c r="C93" i="21"/>
  <c r="D96" i="21"/>
  <c r="F99" i="21"/>
  <c r="F105" i="21"/>
  <c r="C82" i="52"/>
  <c r="C45" i="21"/>
  <c r="A53" i="21"/>
  <c r="A74" i="21"/>
  <c r="F80" i="21"/>
  <c r="E96" i="21"/>
  <c r="E87" i="21"/>
  <c r="E33" i="21"/>
  <c r="A31" i="21"/>
  <c r="C102" i="52"/>
  <c r="D92" i="52"/>
  <c r="E82" i="52"/>
  <c r="F72" i="52"/>
  <c r="B63" i="52"/>
  <c r="B51" i="52"/>
  <c r="C41" i="52"/>
  <c r="D31" i="52"/>
  <c r="E21" i="52"/>
  <c r="F11" i="52"/>
  <c r="A48" i="52"/>
  <c r="A61" i="52"/>
  <c r="C41" i="21"/>
  <c r="A45" i="21"/>
  <c r="D48" i="21"/>
  <c r="F52" i="21"/>
  <c r="F55" i="21"/>
  <c r="F59" i="21"/>
  <c r="C63" i="21"/>
  <c r="F73" i="21"/>
  <c r="B77" i="21"/>
  <c r="D80" i="21"/>
  <c r="B87" i="21"/>
  <c r="B93" i="21"/>
  <c r="C96" i="21"/>
  <c r="E99" i="21"/>
  <c r="E105" i="21"/>
  <c r="B102" i="52"/>
  <c r="A33" i="52"/>
  <c r="A84" i="52"/>
  <c r="D41" i="21"/>
  <c r="E48" i="21"/>
  <c r="A67" i="21"/>
  <c r="C77" i="21"/>
  <c r="A84" i="21"/>
  <c r="A90" i="21"/>
  <c r="A103" i="21"/>
  <c r="B33" i="21"/>
  <c r="E50" i="52"/>
  <c r="E41" i="21"/>
  <c r="D56" i="21"/>
  <c r="E63" i="21"/>
  <c r="B71" i="21"/>
  <c r="B103" i="21"/>
  <c r="E90" i="21"/>
  <c r="C81" i="21"/>
  <c r="B100" i="21"/>
  <c r="C70" i="52"/>
  <c r="B84" i="21"/>
  <c r="F101" i="52"/>
  <c r="B92" i="52"/>
  <c r="F40" i="52"/>
  <c r="B31" i="52"/>
  <c r="B19" i="52"/>
  <c r="A101" i="52"/>
  <c r="A55" i="52"/>
  <c r="A93" i="52"/>
  <c r="C38" i="21"/>
  <c r="F48" i="21"/>
  <c r="A60" i="21"/>
  <c r="D87" i="21"/>
  <c r="C103" i="21"/>
  <c r="F90" i="21"/>
  <c r="E103" i="21"/>
  <c r="E101" i="52"/>
  <c r="F91" i="52"/>
  <c r="F79" i="52"/>
  <c r="B70" i="52"/>
  <c r="C60" i="52"/>
  <c r="D50" i="52"/>
  <c r="E40" i="52"/>
  <c r="E28" i="52"/>
  <c r="F18" i="52"/>
  <c r="B9" i="52"/>
  <c r="A77" i="52"/>
  <c r="A80" i="52"/>
  <c r="D38" i="21"/>
  <c r="F41" i="21"/>
  <c r="B53" i="21"/>
  <c r="E56" i="21"/>
  <c r="B60" i="21"/>
  <c r="C71" i="21"/>
  <c r="D74" i="21"/>
  <c r="A78" i="21"/>
  <c r="F84" i="21"/>
  <c r="A100" i="21"/>
  <c r="D33" i="21"/>
  <c r="C94" i="21"/>
  <c r="D101" i="52"/>
  <c r="D89" i="52"/>
  <c r="E79" i="52"/>
  <c r="F69" i="52"/>
  <c r="B60" i="52"/>
  <c r="C50" i="52"/>
  <c r="C38" i="52"/>
  <c r="D28" i="52"/>
  <c r="E18" i="52"/>
  <c r="F8" i="52"/>
  <c r="A50" i="52"/>
  <c r="A56" i="52"/>
  <c r="A71" i="52"/>
  <c r="A97" i="52"/>
  <c r="A46" i="21"/>
  <c r="E49" i="21"/>
  <c r="C53" i="21"/>
  <c r="F56" i="21"/>
  <c r="C60" i="21"/>
  <c r="B64" i="21"/>
  <c r="A68" i="21"/>
  <c r="F74" i="21"/>
  <c r="B78" i="21"/>
  <c r="B31" i="21"/>
  <c r="B99" i="52"/>
  <c r="C89" i="52"/>
  <c r="D79" i="52"/>
  <c r="E69" i="52"/>
  <c r="F59" i="52"/>
  <c r="F47" i="52"/>
  <c r="B38" i="52"/>
  <c r="C28" i="52"/>
  <c r="D18" i="52"/>
  <c r="E8" i="52"/>
  <c r="A102" i="52"/>
  <c r="A39" i="21"/>
  <c r="A42" i="21"/>
  <c r="B46" i="21"/>
  <c r="F49" i="21"/>
  <c r="D53" i="21"/>
  <c r="C64" i="21"/>
  <c r="B68" i="21"/>
  <c r="E71" i="21"/>
  <c r="E81" i="21"/>
  <c r="A85" i="21"/>
  <c r="C97" i="21"/>
  <c r="F98" i="52"/>
  <c r="B89" i="52"/>
  <c r="C79" i="52"/>
  <c r="D69" i="52"/>
  <c r="D57" i="52"/>
  <c r="E47" i="52"/>
  <c r="F37" i="52"/>
  <c r="B28" i="52"/>
  <c r="C18" i="52"/>
  <c r="C6" i="52"/>
  <c r="A51" i="52"/>
  <c r="B39" i="21"/>
  <c r="F42" i="21"/>
  <c r="C46" i="21"/>
  <c r="C57" i="21"/>
  <c r="A61" i="21"/>
  <c r="D64" i="21"/>
  <c r="F68" i="21"/>
  <c r="F71" i="21"/>
  <c r="A75" i="21"/>
  <c r="D78" i="21"/>
  <c r="F81" i="21"/>
  <c r="B85" i="21"/>
  <c r="B88" i="21"/>
  <c r="A91" i="21"/>
  <c r="D94" i="21"/>
  <c r="D97" i="21"/>
  <c r="F103" i="21"/>
  <c r="M95" i="52"/>
  <c r="AO93" i="21" s="1"/>
  <c r="M42" i="52"/>
  <c r="AO40" i="21" s="1"/>
  <c r="AO88" i="21"/>
  <c r="AO51" i="21"/>
  <c r="M57" i="52"/>
  <c r="AO55" i="21" s="1"/>
  <c r="M47" i="52"/>
  <c r="M45" i="52"/>
  <c r="AO43" i="21" s="1"/>
  <c r="M50" i="52"/>
  <c r="AO79" i="21"/>
  <c r="M52" i="52"/>
  <c r="AO50" i="21" s="1"/>
  <c r="AO57" i="21"/>
  <c r="M75" i="52"/>
  <c r="AO73" i="21" s="1"/>
  <c r="AO102" i="21"/>
  <c r="AO63" i="21"/>
  <c r="M40" i="52"/>
  <c r="AO38" i="21" s="1"/>
  <c r="M80" i="52"/>
  <c r="AO80" i="21"/>
  <c r="AO76" i="21"/>
  <c r="C5" i="21"/>
  <c r="D10" i="21"/>
  <c r="E15" i="21"/>
  <c r="C21" i="21"/>
  <c r="D26" i="21"/>
  <c r="C20" i="21"/>
  <c r="D4" i="21"/>
  <c r="D15" i="21"/>
  <c r="D5" i="21"/>
  <c r="E10" i="21"/>
  <c r="C16" i="21"/>
  <c r="D21" i="21"/>
  <c r="E26" i="21"/>
  <c r="D3" i="21"/>
  <c r="E14" i="21"/>
  <c r="C15" i="21"/>
  <c r="E20" i="21"/>
  <c r="E5" i="21"/>
  <c r="C11" i="21"/>
  <c r="D16" i="21"/>
  <c r="E21" i="21"/>
  <c r="C27" i="21"/>
  <c r="C26" i="21"/>
  <c r="C6" i="21"/>
  <c r="D11" i="21"/>
  <c r="E16" i="21"/>
  <c r="C22" i="21"/>
  <c r="D27" i="21"/>
  <c r="C3" i="21"/>
  <c r="D6" i="21"/>
  <c r="E11" i="21"/>
  <c r="C17" i="21"/>
  <c r="D22" i="21"/>
  <c r="E27" i="21"/>
  <c r="E3" i="21"/>
  <c r="D25" i="21"/>
  <c r="E6" i="21"/>
  <c r="C12" i="21"/>
  <c r="D17" i="21"/>
  <c r="E22" i="21"/>
  <c r="C28" i="21"/>
  <c r="C4" i="21"/>
  <c r="C7" i="21"/>
  <c r="D12" i="21"/>
  <c r="E17" i="21"/>
  <c r="C23" i="21"/>
  <c r="D28" i="21"/>
  <c r="D7" i="21"/>
  <c r="E12" i="21"/>
  <c r="C18" i="21"/>
  <c r="D23" i="21"/>
  <c r="E28" i="21"/>
  <c r="D14" i="21"/>
  <c r="C10" i="21"/>
  <c r="E7" i="21"/>
  <c r="C13" i="21"/>
  <c r="D18" i="21"/>
  <c r="E23" i="21"/>
  <c r="C29" i="21"/>
  <c r="C9" i="21"/>
  <c r="C8" i="21"/>
  <c r="D13" i="21"/>
  <c r="E18" i="21"/>
  <c r="C24" i="21"/>
  <c r="D29" i="21"/>
  <c r="D20" i="21"/>
  <c r="D8" i="21"/>
  <c r="E13" i="21"/>
  <c r="C19" i="21"/>
  <c r="D24" i="21"/>
  <c r="E29" i="21"/>
  <c r="C25" i="21"/>
  <c r="D9" i="21"/>
  <c r="E9" i="21"/>
  <c r="E8" i="21"/>
  <c r="C14" i="21"/>
  <c r="D19" i="21"/>
  <c r="E24" i="21"/>
  <c r="E19" i="21"/>
  <c r="E25" i="21"/>
  <c r="E4" i="21"/>
  <c r="F17" i="21"/>
  <c r="F16" i="21"/>
  <c r="F3" i="21"/>
  <c r="F28" i="21"/>
  <c r="F25" i="21"/>
  <c r="F9" i="21"/>
  <c r="F13" i="21"/>
  <c r="F12" i="21"/>
  <c r="F24" i="21"/>
  <c r="F8" i="21"/>
  <c r="F15" i="21"/>
  <c r="F26" i="21"/>
  <c r="F23" i="21"/>
  <c r="F7" i="21"/>
  <c r="F27" i="21"/>
  <c r="F11" i="21"/>
  <c r="F10" i="21"/>
  <c r="F22" i="21"/>
  <c r="F6" i="21"/>
  <c r="F21" i="21"/>
  <c r="F5" i="21"/>
  <c r="F14" i="21"/>
  <c r="F29" i="21"/>
  <c r="F20" i="21"/>
  <c r="F4" i="21"/>
  <c r="F19" i="21"/>
  <c r="F18" i="21"/>
  <c r="M109" i="52" l="1"/>
  <c r="AO107" i="21" s="1"/>
  <c r="M44" i="52"/>
  <c r="AO42" i="21" s="1"/>
  <c r="M55" i="52"/>
  <c r="AO53" i="21" s="1"/>
  <c r="M97" i="52"/>
  <c r="AO95" i="21" s="1"/>
  <c r="M87" i="52"/>
  <c r="AO85" i="21" s="1"/>
  <c r="M70" i="52"/>
  <c r="AO68" i="21" s="1"/>
  <c r="M101" i="52"/>
  <c r="AO99" i="21" s="1"/>
  <c r="M49" i="52"/>
  <c r="AO47" i="21" s="1"/>
  <c r="M84" i="52"/>
  <c r="AO82" i="21" s="1"/>
  <c r="M107" i="52"/>
  <c r="AO105" i="21" s="1"/>
  <c r="M102" i="52"/>
  <c r="AO100" i="21" s="1"/>
  <c r="M86" i="52"/>
  <c r="AO84" i="21" s="1"/>
  <c r="M60" i="52"/>
  <c r="AO58" i="21" s="1"/>
  <c r="M83" i="52"/>
  <c r="AO81" i="21" s="1"/>
  <c r="M48" i="52"/>
  <c r="AO46" i="21" s="1"/>
  <c r="M105" i="52"/>
  <c r="AO103" i="21" s="1"/>
  <c r="M103" i="52"/>
  <c r="AO101" i="21" s="1"/>
  <c r="M39" i="52"/>
  <c r="AO37" i="21" s="1"/>
  <c r="AO45" i="21"/>
  <c r="AO48" i="21"/>
  <c r="AO78" i="21"/>
  <c r="B4" i="21"/>
  <c r="B5" i="21"/>
  <c r="B6" i="21"/>
  <c r="B7" i="21"/>
  <c r="B8" i="21"/>
  <c r="B9" i="21"/>
  <c r="B10" i="21"/>
  <c r="B11" i="21"/>
  <c r="B12" i="21"/>
  <c r="B13" i="21"/>
  <c r="B14" i="21"/>
  <c r="B15" i="21"/>
  <c r="B16" i="21"/>
  <c r="B17" i="21"/>
  <c r="B18" i="21"/>
  <c r="B19" i="21"/>
  <c r="B20" i="21"/>
  <c r="B21" i="21"/>
  <c r="B22" i="21"/>
  <c r="B23" i="21"/>
  <c r="B24" i="21"/>
  <c r="B25" i="21"/>
  <c r="B26" i="21"/>
  <c r="B27" i="21"/>
  <c r="B28" i="21"/>
  <c r="B29" i="21"/>
  <c r="B3" i="21"/>
  <c r="A54" i="55"/>
  <c r="A51" i="55"/>
  <c r="A48" i="55"/>
  <c r="A45" i="55"/>
  <c r="A42" i="55"/>
  <c r="A39" i="55"/>
  <c r="A36" i="55"/>
  <c r="A33" i="55"/>
  <c r="A30" i="55"/>
  <c r="A27" i="55"/>
  <c r="A24" i="55"/>
  <c r="A21" i="55"/>
  <c r="A18" i="55"/>
  <c r="A15" i="55"/>
  <c r="A12" i="55"/>
  <c r="A9" i="55"/>
  <c r="A6" i="55"/>
  <c r="A3" i="55"/>
  <c r="E56" i="55"/>
  <c r="D56" i="55"/>
  <c r="C56" i="55"/>
  <c r="B56" i="55"/>
  <c r="E53" i="55"/>
  <c r="D53" i="55"/>
  <c r="C53" i="55"/>
  <c r="B53" i="55"/>
  <c r="E50" i="55"/>
  <c r="D50" i="55"/>
  <c r="C50" i="55"/>
  <c r="B50" i="55"/>
  <c r="E47" i="55"/>
  <c r="D47" i="55"/>
  <c r="C47" i="55"/>
  <c r="B47" i="55"/>
  <c r="E44" i="55"/>
  <c r="D44" i="55"/>
  <c r="C44" i="55"/>
  <c r="B44" i="55"/>
  <c r="E41" i="55"/>
  <c r="D41" i="55"/>
  <c r="C41" i="55"/>
  <c r="B41" i="55"/>
  <c r="E38" i="55"/>
  <c r="D38" i="55"/>
  <c r="C38" i="55"/>
  <c r="B38" i="55"/>
  <c r="E35" i="55"/>
  <c r="D35" i="55"/>
  <c r="C35" i="55"/>
  <c r="B35" i="55"/>
  <c r="E32" i="55"/>
  <c r="D32" i="55"/>
  <c r="C32" i="55"/>
  <c r="B32" i="55"/>
  <c r="E29" i="55"/>
  <c r="D29" i="55"/>
  <c r="C29" i="55"/>
  <c r="B29" i="55"/>
  <c r="E26" i="55"/>
  <c r="D26" i="55"/>
  <c r="C26" i="55"/>
  <c r="B26" i="55"/>
  <c r="E55" i="55"/>
  <c r="D55" i="55"/>
  <c r="C55" i="55"/>
  <c r="E54" i="55"/>
  <c r="D54" i="55"/>
  <c r="C54" i="55"/>
  <c r="B54" i="55"/>
  <c r="E52" i="55"/>
  <c r="D52" i="55"/>
  <c r="C52" i="55"/>
  <c r="E51" i="55"/>
  <c r="D51" i="55"/>
  <c r="C51" i="55"/>
  <c r="B51" i="55"/>
  <c r="E49" i="55"/>
  <c r="D49" i="55"/>
  <c r="C49" i="55"/>
  <c r="E48" i="55"/>
  <c r="D48" i="55"/>
  <c r="C48" i="55"/>
  <c r="B48" i="55"/>
  <c r="E46" i="55"/>
  <c r="D46" i="55"/>
  <c r="C46" i="55"/>
  <c r="E45" i="55"/>
  <c r="D45" i="55"/>
  <c r="C45" i="55"/>
  <c r="B45" i="55"/>
  <c r="E43" i="55"/>
  <c r="D43" i="55"/>
  <c r="C43" i="55"/>
  <c r="E42" i="55"/>
  <c r="D42" i="55"/>
  <c r="C42" i="55"/>
  <c r="B42" i="55"/>
  <c r="E40" i="55"/>
  <c r="D40" i="55"/>
  <c r="C40" i="55"/>
  <c r="E39" i="55"/>
  <c r="D39" i="55"/>
  <c r="C39" i="55"/>
  <c r="B39" i="55"/>
  <c r="E37" i="55"/>
  <c r="D37" i="55"/>
  <c r="C37" i="55"/>
  <c r="E36" i="55"/>
  <c r="D36" i="55"/>
  <c r="C36" i="55"/>
  <c r="B36" i="55"/>
  <c r="E34" i="55"/>
  <c r="D34" i="55"/>
  <c r="C34" i="55"/>
  <c r="E33" i="55"/>
  <c r="D33" i="55"/>
  <c r="C33" i="55"/>
  <c r="B33" i="55"/>
  <c r="E31" i="55"/>
  <c r="D31" i="55"/>
  <c r="C31" i="55"/>
  <c r="E30" i="55"/>
  <c r="D30" i="55"/>
  <c r="C30" i="55"/>
  <c r="B30" i="55"/>
  <c r="E28" i="55"/>
  <c r="D28" i="55"/>
  <c r="C28" i="55"/>
  <c r="E27" i="55"/>
  <c r="D27" i="55"/>
  <c r="C27" i="55"/>
  <c r="B27" i="55"/>
  <c r="E25" i="55"/>
  <c r="D25" i="55"/>
  <c r="C25" i="55"/>
  <c r="E24" i="55"/>
  <c r="D24" i="55"/>
  <c r="C24" i="55"/>
  <c r="B24" i="55"/>
  <c r="E21" i="55"/>
  <c r="D21" i="55"/>
  <c r="C21" i="55"/>
  <c r="E18" i="55"/>
  <c r="D18" i="55"/>
  <c r="C18" i="55"/>
  <c r="E15" i="55"/>
  <c r="D15" i="55"/>
  <c r="C15" i="55"/>
  <c r="E12" i="55"/>
  <c r="D12" i="55"/>
  <c r="C12" i="55"/>
  <c r="E9" i="55"/>
  <c r="D9" i="55"/>
  <c r="C9" i="55"/>
  <c r="B8" i="55"/>
  <c r="E6" i="55"/>
  <c r="D6" i="55"/>
  <c r="C6" i="55"/>
  <c r="B6" i="55"/>
  <c r="E5" i="55"/>
  <c r="D5" i="55"/>
  <c r="C5" i="55"/>
  <c r="B5" i="55"/>
  <c r="E4" i="55"/>
  <c r="D4" i="55"/>
  <c r="C4" i="55"/>
  <c r="E3" i="55"/>
  <c r="D3" i="55"/>
  <c r="C3" i="55"/>
  <c r="B3" i="55"/>
  <c r="E2" i="55"/>
  <c r="D2" i="55"/>
  <c r="E1" i="55"/>
  <c r="B1" i="55"/>
  <c r="E23" i="55"/>
  <c r="D23" i="55"/>
  <c r="C23" i="55"/>
  <c r="E22" i="55"/>
  <c r="D22" i="55"/>
  <c r="C22" i="55"/>
  <c r="B23" i="55"/>
  <c r="B21" i="55"/>
  <c r="B20" i="55"/>
  <c r="B18" i="55"/>
  <c r="E20" i="55"/>
  <c r="D20" i="55"/>
  <c r="C20" i="55"/>
  <c r="E19" i="55"/>
  <c r="D19" i="55"/>
  <c r="C19" i="55"/>
  <c r="B17" i="55"/>
  <c r="B15" i="55"/>
  <c r="E17" i="55"/>
  <c r="D17" i="55"/>
  <c r="C17" i="55"/>
  <c r="E16" i="55"/>
  <c r="D16" i="55"/>
  <c r="C16" i="55"/>
  <c r="B14" i="55"/>
  <c r="B12" i="55"/>
  <c r="E14" i="55"/>
  <c r="D14" i="55"/>
  <c r="C14" i="55"/>
  <c r="E13" i="55"/>
  <c r="D13" i="55"/>
  <c r="C13" i="55"/>
  <c r="E11" i="55"/>
  <c r="D11" i="55"/>
  <c r="C11" i="55"/>
  <c r="E10" i="55"/>
  <c r="D10" i="55"/>
  <c r="C10" i="55"/>
  <c r="B11" i="55"/>
  <c r="B9" i="55"/>
  <c r="E8" i="55"/>
  <c r="E7" i="55"/>
  <c r="D8" i="55"/>
  <c r="D7" i="55"/>
  <c r="C8" i="55"/>
  <c r="C7" i="55"/>
  <c r="C10" i="1"/>
  <c r="C11" i="1" l="1"/>
  <c r="B12" i="1"/>
  <c r="B13" i="1" s="1"/>
  <c r="B14" i="1" s="1"/>
  <c r="B15" i="1" s="1"/>
  <c r="B16" i="1" s="1"/>
  <c r="B17" i="1" s="1"/>
  <c r="B20" i="1" s="1"/>
  <c r="B21" i="1" s="1"/>
  <c r="B22" i="1" s="1"/>
  <c r="B23" i="1" s="1"/>
  <c r="C23" i="1" s="1"/>
  <c r="A23" i="1"/>
  <c r="A22" i="1"/>
  <c r="A21" i="1"/>
  <c r="A20" i="1"/>
  <c r="A19" i="1"/>
  <c r="A18" i="1"/>
  <c r="A17" i="1"/>
  <c r="A16" i="1"/>
  <c r="A15" i="1"/>
  <c r="A14" i="1"/>
  <c r="A13" i="1"/>
  <c r="A12" i="1"/>
  <c r="A11" i="1"/>
  <c r="B7" i="1"/>
  <c r="A7" i="1"/>
  <c r="C22" i="1" l="1"/>
  <c r="C21" i="1"/>
  <c r="C20" i="1"/>
  <c r="C17" i="1"/>
  <c r="C16" i="1"/>
  <c r="C15" i="1"/>
  <c r="C14" i="1"/>
  <c r="C13" i="1"/>
  <c r="C12" i="1"/>
  <c r="L28" i="52" l="1"/>
  <c r="L30" i="52"/>
  <c r="L23" i="52"/>
  <c r="L7" i="52"/>
  <c r="L31" i="52"/>
  <c r="K7" i="52"/>
  <c r="K30" i="52"/>
  <c r="J30" i="52"/>
  <c r="I30" i="52"/>
  <c r="H6" i="52"/>
  <c r="H10" i="52"/>
  <c r="H14" i="52"/>
  <c r="H23" i="52"/>
  <c r="H27" i="52"/>
  <c r="H30" i="52"/>
  <c r="H16" i="52"/>
  <c r="I6" i="52"/>
  <c r="J6" i="52"/>
  <c r="L8" i="52"/>
  <c r="I9" i="52"/>
  <c r="L9" i="52"/>
  <c r="I13" i="52"/>
  <c r="J13" i="52"/>
  <c r="K13" i="52"/>
  <c r="L13" i="52"/>
  <c r="I15" i="52"/>
  <c r="J15" i="52"/>
  <c r="K15" i="52"/>
  <c r="L15" i="52"/>
  <c r="I19" i="52"/>
  <c r="I20" i="52"/>
  <c r="J20" i="52"/>
  <c r="K20" i="52"/>
  <c r="L20" i="52"/>
  <c r="I21" i="52"/>
  <c r="J21" i="52"/>
  <c r="K21" i="52"/>
  <c r="L21" i="52"/>
  <c r="L26" i="52"/>
  <c r="H13" i="52"/>
  <c r="H15" i="52"/>
  <c r="H20" i="52"/>
  <c r="H21" i="52"/>
  <c r="B6" i="1"/>
  <c r="G29" i="21"/>
  <c r="H29" i="21"/>
  <c r="I29" i="21"/>
  <c r="J29" i="21"/>
  <c r="K29" i="21"/>
  <c r="L29" i="21"/>
  <c r="M29" i="21"/>
  <c r="N29" i="21"/>
  <c r="O29" i="21"/>
  <c r="P29" i="21"/>
  <c r="Q29" i="21"/>
  <c r="R29" i="21"/>
  <c r="S29" i="21"/>
  <c r="T29" i="21"/>
  <c r="U29" i="21"/>
  <c r="V29" i="21"/>
  <c r="W29" i="21"/>
  <c r="X29" i="21"/>
  <c r="Y29" i="21"/>
  <c r="Z29" i="21"/>
  <c r="AA29" i="21"/>
  <c r="AB29" i="21"/>
  <c r="AC29" i="21"/>
  <c r="AD29" i="21"/>
  <c r="AE29" i="21"/>
  <c r="AF29" i="21"/>
  <c r="AG29" i="21"/>
  <c r="AH29" i="21"/>
  <c r="AI29" i="21"/>
  <c r="AJ29" i="21"/>
  <c r="AK29" i="21"/>
  <c r="AL29" i="21"/>
  <c r="AM29" i="21"/>
  <c r="A10" i="58"/>
  <c r="A9" i="58"/>
  <c r="A8" i="58"/>
  <c r="A7" i="58"/>
  <c r="A6" i="58"/>
  <c r="A5" i="58"/>
  <c r="A4" i="58"/>
  <c r="A3" i="58"/>
  <c r="A2" i="58"/>
  <c r="K1" i="58"/>
  <c r="A1" i="58"/>
  <c r="A9" i="57"/>
  <c r="A8" i="57"/>
  <c r="A7" i="57"/>
  <c r="A6" i="57"/>
  <c r="A5" i="57"/>
  <c r="A4" i="57"/>
  <c r="A3" i="57"/>
  <c r="A2" i="57"/>
  <c r="F1" i="57"/>
  <c r="A1" i="57"/>
  <c r="B1" i="46"/>
  <c r="A12" i="54"/>
  <c r="C7" i="46"/>
  <c r="D9" i="46"/>
  <c r="D9" i="54"/>
  <c r="E11" i="46"/>
  <c r="H1" i="46"/>
  <c r="E7" i="46"/>
  <c r="H2" i="46"/>
  <c r="G2" i="46"/>
  <c r="F2" i="46"/>
  <c r="G1" i="54"/>
  <c r="G2" i="54"/>
  <c r="F2" i="54"/>
  <c r="E2" i="54"/>
  <c r="E20" i="56"/>
  <c r="F6" i="56" s="1"/>
  <c r="E21" i="56"/>
  <c r="E6" i="56" s="1"/>
  <c r="E22" i="56"/>
  <c r="D6" i="56" s="1"/>
  <c r="E23" i="56"/>
  <c r="C6" i="56" s="1"/>
  <c r="E24" i="56"/>
  <c r="B6" i="56" s="1"/>
  <c r="E25" i="56"/>
  <c r="M6" i="56" s="1"/>
  <c r="E26" i="56"/>
  <c r="L6" i="56" s="1"/>
  <c r="E27" i="56"/>
  <c r="K6" i="56" s="1"/>
  <c r="E28" i="56"/>
  <c r="J6" i="56" s="1"/>
  <c r="E29" i="56"/>
  <c r="I6" i="56" s="1"/>
  <c r="E30" i="56"/>
  <c r="H6" i="56" s="1"/>
  <c r="E31" i="56"/>
  <c r="S6" i="56" s="1"/>
  <c r="E32" i="56"/>
  <c r="R6" i="56" s="1"/>
  <c r="E33" i="56"/>
  <c r="Q6" i="56" s="1"/>
  <c r="E34" i="56"/>
  <c r="P6" i="56" s="1"/>
  <c r="E35" i="56"/>
  <c r="O6" i="56" s="1"/>
  <c r="E36" i="56"/>
  <c r="N6" i="56" s="1"/>
  <c r="E19" i="56"/>
  <c r="G6" i="56" s="1"/>
  <c r="D20" i="56"/>
  <c r="D21" i="56"/>
  <c r="D22" i="56"/>
  <c r="D23" i="56"/>
  <c r="D24" i="56"/>
  <c r="D25" i="56"/>
  <c r="D26" i="56"/>
  <c r="D27" i="56"/>
  <c r="D29" i="56"/>
  <c r="D30" i="56"/>
  <c r="D31" i="56"/>
  <c r="D32" i="56"/>
  <c r="D33" i="56"/>
  <c r="D34" i="56"/>
  <c r="D35" i="56"/>
  <c r="D36" i="56"/>
  <c r="D19" i="56"/>
  <c r="H3" i="52"/>
  <c r="C7" i="1" l="1"/>
  <c r="E2" i="52"/>
  <c r="L25" i="52"/>
  <c r="L27" i="52"/>
  <c r="L18" i="52"/>
  <c r="L24" i="52"/>
  <c r="L14" i="52"/>
  <c r="L12" i="52"/>
  <c r="L19" i="52"/>
  <c r="L11" i="52"/>
  <c r="K28" i="52"/>
  <c r="J17" i="52"/>
  <c r="J12" i="52"/>
  <c r="J7" i="52"/>
  <c r="H9" i="52"/>
  <c r="H12" i="52"/>
  <c r="L29" i="52"/>
  <c r="L22" i="52"/>
  <c r="J25" i="52"/>
  <c r="J23" i="52"/>
  <c r="J26" i="52"/>
  <c r="J19" i="52"/>
  <c r="I27" i="52"/>
  <c r="H5" i="52"/>
  <c r="H26" i="52"/>
  <c r="H31" i="52"/>
  <c r="L17" i="52"/>
  <c r="L16" i="52"/>
  <c r="K27" i="52"/>
  <c r="K14" i="52"/>
  <c r="K18" i="52"/>
  <c r="K19" i="52"/>
  <c r="K22" i="52"/>
  <c r="J5" i="52"/>
  <c r="J27" i="52"/>
  <c r="J24" i="52"/>
  <c r="J9" i="52"/>
  <c r="I29" i="52"/>
  <c r="I24" i="52"/>
  <c r="H17" i="52"/>
  <c r="H11" i="52"/>
  <c r="H19" i="52"/>
  <c r="H8" i="52"/>
  <c r="H18" i="52"/>
  <c r="L6" i="52"/>
  <c r="L5" i="52"/>
  <c r="K8" i="52"/>
  <c r="K31" i="52"/>
  <c r="K5" i="52"/>
  <c r="K24" i="52"/>
  <c r="K11" i="52"/>
  <c r="K16" i="52"/>
  <c r="J29" i="52"/>
  <c r="J16" i="52"/>
  <c r="I17" i="52"/>
  <c r="I23" i="52"/>
  <c r="I16" i="52"/>
  <c r="H22" i="52"/>
  <c r="H29" i="52"/>
  <c r="H25" i="52"/>
  <c r="H7" i="52"/>
  <c r="L10" i="52"/>
  <c r="K29" i="52"/>
  <c r="K17" i="52"/>
  <c r="K23" i="52"/>
  <c r="K10" i="52"/>
  <c r="K6" i="52"/>
  <c r="K12" i="52"/>
  <c r="J10" i="52"/>
  <c r="J11" i="52"/>
  <c r="J22" i="52"/>
  <c r="J8" i="52"/>
  <c r="I11" i="52"/>
  <c r="I25" i="52"/>
  <c r="I14" i="52"/>
  <c r="I7" i="52"/>
  <c r="I12" i="52"/>
  <c r="I22" i="52"/>
  <c r="I28" i="52"/>
  <c r="I18" i="52"/>
  <c r="I8" i="52"/>
  <c r="I31" i="52"/>
  <c r="H28" i="52"/>
  <c r="H24" i="52"/>
  <c r="G31" i="52"/>
  <c r="K25" i="52"/>
  <c r="K9" i="52"/>
  <c r="J18" i="52"/>
  <c r="J14" i="52"/>
  <c r="J28" i="52"/>
  <c r="J31" i="52"/>
  <c r="I26" i="52"/>
  <c r="I5" i="52"/>
  <c r="I10" i="52"/>
  <c r="K26" i="52"/>
  <c r="AN29" i="21"/>
  <c r="C2" i="55"/>
  <c r="B2" i="55"/>
  <c r="M31" i="52" l="1"/>
  <c r="B2" i="46"/>
  <c r="A2" i="54"/>
  <c r="AO29" i="21" l="1"/>
  <c r="D20" i="54"/>
  <c r="C20" i="54"/>
  <c r="B20" i="54"/>
  <c r="A20" i="54"/>
  <c r="D19" i="54"/>
  <c r="C19" i="54"/>
  <c r="B19" i="54"/>
  <c r="A19" i="54"/>
  <c r="D18" i="54"/>
  <c r="C18" i="54"/>
  <c r="B18" i="54"/>
  <c r="A18" i="54"/>
  <c r="D17" i="54"/>
  <c r="C17" i="54"/>
  <c r="B17" i="54"/>
  <c r="A17" i="54"/>
  <c r="D16" i="54"/>
  <c r="C16" i="54"/>
  <c r="B16" i="54"/>
  <c r="A16" i="54"/>
  <c r="D15" i="54"/>
  <c r="C15" i="54"/>
  <c r="B15" i="54"/>
  <c r="A15" i="54"/>
  <c r="D14" i="54"/>
  <c r="C14" i="54"/>
  <c r="B14" i="54"/>
  <c r="A14" i="54"/>
  <c r="D13" i="54"/>
  <c r="C13" i="54"/>
  <c r="B13" i="54"/>
  <c r="A13" i="54"/>
  <c r="D12" i="54"/>
  <c r="C12" i="54"/>
  <c r="B12" i="54"/>
  <c r="D11" i="54"/>
  <c r="C11" i="54"/>
  <c r="B11" i="54"/>
  <c r="A11" i="54"/>
  <c r="D10" i="54"/>
  <c r="C10" i="54"/>
  <c r="B10" i="54"/>
  <c r="A10" i="54"/>
  <c r="C9" i="54"/>
  <c r="B9" i="54"/>
  <c r="A9" i="54"/>
  <c r="D8" i="54"/>
  <c r="C8" i="54"/>
  <c r="B8" i="54"/>
  <c r="A8" i="54"/>
  <c r="D7" i="54"/>
  <c r="B7" i="54"/>
  <c r="A7" i="54"/>
  <c r="D6" i="54"/>
  <c r="C6" i="54"/>
  <c r="B6" i="54"/>
  <c r="A6" i="54"/>
  <c r="D5" i="54"/>
  <c r="C5" i="54"/>
  <c r="B5" i="54"/>
  <c r="A5" i="54"/>
  <c r="D4" i="54"/>
  <c r="C4" i="54"/>
  <c r="B4" i="54"/>
  <c r="A4" i="54"/>
  <c r="D3" i="54"/>
  <c r="C3" i="54"/>
  <c r="B3" i="54"/>
  <c r="A3" i="54"/>
  <c r="D2" i="54"/>
  <c r="C2" i="54"/>
  <c r="B2" i="54"/>
  <c r="A1" i="54"/>
  <c r="C2" i="46" l="1"/>
  <c r="D2" i="46"/>
  <c r="A10" i="50"/>
  <c r="C15" i="46"/>
  <c r="C14" i="46"/>
  <c r="C13" i="46"/>
  <c r="C12" i="46"/>
  <c r="C11" i="46"/>
  <c r="C10" i="46"/>
  <c r="C9" i="46"/>
  <c r="C8" i="46"/>
  <c r="C6" i="46"/>
  <c r="C5" i="46"/>
  <c r="C4" i="46"/>
  <c r="C3" i="46"/>
  <c r="G12" i="52"/>
  <c r="G14" i="52"/>
  <c r="G17" i="52"/>
  <c r="G20" i="52"/>
  <c r="G21" i="52"/>
  <c r="H4" i="21"/>
  <c r="H5" i="21"/>
  <c r="H6" i="21"/>
  <c r="H7" i="21"/>
  <c r="H8" i="21"/>
  <c r="H9" i="21"/>
  <c r="H10" i="21"/>
  <c r="H11" i="21"/>
  <c r="H12" i="21"/>
  <c r="H13" i="21"/>
  <c r="H14" i="21"/>
  <c r="H15" i="21"/>
  <c r="H16" i="21"/>
  <c r="H17" i="21"/>
  <c r="H18" i="21"/>
  <c r="H19" i="21"/>
  <c r="H20" i="21"/>
  <c r="H3" i="21"/>
  <c r="C9" i="1" l="1"/>
  <c r="A10" i="1"/>
  <c r="B10" i="1"/>
  <c r="B2" i="50"/>
  <c r="B10" i="46"/>
  <c r="D10" i="46"/>
  <c r="E10" i="46"/>
  <c r="B11" i="46"/>
  <c r="D11" i="46"/>
  <c r="B12" i="46"/>
  <c r="D12" i="46"/>
  <c r="E12" i="46"/>
  <c r="B13" i="46"/>
  <c r="D13" i="46"/>
  <c r="E13" i="46"/>
  <c r="B14" i="46"/>
  <c r="D14" i="46"/>
  <c r="E14" i="46"/>
  <c r="B15" i="46"/>
  <c r="D15" i="46"/>
  <c r="E15" i="46"/>
  <c r="B16" i="46"/>
  <c r="C16" i="46"/>
  <c r="D16" i="46"/>
  <c r="E16" i="46"/>
  <c r="B17" i="46"/>
  <c r="C17" i="46"/>
  <c r="D17" i="46"/>
  <c r="E17" i="46"/>
  <c r="B18" i="46"/>
  <c r="C18" i="46"/>
  <c r="D18" i="46"/>
  <c r="E18" i="46"/>
  <c r="B19" i="46"/>
  <c r="C19" i="46"/>
  <c r="D19" i="46"/>
  <c r="E19" i="46"/>
  <c r="B20" i="46"/>
  <c r="C20" i="46"/>
  <c r="D20" i="46"/>
  <c r="E20" i="46"/>
  <c r="G11" i="21"/>
  <c r="I11" i="21"/>
  <c r="J11" i="21"/>
  <c r="K11" i="21"/>
  <c r="L11" i="21"/>
  <c r="M11" i="21"/>
  <c r="N11" i="21"/>
  <c r="O11" i="21"/>
  <c r="P11" i="21"/>
  <c r="Q11" i="21"/>
  <c r="R11" i="21"/>
  <c r="S11" i="21"/>
  <c r="T11" i="21"/>
  <c r="U11" i="21"/>
  <c r="V11" i="21"/>
  <c r="W11" i="21"/>
  <c r="X11" i="21"/>
  <c r="Y11" i="21"/>
  <c r="Z11" i="21"/>
  <c r="AA11" i="21"/>
  <c r="AB11" i="21"/>
  <c r="AC11" i="21"/>
  <c r="AD11" i="21"/>
  <c r="AE11" i="21"/>
  <c r="AF11" i="21"/>
  <c r="AG11" i="21"/>
  <c r="AH11" i="21"/>
  <c r="AI11" i="21"/>
  <c r="AJ11" i="21"/>
  <c r="AK11" i="21"/>
  <c r="AL11" i="21"/>
  <c r="AM11" i="21"/>
  <c r="G12" i="21"/>
  <c r="I12" i="21"/>
  <c r="J12" i="21"/>
  <c r="K12" i="21"/>
  <c r="L12" i="21"/>
  <c r="M12" i="21"/>
  <c r="N12" i="21"/>
  <c r="O12" i="21"/>
  <c r="P12" i="21"/>
  <c r="Q12" i="21"/>
  <c r="R12" i="21"/>
  <c r="S12" i="21"/>
  <c r="T12" i="21"/>
  <c r="U12" i="21"/>
  <c r="V12" i="21"/>
  <c r="W12" i="21"/>
  <c r="X12" i="21"/>
  <c r="Y12" i="21"/>
  <c r="Z12" i="21"/>
  <c r="AA12" i="21"/>
  <c r="AB12" i="21"/>
  <c r="AC12" i="21"/>
  <c r="AD12" i="21"/>
  <c r="AE12" i="21"/>
  <c r="AF12" i="21"/>
  <c r="AG12" i="21"/>
  <c r="AH12" i="21"/>
  <c r="AI12" i="21"/>
  <c r="AJ12" i="21"/>
  <c r="AK12" i="21"/>
  <c r="AL12" i="21"/>
  <c r="AM12" i="21"/>
  <c r="G13" i="21"/>
  <c r="I13" i="21"/>
  <c r="J13" i="21"/>
  <c r="K13" i="21"/>
  <c r="L13" i="21"/>
  <c r="M13" i="21"/>
  <c r="N13" i="21"/>
  <c r="O13" i="21"/>
  <c r="P13" i="21"/>
  <c r="Q13" i="21"/>
  <c r="R13" i="21"/>
  <c r="S13" i="21"/>
  <c r="T13" i="21"/>
  <c r="U13" i="21"/>
  <c r="V13" i="21"/>
  <c r="W13" i="21"/>
  <c r="X13" i="21"/>
  <c r="Y13" i="21"/>
  <c r="Z13" i="21"/>
  <c r="AA13" i="21"/>
  <c r="AB13" i="21"/>
  <c r="AC13" i="21"/>
  <c r="AD13" i="21"/>
  <c r="AE13" i="21"/>
  <c r="AF13" i="21"/>
  <c r="AG13" i="21"/>
  <c r="AH13" i="21"/>
  <c r="AI13" i="21"/>
  <c r="AJ13" i="21"/>
  <c r="AK13" i="21"/>
  <c r="AL13" i="21"/>
  <c r="AM13" i="21"/>
  <c r="G14" i="21"/>
  <c r="I14" i="21"/>
  <c r="J14" i="21"/>
  <c r="K14" i="21"/>
  <c r="L14" i="21"/>
  <c r="M14" i="21"/>
  <c r="N14" i="21"/>
  <c r="O14" i="21"/>
  <c r="P14" i="21"/>
  <c r="Q14" i="21"/>
  <c r="R14" i="21"/>
  <c r="S14" i="21"/>
  <c r="T14" i="21"/>
  <c r="U14" i="21"/>
  <c r="V14" i="21"/>
  <c r="W14" i="21"/>
  <c r="X14" i="21"/>
  <c r="Y14" i="21"/>
  <c r="Z14" i="21"/>
  <c r="AA14" i="21"/>
  <c r="AB14" i="21"/>
  <c r="AC14" i="21"/>
  <c r="AD14" i="21"/>
  <c r="AE14" i="21"/>
  <c r="AF14" i="21"/>
  <c r="AG14" i="21"/>
  <c r="AH14" i="21"/>
  <c r="AI14" i="21"/>
  <c r="AJ14" i="21"/>
  <c r="AK14" i="21"/>
  <c r="AL14" i="21"/>
  <c r="AM14" i="21"/>
  <c r="G15" i="21"/>
  <c r="I15" i="21"/>
  <c r="J15" i="21"/>
  <c r="K15" i="21"/>
  <c r="L15" i="21"/>
  <c r="M15" i="21"/>
  <c r="N15" i="21"/>
  <c r="O15" i="21"/>
  <c r="P15" i="21"/>
  <c r="Q15" i="21"/>
  <c r="R15" i="21"/>
  <c r="S15" i="21"/>
  <c r="T15" i="21"/>
  <c r="U15" i="21"/>
  <c r="V15" i="21"/>
  <c r="W15" i="21"/>
  <c r="X15" i="21"/>
  <c r="Y15" i="21"/>
  <c r="Z15" i="21"/>
  <c r="AA15" i="21"/>
  <c r="AB15" i="21"/>
  <c r="AC15" i="21"/>
  <c r="AD15" i="21"/>
  <c r="AE15" i="21"/>
  <c r="AF15" i="21"/>
  <c r="AG15" i="21"/>
  <c r="AH15" i="21"/>
  <c r="AI15" i="21"/>
  <c r="AJ15" i="21"/>
  <c r="AK15" i="21"/>
  <c r="AL15" i="21"/>
  <c r="AM15" i="21"/>
  <c r="G16" i="21"/>
  <c r="I16" i="21"/>
  <c r="J16" i="21"/>
  <c r="K16" i="21"/>
  <c r="L16" i="21"/>
  <c r="M16" i="21"/>
  <c r="N16" i="21"/>
  <c r="O16" i="21"/>
  <c r="P16" i="21"/>
  <c r="Q16" i="21"/>
  <c r="R16" i="21"/>
  <c r="S16" i="21"/>
  <c r="T16" i="21"/>
  <c r="U16" i="21"/>
  <c r="V16" i="21"/>
  <c r="W16" i="21"/>
  <c r="X16" i="21"/>
  <c r="Y16" i="21"/>
  <c r="Z16" i="21"/>
  <c r="AA16" i="21"/>
  <c r="AB16" i="21"/>
  <c r="AC16" i="21"/>
  <c r="AD16" i="21"/>
  <c r="AE16" i="21"/>
  <c r="AF16" i="21"/>
  <c r="AG16" i="21"/>
  <c r="AH16" i="21"/>
  <c r="AI16" i="21"/>
  <c r="AJ16" i="21"/>
  <c r="AK16" i="21"/>
  <c r="AL16" i="21"/>
  <c r="AM16" i="21"/>
  <c r="G17" i="21"/>
  <c r="I17" i="21"/>
  <c r="J17" i="21"/>
  <c r="K17" i="21"/>
  <c r="L17" i="21"/>
  <c r="M17" i="21"/>
  <c r="N17" i="21"/>
  <c r="O17" i="21"/>
  <c r="P17" i="21"/>
  <c r="Q17" i="21"/>
  <c r="R17" i="21"/>
  <c r="S17" i="21"/>
  <c r="T17" i="21"/>
  <c r="U17" i="21"/>
  <c r="V17" i="21"/>
  <c r="W17" i="21"/>
  <c r="X17" i="21"/>
  <c r="Y17" i="21"/>
  <c r="Z17" i="21"/>
  <c r="AA17" i="21"/>
  <c r="AB17" i="21"/>
  <c r="AC17" i="21"/>
  <c r="AD17" i="21"/>
  <c r="AE17" i="21"/>
  <c r="AF17" i="21"/>
  <c r="AG17" i="21"/>
  <c r="AH17" i="21"/>
  <c r="AI17" i="21"/>
  <c r="AJ17" i="21"/>
  <c r="AK17" i="21"/>
  <c r="AL17" i="21"/>
  <c r="AM17" i="21"/>
  <c r="G18" i="21"/>
  <c r="I18" i="21"/>
  <c r="J18" i="21"/>
  <c r="K18" i="21"/>
  <c r="L18" i="21"/>
  <c r="M18" i="21"/>
  <c r="N18" i="21"/>
  <c r="O18" i="21"/>
  <c r="P18" i="21"/>
  <c r="Q18" i="21"/>
  <c r="R18" i="21"/>
  <c r="S18" i="21"/>
  <c r="T18" i="21"/>
  <c r="U18" i="21"/>
  <c r="V18" i="21"/>
  <c r="W18" i="21"/>
  <c r="X18" i="21"/>
  <c r="Y18" i="21"/>
  <c r="Z18" i="21"/>
  <c r="AA18" i="21"/>
  <c r="AB18" i="21"/>
  <c r="AC18" i="21"/>
  <c r="AD18" i="21"/>
  <c r="AE18" i="21"/>
  <c r="AF18" i="21"/>
  <c r="AG18" i="21"/>
  <c r="AH18" i="21"/>
  <c r="AI18" i="21"/>
  <c r="AJ18" i="21"/>
  <c r="AK18" i="21"/>
  <c r="AL18" i="21"/>
  <c r="AM18" i="21"/>
  <c r="G19" i="21"/>
  <c r="I19" i="21"/>
  <c r="J19" i="21"/>
  <c r="K19" i="21"/>
  <c r="L19" i="21"/>
  <c r="M19" i="21"/>
  <c r="N19" i="21"/>
  <c r="O19" i="21"/>
  <c r="P19" i="21"/>
  <c r="Q19" i="21"/>
  <c r="R19" i="21"/>
  <c r="S19" i="21"/>
  <c r="T19" i="21"/>
  <c r="U19" i="21"/>
  <c r="V19" i="21"/>
  <c r="W19" i="21"/>
  <c r="X19" i="21"/>
  <c r="Y19" i="21"/>
  <c r="Z19" i="21"/>
  <c r="AA19" i="21"/>
  <c r="AB19" i="21"/>
  <c r="AC19" i="21"/>
  <c r="AD19" i="21"/>
  <c r="AE19" i="21"/>
  <c r="AF19" i="21"/>
  <c r="AG19" i="21"/>
  <c r="AH19" i="21"/>
  <c r="AI19" i="21"/>
  <c r="AJ19" i="21"/>
  <c r="AK19" i="21"/>
  <c r="AL19" i="21"/>
  <c r="AM19" i="21"/>
  <c r="G20" i="21"/>
  <c r="I20" i="21"/>
  <c r="J20" i="21"/>
  <c r="K20" i="21"/>
  <c r="L20" i="21"/>
  <c r="M20" i="21"/>
  <c r="N20" i="21"/>
  <c r="O20" i="21"/>
  <c r="P20" i="21"/>
  <c r="Q20" i="21"/>
  <c r="R20" i="21"/>
  <c r="S20" i="21"/>
  <c r="T20" i="21"/>
  <c r="U20" i="21"/>
  <c r="V20" i="21"/>
  <c r="W20" i="21"/>
  <c r="X20" i="21"/>
  <c r="Y20" i="21"/>
  <c r="Z20" i="21"/>
  <c r="AA20" i="21"/>
  <c r="AB20" i="21"/>
  <c r="AC20" i="21"/>
  <c r="AD20" i="21"/>
  <c r="AE20" i="21"/>
  <c r="AF20" i="21"/>
  <c r="AG20" i="21"/>
  <c r="AH20" i="21"/>
  <c r="AI20" i="21"/>
  <c r="AJ20" i="21"/>
  <c r="AK20" i="21"/>
  <c r="AL20" i="21"/>
  <c r="AM20" i="21"/>
  <c r="G21" i="21"/>
  <c r="H21" i="21"/>
  <c r="I21" i="21"/>
  <c r="J21" i="21"/>
  <c r="K21" i="21"/>
  <c r="L21" i="21"/>
  <c r="M21" i="21"/>
  <c r="N21" i="21"/>
  <c r="O21" i="21"/>
  <c r="P21" i="21"/>
  <c r="Q21" i="21"/>
  <c r="R21" i="21"/>
  <c r="S21" i="21"/>
  <c r="T21" i="21"/>
  <c r="U21" i="21"/>
  <c r="V21" i="21"/>
  <c r="W21" i="21"/>
  <c r="X21" i="21"/>
  <c r="Y21" i="21"/>
  <c r="Z21" i="21"/>
  <c r="AA21" i="21"/>
  <c r="AB21" i="21"/>
  <c r="AC21" i="21"/>
  <c r="AD21" i="21"/>
  <c r="AE21" i="21"/>
  <c r="AF21" i="21"/>
  <c r="AG21" i="21"/>
  <c r="AH21" i="21"/>
  <c r="AI21" i="21"/>
  <c r="AJ21" i="21"/>
  <c r="AK21" i="21"/>
  <c r="AL21" i="21"/>
  <c r="AM21" i="21"/>
  <c r="G22" i="21"/>
  <c r="H22" i="21"/>
  <c r="I22" i="21"/>
  <c r="J22" i="21"/>
  <c r="K22" i="21"/>
  <c r="L22" i="21"/>
  <c r="M22" i="21"/>
  <c r="N22" i="21"/>
  <c r="O22" i="21"/>
  <c r="P22" i="21"/>
  <c r="Q22" i="21"/>
  <c r="R22" i="21"/>
  <c r="S22" i="21"/>
  <c r="T22" i="21"/>
  <c r="U22" i="21"/>
  <c r="V22" i="21"/>
  <c r="W22" i="21"/>
  <c r="X22" i="21"/>
  <c r="Y22" i="21"/>
  <c r="Z22" i="21"/>
  <c r="AA22" i="21"/>
  <c r="AB22" i="21"/>
  <c r="AC22" i="21"/>
  <c r="AD22" i="21"/>
  <c r="AE22" i="21"/>
  <c r="AF22" i="21"/>
  <c r="AG22" i="21"/>
  <c r="AH22" i="21"/>
  <c r="AI22" i="21"/>
  <c r="AJ22" i="21"/>
  <c r="AK22" i="21"/>
  <c r="AL22" i="21"/>
  <c r="AM22" i="21"/>
  <c r="G23" i="21"/>
  <c r="H23" i="21"/>
  <c r="I23" i="21"/>
  <c r="J23" i="21"/>
  <c r="K23" i="21"/>
  <c r="L23" i="21"/>
  <c r="M23" i="21"/>
  <c r="N23" i="21"/>
  <c r="O23" i="21"/>
  <c r="P23" i="21"/>
  <c r="Q23" i="21"/>
  <c r="R23" i="21"/>
  <c r="S23" i="21"/>
  <c r="T23" i="21"/>
  <c r="U23" i="21"/>
  <c r="V23" i="21"/>
  <c r="W23" i="21"/>
  <c r="X23" i="21"/>
  <c r="Y23" i="21"/>
  <c r="Z23" i="21"/>
  <c r="AA23" i="21"/>
  <c r="AB23" i="21"/>
  <c r="AC23" i="21"/>
  <c r="AD23" i="21"/>
  <c r="AE23" i="21"/>
  <c r="AF23" i="21"/>
  <c r="AG23" i="21"/>
  <c r="AH23" i="21"/>
  <c r="AI23" i="21"/>
  <c r="AJ23" i="21"/>
  <c r="AK23" i="21"/>
  <c r="AL23" i="21"/>
  <c r="AM23" i="21"/>
  <c r="H24" i="21"/>
  <c r="H25" i="21"/>
  <c r="H26" i="21"/>
  <c r="H27" i="21"/>
  <c r="H28" i="21"/>
  <c r="G4" i="21"/>
  <c r="I4" i="21"/>
  <c r="J4" i="21"/>
  <c r="K4" i="21"/>
  <c r="L4" i="21"/>
  <c r="M4" i="21"/>
  <c r="N4" i="21"/>
  <c r="O4" i="21"/>
  <c r="P4" i="21"/>
  <c r="Q4" i="21"/>
  <c r="R4" i="21"/>
  <c r="S4" i="21"/>
  <c r="T4" i="21"/>
  <c r="U4" i="21"/>
  <c r="V4" i="21"/>
  <c r="W4" i="21"/>
  <c r="X4" i="21"/>
  <c r="Y4" i="21"/>
  <c r="Z4" i="21"/>
  <c r="AA4" i="21"/>
  <c r="AB4" i="21"/>
  <c r="AC4" i="21"/>
  <c r="AD4" i="21"/>
  <c r="AE4" i="21"/>
  <c r="AF4" i="21"/>
  <c r="AG4" i="21"/>
  <c r="AH4" i="21"/>
  <c r="AI4" i="21"/>
  <c r="AJ4" i="21"/>
  <c r="AK4" i="21"/>
  <c r="AL4" i="21"/>
  <c r="AM4" i="21"/>
  <c r="G5" i="21"/>
  <c r="I5" i="21"/>
  <c r="J5" i="21"/>
  <c r="K5" i="21"/>
  <c r="L5" i="21"/>
  <c r="M5" i="21"/>
  <c r="N5" i="21"/>
  <c r="O5" i="21"/>
  <c r="P5" i="21"/>
  <c r="Q5" i="21"/>
  <c r="R5" i="21"/>
  <c r="S5" i="21"/>
  <c r="T5" i="21"/>
  <c r="U5" i="21"/>
  <c r="V5" i="21"/>
  <c r="W5" i="21"/>
  <c r="X5" i="21"/>
  <c r="Y5" i="21"/>
  <c r="Z5" i="21"/>
  <c r="AA5" i="21"/>
  <c r="AB5" i="21"/>
  <c r="AC5" i="21"/>
  <c r="AD5" i="21"/>
  <c r="AE5" i="21"/>
  <c r="AF5" i="21"/>
  <c r="AG5" i="21"/>
  <c r="AH5" i="21"/>
  <c r="AI5" i="21"/>
  <c r="AJ5" i="21"/>
  <c r="AK5" i="21"/>
  <c r="AL5" i="21"/>
  <c r="AM5" i="21"/>
  <c r="G6" i="21"/>
  <c r="I6" i="21"/>
  <c r="J6" i="21"/>
  <c r="K6" i="21"/>
  <c r="L6" i="21"/>
  <c r="M6" i="21"/>
  <c r="N6" i="21"/>
  <c r="O6" i="21"/>
  <c r="P6" i="21"/>
  <c r="Q6" i="21"/>
  <c r="R6" i="21"/>
  <c r="S6" i="21"/>
  <c r="T6" i="21"/>
  <c r="U6" i="21"/>
  <c r="V6" i="21"/>
  <c r="W6" i="21"/>
  <c r="X6" i="21"/>
  <c r="Y6" i="21"/>
  <c r="Z6" i="21"/>
  <c r="AA6" i="21"/>
  <c r="AB6" i="21"/>
  <c r="AC6" i="21"/>
  <c r="AD6" i="21"/>
  <c r="AE6" i="21"/>
  <c r="AF6" i="21"/>
  <c r="AG6" i="21"/>
  <c r="AH6" i="21"/>
  <c r="AI6" i="21"/>
  <c r="AJ6" i="21"/>
  <c r="AK6" i="21"/>
  <c r="AL6" i="21"/>
  <c r="AM6" i="21"/>
  <c r="G7" i="21"/>
  <c r="I7" i="21"/>
  <c r="J7" i="21"/>
  <c r="K7" i="21"/>
  <c r="L7" i="21"/>
  <c r="M7" i="21"/>
  <c r="N7" i="21"/>
  <c r="O7" i="21"/>
  <c r="P7" i="21"/>
  <c r="Q7" i="21"/>
  <c r="R7" i="21"/>
  <c r="S7" i="21"/>
  <c r="T7" i="21"/>
  <c r="U7" i="21"/>
  <c r="V7" i="21"/>
  <c r="W7" i="21"/>
  <c r="X7" i="21"/>
  <c r="Y7" i="21"/>
  <c r="Z7" i="21"/>
  <c r="AA7" i="21"/>
  <c r="AB7" i="21"/>
  <c r="AC7" i="21"/>
  <c r="AD7" i="21"/>
  <c r="AE7" i="21"/>
  <c r="AF7" i="21"/>
  <c r="AG7" i="21"/>
  <c r="AH7" i="21"/>
  <c r="AI7" i="21"/>
  <c r="AJ7" i="21"/>
  <c r="AK7" i="21"/>
  <c r="AL7" i="21"/>
  <c r="AM7" i="21"/>
  <c r="G8" i="21"/>
  <c r="I8" i="21"/>
  <c r="J8" i="21"/>
  <c r="K8" i="21"/>
  <c r="L8" i="21"/>
  <c r="M8" i="21"/>
  <c r="N8" i="21"/>
  <c r="O8" i="21"/>
  <c r="P8" i="21"/>
  <c r="Q8" i="21"/>
  <c r="R8" i="21"/>
  <c r="S8" i="21"/>
  <c r="T8" i="21"/>
  <c r="U8" i="21"/>
  <c r="V8" i="21"/>
  <c r="W8" i="21"/>
  <c r="X8" i="21"/>
  <c r="Y8" i="21"/>
  <c r="Z8" i="21"/>
  <c r="AA8" i="21"/>
  <c r="AB8" i="21"/>
  <c r="AC8" i="21"/>
  <c r="AD8" i="21"/>
  <c r="AE8" i="21"/>
  <c r="AF8" i="21"/>
  <c r="AG8" i="21"/>
  <c r="AH8" i="21"/>
  <c r="AI8" i="21"/>
  <c r="AJ8" i="21"/>
  <c r="AK8" i="21"/>
  <c r="AL8" i="21"/>
  <c r="AM8" i="21"/>
  <c r="G9" i="21"/>
  <c r="I9" i="21"/>
  <c r="J9" i="21"/>
  <c r="K9" i="21"/>
  <c r="L9" i="21"/>
  <c r="M9" i="21"/>
  <c r="N9" i="21"/>
  <c r="O9" i="21"/>
  <c r="P9" i="21"/>
  <c r="Q9" i="21"/>
  <c r="R9" i="21"/>
  <c r="S9" i="21"/>
  <c r="T9" i="21"/>
  <c r="U9" i="21"/>
  <c r="V9" i="21"/>
  <c r="W9" i="21"/>
  <c r="X9" i="21"/>
  <c r="Y9" i="21"/>
  <c r="Z9" i="21"/>
  <c r="AA9" i="21"/>
  <c r="AB9" i="21"/>
  <c r="AC9" i="21"/>
  <c r="AD9" i="21"/>
  <c r="AE9" i="21"/>
  <c r="AF9" i="21"/>
  <c r="AG9" i="21"/>
  <c r="AH9" i="21"/>
  <c r="AI9" i="21"/>
  <c r="AJ9" i="21"/>
  <c r="AK9" i="21"/>
  <c r="AL9" i="21"/>
  <c r="AM9" i="21"/>
  <c r="G24" i="21"/>
  <c r="I24" i="21"/>
  <c r="J24" i="21"/>
  <c r="K24" i="21"/>
  <c r="L24" i="21"/>
  <c r="M24" i="21"/>
  <c r="N24" i="21"/>
  <c r="O24" i="21"/>
  <c r="P24" i="21"/>
  <c r="Q24" i="21"/>
  <c r="R24" i="21"/>
  <c r="S24" i="21"/>
  <c r="T24" i="21"/>
  <c r="U24" i="21"/>
  <c r="V24" i="21"/>
  <c r="W24" i="21"/>
  <c r="X24" i="21"/>
  <c r="Y24" i="21"/>
  <c r="Z24" i="21"/>
  <c r="AA24" i="21"/>
  <c r="AB24" i="21"/>
  <c r="AC24" i="21"/>
  <c r="AD24" i="21"/>
  <c r="AE24" i="21"/>
  <c r="AF24" i="21"/>
  <c r="AG24" i="21"/>
  <c r="AH24" i="21"/>
  <c r="AI24" i="21"/>
  <c r="AJ24" i="21"/>
  <c r="AK24" i="21"/>
  <c r="AL24" i="21"/>
  <c r="AM24" i="21"/>
  <c r="G25" i="21"/>
  <c r="I25" i="21"/>
  <c r="J25" i="21"/>
  <c r="K25" i="21"/>
  <c r="L25" i="21"/>
  <c r="M25" i="21"/>
  <c r="N25" i="21"/>
  <c r="O25" i="21"/>
  <c r="P25" i="21"/>
  <c r="Q25" i="21"/>
  <c r="R25" i="21"/>
  <c r="S25" i="21"/>
  <c r="T25" i="21"/>
  <c r="U25" i="21"/>
  <c r="V25" i="21"/>
  <c r="W25" i="21"/>
  <c r="X25" i="21"/>
  <c r="Y25" i="21"/>
  <c r="Z25" i="21"/>
  <c r="AA25" i="21"/>
  <c r="AB25" i="21"/>
  <c r="AC25" i="21"/>
  <c r="AD25" i="21"/>
  <c r="AE25" i="21"/>
  <c r="AF25" i="21"/>
  <c r="AG25" i="21"/>
  <c r="AH25" i="21"/>
  <c r="AI25" i="21"/>
  <c r="AJ25" i="21"/>
  <c r="AK25" i="21"/>
  <c r="AL25" i="21"/>
  <c r="AM25" i="21"/>
  <c r="G26" i="21"/>
  <c r="I26" i="21"/>
  <c r="J26" i="21"/>
  <c r="K26" i="21"/>
  <c r="L26" i="21"/>
  <c r="M26" i="21"/>
  <c r="N26" i="21"/>
  <c r="O26" i="21"/>
  <c r="P26" i="21"/>
  <c r="Q26" i="21"/>
  <c r="R26" i="21"/>
  <c r="S26" i="21"/>
  <c r="T26" i="21"/>
  <c r="U26" i="21"/>
  <c r="V26" i="21"/>
  <c r="W26" i="21"/>
  <c r="X26" i="21"/>
  <c r="Y26" i="21"/>
  <c r="Z26" i="21"/>
  <c r="AA26" i="21"/>
  <c r="AB26" i="21"/>
  <c r="AC26" i="21"/>
  <c r="AD26" i="21"/>
  <c r="AE26" i="21"/>
  <c r="AF26" i="21"/>
  <c r="AG26" i="21"/>
  <c r="AH26" i="21"/>
  <c r="AI26" i="21"/>
  <c r="AJ26" i="21"/>
  <c r="AK26" i="21"/>
  <c r="AL26" i="21"/>
  <c r="AM26" i="21"/>
  <c r="G27" i="21"/>
  <c r="I27" i="21"/>
  <c r="J27" i="21"/>
  <c r="K27" i="21"/>
  <c r="L27" i="21"/>
  <c r="M27" i="21"/>
  <c r="N27" i="21"/>
  <c r="O27" i="21"/>
  <c r="P27" i="21"/>
  <c r="Q27" i="21"/>
  <c r="R27" i="21"/>
  <c r="S27" i="21"/>
  <c r="T27" i="21"/>
  <c r="U27" i="21"/>
  <c r="V27" i="21"/>
  <c r="W27" i="21"/>
  <c r="X27" i="21"/>
  <c r="Y27" i="21"/>
  <c r="Z27" i="21"/>
  <c r="AA27" i="21"/>
  <c r="AB27" i="21"/>
  <c r="AC27" i="21"/>
  <c r="AD27" i="21"/>
  <c r="AE27" i="21"/>
  <c r="AF27" i="21"/>
  <c r="AG27" i="21"/>
  <c r="AH27" i="21"/>
  <c r="AI27" i="21"/>
  <c r="AJ27" i="21"/>
  <c r="AK27" i="21"/>
  <c r="AL27" i="21"/>
  <c r="AM27" i="21"/>
  <c r="G28" i="21"/>
  <c r="I28" i="21"/>
  <c r="J28" i="21"/>
  <c r="K28" i="21"/>
  <c r="L28" i="21"/>
  <c r="M28" i="21"/>
  <c r="N28" i="21"/>
  <c r="O28" i="21"/>
  <c r="P28" i="21"/>
  <c r="Q28" i="21"/>
  <c r="R28" i="21"/>
  <c r="S28" i="21"/>
  <c r="T28" i="21"/>
  <c r="U28" i="21"/>
  <c r="V28" i="21"/>
  <c r="W28" i="21"/>
  <c r="X28" i="21"/>
  <c r="Y28" i="21"/>
  <c r="Z28" i="21"/>
  <c r="AA28" i="21"/>
  <c r="AB28" i="21"/>
  <c r="AC28" i="21"/>
  <c r="AD28" i="21"/>
  <c r="AE28" i="21"/>
  <c r="AF28" i="21"/>
  <c r="AG28" i="21"/>
  <c r="AH28" i="21"/>
  <c r="AI28" i="21"/>
  <c r="AJ28" i="21"/>
  <c r="AK28" i="21"/>
  <c r="AL28" i="21"/>
  <c r="AM28" i="21"/>
  <c r="AM3" i="21"/>
  <c r="AL3" i="21"/>
  <c r="AK3" i="21"/>
  <c r="AJ3" i="21"/>
  <c r="AI3" i="21"/>
  <c r="AH3" i="21"/>
  <c r="AG3" i="21"/>
  <c r="AF3" i="21"/>
  <c r="AE3" i="21"/>
  <c r="AD3" i="21"/>
  <c r="AC3" i="21"/>
  <c r="AB3" i="21"/>
  <c r="AA3" i="21"/>
  <c r="Z3" i="21"/>
  <c r="Y3" i="21"/>
  <c r="X3" i="21"/>
  <c r="W3" i="21"/>
  <c r="V3" i="21"/>
  <c r="U3" i="21"/>
  <c r="T3" i="21"/>
  <c r="S3" i="21"/>
  <c r="R3" i="21"/>
  <c r="Q3" i="21"/>
  <c r="P3" i="21"/>
  <c r="O3" i="21"/>
  <c r="N3" i="21"/>
  <c r="M3" i="21"/>
  <c r="L3" i="21"/>
  <c r="K3" i="21"/>
  <c r="J3" i="21"/>
  <c r="I3" i="21"/>
  <c r="G3" i="21"/>
  <c r="AP2" i="21"/>
  <c r="A8" i="1"/>
  <c r="M4" i="52"/>
  <c r="O1" i="52"/>
  <c r="L3" i="52"/>
  <c r="K3" i="52"/>
  <c r="J3" i="52"/>
  <c r="I3" i="52"/>
  <c r="G3" i="52"/>
  <c r="C14" i="4"/>
  <c r="A9" i="50"/>
  <c r="A8" i="50"/>
  <c r="A7" i="50"/>
  <c r="A6" i="50"/>
  <c r="A5" i="50"/>
  <c r="A4" i="50"/>
  <c r="A3" i="50"/>
  <c r="A2" i="50"/>
  <c r="G1" i="50"/>
  <c r="A1" i="50"/>
  <c r="A9" i="48"/>
  <c r="A8" i="48"/>
  <c r="A7" i="48"/>
  <c r="A6" i="48"/>
  <c r="A5" i="48"/>
  <c r="A4" i="48"/>
  <c r="A3" i="48"/>
  <c r="A2" i="48"/>
  <c r="K1" i="48"/>
  <c r="A1" i="48"/>
  <c r="E9" i="46"/>
  <c r="B9" i="46"/>
  <c r="E8" i="46"/>
  <c r="D8" i="46"/>
  <c r="B8" i="46"/>
  <c r="D7" i="46"/>
  <c r="B7" i="46"/>
  <c r="E6" i="46"/>
  <c r="D6" i="46"/>
  <c r="B6" i="46"/>
  <c r="E5" i="46"/>
  <c r="D5" i="46"/>
  <c r="B5" i="46"/>
  <c r="E4" i="46"/>
  <c r="D4" i="46"/>
  <c r="B4" i="46"/>
  <c r="E3" i="46"/>
  <c r="D3" i="46"/>
  <c r="B3" i="46"/>
  <c r="E2" i="46"/>
  <c r="A4" i="52"/>
  <c r="A1" i="52"/>
  <c r="AN2" i="21"/>
  <c r="AQ2" i="21"/>
  <c r="A2" i="21"/>
  <c r="A1" i="21"/>
  <c r="B3" i="1"/>
  <c r="A6" i="1"/>
  <c r="A5" i="1"/>
  <c r="A4" i="1"/>
  <c r="A2" i="1"/>
  <c r="A1" i="1"/>
  <c r="F5" i="51" l="1"/>
  <c r="F4" i="51" s="1"/>
  <c r="A29" i="21"/>
  <c r="A31" i="52"/>
  <c r="A4" i="21"/>
  <c r="A20" i="21"/>
  <c r="A5" i="21"/>
  <c r="A21" i="21"/>
  <c r="A6" i="21"/>
  <c r="A22" i="21"/>
  <c r="A7" i="21"/>
  <c r="A23" i="21"/>
  <c r="A8" i="21"/>
  <c r="A24" i="21"/>
  <c r="A9" i="21"/>
  <c r="A25" i="21"/>
  <c r="A10" i="21"/>
  <c r="A26" i="21"/>
  <c r="A11" i="21"/>
  <c r="A27" i="21"/>
  <c r="A12" i="21"/>
  <c r="A28" i="21"/>
  <c r="A19" i="21"/>
  <c r="A13" i="21"/>
  <c r="A14" i="21"/>
  <c r="A16" i="21"/>
  <c r="A17" i="21"/>
  <c r="A15" i="21"/>
  <c r="A18" i="21"/>
  <c r="A12" i="52"/>
  <c r="A21" i="52"/>
  <c r="A6" i="52"/>
  <c r="A22" i="52"/>
  <c r="A24" i="52"/>
  <c r="A26" i="52"/>
  <c r="A11" i="52"/>
  <c r="A28" i="52"/>
  <c r="A13" i="52"/>
  <c r="A30" i="52"/>
  <c r="A7" i="52"/>
  <c r="A23" i="52"/>
  <c r="A9" i="52"/>
  <c r="A27" i="52"/>
  <c r="A14" i="52"/>
  <c r="A15" i="52"/>
  <c r="A5" i="52"/>
  <c r="A8" i="52"/>
  <c r="A25" i="52"/>
  <c r="A10" i="52"/>
  <c r="A29" i="52"/>
  <c r="A19" i="52"/>
  <c r="A16" i="52"/>
  <c r="A17" i="52"/>
  <c r="A18" i="52"/>
  <c r="A20" i="52"/>
  <c r="G13" i="52"/>
  <c r="M13" i="52" s="1"/>
  <c r="AN20" i="21"/>
  <c r="G23" i="52"/>
  <c r="G27" i="52"/>
  <c r="AN22" i="21"/>
  <c r="M21" i="52"/>
  <c r="AN23" i="21"/>
  <c r="AN19" i="21"/>
  <c r="AN16" i="21"/>
  <c r="G15" i="52"/>
  <c r="M15" i="52" s="1"/>
  <c r="AN21" i="21"/>
  <c r="AN18" i="21"/>
  <c r="AN14" i="21"/>
  <c r="AN17" i="21"/>
  <c r="G26" i="52"/>
  <c r="AN13" i="21"/>
  <c r="AN12" i="21"/>
  <c r="G5" i="52"/>
  <c r="AN15" i="21"/>
  <c r="AN11" i="21"/>
  <c r="G9" i="52"/>
  <c r="G16" i="52"/>
  <c r="G6" i="52"/>
  <c r="G8" i="52"/>
  <c r="M8" i="52" s="1"/>
  <c r="G30" i="52"/>
  <c r="G7" i="52"/>
  <c r="G24" i="52"/>
  <c r="G11" i="52"/>
  <c r="G22" i="52"/>
  <c r="G29" i="52"/>
  <c r="G10" i="52"/>
  <c r="G28" i="52"/>
  <c r="A3" i="21"/>
  <c r="G25" i="52"/>
  <c r="M3" i="52"/>
  <c r="N15" i="52" l="1"/>
  <c r="AR13" i="21" s="1"/>
  <c r="N8" i="52"/>
  <c r="AR6" i="21" s="1"/>
  <c r="N21" i="52"/>
  <c r="AR19" i="21" s="1"/>
  <c r="O79" i="52"/>
  <c r="N106" i="52"/>
  <c r="O106" i="52"/>
  <c r="O71" i="52"/>
  <c r="N43" i="52"/>
  <c r="N71" i="52"/>
  <c r="O43" i="52"/>
  <c r="N83" i="52"/>
  <c r="N54" i="52"/>
  <c r="O77" i="52"/>
  <c r="O83" i="52"/>
  <c r="N56" i="52"/>
  <c r="O37" i="52"/>
  <c r="N38" i="52"/>
  <c r="N77" i="52"/>
  <c r="O56" i="52"/>
  <c r="N33" i="52"/>
  <c r="O33" i="52"/>
  <c r="O38" i="52"/>
  <c r="N105" i="52"/>
  <c r="O64" i="52"/>
  <c r="O96" i="52"/>
  <c r="O105" i="52"/>
  <c r="N37" i="52"/>
  <c r="N64" i="52"/>
  <c r="N79" i="52"/>
  <c r="O54" i="52"/>
  <c r="N96" i="52"/>
  <c r="O41" i="52"/>
  <c r="O61" i="52"/>
  <c r="N44" i="52"/>
  <c r="N61" i="52"/>
  <c r="N93" i="52"/>
  <c r="O93" i="52"/>
  <c r="N63" i="52"/>
  <c r="N46" i="52"/>
  <c r="O63" i="52"/>
  <c r="O44" i="52"/>
  <c r="N69" i="52"/>
  <c r="N41" i="52"/>
  <c r="N92" i="52"/>
  <c r="O32" i="52"/>
  <c r="O48" i="52"/>
  <c r="O69" i="52"/>
  <c r="N60" i="52"/>
  <c r="O76" i="52"/>
  <c r="N70" i="52"/>
  <c r="N45" i="52"/>
  <c r="O70" i="52"/>
  <c r="N78" i="52"/>
  <c r="O53" i="52"/>
  <c r="O100" i="52"/>
  <c r="O81" i="52"/>
  <c r="N98" i="52"/>
  <c r="O94" i="52"/>
  <c r="N82" i="52"/>
  <c r="O78" i="52"/>
  <c r="O82" i="52"/>
  <c r="O67" i="52"/>
  <c r="N49" i="52"/>
  <c r="N76" i="52"/>
  <c r="N102" i="52"/>
  <c r="N89" i="52"/>
  <c r="O72" i="52"/>
  <c r="O68" i="52"/>
  <c r="N32" i="52"/>
  <c r="O59" i="52"/>
  <c r="N94" i="52"/>
  <c r="O74" i="52"/>
  <c r="O39" i="52"/>
  <c r="N57" i="52"/>
  <c r="O36" i="52"/>
  <c r="O45" i="52"/>
  <c r="O92" i="52"/>
  <c r="N101" i="52"/>
  <c r="O85" i="52"/>
  <c r="O65" i="52"/>
  <c r="O99" i="52"/>
  <c r="N53" i="52"/>
  <c r="O91" i="52"/>
  <c r="O98" i="52"/>
  <c r="N39" i="52"/>
  <c r="N85" i="52"/>
  <c r="O62" i="52"/>
  <c r="O102" i="52"/>
  <c r="N75" i="52"/>
  <c r="N59" i="52"/>
  <c r="N88" i="52"/>
  <c r="O101" i="52"/>
  <c r="N58" i="52"/>
  <c r="N99" i="52"/>
  <c r="O73" i="52"/>
  <c r="N91" i="52"/>
  <c r="N100" i="52"/>
  <c r="N72" i="52"/>
  <c r="O34" i="52"/>
  <c r="O104" i="52"/>
  <c r="O40" i="52"/>
  <c r="N35" i="52"/>
  <c r="N55" i="52"/>
  <c r="N104" i="52"/>
  <c r="O55" i="52"/>
  <c r="O46" i="52"/>
  <c r="N34" i="52"/>
  <c r="N97" i="52"/>
  <c r="O42" i="52"/>
  <c r="N40" i="52"/>
  <c r="N95" i="52"/>
  <c r="N36" i="52"/>
  <c r="O108" i="52"/>
  <c r="O58" i="52"/>
  <c r="O97" i="52"/>
  <c r="N84" i="52"/>
  <c r="N73" i="52"/>
  <c r="N67" i="52"/>
  <c r="O107" i="52"/>
  <c r="O49" i="52"/>
  <c r="N65" i="52"/>
  <c r="O95" i="52"/>
  <c r="N81" i="52"/>
  <c r="N103" i="52"/>
  <c r="N108" i="52"/>
  <c r="O89" i="52"/>
  <c r="O84" i="52"/>
  <c r="N74" i="52"/>
  <c r="N107" i="52"/>
  <c r="O103" i="52"/>
  <c r="N66" i="52"/>
  <c r="N68" i="52"/>
  <c r="O109" i="52"/>
  <c r="N48" i="52"/>
  <c r="O35" i="52"/>
  <c r="O66" i="52"/>
  <c r="N62" i="52"/>
  <c r="N109" i="52"/>
  <c r="N90" i="52"/>
  <c r="O88" i="52"/>
  <c r="O90" i="52"/>
  <c r="N47" i="52"/>
  <c r="O50" i="52"/>
  <c r="O80" i="52"/>
  <c r="O86" i="52"/>
  <c r="O57" i="52"/>
  <c r="N42" i="52"/>
  <c r="N86" i="52"/>
  <c r="N50" i="52"/>
  <c r="N52" i="52"/>
  <c r="N51" i="52"/>
  <c r="N80" i="52"/>
  <c r="O75" i="52"/>
  <c r="O47" i="52"/>
  <c r="O60" i="52"/>
  <c r="O52" i="52"/>
  <c r="O87" i="52"/>
  <c r="O51" i="52"/>
  <c r="N87" i="52"/>
  <c r="N31" i="52"/>
  <c r="AR29" i="21" s="1"/>
  <c r="N13" i="52"/>
  <c r="AR11" i="21" s="1"/>
  <c r="AO13" i="21"/>
  <c r="AQ13" i="21"/>
  <c r="AO19" i="21"/>
  <c r="AO11" i="21"/>
  <c r="F3" i="51"/>
  <c r="G4" i="46" s="1"/>
  <c r="F2" i="51"/>
  <c r="F4" i="46" s="1"/>
  <c r="O31" i="52"/>
  <c r="O21" i="52"/>
  <c r="O13" i="52"/>
  <c r="O15" i="52"/>
  <c r="H4" i="46"/>
  <c r="G19" i="52"/>
  <c r="M19" i="52" s="1"/>
  <c r="N19" i="52" s="1"/>
  <c r="AR17" i="21" s="1"/>
  <c r="G18" i="52"/>
  <c r="M18" i="52" s="1"/>
  <c r="N18" i="52" s="1"/>
  <c r="AR16" i="21" s="1"/>
  <c r="M20" i="52"/>
  <c r="N20" i="52" s="1"/>
  <c r="AR18" i="21" s="1"/>
  <c r="M23" i="52"/>
  <c r="N23" i="52" s="1"/>
  <c r="AR21" i="21" s="1"/>
  <c r="M11" i="52"/>
  <c r="N11" i="52" s="1"/>
  <c r="AR9" i="21" s="1"/>
  <c r="M14" i="52"/>
  <c r="N14" i="52" s="1"/>
  <c r="AR12" i="21" s="1"/>
  <c r="M24" i="52"/>
  <c r="N24" i="52" s="1"/>
  <c r="AR22" i="21" s="1"/>
  <c r="M16" i="52"/>
  <c r="N16" i="52" s="1"/>
  <c r="AR14" i="21" s="1"/>
  <c r="R10" i="21"/>
  <c r="H5" i="51" s="1"/>
  <c r="L10" i="21"/>
  <c r="B5" i="51" s="1"/>
  <c r="AC10" i="21"/>
  <c r="M10" i="21"/>
  <c r="M5" i="51" s="1"/>
  <c r="AD10" i="21"/>
  <c r="N10" i="21"/>
  <c r="L5" i="51" s="1"/>
  <c r="AE10" i="21"/>
  <c r="O10" i="21"/>
  <c r="K5" i="51" s="1"/>
  <c r="AF10" i="21"/>
  <c r="P10" i="21"/>
  <c r="J5" i="51" s="1"/>
  <c r="AG10" i="21"/>
  <c r="Q10" i="21"/>
  <c r="I5" i="51" s="1"/>
  <c r="AI10" i="21"/>
  <c r="S10" i="21"/>
  <c r="S5" i="51" s="1"/>
  <c r="AJ10" i="21"/>
  <c r="T10" i="21"/>
  <c r="R5" i="51" s="1"/>
  <c r="AK10" i="21"/>
  <c r="U10" i="21"/>
  <c r="Q5" i="51" s="1"/>
  <c r="AL10" i="21"/>
  <c r="V10" i="21"/>
  <c r="P5" i="51" s="1"/>
  <c r="AM10" i="21"/>
  <c r="W10" i="21"/>
  <c r="O5" i="51" s="1"/>
  <c r="X10" i="21"/>
  <c r="N5" i="51" s="1"/>
  <c r="AB10" i="21"/>
  <c r="G10" i="21"/>
  <c r="Y10" i="21"/>
  <c r="I10" i="21"/>
  <c r="E5" i="51" s="1"/>
  <c r="Z10" i="21"/>
  <c r="K10" i="21"/>
  <c r="C5" i="51" s="1"/>
  <c r="J10" i="21"/>
  <c r="D5" i="51" s="1"/>
  <c r="AA10" i="21"/>
  <c r="AH10" i="21"/>
  <c r="M17" i="52"/>
  <c r="N17" i="52" s="1"/>
  <c r="AR15" i="21" s="1"/>
  <c r="M22" i="52"/>
  <c r="N22" i="52" s="1"/>
  <c r="AR20" i="21" s="1"/>
  <c r="M9" i="52"/>
  <c r="N9" i="52" s="1"/>
  <c r="AR7" i="21" s="1"/>
  <c r="M7" i="52"/>
  <c r="N7" i="52" s="1"/>
  <c r="AR5" i="21" s="1"/>
  <c r="AO6" i="21"/>
  <c r="M29" i="52"/>
  <c r="N29" i="52" s="1"/>
  <c r="AR27" i="21" s="1"/>
  <c r="M30" i="52"/>
  <c r="N30" i="52" s="1"/>
  <c r="AR28" i="21" s="1"/>
  <c r="M25" i="52"/>
  <c r="N25" i="52" s="1"/>
  <c r="AR23" i="21" s="1"/>
  <c r="M10" i="52"/>
  <c r="N10" i="52" s="1"/>
  <c r="AR8" i="21" s="1"/>
  <c r="M28" i="52"/>
  <c r="N28" i="52" s="1"/>
  <c r="AR26" i="21" s="1"/>
  <c r="M5" i="52"/>
  <c r="N5" i="52" s="1"/>
  <c r="AR3" i="21" s="1"/>
  <c r="M27" i="52"/>
  <c r="N27" i="52" s="1"/>
  <c r="AR25" i="21" s="1"/>
  <c r="M6" i="52"/>
  <c r="N6" i="52" s="1"/>
  <c r="AR4" i="21" s="1"/>
  <c r="M26" i="52"/>
  <c r="N26" i="52" s="1"/>
  <c r="AR24" i="21" s="1"/>
  <c r="F5" i="56"/>
  <c r="N5" i="56"/>
  <c r="D5" i="56"/>
  <c r="I5" i="56"/>
  <c r="J5" i="56"/>
  <c r="H5" i="56"/>
  <c r="C5" i="56"/>
  <c r="B5" i="56"/>
  <c r="O5" i="56"/>
  <c r="L5" i="56"/>
  <c r="K5" i="56"/>
  <c r="M5" i="56"/>
  <c r="G5" i="56"/>
  <c r="S5" i="56"/>
  <c r="P5" i="56"/>
  <c r="E5" i="56"/>
  <c r="R5" i="56"/>
  <c r="Q5" i="56"/>
  <c r="AQ19" i="21" l="1"/>
  <c r="AS19" i="21" s="1"/>
  <c r="AS13" i="21"/>
  <c r="AQ62" i="21"/>
  <c r="AR62" i="21"/>
  <c r="AP62" i="21"/>
  <c r="AP39" i="21"/>
  <c r="AQ39" i="21"/>
  <c r="AR39" i="21"/>
  <c r="AQ78" i="21"/>
  <c r="AP78" i="21"/>
  <c r="AR78" i="21"/>
  <c r="AS78" i="21" s="1"/>
  <c r="AP73" i="21"/>
  <c r="AQ73" i="21"/>
  <c r="AR73" i="21"/>
  <c r="AQ35" i="21"/>
  <c r="AP35" i="21"/>
  <c r="AR35" i="21"/>
  <c r="AP53" i="21"/>
  <c r="AQ53" i="21"/>
  <c r="AR53" i="21"/>
  <c r="AQ57" i="21"/>
  <c r="AP57" i="21"/>
  <c r="AR57" i="21"/>
  <c r="AP96" i="21"/>
  <c r="AQ96" i="21"/>
  <c r="AR96" i="21"/>
  <c r="AR65" i="21"/>
  <c r="AQ65" i="21"/>
  <c r="AP65" i="21"/>
  <c r="AR33" i="21"/>
  <c r="AQ33" i="21"/>
  <c r="AS33" i="21" s="1"/>
  <c r="AP33" i="21"/>
  <c r="AP84" i="21"/>
  <c r="AQ84" i="21"/>
  <c r="AR84" i="21"/>
  <c r="AR61" i="21"/>
  <c r="AP61" i="21"/>
  <c r="AQ61" i="21"/>
  <c r="AP105" i="21"/>
  <c r="AR105" i="21"/>
  <c r="AQ105" i="21"/>
  <c r="AP70" i="21"/>
  <c r="AQ70" i="21"/>
  <c r="AR70" i="21"/>
  <c r="AP51" i="21"/>
  <c r="AQ51" i="21"/>
  <c r="AR51" i="21"/>
  <c r="AQ43" i="21"/>
  <c r="AP43" i="21"/>
  <c r="AR43" i="21"/>
  <c r="AP59" i="21"/>
  <c r="AQ59" i="21"/>
  <c r="AR59" i="21"/>
  <c r="AQ41" i="21"/>
  <c r="AP41" i="21"/>
  <c r="AR41" i="21"/>
  <c r="AP40" i="21"/>
  <c r="AQ40" i="21"/>
  <c r="AR40" i="21"/>
  <c r="AP42" i="21"/>
  <c r="AQ42" i="21"/>
  <c r="AR42" i="21"/>
  <c r="AR60" i="21"/>
  <c r="AP60" i="21"/>
  <c r="AQ60" i="21"/>
  <c r="AR54" i="21"/>
  <c r="AQ54" i="21"/>
  <c r="AP54" i="21"/>
  <c r="AP46" i="21"/>
  <c r="AR46" i="21"/>
  <c r="AQ46" i="21"/>
  <c r="AP92" i="21"/>
  <c r="AQ92" i="21"/>
  <c r="AR92" i="21"/>
  <c r="AR91" i="21"/>
  <c r="AP91" i="21"/>
  <c r="AQ91" i="21"/>
  <c r="AS91" i="21" s="1"/>
  <c r="AQ85" i="21"/>
  <c r="AR85" i="21"/>
  <c r="AP85" i="21"/>
  <c r="AQ93" i="21"/>
  <c r="AR93" i="21"/>
  <c r="AP93" i="21"/>
  <c r="AP89" i="21"/>
  <c r="AR89" i="21"/>
  <c r="AQ89" i="21"/>
  <c r="AP100" i="21"/>
  <c r="AR100" i="21"/>
  <c r="AQ100" i="21"/>
  <c r="AQ72" i="21"/>
  <c r="AP72" i="21"/>
  <c r="AR72" i="21"/>
  <c r="AP98" i="21"/>
  <c r="AQ98" i="21"/>
  <c r="AR98" i="21"/>
  <c r="AP45" i="21"/>
  <c r="AQ45" i="21"/>
  <c r="AR45" i="21"/>
  <c r="AQ104" i="21"/>
  <c r="AP104" i="21"/>
  <c r="AR104" i="21"/>
  <c r="AR80" i="21"/>
  <c r="AQ80" i="21"/>
  <c r="AP80" i="21"/>
  <c r="AR102" i="21"/>
  <c r="AQ102" i="21"/>
  <c r="AS102" i="21" s="1"/>
  <c r="AP102" i="21"/>
  <c r="AR67" i="21"/>
  <c r="AQ67" i="21"/>
  <c r="AS67" i="21" s="1"/>
  <c r="AP67" i="21"/>
  <c r="AQ49" i="21"/>
  <c r="AR49" i="21"/>
  <c r="AP49" i="21"/>
  <c r="AR50" i="21"/>
  <c r="AP50" i="21"/>
  <c r="AQ50" i="21"/>
  <c r="AQ48" i="21"/>
  <c r="AP48" i="21"/>
  <c r="AR48" i="21"/>
  <c r="AP71" i="21"/>
  <c r="AR71" i="21"/>
  <c r="AQ71" i="21"/>
  <c r="AS71" i="21" s="1"/>
  <c r="AP83" i="21"/>
  <c r="AQ83" i="21"/>
  <c r="AR83" i="21"/>
  <c r="AP52" i="21"/>
  <c r="AR52" i="21"/>
  <c r="AQ52" i="21"/>
  <c r="AP30" i="21"/>
  <c r="AR30" i="21"/>
  <c r="AQ30" i="21"/>
  <c r="AR68" i="21"/>
  <c r="AP68" i="21"/>
  <c r="AQ68" i="21"/>
  <c r="AR38" i="21"/>
  <c r="AP38" i="21"/>
  <c r="AQ38" i="21"/>
  <c r="AQ74" i="21"/>
  <c r="AP74" i="21"/>
  <c r="AR74" i="21"/>
  <c r="AQ58" i="21"/>
  <c r="AP58" i="21"/>
  <c r="AR58" i="21"/>
  <c r="AR106" i="21"/>
  <c r="AP106" i="21"/>
  <c r="AQ106" i="21"/>
  <c r="AP97" i="21"/>
  <c r="AR97" i="21"/>
  <c r="AQ97" i="21"/>
  <c r="AQ47" i="21"/>
  <c r="AR47" i="21"/>
  <c r="AP47" i="21"/>
  <c r="AQ94" i="21"/>
  <c r="AP94" i="21"/>
  <c r="AR94" i="21"/>
  <c r="AR31" i="21"/>
  <c r="AQ31" i="21"/>
  <c r="AS31" i="21" s="1"/>
  <c r="AP31" i="21"/>
  <c r="AP63" i="21"/>
  <c r="AQ63" i="21"/>
  <c r="AR63" i="21"/>
  <c r="AQ55" i="21"/>
  <c r="AP55" i="21"/>
  <c r="AR55" i="21"/>
  <c r="AQ82" i="21"/>
  <c r="AP82" i="21"/>
  <c r="AR82" i="21"/>
  <c r="AP81" i="21"/>
  <c r="AQ81" i="21"/>
  <c r="AR81" i="21"/>
  <c r="AQ34" i="21"/>
  <c r="AR34" i="21"/>
  <c r="AP34" i="21"/>
  <c r="AQ101" i="21"/>
  <c r="AP101" i="21"/>
  <c r="AR101" i="21"/>
  <c r="AR95" i="21"/>
  <c r="AP95" i="21"/>
  <c r="AQ95" i="21"/>
  <c r="AQ56" i="21"/>
  <c r="AP56" i="21"/>
  <c r="AR56" i="21"/>
  <c r="AQ99" i="21"/>
  <c r="AR99" i="21"/>
  <c r="AP99" i="21"/>
  <c r="AR88" i="21"/>
  <c r="AP88" i="21"/>
  <c r="AQ88" i="21"/>
  <c r="AS88" i="21" s="1"/>
  <c r="AQ79" i="21"/>
  <c r="AP79" i="21"/>
  <c r="AR79" i="21"/>
  <c r="AR32" i="21"/>
  <c r="AP32" i="21"/>
  <c r="AQ32" i="21"/>
  <c r="AR75" i="21"/>
  <c r="AQ75" i="21"/>
  <c r="AP75" i="21"/>
  <c r="AP44" i="21"/>
  <c r="AQ44" i="21"/>
  <c r="AR44" i="21"/>
  <c r="AP66" i="21"/>
  <c r="AQ66" i="21"/>
  <c r="AR66" i="21"/>
  <c r="AQ37" i="21"/>
  <c r="AP37" i="21"/>
  <c r="AR37" i="21"/>
  <c r="AQ103" i="21"/>
  <c r="AR103" i="21"/>
  <c r="AP103" i="21"/>
  <c r="AR64" i="21"/>
  <c r="AP64" i="21"/>
  <c r="AQ64" i="21"/>
  <c r="AR76" i="21"/>
  <c r="AQ76" i="21"/>
  <c r="AP76" i="21"/>
  <c r="AR69" i="21"/>
  <c r="AP69" i="21"/>
  <c r="AQ69" i="21"/>
  <c r="AP87" i="21"/>
  <c r="AQ87" i="21"/>
  <c r="AR87" i="21"/>
  <c r="AQ107" i="21"/>
  <c r="AR107" i="21"/>
  <c r="AP107" i="21"/>
  <c r="AQ86" i="21"/>
  <c r="AP86" i="21"/>
  <c r="AR86" i="21"/>
  <c r="AR90" i="21"/>
  <c r="AP90" i="21"/>
  <c r="AQ90" i="21"/>
  <c r="AQ77" i="21"/>
  <c r="AP77" i="21"/>
  <c r="AR77" i="21"/>
  <c r="AQ36" i="21"/>
  <c r="AR36" i="21"/>
  <c r="AP36" i="21"/>
  <c r="AQ11" i="21"/>
  <c r="AS11" i="21" s="1"/>
  <c r="AO25" i="21"/>
  <c r="AQ25" i="21"/>
  <c r="AS25" i="21" s="1"/>
  <c r="AO27" i="21"/>
  <c r="AQ27" i="21"/>
  <c r="AS27" i="21" s="1"/>
  <c r="AO21" i="21"/>
  <c r="AQ21" i="21"/>
  <c r="AS21" i="21" s="1"/>
  <c r="AO26" i="21"/>
  <c r="AQ26" i="21"/>
  <c r="AS26" i="21" s="1"/>
  <c r="AO23" i="21"/>
  <c r="AQ23" i="21"/>
  <c r="AS23" i="21" s="1"/>
  <c r="AO28" i="21"/>
  <c r="AQ28" i="21"/>
  <c r="AS28" i="21" s="1"/>
  <c r="AO20" i="21"/>
  <c r="AQ20" i="21"/>
  <c r="AS20" i="21" s="1"/>
  <c r="AO22" i="21"/>
  <c r="AQ22" i="21"/>
  <c r="AS22" i="21" s="1"/>
  <c r="AO24" i="21"/>
  <c r="AQ24" i="21"/>
  <c r="AS24" i="21" s="1"/>
  <c r="AO8" i="21"/>
  <c r="AQ8" i="21"/>
  <c r="AS8" i="21" s="1"/>
  <c r="AO17" i="21"/>
  <c r="AQ17" i="21"/>
  <c r="AS17" i="21" s="1"/>
  <c r="AO15" i="21"/>
  <c r="AQ15" i="21"/>
  <c r="AS15" i="21" s="1"/>
  <c r="AO3" i="21"/>
  <c r="AQ3" i="21"/>
  <c r="AS3" i="21" s="1"/>
  <c r="AO18" i="21"/>
  <c r="AQ18" i="21"/>
  <c r="AS18" i="21" s="1"/>
  <c r="AO5" i="21"/>
  <c r="AQ5" i="21"/>
  <c r="AS5" i="21" s="1"/>
  <c r="AO7" i="21"/>
  <c r="AQ7" i="21"/>
  <c r="AS7" i="21" s="1"/>
  <c r="AO14" i="21"/>
  <c r="AQ14" i="21"/>
  <c r="AS14" i="21" s="1"/>
  <c r="AO12" i="21"/>
  <c r="AQ12" i="21"/>
  <c r="AS12" i="21" s="1"/>
  <c r="AO4" i="21"/>
  <c r="AQ4" i="21"/>
  <c r="AS4" i="21" s="1"/>
  <c r="AO9" i="21"/>
  <c r="AQ9" i="21"/>
  <c r="AS9" i="21" s="1"/>
  <c r="AO16" i="21"/>
  <c r="AQ16" i="21"/>
  <c r="AS16" i="21" s="1"/>
  <c r="G5" i="51"/>
  <c r="G2" i="51" s="1"/>
  <c r="Z12" i="51"/>
  <c r="Z4" i="51" s="1"/>
  <c r="AH12" i="51"/>
  <c r="AH4" i="51" s="1"/>
  <c r="AG12" i="51"/>
  <c r="AG11" i="51" s="1"/>
  <c r="AC12" i="51"/>
  <c r="AC7" i="51" s="1"/>
  <c r="G5" i="58" s="1"/>
  <c r="V12" i="51"/>
  <c r="V2" i="51" s="1"/>
  <c r="AE12" i="51"/>
  <c r="AE9" i="51" s="1"/>
  <c r="Y12" i="51"/>
  <c r="Y3" i="51" s="1"/>
  <c r="X12" i="51"/>
  <c r="X2" i="51" s="1"/>
  <c r="AD12" i="51"/>
  <c r="AD8" i="51" s="1"/>
  <c r="AA12" i="51"/>
  <c r="AA5" i="51" s="1"/>
  <c r="AF12" i="51"/>
  <c r="AF10" i="51" s="1"/>
  <c r="U12" i="51"/>
  <c r="U10" i="51" s="1"/>
  <c r="T12" i="51"/>
  <c r="T6" i="51" s="1"/>
  <c r="W12" i="51"/>
  <c r="W2" i="51" s="1"/>
  <c r="AB12" i="51"/>
  <c r="AB6" i="51" s="1"/>
  <c r="N4" i="51"/>
  <c r="N3" i="51"/>
  <c r="N2" i="51"/>
  <c r="O4" i="51"/>
  <c r="O3" i="51"/>
  <c r="O2" i="51"/>
  <c r="P4" i="51"/>
  <c r="P3" i="51"/>
  <c r="P2" i="51"/>
  <c r="AP13" i="21"/>
  <c r="O29" i="52"/>
  <c r="O25" i="52"/>
  <c r="O9" i="52"/>
  <c r="O22" i="52"/>
  <c r="O17" i="52"/>
  <c r="O19" i="52"/>
  <c r="O10" i="52"/>
  <c r="O7" i="52"/>
  <c r="O18" i="52"/>
  <c r="O30" i="52"/>
  <c r="AQ6" i="21"/>
  <c r="AS6" i="21" s="1"/>
  <c r="O8" i="52"/>
  <c r="O20" i="52"/>
  <c r="O16" i="52"/>
  <c r="O6" i="52"/>
  <c r="O24" i="52"/>
  <c r="O27" i="52"/>
  <c r="O26" i="52"/>
  <c r="O14" i="52"/>
  <c r="O5" i="52"/>
  <c r="O11" i="52"/>
  <c r="O28" i="52"/>
  <c r="O23" i="52"/>
  <c r="R2" i="51"/>
  <c r="R4" i="51"/>
  <c r="R3" i="51"/>
  <c r="Q3" i="51"/>
  <c r="Q2" i="51"/>
  <c r="Q4" i="51"/>
  <c r="S2" i="51"/>
  <c r="S4" i="51"/>
  <c r="S3" i="51"/>
  <c r="I3" i="51"/>
  <c r="I2" i="51"/>
  <c r="I4" i="51"/>
  <c r="J3" i="51"/>
  <c r="J2" i="51"/>
  <c r="J4" i="51"/>
  <c r="H3" i="51"/>
  <c r="H4" i="51"/>
  <c r="H2" i="51"/>
  <c r="K3" i="51"/>
  <c r="K4" i="51"/>
  <c r="K2" i="51"/>
  <c r="L4" i="51"/>
  <c r="L2" i="51"/>
  <c r="L3" i="51"/>
  <c r="M4" i="51"/>
  <c r="M2" i="51"/>
  <c r="M3" i="51"/>
  <c r="C2" i="51"/>
  <c r="C3" i="51"/>
  <c r="C4" i="51"/>
  <c r="B4" i="51"/>
  <c r="B3" i="51"/>
  <c r="B2" i="51"/>
  <c r="D4" i="51"/>
  <c r="D3" i="51"/>
  <c r="D2" i="51"/>
  <c r="E2" i="51"/>
  <c r="E4" i="51"/>
  <c r="E3" i="51"/>
  <c r="AP29" i="21"/>
  <c r="AQ29" i="21"/>
  <c r="AS29" i="21" s="1"/>
  <c r="AP19" i="21"/>
  <c r="AP11" i="21"/>
  <c r="M12" i="52"/>
  <c r="N12" i="52" s="1"/>
  <c r="AR10" i="21" s="1"/>
  <c r="AN10" i="21"/>
  <c r="K3" i="56"/>
  <c r="M2" i="56"/>
  <c r="E3" i="56"/>
  <c r="S3" i="56"/>
  <c r="K4" i="56"/>
  <c r="B2" i="56"/>
  <c r="H4" i="56"/>
  <c r="C3" i="56"/>
  <c r="E2" i="56"/>
  <c r="L2" i="56"/>
  <c r="S4" i="56"/>
  <c r="M3" i="56"/>
  <c r="R2" i="56"/>
  <c r="Q2" i="56"/>
  <c r="L3" i="56"/>
  <c r="Q3" i="56"/>
  <c r="L4" i="56"/>
  <c r="D3" i="56"/>
  <c r="I3" i="56"/>
  <c r="N2" i="56"/>
  <c r="M4" i="56"/>
  <c r="F3" i="56"/>
  <c r="F4" i="56"/>
  <c r="O3" i="56"/>
  <c r="S2" i="56"/>
  <c r="O4" i="56"/>
  <c r="C2" i="56"/>
  <c r="O2" i="56"/>
  <c r="P3" i="56"/>
  <c r="N4" i="56"/>
  <c r="C4" i="56"/>
  <c r="G3" i="56"/>
  <c r="D4" i="56"/>
  <c r="B4" i="56"/>
  <c r="R4" i="56"/>
  <c r="D2" i="56"/>
  <c r="F2" i="56"/>
  <c r="K2" i="56"/>
  <c r="G2" i="56"/>
  <c r="R3" i="56"/>
  <c r="N3" i="56"/>
  <c r="B3" i="56"/>
  <c r="E4" i="56"/>
  <c r="I2" i="56"/>
  <c r="Q4" i="56"/>
  <c r="P2" i="56"/>
  <c r="H3" i="56"/>
  <c r="H2" i="56"/>
  <c r="P4" i="56"/>
  <c r="G4" i="56"/>
  <c r="I4" i="56"/>
  <c r="AS69" i="21" l="1"/>
  <c r="AS86" i="21"/>
  <c r="AS95" i="21"/>
  <c r="AS61" i="21"/>
  <c r="AS101" i="21"/>
  <c r="AS89" i="21"/>
  <c r="AS105" i="21"/>
  <c r="K2" i="52"/>
  <c r="H2" i="52"/>
  <c r="J2" i="52"/>
  <c r="L2" i="52"/>
  <c r="I2" i="52"/>
  <c r="AS107" i="21"/>
  <c r="AS103" i="21"/>
  <c r="AS49" i="21"/>
  <c r="AS85" i="21"/>
  <c r="AS84" i="21"/>
  <c r="G2" i="52"/>
  <c r="AS76" i="21"/>
  <c r="AS80" i="21"/>
  <c r="AS38" i="21"/>
  <c r="AS100" i="21"/>
  <c r="AS70" i="21"/>
  <c r="AS65" i="21"/>
  <c r="AS46" i="21"/>
  <c r="AS90" i="21"/>
  <c r="AS32" i="21"/>
  <c r="AS106" i="21"/>
  <c r="AS44" i="21"/>
  <c r="AS99" i="21"/>
  <c r="AS40" i="21"/>
  <c r="AS68" i="21"/>
  <c r="AS97" i="21"/>
  <c r="AS39" i="21"/>
  <c r="AS57" i="21"/>
  <c r="AS55" i="21"/>
  <c r="AS43" i="21"/>
  <c r="AS81" i="21"/>
  <c r="AS92" i="21"/>
  <c r="AS72" i="21"/>
  <c r="AS94" i="21"/>
  <c r="AS42" i="21"/>
  <c r="AS37" i="21"/>
  <c r="AS36" i="21"/>
  <c r="AS47" i="21"/>
  <c r="AS96" i="21"/>
  <c r="AS34" i="21"/>
  <c r="AS66" i="21"/>
  <c r="AS82" i="21"/>
  <c r="AS48" i="21"/>
  <c r="AS104" i="21"/>
  <c r="AS41" i="21"/>
  <c r="AS79" i="21"/>
  <c r="D8" i="1"/>
  <c r="AS64" i="21"/>
  <c r="AS75" i="21"/>
  <c r="AS56" i="21"/>
  <c r="AS50" i="21"/>
  <c r="AS98" i="21"/>
  <c r="AS51" i="21"/>
  <c r="AS108" i="21"/>
  <c r="AS30" i="21"/>
  <c r="AS54" i="21"/>
  <c r="AS73" i="21"/>
  <c r="AS77" i="21"/>
  <c r="AS58" i="21"/>
  <c r="AS83" i="21"/>
  <c r="AS74" i="21"/>
  <c r="AS45" i="21"/>
  <c r="AS93" i="21"/>
  <c r="AS60" i="21"/>
  <c r="AS59" i="21"/>
  <c r="AS87" i="21"/>
  <c r="AS35" i="21"/>
  <c r="AS63" i="21"/>
  <c r="AS52" i="21"/>
  <c r="AS53" i="21"/>
  <c r="AS62" i="21"/>
  <c r="AA4" i="51"/>
  <c r="B9" i="1"/>
  <c r="AA8" i="51"/>
  <c r="H3" i="58" s="1"/>
  <c r="AO10" i="21"/>
  <c r="AQ10" i="21"/>
  <c r="E3" i="54"/>
  <c r="G3" i="54"/>
  <c r="F3" i="54"/>
  <c r="G3" i="51"/>
  <c r="G3" i="46" s="1"/>
  <c r="G4" i="51"/>
  <c r="H3" i="46" s="1"/>
  <c r="V11" i="51"/>
  <c r="V6" i="51"/>
  <c r="F5" i="48" s="1"/>
  <c r="AC5" i="51"/>
  <c r="AG7" i="51"/>
  <c r="G9" i="58" s="1"/>
  <c r="AG5" i="51"/>
  <c r="E9" i="58" s="1"/>
  <c r="AH3" i="51"/>
  <c r="C10" i="58" s="1"/>
  <c r="AH2" i="51"/>
  <c r="B10" i="58" s="1"/>
  <c r="Y9" i="51"/>
  <c r="I8" i="48" s="1"/>
  <c r="U2" i="51"/>
  <c r="B4" i="48" s="1"/>
  <c r="Y6" i="51"/>
  <c r="F8" i="48" s="1"/>
  <c r="Y10" i="51"/>
  <c r="J8" i="48" s="1"/>
  <c r="W4" i="51"/>
  <c r="D6" i="48" s="1"/>
  <c r="AC4" i="51"/>
  <c r="D5" i="58" s="1"/>
  <c r="AG2" i="51"/>
  <c r="B9" i="58" s="1"/>
  <c r="AG9" i="51"/>
  <c r="I9" i="58" s="1"/>
  <c r="AG3" i="51"/>
  <c r="C9" i="58" s="1"/>
  <c r="AB4" i="51"/>
  <c r="D4" i="58" s="1"/>
  <c r="W6" i="51"/>
  <c r="F6" i="48" s="1"/>
  <c r="W5" i="51"/>
  <c r="E6" i="48" s="1"/>
  <c r="W8" i="51"/>
  <c r="H6" i="48" s="1"/>
  <c r="X11" i="51"/>
  <c r="K7" i="48" s="1"/>
  <c r="V7" i="51"/>
  <c r="G5" i="48" s="1"/>
  <c r="AG10" i="51"/>
  <c r="J9" i="58" s="1"/>
  <c r="U7" i="51"/>
  <c r="G4" i="48" s="1"/>
  <c r="U8" i="51"/>
  <c r="H4" i="48" s="1"/>
  <c r="U9" i="51"/>
  <c r="I4" i="48" s="1"/>
  <c r="AE4" i="51"/>
  <c r="U6" i="51"/>
  <c r="F4" i="48" s="1"/>
  <c r="AF6" i="51"/>
  <c r="F8" i="58" s="1"/>
  <c r="V4" i="51"/>
  <c r="D5" i="48" s="1"/>
  <c r="AH6" i="51"/>
  <c r="F10" i="58" s="1"/>
  <c r="AB9" i="51"/>
  <c r="I4" i="58" s="1"/>
  <c r="AF3" i="51"/>
  <c r="C8" i="58" s="1"/>
  <c r="V8" i="51"/>
  <c r="H5" i="48" s="1"/>
  <c r="AH11" i="51"/>
  <c r="K10" i="58" s="1"/>
  <c r="Y8" i="51"/>
  <c r="H8" i="48" s="1"/>
  <c r="AD2" i="51"/>
  <c r="B6" i="58" s="1"/>
  <c r="AD10" i="51"/>
  <c r="J6" i="58" s="1"/>
  <c r="AD7" i="51"/>
  <c r="G6" i="58" s="1"/>
  <c r="AD4" i="51"/>
  <c r="D6" i="58" s="1"/>
  <c r="AA10" i="51"/>
  <c r="J3" i="58" s="1"/>
  <c r="AB7" i="51"/>
  <c r="G4" i="58" s="1"/>
  <c r="AB11" i="51"/>
  <c r="K4" i="58" s="1"/>
  <c r="AG6" i="51"/>
  <c r="F9" i="58" s="1"/>
  <c r="AG8" i="51"/>
  <c r="H9" i="58" s="1"/>
  <c r="T9" i="51"/>
  <c r="I3" i="48" s="1"/>
  <c r="AA6" i="51"/>
  <c r="F3" i="58" s="1"/>
  <c r="Y2" i="51"/>
  <c r="B8" i="48" s="1"/>
  <c r="U5" i="51"/>
  <c r="E4" i="48" s="1"/>
  <c r="T11" i="51"/>
  <c r="K3" i="48" s="1"/>
  <c r="AA11" i="51"/>
  <c r="K3" i="58" s="1"/>
  <c r="Y5" i="51"/>
  <c r="E8" i="48" s="1"/>
  <c r="T10" i="51"/>
  <c r="J3" i="48" s="1"/>
  <c r="AA7" i="51"/>
  <c r="G3" i="58" s="1"/>
  <c r="Y4" i="51"/>
  <c r="D8" i="48" s="1"/>
  <c r="AB8" i="51"/>
  <c r="H4" i="58" s="1"/>
  <c r="AB2" i="51"/>
  <c r="B4" i="58" s="1"/>
  <c r="T3" i="51"/>
  <c r="C3" i="48" s="1"/>
  <c r="AA2" i="51"/>
  <c r="B3" i="58" s="1"/>
  <c r="Y7" i="51"/>
  <c r="G8" i="48" s="1"/>
  <c r="AB3" i="51"/>
  <c r="C4" i="58" s="1"/>
  <c r="T7" i="51"/>
  <c r="G3" i="48" s="1"/>
  <c r="AA3" i="51"/>
  <c r="C3" i="58" s="1"/>
  <c r="Y11" i="51"/>
  <c r="K8" i="48" s="1"/>
  <c r="Z9" i="51"/>
  <c r="I9" i="48" s="1"/>
  <c r="AF11" i="51"/>
  <c r="K8" i="58" s="1"/>
  <c r="W3" i="51"/>
  <c r="C6" i="48" s="1"/>
  <c r="X4" i="51"/>
  <c r="D7" i="48" s="1"/>
  <c r="AH5" i="51"/>
  <c r="E10" i="58" s="1"/>
  <c r="T8" i="51"/>
  <c r="H3" i="48" s="1"/>
  <c r="AD9" i="51"/>
  <c r="I6" i="58" s="1"/>
  <c r="W10" i="51"/>
  <c r="J6" i="48" s="1"/>
  <c r="X5" i="51"/>
  <c r="E7" i="48" s="1"/>
  <c r="AH9" i="51"/>
  <c r="I10" i="58" s="1"/>
  <c r="AD5" i="51"/>
  <c r="E6" i="58" s="1"/>
  <c r="AD11" i="51"/>
  <c r="K6" i="58" s="1"/>
  <c r="W9" i="51"/>
  <c r="I6" i="48" s="1"/>
  <c r="X6" i="51"/>
  <c r="F7" i="48" s="1"/>
  <c r="AH10" i="51"/>
  <c r="J10" i="58" s="1"/>
  <c r="AE11" i="51"/>
  <c r="K7" i="58" s="1"/>
  <c r="AC3" i="51"/>
  <c r="C5" i="58" s="1"/>
  <c r="AH7" i="51"/>
  <c r="G10" i="58" s="1"/>
  <c r="W7" i="51"/>
  <c r="G6" i="48" s="1"/>
  <c r="X9" i="51"/>
  <c r="I7" i="48" s="1"/>
  <c r="AH8" i="51"/>
  <c r="H10" i="58" s="1"/>
  <c r="AE8" i="51"/>
  <c r="H7" i="58" s="1"/>
  <c r="AC10" i="51"/>
  <c r="J5" i="58" s="1"/>
  <c r="AC6" i="51"/>
  <c r="F5" i="58" s="1"/>
  <c r="W11" i="51"/>
  <c r="K6" i="48" s="1"/>
  <c r="X10" i="51"/>
  <c r="J7" i="48" s="1"/>
  <c r="AE2" i="51"/>
  <c r="B7" i="58" s="1"/>
  <c r="V10" i="51"/>
  <c r="J5" i="48" s="1"/>
  <c r="AC2" i="51"/>
  <c r="B5" i="58" s="1"/>
  <c r="T5" i="51"/>
  <c r="E3" i="48" s="1"/>
  <c r="X7" i="51"/>
  <c r="G7" i="48" s="1"/>
  <c r="AE3" i="51"/>
  <c r="C7" i="58" s="1"/>
  <c r="V9" i="51"/>
  <c r="I5" i="48" s="1"/>
  <c r="AE10" i="51"/>
  <c r="J7" i="58" s="1"/>
  <c r="AE7" i="51"/>
  <c r="G7" i="58" s="1"/>
  <c r="AB10" i="51"/>
  <c r="J4" i="58" s="1"/>
  <c r="T4" i="51"/>
  <c r="D3" i="48" s="1"/>
  <c r="U3" i="51"/>
  <c r="C4" i="48" s="1"/>
  <c r="AD6" i="51"/>
  <c r="F6" i="58" s="1"/>
  <c r="X3" i="51"/>
  <c r="C7" i="48" s="1"/>
  <c r="AE6" i="51"/>
  <c r="F7" i="58" s="1"/>
  <c r="V3" i="51"/>
  <c r="C5" i="48" s="1"/>
  <c r="Z10" i="51"/>
  <c r="J9" i="48" s="1"/>
  <c r="AC11" i="51"/>
  <c r="K5" i="58" s="1"/>
  <c r="U11" i="51"/>
  <c r="K4" i="48" s="1"/>
  <c r="AB5" i="51"/>
  <c r="E4" i="58" s="1"/>
  <c r="T2" i="51"/>
  <c r="B3" i="48" s="1"/>
  <c r="U4" i="51"/>
  <c r="D4" i="48" s="1"/>
  <c r="AD3" i="51"/>
  <c r="C6" i="58" s="1"/>
  <c r="X8" i="51"/>
  <c r="H7" i="48" s="1"/>
  <c r="AE5" i="51"/>
  <c r="E7" i="58" s="1"/>
  <c r="V5" i="51"/>
  <c r="E5" i="48" s="1"/>
  <c r="AG4" i="51"/>
  <c r="D9" i="58" s="1"/>
  <c r="Z3" i="51"/>
  <c r="C9" i="48" s="1"/>
  <c r="AC8" i="51"/>
  <c r="H5" i="58" s="1"/>
  <c r="AF7" i="51"/>
  <c r="G8" i="58" s="1"/>
  <c r="AA9" i="51"/>
  <c r="I3" i="58" s="1"/>
  <c r="AF2" i="51"/>
  <c r="B8" i="58" s="1"/>
  <c r="AF8" i="51"/>
  <c r="H8" i="58" s="1"/>
  <c r="Z7" i="51"/>
  <c r="G9" i="48" s="1"/>
  <c r="AF5" i="51"/>
  <c r="E8" i="58" s="1"/>
  <c r="Z8" i="51"/>
  <c r="H9" i="48" s="1"/>
  <c r="AF9" i="51"/>
  <c r="I8" i="58" s="1"/>
  <c r="Z6" i="51"/>
  <c r="F9" i="48" s="1"/>
  <c r="AF4" i="51"/>
  <c r="D8" i="58" s="1"/>
  <c r="Z5" i="51"/>
  <c r="E9" i="48" s="1"/>
  <c r="AC9" i="51"/>
  <c r="I5" i="58" s="1"/>
  <c r="Z2" i="51"/>
  <c r="B9" i="48" s="1"/>
  <c r="Z11" i="51"/>
  <c r="K9" i="48" s="1"/>
  <c r="G5" i="54"/>
  <c r="AP27" i="21"/>
  <c r="AP23" i="21"/>
  <c r="AP24" i="21"/>
  <c r="AP16" i="21"/>
  <c r="AP15" i="21"/>
  <c r="AP26" i="21"/>
  <c r="AP12" i="21"/>
  <c r="AP3" i="21"/>
  <c r="AP18" i="21"/>
  <c r="AP28" i="21"/>
  <c r="AP8" i="21"/>
  <c r="AP20" i="21"/>
  <c r="AP17" i="21"/>
  <c r="AP4" i="21"/>
  <c r="AP14" i="21"/>
  <c r="AP7" i="21"/>
  <c r="AP25" i="21"/>
  <c r="AP22" i="21"/>
  <c r="O12" i="52"/>
  <c r="AP5" i="21"/>
  <c r="AP21" i="21"/>
  <c r="AP9" i="21"/>
  <c r="AP6" i="21"/>
  <c r="B7" i="48"/>
  <c r="K9" i="58"/>
  <c r="C8" i="48"/>
  <c r="E3" i="58"/>
  <c r="J8" i="58"/>
  <c r="F3" i="48"/>
  <c r="D10" i="58"/>
  <c r="I7" i="58"/>
  <c r="E5" i="58"/>
  <c r="D3" i="58"/>
  <c r="D7" i="58"/>
  <c r="H6" i="58"/>
  <c r="D9" i="48"/>
  <c r="B5" i="48"/>
  <c r="K5" i="48"/>
  <c r="F4" i="58"/>
  <c r="F4" i="54"/>
  <c r="E10" i="54"/>
  <c r="G10" i="54"/>
  <c r="F10" i="54"/>
  <c r="E20" i="54"/>
  <c r="F18" i="54"/>
  <c r="E11" i="54"/>
  <c r="E18" i="54"/>
  <c r="F11" i="54"/>
  <c r="G18" i="54"/>
  <c r="E16" i="54"/>
  <c r="F14" i="54"/>
  <c r="E6" i="54"/>
  <c r="G8" i="54"/>
  <c r="G20" i="54"/>
  <c r="G16" i="54"/>
  <c r="E8" i="54"/>
  <c r="F8" i="54"/>
  <c r="G14" i="54"/>
  <c r="E5" i="54"/>
  <c r="E19" i="54"/>
  <c r="F5" i="54"/>
  <c r="G11" i="54"/>
  <c r="E14" i="54"/>
  <c r="E9" i="54"/>
  <c r="F20" i="54"/>
  <c r="F6" i="54"/>
  <c r="G6" i="54"/>
  <c r="F9" i="54"/>
  <c r="F19" i="54"/>
  <c r="F15" i="54"/>
  <c r="G9" i="54"/>
  <c r="G19" i="54"/>
  <c r="G7" i="54"/>
  <c r="G15" i="54"/>
  <c r="F17" i="54"/>
  <c r="E7" i="54"/>
  <c r="E15" i="54"/>
  <c r="G17" i="54"/>
  <c r="F7" i="54"/>
  <c r="E13" i="54"/>
  <c r="E17" i="54"/>
  <c r="E4" i="54"/>
  <c r="F13" i="54"/>
  <c r="F16" i="54"/>
  <c r="G4" i="54"/>
  <c r="G13" i="54"/>
  <c r="F14" i="46"/>
  <c r="H14" i="46"/>
  <c r="G14" i="46"/>
  <c r="F13" i="46"/>
  <c r="H13" i="46"/>
  <c r="G13" i="46"/>
  <c r="F3" i="46"/>
  <c r="F7" i="46"/>
  <c r="H7" i="46"/>
  <c r="G7" i="46"/>
  <c r="F16" i="46"/>
  <c r="H16" i="46"/>
  <c r="G16" i="46"/>
  <c r="F6" i="46"/>
  <c r="H6" i="46"/>
  <c r="G6" i="46"/>
  <c r="H17" i="46"/>
  <c r="F17" i="46"/>
  <c r="G17" i="46"/>
  <c r="F9" i="46"/>
  <c r="H9" i="46"/>
  <c r="G9" i="46"/>
  <c r="F5" i="46"/>
  <c r="G5" i="46"/>
  <c r="H20" i="46"/>
  <c r="F20" i="46"/>
  <c r="G20" i="46"/>
  <c r="F11" i="46"/>
  <c r="H11" i="46"/>
  <c r="G11" i="46"/>
  <c r="F10" i="46"/>
  <c r="H10" i="46"/>
  <c r="G10" i="46"/>
  <c r="G19" i="46"/>
  <c r="F19" i="46"/>
  <c r="H19" i="46"/>
  <c r="F12" i="46"/>
  <c r="G12" i="46"/>
  <c r="H12" i="46"/>
  <c r="F15" i="46"/>
  <c r="H15" i="46"/>
  <c r="G15" i="46"/>
  <c r="F8" i="46"/>
  <c r="H8" i="46"/>
  <c r="G8" i="46"/>
  <c r="G18" i="46"/>
  <c r="F18" i="46"/>
  <c r="H18" i="46"/>
  <c r="AN5" i="21"/>
  <c r="AN26" i="21"/>
  <c r="AN4" i="21"/>
  <c r="AN25" i="21"/>
  <c r="AN9" i="21"/>
  <c r="AN3" i="21"/>
  <c r="AN24" i="21"/>
  <c r="AN8" i="21"/>
  <c r="AN7" i="21"/>
  <c r="AN28" i="21"/>
  <c r="AN6" i="21"/>
  <c r="AN27" i="21"/>
  <c r="J4" i="48"/>
  <c r="B6" i="48"/>
  <c r="B8" i="1" l="1"/>
  <c r="C8" i="1" s="1"/>
  <c r="AS10" i="21"/>
  <c r="AP10" i="21"/>
  <c r="J2" i="56"/>
  <c r="J3" i="56"/>
  <c r="J4" i="56"/>
  <c r="G12" i="54" l="1"/>
  <c r="F12" i="54"/>
  <c r="E12" i="54"/>
  <c r="H5" i="4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39114B46-4B49-994E-B98A-F08658C33064}">
      <text>
        <r>
          <rPr>
            <b/>
            <sz val="10"/>
            <color rgb="FF000000"/>
            <rFont val="Tahoma"/>
            <family val="2"/>
          </rPr>
          <t>Michele Panzett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Michele Panzetti</author>
  </authors>
  <commentList>
    <comment ref="C3" authorId="0" shapeId="0" xr:uid="{84C2F93D-DDA1-EC45-B76F-F7FA58C22C03}">
      <text>
        <r>
          <rPr>
            <b/>
            <sz val="10"/>
            <color rgb="FF000000"/>
            <rFont val="Tahoma"/>
            <family val="2"/>
          </rPr>
          <t>Michele Panzett</t>
        </r>
      </text>
    </comment>
  </commentList>
</comments>
</file>

<file path=xl/sharedStrings.xml><?xml version="1.0" encoding="utf-8"?>
<sst xmlns="http://schemas.openxmlformats.org/spreadsheetml/2006/main" count="29277" uniqueCount="13689">
  <si>
    <t>العربية</t>
  </si>
  <si>
    <t>ar</t>
  </si>
  <si>
    <t>right</t>
  </si>
  <si>
    <t>MC</t>
  </si>
  <si>
    <t>1-1</t>
  </si>
  <si>
    <t>中文</t>
  </si>
  <si>
    <t>zh</t>
  </si>
  <si>
    <t>left</t>
  </si>
  <si>
    <t>GT</t>
  </si>
  <si>
    <t>1-2</t>
  </si>
  <si>
    <t>English</t>
  </si>
  <si>
    <t>en</t>
  </si>
  <si>
    <t>DM</t>
  </si>
  <si>
    <t>1-3</t>
  </si>
  <si>
    <t>Français</t>
  </si>
  <si>
    <t>fr</t>
  </si>
  <si>
    <t>PP</t>
  </si>
  <si>
    <t>2-1</t>
  </si>
  <si>
    <t>Deutsch</t>
  </si>
  <si>
    <t>de</t>
  </si>
  <si>
    <t>CC</t>
  </si>
  <si>
    <t>2-2</t>
  </si>
  <si>
    <t xml:space="preserve">हिंदी </t>
  </si>
  <si>
    <t>hi</t>
  </si>
  <si>
    <t>ME</t>
  </si>
  <si>
    <t>2-3</t>
  </si>
  <si>
    <t>Italiano</t>
  </si>
  <si>
    <t>it</t>
  </si>
  <si>
    <t>3-1</t>
  </si>
  <si>
    <t>Português</t>
  </si>
  <si>
    <t>pt</t>
  </si>
  <si>
    <t>3-2</t>
  </si>
  <si>
    <t xml:space="preserve">日本語 </t>
  </si>
  <si>
    <t>ja</t>
  </si>
  <si>
    <t>3-3</t>
  </si>
  <si>
    <t>Русский</t>
  </si>
  <si>
    <t>ru</t>
  </si>
  <si>
    <t>4-1</t>
  </si>
  <si>
    <t>Español</t>
  </si>
  <si>
    <t>es</t>
  </si>
  <si>
    <t>4-2</t>
  </si>
  <si>
    <t>4-3</t>
  </si>
  <si>
    <t>5-1</t>
  </si>
  <si>
    <t>5-2</t>
  </si>
  <si>
    <t>5-3</t>
  </si>
  <si>
    <t>6-1</t>
  </si>
  <si>
    <t>6-2</t>
  </si>
  <si>
    <t>6-3</t>
  </si>
  <si>
    <t>X</t>
  </si>
  <si>
    <t>Code</t>
  </si>
  <si>
    <t>Item</t>
  </si>
  <si>
    <t>Feedback</t>
  </si>
  <si>
    <t xml:space="preserve"> Trainer / HR code</t>
  </si>
  <si>
    <t>Description</t>
  </si>
  <si>
    <t>ar-1</t>
  </si>
  <si>
    <t>شهادة المشاركة</t>
  </si>
  <si>
    <t>ar-2</t>
  </si>
  <si>
    <t>تم منح هذه الشهادة لـ</t>
  </si>
  <si>
    <t>ar-3</t>
  </si>
  <si>
    <t>للمشاركة في الدورة التدريبية</t>
  </si>
  <si>
    <t>ar-4</t>
  </si>
  <si>
    <t>شهادة رقم.</t>
  </si>
  <si>
    <t>ar-5</t>
  </si>
  <si>
    <t>تاريخ</t>
  </si>
  <si>
    <t>ar-ACT</t>
  </si>
  <si>
    <t>نشاط</t>
  </si>
  <si>
    <t>ar-ASPCOM</t>
  </si>
  <si>
    <t>جوانب الكفاءة</t>
  </si>
  <si>
    <t>ar-AVGACT</t>
  </si>
  <si>
    <t>متوسط ​​عدد المشاركين لكل نشاط</t>
  </si>
  <si>
    <t>ar-CAT1</t>
  </si>
  <si>
    <t>الفئة 1</t>
  </si>
  <si>
    <t>ar-CAT2</t>
  </si>
  <si>
    <t>الفئة 2</t>
  </si>
  <si>
    <t>ar-CAT3</t>
  </si>
  <si>
    <t>الفئة 3</t>
  </si>
  <si>
    <t>ar-CC</t>
  </si>
  <si>
    <t>ثقافة العملاء</t>
  </si>
  <si>
    <t>ar-CC-1-1</t>
  </si>
  <si>
    <t>العميل النهائي ...</t>
  </si>
  <si>
    <t>ar-CC-1-1-1</t>
  </si>
  <si>
    <t>من يستخدم ومن يشتري منتجاتنا أو خدماتنا</t>
  </si>
  <si>
    <t>ar-CC-1-1-2</t>
  </si>
  <si>
    <t>أي شخص يتعامل مع منتجاتنا أو خدماتنا</t>
  </si>
  <si>
    <t>ar-CC-1-1-3</t>
  </si>
  <si>
    <t>فقط أولئك الذين يشترون منتجاتنا أو خدماتنا</t>
  </si>
  <si>
    <t>ar-CC-1-2</t>
  </si>
  <si>
    <t>العميل المباشر ...</t>
  </si>
  <si>
    <t>ar-CC-1-2-1</t>
  </si>
  <si>
    <t>هو الذي يستخدم ثمرة عملنا</t>
  </si>
  <si>
    <t>ar-CC-1-2-2</t>
  </si>
  <si>
    <t>يمكن أن يكون داخليًا أو خارجيًا للشركة (وسيط)</t>
  </si>
  <si>
    <t>ar-CC-1-2-3</t>
  </si>
  <si>
    <t>يمكن أن يتطابق مع العميل النهائي</t>
  </si>
  <si>
    <t>ar-CC-1-3</t>
  </si>
  <si>
    <t>الجانبان المهمان للعميل هما ...</t>
  </si>
  <si>
    <t>ar-CC-1-3-1</t>
  </si>
  <si>
    <t>الخبرة والاتصال</t>
  </si>
  <si>
    <t>ar-CC-1-3-2</t>
  </si>
  <si>
    <t>الخبرة والجودة</t>
  </si>
  <si>
    <t>ar-CC-1-3-3</t>
  </si>
  <si>
    <t>الاتصال والمنتج/الخدمة</t>
  </si>
  <si>
    <t>ar-CC-2-1</t>
  </si>
  <si>
    <t>بين نتيجة عملك ورضا العميل المباشر أو العميل النهائي ...</t>
  </si>
  <si>
    <t>ar-CC-2-1-1</t>
  </si>
  <si>
    <t>من الضروري أن يكون هناك رابط بين الأمرين</t>
  </si>
  <si>
    <t>ar-CC-2-1-2</t>
  </si>
  <si>
    <t>إنه مهم، ولكن ليس ضروريًا دائمًا</t>
  </si>
  <si>
    <t>ar-CC-2-1-3</t>
  </si>
  <si>
    <t>إنه مفيد، ولكن ليس ضروريًا</t>
  </si>
  <si>
    <t>ar-CC-2-2</t>
  </si>
  <si>
    <t>في حياتنا اليومية من الأفضل ...</t>
  </si>
  <si>
    <t>ar-CC-2-2-1</t>
  </si>
  <si>
    <t>أن نتصرف مسبقًا، ولكن أيضًا أن نتفاعل من أجل الضرورة والتحسين</t>
  </si>
  <si>
    <t>ar-CC-2-2-2</t>
  </si>
  <si>
    <t>التصرف المسبق ورد الفعل مترابطان</t>
  </si>
  <si>
    <t>ar-CC-2-2-3</t>
  </si>
  <si>
    <t>التصرف المسبق أفضل من رد الفعل</t>
  </si>
  <si>
    <t>ar-CC-2-3</t>
  </si>
  <si>
    <t>التفكير في الإجراءات اليومية ...</t>
  </si>
  <si>
    <t>ar-CC-2-3-1</t>
  </si>
  <si>
    <t>لزيادة الرضا الفوري، ولكن أيضًا على المدى الطويل</t>
  </si>
  <si>
    <t>ar-CC-2-3-2</t>
  </si>
  <si>
    <t>لزيادة الرضا على المدى الطويل</t>
  </si>
  <si>
    <t>ar-CC-2-3-3</t>
  </si>
  <si>
    <t>لزيادة الرضا في الوقت الحالي</t>
  </si>
  <si>
    <t>ar-CC-3-1</t>
  </si>
  <si>
    <t>أفضل لغة يمكن استخدامها هي ...</t>
  </si>
  <si>
    <t>ar-CC-3-1-1</t>
  </si>
  <si>
    <t>محدد في القسم، العميل مع الآخرين</t>
  </si>
  <si>
    <t>ar-CC-3-1-2</t>
  </si>
  <si>
    <t>مزيج بين المحدد والعميل</t>
  </si>
  <si>
    <t>ar-CC-3-1-3</t>
  </si>
  <si>
    <t>ليس من المهم جدًا النظر في ذلك</t>
  </si>
  <si>
    <t>ar-CC-3-2</t>
  </si>
  <si>
    <t>الشكاوى ...</t>
  </si>
  <si>
    <t>ar-CC-3-2-1</t>
  </si>
  <si>
    <t>يجب حلها، ولكن من خلال تخيل حل/تجربة دائمة</t>
  </si>
  <si>
    <t>ar-CC-3-2-2</t>
  </si>
  <si>
    <t>يجب حلها على الفور</t>
  </si>
  <si>
    <t>ar-CC-3-2-3</t>
  </si>
  <si>
    <t>يجب النظر فيها، إذا حدثت عدة مرات</t>
  </si>
  <si>
    <t>ar-CC-3-3</t>
  </si>
  <si>
    <t>يمكن تقديم الشكوى ...</t>
  </si>
  <si>
    <t>ar-CC-3-3-1</t>
  </si>
  <si>
    <t>من كل من العميل النهائي والعميل المباشر</t>
  </si>
  <si>
    <t>ar-CC-3-3-2</t>
  </si>
  <si>
    <t>فقط من العميل النهائي، ولكنها تؤثر أيضًا على العميل المباشر</t>
  </si>
  <si>
    <t>ar-CC-3-3-3</t>
  </si>
  <si>
    <t>من كليهما، ولكن يجب النظر في العميل النهائي أولاً</t>
  </si>
  <si>
    <t>ar-CC-4-1</t>
  </si>
  <si>
    <t>يساعدنا منظور العميل على فهم ...</t>
  </si>
  <si>
    <t>ar-CC-4-1-1</t>
  </si>
  <si>
    <t>ما هي الجوانب التي يجب الاهتمام بها</t>
  </si>
  <si>
    <t>ar-CC-4-1-2</t>
  </si>
  <si>
    <t>أي الجوانب يجب مراعاتها أكثر من غيرها</t>
  </si>
  <si>
    <t>ar-CC-4-1-3</t>
  </si>
  <si>
    <t>وجهة نظر العميل</t>
  </si>
  <si>
    <t>ar-CC-4-2</t>
  </si>
  <si>
    <t>يعني وضع السياق ...</t>
  </si>
  <si>
    <t>ar-CC-4-2-1</t>
  </si>
  <si>
    <t>فهم الاستخدام الحقيقي لمنتجاتنا وخدماتنا</t>
  </si>
  <si>
    <t>ar-CC-4-2-2</t>
  </si>
  <si>
    <t>فهم كيفية شرح أفضل استخدام للعميل</t>
  </si>
  <si>
    <t>ar-CC-4-2-3</t>
  </si>
  <si>
    <t>ar-CC-4-3</t>
  </si>
  <si>
    <t>سلوك العميل ...</t>
  </si>
  <si>
    <t>ar-CC-4-3-1</t>
  </si>
  <si>
    <t>يجب أن يكون متوافقًا مع عملنا</t>
  </si>
  <si>
    <t>ar-CC-4-3-2</t>
  </si>
  <si>
    <t>يمكن أن يجعل عملنا صعبًا</t>
  </si>
  <si>
    <t>ar-CC-4-3-3</t>
  </si>
  <si>
    <t>يسلط الضوء على وجهة نظر العميل</t>
  </si>
  <si>
    <t>ar-CC-5-1</t>
  </si>
  <si>
    <t>نتيجة عملنا ...</t>
  </si>
  <si>
    <t>ar-CC-5-1-1</t>
  </si>
  <si>
    <t>يتم تقديمها من خلال التوازن بين الاحتياجات الداخلية واحتياجات العميل المباشرة والنهائية</t>
  </si>
  <si>
    <t>ar-CC-5-1-2</t>
  </si>
  <si>
    <t>يجب أن تكون متوافقة مع توقعات محاورينا</t>
  </si>
  <si>
    <t>ar-CC-5-1-3</t>
  </si>
  <si>
    <t>إنها تستند إلى مهاراتنا وخبراتنا</t>
  </si>
  <si>
    <t>ar-CC-5-2</t>
  </si>
  <si>
    <t>يمكن تقاسم المسؤولية ...</t>
  </si>
  <si>
    <t>ar-CC-5-2-1</t>
  </si>
  <si>
    <t>لتحقيق أقصى قدر من رضا العملاء</t>
  </si>
  <si>
    <t>ar-CC-5-2-2</t>
  </si>
  <si>
    <t>لضمان أن محاورينا يتحملون المستوى الصحيح من المسؤولية</t>
  </si>
  <si>
    <t>ar-CC-5-2-3</t>
  </si>
  <si>
    <t>ليس من الممكن دائمًا القيام بذلك</t>
  </si>
  <si>
    <t>ar-CC-5-3</t>
  </si>
  <si>
    <t>التقسيم إلى أهداف وتجزئة ...</t>
  </si>
  <si>
    <t>ar-CC-5-3-1</t>
  </si>
  <si>
    <t>يحدد الإجراءات الداخلية الصحيحة</t>
  </si>
  <si>
    <t>ar-CC-5-3-2</t>
  </si>
  <si>
    <t>يحدد احتياجات العميل</t>
  </si>
  <si>
    <t>ar-CC-5-3-3</t>
  </si>
  <si>
    <t>ليس من الممكن دائمًا في الواقع</t>
  </si>
  <si>
    <t>ar-CC-6-1</t>
  </si>
  <si>
    <t>طرق وصول العميل ...</t>
  </si>
  <si>
    <t>ar-CC-6-1-1</t>
  </si>
  <si>
    <t>إنها تجعل الاتصال بنا أمرًا سهلاً وبسيطًا</t>
  </si>
  <si>
    <t>ar-CC-6-1-2</t>
  </si>
  <si>
    <t>يمكنها أيضًا تحديد الأهداف المختلفة</t>
  </si>
  <si>
    <t>ar-CC-6-1-3</t>
  </si>
  <si>
    <t>إنه أحد المكونات التي تؤثر على رضا العملاء</t>
  </si>
  <si>
    <t>ar-CC-6-2</t>
  </si>
  <si>
    <t>أن تكون متاحًا ...</t>
  </si>
  <si>
    <t>ar-CC-6-2-1</t>
  </si>
  <si>
    <t>إنها تهم العملاء النهائيين والمباشرين على حد سواء</t>
  </si>
  <si>
    <t>ar-CC-6-2-2</t>
  </si>
  <si>
    <t>تؤثر على سيولة العملية</t>
  </si>
  <si>
    <t>ar-CC-6-2-3</t>
  </si>
  <si>
    <t>تؤدي إلى الممر الصحيح</t>
  </si>
  <si>
    <t>ar-CC-6-3</t>
  </si>
  <si>
    <t>ممرات الطوارئ</t>
  </si>
  <si>
    <t>ar-CC-6-3-1</t>
  </si>
  <si>
    <t>إنها الأكثر أهمية بالنسبة للعميل</t>
  </si>
  <si>
    <t>ar-CC-6-3-2</t>
  </si>
  <si>
    <t>من المهم أن يتم إعدادها بأفضل طريقة</t>
  </si>
  <si>
    <t>ar-CC-6-3-3</t>
  </si>
  <si>
    <t>لسوء الحظ، ليس من الممكن دائمًا إعدادها</t>
  </si>
  <si>
    <t>ar-CERT</t>
  </si>
  <si>
    <t>الشهادة</t>
  </si>
  <si>
    <t>ar-CERTNO</t>
  </si>
  <si>
    <t>رقم الشهادة</t>
  </si>
  <si>
    <t>ar-CHRONO</t>
  </si>
  <si>
    <t>تقويم</t>
  </si>
  <si>
    <t>ar-DM</t>
  </si>
  <si>
    <t>اجتماعات اتخاذ القرار</t>
  </si>
  <si>
    <t>ar-DM-1-1</t>
  </si>
  <si>
    <t>في الاجتماع هناك ...</t>
  </si>
  <si>
    <t>ar-DM-1-1-1</t>
  </si>
  <si>
    <t>أ قبل، أ أثناء وبعد</t>
  </si>
  <si>
    <t>ar-DM-1-1-2</t>
  </si>
  <si>
    <t>أ قبل وأثناء</t>
  </si>
  <si>
    <t>ar-DM-1-1-3</t>
  </si>
  <si>
    <t>أ أثناء وبعد</t>
  </si>
  <si>
    <t>ar-DM-1-2</t>
  </si>
  <si>
    <t>كل مشارك ...</t>
  </si>
  <si>
    <t>ar-DM-1-2-1</t>
  </si>
  <si>
    <t>يجب أن يكون واضحًا بشأن مساهمته الشخصية قبل الاجتماع</t>
  </si>
  <si>
    <t>ar-DM-1-2-2</t>
  </si>
  <si>
    <t>يجب أن يعرف يوم ووقت الاجتماع</t>
  </si>
  <si>
    <t>ar-DM-1-2-3</t>
  </si>
  <si>
    <t>يجب أن يعرف من سيشارك</t>
  </si>
  <si>
    <t>ar-DM-1-3</t>
  </si>
  <si>
    <t>العصف الذهني العكسي ...</t>
  </si>
  <si>
    <t>ar-DM-1-3-1</t>
  </si>
  <si>
    <t>يتيح لك أن تنضج دون وعي سياق الاجتماع</t>
  </si>
  <si>
    <t>ar-DM-1-3-2</t>
  </si>
  <si>
    <t>إذا لزم الأمر، فإنه يساعد في التحضير للاجتماع</t>
  </si>
  <si>
    <t>ar-DM-1-3-3</t>
  </si>
  <si>
    <t>ليس ضروريًا</t>
  </si>
  <si>
    <t>ar-DM-2-1</t>
  </si>
  <si>
    <t>الدعوة إلى اجتماع ...</t>
  </si>
  <si>
    <t>ar-DM-2-1-1</t>
  </si>
  <si>
    <t>يتيح لك إشراك المشاركين</t>
  </si>
  <si>
    <t>ar-DM-2-1-2</t>
  </si>
  <si>
    <t>يتيح أي عمل تمهيدي</t>
  </si>
  <si>
    <t>ar-DM-2-1-3</t>
  </si>
  <si>
    <t>إنه ببساطة دعوة</t>
  </si>
  <si>
    <t>ar-DM-2-2</t>
  </si>
  <si>
    <t>الدعوة، كما في الرسم البياني الذي رأيناه ...</t>
  </si>
  <si>
    <t>ar-DM-2-2-1</t>
  </si>
  <si>
    <t>تشير إلى جميع العناصر الضرورية</t>
  </si>
  <si>
    <t>ar-DM-2-2-2</t>
  </si>
  <si>
    <t>تسمح للمشارك بمعرفة مساهمته</t>
  </si>
  <si>
    <t>ar-DM-2-2-3</t>
  </si>
  <si>
    <t>تسمح لك بالدقة</t>
  </si>
  <si>
    <t>ar-DM-2-3</t>
  </si>
  <si>
    <t>جعل الرسم البياني عادة ...</t>
  </si>
  <si>
    <t>ar-DM-2-3-1</t>
  </si>
  <si>
    <t>يسرع قراءة وتفسير الاجتماع بشكل صحيح بمرور الوقت</t>
  </si>
  <si>
    <t>ar-DM-2-3-2</t>
  </si>
  <si>
    <t>يجعل دورك في الاجتماع واضحًا</t>
  </si>
  <si>
    <t>ar-DM-2-3-3</t>
  </si>
  <si>
    <t>إنه إجراء شكلي</t>
  </si>
  <si>
    <t>ar-DM-3-1</t>
  </si>
  <si>
    <t>ديناميكيات الاجتماع ...</t>
  </si>
  <si>
    <t>ar-DM-3-1-1</t>
  </si>
  <si>
    <t>إنها أفكار المشاركين المحددة</t>
  </si>
  <si>
    <t>ar-DM-3-1-2</t>
  </si>
  <si>
    <t>إنها ما يحدث أثناء الاجتماع</t>
  </si>
  <si>
    <t>ar-DM-3-1-3</t>
  </si>
  <si>
    <t>إنها التفاعلات بين المشاركين</t>
  </si>
  <si>
    <t>ar-DM-3-2</t>
  </si>
  <si>
    <t>معرفة كيفية تحديد فكرة ...</t>
  </si>
  <si>
    <t>ar-DM-3-2-1</t>
  </si>
  <si>
    <t>يساعد في إعطائها التفسير الصحيح واستخدامها على أكمل وجه</t>
  </si>
  <si>
    <t>ar-DM-3-2-2</t>
  </si>
  <si>
    <t>يسمح لنا بفهرستها</t>
  </si>
  <si>
    <t>ar-DM-3-2-3</t>
  </si>
  <si>
    <t>يمكن أن يكون مفيدًا</t>
  </si>
  <si>
    <t>ar-DM-3-3</t>
  </si>
  <si>
    <t>اللحظات الرئيسية هي ...</t>
  </si>
  <si>
    <t>ar-DM-3-3-1</t>
  </si>
  <si>
    <t>ستة</t>
  </si>
  <si>
    <t>ar-DM-3-3-2</t>
  </si>
  <si>
    <t>ستة مفهرسة، ولكن أكثر من ذلك بكثير</t>
  </si>
  <si>
    <t>ar-DM-3-3-3</t>
  </si>
  <si>
    <t>عدد غير محدد</t>
  </si>
  <si>
    <t>ar-DM-4-1</t>
  </si>
  <si>
    <t>ارتداء نفس "القبعة" ...</t>
  </si>
  <si>
    <t>ar-DM-4-1-1</t>
  </si>
  <si>
    <t>يسرع ويجعل مراحل الاجتماع أكثر كفاءة</t>
  </si>
  <si>
    <t>ar-DM-4-1-2</t>
  </si>
  <si>
    <t>يساعد على التفاعل</t>
  </si>
  <si>
    <t>ar-DM-4-1-3</t>
  </si>
  <si>
    <t>يزيد من الأداء</t>
  </si>
  <si>
    <t>ar-DM-4-2</t>
  </si>
  <si>
    <t>اتباع التسلسل المنطقي للحظات ...</t>
  </si>
  <si>
    <t>ar-DM-4-2-1</t>
  </si>
  <si>
    <t>يجعل كل شيء أكثر سلاسة وخطية</t>
  </si>
  <si>
    <t>ar-DM-4-2-2</t>
  </si>
  <si>
    <t>يساعد الأشخاص الحاضرين في عملية صنع القرار</t>
  </si>
  <si>
    <t>ar-DM-4-2-3</t>
  </si>
  <si>
    <t>ليس من الضروري دائمًا</t>
  </si>
  <si>
    <t>ar-DM-4-3</t>
  </si>
  <si>
    <t>عدم وجود نفس "القبعة" ...</t>
  </si>
  <si>
    <t>ar-DM-4-3-1</t>
  </si>
  <si>
    <t>يخلق اعتراضات متبادلة</t>
  </si>
  <si>
    <t>ar-DM-4-3-2</t>
  </si>
  <si>
    <t>إنه مثل التحدث بلغات مختلفة</t>
  </si>
  <si>
    <t>ar-DM-4-3-3</t>
  </si>
  <si>
    <t>لا يساعد الاجتماع</t>
  </si>
  <si>
    <t>ar-DM-5-1</t>
  </si>
  <si>
    <t>اختيار وسيلة الاتصال ...</t>
  </si>
  <si>
    <t>ar-DM-5-1-1</t>
  </si>
  <si>
    <t>إنه الخطوة الأولى نحو التواصل الجيد</t>
  </si>
  <si>
    <t>ar-DM-5-1-2</t>
  </si>
  <si>
    <t>يحدد أهميته</t>
  </si>
  <si>
    <t>ar-DM-5-1-3</t>
  </si>
  <si>
    <t>ليس من السهل دائمًا تحديد</t>
  </si>
  <si>
    <t>ar-DM-5-2</t>
  </si>
  <si>
    <t>تحديد النتيجة المرجوة ...</t>
  </si>
  <si>
    <t>ar-DM-5-2-1</t>
  </si>
  <si>
    <t>يسمح لك بتعديل المحتويات بناءً عليها</t>
  </si>
  <si>
    <t>ar-DM-5-2-2</t>
  </si>
  <si>
    <t>إنه الخطوة الأولى نحو الكتابة الفعالة</t>
  </si>
  <si>
    <t>ar-DM-5-2-3</t>
  </si>
  <si>
    <t>ليس من الضروري دائمًا ضروري</t>
  </si>
  <si>
    <t>ar-DM-5-3</t>
  </si>
  <si>
    <t>هيكل مارتيني ...</t>
  </si>
  <si>
    <t>ar-DM-5-3-1</t>
  </si>
  <si>
    <t>يحدد في بضع خطوات ما هو لا غنى عنه</t>
  </si>
  <si>
    <t>ar-DM-5-3-2</t>
  </si>
  <si>
    <t>يجعل القراءة سهلة</t>
  </si>
  <si>
    <t>ar-DM-5-3-3</t>
  </si>
  <si>
    <t>إنه مسار</t>
  </si>
  <si>
    <t>ar-DM-6-1</t>
  </si>
  <si>
    <t>وجود دعوة جيدة ...</t>
  </si>
  <si>
    <t>ar-DM-6-1-1</t>
  </si>
  <si>
    <t>يتيح لك الاستعداد للاجتماع</t>
  </si>
  <si>
    <t>ar-DM-6-1-2</t>
  </si>
  <si>
    <t>يعني وجود وقت للعصف الذهني العكسي</t>
  </si>
  <si>
    <t>ar-DM-6-1-3</t>
  </si>
  <si>
    <t>إنه صحيح وأفضل من يحضر المشاركين</t>
  </si>
  <si>
    <t>ar-DM-6-2</t>
  </si>
  <si>
    <t>التحضير للاجتماع ...</t>
  </si>
  <si>
    <t>ar-DM-6-2-1</t>
  </si>
  <si>
    <t>يعني وجود وقت للتفكير فيه، حتى لو كان ذلك بغير وعي</t>
  </si>
  <si>
    <t>ar-DM-6-2-2</t>
  </si>
  <si>
    <t>إذا لزم الأمر، فإنه يسمح لك بالتحضير</t>
  </si>
  <si>
    <t>ar-DM-6-2-3</t>
  </si>
  <si>
    <t>ليس ضروريًا دائمًا</t>
  </si>
  <si>
    <t>ar-DM-6-3</t>
  </si>
  <si>
    <t>أفضل الأفكار والقرارات والحلول ...</t>
  </si>
  <si>
    <t>ar-DM-6-3-1</t>
  </si>
  <si>
    <t>تأتي من التعاون بين الأشخاص ذوي وجهات النظر المختلفة</t>
  </si>
  <si>
    <t>ar-DM-6-3-2</t>
  </si>
  <si>
    <t>يتم تحقيقها من خلال مناقشة صحية موجهة نحو الهدف</t>
  </si>
  <si>
    <t>ar-DM-6-3-3</t>
  </si>
  <si>
    <t>تنجح إذا شعر الجميع بالمشاركة</t>
  </si>
  <si>
    <t>ar-EMAIL</t>
  </si>
  <si>
    <t>البريد الإلكتروني</t>
  </si>
  <si>
    <t>ar-END</t>
  </si>
  <si>
    <t>أخير</t>
  </si>
  <si>
    <t>ar-EXCEL</t>
  </si>
  <si>
    <t>عالي</t>
  </si>
  <si>
    <t>ar-FNAME</t>
  </si>
  <si>
    <t>الاسم</t>
  </si>
  <si>
    <t>ar-GOOD</t>
  </si>
  <si>
    <t>متوسط</t>
  </si>
  <si>
    <t>ar-GT</t>
  </si>
  <si>
    <t>الوقت المناسب</t>
  </si>
  <si>
    <t>ar-GT-1-1</t>
  </si>
  <si>
    <t>قياس وقتك...</t>
  </si>
  <si>
    <t>ar-GT-1-2</t>
  </si>
  <si>
    <t>الوعي بالوقت/النشاط</t>
  </si>
  <si>
    <t>ar-GT-1-1-1</t>
  </si>
  <si>
    <t>فهم متى وكيف تقوم بالأنشطة الجارية</t>
  </si>
  <si>
    <t>نعم! لقد أصبح من المهم بشكل متزايد أن نأخذ الوقت والطاقة معًا.</t>
  </si>
  <si>
    <t>ar-GT-1-2-1</t>
  </si>
  <si>
    <t>واعي</t>
  </si>
  <si>
    <t>ar-GT-1-1-2</t>
  </si>
  <si>
    <t>يساعدك على تنظيم وقتك</t>
  </si>
  <si>
    <t>صحيح أن معرفة كيفية تقدير وقت التنفيذ تساعدنا في التنظيم.</t>
  </si>
  <si>
    <t>ar-GT-1-2-2</t>
  </si>
  <si>
    <t>في شك</t>
  </si>
  <si>
    <t>ar-GT-1-1-3</t>
  </si>
  <si>
    <t>يعني اتباع طريقة</t>
  </si>
  <si>
    <t>صحيح، ولكن في بعض الأحيان تتصلب الطريقة وتثقل مهمتنا.</t>
  </si>
  <si>
    <t>ar-GT-1-2-3</t>
  </si>
  <si>
    <t>غير واعي</t>
  </si>
  <si>
    <t>الأنشطة المتأخرة...</t>
  </si>
  <si>
    <t>ar-GT-3-2</t>
  </si>
  <si>
    <t>الأنشطة المتأخرة</t>
  </si>
  <si>
    <t>إذا كنت على علم بها فهي ضرورية</t>
  </si>
  <si>
    <t>نعم! في بعض الأحيان لا يمكننا الاستغناء عنها. إذا تم اختيارها، فإنها تقلل من التأثير على النتيجة.</t>
  </si>
  <si>
    <t>ar-GT-3-2-1</t>
  </si>
  <si>
    <t>واعي واستباقي</t>
  </si>
  <si>
    <t>يمكن أن تحدث</t>
  </si>
  <si>
    <t>هذا صحيح أيضًا، ولكن إذا كانت استراتيجية، فإن لها تأثيرًا قويًا على النتيجة.</t>
  </si>
  <si>
    <t>ar-GT-3-2-2</t>
  </si>
  <si>
    <t>إنها تزيد من القلق</t>
  </si>
  <si>
    <t>صحيح، إذا كنا تحت رحمة الأحداث. يمكن أن تؤثر الحالة العاطفية أيضًا على أداء هؤلاء في الوقت المناسب.</t>
  </si>
  <si>
    <t>ar-GT-3-2-3</t>
  </si>
  <si>
    <t>يُدار بقلق</t>
  </si>
  <si>
    <t>ar-GT-1-3</t>
  </si>
  <si>
    <t>الحلول العفوية مثل زيادة الوقت المخصص للعمل...</t>
  </si>
  <si>
    <t>ar-GT-3-3</t>
  </si>
  <si>
    <t>ساعات أكثر من اللازم</t>
  </si>
  <si>
    <t>ar-GT-1-3-1</t>
  </si>
  <si>
    <t>يجب أخذها بعين الاعتبار ولكن كاستثناءات</t>
  </si>
  <si>
    <t>نعم! إنها الملاذ الأخير المتاح لنا، مع العواقب المرتبطة بها.</t>
  </si>
  <si>
    <t>ar-GT-3-3-1</t>
  </si>
  <si>
    <t>يُعتبر استثناءً</t>
  </si>
  <si>
    <t>ar-GT-1-3-2</t>
  </si>
  <si>
    <t>يتم استخدامها للنتيجة</t>
  </si>
  <si>
    <t>بالطبع، لكنها تخاطر بأن تصبح روتينًا، وعادة خطيرة.</t>
  </si>
  <si>
    <t>ar-GT-3-3-2</t>
  </si>
  <si>
    <t>يجب القيام بها</t>
  </si>
  <si>
    <t>ar-GT-1-3-3</t>
  </si>
  <si>
    <t>إنها ضرورية</t>
  </si>
  <si>
    <t>هذا صحيح، لكنها تسلط الضوء على مسألة أعمق تتعلق بالتنظيم.</t>
  </si>
  <si>
    <t>ar-GT-3-3-3</t>
  </si>
  <si>
    <t>طبيعي</t>
  </si>
  <si>
    <t>ar-GT-2-1</t>
  </si>
  <si>
    <t>الرؤية العامة ...</t>
  </si>
  <si>
    <t>نظرة عامة على وقتي</t>
  </si>
  <si>
    <t>ar-GT-2-1-1</t>
  </si>
  <si>
    <t>تسمح لنا بفهم الأنشطة التي يجب القيام بها للحصول على النتيجة</t>
  </si>
  <si>
    <t>نعم! الحفاظ على رؤية عالية يساعد في الاختيار</t>
  </si>
  <si>
    <t>مُعتَبر</t>
  </si>
  <si>
    <t>ar-GT-2-1-2</t>
  </si>
  <si>
    <t>تحدد كيف نساهم في النتيجة</t>
  </si>
  <si>
    <t>هذا، في الواقع، هو خطر يمكن أن يحدث.</t>
  </si>
  <si>
    <t>غير مفهوم</t>
  </si>
  <si>
    <t>ar-GT-2-1-3</t>
  </si>
  <si>
    <t>تخاطر بأن تكون عامة جدًا</t>
  </si>
  <si>
    <t>صحيح، ولكن إذا لم ينعكس في أفعال ملموسة، فإنه عديم الفائدة.</t>
  </si>
  <si>
    <t>غير مُعتَبر</t>
  </si>
  <si>
    <t>ar-GT-2-2</t>
  </si>
  <si>
    <t>تطوير سلوكياتنا فيما يتعلق بالوقت ...</t>
  </si>
  <si>
    <t>التغييرات السلوكية</t>
  </si>
  <si>
    <t>ar-GT-2-2-1</t>
  </si>
  <si>
    <t>تعني النظر إليه بالطريقة الصحيحة في الحياة اليومية</t>
  </si>
  <si>
    <t>نعم! غالبًا ما يكون عنصر الوقت هو المفتاح الوحيد للفهم، للحصول على نتائج طموحة غالبًا.</t>
  </si>
  <si>
    <t>المرونة في الحياة اليومية</t>
  </si>
  <si>
    <t>ar-GT-2-2-2</t>
  </si>
  <si>
    <t>تتضمن في البداية جهدًا نحو عادات جديدة</t>
  </si>
  <si>
    <t>إن زيادة الحساسية للوقت لا تعني التحرك بشكل أسرع، بل التحرك بشكل أفضل.</t>
  </si>
  <si>
    <t>ar-GT-2-2-3</t>
  </si>
  <si>
    <t>لا يعني أن السلوكيات السابقة كانت خاطئة</t>
  </si>
  <si>
    <t>هذا صحيح تمامًا، ولكي تتمكن من القيام بذلك عليك أن تجتهد</t>
  </si>
  <si>
    <t>غير ضروري</t>
  </si>
  <si>
    <t>ar-GT-2-3</t>
  </si>
  <si>
    <t>الأفعال التي نقوم بها يوميًا ...</t>
  </si>
  <si>
    <t>الأفعال اليومية</t>
  </si>
  <si>
    <t>ar-GT-2-3-1</t>
  </si>
  <si>
    <t>يجب أن نختار الأفعال الصحيحة ونقوم بها بالطريقة الصحيحة</t>
  </si>
  <si>
    <t>نعم! غالبًا ما لا تكون كل الأنشطة التي نقوم بها ضرورية حقًا</t>
  </si>
  <si>
    <t>منظم</t>
  </si>
  <si>
    <t>ar-GT-2-3-2</t>
  </si>
  <si>
    <t>تتغير في الفعالية والكفاءة، بناءً على ترتيب التنفيذ</t>
  </si>
  <si>
    <t>هذا صحيح، لكن كيفية إدارتي لها تغير الوقت اللازم للقيام بها.</t>
  </si>
  <si>
    <t>يحاول تنظيمها</t>
  </si>
  <si>
    <t>ar-GT-2-3-3</t>
  </si>
  <si>
    <t>يجب القيام بها جميعًا على أي حال</t>
  </si>
  <si>
    <t>الوقت والتسلسل الذي نقوم به يغير النتيجة.</t>
  </si>
  <si>
    <t>التنفيذ المتسلسل</t>
  </si>
  <si>
    <t>ar-GT-3-1</t>
  </si>
  <si>
    <t>الطوارئ...</t>
  </si>
  <si>
    <t>ar-GT-4-1</t>
  </si>
  <si>
    <t>حالات الطوارئ</t>
  </si>
  <si>
    <t>ar-GT-3-1-1</t>
  </si>
  <si>
    <t>يجب التعامل معها بشكل منهجي</t>
  </si>
  <si>
    <t>إن تطبيع حالات الطوارئ يسمح لنا بالحصول على أفضل نتيجة ممكنة.</t>
  </si>
  <si>
    <t>ar-GT-4-1-1</t>
  </si>
  <si>
    <t>يتوقع وجودها</t>
  </si>
  <si>
    <t>ar-GT-3-1-2</t>
  </si>
  <si>
    <t>هذا صحيح، لكننا نجازف بالوقوع تحت رحمة الأحداث، في وضع رد الفعل</t>
  </si>
  <si>
    <t>ar-GT-4-1-2</t>
  </si>
  <si>
    <t>يعاني منها</t>
  </si>
  <si>
    <t>ar-GT-3-1-3</t>
  </si>
  <si>
    <t>لا يمكن التنبؤ بها دائمًا</t>
  </si>
  <si>
    <t>نعم، لكننا على يقين من أنها ستكون موجودة دائمًا. من الأفضل أن نكون مستعدين!</t>
  </si>
  <si>
    <t>ar-GT-4-1-3</t>
  </si>
  <si>
    <t>لا يمكن السيطرة عليها</t>
  </si>
  <si>
    <t>الأولويات...</t>
  </si>
  <si>
    <t>الأولويات ...</t>
  </si>
  <si>
    <t>يجب تقييمها في سياقنا العام</t>
  </si>
  <si>
    <t>يجب دائمًا إدارة الأنشطة المتعددة مع وجود دليل على أولوية النتيجة العامة، أو وظيفة القسم أو الشركة.</t>
  </si>
  <si>
    <t>بناءً على النتيجة</t>
  </si>
  <si>
    <t>لا يمكن تقييمها دائمًا</t>
  </si>
  <si>
    <t>هذا صحيح أيضًا، لكن تقييم أعلى رقم ممكن يحدد الأداء العام</t>
  </si>
  <si>
    <t>لا يفهمها</t>
  </si>
  <si>
    <t>في النهاية، يجب القيام بكل شيء.</t>
  </si>
  <si>
    <t>هذا صحيح! لكن مع هذا النهج يتراجع أداؤنا العام، هل توافق؟</t>
  </si>
  <si>
    <t>لا يأخذها في الاعتبار</t>
  </si>
  <si>
    <t>الوعي بثقل الطاقة في الأنشطة....</t>
  </si>
  <si>
    <t>ar-GT-4-2</t>
  </si>
  <si>
    <t>أنشطة صعبة أو خفيفة</t>
  </si>
  <si>
    <t>يسمح لنا باستغلال طاقاتنا اليومية على أفضل وجه</t>
  </si>
  <si>
    <t>نعم، يتم بناء الأداء يومًا بعد يوم، وليس على نشاط واحد!</t>
  </si>
  <si>
    <t>ar-GT-4-2-1</t>
  </si>
  <si>
    <t>يميزها</t>
  </si>
  <si>
    <t>يؤدي إلى تفسير مختلف للالتزامات والوقت</t>
  </si>
  <si>
    <t>صحيح أن عادة هذه الرؤية تجعل من الأسهل اتخاذ القرار بشأن ما يجب فعله في تلك اللحظة المحددة.</t>
  </si>
  <si>
    <t>ar-GT-4-2-2</t>
  </si>
  <si>
    <t>لم يفهمها بعد</t>
  </si>
  <si>
    <t>النتيجة لا تتغير دائمًا</t>
  </si>
  <si>
    <t>صحيح أن هذا لا يحدث دائمًا ... ولكن إذا حدث ...</t>
  </si>
  <si>
    <t>ar-GT-4-2-3</t>
  </si>
  <si>
    <t>يحذرنا المخ عندما يكون متعبًا.</t>
  </si>
  <si>
    <t>ar-GT-6-1</t>
  </si>
  <si>
    <t>الحاجة إلى استراحة تجديدية</t>
  </si>
  <si>
    <t>في الواقع، ليس تمامًا مثل الجسم</t>
  </si>
  <si>
    <t>نعم، يجب علينا إذن أن نحاول مواكبتها، باتباع إيقاعاتها.</t>
  </si>
  <si>
    <t>ar-GT-6-1-1</t>
  </si>
  <si>
    <t>مفهوم</t>
  </si>
  <si>
    <t>إنه مختلف عن الجسم</t>
  </si>
  <si>
    <t>فقط بالطريقة التي تعطينا بها الإشارات، أما بالنسبة للآخرين فهي نفس الشيء: أداء عالٍ، انخفاض، راحة للتعافي.</t>
  </si>
  <si>
    <t>ar-GT-6-1-2</t>
  </si>
  <si>
    <t>لا يفهمها دائمًا</t>
  </si>
  <si>
    <t>ليس دائمًا، فقط أحيانًا</t>
  </si>
  <si>
    <t>بالطبع، إذا كنت نعسانًا فهذه إشارة لا لبس فيها.</t>
  </si>
  <si>
    <t>ar-GT-6-1-3</t>
  </si>
  <si>
    <t>يتباطأ المخ...</t>
  </si>
  <si>
    <t>ar-GT-6-2</t>
  </si>
  <si>
    <t>إدارة فترات الراحة التجديدية بشكل جيد</t>
  </si>
  <si>
    <t>عندما يدرك أنه لا يملك طاقة كافية</t>
  </si>
  <si>
    <t>نعم، يريد التأكد من عدم نفاد البنزين على الطريق</t>
  </si>
  <si>
    <t>ar-GT-6-2-1</t>
  </si>
  <si>
    <t>عندما يكون النشاط متطلبًا للغاية</t>
  </si>
  <si>
    <t>يمكنه ذلك، ولكن في الواقع لا يفعل ذلك إلا إذا كان يعتقد أنه لا يملك طاقة كافية</t>
  </si>
  <si>
    <t>ar-GT-6-2-2</t>
  </si>
  <si>
    <t>ليس من الواضح متى يجب القيام بذلك هم</t>
  </si>
  <si>
    <t>إذا قررت القيام به</t>
  </si>
  <si>
    <t>للأسف لا: إنه نظام لا شعوري آلي!</t>
  </si>
  <si>
    <t>ar-GT-6-2-3</t>
  </si>
  <si>
    <t>لا يفهمهم</t>
  </si>
  <si>
    <t>ar-GT-4-3</t>
  </si>
  <si>
    <t>الإيقاع اليومي...</t>
  </si>
  <si>
    <t>ar-GT-6-3</t>
  </si>
  <si>
    <t>تقسيم اليوم على فترات الراحة</t>
  </si>
  <si>
    <t>ar-GT-4-3-1</t>
  </si>
  <si>
    <t>إنه نظام الحماية التلقائي للمخ</t>
  </si>
  <si>
    <t>نعم، إنه نظام بقاء: بدون طاقة ينتهي الأمر!</t>
  </si>
  <si>
    <t>ar-GT-6-3-1</t>
  </si>
  <si>
    <t>ar-GT-4-3-2</t>
  </si>
  <si>
    <t>يتناوب بين الأداء العالي والمنخفض وفترات التعافي</t>
  </si>
  <si>
    <t>صحيح: التناوب هو أسلوبه.</t>
  </si>
  <si>
    <t>ar-GT-6-3-2</t>
  </si>
  <si>
    <t>يحاول القيام بها بالطريقة الصحيحة</t>
  </si>
  <si>
    <t>ar-GT-4-3-3</t>
  </si>
  <si>
    <t>إنه نظرية</t>
  </si>
  <si>
    <t>ليس هذا فحسب، فقد تم ملاحظة سلوكه</t>
  </si>
  <si>
    <t>ar-GT-6-3-3</t>
  </si>
  <si>
    <t>ar-GT-5-1</t>
  </si>
  <si>
    <t>الإيقاع اليومي ...</t>
  </si>
  <si>
    <t>التناوب بين الأنشطة الصعبة والخفيفة</t>
  </si>
  <si>
    <t>ar-GT-5-1-1</t>
  </si>
  <si>
    <t>يحدد قدرتنا على الأداء</t>
  </si>
  <si>
    <t>نعم، يجب علينا إذن أن نحاول مواكبته.</t>
  </si>
  <si>
    <t>ar-GT-5-1-2</t>
  </si>
  <si>
    <t>يستخدمه دماغنا دائمًا.</t>
  </si>
  <si>
    <t>إنها الطريقة لإدارة الموارد، من أجل الوصول دائمًا إلى نقطة التزود بالوقود</t>
  </si>
  <si>
    <t>لا يميز بينها</t>
  </si>
  <si>
    <t>ar-GT-5-1-3</t>
  </si>
  <si>
    <t>يتناوب بين الأداء العالي والمنخفض</t>
  </si>
  <si>
    <t>صحيح، ولكن يجب علينا أيضًا إضافة العنصر الثالث: فترات الراحة</t>
  </si>
  <si>
    <t>لا يتناوب بينها</t>
  </si>
  <si>
    <t>ar-GT-5-2</t>
  </si>
  <si>
    <t>وجود إيقاع يومي ...</t>
  </si>
  <si>
    <t>تنظيم اليوم</t>
  </si>
  <si>
    <t>ar-GT-5-2-1</t>
  </si>
  <si>
    <t>يعني التخطيط له مع مراعاة الإيقاع اليومي</t>
  </si>
  <si>
    <t>ضعها في اعتبارك في تخطيطنا، على سبيل المثال، تجنب دمج نشاطين متطلبين.</t>
  </si>
  <si>
    <t>نعم</t>
  </si>
  <si>
    <t>ar-GT-5-2-2</t>
  </si>
  <si>
    <t>إعطاء نفسك إيقاعًا عامًا متوافقًا</t>
  </si>
  <si>
    <t>فرض قواعد عامة على اليوم، والتخطيط للأنشطة المختلفة.</t>
  </si>
  <si>
    <t>جيد جدًا</t>
  </si>
  <si>
    <t>ar-GT-5-2-3</t>
  </si>
  <si>
    <t>يخاطر بأن يكون نموذجًا صارمًا للغاية.</t>
  </si>
  <si>
    <t>صحيح: أن يكون ذلك بمثابة قاعدة، وهو ما ليس من الممكن تنفيذه دائمًا.</t>
  </si>
  <si>
    <t>لا</t>
  </si>
  <si>
    <t>ar-GT-5-3</t>
  </si>
  <si>
    <t>عدم مراعاة الإيقاع اليومي ...</t>
  </si>
  <si>
    <t>تنظيم الوقت</t>
  </si>
  <si>
    <t>ar-GT-5-3-1</t>
  </si>
  <si>
    <t>يعني بذل المزيد من الجهد واستغراق المزيد من الوقت</t>
  </si>
  <si>
    <t>نعم! سيكون الأمر أشبه بالإصرار على الجري، عندما تكون خارج نطاق التنفس.</t>
  </si>
  <si>
    <t>ar-GT-5-3-2</t>
  </si>
  <si>
    <t>يساهم في زيادة الوقت المخصص للعمل</t>
  </si>
  <si>
    <t>صحيح، إنه أحد الأسباب الرئيسية.</t>
  </si>
  <si>
    <t>ar-GT-5-3-3</t>
  </si>
  <si>
    <t>ومع ذلك، ليس من الممكن دائمًا اتباعه</t>
  </si>
  <si>
    <t>صحيح، إنه نموذج يجب الاعتناء به. إنه يعني محاولة القيام بذلك حيثما أمكن في يومنا.</t>
  </si>
  <si>
    <t>تنظيم نفسك في مراحل يومية...</t>
  </si>
  <si>
    <t>لحظات اليوم</t>
  </si>
  <si>
    <t>يحسن استخدام طاقتنا</t>
  </si>
  <si>
    <t>نعم! لدينا لحظات أداء نستخدمها في أفضل الأحوال وروتين للقيام به عندما يكون لدينا طاقة أقل.</t>
  </si>
  <si>
    <t>يسمح لنا بتنظيم أنفسنا بشكل أفضل</t>
  </si>
  <si>
    <t>صحيح، إنه نتيجة الاستخدام الصحيح لمواردنا</t>
  </si>
  <si>
    <t>لم يفهم كيف</t>
  </si>
  <si>
    <t>يقلّل من احتمالية تخصيص وقت أكثر من اللازم للعمل</t>
  </si>
  <si>
    <t>في الواقع، إنه أحد أكثر ردود الفعل فائدة لجودة وقتنا.</t>
  </si>
  <si>
    <t>تقسيم الأنشطة...</t>
  </si>
  <si>
    <t>تقسيم الأنشطة الصعبة</t>
  </si>
  <si>
    <t>يسمح لنا بأن نكون أكثر تنوعًا في إدارة وقتنا</t>
  </si>
  <si>
    <t>أنشطة أصغر، وتمركز أسهل</t>
  </si>
  <si>
    <t>يساعد في إدارة حالات الطوارئ</t>
  </si>
  <si>
    <t>يمكننا إنهاء النشاط القصير دون مقاطعته، وتكريس أنفسنا للطوارئ، أو الطوارئ الزائفة</t>
  </si>
  <si>
    <t>لا يعرف كيف يقوم بذلك</t>
  </si>
  <si>
    <t>هذا صحيح، ولكن التدرب على القيام بذلك: سيصبح الأمر أسهل.</t>
  </si>
  <si>
    <t>لا يعتبره ضروريًا</t>
  </si>
  <si>
    <t>إدارة فترات الراحة بشكل أفضل...</t>
  </si>
  <si>
    <t>فترات راحة تجديدية</t>
  </si>
  <si>
    <t>يسمح بالاستعادة الصحيحة للطاقة</t>
  </si>
  <si>
    <t>نعم، يجب أن يكون هذا هو الغرض الرئيسي من فترات الراحة.</t>
  </si>
  <si>
    <t>يقوم بها بوعي</t>
  </si>
  <si>
    <t>يسمح لنا بأن نكون أكثر فعالية عندما نعود إلى العمل</t>
  </si>
  <si>
    <t>صحيح، كلما كانت فترة الراحة أكثر تجديدًا، كان الأداء اللاحق أفضل.</t>
  </si>
  <si>
    <t>يعني تشتيت انتباهنا عن العمل</t>
  </si>
  <si>
    <t>بالطبع، بطريقة جيدة، يساعد عدم التفكير في العمل أثناء الراحة.</t>
  </si>
  <si>
    <t>إنها مجرد فترات راحة</t>
  </si>
  <si>
    <t>ar-INT</t>
  </si>
  <si>
    <t>(متوسط)</t>
  </si>
  <si>
    <t>ar-KOFF</t>
  </si>
  <si>
    <t>يبدأ</t>
  </si>
  <si>
    <t>ar-LANG</t>
  </si>
  <si>
    <t>لغة</t>
  </si>
  <si>
    <t>ar-LINK</t>
  </si>
  <si>
    <t>وصلة</t>
  </si>
  <si>
    <t>ar-LNAME</t>
  </si>
  <si>
    <t>اللقب</t>
  </si>
  <si>
    <t>ar-MAN</t>
  </si>
  <si>
    <t>(مدير)</t>
  </si>
  <si>
    <t>ar-MC</t>
  </si>
  <si>
    <t>اتصالاتي</t>
  </si>
  <si>
    <t>ar-MC-1-1</t>
  </si>
  <si>
    <t>طريقة تواصلنا ...</t>
  </si>
  <si>
    <t>ar-MC-1-2</t>
  </si>
  <si>
    <t>يؤثر التواصل</t>
  </si>
  <si>
    <t>ar-MC-1-1-1</t>
  </si>
  <si>
    <t>تؤثر على الجودة والوقت اللازمين للنتيجة</t>
  </si>
  <si>
    <t>نعم! إن فعالية النتيجة تتحدد بالجودة، ولكن أيضًا بالوقت اللازم لتحقيقها.</t>
  </si>
  <si>
    <t>ar-MC-1-2-1</t>
  </si>
  <si>
    <t>النتيجة والوقت</t>
  </si>
  <si>
    <t>ar-MC-1-1-2</t>
  </si>
  <si>
    <t>تؤثر على جودة النتيجة</t>
  </si>
  <si>
    <t>صحيح، ولكن يجب أن ننتبه إلى أن السرعة لا تسير دائمًا جنبًا إلى جنب مع الجودة.</t>
  </si>
  <si>
    <t>ar-MC-1-2-2</t>
  </si>
  <si>
    <t>النتيجة</t>
  </si>
  <si>
    <t>ar-MC-1-1-3</t>
  </si>
  <si>
    <t>تؤثر على الوقت اللازم للنتيجة</t>
  </si>
  <si>
    <t>صحيح، ولكن لتحديد الجودة يجب أن يتم ذلك في الوقت المناسب أيضًا.</t>
  </si>
  <si>
    <t>ar-MC-1-2-3</t>
  </si>
  <si>
    <t>الوقت</t>
  </si>
  <si>
    <t>القدرة على التواصل ...</t>
  </si>
  <si>
    <t>معرفة كيفية التواصل</t>
  </si>
  <si>
    <t>إنها نشاط حقيقي</t>
  </si>
  <si>
    <t>نعم! وبالتالي يجب تدريبه والتفكير فيه دائمًا.</t>
  </si>
  <si>
    <t>مهم</t>
  </si>
  <si>
    <t>إنها فن</t>
  </si>
  <si>
    <t>صحيح، ولكنه مفهوم رومانسي يخاطر بالانطواء على نفسه، وفقدان رؤية النتيجة.</t>
  </si>
  <si>
    <t>إلى حد ما</t>
  </si>
  <si>
    <t>إنها فطرية</t>
  </si>
  <si>
    <t>صحيح أن بعضنا يمتلكها كموهبة طبيعية، ولكنها غالبًا ما تكون نتيجة عمل.</t>
  </si>
  <si>
    <t>قليل</t>
  </si>
  <si>
    <t>ar-MC-1-3</t>
  </si>
  <si>
    <t>إن اختيار طريقة التواصل ...</t>
  </si>
  <si>
    <t>ar-MC-4-2</t>
  </si>
  <si>
    <t>اختيار الوسيلة</t>
  </si>
  <si>
    <t>ar-MC-1-3-1</t>
  </si>
  <si>
    <t>يحدد جودة النتيجة</t>
  </si>
  <si>
    <t>نعم! الطريقة، الوسيلة التي نستخدمها للتواصل، تؤثر على النتيجة.</t>
  </si>
  <si>
    <t>ar-MC-4-2-1</t>
  </si>
  <si>
    <t>ar-MC-1-3-2</t>
  </si>
  <si>
    <t>إنها ليست سهلة دائمًا</t>
  </si>
  <si>
    <t>صحيح، يجب أن نحافظ على مستوى عالٍ من الحساسية تجاه الاختيار.</t>
  </si>
  <si>
    <t>ar-MC-4-2-2</t>
  </si>
  <si>
    <t>ar-MC-1-3-3</t>
  </si>
  <si>
    <t>إنها قد تكون عادة</t>
  </si>
  <si>
    <t>صحيح، هناك خطر كبير في إساءة استخدام الطريقة التي تناسبنا.</t>
  </si>
  <si>
    <t>ar-MC-4-3-3</t>
  </si>
  <si>
    <t>ar-MC-2-1</t>
  </si>
  <si>
    <t>الترميز وفك التشفير …</t>
  </si>
  <si>
    <t>ar-MC-3-2</t>
  </si>
  <si>
    <t>اللغة المستخدمة</t>
  </si>
  <si>
    <t>ar-MC-2-1-1</t>
  </si>
  <si>
    <t>يتيح لك التواصل بشكل صحيح مع المحاور</t>
  </si>
  <si>
    <t>نعم! إن استخدام الترميز الصحيح يجعل التواصل سلسًا</t>
  </si>
  <si>
    <t>ar-MC-3-2-1</t>
  </si>
  <si>
    <t>ar-MC-2-1-2</t>
  </si>
  <si>
    <t>ليس من السهل دائمًا تفسيرها</t>
  </si>
  <si>
    <t>صحيح، لكن تذكر أن لدينا لغة مشتركة للشركة بأكملها: لغة العميل</t>
  </si>
  <si>
    <t>ar-MC-3-2-2</t>
  </si>
  <si>
    <t>ar-MC-2-1-3</t>
  </si>
  <si>
    <t>إنها ضرورية لتكون فعالة</t>
  </si>
  <si>
    <t>صحيح، إذا كنت لا تعرف لغة المحاور، فإن كل شيء يصبح أكثر صعوبة</t>
  </si>
  <si>
    <t>ar-MC-3-2-3</t>
  </si>
  <si>
    <t>غير مدروس</t>
  </si>
  <si>
    <t>ar-MC-2-2</t>
  </si>
  <si>
    <t>الرد المتأخر...</t>
  </si>
  <si>
    <t>ar-MC-6-3</t>
  </si>
  <si>
    <t>التفكير قبل الإجابة</t>
  </si>
  <si>
    <t>ar-MC-2-2-1</t>
  </si>
  <si>
    <t>إنه يسمح لنا بالحصول على المرحلة التأملية</t>
  </si>
  <si>
    <t>نعم! الاستجابة الأولى ليست دائمًا الاستجابة الصحيحة</t>
  </si>
  <si>
    <t>ar-MC-6-3-1</t>
  </si>
  <si>
    <t>ضرورة</t>
  </si>
  <si>
    <t>ar-MC-2-2-2</t>
  </si>
  <si>
    <t>إنه ليس تأخيرًا حقيقيًا، إنه وقت للتفكير</t>
  </si>
  <si>
    <t>صحيح، في الواقع يعتمد ذلك على نوع الاتصال (قراري، تشغيلي، إلخ)</t>
  </si>
  <si>
    <t>ar-MC-6-3-2</t>
  </si>
  <si>
    <t>ar-MC-2-2-3</t>
  </si>
  <si>
    <t>في بعض الأحيان لا يكون من الممكن القيام بذلك</t>
  </si>
  <si>
    <t>صحيح، لكن فورية الاستجابة يمكن أن تفقد فعاليتها وشكلها</t>
  </si>
  <si>
    <t>ar-MC-6-3-3</t>
  </si>
  <si>
    <t>ar-MC-2-3</t>
  </si>
  <si>
    <t>محاورنا…</t>
  </si>
  <si>
    <t>ar-MC-3-3</t>
  </si>
  <si>
    <t>تفسير المحاور</t>
  </si>
  <si>
    <t>ar-MC-2-3-1</t>
  </si>
  <si>
    <t>إنه جزء أساسي من التواصل</t>
  </si>
  <si>
    <t>نعم! إذا لم نفكر في من هو وماذا يفعل، فإننا نخاطر بعدم التحدث بشكل صحيح</t>
  </si>
  <si>
    <t>ar-MC-3-3-1</t>
  </si>
  <si>
    <t>محدد</t>
  </si>
  <si>
    <t>ar-MC-2-3-2</t>
  </si>
  <si>
    <t>إنه يحدد تواصلنا</t>
  </si>
  <si>
    <t>صحيح، هناك أشخاص يسهل التواصل معهم، لكن هذا لا يعني أن المحاورين الآخرين "مخطئون": إنهم يحتاجون فقط إلى جهد أكبر من جانبنا لتحديد رمزهم.</t>
  </si>
  <si>
    <t>ar-MC-3-3-2</t>
  </si>
  <si>
    <t>ar-MC-2-3-3</t>
  </si>
  <si>
    <t>يمكن أن يجعل التواصل أسهل</t>
  </si>
  <si>
    <t>صحيح، لكن الأمر أكثر من مجرد تكييفه هو التكيف. يفعل الآخرون ذلك معنا أيضًا ...</t>
  </si>
  <si>
    <t>ar-MC-3-3-3</t>
  </si>
  <si>
    <t>ar-MC-3-1</t>
  </si>
  <si>
    <t>درجة التواصل…</t>
  </si>
  <si>
    <t>تحديد أهمية الرسالة</t>
  </si>
  <si>
    <t>ar-MC-3-1-1</t>
  </si>
  <si>
    <t>تحديد الجودة المطلوبة للنتيجة</t>
  </si>
  <si>
    <t>نعم! إن تخيل النتيجة المرجوة يساعد كثيراً في اختيار الوسيلة المناسبة</t>
  </si>
  <si>
    <t>ضروري</t>
  </si>
  <si>
    <t>ar-MC-3-1-2</t>
  </si>
  <si>
    <t>تحديد أهمية الفعل التواصلي</t>
  </si>
  <si>
    <t>صحيح، ولكن ليس فقط: فهو يحدد أيضاً أهمية النتيجة بالنسبة لنا وللمحاور.</t>
  </si>
  <si>
    <t>ar-MC-3-1-3</t>
  </si>
  <si>
    <t>يحدد الوسائل</t>
  </si>
  <si>
    <t>درجة التفاعل…</t>
  </si>
  <si>
    <t>ar-MC-5-1</t>
  </si>
  <si>
    <t>كم من التفاعل</t>
  </si>
  <si>
    <t>تحديد مقدار المعلومات التي نحتاجها من المحاور</t>
  </si>
  <si>
    <t>نعم! إن فهمنا الواضح للمعلومات التي تنقصنا يحدد نوعية النتيجة واختيار الوسيلة.</t>
  </si>
  <si>
    <t>ar-MC-5-1-1</t>
  </si>
  <si>
    <t>تحديد عدد الصفقات المطلوبة</t>
  </si>
  <si>
    <t>صحيح، فهو يسمح لنا باختيار الوسيلة الأكثر ملاءمة</t>
  </si>
  <si>
    <t>ar-MC-5-1-2</t>
  </si>
  <si>
    <t>يحدد مدى رغبتنا في التفاعل مع المحاور</t>
  </si>
  <si>
    <t>صحيح، في الواقع يعتمد ذلك، فقد يعتمد على نوع المحاور (المطول)</t>
  </si>
  <si>
    <t>ar-MC-5-1-3</t>
  </si>
  <si>
    <t>الوقت اللازم…</t>
  </si>
  <si>
    <t>ar-MC-5-2</t>
  </si>
  <si>
    <t>كم من الوقت</t>
  </si>
  <si>
    <t>وهذا ما نرى أنه من الصواب تخصيصه، نظراً لأهمية الرسالة.</t>
  </si>
  <si>
    <t>نعم! إن التفكير مسبقاً في مقدار الوقت الذي يساعد في تحديد الرسالة التي تريد مشاركتها.</t>
  </si>
  <si>
    <t>ar-MC-5-2-1</t>
  </si>
  <si>
    <t>محدد قبل</t>
  </si>
  <si>
    <t>يتم تحديده من خلال الوسيلة المختارة</t>
  </si>
  <si>
    <t>نعم جزئياً: إن تخصيص 20 دقيقة لكتابة رسالة قصيرة يعني أنها ربما ليست الوسيلة المناسبة</t>
  </si>
  <si>
    <t>ar-MC-5-2-2</t>
  </si>
  <si>
    <t>ليس من الممكن التنبؤ به دائمًا مسبقًا</t>
  </si>
  <si>
    <t>صحيح، ولكن مجرد التفكير في الأمر يساعدنا في تخصيص الوقت الكافي</t>
  </si>
  <si>
    <t>ar-MC-5-2-3</t>
  </si>
  <si>
    <t>ar-MC-4-1</t>
  </si>
  <si>
    <t>في التواصل والإدراك…</t>
  </si>
  <si>
    <t>الإدراك</t>
  </si>
  <si>
    <t>ar-MC-4-1-1</t>
  </si>
  <si>
    <t>فهو يؤثر على ما يتلقاه المحاور وكيفية تفسير استجابته.</t>
  </si>
  <si>
    <t>نعم! كل واحد منا مشروط بتجربته الخاصة، من خلال إدراكه الشخصي للواقع</t>
  </si>
  <si>
    <t>ar-MC-4-1-2</t>
  </si>
  <si>
    <t>إنه يفرض علينا التحقق مما توصل إليه المحاور فعليًا</t>
  </si>
  <si>
    <t>صحيح، لا تعتقد أبداً أنك فهمت دون محاولة الحصول على تأكيد، وخاصة فيما يتعلق بالأشياء المهمة!</t>
  </si>
  <si>
    <t>ar-MC-4-1-3</t>
  </si>
  <si>
    <t>قد يشوه المحتوى</t>
  </si>
  <si>
    <t>صحيح، في بعض الأحيان قليلاً، وفي أحيان أخرى بشكل كبير. يجب أن نأخذ ذلك في الاعتبار دائمًا</t>
  </si>
  <si>
    <t>فعالية التواصل…</t>
  </si>
  <si>
    <t>ماذا يحدث بعد ذلك</t>
  </si>
  <si>
    <t>يتم قياسه بالنتيجة التي تم الحصول عليها، بما يحدث بعد ذلك</t>
  </si>
  <si>
    <t>نعم! يمكن أن تكون لدينا أفضل النوايا، ولكن فقط من خلال التحقق مما يحدث بعد ذلك يمكننا أن يكون لدينا مقياس حقيقي لذلك.</t>
  </si>
  <si>
    <t>يتم قياسه بالتفاعل التواصلي</t>
  </si>
  <si>
    <t>صحيح، يمكن أن يكون لدينا ردود فعل أثناء الفعل الاتصالي، ولكن النتيجة الحقيقية تأتي بعد ذلك.</t>
  </si>
  <si>
    <t>ar-MC-4-2-3</t>
  </si>
  <si>
    <t>ماذا تريد أن تحقق؟</t>
  </si>
  <si>
    <t>نبدأ من النوايا، ولكن النتيجة تكون مختلفة دائمًا تقريبًا</t>
  </si>
  <si>
    <t>ar-MC-4-3</t>
  </si>
  <si>
    <t>تأثير باتمان…</t>
  </si>
  <si>
    <t>الاستماع</t>
  </si>
  <si>
    <t>ar-MC-4-3-1</t>
  </si>
  <si>
    <t>ويذكرنا أن ما نراه هو جزء من الواقع.</t>
  </si>
  <si>
    <t>نعم! كم من الحدود في وجهة نظرنا!</t>
  </si>
  <si>
    <t>ar-MC-4-3-2</t>
  </si>
  <si>
    <t>التمييز بين الحقائق والواقع</t>
  </si>
  <si>
    <t>صحيح، إدراك أن لدينا رؤية جزئية</t>
  </si>
  <si>
    <t>إنها طريقة لفهم الوضع</t>
  </si>
  <si>
    <t>صحيح، ولكن إذا نظرنا إلى وجهة نظر المحاور</t>
  </si>
  <si>
    <t>اختيار وسيلة الاتصال…</t>
  </si>
  <si>
    <t>جودة الوسيلة</t>
  </si>
  <si>
    <t>إنها الخطوة الأولى نحو التواصل الجيد</t>
  </si>
  <si>
    <t>نعم! اختيار وسيلة معينة عن قصد، دون الوقوع في الوسيلة المعتادة.</t>
  </si>
  <si>
    <t>صحيح، استلام رسالة يختلف عن البريد الإلكتروني، وليس مكالمة هاتفية.</t>
  </si>
  <si>
    <t>ليس من السهل دائمًا تحديد ذلك</t>
  </si>
  <si>
    <t>صحيح، ولكن في معظم الحالات من الممكن القيام بذلك.</t>
  </si>
  <si>
    <t>حدد النتيجة المرجوة…</t>
  </si>
  <si>
    <t>اختيار المواضيع</t>
  </si>
  <si>
    <t>يسمح لك بتعديل المحتويات وفقًا لذلك</t>
  </si>
  <si>
    <t>نعم! إنه منارتنا لتوضيح الرسالة، دون حجج مضللة</t>
  </si>
  <si>
    <t>إنها الخطوة الأولى للكتابة الفعالة.</t>
  </si>
  <si>
    <t>صحيح، إنه يسهل عملية الكتابة</t>
  </si>
  <si>
    <t>ليس من الضروري دائما</t>
  </si>
  <si>
    <t>صحيح، ولكن في معظم الحالات يساعد</t>
  </si>
  <si>
    <t>ar-MC-5-3</t>
  </si>
  <si>
    <t>هيكل المارتيني …</t>
  </si>
  <si>
    <t>منظم رسائل البريد الإلكتروني</t>
  </si>
  <si>
    <t>ar-MC-5-3-1</t>
  </si>
  <si>
    <t>يحدد في بضع خطوات ما هو ضروري</t>
  </si>
  <si>
    <t>نعم! بطريقة بسيطة، يضمن ذلك أن يكون لدينا كل ما هو ضروري</t>
  </si>
  <si>
    <t>ar-MC-5-3-2</t>
  </si>
  <si>
    <t>صحيح، فهو يسهل الفهم والطلاقة للمحاور</t>
  </si>
  <si>
    <t>ar-MC-5-3-3</t>
  </si>
  <si>
    <t>صحيح، ولكن إذا تم تطبيقه فإنه يزيد من فعالية تواصلنا</t>
  </si>
  <si>
    <t>قليلاً</t>
  </si>
  <si>
    <t>ar-MC-6-1</t>
  </si>
  <si>
    <t>السياق…</t>
  </si>
  <si>
    <t>موقف المحاور</t>
  </si>
  <si>
    <t>ar-MC-6-1-1</t>
  </si>
  <si>
    <t>تحديد أوقات الرد على الرسائل</t>
  </si>
  <si>
    <t>نعم! اعتمادًا على ما تفعله، يمكن قراءته في وقت لاحق.</t>
  </si>
  <si>
    <t>مُدرَك</t>
  </si>
  <si>
    <t>ar-MC-6-1-2</t>
  </si>
  <si>
    <t>يمكن أن يساعد أولئك الذين يكتبون إلينا على القيام بذلك في أوقات معينة</t>
  </si>
  <si>
    <t>صحيح، على سبيل المثال، أن تكتب لي في فترة ما بعد الظهر لأنني عادة ما أكون مشغولاً بالعملاء في الصباح.</t>
  </si>
  <si>
    <t>ar-MC-6-1-3</t>
  </si>
  <si>
    <t>ليس من السهل دائمًا تحديد أهمية الرسائل.</t>
  </si>
  <si>
    <t>صحيح، ولكن إذا كان ذلك أولوية حقًا، فربما كان عليهم استخدام وسيلة أخرى (الهاتف، الحضور)</t>
  </si>
  <si>
    <t>ar-MC-6-2</t>
  </si>
  <si>
    <t>إشعارات …</t>
  </si>
  <si>
    <t>الإشعارات</t>
  </si>
  <si>
    <t>ar-MC-6-2-1</t>
  </si>
  <si>
    <t>يجب أن يحكموا</t>
  </si>
  <si>
    <t>نعم! اتخاذ قرار بإسكات صوتهم أثناء الاجتماع، حتى لا يشتتون انتباهنا. سنخصص بعد ذلك قدرًا كافيًا من الوقت للقراءة.</t>
  </si>
  <si>
    <t>يجب إدارتها</t>
  </si>
  <si>
    <t>ar-MC-6-2-2</t>
  </si>
  <si>
    <t>في بعض اللحظات يساعدون</t>
  </si>
  <si>
    <t>ليس حقًا، فهم يصرفون انتباهنا عما نفعله.</t>
  </si>
  <si>
    <t>ربما</t>
  </si>
  <si>
    <t>ar-MC-6-2-3</t>
  </si>
  <si>
    <t>لا أستطيع أن أتحملهم إلا في كل مرة أتلقى فيها رسالة</t>
  </si>
  <si>
    <t>ليس حقًا، يمكنني أن أقرر الحصول على إشعار تلقائي أقرره، على سبيل المثال، كل ساعة.</t>
  </si>
  <si>
    <t>قليل من التحكم</t>
  </si>
  <si>
    <t>الانقطاعات...</t>
  </si>
  <si>
    <t>استلام الرسائل ورسائل البريد الإلكتروني</t>
  </si>
  <si>
    <t>أنها تقلل من أداء ونوعية وقتنا.</t>
  </si>
  <si>
    <t>نعم، يجب أن يكون لدينا قدر كبير من التحكم في المقاطعات.</t>
  </si>
  <si>
    <t>نشاط مُجدول</t>
  </si>
  <si>
    <t>قد تكون ضرورية</t>
  </si>
  <si>
    <t>صحيح، في بعض الأحيان توجد أولويات يكون المقاطعة ضرورية وذات أداء جيد. في بعض الأحيان، وليس دائمًا.</t>
  </si>
  <si>
    <t>لا أستطيع السيطرة عليهم</t>
  </si>
  <si>
    <t>بمعنى ما هذا صحيح، ولكن من خلال إدارة الإشعارات وتوقعات محاوري، يمكنني أن أجد وساطة.</t>
  </si>
  <si>
    <t>ar-ME</t>
  </si>
  <si>
    <t>ريادة الأعمال الإدارية</t>
  </si>
  <si>
    <t>ar-ME-1-1</t>
  </si>
  <si>
    <t>معرفة كيفية القيام ...</t>
  </si>
  <si>
    <t>ar-ME-1-1-1</t>
  </si>
  <si>
    <t>يمكن أن تصبح نسبية في أدوار المسؤولية</t>
  </si>
  <si>
    <t>ar-ME-1-1-2</t>
  </si>
  <si>
    <t>إنها تساعد في أدوار المسؤولية</t>
  </si>
  <si>
    <t>ar-ME-1-1-3</t>
  </si>
  <si>
    <t>ليست ضرورية في أدوار المسؤولية</t>
  </si>
  <si>
    <t>ar-ME-1-2</t>
  </si>
  <si>
    <t>الإدارة الريادية ...</t>
  </si>
  <si>
    <t>ar-ME-1-2-1</t>
  </si>
  <si>
    <t>إنها تتميز برؤيتها للمستقبل المحتمل</t>
  </si>
  <si>
    <t>ar-ME-1-2-2</t>
  </si>
  <si>
    <t>إنها تعني أن تكون رائد أعمال</t>
  </si>
  <si>
    <t>ar-ME-1-2-3</t>
  </si>
  <si>
    <t>إنها شكل من أشكال الإدارة</t>
  </si>
  <si>
    <t>ar-ME-1-3</t>
  </si>
  <si>
    <t>إن أحجار الزاوية الثلاثة للإدارة الريادية هي ...</t>
  </si>
  <si>
    <t>ar-ME-1-3-1</t>
  </si>
  <si>
    <t>النتيجة والأشخاص والموارد المحددة</t>
  </si>
  <si>
    <t>ar-ME-1-3-2</t>
  </si>
  <si>
    <t>الأشخاص والرفاهية والالتزام</t>
  </si>
  <si>
    <t>ar-ME-1-3-3</t>
  </si>
  <si>
    <t>الرفاهية والدافع والالتزام</t>
  </si>
  <si>
    <t>ar-ME-2-1</t>
  </si>
  <si>
    <t>نتيجة الدور للزملاء ...</t>
  </si>
  <si>
    <t>ar-ME-2-1-1</t>
  </si>
  <si>
    <t>تعزز وتوضح الغرض من الدور</t>
  </si>
  <si>
    <t>ar-ME-2-1-2</t>
  </si>
  <si>
    <t>تحدد هدف الدور</t>
  </si>
  <si>
    <t>ar-ME-2-1-3</t>
  </si>
  <si>
    <t>تتجه نحو الهدف</t>
  </si>
  <si>
    <t>ar-ME-2-2</t>
  </si>
  <si>
    <t>الأنشطة التي يجب القيام بها ...</t>
  </si>
  <si>
    <t>ar-ME-2-2-1</t>
  </si>
  <si>
    <t>تحدد الأنشطة وما يجب القيام به من أجل النتيجة</t>
  </si>
  <si>
    <t>ar-ME-2-2-2</t>
  </si>
  <si>
    <t>تشير إلى ما يجب القيام به</t>
  </si>
  <si>
    <t>ar-ME-2-2-3</t>
  </si>
  <si>
    <t>تحدد الدور</t>
  </si>
  <si>
    <t>ar-ME-2-3</t>
  </si>
  <si>
    <t>أنشطة القسم أو الوظيفة ...</t>
  </si>
  <si>
    <t>ar-ME-2-3-1</t>
  </si>
  <si>
    <t>إنها أنشطة الغراء تجاه الزملاء والبنية</t>
  </si>
  <si>
    <t>ar-ME-2-3-2</t>
  </si>
  <si>
    <t>إنها تسمح بالتفاعل مع الزملاء</t>
  </si>
  <si>
    <t>ar-ME-2-3-3</t>
  </si>
  <si>
    <t>إنها تخلق علاقات</t>
  </si>
  <si>
    <t>ar-ME-3-1</t>
  </si>
  <si>
    <t>دور المدير ...</t>
  </si>
  <si>
    <t>ar-ME-3-1-1</t>
  </si>
  <si>
    <t>إنه فطري جزئيًا ومصقول بالخبرة</t>
  </si>
  <si>
    <t>ar-ME-3-1-2</t>
  </si>
  <si>
    <t>يجب أن تكون هناك قدرة على القيام بذلك</t>
  </si>
  <si>
    <t>ar-ME-3-1-3</t>
  </si>
  <si>
    <t>كل هذا خبرة في الميدان</t>
  </si>
  <si>
    <t>ar-ME-3-2</t>
  </si>
  <si>
    <t>المدير هو ...</t>
  </si>
  <si>
    <t>ar-ME-3-2-1</t>
  </si>
  <si>
    <t>يؤدي عمله ولكن ليس في كل شيء</t>
  </si>
  <si>
    <t>ar-ME-3-2-2</t>
  </si>
  <si>
    <t>قد يكون هشًا في بعض الأشياء</t>
  </si>
  <si>
    <t>ar-ME-3-2-3</t>
  </si>
  <si>
    <t>ممتاز في كل شيء</t>
  </si>
  <si>
    <t>ar-ME-3-3</t>
  </si>
  <si>
    <t>مهارات الدور السابق ...</t>
  </si>
  <si>
    <t>ar-ME-3-3-1</t>
  </si>
  <si>
    <t>تظل بمثابة أمتعة من الخبرة</t>
  </si>
  <si>
    <t>ar-ME-3-3-2</t>
  </si>
  <si>
    <t>تصبح نسبية، مع نمو خبرة المدير</t>
  </si>
  <si>
    <t>ar-ME-3-3-3</t>
  </si>
  <si>
    <t>تساعد على الأداء في دور المدير</t>
  </si>
  <si>
    <t>ar-ME-4-1</t>
  </si>
  <si>
    <t>التفويض يعني ...</t>
  </si>
  <si>
    <t>ar-ME-4-1-1</t>
  </si>
  <si>
    <t>الإشارة إلى النتائج والقيود، بما في ذلك الموعد النهائي</t>
  </si>
  <si>
    <t>ar-ME-4-1-2</t>
  </si>
  <si>
    <t>الإشارة إلى النتيجة الضرورية دون مؤشرات أخرى</t>
  </si>
  <si>
    <t>ar-ME-4-1-3</t>
  </si>
  <si>
    <t>إسناد وظيفة إلى زميل</t>
  </si>
  <si>
    <t>ar-ME-4-2</t>
  </si>
  <si>
    <t>في التفويض، الإجراءات ...</t>
  </si>
  <si>
    <t>ar-ME-4-2-1</t>
  </si>
  <si>
    <t>يتم اقتراحها من قبل الزميل</t>
  </si>
  <si>
    <t>ar-ME-4-2-2</t>
  </si>
  <si>
    <t>يتم اتخاذها معًا</t>
  </si>
  <si>
    <t>ar-ME-4-2-3</t>
  </si>
  <si>
    <t>قد يتعين على المدير اقتراحها</t>
  </si>
  <si>
    <t>ar-ME-4-3</t>
  </si>
  <si>
    <t>إسناد المهام والتفويض ...</t>
  </si>
  <si>
    <t>ar-ME-4-3-1</t>
  </si>
  <si>
    <t>تتغير ردود الفعل على الأشخاص</t>
  </si>
  <si>
    <t>ar-ME-4-3-2</t>
  </si>
  <si>
    <t>يعتمد ذلك على المواقف التي يجب استخدامها</t>
  </si>
  <si>
    <t>ar-ME-4-3-3</t>
  </si>
  <si>
    <t>يعتمد على مستوى التنظيم والأشخاص</t>
  </si>
  <si>
    <t>ar-ME-5-1</t>
  </si>
  <si>
    <t>العمل الجماعي ...</t>
  </si>
  <si>
    <t>ar-ME-5-1-1</t>
  </si>
  <si>
    <t>إنها مهارة يجب أن يتمتع بها المدير</t>
  </si>
  <si>
    <t>ar-ME-5-1-2</t>
  </si>
  <si>
    <t>قد تكون مفيدة للمدير</t>
  </si>
  <si>
    <t>ar-ME-5-1-3</t>
  </si>
  <si>
    <t>ar-ME-5-2</t>
  </si>
  <si>
    <t>يتم إنشاء فريق ...</t>
  </si>
  <si>
    <t>ar-ME-5-2-1</t>
  </si>
  <si>
    <t>عندما تكون هناك حاجة لتحقيق نتيجة</t>
  </si>
  <si>
    <t>ar-ME-5-2-2</t>
  </si>
  <si>
    <t>لدمج الأشخاص</t>
  </si>
  <si>
    <t>ar-ME-5-2-3</t>
  </si>
  <si>
    <t>من الممكن إعداده مسبقًا</t>
  </si>
  <si>
    <t>ar-ME-5-3</t>
  </si>
  <si>
    <t>ينحل الفريق ...</t>
  </si>
  <si>
    <t>ar-ME-5-3-1</t>
  </si>
  <si>
    <t>عندما تكون النتيجة تم تحقيق ذلك</t>
  </si>
  <si>
    <t>ar-ME-5-3-2</t>
  </si>
  <si>
    <t>عندما لا يعمل الفريق</t>
  </si>
  <si>
    <t>ar-ME-5-3-3</t>
  </si>
  <si>
    <t>عندما يعتقد أنه لم يعد هناك حاجة إليه</t>
  </si>
  <si>
    <t>ar-ME-6-1</t>
  </si>
  <si>
    <t>مقابلة الملاحظات ...</t>
  </si>
  <si>
    <t>ar-ME-6-1-1</t>
  </si>
  <si>
    <t>يتم استخدامها للحفاظ على توافق الزملاء</t>
  </si>
  <si>
    <t>ar-ME-6-1-2</t>
  </si>
  <si>
    <t>يتم استخدامها للإبلاغ عن الأداء المنخفض</t>
  </si>
  <si>
    <t>ar-ME-6-1-3</t>
  </si>
  <si>
    <t>ar-ME-6-2</t>
  </si>
  <si>
    <t>قبل اجتماع الملاحظات ...</t>
  </si>
  <si>
    <t>ar-ME-6-2-1</t>
  </si>
  <si>
    <t>تحتاج إلى قياس فترة العمل</t>
  </si>
  <si>
    <t>ar-ME-6-2-2</t>
  </si>
  <si>
    <t>يجب أن تكون لديك فكرة دقيقة</t>
  </si>
  <si>
    <t>ar-ME-6-2-3</t>
  </si>
  <si>
    <t>يمكنك أن تطلب من الزميل التفكير في بعض الجوانب</t>
  </si>
  <si>
    <t>ar-ME-6-3</t>
  </si>
  <si>
    <t>لاختتام اجتماع الملاحظات ...</t>
  </si>
  <si>
    <t>ar-ME-6-3-1</t>
  </si>
  <si>
    <t>يجب أن يكون أداء الفترة واضحًا ومشتركًا</t>
  </si>
  <si>
    <t>ar-ME-6-3-2</t>
  </si>
  <si>
    <t>تحتاج إلى تلخيص ما تم القيام به في الاجتماع</t>
  </si>
  <si>
    <t>ar-ME-6-3-3</t>
  </si>
  <si>
    <t>ar-MINTIME</t>
  </si>
  <si>
    <t>الحد الأدنى للوقت</t>
  </si>
  <si>
    <t>ar-MISS</t>
  </si>
  <si>
    <t>إجابات النشاط المفقودة</t>
  </si>
  <si>
    <t>ar-MYOP</t>
  </si>
  <si>
    <t>رأيك</t>
  </si>
  <si>
    <t>ar-NOACT</t>
  </si>
  <si>
    <t>استجابات النشاط المفقودة</t>
  </si>
  <si>
    <t>ar-NOCERT</t>
  </si>
  <si>
    <t>* عدم وجود أنشطة أو إجابات كافية للحصول على الشهادة *</t>
  </si>
  <si>
    <t>ar-NOTIME</t>
  </si>
  <si>
    <t>عدم كفاية وقت التشغيل</t>
  </si>
  <si>
    <t>ar-PART</t>
  </si>
  <si>
    <t>المشاركون</t>
  </si>
  <si>
    <t>ar-PATH</t>
  </si>
  <si>
    <t>المسار</t>
  </si>
  <si>
    <t>ar-PERCTOT</t>
  </si>
  <si>
    <t>% من إجمالي المشاركين</t>
  </si>
  <si>
    <t>ar-PP</t>
  </si>
  <si>
    <t>إعداد العروض التقديمية</t>
  </si>
  <si>
    <t>ar-PP-1-1</t>
  </si>
  <si>
    <t>العرض التقديمي ...</t>
  </si>
  <si>
    <t>ar-PP-1-1-1</t>
  </si>
  <si>
    <t>هو جزء محدد من الاجتماع</t>
  </si>
  <si>
    <t>ar-PP-1-1-2</t>
  </si>
  <si>
    <t>أحيانًا يستغرق الاجتماع بأكمله</t>
  </si>
  <si>
    <t>ar-PP-1-1-3</t>
  </si>
  <si>
    <t>إنه ليس اجتماعًا</t>
  </si>
  <si>
    <t>ar-PP-1-2</t>
  </si>
  <si>
    <t>يمكن تقديم العرض التقديمي ...</t>
  </si>
  <si>
    <t>ar-PP-1-2-1</t>
  </si>
  <si>
    <t>إما شخصيًا أو عن بُعد</t>
  </si>
  <si>
    <t>ar-PP-1-2-2</t>
  </si>
  <si>
    <t>أفضل شخصيًا</t>
  </si>
  <si>
    <t>ar-PP-1-2-3</t>
  </si>
  <si>
    <t>أفضل عن بُعد</t>
  </si>
  <si>
    <t>ar-PP-1-3</t>
  </si>
  <si>
    <t>الدعوة إلى العرض التقديمي ....</t>
  </si>
  <si>
    <t>ar-PP-1-3-1</t>
  </si>
  <si>
    <t>هو جزء لا يتجزأ من العرض التقديمي نفسه</t>
  </si>
  <si>
    <t>ar-PP-1-3-2</t>
  </si>
  <si>
    <t>إنه مهم، ولكن ليس كثيرًا</t>
  </si>
  <si>
    <t>ar-PP-1-3-3</t>
  </si>
  <si>
    <t>إنه مجرد دعوة</t>
  </si>
  <si>
    <t>ar-PP-2-1</t>
  </si>
  <si>
    <t>ar-PP-2-1-1</t>
  </si>
  <si>
    <t>له ما قبله، وما أثناءه، وما بعده</t>
  </si>
  <si>
    <t>ar-PP-2-1-2</t>
  </si>
  <si>
    <t>يبدأ بالدعوة</t>
  </si>
  <si>
    <t>ar-PP-2-1-3</t>
  </si>
  <si>
    <t>إنه لحظة العرض التقديمي</t>
  </si>
  <si>
    <t>ar-PP-2-2</t>
  </si>
  <si>
    <t>أهم مراحل العرض التقديمي هي ...</t>
  </si>
  <si>
    <t>ar-PP-2-2-1</t>
  </si>
  <si>
    <t>الافتتاح والاختتام</t>
  </si>
  <si>
    <t>ar-PP-2-2-2</t>
  </si>
  <si>
    <t>التحضير والافتتاح</t>
  </si>
  <si>
    <t>ar-PP-2-2-3</t>
  </si>
  <si>
    <t>التطوير والاختتام</t>
  </si>
  <si>
    <t>ar-PP-2-3</t>
  </si>
  <si>
    <t>من الذي يعد العرض التقديمي؟</t>
  </si>
  <si>
    <t>ar-PP-2-3-1</t>
  </si>
  <si>
    <t>المعد</t>
  </si>
  <si>
    <t>ar-PP-2-3-2</t>
  </si>
  <si>
    <t>المتحدث</t>
  </si>
  <si>
    <t>ar-PP-2-3-3</t>
  </si>
  <si>
    <t>العميل</t>
  </si>
  <si>
    <t>ar-PP-3-1</t>
  </si>
  <si>
    <t>موضوعات القمع ...</t>
  </si>
  <si>
    <t>ar-PP-3-1-1</t>
  </si>
  <si>
    <t>إنها الموضوعات التي يمكنني أن أنساها، لأنها تحضيرية فقط</t>
  </si>
  <si>
    <t>ar-PP-3-1-2</t>
  </si>
  <si>
    <t>إنها مثل غيرها</t>
  </si>
  <si>
    <t>ar-PP-3-1-3</t>
  </si>
  <si>
    <t>يمكن تجنبها</t>
  </si>
  <si>
    <t>ar-PP-3-2</t>
  </si>
  <si>
    <t>إن المراحل الأكثر أهمية في العرض التقديمي هي ...</t>
  </si>
  <si>
    <t>ar-PP-3-2-1</t>
  </si>
  <si>
    <t>الافتتاح والختام</t>
  </si>
  <si>
    <t>ar-PP-3-2-2</t>
  </si>
  <si>
    <t>الإعداد والافتتاح</t>
  </si>
  <si>
    <t>ar-PP-3-2-3</t>
  </si>
  <si>
    <t>التطوير والختام</t>
  </si>
  <si>
    <t>ar-PP-3-3</t>
  </si>
  <si>
    <t>يجب اختيار الموضوعات ...</t>
  </si>
  <si>
    <t>ar-PP-3-3-1</t>
  </si>
  <si>
    <t>بناءً على النتيجة المرجوة</t>
  </si>
  <si>
    <t>ar-PP-3-3-2</t>
  </si>
  <si>
    <t>بناءً على مشاعرك</t>
  </si>
  <si>
    <t>ar-PP-3-3-3</t>
  </si>
  <si>
    <t>بناءً على الهدف المعلن والنتيجة المرجوة</t>
  </si>
  <si>
    <t>ar-PP-4-1</t>
  </si>
  <si>
    <t>الوقت المتاح ...</t>
  </si>
  <si>
    <t>ar-PP-4-1-1</t>
  </si>
  <si>
    <t>إنه ما يُمنح لنا، ولكن قد لا يكون ضروريًا بالكامل</t>
  </si>
  <si>
    <t>ar-PP-4-1-2</t>
  </si>
  <si>
    <t>يجب استخدامه على أفضل وجه</t>
  </si>
  <si>
    <t>ar-PP-4-1-3</t>
  </si>
  <si>
    <t>إنه لا يكفي أبدًا تقريبًا</t>
  </si>
  <si>
    <t>ar-PP-4-2</t>
  </si>
  <si>
    <t>اتساق الموضوعات ...</t>
  </si>
  <si>
    <t>ar-PP-4-2-1</t>
  </si>
  <si>
    <t>يجب معايرته بناءً على الوقت والنتيجة المرجوة</t>
  </si>
  <si>
    <t>ar-PP-4-2-2</t>
  </si>
  <si>
    <t>إنه يعتمد على الوقت المتاح</t>
  </si>
  <si>
    <t>ar-PP-4-2-3</t>
  </si>
  <si>
    <t>إنه يعتمد على النتيجة المرجوة</t>
  </si>
  <si>
    <t>ar-PP-4-3</t>
  </si>
  <si>
    <t>إذا لم يكن الجمهور متجانسًا ...</t>
  </si>
  <si>
    <t>ar-PP-4-3-1</t>
  </si>
  <si>
    <t>يمكننا توجيهه بالأمثلة والاستعارات والمعلومات المحددة</t>
  </si>
  <si>
    <t>ar-PP-4-3-2</t>
  </si>
  <si>
    <t>يمكننا فقط جعله محايدًا</t>
  </si>
  <si>
    <t>ar-PP-4-3-3</t>
  </si>
  <si>
    <t>نخاطب الجزء الأكثر أهمية</t>
  </si>
  <si>
    <t>ar-PP-5-1</t>
  </si>
  <si>
    <t>التواصل بالكفاءة ...</t>
  </si>
  <si>
    <t>ar-PP-5-1-1</t>
  </si>
  <si>
    <t>إنه نقل الكفاءة الكافية حتى يفهمها الجمهور</t>
  </si>
  <si>
    <t>ar-PP-5-1-2</t>
  </si>
  <si>
    <t>إنه تدريب</t>
  </si>
  <si>
    <t>ar-PP-5-1-3</t>
  </si>
  <si>
    <t>إنه صعب إذا لم يكن لدى الجمهور هذه المهارة المحددة</t>
  </si>
  <si>
    <t>ar-PP-5-2</t>
  </si>
  <si>
    <t>تدفق المهارة أو التواصل؟</t>
  </si>
  <si>
    <t>ar-PP-5-2-1</t>
  </si>
  <si>
    <t>يعتمد ذلك على الحالة</t>
  </si>
  <si>
    <t>ar-PP-5-2-2</t>
  </si>
  <si>
    <t>تدفق التواصل</t>
  </si>
  <si>
    <t>ar-PP-5-2-3</t>
  </si>
  <si>
    <t>تدفق المهارة</t>
  </si>
  <si>
    <t>ar-PP-5-3</t>
  </si>
  <si>
    <t>الخطوات الأربع أو 4S ...</t>
  </si>
  <si>
    <t>ar-PP-5-3-1</t>
  </si>
  <si>
    <t>تساعدنا في العرض الصحيح</t>
  </si>
  <si>
    <t>ar-PP-5-3-2</t>
  </si>
  <si>
    <t>إنها طريقة</t>
  </si>
  <si>
    <t>ar-PP-5-3-3</t>
  </si>
  <si>
    <t>إنها تسلسل</t>
  </si>
  <si>
    <t>ar-PP-6-1</t>
  </si>
  <si>
    <t>كتاب ...</t>
  </si>
  <si>
    <t>ar-PP-6-1-1</t>
  </si>
  <si>
    <t>إنها مثل المتحدث والوسائل البصرية</t>
  </si>
  <si>
    <t>ar-PP-6-1-2</t>
  </si>
  <si>
    <t>إنها شاملة</t>
  </si>
  <si>
    <t>ar-PP-6-1-3</t>
  </si>
  <si>
    <t>إنها مرضية</t>
  </si>
  <si>
    <t>ar-PP-6-2</t>
  </si>
  <si>
    <t>الوسائل البصرية ...</t>
  </si>
  <si>
    <t>ar-PP-6-2-1</t>
  </si>
  <si>
    <t>إنها تزيد من فعالية العرض، استخدمها حيثما أمكن</t>
  </si>
  <si>
    <t>ar-PP-6-2-2</t>
  </si>
  <si>
    <t>إنها تزيد من فعالية قصة المتحدث</t>
  </si>
  <si>
    <t>ar-PP-6-2-3</t>
  </si>
  <si>
    <t>إنها تساعد المتحدث، إذا فقد الخيط</t>
  </si>
  <si>
    <t>ar-PP-6-3</t>
  </si>
  <si>
    <t>أثناء العرض الرقمي ...</t>
  </si>
  <si>
    <t>ar-PP-6-3-1</t>
  </si>
  <si>
    <t>من المهم أن يكون لديك لأنها تخفف من جهد الجمهور</t>
  </si>
  <si>
    <t>ar-PP-6-3-2</t>
  </si>
  <si>
    <t>ويصبح من المهم أكثر أن تكون مرضية وليست شاملة</t>
  </si>
  <si>
    <t>ar-PP-6-3-3</t>
  </si>
  <si>
    <t>إنها ليست ضرورية، المتحدث كافٍ</t>
  </si>
  <si>
    <t>ar-PRECHECK</t>
  </si>
  <si>
    <t>فحص أولي</t>
  </si>
  <si>
    <t>ar-PRJ</t>
  </si>
  <si>
    <t>المشروع</t>
  </si>
  <si>
    <t>ar-PRJCODE</t>
  </si>
  <si>
    <t>كود المشروع</t>
  </si>
  <si>
    <t>ar-QUEST</t>
  </si>
  <si>
    <t>الطلبات</t>
  </si>
  <si>
    <t>ar-REMIND</t>
  </si>
  <si>
    <t>تذكير</t>
  </si>
  <si>
    <t>ar-RESUME</t>
  </si>
  <si>
    <t>الملخص</t>
  </si>
  <si>
    <t>ar-SATISF</t>
  </si>
  <si>
    <t>استبيان الرضا</t>
  </si>
  <si>
    <t>ar-SATISF-1</t>
  </si>
  <si>
    <t>أعتقد أنني تعلمت شيئًا جديدًا</t>
  </si>
  <si>
    <t>ar-SATISF-2</t>
  </si>
  <si>
    <t>الأشياء التي تعلمتها يمكن تطبيقها بسهولة في عملي اليومي</t>
  </si>
  <si>
    <t>ar-SATISF-3</t>
  </si>
  <si>
    <t>الموضوعات التي تمت تغطيتها كانت مثيرة للاهتمام</t>
  </si>
  <si>
    <t>ar-SATISF-4</t>
  </si>
  <si>
    <t>مسار التدريب أثار اهتمامي</t>
  </si>
  <si>
    <t>ar-SATISF-5</t>
  </si>
  <si>
    <t>الموضوعات بدت صعبة للغاية</t>
  </si>
  <si>
    <t>ar-SATISF-6</t>
  </si>
  <si>
    <t>في بعض الأحيان كنت أشعر بالملل</t>
  </si>
  <si>
    <t>ar-SATISF-7</t>
  </si>
  <si>
    <t>بشكل عام، أنا راضٍ عن تجربة التعلم</t>
  </si>
  <si>
    <t>ar-SKCODE</t>
  </si>
  <si>
    <t>مهارة</t>
  </si>
  <si>
    <t>ar-SUFF</t>
  </si>
  <si>
    <t>ar-SUR-VER</t>
  </si>
  <si>
    <t>التحقق</t>
  </si>
  <si>
    <t>ar-SURVEY</t>
  </si>
  <si>
    <t>الاستبيان</t>
  </si>
  <si>
    <t>ar-TIMEACT</t>
  </si>
  <si>
    <t>وقت الأنشطة</t>
  </si>
  <si>
    <t>ar-TIMEMIN</t>
  </si>
  <si>
    <t>ar-TOTAL</t>
  </si>
  <si>
    <t>المجموع</t>
  </si>
  <si>
    <t>ar-TOTCERT</t>
  </si>
  <si>
    <t>الشهادات الصادرة</t>
  </si>
  <si>
    <t>ar-TRHR</t>
  </si>
  <si>
    <t>تحليل المهارات</t>
  </si>
  <si>
    <t>ar-TYPE</t>
  </si>
  <si>
    <t>النوع</t>
  </si>
  <si>
    <t>ar-VERIFY</t>
  </si>
  <si>
    <t>التحقق من التعلم</t>
  </si>
  <si>
    <t>ar-VERIFY-1</t>
  </si>
  <si>
    <t>إلى أي مدى تحسنت قدرتك على اختيار الوسيلة المناسبة للتواصل؟</t>
  </si>
  <si>
    <t>ar-VERIFY-2</t>
  </si>
  <si>
    <t>إلى أي مدى أخذت في الاعتبار نتائج اتصالاتك مسبقًا؟</t>
  </si>
  <si>
    <t>ar-VERIFY-3</t>
  </si>
  <si>
    <t>كم فحصت للتأكد من أن النتيجة كانت ما تريد؟</t>
  </si>
  <si>
    <t>ar-VERIFY-4</t>
  </si>
  <si>
    <t>هل تتجنب المقاطعات الناتجة عن الرسائل والدردشات وما إلى ذلك؟</t>
  </si>
  <si>
    <t>ar-VERIFY-5</t>
  </si>
  <si>
    <t>إلى أي مدى تعتقد أن أداء التواصل لديك قد تحسن؟</t>
  </si>
  <si>
    <t>ar-VERIFY-6</t>
  </si>
  <si>
    <t>كم من الوقت تعتقد أن رسائلك الإلكترونية بقيت ضمن 10 أسطر؟</t>
  </si>
  <si>
    <t>ar-VERIFY-7</t>
  </si>
  <si>
    <t>إلى أي مدى زاد استخدام المرفق المنظم جيدًا؟</t>
  </si>
  <si>
    <t>ar-VERIFY-8</t>
  </si>
  <si>
    <t>هل تعتقد أن الدورة كانت مفيدة لعملك؟</t>
  </si>
  <si>
    <t>ar-YESACT</t>
  </si>
  <si>
    <t>الإجابات والأنشطة الكافية للحصول على الشهادة</t>
  </si>
  <si>
    <t>ar-YOPDET</t>
  </si>
  <si>
    <t>رأيك - التفاصيل</t>
  </si>
  <si>
    <t>de-1</t>
  </si>
  <si>
    <t>Teilnahmebescheinigung</t>
  </si>
  <si>
    <t>de-2</t>
  </si>
  <si>
    <t>Dieses Zertifikat wird verliehen an</t>
  </si>
  <si>
    <t>de-3</t>
  </si>
  <si>
    <t>für die Teilnahme am Lehrgang</t>
  </si>
  <si>
    <t>de-4</t>
  </si>
  <si>
    <t>Zertifikat</t>
  </si>
  <si>
    <t>de-5</t>
  </si>
  <si>
    <t>Datum</t>
  </si>
  <si>
    <t>de-ACT</t>
  </si>
  <si>
    <t>Aktivität</t>
  </si>
  <si>
    <t>de-ASPCOM</t>
  </si>
  <si>
    <t>Aspekte der Kompetenz</t>
  </si>
  <si>
    <t>de-AVGACT</t>
  </si>
  <si>
    <t>Durchschnittliche Teilnehmerzahl pro Aktivität</t>
  </si>
  <si>
    <t>de-CAT1</t>
  </si>
  <si>
    <t>Kategorie 1</t>
  </si>
  <si>
    <t>de-CAT2</t>
  </si>
  <si>
    <t>Kategorie 2</t>
  </si>
  <si>
    <t>de-CAT3</t>
  </si>
  <si>
    <t>Kategorie 3</t>
  </si>
  <si>
    <t>de-CC</t>
  </si>
  <si>
    <t>Kundenkultur</t>
  </si>
  <si>
    <t>de-CC-1-1</t>
  </si>
  <si>
    <t>Der Endkunde ...</t>
  </si>
  <si>
    <t>de-CC-1-1-1</t>
  </si>
  <si>
    <t>Wer nutzt und wer kauft unsere Produkte oder Dienstleistungen</t>
  </si>
  <si>
    <t>de-CC-1-1-2</t>
  </si>
  <si>
    <t>Jeder, der mit unseren Produkten oder Dienstleistungen zu tun hat</t>
  </si>
  <si>
    <t>de-CC-1-1-3</t>
  </si>
  <si>
    <t>Nur diejenigen, die unsere Produkte oder Dienstleistungen kaufen</t>
  </si>
  <si>
    <t>de-CC-1-2</t>
  </si>
  <si>
    <t>Der direkte Kunde ...</t>
  </si>
  <si>
    <t>de-CC-1-2-1</t>
  </si>
  <si>
    <t>Er ist es, der die Früchte unserer Arbeit nutzt</t>
  </si>
  <si>
    <t>de-CC-1-2-2</t>
  </si>
  <si>
    <t>Es kann intern oder extern zum Unternehmen sein (Vermittler)</t>
  </si>
  <si>
    <t>de-CC-1-2-3</t>
  </si>
  <si>
    <t>Es könnte mit dem Endkunden zusammenfallen</t>
  </si>
  <si>
    <t>de-CC-1-3</t>
  </si>
  <si>
    <t>Die zwei wichtigen Aspekte für den Kunden sind…</t>
  </si>
  <si>
    <t>de-CC-1-3-1</t>
  </si>
  <si>
    <t>Erfahrung und Kontakt</t>
  </si>
  <si>
    <t>de-CC-1-3-2</t>
  </si>
  <si>
    <t>Erfahrung und Qualität</t>
  </si>
  <si>
    <t>de-CC-1-3-3</t>
  </si>
  <si>
    <t>Kontakt und Produkt/Dienstleistung</t>
  </si>
  <si>
    <t>de-CC-2-1</t>
  </si>
  <si>
    <t>Zwischen dem Ergebnis Ihrer Arbeit und der Zufriedenheit des direkten oder Endkunden ...</t>
  </si>
  <si>
    <t>de-CC-2-1-1</t>
  </si>
  <si>
    <t>Wichtig ist, dass zwischen beiden Dingen ein Zusammenhang besteht.</t>
  </si>
  <si>
    <t>de-CC-2-1-2</t>
  </si>
  <si>
    <t>Es ist wichtig, aber nicht immer notwendig</t>
  </si>
  <si>
    <t>de-CC-2-1-3</t>
  </si>
  <si>
    <t>Es ist nützlich, aber nicht notwendig.</t>
  </si>
  <si>
    <t>de-CC-2-2</t>
  </si>
  <si>
    <t>In unserem täglichen Leben ist es besser ...</t>
  </si>
  <si>
    <t>de-CC-2-2-1</t>
  </si>
  <si>
    <t>Handeln Sie im Voraus, reagieren Sie aber auch auf Notwendigkeit und Verbesserung</t>
  </si>
  <si>
    <t>de-CC-2-2-2</t>
  </si>
  <si>
    <t>Vorab-Agieren und Reagieren sind funktionsübergreifend</t>
  </si>
  <si>
    <t>de-CC-2-2-3</t>
  </si>
  <si>
    <t>Antizipation ist besser als Reaktion</t>
  </si>
  <si>
    <t>de-CC-2-3</t>
  </si>
  <si>
    <t>Nachdenken über alltägliche Handlungen...</t>
  </si>
  <si>
    <t>de-CC-2-3-1</t>
  </si>
  <si>
    <t>Um die unmittelbare Zufriedenheit zu steigern, aber auch langfristig</t>
  </si>
  <si>
    <t>de-CC-2-3-2</t>
  </si>
  <si>
    <t>Um die Zufriedenheit langfristig zu steigern</t>
  </si>
  <si>
    <t>de-CC-2-3-3</t>
  </si>
  <si>
    <t>Um die unmittelbare Zufriedenheit zu erhöhen</t>
  </si>
  <si>
    <t>de-CC-3-1</t>
  </si>
  <si>
    <t>Die beste Sprache ist ...</t>
  </si>
  <si>
    <t>de-CC-3-1-1</t>
  </si>
  <si>
    <t>Spezifisch in der Abteilung, Kunde mit anderen</t>
  </si>
  <si>
    <t>de-CC-3-1-2</t>
  </si>
  <si>
    <t>Eine Mischung aus spezifischem und kundenspezifischem</t>
  </si>
  <si>
    <t>de-CC-3-1-3</t>
  </si>
  <si>
    <t>Es ist nicht so wichtig, darüber nachzudenken</t>
  </si>
  <si>
    <t>de-CC-3-2</t>
  </si>
  <si>
    <t>Die Beschwerden...</t>
  </si>
  <si>
    <t>de-CC-3-2-1</t>
  </si>
  <si>
    <t>Sie müssen gelöst werden, aber indem man sich eine dauerhafte Lösung/Erfahrung vorstellt</t>
  </si>
  <si>
    <t>de-CC-3-2-2</t>
  </si>
  <si>
    <t>Sie müssen sofort gelöst werden</t>
  </si>
  <si>
    <t>de-CC-3-2-3</t>
  </si>
  <si>
    <t>Sie sollten berücksichtigt werden, wenn sie mehr als einmal auftreten</t>
  </si>
  <si>
    <t>de-CC-3-3</t>
  </si>
  <si>
    <t>Die Beschwerde kann...</t>
  </si>
  <si>
    <t>de-CC-3-3-1</t>
  </si>
  <si>
    <t>Sowohl der Endkunde als auch der Direktkunde</t>
  </si>
  <si>
    <t>de-CC-3-3-2</t>
  </si>
  <si>
    <t>Nur für den Endkunden, aber es hat auch Auswirkungen auf den direkten Kunden</t>
  </si>
  <si>
    <t>de-CC-3-3-3</t>
  </si>
  <si>
    <t>Von beiden, aber die des Endkunden muss zuerst berücksichtigt werden</t>
  </si>
  <si>
    <t>de-CC-4-1</t>
  </si>
  <si>
    <t>Die Kundenperspektive hilft uns zu verstehen ...</t>
  </si>
  <si>
    <t>de-CC-4-1-1</t>
  </si>
  <si>
    <t>Welche Aspekte müssen beachtet werden?</t>
  </si>
  <si>
    <t>de-CC-4-1-2</t>
  </si>
  <si>
    <t>Welche Aspekte mehr als andere zu berücksichtigen sind</t>
  </si>
  <si>
    <t>de-CC-4-1-3</t>
  </si>
  <si>
    <t>Die Sicht des Kunden</t>
  </si>
  <si>
    <t>de-CC-4-2</t>
  </si>
  <si>
    <t>Kontextualisieren bedeutet ...</t>
  </si>
  <si>
    <t>de-CC-4-2-1</t>
  </si>
  <si>
    <t>Verstehen Sie den tatsächlichen Nutzen unserer Produkte und Dienstleistungen</t>
  </si>
  <si>
    <t>de-CC-4-2-2</t>
  </si>
  <si>
    <t>Verstehen, wie man dem Kunden die beste Nutzung erklärt</t>
  </si>
  <si>
    <t>de-CC-4-2-3</t>
  </si>
  <si>
    <t>de-CC-4-3</t>
  </si>
  <si>
    <t>Kundenverhalten ...</t>
  </si>
  <si>
    <t>de-CC-4-3-1</t>
  </si>
  <si>
    <t>Es muss mit unserer Arbeit vereinbar sein</t>
  </si>
  <si>
    <t>de-CC-4-3-2</t>
  </si>
  <si>
    <t>Es kann unsere Arbeit erschweren</t>
  </si>
  <si>
    <t>de-CC-4-3-3</t>
  </si>
  <si>
    <t>Heben Sie die Sicht des Kunden hervor</t>
  </si>
  <si>
    <t>de-CC-5-1</t>
  </si>
  <si>
    <t>Das Ergebnis unserer Arbeit ...</t>
  </si>
  <si>
    <t>de-CC-5-1-1</t>
  </si>
  <si>
    <t>Sie ergibt sich aus dem Gleichgewicht der internen Bedürfnisse und denen des Kunden, direkt und endgültig</t>
  </si>
  <si>
    <t>de-CC-5-1-2</t>
  </si>
  <si>
    <t>Es muss mit den Erwartungen unseres Gesprächspartners übereinstimmen</t>
  </si>
  <si>
    <t>de-CC-5-1-3</t>
  </si>
  <si>
    <t>Es basiert auf unseren Fähigkeiten und Erfahrungen</t>
  </si>
  <si>
    <t>de-CC-5-2</t>
  </si>
  <si>
    <t>Verantwortung kann geteilt werden ...</t>
  </si>
  <si>
    <t>de-CC-5-2-1</t>
  </si>
  <si>
    <t>Um maximale Kundenzufriedenheit zu erreichen</t>
  </si>
  <si>
    <t>de-CC-5-2-2</t>
  </si>
  <si>
    <t>Damit unsere Gesprächspartner das richtige Maß an Verantwortung übernehmen</t>
  </si>
  <si>
    <t>de-CC-5-2-3</t>
  </si>
  <si>
    <t>Dies ist nicht immer möglich</t>
  </si>
  <si>
    <t>de-CC-5-3</t>
  </si>
  <si>
    <t>Targeting und Segmentierung ...</t>
  </si>
  <si>
    <t>de-CC-5-3-1</t>
  </si>
  <si>
    <t>Bestimmen Sie die richtigen internen Verfahren</t>
  </si>
  <si>
    <t>de-CC-5-3-2</t>
  </si>
  <si>
    <t>Kundenbedürfnisse ermitteln</t>
  </si>
  <si>
    <t>de-CC-5-3-3</t>
  </si>
  <si>
    <t>Es ist in der Realität nicht immer umsetzbar</t>
  </si>
  <si>
    <t>de-CC-6-1</t>
  </si>
  <si>
    <t>Kundenzugriffsmethoden ...</t>
  </si>
  <si>
    <t>de-CC-6-1-1</t>
  </si>
  <si>
    <t>Sie ermöglichen eine einfache und unkomplizierte Kontaktaufnahme mit uns</t>
  </si>
  <si>
    <t>de-CC-6-1-2</t>
  </si>
  <si>
    <t>Sie können auch die verschiedenen Ziele bestimmen</t>
  </si>
  <si>
    <t>de-CC-6-1-3</t>
  </si>
  <si>
    <t>Es ist eine der Komponenten, die die Kundenzufriedenheit beeinflussen</t>
  </si>
  <si>
    <t>de-CC-6-2</t>
  </si>
  <si>
    <t>Seien Sie erreichbar...</t>
  </si>
  <si>
    <t>de-CC-6-2-1</t>
  </si>
  <si>
    <t>Es betrifft End- und Direktkunden gleichermaßen</t>
  </si>
  <si>
    <t>de-CC-6-2-2</t>
  </si>
  <si>
    <t>Es beeinflusst die Prozessflüssigkeit</t>
  </si>
  <si>
    <t>de-CC-6-2-3</t>
  </si>
  <si>
    <t>Bringt Sie zum richtigen Korridor</t>
  </si>
  <si>
    <t>de-CC-6-3</t>
  </si>
  <si>
    <t>Die Rettungsgassen</t>
  </si>
  <si>
    <t>de-CC-6-3-1</t>
  </si>
  <si>
    <t>Sie sind für den Kunden am wichtigsten</t>
  </si>
  <si>
    <t>de-CC-6-3-2</t>
  </si>
  <si>
    <t>Es ist wichtig, sie optimal vorzubereiten</t>
  </si>
  <si>
    <t>de-CC-6-3-3</t>
  </si>
  <si>
    <t>Leider ist es nicht immer möglich, sie zu arrangieren</t>
  </si>
  <si>
    <t>de-CERT</t>
  </si>
  <si>
    <t>Zert</t>
  </si>
  <si>
    <t>de-CERTNO</t>
  </si>
  <si>
    <t>Zertifikatsnummer</t>
  </si>
  <si>
    <t>de-CHRONO</t>
  </si>
  <si>
    <t>Kalender</t>
  </si>
  <si>
    <t>de-DM</t>
  </si>
  <si>
    <t>Entscheidungstreffen</t>
  </si>
  <si>
    <t>de-DM-1-1</t>
  </si>
  <si>
    <t>In einem Meeting gibt es ...</t>
  </si>
  <si>
    <t>de-DM-1-1-1</t>
  </si>
  <si>
    <t>Ein Vorher, ein Während und ein Nachher</t>
  </si>
  <si>
    <t>de-DM-1-1-2</t>
  </si>
  <si>
    <t>Ein Vorher und ein Während</t>
  </si>
  <si>
    <t>de-DM-1-1-3</t>
  </si>
  <si>
    <t>Ein Während und ein Nachher</t>
  </si>
  <si>
    <t>de-DM-1-2</t>
  </si>
  <si>
    <t>Jeder Teilnehmer ...</t>
  </si>
  <si>
    <t>de-DM-1-2-1</t>
  </si>
  <si>
    <t>Er muss sich vor dem Meeting über seinen persönlichen Beitrag im Klaren sein</t>
  </si>
  <si>
    <t>de-DM-1-2-2</t>
  </si>
  <si>
    <t>Sie müssen den Tag und die Uhrzeit des Treffens kennen</t>
  </si>
  <si>
    <t>de-DM-1-2-3</t>
  </si>
  <si>
    <t>Sie müssen wissen, wer teilnehmen wird</t>
  </si>
  <si>
    <t>de-DM-1-3</t>
  </si>
  <si>
    <t>Umgekehrtes Brainstorming ...</t>
  </si>
  <si>
    <t>de-DM-1-3-1</t>
  </si>
  <si>
    <t>Es ermöglicht der Kontextualisierung des Treffens, unbewusst zu reifen</t>
  </si>
  <si>
    <t>de-DM-1-3-2</t>
  </si>
  <si>
    <t>Bei Bedarf Unterstützung bei der Vorbereitung des Meetings</t>
  </si>
  <si>
    <t>de-DM-1-3-3</t>
  </si>
  <si>
    <t>Es ist nicht unbedingt erforderlich</t>
  </si>
  <si>
    <t>de-DM-2-1</t>
  </si>
  <si>
    <t>Zu einem Meeting einladen ...</t>
  </si>
  <si>
    <t>de-DM-2-1-1</t>
  </si>
  <si>
    <t>Ermöglicht Ihnen, Teilnehmer einzubinden</t>
  </si>
  <si>
    <t>de-DM-2-1-2</t>
  </si>
  <si>
    <t>Ermöglicht jegliche Vorarbeiten</t>
  </si>
  <si>
    <t>de-DM-2-1-3</t>
  </si>
  <si>
    <t>Es ist einfach eine Einladung</t>
  </si>
  <si>
    <t>de-DM-2-2</t>
  </si>
  <si>
    <t>Die Einladung gemäß dem Schema, das wir gesehen haben …</t>
  </si>
  <si>
    <t>de-DM-2-2-1</t>
  </si>
  <si>
    <t>Geben Sie alle notwendigen Elemente an</t>
  </si>
  <si>
    <t>de-DM-2-2-2</t>
  </si>
  <si>
    <t>Es ermöglicht den Teilnehmern, ihren Beitrag zu kennen</t>
  </si>
  <si>
    <t>de-DM-2-2-3</t>
  </si>
  <si>
    <t>Ermöglicht Ihnen, präzise zu sein</t>
  </si>
  <si>
    <t>de-DM-2-3</t>
  </si>
  <si>
    <t>Das Muster zur Gewohnheit machen …</t>
  </si>
  <si>
    <t>de-DM-2-3-1</t>
  </si>
  <si>
    <t>Beschleunigen Sie das Lesen und die korrekte Interpretation des Meetings</t>
  </si>
  <si>
    <t>de-DM-2-3-2</t>
  </si>
  <si>
    <t>Machen Sie Ihre Rolle im Meeting klar</t>
  </si>
  <si>
    <t>de-DM-2-3-3</t>
  </si>
  <si>
    <t>Es ist eine Formalität</t>
  </si>
  <si>
    <t>de-DM-3-1</t>
  </si>
  <si>
    <t>Die Dynamik des Treffens ...</t>
  </si>
  <si>
    <t>de-DM-3-1-1</t>
  </si>
  <si>
    <t>Dies sind die konkreten Gedanken der Teilnehmer</t>
  </si>
  <si>
    <t>de-DM-3-1-2</t>
  </si>
  <si>
    <t>Das passiert während des Meetings</t>
  </si>
  <si>
    <t>de-DM-3-1-3</t>
  </si>
  <si>
    <t>Sie sind die Interaktionen zwischen den Teilnehmern</t>
  </si>
  <si>
    <t>de-DM-3-2</t>
  </si>
  <si>
    <t>Wissen, wie man einen Gedanken erkennt ...</t>
  </si>
  <si>
    <t>de-DM-3-2-1</t>
  </si>
  <si>
    <t>Hilft, es richtig zu interpretieren und optimal zu nutzen</t>
  </si>
  <si>
    <t>de-DM-3-2-2</t>
  </si>
  <si>
    <t>Es ermöglicht uns, sie zu katalogisieren</t>
  </si>
  <si>
    <t>de-DM-3-2-3</t>
  </si>
  <si>
    <t>Es kann nützlich sein</t>
  </si>
  <si>
    <t>de-DM-3-3</t>
  </si>
  <si>
    <t>Die wichtigsten Momente sind ...</t>
  </si>
  <si>
    <t>de-DM-3-3-1</t>
  </si>
  <si>
    <t>Sechs</t>
  </si>
  <si>
    <t>de-DM-3-3-2</t>
  </si>
  <si>
    <t>Sechs katalogisiert, aber viel mehr</t>
  </si>
  <si>
    <t>de-DM-3-3-3</t>
  </si>
  <si>
    <t>eine unbestimmte Zahl</t>
  </si>
  <si>
    <t>de-DM-4-1</t>
  </si>
  <si>
    <t>Den gleichen „Hut“ tragen …</t>
  </si>
  <si>
    <t>de-DM-4-1-1</t>
  </si>
  <si>
    <t>Beschleunigen und gestalten Sie die Besprechungsphasen effizienter</t>
  </si>
  <si>
    <t>de-DM-4-1-2</t>
  </si>
  <si>
    <t>Unterstützt die Interaktion</t>
  </si>
  <si>
    <t>de-DM-4-1-3</t>
  </si>
  <si>
    <t>Leistung steigern</t>
  </si>
  <si>
    <t>de-DM-4-2</t>
  </si>
  <si>
    <t>Folgen Sie der logischen Abfolge der Momente ...</t>
  </si>
  <si>
    <t>de-DM-4-2-1</t>
  </si>
  <si>
    <t>Es macht alles flüssiger und linearer</t>
  </si>
  <si>
    <t>de-DM-4-2-2</t>
  </si>
  <si>
    <t>Helfen Sie den Anwesenden beim Entscheidungsprozess</t>
  </si>
  <si>
    <t>de-DM-4-2-3</t>
  </si>
  <si>
    <t>Es ist nicht immer notwendig</t>
  </si>
  <si>
    <t>de-DM-4-3</t>
  </si>
  <si>
    <t>Habe nicht den gleichen "Hut"...</t>
  </si>
  <si>
    <t>de-DM-4-3-1</t>
  </si>
  <si>
    <t>Schaffen Sie gegenseitige Einwände</t>
  </si>
  <si>
    <t>de-DM-4-3-2</t>
  </si>
  <si>
    <t>Es ist, als würde man verschiedene Sprachen sprechen</t>
  </si>
  <si>
    <t>de-DM-4-3-3</t>
  </si>
  <si>
    <t>Es hilft dem Treffen nicht</t>
  </si>
  <si>
    <t>de-DM-5-1</t>
  </si>
  <si>
    <t>Die Wahl des Kommunikationsmediums ...</t>
  </si>
  <si>
    <t>de-DM-5-1-1</t>
  </si>
  <si>
    <t>Es ist der erste Schritt zu qualitativ hochwertiger Kommunikation</t>
  </si>
  <si>
    <t>de-DM-5-1-2</t>
  </si>
  <si>
    <t>Definiert seine Bedeutung</t>
  </si>
  <si>
    <t>de-DM-5-1-3</t>
  </si>
  <si>
    <t>Es ist nicht immer einfach zu bestimmen</t>
  </si>
  <si>
    <t>de-DM-5-2</t>
  </si>
  <si>
    <t>Definieren Sie das gewünschte Ergebnis ...</t>
  </si>
  <si>
    <t>de-DM-5-2-1</t>
  </si>
  <si>
    <t>Es ermöglicht Ihnen, den Inhalt entsprechend zu modulieren</t>
  </si>
  <si>
    <t>de-DM-5-2-2</t>
  </si>
  <si>
    <t>Es ist der erste Schritt zum effektiven Schreiben.</t>
  </si>
  <si>
    <t>de-DM-5-2-3</t>
  </si>
  <si>
    <t>de-DM-5-3</t>
  </si>
  <si>
    <t>Die MARTINI-Struktur ...</t>
  </si>
  <si>
    <t>de-DM-5-3-1</t>
  </si>
  <si>
    <t>Definiert in wenigen Schritten das Wesentliche</t>
  </si>
  <si>
    <t>de-DM-5-3-2</t>
  </si>
  <si>
    <t>Erleichtert das Lesen</t>
  </si>
  <si>
    <t>de-DM-5-3-3</t>
  </si>
  <si>
    <t>Es ist ein Track</t>
  </si>
  <si>
    <t>de-DM-6-1</t>
  </si>
  <si>
    <t>Gute Einladung...</t>
  </si>
  <si>
    <t>de-DM-6-1-1</t>
  </si>
  <si>
    <t>So können Sie sich optimal auf das Meeting vorbereiten</t>
  </si>
  <si>
    <t>de-DM-6-1-2</t>
  </si>
  <si>
    <t>Es bedeutet, Zeit für umgekehrtes Brainstorming zu haben</t>
  </si>
  <si>
    <t>de-DM-6-1-3</t>
  </si>
  <si>
    <t>Es ist richtig und bereitet die Teilnehmer am besten vor</t>
  </si>
  <si>
    <t>de-DM-6-2</t>
  </si>
  <si>
    <t>Vorbereitung auf das Meeting ...</t>
  </si>
  <si>
    <t>de-DM-6-2-1</t>
  </si>
  <si>
    <t>Es bedeutet, Zeit zu haben, darüber nachzudenken, auch wenn nur unbewusst.</t>
  </si>
  <si>
    <t>de-DM-6-2-2</t>
  </si>
  <si>
    <t>Bei Bedarf können Sie sich vorbereiten</t>
  </si>
  <si>
    <t>de-DM-6-2-3</t>
  </si>
  <si>
    <t>de-DM-6-3</t>
  </si>
  <si>
    <t>Die besten Ideen, Entscheidungen und Lösungen…</t>
  </si>
  <si>
    <t>de-DM-6-3-1</t>
  </si>
  <si>
    <t>Sie entstehen durch die Zusammenarbeit von Menschen mit unterschiedlichen Perspektiven</t>
  </si>
  <si>
    <t>de-DM-6-3-2</t>
  </si>
  <si>
    <t>Sie werden durch gesunde, zielorientierte Diskussionen erreicht.</t>
  </si>
  <si>
    <t>de-DM-6-3-3</t>
  </si>
  <si>
    <t>Sie funktionieren, wenn sich alle einbezogen fühlen</t>
  </si>
  <si>
    <t>de-EMAIL</t>
  </si>
  <si>
    <t>E-Mail</t>
  </si>
  <si>
    <t>de-END</t>
  </si>
  <si>
    <t>Finale</t>
  </si>
  <si>
    <t>de-EXCEL</t>
  </si>
  <si>
    <t>Hoch</t>
  </si>
  <si>
    <t>de-FNAME</t>
  </si>
  <si>
    <t>Vorname</t>
  </si>
  <si>
    <t>de-GOOD</t>
  </si>
  <si>
    <t>Durchschnitt</t>
  </si>
  <si>
    <t>de-GT</t>
  </si>
  <si>
    <t>Gute Zeit</t>
  </si>
  <si>
    <t>de-GT-1-1</t>
  </si>
  <si>
    <t>Messen Sie Ihre Zeit ...</t>
  </si>
  <si>
    <t>de-GT-1-2</t>
  </si>
  <si>
    <t>Zeit-/Aktivitätsbewusstsein</t>
  </si>
  <si>
    <t>de-GT-1-1-1</t>
  </si>
  <si>
    <t>Verstehen, wann und wie laufende Aktivitäten durchgeführt werden</t>
  </si>
  <si>
    <t>Ja! Es wird immer wichtiger, Zeit und Energie gemeinsam zu berücksichtigen.</t>
  </si>
  <si>
    <t>de-GT-1-2-1</t>
  </si>
  <si>
    <t>Bewusst</t>
  </si>
  <si>
    <t>de-GT-1-1-2</t>
  </si>
  <si>
    <t>Hilft Ihnen, Ihre Zeit zu organisieren</t>
  </si>
  <si>
    <t>Es stimmt, dass es uns bei der Organisation hilft, wenn wir wissen, wie man die Ausführungszeit schätzt.</t>
  </si>
  <si>
    <t>de-GT-1-2-2</t>
  </si>
  <si>
    <t>Im Zweifel</t>
  </si>
  <si>
    <t>de-GT-1-1-3</t>
  </si>
  <si>
    <t>Es bedeutet, einer Methode zu folgen</t>
  </si>
  <si>
    <t>Das stimmt, aber manchmal macht die Methode unsere Aufgabe schwieriger und belastender.</t>
  </si>
  <si>
    <t>de-GT-1-2-3</t>
  </si>
  <si>
    <t>Nicht bewusst</t>
  </si>
  <si>
    <t>Späte Aktivitäten...</t>
  </si>
  <si>
    <t>de-GT-3-2</t>
  </si>
  <si>
    <t>Späte Aktivitäten</t>
  </si>
  <si>
    <t>Wenn sie bewusst sind, sind sie notwendig</t>
  </si>
  <si>
    <t>Ja! Manchmal geht es einfach nicht ohne. Wenn sie gewählt werden, minimieren sie die Auswirkungen auf das Ergebnis.</t>
  </si>
  <si>
    <t>de-GT-3-2-1</t>
  </si>
  <si>
    <t>Bewusst und proaktiv</t>
  </si>
  <si>
    <t>Es kann passieren</t>
  </si>
  <si>
    <t>Dies ist zwar auch richtig, aber wenn sie strategisch eingesetzt werden, haben sie einen starken Einfluss auf das Ergebnis.</t>
  </si>
  <si>
    <t>de-GT-3-2-2</t>
  </si>
  <si>
    <t>Sie erhöhen die Angst</t>
  </si>
  <si>
    <t>Das stimmt, wenn wir den Ereignissen ausgeliefert sind. Auch der emotionale Zustand kann sich auf die Leistung der Betroffenen auswirken.</t>
  </si>
  <si>
    <t>de-GT-3-2-3</t>
  </si>
  <si>
    <t>Mit Angst bewältigt</t>
  </si>
  <si>
    <t>de-GT-1-3</t>
  </si>
  <si>
    <t>Spontane Lösungen, wie beispielsweise eine Erhöhung der Arbeitszeit …</t>
  </si>
  <si>
    <t>de-GT-3-3</t>
  </si>
  <si>
    <t>Stunden mehr als nötig</t>
  </si>
  <si>
    <t>de-GT-1-3-1</t>
  </si>
  <si>
    <t>Sie sollten berücksichtigt werden, aber als Ausnahmen</t>
  </si>
  <si>
    <t>Ja! Sie sind unser letzter Ausweg, mit allen Konsequenzen, die dies mit sich bringt.</t>
  </si>
  <si>
    <t>de-GT-3-3-1</t>
  </si>
  <si>
    <t>Als Ausnahme betrachtet</t>
  </si>
  <si>
    <t>de-GT-1-3-2</t>
  </si>
  <si>
    <t>Sie werden für das Ergebnis verwendet</t>
  </si>
  <si>
    <t>Sicher, aber es besteht die Gefahr, dass sie zur Routine, zu einer gefährlichen Gewohnheit werden.</t>
  </si>
  <si>
    <t>de-GT-3-3-2</t>
  </si>
  <si>
    <t>Muss sie machen</t>
  </si>
  <si>
    <t>de-GT-1-3-3</t>
  </si>
  <si>
    <t>Sie sind notwendig</t>
  </si>
  <si>
    <t>Das stimmt, aber sie weisen auf ein tiefer liegendes organisatorisches Problem hin.</t>
  </si>
  <si>
    <t>de-GT-3-3-3</t>
  </si>
  <si>
    <t>Normal</t>
  </si>
  <si>
    <t>de-GT-2-1</t>
  </si>
  <si>
    <t>Die allgemeine Ansicht...</t>
  </si>
  <si>
    <t>Gesamtansicht meiner Zeit</t>
  </si>
  <si>
    <t>de-GT-2-1-1</t>
  </si>
  <si>
    <t>Es ermöglicht Ihnen zu verstehen, welche Aktivitäten durchgeführt werden müssen, um das Ergebnis zu erzielen</t>
  </si>
  <si>
    <t>Ja! Eine hohe Vision hilft bei der Auswahl</t>
  </si>
  <si>
    <t>Berücksichtigt</t>
  </si>
  <si>
    <t>de-GT-2-1-2</t>
  </si>
  <si>
    <t>Geben Sie an, wie wir zum Ergebnis beitragen</t>
  </si>
  <si>
    <t>Dies ist tatsächlich ein Risiko, das auftreten kann.</t>
  </si>
  <si>
    <t>Nicht verstanden</t>
  </si>
  <si>
    <t>de-GT-2-1-3</t>
  </si>
  <si>
    <t>Es besteht die Gefahr, dass es zu allgemein ist</t>
  </si>
  <si>
    <t>Das stimmt, aber wenn es sich nicht in konkreten Taten widerspiegelt, ist es nutzlos.</t>
  </si>
  <si>
    <t>Nicht berücksichtigt</t>
  </si>
  <si>
    <t>de-GT-2-2</t>
  </si>
  <si>
    <t>Entwicklung unseres Verhaltens in Bezug auf die Zeit ...</t>
  </si>
  <si>
    <t>Verhaltensänderungen</t>
  </si>
  <si>
    <t>de-GT-2-2-1</t>
  </si>
  <si>
    <t>Es bedeutet, es im Alltag richtig zu berücksichtigen</t>
  </si>
  <si>
    <t>Ja! Der Zeitfaktor ist oft der einzige Schlüssel zum Erreichen oftmals ehrgeiziger Ergebnisse.</t>
  </si>
  <si>
    <t>Flexibilität im täglichen Leben</t>
  </si>
  <si>
    <t>de-GT-2-2-2</t>
  </si>
  <si>
    <t>Es erfordert zunächst eine Anstrengung hin zu neuen Gewohnheiten</t>
  </si>
  <si>
    <t>Ein höheres Zeitgefühl bedeutet nicht, schneller zu werden, sondern sich besser zu bewegen.</t>
  </si>
  <si>
    <t>de-GT-2-2-3</t>
  </si>
  <si>
    <t>Das bedeutet nicht, dass das vorherige Verhalten falsch war.</t>
  </si>
  <si>
    <t>Das ist absolut richtig. Und um dies zu erreichen, müssen Sie sich auch anstrengen.</t>
  </si>
  <si>
    <t>Nicht notwendig</t>
  </si>
  <si>
    <t>de-GT-2-3</t>
  </si>
  <si>
    <t>Die Dinge, die wir täglich tun ...</t>
  </si>
  <si>
    <t>Tägliche Aktionen</t>
  </si>
  <si>
    <t>de-GT-2-3-1</t>
  </si>
  <si>
    <t>Wir müssen die richtigen auswählen und sie richtig umsetzen.</t>
  </si>
  <si>
    <t>Ja! Oft sind nicht alle Aktivitäten, die wir durchführen, wirklich notwendig</t>
  </si>
  <si>
    <t>Organisiert</t>
  </si>
  <si>
    <t>de-GT-2-3-2</t>
  </si>
  <si>
    <t>Ihre Wirksamkeit und Effizienz ändern sich je nach Reihenfolge der Ausführung.</t>
  </si>
  <si>
    <t>Das stimmt, aber die Art und Weise, wie ich sie verwalte, ändert die Zeit, die ich zum Abschließen brauche.</t>
  </si>
  <si>
    <t>Versucht, sie zu organisieren</t>
  </si>
  <si>
    <t>de-GT-2-3-3</t>
  </si>
  <si>
    <t>Sie müssen jedoch alle durchgeführt werden.</t>
  </si>
  <si>
    <t>Der Zeitpunkt und die Reihenfolge, in der wir sie ausführen, verändern das Ergebnis.</t>
  </si>
  <si>
    <t>Sequentielle Ausführung</t>
  </si>
  <si>
    <t>de-GT-3-1</t>
  </si>
  <si>
    <t>Notfälle…</t>
  </si>
  <si>
    <t>de-GT-4-1</t>
  </si>
  <si>
    <t>Notfälle</t>
  </si>
  <si>
    <t>de-GT-3-1-1</t>
  </si>
  <si>
    <t>Sie müssen methodisch gemanagt werden</t>
  </si>
  <si>
    <t>Durch die Normalisierung von Notfällen können wir das bestmögliche Ergebnis erzielen.</t>
  </si>
  <si>
    <t>de-GT-4-1-1</t>
  </si>
  <si>
    <t>Erwartet, dass es sie geben könnte</t>
  </si>
  <si>
    <t>de-GT-3-1-2</t>
  </si>
  <si>
    <t>Das stimmt, aber wir laufen Gefahr, den Ereignissen ausgeliefert zu sein, in einem reaktiven Modus</t>
  </si>
  <si>
    <t>de-GT-4-1-2</t>
  </si>
  <si>
    <t>Erleidet sie</t>
  </si>
  <si>
    <t>de-GT-3-1-3</t>
  </si>
  <si>
    <t>Sie sind nicht immer vorhersehbar</t>
  </si>
  <si>
    <t>Ja, aber wir sind sicher, dass es sie immer geben wird. Machen Sie sich lieber bereit!</t>
  </si>
  <si>
    <t>de-GT-4-1-3</t>
  </si>
  <si>
    <t>Sie sind unkontrollierbar</t>
  </si>
  <si>
    <t>Die Prioritäten ...</t>
  </si>
  <si>
    <t>Prioritäten ...</t>
  </si>
  <si>
    <t>Sie müssen in unserem Gesamtkontext bewertet werden</t>
  </si>
  <si>
    <t>Bei der Verwaltung mehrerer Aktivitäten ist stets die Priorität des Gesamtergebnisses, der Abteilung oder der Unternehmensfunktion zu berücksichtigen.</t>
  </si>
  <si>
    <t>Basierend auf dem Ergebnis</t>
  </si>
  <si>
    <t>Sie sind nicht immer bewertbar</t>
  </si>
  <si>
    <t>Dies ist zwar auch richtig, allerdings bestimmt die Auswertung der höchstmöglichen Zahl die Gesamtleistung.</t>
  </si>
  <si>
    <t>Versteht sie nicht</t>
  </si>
  <si>
    <t>Am Ende muss ja alles erledigt werden.</t>
  </si>
  <si>
    <t>Real! aber mit diesem Ansatz nimmt unsere Gesamtleistung ab, stimmen Sie zu?</t>
  </si>
  <si>
    <t>Berücksichtigt sie nicht</t>
  </si>
  <si>
    <t>Seien Sie sich der energetischen Belastung Ihrer Aktivitäten bewusst …</t>
  </si>
  <si>
    <t>de-GT-4-2</t>
  </si>
  <si>
    <t>Anspruchsvolle oder leichte Aktivitäten</t>
  </si>
  <si>
    <t>Es ermöglicht uns, unsere täglichen Energien optimal zu nutzen</t>
  </si>
  <si>
    <t>Ja, Leistung wird Tag für Tag aufgebaut, nicht durch eine einzelne Aktivität!</t>
  </si>
  <si>
    <t>de-GT-4-2-1</t>
  </si>
  <si>
    <t>Unterscheidet sie</t>
  </si>
  <si>
    <t>Es führt zu einer anderen Interpretation von Verpflichtungen und Zeit</t>
  </si>
  <si>
    <t>Es stimmt, wenn man sich an diese Vorstellung gewöhnt, fällt es einem leichter, in einem bestimmten Moment zu entscheiden, was zu tun ist.</t>
  </si>
  <si>
    <t>de-GT-4-2-2</t>
  </si>
  <si>
    <t>Hat sie noch nicht verstanden</t>
  </si>
  <si>
    <t>Das Ergebnis ändert sich nicht immer</t>
  </si>
  <si>
    <t>Es stimmt, das passiert nicht immer ... aber wenn es passiert ...</t>
  </si>
  <si>
    <t>de-GT-4-2-3</t>
  </si>
  <si>
    <t>Das Gehirn warnt uns, wenn es müde ist.</t>
  </si>
  <si>
    <t>de-GT-6-1</t>
  </si>
  <si>
    <t>Bedürfnis nach einer regenerativen Pause</t>
  </si>
  <si>
    <t>Eigentlich nicht ganz wie der Körper</t>
  </si>
  <si>
    <t>Ja, also müssen wir versuchen, mitzugehen und seinem Rhythmus zu folgen.</t>
  </si>
  <si>
    <t>de-GT-6-1-1</t>
  </si>
  <si>
    <t>Verstanden</t>
  </si>
  <si>
    <t>Es unterscheidet sich vom Körper</t>
  </si>
  <si>
    <t>Nur in der Art und Weise, wie sie uns Signale geben, sonst ist es das Gleiche: Leistung hoch, runter, Pause zur Erholung.</t>
  </si>
  <si>
    <t>de-GT-6-1-2</t>
  </si>
  <si>
    <t>Versteht sie nicht immer</t>
  </si>
  <si>
    <t>Nicht immer, nur manchmal</t>
  </si>
  <si>
    <t>Natürlich ist es ein untrügliches Zeichen, wenn ich müde bin.</t>
  </si>
  <si>
    <t>de-GT-6-1-3</t>
  </si>
  <si>
    <t>Das Gehirn wird langsamer...</t>
  </si>
  <si>
    <t>de-GT-6-2</t>
  </si>
  <si>
    <t>Regenerative Pausen gut managen</t>
  </si>
  <si>
    <t>Wenn Sie merken, dass Sie nicht genug Energie haben</t>
  </si>
  <si>
    <t>Ach ja, er möchte sichergehen, dass ihm auf der Straße nicht das Benzin ausgeht.</t>
  </si>
  <si>
    <t>de-GT-6-2-1</t>
  </si>
  <si>
    <t>Wenn die Aktivität zu anspruchsvoll ist</t>
  </si>
  <si>
    <t>Er könnte, aber in Wirklichkeit tut er es nur, wenn er das Gefühl hat, nicht genug Energie zu haben.</t>
  </si>
  <si>
    <t>de-GT-6-2-2</t>
  </si>
  <si>
    <t>Es ist nicht klar, wann sie zu machen sind</t>
  </si>
  <si>
    <t>Wenn ich mich dazu entscheide</t>
  </si>
  <si>
    <t>Leider nicht: Es handelt sich um ein automatisches, unbewusstes System!</t>
  </si>
  <si>
    <t>de-GT-6-2-3</t>
  </si>
  <si>
    <t>de-GT-4-3</t>
  </si>
  <si>
    <t>Der circadiane Rhythmus ...</t>
  </si>
  <si>
    <t>de-GT-6-3</t>
  </si>
  <si>
    <t>Den Tag mit dem Pausen</t>
  </si>
  <si>
    <t>de-GT-4-3-1</t>
  </si>
  <si>
    <t>Es ist das automatische Schutzsystem des Gehirns</t>
  </si>
  <si>
    <t>Ja, es ist ein Überlebenssystem: ohne Energie ist Schluss!</t>
  </si>
  <si>
    <t>de-GT-6-3-1</t>
  </si>
  <si>
    <t>de-GT-4-3-2</t>
  </si>
  <si>
    <t>Abwechselnde Leistungs-, Ruhe- und Erholungspausen</t>
  </si>
  <si>
    <t>Stimmt: Abwechslung ist seine Methode.</t>
  </si>
  <si>
    <t>de-GT-6-3-2</t>
  </si>
  <si>
    <t>Versucht, sie richtig zu machen</t>
  </si>
  <si>
    <t>de-GT-4-3-3</t>
  </si>
  <si>
    <t>Es ist eine Theorie</t>
  </si>
  <si>
    <t>Nicht nur das, sein Verhalten konnte beobachtet werden</t>
  </si>
  <si>
    <t>de-GT-6-3-3</t>
  </si>
  <si>
    <t>Erwägt es nicht</t>
  </si>
  <si>
    <t>de-GT-5-1</t>
  </si>
  <si>
    <t>Abwechselnd anspruchsvolle und leichte Aktivitäten</t>
  </si>
  <si>
    <t>de-GT-5-1-1</t>
  </si>
  <si>
    <t>Definiert unsere Leistungsfähigkeit</t>
  </si>
  <si>
    <t>Ja, also müssen wir versuchen, ihm nachzugeben.</t>
  </si>
  <si>
    <t>de-GT-5-1-2</t>
  </si>
  <si>
    <t>Es wird von unserem Gehirn ständig verwendet.</t>
  </si>
  <si>
    <t>Es ist die Art und Weise, Ressourcen zu verwalten, um immer an die Versorgung zu gelangen</t>
  </si>
  <si>
    <t>Unterscheidet nicht</t>
  </si>
  <si>
    <t>de-GT-5-1-3</t>
  </si>
  <si>
    <t>Abwechselnd hohe und niedrige Leistung</t>
  </si>
  <si>
    <t>Stimmt, aber wir müssen auch das dritte Element hinzufügen: die Pausen</t>
  </si>
  <si>
    <t>Wechselt sie nicht ab</t>
  </si>
  <si>
    <t>de-GT-5-2</t>
  </si>
  <si>
    <t>Einen Tagesrhythmus haben...</t>
  </si>
  <si>
    <t>Tagesorganisation</t>
  </si>
  <si>
    <t>de-GT-5-2-1</t>
  </si>
  <si>
    <t>Es bedeutet, es unter Berücksichtigung des zirkadianen Rhythmus zu programmieren.</t>
  </si>
  <si>
    <t>Berücksichtigen Sie dies bei Ihrer Planung, indem Sie beispielsweise die Bündelung zweier anspruchsvoller Aktivitäten vermeiden.</t>
  </si>
  <si>
    <t>Ja</t>
  </si>
  <si>
    <t>de-GT-5-2-2</t>
  </si>
  <si>
    <t>Geben Sie sich einen passenden Grundrhythmus</t>
  </si>
  <si>
    <t>Legen Sie allgemeine Regeln für Ihren Tag fest und planen Sie die verschiedenen Aktivitäten.</t>
  </si>
  <si>
    <t>Ziemlich gut</t>
  </si>
  <si>
    <t>de-GT-5-2-3</t>
  </si>
  <si>
    <t>Es besteht die Gefahr, dass es sich um ein zu starres Modell handelt.</t>
  </si>
  <si>
    <t>Stimmt: Es ist eine Regel, die sich in der Praxis nicht immer umsetzen lässt.</t>
  </si>
  <si>
    <t>Nein</t>
  </si>
  <si>
    <t>de-GT-5-3</t>
  </si>
  <si>
    <t>Berücksichtigen Sie nicht den zirkadianen Rhythmus ...</t>
  </si>
  <si>
    <t>Zeitorganisation</t>
  </si>
  <si>
    <t>de-GT-5-3-1</t>
  </si>
  <si>
    <t>Es bedeutet mehr Aufwand und mehr Zeit</t>
  </si>
  <si>
    <t>Ja! Es wäre, als ob Sie darauf bestehen würden, zu rennen, obwohl Sie außer Atem sind.</t>
  </si>
  <si>
    <t>de-GT-5-3-2</t>
  </si>
  <si>
    <t>Es trägt dazu bei, dass die Arbeitszeit erhöht werden muss</t>
  </si>
  <si>
    <t>Es stimmt, es ist eine der Hauptursachen.</t>
  </si>
  <si>
    <t>de-GT-5-3-3</t>
  </si>
  <si>
    <t>Allerdings ist es nicht immer möglich, diesem Rat zu folgen.</t>
  </si>
  <si>
    <t>Es stimmt, es handelt sich um ein Modell, das dazu neigt, sich weiterzuentwickeln. Es bedeutet, dies in unserer Zeit überall dort zu versuchen, wo es möglich ist.</t>
  </si>
  <si>
    <t>Organisieren Sie sich nach Tagesphasen...</t>
  </si>
  <si>
    <t>Momente des Tages</t>
  </si>
  <si>
    <t>Optimieren Sie den Einsatz unserer Energien</t>
  </si>
  <si>
    <t>Ja! Es gibt Leistungsmomente, die wir optimal nutzen müssen, und Routinen, die wir durchführen können, wenn wir weniger Energie haben.</t>
  </si>
  <si>
    <t>Es ermöglicht uns, uns besser zu organisieren</t>
  </si>
  <si>
    <t>Es ist zwar die Folge der richtigen Nutzung unserer Ressourcen</t>
  </si>
  <si>
    <t>Hat nicht verstanden wie</t>
  </si>
  <si>
    <t>Es verringert die Wahrscheinlichkeit, mehr Zeit als nötig für die Arbeit aufwenden zu müssen</t>
  </si>
  <si>
    <t>Tatsächlich ist es eines der nützlichsten Feedbacks zur Qualität unserer Zeit.</t>
  </si>
  <si>
    <t>Aufteilung der Aktivitäten ...</t>
  </si>
  <si>
    <t>Aufteilung anspruchsvoller Aktivitäten</t>
  </si>
  <si>
    <t>Es ermöglicht uns, unsere Zeit flexibler zu gestalten</t>
  </si>
  <si>
    <t>Kleinere Aktivitäten, einfachere Positionierung</t>
  </si>
  <si>
    <t>Hilft im Notfallmanagement</t>
  </si>
  <si>
    <t>Wir können die kurze Tätigkeit ohne Unterbrechung zu Ende führen und uns dem Notfall bzw. Pseudo-Notfall widmen.</t>
  </si>
  <si>
    <t>Weiß nicht, wie es geht</t>
  </si>
  <si>
    <t>Das stimmt, aber üben Sie es, dann wird es einfacher.</t>
  </si>
  <si>
    <t>Erwägt es nicht für notwendig</t>
  </si>
  <si>
    <t>Pausen besser einteilen...</t>
  </si>
  <si>
    <t>Regenerative Pausen</t>
  </si>
  <si>
    <t>Ermöglicht eine korrekte Energierückgewinnung</t>
  </si>
  <si>
    <t>Ja, das sollte der Hauptzweck von Pausen sein.</t>
  </si>
  <si>
    <t>Macht sie bewusst</t>
  </si>
  <si>
    <t>Es ermöglicht Ihnen, bei der Wiederaufnahme der Arbeit viel effektiver zu sein</t>
  </si>
  <si>
    <t>Es stimmt, je erholsamer der Bruch ist, desto besser ist die nachfolgende Leistung.</t>
  </si>
  <si>
    <t>Es bedeutet, sich von der Arbeit abzulenken</t>
  </si>
  <si>
    <t>Natürlich hilft es im positiven Sinne, in der Pause nicht an die Arbeit zu denken.</t>
  </si>
  <si>
    <t>Es sind einfach Pausen</t>
  </si>
  <si>
    <t>de-INT</t>
  </si>
  <si>
    <t>(Mittelstufe)</t>
  </si>
  <si>
    <t>de-KOFF</t>
  </si>
  <si>
    <t>Start</t>
  </si>
  <si>
    <t>de-LANG</t>
  </si>
  <si>
    <t>Sprache</t>
  </si>
  <si>
    <t>de-LINK</t>
  </si>
  <si>
    <t>Link</t>
  </si>
  <si>
    <t>de-LNAME</t>
  </si>
  <si>
    <t>Nachname</t>
  </si>
  <si>
    <t>de-MAN</t>
  </si>
  <si>
    <t>(Manager)</t>
  </si>
  <si>
    <t>de-MC</t>
  </si>
  <si>
    <t>Meine Kommunikation</t>
  </si>
  <si>
    <t>de-MC-1-1</t>
  </si>
  <si>
    <t>Unsere Art der Kommunikation ...</t>
  </si>
  <si>
    <t>de-MC-1-2</t>
  </si>
  <si>
    <t>Kommunikation beeinflusst</t>
  </si>
  <si>
    <t>de-MC-1-1-1</t>
  </si>
  <si>
    <t>Es beeinflusst die Qualität und die Zeit, die zum Erreichen des Ergebnisses benötigt wird</t>
  </si>
  <si>
    <t>Ja! Die Wirksamkeit des Ergebnisses wird sowohl von der Qualität als auch von der zur Erzielung dieses Ergebnisses benötigten Zeit bestimmt.</t>
  </si>
  <si>
    <t>de-MC-1-2-1</t>
  </si>
  <si>
    <t>Ergebnis und Zeit</t>
  </si>
  <si>
    <t>de-MC-1-1-2</t>
  </si>
  <si>
    <t>Es beeinflusst die Qualität des Ergebnisses</t>
  </si>
  <si>
    <t>Stimmt, aber Vorsicht, Geschwindigkeit geht nicht immer Hand in Hand mit Qualität.</t>
  </si>
  <si>
    <t>de-MC-1-2-2</t>
  </si>
  <si>
    <t>Ergebnis</t>
  </si>
  <si>
    <t>de-MC-1-1-3</t>
  </si>
  <si>
    <t>Es beeinflusst die Zeit, die für das Ergebnis benötigt wird</t>
  </si>
  <si>
    <t>Stimmt, aber um Qualität zu erzielen, muss die Arbeit auch zum richtigen Zeitpunkt erledigt werden.</t>
  </si>
  <si>
    <t>de-MC-1-2-3</t>
  </si>
  <si>
    <t>Zeit</t>
  </si>
  <si>
    <t>Kommunikationsfähigkeiten ...</t>
  </si>
  <si>
    <t>Wissen, wie man kommuniziert</t>
  </si>
  <si>
    <t>Es ist eine echte Aktivität</t>
  </si>
  <si>
    <t>Ja! Als solches muss es immer trainiert und berücksichtigt werden.</t>
  </si>
  <si>
    <t>Wichtig</t>
  </si>
  <si>
    <t>Es ist eine Kunst</t>
  </si>
  <si>
    <t>Das stimmt zwar, aber es handelt sich dabei um ein romantisches Konzept, bei dem die Gefahr besteht, dass es sich in sich selbst zurückzieht und das Ergebnis aus den Augen verliert.</t>
  </si>
  <si>
    <t>Ziemlich</t>
  </si>
  <si>
    <t>Es ist angeboren</t>
  </si>
  <si>
    <t>Es stimmt, dass es für manche von uns eine natürliche Gabe ist, aber oft ist es das Ergebnis harter Arbeit.</t>
  </si>
  <si>
    <t>Wenig</t>
  </si>
  <si>
    <t>de-MC-1-3</t>
  </si>
  <si>
    <t>Die Wahl des Kommunikationsmodus ...</t>
  </si>
  <si>
    <t>de-MC-4-2</t>
  </si>
  <si>
    <t>Wahl des Mediums</t>
  </si>
  <si>
    <t>de-MC-1-3-1</t>
  </si>
  <si>
    <t>Bestimmt die Qualität des Ergebnisses</t>
  </si>
  <si>
    <t>Ja! Die Modalität, also das Mittel, das wir zur Kommunikation verwenden, beeinflusst das Ergebnis.</t>
  </si>
  <si>
    <t>de-MC-4-2-1</t>
  </si>
  <si>
    <t>de-MC-1-3-2</t>
  </si>
  <si>
    <t>Es ist nicht immer einfach</t>
  </si>
  <si>
    <t>Es stimmt, wir müssen gegenüber der Auswahl ein hohes Maß an Sensibilität bewahren.</t>
  </si>
  <si>
    <t>de-MC-4-2-2</t>
  </si>
  <si>
    <t>de-MC-1-3-3</t>
  </si>
  <si>
    <t>Es kann eine Gewohnheit sein</t>
  </si>
  <si>
    <t>Es besteht allerdings ein großes Risiko, dass wir eine für uns bequeme Methode missbrauchen.</t>
  </si>
  <si>
    <t>de-MC-4-2-3</t>
  </si>
  <si>
    <t>de-MC-2-1</t>
  </si>
  <si>
    <t>Kodieren und Dekodieren …</t>
  </si>
  <si>
    <t>de-MC-3-2</t>
  </si>
  <si>
    <t>Die verwendete Sprache</t>
  </si>
  <si>
    <t>de-MC-2-1-1</t>
  </si>
  <si>
    <t>Es ermöglicht Ihnen, richtig mit dem Gesprächspartner zu kommunizieren</t>
  </si>
  <si>
    <t>Ja! Die richtige Kodierung macht die Zirkularität der Kommunikation flüssig</t>
  </si>
  <si>
    <t>de-MC-3-2-1</t>
  </si>
  <si>
    <t>de-MC-2-1-2</t>
  </si>
  <si>
    <t>Sie sind nicht immer leicht zu interpretieren</t>
  </si>
  <si>
    <t>Das stimmt, aber denken Sie daran, dass wir im gesamten Unternehmen eine gemeinsame Sprache haben: die des Kunden</t>
  </si>
  <si>
    <t>de-MC-3-2-2</t>
  </si>
  <si>
    <t>de-MC-2-1-3</t>
  </si>
  <si>
    <t>Sie sind notwendig, um wirksam zu sein</t>
  </si>
  <si>
    <t>Allerdings ist alles schwieriger, wenn Sie die Sprache Ihres Gesprächspartners nicht beherrschen.</t>
  </si>
  <si>
    <t>de-MC-3-2-3</t>
  </si>
  <si>
    <t>de-MC-2-2</t>
  </si>
  <si>
    <t>Antwort verzögern...</t>
  </si>
  <si>
    <t>de-MC-6-3</t>
  </si>
  <si>
    <t>Nachdenken vor dem Antworten</t>
  </si>
  <si>
    <t>de-MC-2-2-1</t>
  </si>
  <si>
    <t>Es ermöglicht uns die Reflexionsphase</t>
  </si>
  <si>
    <t>Ja! Die erste Antwort ist nicht immer die richtige</t>
  </si>
  <si>
    <t>de-MC-6-3-1</t>
  </si>
  <si>
    <t>Notwendigkeit</t>
  </si>
  <si>
    <t>de-MC-2-2-2</t>
  </si>
  <si>
    <t>Es ist keine wirkliche Verzögerung, es ist Zeit zum Nachdenken</t>
  </si>
  <si>
    <t>Stimmt, es hängt tatsächlich von der Art der Kommunikation ab (Entscheidungsfindung, operative Kommunikation usw.).</t>
  </si>
  <si>
    <t>de-MC-6-3-2</t>
  </si>
  <si>
    <t>de-MC-2-2-3</t>
  </si>
  <si>
    <t>Manchmal ist es nicht möglich, es zu tun</t>
  </si>
  <si>
    <t>Stimmt, aber die Unmittelbarkeit der Reaktion kann ihre Wirksamkeit und Form verlieren</t>
  </si>
  <si>
    <t>de-MC-6-3-3</t>
  </si>
  <si>
    <t>de-MC-2-3</t>
  </si>
  <si>
    <t>Unser Gesprächspartner …</t>
  </si>
  <si>
    <t>de-MC-3-3</t>
  </si>
  <si>
    <t>Den Gesprächspartner interpretieren</t>
  </si>
  <si>
    <t>de-MC-2-3-1</t>
  </si>
  <si>
    <t>Es ist ein entscheidender Teil der Kommunikation</t>
  </si>
  <si>
    <t>Ja! Wenn wir nicht berücksichtigen, wer er ist und was er tut, laufen wir Gefahr, falsch zu sprechen.</t>
  </si>
  <si>
    <t>de-MC-3-3-1</t>
  </si>
  <si>
    <t>Bestimmend</t>
  </si>
  <si>
    <t>de-MC-2-3-2</t>
  </si>
  <si>
    <t>Es bedingt unsere Kommunikation</t>
  </si>
  <si>
    <t>Es stimmt, dass es Menschen gibt, mit denen die Kommunikation einfacher ist, aber das bedeutet nicht, dass die anderen Gesprächspartner „falsch“ sind: Es erfordert von unserer Seite lediglich einen größeren Aufwand, ihren Code herauszufinden.</t>
  </si>
  <si>
    <t>de-MC-3-3-2</t>
  </si>
  <si>
    <t>de-MC-2-3-3</t>
  </si>
  <si>
    <t>Es kann die Kommunikation erleichtern</t>
  </si>
  <si>
    <t>Stimmt, aber es ist mehr als eine Konditionierung, es ist eine Anpassung. Andere machen es auch mit uns...</t>
  </si>
  <si>
    <t>de-MC-3-3-3</t>
  </si>
  <si>
    <t>de-MC-3-1</t>
  </si>
  <si>
    <t>Der Grad der Kommunikation…</t>
  </si>
  <si>
    <t>Die Wichtigkeit der Nachricht bestimmen</t>
  </si>
  <si>
    <t>de-MC-3-1-1</t>
  </si>
  <si>
    <t>Bestimmen Sie die für das Ergebnis erforderliche Qualität</t>
  </si>
  <si>
    <t>Ja! Die Vorstellung des gewünschten Ergebnisses hilft sehr bei der Wahl des richtigen Mediums</t>
  </si>
  <si>
    <t>Notwendig</t>
  </si>
  <si>
    <t>de-MC-3-1-2</t>
  </si>
  <si>
    <t>Bestimmen Sie die Bedeutung des kommunikativen Aktes</t>
  </si>
  <si>
    <t>Das stimmt, aber nicht nur das: Es bestimmt auch die Bedeutung des Ergebnisses für uns und den Gesprächspartner.</t>
  </si>
  <si>
    <t>de-MC-3-1-3</t>
  </si>
  <si>
    <t>Es definiert die Mittel</t>
  </si>
  <si>
    <t>Der Grad der Interaktion …</t>
  </si>
  <si>
    <t>de-MC-5-1</t>
  </si>
  <si>
    <t>Wie viel Interaktion</t>
  </si>
  <si>
    <t>Bestimmen Sie, wie viele Informationen wir vom Gesprächspartner benötigen</t>
  </si>
  <si>
    <t>Ja! Fehlende, eindeutige Informationen entscheiden über die Qualität des Ergebnisses und die Wahl des Mediums.</t>
  </si>
  <si>
    <t>de-MC-5-1-1</t>
  </si>
  <si>
    <t>Bestimmen Sie die Anzahl der erforderlichen Trades</t>
  </si>
  <si>
    <t>Es erlaubt uns zwar, die am besten geeigneten Mittel zu wählen</t>
  </si>
  <si>
    <t>de-MC-5-1-2</t>
  </si>
  <si>
    <t>Bestimmt, wie viel wir mit dem Gesprächspartner interagieren möchten</t>
  </si>
  <si>
    <t>Stimmt, es kommt tatsächlich darauf an, es könnte von der Art des Gesprächspartners abhängen (langatmig)</t>
  </si>
  <si>
    <t>de-MC-5-1-3</t>
  </si>
  <si>
    <t>Die benötigte Zeit…</t>
  </si>
  <si>
    <t>de-MC-5-2</t>
  </si>
  <si>
    <t>Wie viel Zeit</t>
  </si>
  <si>
    <t>Angesichts der Wichtigkeit der Botschaft halten wir es für richtig, dies zu widmen</t>
  </si>
  <si>
    <t>Ja! Wenn Sie sich im Voraus überlegen, wie lange Sie brauchen, können Sie besser definieren, welche Botschaft Sie vermitteln möchten.</t>
  </si>
  <si>
    <t>de-MC-5-2-1</t>
  </si>
  <si>
    <t>Vorher festgelegt</t>
  </si>
  <si>
    <t>Es wird durch das gewählte Medium definiert</t>
  </si>
  <si>
    <t>Teilweise ja: Wenn Sie 20 Minuten darauf verwenden, eine kurze Nachricht zu schreiben, ist dies möglicherweise nicht das richtige Medium.</t>
  </si>
  <si>
    <t>de-MC-5-2-2</t>
  </si>
  <si>
    <t>Es ist nicht immer a priori vorhersehbar</t>
  </si>
  <si>
    <t>Stimmt, aber allein die Überlegung hilft uns, ausreichend Zeit zu investieren</t>
  </si>
  <si>
    <t>de-MC-5-2-3</t>
  </si>
  <si>
    <t>de-MC-4-1</t>
  </si>
  <si>
    <t>In der Kommunikation, Wahrnehmung…</t>
  </si>
  <si>
    <t>Wahrnehmung</t>
  </si>
  <si>
    <t>de-MC-4-1-1</t>
  </si>
  <si>
    <t>Es beeinflusst, was der Gesprächspartner aufnimmt und wie wir seine Antwort interpretieren.</t>
  </si>
  <si>
    <t>Ja! Jeder von uns ist durch seine eigenen Erfahrungen, durch seine persönliche Wahrnehmung der Wirklichkeit geprägt.</t>
  </si>
  <si>
    <t>de-MC-4-1-2</t>
  </si>
  <si>
    <t>Es zwingt uns zu überprüfen, was den Gesprächspartner tatsächlich erreicht hat</t>
  </si>
  <si>
    <t>Stimmt, denken Sie nie, Sie hätten etwas verstanden, ohne zu versuchen, es zu bestätigen, insbesondere bei wichtigen Dingen!</t>
  </si>
  <si>
    <t>de-MC-4-1-3</t>
  </si>
  <si>
    <t>Kann den Inhalt verfälschen</t>
  </si>
  <si>
    <t>Stimmt, manchmal ein wenig, manchmal deutlich. Wir müssen immer daran denken</t>
  </si>
  <si>
    <t>Die Wirksamkeit der Kommunikation…</t>
  </si>
  <si>
    <t>Was als Nächstes passiert</t>
  </si>
  <si>
    <t>Es wird am erzielten Ergebnis gemessen, an dem, was als nächstes passiert</t>
  </si>
  <si>
    <t>Ja! Wir haben vielleicht die besten Absichten, aber wir können sie nur dann wirklich ermessen, wenn wir sehen, was als Nächstes passiert.</t>
  </si>
  <si>
    <t>Es wird in kommunikativer Interaktion gemessen</t>
  </si>
  <si>
    <t>Zwar können wir während des Kommunikationsakts Feedback erhalten, das eigentliche Ergebnis kommt jedoch danach.</t>
  </si>
  <si>
    <t>Was wollte man erreichen</t>
  </si>
  <si>
    <t>Wir gehen von Absichten aus, aber das Ergebnis ist fast immer anders</t>
  </si>
  <si>
    <t>de-MC-4-3</t>
  </si>
  <si>
    <t>Der Batman-Effekt …</t>
  </si>
  <si>
    <t>Zuhören</t>
  </si>
  <si>
    <t>de-MC-4-3-1</t>
  </si>
  <si>
    <t>Es erinnert uns daran, dass das, was wir sehen, ein Teil der Realität ist</t>
  </si>
  <si>
    <t>Ja! Wie viele Einschränkungen gibt es in unserer Sichtweise!</t>
  </si>
  <si>
    <t>de-MC-4-3-2</t>
  </si>
  <si>
    <t>Fakten von der Realität unterscheiden</t>
  </si>
  <si>
    <t>Stimmt, wenn man erkennt, dass wir nur eine Teilsicht haben</t>
  </si>
  <si>
    <t>de-MC-4-3-3</t>
  </si>
  <si>
    <t>Es ist eine Möglichkeit, die Situation zu verstehen</t>
  </si>
  <si>
    <t>Stimmt, aber wenn wir den Standpunkt des Gesprächspartners betrachten</t>
  </si>
  <si>
    <t>Die Wahl des Kommunikationsmediums…</t>
  </si>
  <si>
    <t>Qualität des Mediums</t>
  </si>
  <si>
    <t>Ja! Wählen Sie bewusst ein bestimmtes Medium, ohne in das gewohnte Medium zu verfallen.</t>
  </si>
  <si>
    <t>Es stimmt, dass der Empfang einer Nachricht etwas anderes ist als der einer E-Mail und eines Telefonanrufs.</t>
  </si>
  <si>
    <t>Stimmt, aber in den meisten Fällen ist dies möglich.</t>
  </si>
  <si>
    <t>Definieren Sie das gewünschte Ergebnis…</t>
  </si>
  <si>
    <t>Themenauswahl</t>
  </si>
  <si>
    <t>Ja! Unser Anliegen ist es, die Botschaft klar und deutlich zu vermitteln, ohne irreführende Argumente.</t>
  </si>
  <si>
    <t>Es stimmt, es erleichtert den Schreibprozess.</t>
  </si>
  <si>
    <t>Stimmt, aber in den meisten Fällen hilft es</t>
  </si>
  <si>
    <t>Ein wenig</t>
  </si>
  <si>
    <t>de-MC-5-3</t>
  </si>
  <si>
    <t>Die MARTINI-Struktur …</t>
  </si>
  <si>
    <t>Strukturiert E-Mails</t>
  </si>
  <si>
    <t>de-MC-5-3-1</t>
  </si>
  <si>
    <t>Ja! Auf einfache Weise sorgt es dafür, dass wir alles haben, was wir brauchen</t>
  </si>
  <si>
    <t>de-MC-5-3-2</t>
  </si>
  <si>
    <t>Es erleichtert zwar dem Gesprächspartner das Verständnis und die Sprachgewandtheit</t>
  </si>
  <si>
    <t>de-MC-5-3-3</t>
  </si>
  <si>
    <t>Stimmt, aber wenn es angewendet wird, erhöht es die Wirksamkeit unserer Kommunikation</t>
  </si>
  <si>
    <t>de-MC-6-1</t>
  </si>
  <si>
    <t>Der Kontext …</t>
  </si>
  <si>
    <t>Gesprächspartnersituation</t>
  </si>
  <si>
    <t>de-MC-6-1-1</t>
  </si>
  <si>
    <t>Ermitteln Sie die Reaktionszeiten auf Nachrichten</t>
  </si>
  <si>
    <t>Ja! Je nachdem, was Sie gerade tun, kann es zu einem späteren Zeitpunkt gelesen werden.</t>
  </si>
  <si>
    <t>Überlegt</t>
  </si>
  <si>
    <t>de-MC-6-1-2</t>
  </si>
  <si>
    <t>Es kann für diejenigen, die uns schreiben, hilfreich sein, dies zu bestimmten Zeiten zu tun.</t>
  </si>
  <si>
    <t>Stimmt, mir beispielsweise nachmittags zu schreiben, da ich vormittags meist mit Kunden beschäftigt bin.</t>
  </si>
  <si>
    <t>de-MC-6-1-3</t>
  </si>
  <si>
    <t>Es ist nicht immer einfach, die Wichtigkeit von Nachrichten zu bestimmen.</t>
  </si>
  <si>
    <t>Stimmt, aber wenn es wirklich eine Priorität war, hätten sie vielleicht ein anderes Mittel nutzen sollen (Telefon, Anwesenheit)</t>
  </si>
  <si>
    <t>de-MC-6-2</t>
  </si>
  <si>
    <t>Benachrichtigungen …</t>
  </si>
  <si>
    <t>Benachrichtigungen</t>
  </si>
  <si>
    <t>de-MC-6-2-1</t>
  </si>
  <si>
    <t>Sie müssen regiert werden</t>
  </si>
  <si>
    <t>Ja! Wir beschließen, sie während eines Meetings stumm zu schalten, damit sie uns nicht ablenken. Anschließend widmen wir der Lektüre ausreichend Zeit.</t>
  </si>
  <si>
    <t>Muss verwaltet werden</t>
  </si>
  <si>
    <t>de-MC-6-2-2</t>
  </si>
  <si>
    <t>In manchen Momenten helfen sie</t>
  </si>
  <si>
    <t>Nicht wirklich, sie lenken uns von dem ab, was wir tun.</t>
  </si>
  <si>
    <t>Vielleicht</t>
  </si>
  <si>
    <t>de-MC-6-2-3</t>
  </si>
  <si>
    <t>Ich kann sie nur jedes Mal ertragen, wenn ich eine Nachricht erhalte</t>
  </si>
  <si>
    <t>Nicht wirklich, ich kann mich auch für eine von mir festgelegte automatische Benachrichtigung entscheiden, zum Beispiel jede Stunde.</t>
  </si>
  <si>
    <t>Ein wenig Kontrolle</t>
  </si>
  <si>
    <t>Die Unterbrechungen...</t>
  </si>
  <si>
    <t>Empfangen von Nachrichten und E-Mails</t>
  </si>
  <si>
    <t>Sie mindern die Leistung und Qualität unserer Zeit.</t>
  </si>
  <si>
    <t>Ja, wir müssen Unterbrechungen so gut wie möglich kontrollieren.</t>
  </si>
  <si>
    <t>Eine geplante Aktivität</t>
  </si>
  <si>
    <t>Sie können notwendig sein</t>
  </si>
  <si>
    <t>Natürlich gibt es manchmal Prioritäten, für die eine Pause notwendig und effektiv ist. Manchmal, nicht immer.</t>
  </si>
  <si>
    <t>Ich kann sie nicht kontrollieren</t>
  </si>
  <si>
    <t>In gewissem Sinne stimmt das, aber indem ich die Mitteilungen und Erwartungen meiner Gesprächspartner manage, kann ich einen Kompromiss finden.</t>
  </si>
  <si>
    <t>de-ME</t>
  </si>
  <si>
    <t>Managerielles Unternehmertum</t>
  </si>
  <si>
    <t>de-ME-1-1</t>
  </si>
  <si>
    <t>Wissen, wie es geht ...</t>
  </si>
  <si>
    <t>de-ME-1-1-1</t>
  </si>
  <si>
    <t>In Verantwortungsrollen kann es relativ werden</t>
  </si>
  <si>
    <t>de-ME-1-1-2</t>
  </si>
  <si>
    <t>Hilft in verantwortungsvollen Rollen</t>
  </si>
  <si>
    <t>de-ME-1-1-3</t>
  </si>
  <si>
    <t>In verantwortungsvollen Positionen nicht erforderlich</t>
  </si>
  <si>
    <t>de-ME-1-2</t>
  </si>
  <si>
    <t>Unternehmerische Führung ...</t>
  </si>
  <si>
    <t>de-ME-1-2-1</t>
  </si>
  <si>
    <t>Es zeichnet sich durch seine Vision einer kontingenten Zukunft aus</t>
  </si>
  <si>
    <t>de-ME-1-2-2</t>
  </si>
  <si>
    <t>Es bedeutet, Unternehmer zu sein</t>
  </si>
  <si>
    <t>de-ME-1-2-3</t>
  </si>
  <si>
    <t>Es ist eine Form des Managements</t>
  </si>
  <si>
    <t>de-ME-1-3</t>
  </si>
  <si>
    <t>Die 3 Grundpfeiler der unternehmerischen Unternehmensführung sind ...</t>
  </si>
  <si>
    <t>de-ME-1-3-1</t>
  </si>
  <si>
    <t>Ergebnis, Menschen und Ressourcen definiert</t>
  </si>
  <si>
    <t>de-ME-1-3-2</t>
  </si>
  <si>
    <t>Menschen, Wohlbefinden und Engagement</t>
  </si>
  <si>
    <t>de-ME-1-3-3</t>
  </si>
  <si>
    <t>Wohlbefinden, Motivation und Engagement</t>
  </si>
  <si>
    <t>de-ME-2-1</t>
  </si>
  <si>
    <t>Das Rollenergebnis der Kollegen ...</t>
  </si>
  <si>
    <t>de-ME-2-1-1</t>
  </si>
  <si>
    <t>Stärkt und verdeutlicht den Zweck der Rolle</t>
  </si>
  <si>
    <t>de-ME-2-1-2</t>
  </si>
  <si>
    <t>Definiert das Rollenziel</t>
  </si>
  <si>
    <t>de-ME-2-1-3</t>
  </si>
  <si>
    <t>Am Ziel orientieren</t>
  </si>
  <si>
    <t>de-ME-2-2</t>
  </si>
  <si>
    <t>Die durchzuführenden Tätigkeiten...</t>
  </si>
  <si>
    <t>de-ME-2-2-1</t>
  </si>
  <si>
    <t>Bestimmen Sie, welche Aktivitäten und was für das Ergebnis getan werden muss</t>
  </si>
  <si>
    <t>de-ME-2-2-2</t>
  </si>
  <si>
    <t>Geben Sie an, was er tun soll</t>
  </si>
  <si>
    <t>de-ME-2-2-3</t>
  </si>
  <si>
    <t>Definiert die Rolle</t>
  </si>
  <si>
    <t>de-ME-2-3</t>
  </si>
  <si>
    <t>Die Aktivitäten der Abteilung oder Funktion ...</t>
  </si>
  <si>
    <t>de-ME-2-3-1</t>
  </si>
  <si>
    <t>Sie sind der Klebstoff für die Aktivitäten der Kollegen und die Struktur</t>
  </si>
  <si>
    <t>de-ME-2-3-2</t>
  </si>
  <si>
    <t>Sie ermöglichen Ihnen die Interaktion mit Kollegen</t>
  </si>
  <si>
    <t>de-ME-2-3-3</t>
  </si>
  <si>
    <t>Sie schaffen Beziehungen</t>
  </si>
  <si>
    <t>de-ME-3-1</t>
  </si>
  <si>
    <t>Die Rolle der Verantwortlichen ...</t>
  </si>
  <si>
    <t>de-ME-3-1-1</t>
  </si>
  <si>
    <t>Es ist teilweise angeboren und wird durch Erfahrung verfeinert.</t>
  </si>
  <si>
    <t>de-ME-3-1-2</t>
  </si>
  <si>
    <t>Es muss eine Einstellung dazu geben</t>
  </si>
  <si>
    <t>de-ME-3-1-3</t>
  </si>
  <si>
    <t>Es ist alles Erfahrung vor Ort</t>
  </si>
  <si>
    <t>de-ME-3-2</t>
  </si>
  <si>
    <t>Verantwortlicher ist …</t>
  </si>
  <si>
    <t>de-ME-3-2-1</t>
  </si>
  <si>
    <t>Leistung, aber nicht in allem</t>
  </si>
  <si>
    <t>de-ME-3-2-2</t>
  </si>
  <si>
    <t>Kann bei manchen Dingen zerbrechlich sein</t>
  </si>
  <si>
    <t>de-ME-3-2-3</t>
  </si>
  <si>
    <t>In allem ausgezeichnet</t>
  </si>
  <si>
    <t>de-ME-3-3</t>
  </si>
  <si>
    <t>Die Fähigkeiten der vorherigen Rolle ...</t>
  </si>
  <si>
    <t>de-ME-3-3-1</t>
  </si>
  <si>
    <t>Sie bleiben als Gepäck der Erfahrung</t>
  </si>
  <si>
    <t>de-ME-3-3-2</t>
  </si>
  <si>
    <t>Sie werden relativ, je mehr Erfahrung ein Manager hat</t>
  </si>
  <si>
    <t>de-ME-3-3-3</t>
  </si>
  <si>
    <t>Sie unterstützen die Leistung in der Rolle des Managers</t>
  </si>
  <si>
    <t>de-ME-4-1</t>
  </si>
  <si>
    <t>Delegieren bedeutet ...</t>
  </si>
  <si>
    <t>de-ME-4-1-1</t>
  </si>
  <si>
    <t>Geben Sie das Ergebnis und die Einschränkungen an, einschließlich der Frist</t>
  </si>
  <si>
    <t>de-ME-4-1-2</t>
  </si>
  <si>
    <t>Geben Sie das gewünschte Ergebnis ohne weitere Angaben an</t>
  </si>
  <si>
    <t>de-ME-4-1-3</t>
  </si>
  <si>
    <t>Einem Kollegen einen Auftrag zuweisen</t>
  </si>
  <si>
    <t>de-ME-4-2</t>
  </si>
  <si>
    <t>In der Delegation werden die Aktionen ...</t>
  </si>
  <si>
    <t>de-ME-4-2-1</t>
  </si>
  <si>
    <t>Sie werden vom Kollegen vorgeschlagen</t>
  </si>
  <si>
    <t>de-ME-4-2-2</t>
  </si>
  <si>
    <t>Sie entscheiden gemeinsam</t>
  </si>
  <si>
    <t>de-ME-4-2-3</t>
  </si>
  <si>
    <t>Der Manager muss Ihnen möglicherweise vorschlagen</t>
  </si>
  <si>
    <t>de-ME-4-3</t>
  </si>
  <si>
    <t>Aufgaben zuweisen und delegieren ...</t>
  </si>
  <si>
    <t>de-ME-4-3-1</t>
  </si>
  <si>
    <t>Das Feedback zu den Menschen verändert sich</t>
  </si>
  <si>
    <t>de-ME-4-3-2</t>
  </si>
  <si>
    <t>Es hängt von der Situation ab, welches verwendet wird.</t>
  </si>
  <si>
    <t>de-ME-4-3-3</t>
  </si>
  <si>
    <t>Es hängt von der Organisationsebene und den Menschen ab</t>
  </si>
  <si>
    <t>de-ME-5-1</t>
  </si>
  <si>
    <t>Teamarbeit...</t>
  </si>
  <si>
    <t>de-ME-5-1-1</t>
  </si>
  <si>
    <t>Es ist eine Fähigkeit, die der Manager haben muss</t>
  </si>
  <si>
    <t>de-ME-5-1-2</t>
  </si>
  <si>
    <t>Es könnte für den Manager nützlich sein</t>
  </si>
  <si>
    <t>de-ME-5-1-3</t>
  </si>
  <si>
    <t>de-ME-5-2</t>
  </si>
  <si>
    <t>Ein Team wird erstellt ...</t>
  </si>
  <si>
    <t>de-ME-5-2-1</t>
  </si>
  <si>
    <t>Wenn ein Ergebnis erzielt werden muss</t>
  </si>
  <si>
    <t>de-ME-5-2-2</t>
  </si>
  <si>
    <t>Menschen zusammenbringen</t>
  </si>
  <si>
    <t>de-ME-5-2-3</t>
  </si>
  <si>
    <t>Es ist möglich, es im Voraus zu arrangieren</t>
  </si>
  <si>
    <t>de-ME-5-3</t>
  </si>
  <si>
    <t>Das Team löst sich auf...</t>
  </si>
  <si>
    <t>de-ME-5-3-1</t>
  </si>
  <si>
    <t>Wenn das Ergebnis erreicht ist</t>
  </si>
  <si>
    <t>de-ME-5-3-2</t>
  </si>
  <si>
    <t>Wenn das Team nicht funktioniert</t>
  </si>
  <si>
    <t>de-ME-5-3-3</t>
  </si>
  <si>
    <t>Wenn Sie denken, dass es nicht mehr nützlich ist</t>
  </si>
  <si>
    <t>de-ME-6-1</t>
  </si>
  <si>
    <t>Das Feedbackgespräch...</t>
  </si>
  <si>
    <t>de-ME-6-1-1</t>
  </si>
  <si>
    <t>Es hilft, die Kollegen auf dem Laufenden zu halten</t>
  </si>
  <si>
    <t>de-ME-6-1-2</t>
  </si>
  <si>
    <t>Es wird verwendet, um schlechte Leistungen zu melden</t>
  </si>
  <si>
    <t>de-ME-6-1-3</t>
  </si>
  <si>
    <t>de-ME-6-2</t>
  </si>
  <si>
    <t>Vor einem Folgetreffen ...</t>
  </si>
  <si>
    <t>de-ME-6-2-1</t>
  </si>
  <si>
    <t>Es ist notwendig, eine Arbeitszeit zu messen</t>
  </si>
  <si>
    <t>de-ME-6-2-2</t>
  </si>
  <si>
    <t>Sie müssen eine klare Vorstellung haben</t>
  </si>
  <si>
    <t>de-ME-6-2-3</t>
  </si>
  <si>
    <t>Sie können Ihren Kollegen bitten, über einige Aspekte nachzudenken</t>
  </si>
  <si>
    <t>de-ME-6-3</t>
  </si>
  <si>
    <t>Zum Abschluss eines Feedback-Meetings ...</t>
  </si>
  <si>
    <t>de-ME-6-3-1</t>
  </si>
  <si>
    <t>Die Leistung der Periode muss klar und geteilt sein</t>
  </si>
  <si>
    <t>de-ME-6-3-2</t>
  </si>
  <si>
    <t>Es ist notwendig, zusammenzufassen, was in der Sitzung getan wurde</t>
  </si>
  <si>
    <t>de-ME-6-3-3</t>
  </si>
  <si>
    <t>de-MINTIME</t>
  </si>
  <si>
    <t>Mindestzeit</t>
  </si>
  <si>
    <t>de-MISS</t>
  </si>
  <si>
    <t>Fehlende Aktivitätsantworten</t>
  </si>
  <si>
    <t>de-MYOP</t>
  </si>
  <si>
    <t>Deine Meinung</t>
  </si>
  <si>
    <t>de-NOACT</t>
  </si>
  <si>
    <t>de-NOCERT</t>
  </si>
  <si>
    <t>* Unzureichende Aktivität oder Zeit für Zertifikat *</t>
  </si>
  <si>
    <t>de-NOTIME</t>
  </si>
  <si>
    <t>Unzureichende Verfügbarkeit</t>
  </si>
  <si>
    <t>de-PART</t>
  </si>
  <si>
    <t>Teilnehmer</t>
  </si>
  <si>
    <t>de-PATH</t>
  </si>
  <si>
    <t>Pfad</t>
  </si>
  <si>
    <t>de-PERCTOT</t>
  </si>
  <si>
    <t>% der Gesamtteilnehmerzahl</t>
  </si>
  <si>
    <t>de-PP</t>
  </si>
  <si>
    <t>Präsentationen vorbereiten</t>
  </si>
  <si>
    <t>de-PP-1-1</t>
  </si>
  <si>
    <t>Die Präsentation…</t>
  </si>
  <si>
    <t>de-PP-1-1-1</t>
  </si>
  <si>
    <t>Es ist ein spezifischer Teil eines Meetings</t>
  </si>
  <si>
    <t>de-PP-1-1-2</t>
  </si>
  <si>
    <t>Manchmal dauert es ein ganzes Meeting</t>
  </si>
  <si>
    <t>de-PP-1-1-3</t>
  </si>
  <si>
    <t>Es ist kein Treffen</t>
  </si>
  <si>
    <t>de-PP-1-2</t>
  </si>
  <si>
    <t>Die Präsentation kann erfolgen...</t>
  </si>
  <si>
    <t>de-PP-1-2-1</t>
  </si>
  <si>
    <t>Sowohl persönlich als auch aus der Ferne</t>
  </si>
  <si>
    <t>de-PP-1-2-2</t>
  </si>
  <si>
    <t>Besser in Präsenz</t>
  </si>
  <si>
    <t>de-PP-1-2-3</t>
  </si>
  <si>
    <t>Besser auf Distanz</t>
  </si>
  <si>
    <t>de-PP-1-3</t>
  </si>
  <si>
    <t>Die Einladung zur Präsentation....</t>
  </si>
  <si>
    <t>de-PP-1-3-1</t>
  </si>
  <si>
    <t>Es ist ein integraler Bestandteil der Präsentation selbst</t>
  </si>
  <si>
    <t>de-PP-1-3-2</t>
  </si>
  <si>
    <t>Es ist wichtig, aber nicht so wichtig.</t>
  </si>
  <si>
    <t>de-PP-1-3-3</t>
  </si>
  <si>
    <t>Es ist nur eine Einladung</t>
  </si>
  <si>
    <t>de-PP-2-1</t>
  </si>
  <si>
    <t>de-PP-2-1-1</t>
  </si>
  <si>
    <t>Es gibt ein Vorher, ein Während und ein Nachher</t>
  </si>
  <si>
    <t>de-PP-2-1-2</t>
  </si>
  <si>
    <t>Es beginnt mit der Einladung</t>
  </si>
  <si>
    <t>de-PP-2-1-3</t>
  </si>
  <si>
    <t>Es ist Zeit für die Ausstellung</t>
  </si>
  <si>
    <t>de-PP-2-2</t>
  </si>
  <si>
    <t>Die kritischsten Phasen einer Präsentation sind ...</t>
  </si>
  <si>
    <t>de-PP-2-2-1</t>
  </si>
  <si>
    <t>Öffnen und Schließen</t>
  </si>
  <si>
    <t>de-PP-2-2-2</t>
  </si>
  <si>
    <t>Vorbereitung und Eröffnung</t>
  </si>
  <si>
    <t>de-PP-2-2-3</t>
  </si>
  <si>
    <t>Entwicklung und Schließung</t>
  </si>
  <si>
    <t>de-PP-2-3</t>
  </si>
  <si>
    <t>Wer bereitet die Präsentation vor?</t>
  </si>
  <si>
    <t>de-PP-2-3-1</t>
  </si>
  <si>
    <t>Der Vorbereiter</t>
  </si>
  <si>
    <t>de-PP-2-3-2</t>
  </si>
  <si>
    <t>Der Sprecher</t>
  </si>
  <si>
    <t>de-PP-2-3-3</t>
  </si>
  <si>
    <t>Der Kunde</t>
  </si>
  <si>
    <t>de-PP-3-1</t>
  </si>
  <si>
    <t>Die Trichterargumente ...</t>
  </si>
  <si>
    <t>de-PP-3-1-1</t>
  </si>
  <si>
    <t>Das sind die, die ich vergessen kann, da sie nur vorbereitend sind</t>
  </si>
  <si>
    <t>de-PP-3-1-2</t>
  </si>
  <si>
    <t>Sie sind die gleichen wie die anderen</t>
  </si>
  <si>
    <t>de-PP-3-1-3</t>
  </si>
  <si>
    <t>Sie können vermieden werden</t>
  </si>
  <si>
    <t>de-PP-3-2</t>
  </si>
  <si>
    <t>de-PP-3-2-1</t>
  </si>
  <si>
    <t>de-PP-3-2-2</t>
  </si>
  <si>
    <t>de-PP-3-2-3</t>
  </si>
  <si>
    <t>de-PP-3-3</t>
  </si>
  <si>
    <t>Die Themen müssen gewählt werden...</t>
  </si>
  <si>
    <t>de-PP-3-3-1</t>
  </si>
  <si>
    <t>Basierend auf dem gewünschten Ergebnis</t>
  </si>
  <si>
    <t>de-PP-3-3-2</t>
  </si>
  <si>
    <t>Basierend auf Ihren eigenen Gefühlen</t>
  </si>
  <si>
    <t>de-PP-3-3-3</t>
  </si>
  <si>
    <t>Basierend auf dem erklärten Ziel und dem gewünschten Ergebnis</t>
  </si>
  <si>
    <t>de-PP-4-1</t>
  </si>
  <si>
    <t>Die zur Verfügung stehende Zeit...</t>
  </si>
  <si>
    <t>de-PP-4-1-1</t>
  </si>
  <si>
    <t>Das ist, was uns gegeben wird, aber es ist möglicherweise nicht alles notwendig.</t>
  </si>
  <si>
    <t>de-PP-4-1-2</t>
  </si>
  <si>
    <t>Es sollte optimal genutzt werden</t>
  </si>
  <si>
    <t>de-PP-4-1-3</t>
  </si>
  <si>
    <t>Es ist fast nie genug</t>
  </si>
  <si>
    <t>de-PP-4-2</t>
  </si>
  <si>
    <t>Die Konsistenz der Argumente ...</t>
  </si>
  <si>
    <t>de-PP-4-2-1</t>
  </si>
  <si>
    <t>Es muss auf der Grundlage der Zeit und des gewünschten Ergebnisses kalibriert werden</t>
  </si>
  <si>
    <t>de-PP-4-2-2</t>
  </si>
  <si>
    <t>Es hängt von der verfügbaren Zeit ab</t>
  </si>
  <si>
    <t>de-PP-4-2-3</t>
  </si>
  <si>
    <t>Es hängt vom gewünschten Ergebnis ab</t>
  </si>
  <si>
    <t>de-PP-4-3</t>
  </si>
  <si>
    <t>Wenn das Publikum nicht homogen ist ...</t>
  </si>
  <si>
    <t>de-PP-4-3-1</t>
  </si>
  <si>
    <t>Wir können ihn mit Beispielen, Metaphern und spezifischen Informationen leiten.</t>
  </si>
  <si>
    <t>de-PP-4-3-2</t>
  </si>
  <si>
    <t>Wir können es nur neutral machen</t>
  </si>
  <si>
    <t>de-PP-4-3-3</t>
  </si>
  <si>
    <t>Wir sprechen das wichtigste Segment an</t>
  </si>
  <si>
    <t>de-PP-5-1</t>
  </si>
  <si>
    <t>Kompetenz vermitteln ...</t>
  </si>
  <si>
    <t>de-PP-5-1-1</t>
  </si>
  <si>
    <t>Es geht darum, dem Publikum ausreichend Fachwissen zu vermitteln, um es verstehen zu können.</t>
  </si>
  <si>
    <t>de-PP-5-1-2</t>
  </si>
  <si>
    <t>Es ist Training</t>
  </si>
  <si>
    <t>de-PP-5-1-3</t>
  </si>
  <si>
    <t>Wenn das Publikum nicht über dieses spezifische Fachwissen verfügt, ist es schwierig.</t>
  </si>
  <si>
    <t>de-PP-5-2</t>
  </si>
  <si>
    <t>Wissensfluss oder Kommunikation?</t>
  </si>
  <si>
    <t>de-PP-5-2-1</t>
  </si>
  <si>
    <t>Es hängt von den Fällen ab</t>
  </si>
  <si>
    <t>de-PP-5-2-2</t>
  </si>
  <si>
    <t>Kommunikationsfluss</t>
  </si>
  <si>
    <t>de-PP-5-2-3</t>
  </si>
  <si>
    <t>Wissensfluss</t>
  </si>
  <si>
    <t>de-PP-5-3</t>
  </si>
  <si>
    <t>Die 4 Schritte oder 4S ...</t>
  </si>
  <si>
    <t>de-PP-5-3-1</t>
  </si>
  <si>
    <t>Sie helfen uns bei der richtigen Belichtung</t>
  </si>
  <si>
    <t>de-PP-5-3-2</t>
  </si>
  <si>
    <t>Es ist eine Methode</t>
  </si>
  <si>
    <t>de-PP-5-3-3</t>
  </si>
  <si>
    <t>Es ist eine Sequenz</t>
  </si>
  <si>
    <t>de-PP-6-1</t>
  </si>
  <si>
    <t>Ein Buch...</t>
  </si>
  <si>
    <t>de-PP-6-1-1</t>
  </si>
  <si>
    <t>Es ist wie der Lautsprecher und die visuellen Hilfsmittel</t>
  </si>
  <si>
    <t>de-PP-6-1-2</t>
  </si>
  <si>
    <t>Es ist umfassend</t>
  </si>
  <si>
    <t>de-PP-6-1-3</t>
  </si>
  <si>
    <t>Es ist zufriedenstellend</t>
  </si>
  <si>
    <t>de-PP-6-2</t>
  </si>
  <si>
    <t>Visuelle Hilfsmittel ...</t>
  </si>
  <si>
    <t>de-PP-6-2-1</t>
  </si>
  <si>
    <t>Sie erhöhen die Wirksamkeit der Präsentation, wenn möglich verwenden Sie sie</t>
  </si>
  <si>
    <t>de-PP-6-2-2</t>
  </si>
  <si>
    <t>Sie erhöhen die Wirksamkeit der Geschichte des Sprechers</t>
  </si>
  <si>
    <t>de-PP-6-2-3</t>
  </si>
  <si>
    <t>Sie helfen dem Redner, wenn er den Faden verliert</t>
  </si>
  <si>
    <t>de-PP-6-3</t>
  </si>
  <si>
    <t>Während einer digitalen Präsentation ...</t>
  </si>
  <si>
    <t>de-PP-6-3-1</t>
  </si>
  <si>
    <t>Ihre Anwesenheit ist wichtig, da sie die Anstrengung des Publikums erleichtert.</t>
  </si>
  <si>
    <t>de-PP-6-3-2</t>
  </si>
  <si>
    <t>Umso wichtiger ist es, dass sie zufriedenstellend und nicht erschöpfend sind.</t>
  </si>
  <si>
    <t>de-PP-6-3-3</t>
  </si>
  <si>
    <t>Sie sind nicht notwendig, der Lautsprecher reicht aus</t>
  </si>
  <si>
    <t>de-PRECHECK</t>
  </si>
  <si>
    <t>Vorabprüfung</t>
  </si>
  <si>
    <t>de-PRJ</t>
  </si>
  <si>
    <t>Projekt</t>
  </si>
  <si>
    <t>de-PRJCODE</t>
  </si>
  <si>
    <t>Projektcode</t>
  </si>
  <si>
    <t>de-QUEST</t>
  </si>
  <si>
    <t>Anfragen</t>
  </si>
  <si>
    <t>de-REMIND</t>
  </si>
  <si>
    <t>Erinnerung</t>
  </si>
  <si>
    <t>de-RESUME</t>
  </si>
  <si>
    <t>Zusammenfassung</t>
  </si>
  <si>
    <t>de-SATISF</t>
  </si>
  <si>
    <t>Zufriedenheitsfragebogen</t>
  </si>
  <si>
    <t>de-SATISF-1</t>
  </si>
  <si>
    <t>Ich glaube, ich habe etwas Neues gelernt</t>
  </si>
  <si>
    <t>de-SATISF-2</t>
  </si>
  <si>
    <t>Die Dinge, die ich gelernt habe, sind in meiner täglichen Arbeit leicht anwendbar.</t>
  </si>
  <si>
    <t>de-SATISF-3</t>
  </si>
  <si>
    <t>Die behandelten Themen waren interessant</t>
  </si>
  <si>
    <t>de-SATISF-4</t>
  </si>
  <si>
    <t>Der Ausbildungsweg hat mich fasziniert</t>
  </si>
  <si>
    <t>de-SATISF-5</t>
  </si>
  <si>
    <t>Die Themen erschienen mir zu schwierig</t>
  </si>
  <si>
    <t>de-SATISF-6</t>
  </si>
  <si>
    <t>An manchen Stellen langweilte ich mich</t>
  </si>
  <si>
    <t>de-SATISF-7</t>
  </si>
  <si>
    <t>Insgesamt bin ich mit der Lernerfahrung zufrieden.</t>
  </si>
  <si>
    <t>de-SKCODE</t>
  </si>
  <si>
    <t>Fähigkeit</t>
  </si>
  <si>
    <t>de-SUFF</t>
  </si>
  <si>
    <t>Niedrig</t>
  </si>
  <si>
    <t>de-SUR-VER</t>
  </si>
  <si>
    <t>Verifizierung</t>
  </si>
  <si>
    <t>de-SURVEY</t>
  </si>
  <si>
    <t>Umfrage</t>
  </si>
  <si>
    <t>de-TIMEACT</t>
  </si>
  <si>
    <t>Aktivitätszeit</t>
  </si>
  <si>
    <t>de-TIMEMIN</t>
  </si>
  <si>
    <t>de-TOTAL</t>
  </si>
  <si>
    <t>Gesamt</t>
  </si>
  <si>
    <t>de-TOTCERT</t>
  </si>
  <si>
    <t>Ausgestellte Zertifikate</t>
  </si>
  <si>
    <t>de-TRHR</t>
  </si>
  <si>
    <t>Kompetenzanalyse</t>
  </si>
  <si>
    <t>de-TYPE</t>
  </si>
  <si>
    <t>Typ</t>
  </si>
  <si>
    <t>de-VERIFY</t>
  </si>
  <si>
    <t>Lernüberprüfung</t>
  </si>
  <si>
    <t>de-VERIFY-1</t>
  </si>
  <si>
    <t>Wie sehr hat sich Ihre Fähigkeit verbessert, das richtige Kommunikationsmedium auszuwählen?</t>
  </si>
  <si>
    <t>de-VERIFY-2</t>
  </si>
  <si>
    <t>Inwieweit haben Sie das Ergebnis Ihrer Kommunikation im Voraus bedacht?</t>
  </si>
  <si>
    <t>de-VERIFY-3</t>
  </si>
  <si>
    <t>Wie gründlich haben Sie überprüft, ob das Ergebnis Ihren Wünschen entsprach?</t>
  </si>
  <si>
    <t>de-VERIFY-4</t>
  </si>
  <si>
    <t>Wie gut vermeiden Sie Unterbrechungen durch Nachrichten, Chats usw.?</t>
  </si>
  <si>
    <t>de-VERIFY-5</t>
  </si>
  <si>
    <t>Wie sehr hat sich Ihrer Meinung nach Ihre Kommunikationsleistung verbessert?</t>
  </si>
  <si>
    <t>de-VERIFY-6</t>
  </si>
  <si>
    <t>Wie lange blieben Ihre E-Mails Ihrer Meinung nach auf 10 Zeilen beschränkt?</t>
  </si>
  <si>
    <t>de-VERIFY-7</t>
  </si>
  <si>
    <t>Wie stark hat die Nutzung eines gut organisierten Anhangs zugenommen?</t>
  </si>
  <si>
    <t>de-VERIFY-8</t>
  </si>
  <si>
    <t>Glauben Sie, dass der Kurs Ihrer Arbeit zugute kam?</t>
  </si>
  <si>
    <t>de-YESACT</t>
  </si>
  <si>
    <t>Für das Zertifikat ausreichende Antworten und Aktivitäten</t>
  </si>
  <si>
    <t>de-YOPDET</t>
  </si>
  <si>
    <t>Deine Meinung - Detail</t>
  </si>
  <si>
    <t>en-1</t>
  </si>
  <si>
    <t>Certificate of attendance</t>
  </si>
  <si>
    <t>en-2</t>
  </si>
  <si>
    <t>This certificate is awarded to</t>
  </si>
  <si>
    <t>en-3</t>
  </si>
  <si>
    <t>for participation in the training course</t>
  </si>
  <si>
    <t>en-4</t>
  </si>
  <si>
    <t>Cert. nr.</t>
  </si>
  <si>
    <t>en-5</t>
  </si>
  <si>
    <t>Date</t>
  </si>
  <si>
    <t>en-ACT</t>
  </si>
  <si>
    <t>Activity</t>
  </si>
  <si>
    <t>en-ASPCOM</t>
  </si>
  <si>
    <t>Aspects of competence</t>
  </si>
  <si>
    <t>en-AVGACT</t>
  </si>
  <si>
    <t>Average participants per activity</t>
  </si>
  <si>
    <t>en-CAT1</t>
  </si>
  <si>
    <t>Category 1</t>
  </si>
  <si>
    <t>en-CAT2</t>
  </si>
  <si>
    <t>Category 2</t>
  </si>
  <si>
    <t>en-CAT3</t>
  </si>
  <si>
    <t>Category 3</t>
  </si>
  <si>
    <t>en-CC</t>
  </si>
  <si>
    <t>Customer culture</t>
  </si>
  <si>
    <t>en-CC-1-1</t>
  </si>
  <si>
    <t>The end customer ...</t>
  </si>
  <si>
    <t>en-CC-1-1-1</t>
  </si>
  <si>
    <t>Who uses and who buys our products or services</t>
  </si>
  <si>
    <t>en-CC-1-1-2</t>
  </si>
  <si>
    <t>Anyone who deals with our products or services</t>
  </si>
  <si>
    <t>en-CC-1-1-3</t>
  </si>
  <si>
    <t>Only those who buy our products or services</t>
  </si>
  <si>
    <t>en-CC-1-2</t>
  </si>
  <si>
    <t>The direct customer ...</t>
  </si>
  <si>
    <t>en-CC-1-2-1</t>
  </si>
  <si>
    <t>Is the one who uses the fruit of our work</t>
  </si>
  <si>
    <t>en-CC-1-2-2</t>
  </si>
  <si>
    <t>Can be internal or external to the company (intermediary)</t>
  </si>
  <si>
    <t>en-CC-1-2-3</t>
  </si>
  <si>
    <t>Could coincide with the end customer</t>
  </si>
  <si>
    <t>en-CC-1-3</t>
  </si>
  <si>
    <t>The two important aspects for the customer are ...</t>
  </si>
  <si>
    <t>en-CC-1-3-1</t>
  </si>
  <si>
    <t>Experience and contact</t>
  </si>
  <si>
    <t>en-CC-1-3-2</t>
  </si>
  <si>
    <t>Experience and quality</t>
  </si>
  <si>
    <t>en-CC-1-3-3</t>
  </si>
  <si>
    <t>Contact and product/service</t>
  </si>
  <si>
    <t>en-CC-2-1</t>
  </si>
  <si>
    <t>Between the result of your work and the satisfaction of the direct or end customer ...</t>
  </si>
  <si>
    <t>en-CC-2-1-1</t>
  </si>
  <si>
    <t>It is essential that there is a link between the two things</t>
  </si>
  <si>
    <t>en-CC-2-1-2</t>
  </si>
  <si>
    <t>It is important, but not always necessary</t>
  </si>
  <si>
    <t>en-CC-2-1-3</t>
  </si>
  <si>
    <t>It is useful, but not necessary</t>
  </si>
  <si>
    <t>en-CC-2-2</t>
  </si>
  <si>
    <t>In our daily lives it is better ...</t>
  </si>
  <si>
    <t>en-CC-2-2-1</t>
  </si>
  <si>
    <t>To pre-act, but also to react for necessity and improvement</t>
  </si>
  <si>
    <t>en-CC-2-2-2</t>
  </si>
  <si>
    <t>Pre-acting and reacting are interfunctional</t>
  </si>
  <si>
    <t>en-CC-2-2-3</t>
  </si>
  <si>
    <t>Pre-acting is better than reacting</t>
  </si>
  <si>
    <t>en-CC-2-3</t>
  </si>
  <si>
    <t>Thinking about daily actions ...</t>
  </si>
  <si>
    <t>en-CC-2-3-1</t>
  </si>
  <si>
    <t>To increase immediate satisfaction, but also in the long term</t>
  </si>
  <si>
    <t>en-CC-2-3-2</t>
  </si>
  <si>
    <t>To increase satisfaction in the long term</t>
  </si>
  <si>
    <t>en-CC-2-3-3</t>
  </si>
  <si>
    <t>To increase satisfaction in the immediate</t>
  </si>
  <si>
    <t>en-CC-3-1</t>
  </si>
  <si>
    <t>The best language to use is ...</t>
  </si>
  <si>
    <t>en-CC-3-1-1</t>
  </si>
  <si>
    <t>Specific in department, customer with others</t>
  </si>
  <si>
    <t>en-CC-3-1-2</t>
  </si>
  <si>
    <t>A mix between specific and customer</t>
  </si>
  <si>
    <t>en-CC-3-1-3</t>
  </si>
  <si>
    <t>It is not so important to consider it</t>
  </si>
  <si>
    <t>en-CC-3-2</t>
  </si>
  <si>
    <t>Complaints ...</t>
  </si>
  <si>
    <t>en-CC-3-2-1</t>
  </si>
  <si>
    <t>They must be resolved, but by imagining a permanent solution/experience</t>
  </si>
  <si>
    <t>en-CC-3-2-2</t>
  </si>
  <si>
    <t>They must be resolved immediately</t>
  </si>
  <si>
    <t>en-CC-3-2-3</t>
  </si>
  <si>
    <t>They must be considered, if they occur several times</t>
  </si>
  <si>
    <t>en-CC-3-3</t>
  </si>
  <si>
    <t>The complaint can be ...</t>
  </si>
  <si>
    <t>en-CC-3-3-1</t>
  </si>
  <si>
    <t>Both from the end customer and the direct customer</t>
  </si>
  <si>
    <t>en-CC-3-3-2</t>
  </si>
  <si>
    <t>Only from the end customer, but it also affects the direct customer</t>
  </si>
  <si>
    <t>en-CC-3-3-3</t>
  </si>
  <si>
    <t>From both, but the end customer must be considered first</t>
  </si>
  <si>
    <t>en-CC-4-1</t>
  </si>
  <si>
    <t>The customer perspective helps us understand ...</t>
  </si>
  <si>
    <t>en-CC-4-1-1</t>
  </si>
  <si>
    <t>What are the aspects to take care of</t>
  </si>
  <si>
    <t>en-CC-4-1-2</t>
  </si>
  <si>
    <t>Which aspects to consider more than others</t>
  </si>
  <si>
    <t>en-CC-4-1-3</t>
  </si>
  <si>
    <t>The customer's point of view</t>
  </si>
  <si>
    <t>en-CC-4-2</t>
  </si>
  <si>
    <t>Contextualizing means ...</t>
  </si>
  <si>
    <t>en-CC-4-2-1</t>
  </si>
  <si>
    <t>Understanding the real use of our products and services</t>
  </si>
  <si>
    <t>en-CC-4-2-2</t>
  </si>
  <si>
    <t>Understanding how to explain the best use to the customer</t>
  </si>
  <si>
    <t>en-CC-4-2-3</t>
  </si>
  <si>
    <t>en-CC-4-3</t>
  </si>
  <si>
    <t>Customer behavior ...</t>
  </si>
  <si>
    <t>en-CC-4-3-1</t>
  </si>
  <si>
    <t>It must be compatible with our work</t>
  </si>
  <si>
    <t>en-CC-4-3-2</t>
  </si>
  <si>
    <t>It can make our work difficult</t>
  </si>
  <si>
    <t>en-CC-4-3-3</t>
  </si>
  <si>
    <t>It highlights the customer's point of view</t>
  </si>
  <si>
    <t>en-CC-5-1</t>
  </si>
  <si>
    <t>The result of our work ...</t>
  </si>
  <si>
    <t>en-CC-5-1-1</t>
  </si>
  <si>
    <t>It is given by the balance of internal needs and those of the customer, direct and final</t>
  </si>
  <si>
    <t>en-CC-5-1-2</t>
  </si>
  <si>
    <t>It must be aligned with the expectations of our interlocutor</t>
  </si>
  <si>
    <t>en-CC-5-1-3</t>
  </si>
  <si>
    <t>It is based on our skills and experience</t>
  </si>
  <si>
    <t>en-CC-5-2</t>
  </si>
  <si>
    <t>Responsibility can be shared ...</t>
  </si>
  <si>
    <t>en-CC-5-2-1</t>
  </si>
  <si>
    <t>To achieve maximum customer satisfaction</t>
  </si>
  <si>
    <t>en-CC-5-2-2</t>
  </si>
  <si>
    <t>To ensure that our interlocutors assume the right level of responsibility</t>
  </si>
  <si>
    <t>en-CC-5-2-3</t>
  </si>
  <si>
    <t>It is not always possible to do so</t>
  </si>
  <si>
    <t>en-CC-5-3</t>
  </si>
  <si>
    <t>The division into targets and segmentation ...</t>
  </si>
  <si>
    <t>en-CC-5-3-1</t>
  </si>
  <si>
    <t>Determines the right internal procedures</t>
  </si>
  <si>
    <t>en-CC-5-3-2</t>
  </si>
  <si>
    <t>Determines the customer's needs</t>
  </si>
  <si>
    <t>en-CC-5-3-3</t>
  </si>
  <si>
    <t>It is not always feasible in reality</t>
  </si>
  <si>
    <t>en-CC-6-1</t>
  </si>
  <si>
    <t>The customer's access methods ...</t>
  </si>
  <si>
    <t>en-CC-6-1-1</t>
  </si>
  <si>
    <t>They make it easy and simple to get in touch with us</t>
  </si>
  <si>
    <t>en-CC-6-1-2</t>
  </si>
  <si>
    <t>They can also determine the different targets</t>
  </si>
  <si>
    <t>en-CC-6-1-3</t>
  </si>
  <si>
    <t>It is one of the components that affects customer satisfaction</t>
  </si>
  <si>
    <t>en-CC-6-2</t>
  </si>
  <si>
    <t>Being accessible ...</t>
  </si>
  <si>
    <t>en-CC-6-2-1</t>
  </si>
  <si>
    <t>It concerns end and direct customers equally</t>
  </si>
  <si>
    <t>en-CC-6-2-2</t>
  </si>
  <si>
    <t>It affects the fluidity of the process</t>
  </si>
  <si>
    <t>en-CC-6-2-3</t>
  </si>
  <si>
    <t>It leads to the correct corridor</t>
  </si>
  <si>
    <t>en-CC-6-3</t>
  </si>
  <si>
    <t>The emergency corridors</t>
  </si>
  <si>
    <t>en-CC-6-3-1</t>
  </si>
  <si>
    <t>They are the most important for the customer</t>
  </si>
  <si>
    <t>en-CC-6-3-2</t>
  </si>
  <si>
    <t>It is important to have them prepared in the best way</t>
  </si>
  <si>
    <t>en-CC-6-3-3</t>
  </si>
  <si>
    <t>Unfortunately, it is not always possible to prepare them</t>
  </si>
  <si>
    <t>en-CERT</t>
  </si>
  <si>
    <t>Cert</t>
  </si>
  <si>
    <t>en-CERTNO</t>
  </si>
  <si>
    <t>Certificate no.</t>
  </si>
  <si>
    <t>en-CHRONO</t>
  </si>
  <si>
    <t xml:space="preserve">Calendar </t>
  </si>
  <si>
    <t>en-DM</t>
  </si>
  <si>
    <t>Decision meetings</t>
  </si>
  <si>
    <t>en-DM-1-1</t>
  </si>
  <si>
    <t>In a meeting there is ...</t>
  </si>
  <si>
    <t>en-DM-1-1-1</t>
  </si>
  <si>
    <t>A before, a during and an after</t>
  </si>
  <si>
    <t>en-DM-1-1-2</t>
  </si>
  <si>
    <t>A before and a during</t>
  </si>
  <si>
    <t>en-DM-1-1-3</t>
  </si>
  <si>
    <t>A during and an after</t>
  </si>
  <si>
    <t>en-DM-1-2</t>
  </si>
  <si>
    <t>Each participant ...</t>
  </si>
  <si>
    <t>en-DM-1-2-1</t>
  </si>
  <si>
    <t>Must be clear about his or her personal contribution before the meeting</t>
  </si>
  <si>
    <t>en-DM-1-2-2</t>
  </si>
  <si>
    <t>Must know the day and time of the meeting</t>
  </si>
  <si>
    <t>en-DM-1-2-3</t>
  </si>
  <si>
    <t>Must know who will participate</t>
  </si>
  <si>
    <t>en-DM-1-3</t>
  </si>
  <si>
    <t>Reverse Brainstorming ...</t>
  </si>
  <si>
    <t>en-DM-1-3-1</t>
  </si>
  <si>
    <t>Allows you to unconsciously mature the contextualization of the meeting</t>
  </si>
  <si>
    <t>en-DM-1-3-2</t>
  </si>
  <si>
    <t>If necessary, it helps in preparing for the meeting</t>
  </si>
  <si>
    <t>en-DM-1-3-3</t>
  </si>
  <si>
    <t>It is not essential</t>
  </si>
  <si>
    <t>en-DM-2-1</t>
  </si>
  <si>
    <t>Inviting to a meeting ...</t>
  </si>
  <si>
    <t>en-DM-2-1-1</t>
  </si>
  <si>
    <t>Allows you to engage the participants</t>
  </si>
  <si>
    <t>en-DM-2-1-2</t>
  </si>
  <si>
    <t>Allows any preliminary work</t>
  </si>
  <si>
    <t>en-DM-2-1-3</t>
  </si>
  <si>
    <t>It is simply an invitation</t>
  </si>
  <si>
    <t>en-DM-2-2</t>
  </si>
  <si>
    <t>The invitation, as in the diagram we have seen ...</t>
  </si>
  <si>
    <t>en-DM-2-2-1</t>
  </si>
  <si>
    <t>Indicates all the necessary elements</t>
  </si>
  <si>
    <t>en-DM-2-2-2</t>
  </si>
  <si>
    <t>Allows the participant to know his or her contribution</t>
  </si>
  <si>
    <t>en-DM-2-2-3</t>
  </si>
  <si>
    <t>Allows you to be precise</t>
  </si>
  <si>
    <t>en-DM-2-3</t>
  </si>
  <si>
    <t>Making the diagram a habit ...</t>
  </si>
  <si>
    <t>en-DM-2-3-1</t>
  </si>
  <si>
    <t>Speeds up the reading and correct interpretation of the meeting over time</t>
  </si>
  <si>
    <t>en-DM-2-3-2</t>
  </si>
  <si>
    <t>Makes your role in the meeting clear</t>
  </si>
  <si>
    <t>en-DM-2-3-3</t>
  </si>
  <si>
    <t>It is a formality</t>
  </si>
  <si>
    <t>en-DM-3-1</t>
  </si>
  <si>
    <t>The dynamics of the meeting ...</t>
  </si>
  <si>
    <t>en-DM-3-1-1</t>
  </si>
  <si>
    <t>They are the specific thoughts of the participants</t>
  </si>
  <si>
    <t>en-DM-3-1-2</t>
  </si>
  <si>
    <t>They are what happens during the meeting</t>
  </si>
  <si>
    <t>en-DM-3-1-3</t>
  </si>
  <si>
    <t>They are the interactions between participants</t>
  </si>
  <si>
    <t>en-DM-3-2</t>
  </si>
  <si>
    <t>Knowing how to identify a thought ...</t>
  </si>
  <si>
    <t>en-DM-3-2-1</t>
  </si>
  <si>
    <t>Helps give it the right interpretation and use it to its fullest</t>
  </si>
  <si>
    <t>en-DM-3-2-2</t>
  </si>
  <si>
    <t>It allows us to catalogue them</t>
  </si>
  <si>
    <t>en-DM-3-2-3</t>
  </si>
  <si>
    <t>It can be useful</t>
  </si>
  <si>
    <t>en-DM-3-3</t>
  </si>
  <si>
    <t>The main moments are ...</t>
  </si>
  <si>
    <t>en-DM-3-3-1</t>
  </si>
  <si>
    <t>Six</t>
  </si>
  <si>
    <t>en-DM-3-3-2</t>
  </si>
  <si>
    <t>Six catalogued, but many more</t>
  </si>
  <si>
    <t>en-DM-3-3-3</t>
  </si>
  <si>
    <t>an unspecified number</t>
  </si>
  <si>
    <t>en-DM-4-1</t>
  </si>
  <si>
    <t>Wearing the same "hat" ...</t>
  </si>
  <si>
    <t>en-DM-4-1-1</t>
  </si>
  <si>
    <t>Speeds up and makes the phases of the meeting more efficient</t>
  </si>
  <si>
    <t>en-DM-4-1-2</t>
  </si>
  <si>
    <t>Helps interaction</t>
  </si>
  <si>
    <t>en-DM-4-1-3</t>
  </si>
  <si>
    <t>Increases performance</t>
  </si>
  <si>
    <t>en-DM-4-2</t>
  </si>
  <si>
    <t>Following the logical sequence of moments ...</t>
  </si>
  <si>
    <t>en-DM-4-2-1</t>
  </si>
  <si>
    <t>Makes everything more fluid and linear</t>
  </si>
  <si>
    <t>en-DM-4-2-2</t>
  </si>
  <si>
    <t>Helps the people present in the decision-making process</t>
  </si>
  <si>
    <t>en-DM-4-2-3</t>
  </si>
  <si>
    <t>It is not always necessary</t>
  </si>
  <si>
    <t>en-DM-4-3</t>
  </si>
  <si>
    <t>Not having the same "hat" ...</t>
  </si>
  <si>
    <t>en-DM-4-3-1</t>
  </si>
  <si>
    <t>Creates mutual objections</t>
  </si>
  <si>
    <t>en-DM-4-3-2</t>
  </si>
  <si>
    <t>It is like speaking different languages</t>
  </si>
  <si>
    <t>en-DM-4-3-3</t>
  </si>
  <si>
    <t>It does not help the meeting</t>
  </si>
  <si>
    <t>en-DM-5-1</t>
  </si>
  <si>
    <t>The choice of the means of communication ...</t>
  </si>
  <si>
    <t>en-DM-5-1-1</t>
  </si>
  <si>
    <t>It is the first step towards quality communication</t>
  </si>
  <si>
    <t>en-DM-5-1-2</t>
  </si>
  <si>
    <t>It defines its importance</t>
  </si>
  <si>
    <t>en-DM-5-1-3</t>
  </si>
  <si>
    <t>It is not always easy to determine</t>
  </si>
  <si>
    <t>en-DM-5-2</t>
  </si>
  <si>
    <t>Defining the desired result ...</t>
  </si>
  <si>
    <t>en-DM-5-2-1</t>
  </si>
  <si>
    <t>It allows you to modulate the contents based on it</t>
  </si>
  <si>
    <t>en-DM-5-2-2</t>
  </si>
  <si>
    <t>It is the first step towards effective writing</t>
  </si>
  <si>
    <t>en-DM-5-2-3</t>
  </si>
  <si>
    <t>en-DM-5-3</t>
  </si>
  <si>
    <t>The MARTINI structure ...</t>
  </si>
  <si>
    <t>en-DM-5-3-1</t>
  </si>
  <si>
    <t>It defines in a few steps what is indispensable</t>
  </si>
  <si>
    <t>en-DM-5-3-2</t>
  </si>
  <si>
    <t>It makes reading easy</t>
  </si>
  <si>
    <t>en-DM-5-3-3</t>
  </si>
  <si>
    <t>It is a track</t>
  </si>
  <si>
    <t>en-DM-6-1</t>
  </si>
  <si>
    <t>Having a good invitation ...</t>
  </si>
  <si>
    <t>en-DM-6-1-1</t>
  </si>
  <si>
    <t>Allows you to be prepared for the meeting</t>
  </si>
  <si>
    <t>en-DM-6-1-2</t>
  </si>
  <si>
    <t>It means having time for reverse brainstorming</t>
  </si>
  <si>
    <t>en-DM-6-1-3</t>
  </si>
  <si>
    <t>It is correct and best prepares the participants</t>
  </si>
  <si>
    <t>en-DM-6-2</t>
  </si>
  <si>
    <t>Preparing for the meeting ...</t>
  </si>
  <si>
    <t>en-DM-6-2-1</t>
  </si>
  <si>
    <t>It means having time to think about it, even if only unconsciously</t>
  </si>
  <si>
    <t>en-DM-6-2-2</t>
  </si>
  <si>
    <t>If necessary, it allows you to prepare</t>
  </si>
  <si>
    <t>en-DM-6-2-3</t>
  </si>
  <si>
    <t>en-DM-6-3</t>
  </si>
  <si>
    <t>The best ideas, decisions and solutions ...</t>
  </si>
  <si>
    <t>en-DM-6-3-1</t>
  </si>
  <si>
    <t>Come from collaboration between people with different perspectives</t>
  </si>
  <si>
    <t>en-DM-6-3-2</t>
  </si>
  <si>
    <t>They are achieved with a healthy, goal-oriented discussion</t>
  </si>
  <si>
    <t>en-DM-6-3-3</t>
  </si>
  <si>
    <t>They work if everyone has felt involved</t>
  </si>
  <si>
    <t>en-EMAIL</t>
  </si>
  <si>
    <t>Email</t>
  </si>
  <si>
    <t>en-EN</t>
  </si>
  <si>
    <t xml:space="preserve">Final </t>
  </si>
  <si>
    <t>en-END</t>
  </si>
  <si>
    <t>en-EXCEL</t>
  </si>
  <si>
    <t>High</t>
  </si>
  <si>
    <t>en-FNAME</t>
  </si>
  <si>
    <t>Name</t>
  </si>
  <si>
    <t>en-GOOD</t>
  </si>
  <si>
    <t>Average</t>
  </si>
  <si>
    <t>en-GT</t>
  </si>
  <si>
    <t>Good time</t>
  </si>
  <si>
    <t>en-GT-1-1</t>
  </si>
  <si>
    <t>Measuring your time ...</t>
  </si>
  <si>
    <t>en-GT-1-2</t>
  </si>
  <si>
    <t>Time/Activity Awareness</t>
  </si>
  <si>
    <t>en-GT-1-1-1</t>
  </si>
  <si>
    <t>Understanding when and how to do the activities in progress</t>
  </si>
  <si>
    <t>Yes! It is becoming increasingly important to consider time and energy together.</t>
  </si>
  <si>
    <t>en-GT-1-2-1</t>
  </si>
  <si>
    <t>Aware</t>
  </si>
  <si>
    <t>en-GT-1-1-2</t>
  </si>
  <si>
    <t>It helps to organize your time</t>
  </si>
  <si>
    <t>True, knowing how to estimate execution time helps us in organization.</t>
  </si>
  <si>
    <t>en-GT-1-2-2</t>
  </si>
  <si>
    <t>In doubt</t>
  </si>
  <si>
    <t>en-GT-1-1-3</t>
  </si>
  <si>
    <t>It means following a method</t>
  </si>
  <si>
    <t>True, but sometimes the method stiffens and weighs down our task.</t>
  </si>
  <si>
    <t>en-GT-1-2-3</t>
  </si>
  <si>
    <t>Not aware</t>
  </si>
  <si>
    <t>Late activities ...</t>
  </si>
  <si>
    <t>en-GT-3-2</t>
  </si>
  <si>
    <t>Late activities</t>
  </si>
  <si>
    <t>If aware, they are necessary</t>
  </si>
  <si>
    <t>Yes! Sometimes we cannot do without them. If they are chosen, they minimize the impact on the result.</t>
  </si>
  <si>
    <t>en-GT-3-2-1</t>
  </si>
  <si>
    <t>Aware and proactive</t>
  </si>
  <si>
    <t>It can happen</t>
  </si>
  <si>
    <t>This is also true, but if they are strategic, they have a strong impact on the result.</t>
  </si>
  <si>
    <t>en-GT-3-2-2</t>
  </si>
  <si>
    <t>They increase anxiety</t>
  </si>
  <si>
    <t>True, if we are at the mercy of events. The emotional state could also affect the performance of those in time.</t>
  </si>
  <si>
    <t>en-GT-3-2-3</t>
  </si>
  <si>
    <t>Managed with anxiety</t>
  </si>
  <si>
    <t>en-GT-1-3</t>
  </si>
  <si>
    <t>Spontaneous solutions, such as increasing the time dedicated to work ...</t>
  </si>
  <si>
    <t>en-GT-3-3</t>
  </si>
  <si>
    <t>Hours more than necessary</t>
  </si>
  <si>
    <t>en-GT-1-3-1</t>
  </si>
  <si>
    <t>They should be considered, but as exceptions</t>
  </si>
  <si>
    <t>Yes! They are our last resort available, with the related consequences.</t>
  </si>
  <si>
    <t>en-GT-3-3-1</t>
  </si>
  <si>
    <t>Considered an exception</t>
  </si>
  <si>
    <t>en-GT-1-3-2</t>
  </si>
  <si>
    <t>They are used for the result</t>
  </si>
  <si>
    <t>Of course, but they risk becoming a routine, a dangerous habit.</t>
  </si>
  <si>
    <t>en-GT-3-3-2</t>
  </si>
  <si>
    <t>Must do them</t>
  </si>
  <si>
    <t>en-GT-1-3-3</t>
  </si>
  <si>
    <t>They are necessary</t>
  </si>
  <si>
    <t>It is true, but they highlight a deeper question of organization.</t>
  </si>
  <si>
    <t>en-GT-3-3-3</t>
  </si>
  <si>
    <t>en-GT-2-1</t>
  </si>
  <si>
    <t>The general vision ...</t>
  </si>
  <si>
    <t>Overall view of my time</t>
  </si>
  <si>
    <t>en-GT-2-1-1</t>
  </si>
  <si>
    <t>It allows us to understand which activities to carry out to obtain the result</t>
  </si>
  <si>
    <t>Yes! Maintaining a high vision helps in choice</t>
  </si>
  <si>
    <t>Considered</t>
  </si>
  <si>
    <t>en-GT-2-1-2</t>
  </si>
  <si>
    <t>It specifies how we contribute to the result</t>
  </si>
  <si>
    <t>This, in fact, is a risk that can occur.</t>
  </si>
  <si>
    <t>He doesn't understand it</t>
  </si>
  <si>
    <t>en-GT-2-1-3</t>
  </si>
  <si>
    <t>It risks being too generic</t>
  </si>
  <si>
    <t>True, but if it is not reflected in concrete actions, it is useless.</t>
  </si>
  <si>
    <t>Not considered</t>
  </si>
  <si>
    <t>en-GT-2-2</t>
  </si>
  <si>
    <t>Evolving our behaviors regarding time ...</t>
  </si>
  <si>
    <t>Behavioral changes</t>
  </si>
  <si>
    <t>en-GT-2-2-1</t>
  </si>
  <si>
    <t>It means considering it in the right way in everyday life</t>
  </si>
  <si>
    <t>Yes! The time element is often the only key to understanding, to obtain often ambitious results.</t>
  </si>
  <si>
    <t>Flexibility in daily life</t>
  </si>
  <si>
    <t>en-GT-2-2-2</t>
  </si>
  <si>
    <t>It initially involves an effort, towards new habits</t>
  </si>
  <si>
    <t>Increasing sensitivity towards time does not mean going faster, but moving better.</t>
  </si>
  <si>
    <t>Not understood</t>
  </si>
  <si>
    <t>en-GT-2-2-3</t>
  </si>
  <si>
    <t>It does not mean that previous behaviors were wrong</t>
  </si>
  <si>
    <t>Absolutely true, and to be able to do it you have to apply yourself</t>
  </si>
  <si>
    <t>Not necessary</t>
  </si>
  <si>
    <t>en-GT-2-3</t>
  </si>
  <si>
    <t>The actions we do daily ...</t>
  </si>
  <si>
    <t>Daily actions</t>
  </si>
  <si>
    <t>en-GT-2-3-1</t>
  </si>
  <si>
    <t>We must choose the right ones and do them in the right way</t>
  </si>
  <si>
    <t>Yes! Often not all the activities we carry out are those really necessary</t>
  </si>
  <si>
    <t>Organized</t>
  </si>
  <si>
    <t>en-GT-2-3-2</t>
  </si>
  <si>
    <t>They change in effectiveness and efficiency, based on the order of execution</t>
  </si>
  <si>
    <t>It is true, but how I manage them, changes the time needed to carry them out.</t>
  </si>
  <si>
    <t>Tries to organize them</t>
  </si>
  <si>
    <t>en-GT-2-3-3</t>
  </si>
  <si>
    <t>They are all to be done anyway</t>
  </si>
  <si>
    <t>The time and the sequence in which we carry them out, change the result.</t>
  </si>
  <si>
    <t>Sequential execution</t>
  </si>
  <si>
    <t>en-GT-3-1</t>
  </si>
  <si>
    <t>Emergencies ...</t>
  </si>
  <si>
    <t>en-GT-4-1</t>
  </si>
  <si>
    <t>Emergencies</t>
  </si>
  <si>
    <t>en-GT-3-1-1</t>
  </si>
  <si>
    <t>They must be managed methodically</t>
  </si>
  <si>
    <t>Normalizing emergencies, allows us to obtain the best possible result.</t>
  </si>
  <si>
    <t>en-GT-4-1-1</t>
  </si>
  <si>
    <t>Expects that there may be</t>
  </si>
  <si>
    <t>en-GT-3-1-2</t>
  </si>
  <si>
    <t>True, but we risk being at the mercy of events, in a reactive mode</t>
  </si>
  <si>
    <t>en-GT-4-1-2</t>
  </si>
  <si>
    <t>Suffers them</t>
  </si>
  <si>
    <t>en-GT-3-1-3</t>
  </si>
  <si>
    <t>They are not always predictable</t>
  </si>
  <si>
    <t>Yes, but we are certain that they will always be there. Better to be prepared!</t>
  </si>
  <si>
    <t>en-GT-4-1-3</t>
  </si>
  <si>
    <t>They are uncontrollable</t>
  </si>
  <si>
    <t>Priorities ...</t>
  </si>
  <si>
    <t>They must be evaluated in our general context</t>
  </si>
  <si>
    <t>The multiple activities must always be managed with evidence of the priority of the general result, of the department or company function.</t>
  </si>
  <si>
    <t>Based on the result</t>
  </si>
  <si>
    <t>They are not always assessable</t>
  </si>
  <si>
    <t>This is also true, but evaluating the highest possible number determines the general performance</t>
  </si>
  <si>
    <t>Does not understand them</t>
  </si>
  <si>
    <t>In the end, everything must be done.</t>
  </si>
  <si>
    <t>True! but with this approach our general performance declines, do you agree?</t>
  </si>
  <si>
    <t>Does not consider them</t>
  </si>
  <si>
    <t>Being aware of the energy weight of activities ....</t>
  </si>
  <si>
    <t>en-GT-4-2</t>
  </si>
  <si>
    <t>Challenging or light activities</t>
  </si>
  <si>
    <t>Allows us to make the best use of our daily energies</t>
  </si>
  <si>
    <t>Yes, performance is built day after day, not on a single activity!</t>
  </si>
  <si>
    <t>en-GT-4-2-1</t>
  </si>
  <si>
    <t>Distinguishes them</t>
  </si>
  <si>
    <t>It leads to a different interpretation of commitments and time</t>
  </si>
  <si>
    <t>True, the habit of this vision makes it easier to decide what to do at that specific moment.</t>
  </si>
  <si>
    <t>en-GT-4-2-2</t>
  </si>
  <si>
    <t>Has yet to understand them</t>
  </si>
  <si>
    <t>The result does not always change</t>
  </si>
  <si>
    <t>It is true, it does not always happen ... but if it does ...</t>
  </si>
  <si>
    <t>en-GT-4-2-3</t>
  </si>
  <si>
    <t>The brain warns us when it is tired.</t>
  </si>
  <si>
    <t>en-GT-6-1</t>
  </si>
  <si>
    <t>Need for a regenerative break</t>
  </si>
  <si>
    <t>Actually, not exactly like the body</t>
  </si>
  <si>
    <t>Yes, we must therefore try to go along with it, following its rhythms.</t>
  </si>
  <si>
    <t>en-GT-6-1-1</t>
  </si>
  <si>
    <t>Understood</t>
  </si>
  <si>
    <t>It is different from the body</t>
  </si>
  <si>
    <t>Only in the way it gives us signals, for the rest it is the same: High performance, lower, rest for recovery.</t>
  </si>
  <si>
    <t>en-GT-6-1-2</t>
  </si>
  <si>
    <t>Does not always understand it</t>
  </si>
  <si>
    <t>Not always, only sometimes</t>
  </si>
  <si>
    <t>Of course, if I am sleepy it is an unmistakable signal.</t>
  </si>
  <si>
    <t>en-GT-6-1-3</t>
  </si>
  <si>
    <t>Does not consider it</t>
  </si>
  <si>
    <t>The brain slows down ...</t>
  </si>
  <si>
    <t>en-GT-6-2</t>
  </si>
  <si>
    <t>Managing regenerative breaks well</t>
  </si>
  <si>
    <t>When it realizes that it does not have enough energy</t>
  </si>
  <si>
    <t>Yes, he wants to be sure not to run out of gas on the road</t>
  </si>
  <si>
    <t>en-GT-6-2-1</t>
  </si>
  <si>
    <t>When the activity is too demanding</t>
  </si>
  <si>
    <t>He could, but in reality he only does it if he believes he does not have enough energy</t>
  </si>
  <si>
    <t>en-GT-6-2-2</t>
  </si>
  <si>
    <t>It is not clear when to do them</t>
  </si>
  <si>
    <t>If I decide to do it</t>
  </si>
  <si>
    <t>Unfortunately not: it is an automatic unconscious system!</t>
  </si>
  <si>
    <t>en-GT-6-2-3</t>
  </si>
  <si>
    <t>en-GT-4-3</t>
  </si>
  <si>
    <t>The circadian rhythm ...</t>
  </si>
  <si>
    <t>en-GT-6-3</t>
  </si>
  <si>
    <t>Dividing the day with the breaks</t>
  </si>
  <si>
    <t>en-GT-4-3-1</t>
  </si>
  <si>
    <t>It is the brain's automatic protection system</t>
  </si>
  <si>
    <t>Yes, it is a survival system: without energy it is over!</t>
  </si>
  <si>
    <t>en-GT-6-3-1</t>
  </si>
  <si>
    <t>en-GT-4-3-2</t>
  </si>
  <si>
    <t>It alternates high, low performance and recovery breaks</t>
  </si>
  <si>
    <t>True: alternation is its method.</t>
  </si>
  <si>
    <t>en-GT-6-3-2</t>
  </si>
  <si>
    <t>Tries to do them the right way</t>
  </si>
  <si>
    <t>en-GT-4-3-3</t>
  </si>
  <si>
    <t>It is a theory</t>
  </si>
  <si>
    <t>Not only that, its behavior has been observed</t>
  </si>
  <si>
    <t>en-GT-6-3-3</t>
  </si>
  <si>
    <t>Doesn't consider it</t>
  </si>
  <si>
    <t>en-GT-5-1</t>
  </si>
  <si>
    <t>Alternating challenging and light activities</t>
  </si>
  <si>
    <t>en-GT-5-1-1</t>
  </si>
  <si>
    <t>It defines our performance capacity</t>
  </si>
  <si>
    <t>Yes, we must therefore try to go along with it.</t>
  </si>
  <si>
    <t>en-GT-5-1-2</t>
  </si>
  <si>
    <t>It is used by our brain, always.</t>
  </si>
  <si>
    <t>It is the way to manage resources, in order to always reach the refueling point</t>
  </si>
  <si>
    <t>Doesn't distinguish them</t>
  </si>
  <si>
    <t>en-GT-5-1-3</t>
  </si>
  <si>
    <t>It alternates high and low performance</t>
  </si>
  <si>
    <t>True, but we must also add the third element: breaks</t>
  </si>
  <si>
    <t>Doesn't alternate them</t>
  </si>
  <si>
    <t>en-GT-5-2</t>
  </si>
  <si>
    <t>Having a daily rhythm ...</t>
  </si>
  <si>
    <t>Organization of the day</t>
  </si>
  <si>
    <t>en-GT-5-2-1</t>
  </si>
  <si>
    <t>It means planning it, taking into account the circadian rhythm</t>
  </si>
  <si>
    <t>Consider it in our planning, for example, avoiding merging two demanding activities.</t>
  </si>
  <si>
    <t>Yes</t>
  </si>
  <si>
    <t>en-GT-5-2-2</t>
  </si>
  <si>
    <t>Giving yourself a compatible general rhythm</t>
  </si>
  <si>
    <t>Imposing general rules on the day, planning the different activities.</t>
  </si>
  <si>
    <t>Quite well</t>
  </si>
  <si>
    <t>en-GT-5-2-3</t>
  </si>
  <si>
    <t>It risks being too rigid a model.</t>
  </si>
  <si>
    <t>True: having it as a rule, which is not always possible to implement.</t>
  </si>
  <si>
    <t>No</t>
  </si>
  <si>
    <t>en-GT-5-3</t>
  </si>
  <si>
    <t>Not considering the circadian rhythm ...</t>
  </si>
  <si>
    <t>Organization of time</t>
  </si>
  <si>
    <t>en-GT-5-3-1</t>
  </si>
  <si>
    <t>It means making more effort and taking more time</t>
  </si>
  <si>
    <t>Yes! It would be like insisting on running, when you are out of breath.</t>
  </si>
  <si>
    <t>en-GT-5-3-2</t>
  </si>
  <si>
    <t>It contributes to having to increase the time dedicated to work</t>
  </si>
  <si>
    <t>True, it is one of the major causes.</t>
  </si>
  <si>
    <t>en-GT-5-3-3</t>
  </si>
  <si>
    <t>However, it is not always possible to follow it</t>
  </si>
  <si>
    <t>True, it is a model to tend. It means trying to do it where possible in our day.</t>
  </si>
  <si>
    <t>Organizing yourself in daily phases ...</t>
  </si>
  <si>
    <t>Moments of the day</t>
  </si>
  <si>
    <t>Optimizes the use of our energy</t>
  </si>
  <si>
    <t>Yes! We have moments of performance to use at best and routines to carry out when we have less energy.</t>
  </si>
  <si>
    <t>It allows us to organize ourselves better</t>
  </si>
  <si>
    <t>True, it is the consequence of the correct use of our resources</t>
  </si>
  <si>
    <t>Hasn't understood how</t>
  </si>
  <si>
    <t>It reduces the probability of having to dedicate more time than necessary to work</t>
  </si>
  <si>
    <t>In fact it is one of the most useful feedback for the quality of our time.</t>
  </si>
  <si>
    <t>Breaking up activities ...</t>
  </si>
  <si>
    <t>Dividing challenging activities</t>
  </si>
  <si>
    <t>It allows us to be more versatile in managing our time</t>
  </si>
  <si>
    <t>Smaller activities, easier positioning</t>
  </si>
  <si>
    <t>It helps in managing emergencies</t>
  </si>
  <si>
    <t>We can finish the short activity without interrupting it, and dedicate ourselves to the emergency, or pseudo-emergency</t>
  </si>
  <si>
    <t>Doesn't know how to do it</t>
  </si>
  <si>
    <t>It is not always possible to do this</t>
  </si>
  <si>
    <t>It is true, but practice doing it: it will become easier.</t>
  </si>
  <si>
    <t>Doesn't consider it necessary</t>
  </si>
  <si>
    <t>Managing breaks better ...</t>
  </si>
  <si>
    <t>Regenerative breaks</t>
  </si>
  <si>
    <t>It allows for the correct recovery of energy</t>
  </si>
  <si>
    <t>Yes, this should be the main purpose of breaks.</t>
  </si>
  <si>
    <t>Does them consciously</t>
  </si>
  <si>
    <t>It allows us to be much more effective when we get back to work</t>
  </si>
  <si>
    <t>True, the more regenerating the break, the better the subsequent performance.</t>
  </si>
  <si>
    <t>Doesn't understand them</t>
  </si>
  <si>
    <t>It means distracting ourselves from work</t>
  </si>
  <si>
    <t>Of course, in a good way, not thinking about work during the break helps.</t>
  </si>
  <si>
    <t>They're just breaks</t>
  </si>
  <si>
    <t>en-INT</t>
  </si>
  <si>
    <t>(Intermediate)</t>
  </si>
  <si>
    <t>en-KOFF</t>
  </si>
  <si>
    <t>en-LANG</t>
  </si>
  <si>
    <t>Language</t>
  </si>
  <si>
    <t>en-LINK</t>
  </si>
  <si>
    <t>en-LNAME</t>
  </si>
  <si>
    <t>Surname</t>
  </si>
  <si>
    <t>en-MAN</t>
  </si>
  <si>
    <t>en-MC</t>
  </si>
  <si>
    <t>My communication</t>
  </si>
  <si>
    <t>en-MC-1-1</t>
  </si>
  <si>
    <t>Our way of communicating ...</t>
  </si>
  <si>
    <t>en-MC-1-2</t>
  </si>
  <si>
    <t>Communication affects</t>
  </si>
  <si>
    <t>en-MC-1-1-1</t>
  </si>
  <si>
    <t>It affects the quality and time needed for the result</t>
  </si>
  <si>
    <t>Yes! The effectiveness of the result is determined both by the quality, but also by the time needed to achieve it.</t>
  </si>
  <si>
    <t>en-MC-1-2-1</t>
  </si>
  <si>
    <t>Result and time</t>
  </si>
  <si>
    <t>en-MC-1-1-2</t>
  </si>
  <si>
    <t>It affects the quality of the result</t>
  </si>
  <si>
    <t>True, but be careful that speed does not always go hand in hand with quality.</t>
  </si>
  <si>
    <t>en-MC-1-2-2</t>
  </si>
  <si>
    <t>Result</t>
  </si>
  <si>
    <t>en-MC-1-1-3</t>
  </si>
  <si>
    <t>It affects the time needed for the result</t>
  </si>
  <si>
    <t>True, but to define it as quality it must also be done in the right time.</t>
  </si>
  <si>
    <t>en-MC-1-2-3</t>
  </si>
  <si>
    <t>Time</t>
  </si>
  <si>
    <t>The communication ability ...</t>
  </si>
  <si>
    <t>Knowing how to communicate</t>
  </si>
  <si>
    <t>It is a real activity</t>
  </si>
  <si>
    <t>Yes! As such it must be trained and considered, always.</t>
  </si>
  <si>
    <t>Important</t>
  </si>
  <si>
    <t>It is an art</t>
  </si>
  <si>
    <t>True, but it is a romantic concept that risks folding in on itself, losing sight of the result.</t>
  </si>
  <si>
    <t>Quite</t>
  </si>
  <si>
    <t>It is innate</t>
  </si>
  <si>
    <t>True, some of us have it as a natural gift, but often it is the result of work.</t>
  </si>
  <si>
    <t>Little</t>
  </si>
  <si>
    <t>en-MC-1-3</t>
  </si>
  <si>
    <t>The choice of the communication method ...</t>
  </si>
  <si>
    <t>en-MC-4-2</t>
  </si>
  <si>
    <t>Choice of medium</t>
  </si>
  <si>
    <t>en-MC-1-3-1</t>
  </si>
  <si>
    <t>Determines the quality of the result</t>
  </si>
  <si>
    <t>Yes! the method, the means we use to communicate, affects the result.</t>
  </si>
  <si>
    <t>en-MC-4-2-1</t>
  </si>
  <si>
    <t>en-MC-1-3-2</t>
  </si>
  <si>
    <t>It is not always easy</t>
  </si>
  <si>
    <t>It is true, we must maintain a high level of sensitivity towards the choice.</t>
  </si>
  <si>
    <t>en-MC-4-2-2</t>
  </si>
  <si>
    <t>en-MC-1-3-3</t>
  </si>
  <si>
    <t>It can be habitual</t>
  </si>
  <si>
    <t>True, there is a strong risk of abusing a method that is convenient for us.</t>
  </si>
  <si>
    <t>en-MC-4-2-3</t>
  </si>
  <si>
    <t>en-MC-2-1</t>
  </si>
  <si>
    <t>Encoding and decoding …</t>
  </si>
  <si>
    <t>en-MC-3-2</t>
  </si>
  <si>
    <t>The language used</t>
  </si>
  <si>
    <t>en-MC-2-1-1</t>
  </si>
  <si>
    <t>It allows you to communicate correctly with the interlocutor</t>
  </si>
  <si>
    <t>Yes! Using the correct coding makes the circularity of communication fluid</t>
  </si>
  <si>
    <t>en-MC-3-2-1</t>
  </si>
  <si>
    <t>en-MC-2-1-2</t>
  </si>
  <si>
    <t>They are not always easy to interpret</t>
  </si>
  <si>
    <t>True, but remember that we have a common language for the entire company: that of the customer</t>
  </si>
  <si>
    <t>en-MC-3-2-2</t>
  </si>
  <si>
    <t>en-MC-2-1-3</t>
  </si>
  <si>
    <t>They are necessary to be effective</t>
  </si>
  <si>
    <t>True, if you do not know the language of the interlocutor, everything is more difficult</t>
  </si>
  <si>
    <t>en-MC-3-2-3</t>
  </si>
  <si>
    <t>en-MC-2-2</t>
  </si>
  <si>
    <t>Delay response...</t>
  </si>
  <si>
    <t>en-MC-6-3</t>
  </si>
  <si>
    <t>Thinking before answering</t>
  </si>
  <si>
    <t>en-MC-2-2-1</t>
  </si>
  <si>
    <t>It allows us to have the reflective phase</t>
  </si>
  <si>
    <t>Yes! The first response is not always the right one</t>
  </si>
  <si>
    <t>en-MC-6-3-1</t>
  </si>
  <si>
    <t>Necessity</t>
  </si>
  <si>
    <t>en-MC-2-2-2</t>
  </si>
  <si>
    <t>It's not a real delay, it's time to reflect</t>
  </si>
  <si>
    <t>True, in fact it depends on the type of communication (decisional, operational, etc.)</t>
  </si>
  <si>
    <t>en-MC-6-3-2</t>
  </si>
  <si>
    <t>en-MC-2-2-3</t>
  </si>
  <si>
    <t>Sometimes it is not possible to do it</t>
  </si>
  <si>
    <t>True, but the immediacy of the response can lose its effectiveness and form</t>
  </si>
  <si>
    <t>en-MC-6-3-3</t>
  </si>
  <si>
    <t>en-MC-2-3</t>
  </si>
  <si>
    <t>Our interlocutor …</t>
  </si>
  <si>
    <t>en-MC-3-3</t>
  </si>
  <si>
    <t>Interpreting the interlocutor</t>
  </si>
  <si>
    <t>en-MC-2-3-1</t>
  </si>
  <si>
    <t>It is a crucial part of communication</t>
  </si>
  <si>
    <t>Yes! If we do not consider who he is, what he does, we risk not speaking correctly</t>
  </si>
  <si>
    <t>en-MC-3-3-1</t>
  </si>
  <si>
    <t>Determinant</t>
  </si>
  <si>
    <t>en-MC-2-3-2</t>
  </si>
  <si>
    <t>It conditions our communication</t>
  </si>
  <si>
    <t>It is true, there are people with whom it is easier to communicate, but it does not mean that the other interlocutors are "wrong": they just need a greater effort on our part to identify their code.</t>
  </si>
  <si>
    <t>en-MC-3-3-2</t>
  </si>
  <si>
    <t>en-MC-2-3-3</t>
  </si>
  <si>
    <t>It can make communication easier</t>
  </si>
  <si>
    <t>True, but more than conditioning it is an adjustment. Others do it with us too ...</t>
  </si>
  <si>
    <t>en-MC-3-3-3</t>
  </si>
  <si>
    <t>en-MC-3-1</t>
  </si>
  <si>
    <t>The degree of communication…</t>
  </si>
  <si>
    <t>Determining the importance of the message</t>
  </si>
  <si>
    <t>en-MC-3-1-1</t>
  </si>
  <si>
    <t>Determine the quality needed for the result</t>
  </si>
  <si>
    <t>Yes! Imagining the desired result helps a lot in choosing the appropriate means</t>
  </si>
  <si>
    <t>Necessary</t>
  </si>
  <si>
    <t>en-MC-3-1-2</t>
  </si>
  <si>
    <t>Determine the importance of the communicative act</t>
  </si>
  <si>
    <t>True, but not only: it also determines the importance of the result for us and the interlocutor.</t>
  </si>
  <si>
    <t>en-MC-3-1-3</t>
  </si>
  <si>
    <t>It defines the means</t>
  </si>
  <si>
    <t>The degree of interaction …</t>
  </si>
  <si>
    <t>en-MC-5-1</t>
  </si>
  <si>
    <t>How much to interact</t>
  </si>
  <si>
    <t>Determine how much information we need from the interlocutor</t>
  </si>
  <si>
    <t>Yes! Having a clear understanding of the information we lack determines the quality of the result and the choice of the means.</t>
  </si>
  <si>
    <t>en-MC-5-1-1</t>
  </si>
  <si>
    <t>Determine the amount of trades needed</t>
  </si>
  <si>
    <t>True, it allows us to choose the most appropriate medium</t>
  </si>
  <si>
    <t>en-MC-5-1-2</t>
  </si>
  <si>
    <t>Determines how much we want to interact with the interlocutor</t>
  </si>
  <si>
    <t>True, in fact it depends, it could depend on the type of interlocutor (long-winded)</t>
  </si>
  <si>
    <t>en-MC-5-1-3</t>
  </si>
  <si>
    <t>The time needed…</t>
  </si>
  <si>
    <t>en-MC-5-2</t>
  </si>
  <si>
    <t>How much time</t>
  </si>
  <si>
    <t>This is what we think is right to dedicate, considering the importance of the message</t>
  </si>
  <si>
    <t>Yes! Considering a priori how much time helps to define the message you want to share.</t>
  </si>
  <si>
    <t>en-MC-5-2-1</t>
  </si>
  <si>
    <t>Defined before</t>
  </si>
  <si>
    <t>It is defined by the medium chosen</t>
  </si>
  <si>
    <t>In part, yes: dedicating 20 minutes to writing a short message means that perhaps it is not the appropriate medium</t>
  </si>
  <si>
    <t>en-MC-5-2-2</t>
  </si>
  <si>
    <t>It is not always predictable a priori</t>
  </si>
  <si>
    <t>True, but just considering it helps us to dedicate adequate time</t>
  </si>
  <si>
    <t>en-MC-5-2-3</t>
  </si>
  <si>
    <t>en-MC-4-1</t>
  </si>
  <si>
    <t>In communication, perception…</t>
  </si>
  <si>
    <t>Perception</t>
  </si>
  <si>
    <t>en-MC-4-1-1</t>
  </si>
  <si>
    <t>It affects what the interlocutor receives and how we interpret his response.</t>
  </si>
  <si>
    <t>Yes! Each of us is conditioned by our own experience, through our personal perception of reality</t>
  </si>
  <si>
    <t>en-MC-4-1-2</t>
  </si>
  <si>
    <t>It forces us to verify what has actually reached the interlocutor</t>
  </si>
  <si>
    <t>True, never think you have understood without trying to have confirmation, especially on important things!</t>
  </si>
  <si>
    <t>en-MC-4-1-3</t>
  </si>
  <si>
    <t>May distort content</t>
  </si>
  <si>
    <t>True, sometimes a little, other times in a significant way. We must always consider it</t>
  </si>
  <si>
    <t>The effectiveness of communication…</t>
  </si>
  <si>
    <t>What happens next</t>
  </si>
  <si>
    <t>It is measured by the result obtained, by what happens next</t>
  </si>
  <si>
    <t>Yes! We can have the best intentions, but only by checking what happens afterwards can we have a real measure of it.</t>
  </si>
  <si>
    <t>It is measured in communicative interaction</t>
  </si>
  <si>
    <t>True, we can have feedback during the communicative act, but the real result is subsequent to it.</t>
  </si>
  <si>
    <t>What was wanted to achieve</t>
  </si>
  <si>
    <t>We start from the intentions, but the result is almost always different</t>
  </si>
  <si>
    <t>en-MC-4-3</t>
  </si>
  <si>
    <t>The Batman Effect …</t>
  </si>
  <si>
    <t>Listening</t>
  </si>
  <si>
    <t>en-MC-4-3-1</t>
  </si>
  <si>
    <t>It reminds us that what we see is a part of reality</t>
  </si>
  <si>
    <t>Yes! How many limits in our point of view!</t>
  </si>
  <si>
    <t>en-MC-4-3-2</t>
  </si>
  <si>
    <t>Distinguish facts from reality</t>
  </si>
  <si>
    <t>True, realizing that we have a partial vision</t>
  </si>
  <si>
    <t>en-MC-4-3-3</t>
  </si>
  <si>
    <t>It's a way to understand the situation</t>
  </si>
  <si>
    <t>True, but if we consider the interlocutor's point of view</t>
  </si>
  <si>
    <t>The choice of communication medium…</t>
  </si>
  <si>
    <t>Quality of medium</t>
  </si>
  <si>
    <t>It's the first step towards quality communication</t>
  </si>
  <si>
    <t>Yes! Purposely choosing a specific medium, without falling into the habitual medium.</t>
  </si>
  <si>
    <t>Defines its importance</t>
  </si>
  <si>
    <t>True, receiving a message is different from an email, rather than a phone call.</t>
  </si>
  <si>
    <t>It's not always easy to determine</t>
  </si>
  <si>
    <t>True, but in most cases it is possible to do so.</t>
  </si>
  <si>
    <t>Define the desired result…</t>
  </si>
  <si>
    <t>Choice topics</t>
  </si>
  <si>
    <t>It allows you to modulate the contents according to it</t>
  </si>
  <si>
    <t>Yes! It is our beacon to make the message clear, without misleading arguments</t>
  </si>
  <si>
    <t>It's the first step to effective writing.</t>
  </si>
  <si>
    <t>True, it facilitates the writing process</t>
  </si>
  <si>
    <t>True, but in most cases it helps</t>
  </si>
  <si>
    <t>A little</t>
  </si>
  <si>
    <t>en-MC-5-3</t>
  </si>
  <si>
    <t>The MARTINI structure …</t>
  </si>
  <si>
    <t>Structured emails</t>
  </si>
  <si>
    <t>en-MC-5-3-1</t>
  </si>
  <si>
    <t>Defines in a few steps what is essential</t>
  </si>
  <si>
    <t>Yes! In a simple way it ensures that we have everything necessary</t>
  </si>
  <si>
    <t>en-MC-5-3-2</t>
  </si>
  <si>
    <t>Makes reading easy</t>
  </si>
  <si>
    <t>True, it facilitates understanding and fluency for the interlocutor</t>
  </si>
  <si>
    <t>en-MC-5-3-3</t>
  </si>
  <si>
    <t>It's a track</t>
  </si>
  <si>
    <t>True, but if applied it increases the effectiveness of our communication</t>
  </si>
  <si>
    <t>en-MC-6-1</t>
  </si>
  <si>
    <t>The context …</t>
  </si>
  <si>
    <t>Interlocutor situation</t>
  </si>
  <si>
    <t>en-MC-6-1-1</t>
  </si>
  <si>
    <t>Determine response times to messages</t>
  </si>
  <si>
    <t>Yes! depending on what you are doing, it can be read at a later time.</t>
  </si>
  <si>
    <t>en-MC-6-1-2</t>
  </si>
  <si>
    <t>It can help those who write to us to do so at certain times</t>
  </si>
  <si>
    <t>True, for example, to write to me in the afternoon because I am normally busy with clients in the morning.</t>
  </si>
  <si>
    <t>en-MC-6-1-3</t>
  </si>
  <si>
    <t>It is not always easy to determine the importance of messages.</t>
  </si>
  <si>
    <t>True, but if it were truly a priority, perhaps they should have used another means (telephone, presence)</t>
  </si>
  <si>
    <t>en-MC-6-2</t>
  </si>
  <si>
    <t>Notifications …</t>
  </si>
  <si>
    <t>Notifications</t>
  </si>
  <si>
    <t>en-MC-6-2-1</t>
  </si>
  <si>
    <t>They must be governed</t>
  </si>
  <si>
    <t>Yes! Deciding to mute them during a meeting, so that they do not distract us. We will then dedicate an adequate amount of time to reading.</t>
  </si>
  <si>
    <t>Must be managed</t>
  </si>
  <si>
    <t>en-MC-6-2-2</t>
  </si>
  <si>
    <t>In some moments they help</t>
  </si>
  <si>
    <t>Not really, they are a distraction from what we are doing.</t>
  </si>
  <si>
    <t>Maybe</t>
  </si>
  <si>
    <t>en-MC-6-2-3</t>
  </si>
  <si>
    <t>I can only suffer them every time I receive a message</t>
  </si>
  <si>
    <t>Not really, I can decide to have an auto-notification decided by me, for example, every hour.</t>
  </si>
  <si>
    <t>A little control</t>
  </si>
  <si>
    <t>The interruptions ...</t>
  </si>
  <si>
    <t>Receiving messages and emails</t>
  </si>
  <si>
    <t>They decrease the performance and quality of our time.</t>
  </si>
  <si>
    <t>Yes, we must have as much control as possible over interruptions.</t>
  </si>
  <si>
    <t>A scheduled activity</t>
  </si>
  <si>
    <t>They may be necessary</t>
  </si>
  <si>
    <t>True, sometimes there are priorities for which interrupting is necessary and performant. Sometimes, not always.</t>
  </si>
  <si>
    <t>I can't control them</t>
  </si>
  <si>
    <t>In a certain sense it is true, but by managing the notifications and the expectations of my interlocutors, I can find a mediation.</t>
  </si>
  <si>
    <t>en-ME</t>
  </si>
  <si>
    <t>Managerial entrepreneurship</t>
  </si>
  <si>
    <t>en-ME-1-1</t>
  </si>
  <si>
    <t>Knowing how to do ...</t>
  </si>
  <si>
    <t>en-ME-1-1-1</t>
  </si>
  <si>
    <t>It can become relative in roles of responsibility</t>
  </si>
  <si>
    <t>en-ME-1-1-2</t>
  </si>
  <si>
    <t>It helps in roles of responsibility</t>
  </si>
  <si>
    <t>en-ME-1-1-3</t>
  </si>
  <si>
    <t>It is not needed in roles of responsibility</t>
  </si>
  <si>
    <t>en-ME-1-2</t>
  </si>
  <si>
    <t>Entrepreneurial managerialism ...</t>
  </si>
  <si>
    <t>en-ME-1-2-1</t>
  </si>
  <si>
    <t>It stands out for its vision of the contingent future</t>
  </si>
  <si>
    <t>en-ME-1-2-2</t>
  </si>
  <si>
    <t>It means being an entrepreneur</t>
  </si>
  <si>
    <t>en-ME-1-2-3</t>
  </si>
  <si>
    <t>It is a form of managerialism</t>
  </si>
  <si>
    <t>en-ME-1-3</t>
  </si>
  <si>
    <t>The 3 cornerstones of entrepreneurial managerialism are ...</t>
  </si>
  <si>
    <t>en-ME-1-3-1</t>
  </si>
  <si>
    <t>Result, people and defined resources</t>
  </si>
  <si>
    <t>en-ME-1-3-2</t>
  </si>
  <si>
    <t>People, well-being and commitment</t>
  </si>
  <si>
    <t>en-ME-1-3-3</t>
  </si>
  <si>
    <t>Well-being, motivation and commitment</t>
  </si>
  <si>
    <t>en-ME-2-1</t>
  </si>
  <si>
    <t>The role result of colleagues ...</t>
  </si>
  <si>
    <t>en-ME-2-1-1</t>
  </si>
  <si>
    <t>Strengthens and clarifies the purpose of the role</t>
  </si>
  <si>
    <t>en-ME-2-1-2</t>
  </si>
  <si>
    <t>Defines the role objective</t>
  </si>
  <si>
    <t>en-ME-2-1-3</t>
  </si>
  <si>
    <t>Orients towards the objective</t>
  </si>
  <si>
    <t>en-ME-2-2</t>
  </si>
  <si>
    <t>The activities to be carried out ...</t>
  </si>
  <si>
    <t>en-ME-2-2-1</t>
  </si>
  <si>
    <t>Determines which activities and what must be done for the result</t>
  </si>
  <si>
    <t>en-ME-2-2-2</t>
  </si>
  <si>
    <t>Indicates what must be done</t>
  </si>
  <si>
    <t>en-ME-2-2-3</t>
  </si>
  <si>
    <t>Defines the role</t>
  </si>
  <si>
    <t>en-ME-2-3</t>
  </si>
  <si>
    <t>The department or function activities ...</t>
  </si>
  <si>
    <t>en-ME-2-3-1</t>
  </si>
  <si>
    <t>They are the glue activities towards colleagues and the structure</t>
  </si>
  <si>
    <t>en-ME-2-3-2</t>
  </si>
  <si>
    <t>They allow interaction with colleagues</t>
  </si>
  <si>
    <t>en-ME-2-3-3</t>
  </si>
  <si>
    <t>They create relationships</t>
  </si>
  <si>
    <t>en-ME-3-1</t>
  </si>
  <si>
    <t>The role of manager ...</t>
  </si>
  <si>
    <t>en-ME-3-1-1</t>
  </si>
  <si>
    <t>It is partly innate and refined with experience</t>
  </si>
  <si>
    <t>en-ME-3-1-2</t>
  </si>
  <si>
    <t>There must be an aptitude to do it</t>
  </si>
  <si>
    <t>en-ME-3-1-3</t>
  </si>
  <si>
    <t>It is all experience in the field</t>
  </si>
  <si>
    <t>en-ME-3-2</t>
  </si>
  <si>
    <t>The manager is ...</t>
  </si>
  <si>
    <t>en-ME-3-2-1</t>
  </si>
  <si>
    <t>Performing, but not in everything</t>
  </si>
  <si>
    <t>en-ME-3-2-2</t>
  </si>
  <si>
    <t>Can be fragile in some things</t>
  </si>
  <si>
    <t>en-ME-3-2-3</t>
  </si>
  <si>
    <t>Excellent in everything</t>
  </si>
  <si>
    <t>en-ME-3-3</t>
  </si>
  <si>
    <t>The skills of the previous role ...</t>
  </si>
  <si>
    <t>en-ME-3-3-1</t>
  </si>
  <si>
    <t>They remain as a baggage of experience</t>
  </si>
  <si>
    <t>en-ME-3-3-2</t>
  </si>
  <si>
    <t>They become relative, as experience as a manager grows</t>
  </si>
  <si>
    <t>en-ME-3-3-3</t>
  </si>
  <si>
    <t>They help performance in the role of manager</t>
  </si>
  <si>
    <t>en-ME-4-1</t>
  </si>
  <si>
    <t>Delegation means ...</t>
  </si>
  <si>
    <t>en-ME-4-1-1</t>
  </si>
  <si>
    <t>Indicating results and constraints, including the deadline</t>
  </si>
  <si>
    <t>en-ME-4-1-2</t>
  </si>
  <si>
    <t>Indicating the necessary result without other indications</t>
  </si>
  <si>
    <t>en-ME-4-1-3</t>
  </si>
  <si>
    <t>Assigning a job to a colleague</t>
  </si>
  <si>
    <t>en-ME-4-2</t>
  </si>
  <si>
    <t>In delegation, the actions ...</t>
  </si>
  <si>
    <t>en-ME-4-2-1</t>
  </si>
  <si>
    <t>They are proposed by the colleague</t>
  </si>
  <si>
    <t>en-ME-4-2-2</t>
  </si>
  <si>
    <t>They are decided together</t>
  </si>
  <si>
    <t>en-ME-4-2-3</t>
  </si>
  <si>
    <t>The manager may have to suggest them</t>
  </si>
  <si>
    <t>en-ME-4-3</t>
  </si>
  <si>
    <t>Assignment of tasks and delegation ...</t>
  </si>
  <si>
    <t>en-ME-4-3-1</t>
  </si>
  <si>
    <t>The feedback on people changes</t>
  </si>
  <si>
    <t>en-ME-4-3-2</t>
  </si>
  <si>
    <t>It depends on the situations which one to use</t>
  </si>
  <si>
    <t>en-ME-4-3-3</t>
  </si>
  <si>
    <t>It depends on the level of organization and the people</t>
  </si>
  <si>
    <t>en-ME-5-1</t>
  </si>
  <si>
    <t>Teamwork ...</t>
  </si>
  <si>
    <t>en-ME-5-1-1</t>
  </si>
  <si>
    <t>It is a skill that the manager must have</t>
  </si>
  <si>
    <t>en-ME-5-1-2</t>
  </si>
  <si>
    <t>It could be useful to the manager</t>
  </si>
  <si>
    <t>en-ME-5-1-3</t>
  </si>
  <si>
    <t>en-ME-5-2</t>
  </si>
  <si>
    <t>A team is created ...</t>
  </si>
  <si>
    <t>en-ME-5-2-1</t>
  </si>
  <si>
    <t>When there is a need to achieve a result</t>
  </si>
  <si>
    <t>en-ME-5-2-2</t>
  </si>
  <si>
    <t>To amalgamate people</t>
  </si>
  <si>
    <t>en-ME-5-2-3</t>
  </si>
  <si>
    <t>It is possible to prepare it in advance</t>
  </si>
  <si>
    <t>en-ME-5-3</t>
  </si>
  <si>
    <t>The team disbands ...</t>
  </si>
  <si>
    <t>en-ME-5-3-1</t>
  </si>
  <si>
    <t>When the result has been achieved</t>
  </si>
  <si>
    <t>en-ME-5-3-2</t>
  </si>
  <si>
    <t>When the team does not work</t>
  </si>
  <si>
    <t>en-ME-5-3-3</t>
  </si>
  <si>
    <t>When it is thought that it is no longer needed</t>
  </si>
  <si>
    <t>en-ME-6-1</t>
  </si>
  <si>
    <t>The feedback interview ...</t>
  </si>
  <si>
    <t>en-ME-6-1-1</t>
  </si>
  <si>
    <t>It is used to keep colleagues aligned</t>
  </si>
  <si>
    <t>en-ME-6-1-2</t>
  </si>
  <si>
    <t>It is used to report low performance</t>
  </si>
  <si>
    <t>en-ME-6-1-3</t>
  </si>
  <si>
    <t>en-ME-6-2</t>
  </si>
  <si>
    <t>Before a feedback meeting ...</t>
  </si>
  <si>
    <t>en-ME-6-2-1</t>
  </si>
  <si>
    <t>You need to measure a period of work</t>
  </si>
  <si>
    <t>en-ME-6-2-2</t>
  </si>
  <si>
    <t>You must have a precise idea</t>
  </si>
  <si>
    <t>en-ME-6-2-3</t>
  </si>
  <si>
    <t>You can ask the colleague to reflect on some aspects</t>
  </si>
  <si>
    <t>en-ME-6-3</t>
  </si>
  <si>
    <t>To conclude a feedback meeting ...</t>
  </si>
  <si>
    <t>en-ME-6-3-1</t>
  </si>
  <si>
    <t>The performance of the period must be clear and shared</t>
  </si>
  <si>
    <t>en-ME-6-3-2</t>
  </si>
  <si>
    <t>You need to summarize what was done in the meeting</t>
  </si>
  <si>
    <t>en-ME-6-3-3</t>
  </si>
  <si>
    <t>en-MINTIME</t>
  </si>
  <si>
    <t>Minimum time</t>
  </si>
  <si>
    <t>en-MISS</t>
  </si>
  <si>
    <t>Missing activity answers</t>
  </si>
  <si>
    <t>en-MYOP</t>
  </si>
  <si>
    <t>Your opinion</t>
  </si>
  <si>
    <t>en-NOACT</t>
  </si>
  <si>
    <t>Missing Activity Responses</t>
  </si>
  <si>
    <t>en-NOCERT</t>
  </si>
  <si>
    <t>* Insufficient activity or time for certificate *</t>
  </si>
  <si>
    <t>en-NOTIME</t>
  </si>
  <si>
    <t>Insufficient uptime</t>
  </si>
  <si>
    <t>en-PART</t>
  </si>
  <si>
    <t>Participants</t>
  </si>
  <si>
    <t>en-PATH</t>
  </si>
  <si>
    <t>Path</t>
  </si>
  <si>
    <t>en-PERCTOT</t>
  </si>
  <si>
    <t>% of total participants</t>
  </si>
  <si>
    <t>en-PP</t>
  </si>
  <si>
    <t>Preparare presentazioni</t>
  </si>
  <si>
    <t>en-PP-1-1</t>
  </si>
  <si>
    <t>The presentation ...</t>
  </si>
  <si>
    <t>en-PP-1-1-1</t>
  </si>
  <si>
    <t>It is a specific part of a meeting</t>
  </si>
  <si>
    <t>en-PP-1-1-2</t>
  </si>
  <si>
    <t>Sometimes it takes up an entire meeting</t>
  </si>
  <si>
    <t>en-PP-1-1-3</t>
  </si>
  <si>
    <t>It is not a meeting</t>
  </si>
  <si>
    <t>en-PP-1-2</t>
  </si>
  <si>
    <t>The presentation can be given ...</t>
  </si>
  <si>
    <t>en-PP-1-2-1</t>
  </si>
  <si>
    <t>Either in person or remotely</t>
  </si>
  <si>
    <t>en-PP-1-2-2</t>
  </si>
  <si>
    <t>Better in person</t>
  </si>
  <si>
    <t>en-PP-1-2-3</t>
  </si>
  <si>
    <t>Better remotely</t>
  </si>
  <si>
    <t>en-PP-1-3</t>
  </si>
  <si>
    <t>The invitation to the presentation ....</t>
  </si>
  <si>
    <t>en-PP-1-3-1</t>
  </si>
  <si>
    <t>It is an integral part of the presentation itself</t>
  </si>
  <si>
    <t>en-PP-1-3-2</t>
  </si>
  <si>
    <t>It is important, but not that much</t>
  </si>
  <si>
    <t>en-PP-1-3-3</t>
  </si>
  <si>
    <t>It is just an invitation</t>
  </si>
  <si>
    <t>en-PP-2-1</t>
  </si>
  <si>
    <t>en-PP-2-1-1</t>
  </si>
  <si>
    <t>It has a before, a during and an after</t>
  </si>
  <si>
    <t>en-PP-2-1-2</t>
  </si>
  <si>
    <t>It begins with the invitation</t>
  </si>
  <si>
    <t>en-PP-2-1-3</t>
  </si>
  <si>
    <t>It is the moment of the exposition</t>
  </si>
  <si>
    <t>en-PP-2-2</t>
  </si>
  <si>
    <t>The most critical phases of a presentation are ...</t>
  </si>
  <si>
    <t>en-PP-2-2-1</t>
  </si>
  <si>
    <t>Opening and closing</t>
  </si>
  <si>
    <t>en-PP-2-2-2</t>
  </si>
  <si>
    <t>Preparation and opening</t>
  </si>
  <si>
    <t>en-PP-2-2-3</t>
  </si>
  <si>
    <t>Development and closing</t>
  </si>
  <si>
    <t>en-PP-2-3</t>
  </si>
  <si>
    <t>Who prepares the presentation?</t>
  </si>
  <si>
    <t>en-PP-2-3-1</t>
  </si>
  <si>
    <t>The preparer</t>
  </si>
  <si>
    <t>en-PP-2-3-2</t>
  </si>
  <si>
    <t>The speaker</t>
  </si>
  <si>
    <t>en-PP-2-3-3</t>
  </si>
  <si>
    <t>The client</t>
  </si>
  <si>
    <t>en-PP-3-1</t>
  </si>
  <si>
    <t>The funnel topics ...</t>
  </si>
  <si>
    <t>en-PP-3-1-1</t>
  </si>
  <si>
    <t>They are the ones I can forget, since they are only preparatory</t>
  </si>
  <si>
    <t>en-PP-3-1-2</t>
  </si>
  <si>
    <t>They are the same as the others</t>
  </si>
  <si>
    <t>en-PP-3-1-3</t>
  </si>
  <si>
    <t>They can be avoided</t>
  </si>
  <si>
    <t>en-PP-3-2</t>
  </si>
  <si>
    <t>en-PP-3-2-1</t>
  </si>
  <si>
    <t>en-PP-3-2-2</t>
  </si>
  <si>
    <t>en-PP-3-2-3</t>
  </si>
  <si>
    <t>en-PP-3-3</t>
  </si>
  <si>
    <t>The topics must be chosen ...</t>
  </si>
  <si>
    <t>en-PP-3-3-1</t>
  </si>
  <si>
    <t>Based on the desired result</t>
  </si>
  <si>
    <t>en-PP-3-3-2</t>
  </si>
  <si>
    <t>Based on your feelings</t>
  </si>
  <si>
    <t>en-PP-3-3-3</t>
  </si>
  <si>
    <t>Based on the declared objective and the desired result</t>
  </si>
  <si>
    <t>en-PP-4-1</t>
  </si>
  <si>
    <t>The time available ...</t>
  </si>
  <si>
    <t>en-PP-4-1-1</t>
  </si>
  <si>
    <t>It is what we are given, but it may not be all necessary</t>
  </si>
  <si>
    <t>en-PP-4-1-2</t>
  </si>
  <si>
    <t>It must be used to the best</t>
  </si>
  <si>
    <t>en-PP-4-1-3</t>
  </si>
  <si>
    <t>It is almost never enough</t>
  </si>
  <si>
    <t>en-PP-4-2</t>
  </si>
  <si>
    <t>The consistency of the topics ...</t>
  </si>
  <si>
    <t>en-PP-4-2-1</t>
  </si>
  <si>
    <t>It must be calibrated based on the time and the desired result</t>
  </si>
  <si>
    <t>en-PP-4-2-2</t>
  </si>
  <si>
    <t>It depends on the time available</t>
  </si>
  <si>
    <t>en-PP-4-2-3</t>
  </si>
  <si>
    <t>It depends on the desired result</t>
  </si>
  <si>
    <t>en-PP-4-3</t>
  </si>
  <si>
    <t>If the audience is not homogeneous ...</t>
  </si>
  <si>
    <t>en-PP-4-3-1</t>
  </si>
  <si>
    <t>We can orient it with examples, metaphors and specific information</t>
  </si>
  <si>
    <t>en-PP-4-3-2</t>
  </si>
  <si>
    <t>We can only make it neutral</t>
  </si>
  <si>
    <t>en-PP-4-3-3</t>
  </si>
  <si>
    <t>We address the most important segment</t>
  </si>
  <si>
    <t>en-PP-5-1</t>
  </si>
  <si>
    <t>Communicating competence ...</t>
  </si>
  <si>
    <t>en-PP-5-1-1</t>
  </si>
  <si>
    <t>It is transferring sufficient competence for the audience to understand</t>
  </si>
  <si>
    <t>en-PP-5-1-2</t>
  </si>
  <si>
    <t>It is training</t>
  </si>
  <si>
    <t>en-PP-5-1-3</t>
  </si>
  <si>
    <t>It is difficult if the audience does not have this specific skill</t>
  </si>
  <si>
    <t>en-PP-5-2</t>
  </si>
  <si>
    <t>Flow of skill or communication?</t>
  </si>
  <si>
    <t>en-PP-5-2-1</t>
  </si>
  <si>
    <t>It depends on the case</t>
  </si>
  <si>
    <t>en-PP-5-2-2</t>
  </si>
  <si>
    <t>Flow of communication</t>
  </si>
  <si>
    <t>en-PP-5-2-3</t>
  </si>
  <si>
    <t>Flow of skill</t>
  </si>
  <si>
    <t>en-PP-5-3</t>
  </si>
  <si>
    <t>The 4 steps or 4S ...</t>
  </si>
  <si>
    <t>en-PP-5-3-1</t>
  </si>
  <si>
    <t>They help us in the right presentation</t>
  </si>
  <si>
    <t>en-PP-5-3-2</t>
  </si>
  <si>
    <t>It is a method</t>
  </si>
  <si>
    <t>en-PP-5-3-3</t>
  </si>
  <si>
    <t>It is a sequence</t>
  </si>
  <si>
    <t>en-PP-6-1</t>
  </si>
  <si>
    <t>A book ...</t>
  </si>
  <si>
    <t>en-PP-6-1-1</t>
  </si>
  <si>
    <t>It is like the speaker and the visual aids</t>
  </si>
  <si>
    <t>en-PP-6-1-2</t>
  </si>
  <si>
    <t>It is exhaustive</t>
  </si>
  <si>
    <t>en-PP-6-1-3</t>
  </si>
  <si>
    <t>It is satisfying</t>
  </si>
  <si>
    <t>en-PP-6-2</t>
  </si>
  <si>
    <t>Visual aids ...</t>
  </si>
  <si>
    <t>en-PP-6-2-1</t>
  </si>
  <si>
    <t>They increase the effectiveness of the presentation, where possible use them</t>
  </si>
  <si>
    <t>en-PP-6-2-2</t>
  </si>
  <si>
    <t>They increase the effectiveness of the speaker's story</t>
  </si>
  <si>
    <t>en-PP-6-2-3</t>
  </si>
  <si>
    <t>They help the speaker, if he were to lose the thread</t>
  </si>
  <si>
    <t>en-PP-6-3</t>
  </si>
  <si>
    <t>During a digital presentation ...</t>
  </si>
  <si>
    <t>en-PP-6-3-1</t>
  </si>
  <si>
    <t>It is important to have them because they lighten the effort of the audience</t>
  </si>
  <si>
    <t>en-PP-6-3-2</t>
  </si>
  <si>
    <t>It becomes even more important that they are satisfactory and not exhaustive</t>
  </si>
  <si>
    <t>en-PP-6-3-3</t>
  </si>
  <si>
    <t>They are not necessary, the speaker is enough</t>
  </si>
  <si>
    <t>en-PRECHECK</t>
  </si>
  <si>
    <t>Preliminary check</t>
  </si>
  <si>
    <t>en-PRJ</t>
  </si>
  <si>
    <t>Project</t>
  </si>
  <si>
    <t>en-PRJCODE</t>
  </si>
  <si>
    <t>Project code</t>
  </si>
  <si>
    <t>en-QUEST</t>
  </si>
  <si>
    <t>Requests</t>
  </si>
  <si>
    <t>en-REMIND</t>
  </si>
  <si>
    <t>Remind</t>
  </si>
  <si>
    <t>en-RESUME</t>
  </si>
  <si>
    <t>Summary</t>
  </si>
  <si>
    <t>en-SATISF</t>
  </si>
  <si>
    <t>Satisfaction questionnaire</t>
  </si>
  <si>
    <t>en-SATISF-1</t>
  </si>
  <si>
    <t>I think I learned something new</t>
  </si>
  <si>
    <t>en-SATISF-2</t>
  </si>
  <si>
    <t>The things I have learned are easily applicable in my daily work.</t>
  </si>
  <si>
    <t>en-SATISF-3</t>
  </si>
  <si>
    <t>The topics covered were interesting</t>
  </si>
  <si>
    <t>en-SATISF-4</t>
  </si>
  <si>
    <t>The training path intrigued me</t>
  </si>
  <si>
    <t>en-SATISF-5</t>
  </si>
  <si>
    <t>The topics seemed too difficult to me</t>
  </si>
  <si>
    <t>en-SATISF-6</t>
  </si>
  <si>
    <t>At some points I got bored</t>
  </si>
  <si>
    <t>en-SATISF-7</t>
  </si>
  <si>
    <t>Overall I am satisfied with the learning experience.</t>
  </si>
  <si>
    <t>en-SKCODE</t>
  </si>
  <si>
    <t>Skill</t>
  </si>
  <si>
    <t>en-SUFF</t>
  </si>
  <si>
    <t>Low</t>
  </si>
  <si>
    <t>en-SUR-VER</t>
  </si>
  <si>
    <t>Verification</t>
  </si>
  <si>
    <t>en-SURVEY</t>
  </si>
  <si>
    <t>Survey</t>
  </si>
  <si>
    <t>en-TIMEACT</t>
  </si>
  <si>
    <t>Activities time</t>
  </si>
  <si>
    <t>en-TIMEMIN</t>
  </si>
  <si>
    <t>en-TOTAL</t>
  </si>
  <si>
    <t xml:space="preserve">Total </t>
  </si>
  <si>
    <t>en-TOTCERT</t>
  </si>
  <si>
    <t>Certificates issued</t>
  </si>
  <si>
    <t>en-TRHR</t>
  </si>
  <si>
    <t>Skill analysis</t>
  </si>
  <si>
    <t>en-TYPE</t>
  </si>
  <si>
    <t>Type</t>
  </si>
  <si>
    <t>en-VERIFY</t>
  </si>
  <si>
    <t>Learning verification</t>
  </si>
  <si>
    <t>en-VERIFY-1</t>
  </si>
  <si>
    <t>How much has your ability to choose the right medium to communicate improved?</t>
  </si>
  <si>
    <t>en-VERIFY-2</t>
  </si>
  <si>
    <t>How much have you considered the result of your communication a priori?</t>
  </si>
  <si>
    <t>en-VERIFY-3</t>
  </si>
  <si>
    <t>How much have you verified that the result was the desired one?</t>
  </si>
  <si>
    <t>en-VERIFY-4</t>
  </si>
  <si>
    <t>How much can you avoid interruptions from messages, chats, etc.?</t>
  </si>
  <si>
    <t>en-VERIFY-5</t>
  </si>
  <si>
    <t>How much do you think your communication performance has improved?</t>
  </si>
  <si>
    <t>en-VERIFY-6</t>
  </si>
  <si>
    <t>How much do you think your emails have remained within 10 lines?</t>
  </si>
  <si>
    <t>en-VERIFY-7</t>
  </si>
  <si>
    <t>How much has the use of a well-organized attachment increased?</t>
  </si>
  <si>
    <t>en-VERIFY-8</t>
  </si>
  <si>
    <t>Do you think the course has brought benefits to your work?</t>
  </si>
  <si>
    <t>en-YESACT</t>
  </si>
  <si>
    <t>You have done enough activities</t>
  </si>
  <si>
    <t>en-YOPDET</t>
  </si>
  <si>
    <t>Your opinion - Detail</t>
  </si>
  <si>
    <t>es-1</t>
  </si>
  <si>
    <t>Certificado de participación</t>
  </si>
  <si>
    <t>es-2</t>
  </si>
  <si>
    <t>Este certificado está adjudicado a</t>
  </si>
  <si>
    <t>es-3</t>
  </si>
  <si>
    <t>para participar en el curso de formación</t>
  </si>
  <si>
    <t>es-4</t>
  </si>
  <si>
    <t>Certificado no.</t>
  </si>
  <si>
    <t>es-5</t>
  </si>
  <si>
    <t>Fecha</t>
  </si>
  <si>
    <t>es-ACT</t>
  </si>
  <si>
    <t>Actividad</t>
  </si>
  <si>
    <t>es-ASPCOM</t>
  </si>
  <si>
    <t>Aspectos de competencia</t>
  </si>
  <si>
    <t>es-AVGACT</t>
  </si>
  <si>
    <t>Promedio de participantes por actividad</t>
  </si>
  <si>
    <t>es-CAT1</t>
  </si>
  <si>
    <t>Categoría 1</t>
  </si>
  <si>
    <t>es-CAT2</t>
  </si>
  <si>
    <t>Categoría 2</t>
  </si>
  <si>
    <t>es-CAT3</t>
  </si>
  <si>
    <t>Categoría 3</t>
  </si>
  <si>
    <t>es-CC</t>
  </si>
  <si>
    <t>Cultura del cliente</t>
  </si>
  <si>
    <t>es-CC-1-1</t>
  </si>
  <si>
    <t>El cliente final...</t>
  </si>
  <si>
    <t>es-CC-1-1-1</t>
  </si>
  <si>
    <t>Quién utiliza y quién compra nuestros productos o servicios</t>
  </si>
  <si>
    <t>es-CC-1-1-2</t>
  </si>
  <si>
    <t>Cualquier persona que trate con nuestros productos o servicios</t>
  </si>
  <si>
    <t>es-CC-1-1-3</t>
  </si>
  <si>
    <t>Sólo aquellos que compran nuestros productos o servicios</t>
  </si>
  <si>
    <t>es-CC-1-2</t>
  </si>
  <si>
    <t>El cliente directo...</t>
  </si>
  <si>
    <t>es-CC-1-2-1</t>
  </si>
  <si>
    <t>Es él quien utiliza el fruto de nuestro trabajo.</t>
  </si>
  <si>
    <t>es-CC-1-2-2</t>
  </si>
  <si>
    <t>Puede ser interno o externo a la empresa (intermediario)</t>
  </si>
  <si>
    <t>es-CC-1-2-3</t>
  </si>
  <si>
    <t>Podría coincidir con el cliente final</t>
  </si>
  <si>
    <t>es-CC-1-3</t>
  </si>
  <si>
    <t>Los dos aspectos importantes para el cliente son…</t>
  </si>
  <si>
    <t>es-CC-1-3-1</t>
  </si>
  <si>
    <t>Experiencia y contacto</t>
  </si>
  <si>
    <t>es-CC-1-3-2</t>
  </si>
  <si>
    <t>Experiencia y calidad</t>
  </si>
  <si>
    <t>es-CC-1-3-3</t>
  </si>
  <si>
    <t>Contacto y producto/servicio</t>
  </si>
  <si>
    <t>es-CC-2-1</t>
  </si>
  <si>
    <t>Entre el resultado de su trabajo y la satisfacción del cliente directo o final...</t>
  </si>
  <si>
    <t>es-CC-2-1-1</t>
  </si>
  <si>
    <t>Es esencial que exista una conexión entre las dos cosas.</t>
  </si>
  <si>
    <t>es-CC-2-1-2</t>
  </si>
  <si>
    <t>Es importante, pero no siempre necesario</t>
  </si>
  <si>
    <t>es-CC-2-1-3</t>
  </si>
  <si>
    <t>Es útil, pero no necesario.</t>
  </si>
  <si>
    <t>es-CC-2-2</t>
  </si>
  <si>
    <t>En nuestra vida diaria es mejor...</t>
  </si>
  <si>
    <t>es-CC-2-2-1</t>
  </si>
  <si>
    <t>Preactuar, pero también reaccionar ante la necesidad y la mejora</t>
  </si>
  <si>
    <t>es-CC-2-2-2</t>
  </si>
  <si>
    <t>La preacción y la reacción son interfuncionales</t>
  </si>
  <si>
    <t>es-CC-2-2-3</t>
  </si>
  <si>
    <t>La anticipación es mejor que la reacción</t>
  </si>
  <si>
    <t>es-CC-2-3</t>
  </si>
  <si>
    <t>Pensando en las acciones cotidianas...</t>
  </si>
  <si>
    <t>es-CC-2-3-1</t>
  </si>
  <si>
    <t>Para aumentar la satisfacción inmediata, pero también a largo plazo</t>
  </si>
  <si>
    <t>es-CC-2-3-2</t>
  </si>
  <si>
    <t>Para aumentar la satisfacción a largo plazo</t>
  </si>
  <si>
    <t>es-CC-2-3-3</t>
  </si>
  <si>
    <t>Para aumentar la satisfacción inmediata</t>
  </si>
  <si>
    <t>es-CC-3-1</t>
  </si>
  <si>
    <t>El mejor lenguaje a utilizar es...</t>
  </si>
  <si>
    <t>es-CC-3-1-1</t>
  </si>
  <si>
    <t>Específico en el departamento, cliente con otros</t>
  </si>
  <si>
    <t>es-CC-3-1-2</t>
  </si>
  <si>
    <t>Una mezcla entre lo específico y lo personalizado</t>
  </si>
  <si>
    <t>es-CC-3-1-3</t>
  </si>
  <si>
    <t>No es tan importante considerarlo</t>
  </si>
  <si>
    <t>es-CC-3-2</t>
  </si>
  <si>
    <t>Las quejas...</t>
  </si>
  <si>
    <t>es-CC-3-2-1</t>
  </si>
  <si>
    <t>Es necesario resolverlos, pero imaginando una solución/experiencia permanente.</t>
  </si>
  <si>
    <t>es-CC-3-2-2</t>
  </si>
  <si>
    <t>Deben resolverse de inmediato.</t>
  </si>
  <si>
    <t>es-CC-3-2-3</t>
  </si>
  <si>
    <t>Deben tenerse en cuenta si ocurren más de una vez.</t>
  </si>
  <si>
    <t>es-CC-3-3</t>
  </si>
  <si>
    <t>La queja puede ser...</t>
  </si>
  <si>
    <t>es-CC-3-3-1</t>
  </si>
  <si>
    <t>Tanto del cliente final como del cliente directo</t>
  </si>
  <si>
    <t>es-CC-3-3-2</t>
  </si>
  <si>
    <t>No sólo para el cliente final, sino que también tiene impacto en el cliente directo.</t>
  </si>
  <si>
    <t>es-CC-3-3-3</t>
  </si>
  <si>
    <t>De ambos, pero primero hay que considerar al cliente final.</t>
  </si>
  <si>
    <t>es-CC-4-1</t>
  </si>
  <si>
    <t>La perspectiva del cliente nos ayuda a entender...</t>
  </si>
  <si>
    <t>es-CC-4-1-1</t>
  </si>
  <si>
    <t>¿Cuales son los aspectos a cuidar?</t>
  </si>
  <si>
    <t>es-CC-4-1-2</t>
  </si>
  <si>
    <t>¿Qué aspectos considerar más que otros?</t>
  </si>
  <si>
    <t>es-CC-4-1-3</t>
  </si>
  <si>
    <t>El punto de vista del cliente</t>
  </si>
  <si>
    <t>es-CC-4-2</t>
  </si>
  <si>
    <t>Contextualizar significa...</t>
  </si>
  <si>
    <t>es-CC-4-2-1</t>
  </si>
  <si>
    <t>Entender el uso real de nuestros productos y servicios</t>
  </si>
  <si>
    <t>es-CC-4-2-2</t>
  </si>
  <si>
    <t>Entender cómo explicar el mejor uso al cliente</t>
  </si>
  <si>
    <t>es-CC-4-2-3</t>
  </si>
  <si>
    <t>es-CC-4-3</t>
  </si>
  <si>
    <t>Comportamiento del cliente...</t>
  </si>
  <si>
    <t>es-CC-4-3-1</t>
  </si>
  <si>
    <t>Debe ser compatible con nuestro trabajo.</t>
  </si>
  <si>
    <t>es-CC-4-3-2</t>
  </si>
  <si>
    <t>Puede dificultar nuestro trabajo.</t>
  </si>
  <si>
    <t>es-CC-4-3-3</t>
  </si>
  <si>
    <t>Resalte el punto de vista del cliente</t>
  </si>
  <si>
    <t>es-CC-5-1</t>
  </si>
  <si>
    <t>El resultado de nuestro trabajo...</t>
  </si>
  <si>
    <t>es-CC-5-1-1</t>
  </si>
  <si>
    <t>Se da por el equilibrio de las necesidades internas y las del cliente, directo y final.</t>
  </si>
  <si>
    <t>es-CC-5-1-2</t>
  </si>
  <si>
    <t>Debe estar alineado con las expectativas de nuestro interlocutor.</t>
  </si>
  <si>
    <t>es-CC-5-1-3</t>
  </si>
  <si>
    <t>Se basa en nuestras habilidades y experiencia.</t>
  </si>
  <si>
    <t>es-CC-5-2</t>
  </si>
  <si>
    <t>La responsabilidad puede ser compartida...</t>
  </si>
  <si>
    <t>es-CC-5-2-1</t>
  </si>
  <si>
    <t>Para lograr la máxima satisfacción del cliente</t>
  </si>
  <si>
    <t>es-CC-5-2-2</t>
  </si>
  <si>
    <t>Para que nuestros interlocutores asuman el nivel adecuado de responsabilidad</t>
  </si>
  <si>
    <t>es-CC-5-2-3</t>
  </si>
  <si>
    <t>No siempre es posible hacer esto</t>
  </si>
  <si>
    <t>es-CC-5-3</t>
  </si>
  <si>
    <t>Segmentación y segmentación...</t>
  </si>
  <si>
    <t>es-CC-5-3-1</t>
  </si>
  <si>
    <t>Determinar los procedimientos internos adecuados</t>
  </si>
  <si>
    <t>es-CC-5-3-2</t>
  </si>
  <si>
    <t>Determinar las necesidades del cliente</t>
  </si>
  <si>
    <t>es-CC-5-3-3</t>
  </si>
  <si>
    <t>No siempre es factible en la realidad</t>
  </si>
  <si>
    <t>es-CC-6-1</t>
  </si>
  <si>
    <t>Métodos de acceso de clientes...</t>
  </si>
  <si>
    <t>es-CC-6-1-1</t>
  </si>
  <si>
    <t>Hacen que sea fácil y sencillo ponerse en contacto con nosotros.</t>
  </si>
  <si>
    <t>es-CC-6-1-2</t>
  </si>
  <si>
    <t>También pueden determinar los diferentes objetivos.</t>
  </si>
  <si>
    <t>es-CC-6-1-3</t>
  </si>
  <si>
    <t>Es uno de los componentes que afecta la satisfacción del cliente.</t>
  </si>
  <si>
    <t>es-CC-6-2</t>
  </si>
  <si>
    <t>Ser accesible...</t>
  </si>
  <si>
    <t>es-CC-6-2-1</t>
  </si>
  <si>
    <t>Afecta por igual a los clientes finales y directos.</t>
  </si>
  <si>
    <t>es-CC-6-2-2</t>
  </si>
  <si>
    <t>Afecta la fluidez del proceso.</t>
  </si>
  <si>
    <t>es-CC-6-2-3</t>
  </si>
  <si>
    <t>Te lleva al corredor correcto</t>
  </si>
  <si>
    <t>es-CC-6-3</t>
  </si>
  <si>
    <t>Los pasillos de emergencia</t>
  </si>
  <si>
    <t>es-CC-6-3-1</t>
  </si>
  <si>
    <t>Son lo más importante para el cliente</t>
  </si>
  <si>
    <t>es-CC-6-3-2</t>
  </si>
  <si>
    <t>Es importante tenerlos preparados de la mejor manera</t>
  </si>
  <si>
    <t>es-CC-6-3-3</t>
  </si>
  <si>
    <t>Desafortunadamente, no siempre es posible organizarlos.</t>
  </si>
  <si>
    <t>es-CERT</t>
  </si>
  <si>
    <t>es-CERTNO</t>
  </si>
  <si>
    <t>es-CHRONO</t>
  </si>
  <si>
    <t>Calendario</t>
  </si>
  <si>
    <t>es-DM</t>
  </si>
  <si>
    <t>Reuniones de decisiones</t>
  </si>
  <si>
    <t>es-DM-1-1</t>
  </si>
  <si>
    <t>En una reunión hay...</t>
  </si>
  <si>
    <t>es-DM-1-1-1</t>
  </si>
  <si>
    <t>Un antes, un durante y un después</t>
  </si>
  <si>
    <t>es-DM-1-1-2</t>
  </si>
  <si>
    <t>Un antes y un durante</t>
  </si>
  <si>
    <t>es-DM-1-1-3</t>
  </si>
  <si>
    <t>Un durante y un después</t>
  </si>
  <si>
    <t>es-DM-1-2</t>
  </si>
  <si>
    <t>Cada participante...</t>
  </si>
  <si>
    <t>es-DM-1-2-1</t>
  </si>
  <si>
    <t>Debe tener claro su aportación personal antes de la reunión.</t>
  </si>
  <si>
    <t>es-DM-1-2-2</t>
  </si>
  <si>
    <t>Necesitas saber el día y la hora de la reunión.</t>
  </si>
  <si>
    <t>es-DM-1-2-3</t>
  </si>
  <si>
    <t>Necesitas saber quién asistirá</t>
  </si>
  <si>
    <t>es-DM-1-3</t>
  </si>
  <si>
    <t>Lluvia de ideas inversa...</t>
  </si>
  <si>
    <t>es-DM-1-3-1</t>
  </si>
  <si>
    <t>Permite que la contextualización del encuentro madure de manera inconsciente.</t>
  </si>
  <si>
    <t>es-DM-1-3-2</t>
  </si>
  <si>
    <t>Si es necesario, ayudar a preparar la reunión.</t>
  </si>
  <si>
    <t>es-DM-1-3-3</t>
  </si>
  <si>
    <t>No es imprescindible</t>
  </si>
  <si>
    <t>es-DM-2-1</t>
  </si>
  <si>
    <t>Invitar a una reunión...</t>
  </si>
  <si>
    <t>es-DM-2-1-1</t>
  </si>
  <si>
    <t>Permite involucrar a los participantes</t>
  </si>
  <si>
    <t>es-DM-2-1-2</t>
  </si>
  <si>
    <t>Permite cualquier trabajo previo</t>
  </si>
  <si>
    <t>es-DM-2-1-3</t>
  </si>
  <si>
    <t>Es simplemente una invitación.</t>
  </si>
  <si>
    <t>es-DM-2-2</t>
  </si>
  <si>
    <t>La invitación, según el esquema que hemos visto...</t>
  </si>
  <si>
    <t>es-DM-2-2-1</t>
  </si>
  <si>
    <t>Indique todos los elementos necesarios</t>
  </si>
  <si>
    <t>es-DM-2-2-2</t>
  </si>
  <si>
    <t>Permite al participante conocer su aporte</t>
  </si>
  <si>
    <t>es-DM-2-2-3</t>
  </si>
  <si>
    <t>Le permite ser preciso</t>
  </si>
  <si>
    <t>es-DM-2-3</t>
  </si>
  <si>
    <t>Hacer del patrón un hábito…</t>
  </si>
  <si>
    <t>es-DM-2-3-1</t>
  </si>
  <si>
    <t>Agilizar la lectura y correcta interpretación de la reunión</t>
  </si>
  <si>
    <t>es-DM-2-3-2</t>
  </si>
  <si>
    <t>Deja claro cuál es tu papel en la reunión</t>
  </si>
  <si>
    <t>es-DM-2-3-3</t>
  </si>
  <si>
    <t>Es una formalidad</t>
  </si>
  <si>
    <t>es-DM-3-1</t>
  </si>
  <si>
    <t>La dinámica de la reunión...</t>
  </si>
  <si>
    <t>es-DM-3-1-1</t>
  </si>
  <si>
    <t>Estos son los pensamientos específicos de los participantes.</t>
  </si>
  <si>
    <t>es-DM-3-1-2</t>
  </si>
  <si>
    <t>Esto es lo que pasa durante la reunión</t>
  </si>
  <si>
    <t>es-DM-3-1-3</t>
  </si>
  <si>
    <t>Son las interacciones entre los participantes</t>
  </si>
  <si>
    <t>es-DM-3-2</t>
  </si>
  <si>
    <t>Saber identificar un pensamiento...</t>
  </si>
  <si>
    <t>es-DM-3-2-1</t>
  </si>
  <si>
    <t>Ayuda a darle la interpretación correcta y utilizarlo de la mejor manera.</t>
  </si>
  <si>
    <t>es-DM-3-2-2</t>
  </si>
  <si>
    <t>Nos permite catalogarlos</t>
  </si>
  <si>
    <t>es-DM-3-2-3</t>
  </si>
  <si>
    <t>Puede ser útil</t>
  </si>
  <si>
    <t>es-DM-3-3</t>
  </si>
  <si>
    <t>Los momentos principales son...</t>
  </si>
  <si>
    <t>es-DM-3-3-1</t>
  </si>
  <si>
    <t>Seis</t>
  </si>
  <si>
    <t>es-DM-3-3-2</t>
  </si>
  <si>
    <t>Seis catalogados, pero muchos más</t>
  </si>
  <si>
    <t>es-DM-3-3-3</t>
  </si>
  <si>
    <t>un número no especificado</t>
  </si>
  <si>
    <t>es-DM-4-1</t>
  </si>
  <si>
    <t>Llevando el mismo "sombrero"...</t>
  </si>
  <si>
    <t>es-DM-4-1-1</t>
  </si>
  <si>
    <t>Agilizar y hacer más eficientes las fases de reunión</t>
  </si>
  <si>
    <t>es-DM-4-1-2</t>
  </si>
  <si>
    <t>Ayuda a la interacción</t>
  </si>
  <si>
    <t>es-DM-4-1-3</t>
  </si>
  <si>
    <t>Aumentar el rendimiento</t>
  </si>
  <si>
    <t>es-DM-4-2</t>
  </si>
  <si>
    <t>Sigue la secuencia lógica de momentos...</t>
  </si>
  <si>
    <t>es-DM-4-2-1</t>
  </si>
  <si>
    <t>Hace que todo sea más fluido y lineal.</t>
  </si>
  <si>
    <t>es-DM-4-2-2</t>
  </si>
  <si>
    <t>Ayudar a las personas presentes en el proceso de toma de decisiones.</t>
  </si>
  <si>
    <t>es-DM-4-2-3</t>
  </si>
  <si>
    <t>No siempre es necesario</t>
  </si>
  <si>
    <t>es-DM-4-3</t>
  </si>
  <si>
    <t>No tengo el mismo "sombrero"...</t>
  </si>
  <si>
    <t>es-DM-4-3-1</t>
  </si>
  <si>
    <t>Crear objeciones mutuas</t>
  </si>
  <si>
    <t>es-DM-4-3-2</t>
  </si>
  <si>
    <t>Es como hablar diferentes idiomas.</t>
  </si>
  <si>
    <t>es-DM-4-3-3</t>
  </si>
  <si>
    <t>No ayuda a la reunión</t>
  </si>
  <si>
    <t>es-DM-5-1</t>
  </si>
  <si>
    <t>La elección del medio de comunicación...</t>
  </si>
  <si>
    <t>es-DM-5-1-1</t>
  </si>
  <si>
    <t>Es el primer paso hacia una comunicación de calidad.</t>
  </si>
  <si>
    <t>es-DM-5-1-2</t>
  </si>
  <si>
    <t>Define su importancia</t>
  </si>
  <si>
    <t>es-DM-5-1-3</t>
  </si>
  <si>
    <t>No siempre es fácil determinar</t>
  </si>
  <si>
    <t>es-DM-5-2</t>
  </si>
  <si>
    <t>Definir el resultado deseado...</t>
  </si>
  <si>
    <t>es-DM-5-2-1</t>
  </si>
  <si>
    <t>Permite modular los contenidos en función de ello.</t>
  </si>
  <si>
    <t>es-DM-5-2-2</t>
  </si>
  <si>
    <t>Es el primer paso para una escritura efectiva.</t>
  </si>
  <si>
    <t>es-DM-5-2-3</t>
  </si>
  <si>
    <t>es-DM-5-3</t>
  </si>
  <si>
    <t>La estructura MARTINI...</t>
  </si>
  <si>
    <t>es-DM-5-3-1</t>
  </si>
  <si>
    <t>Define en pocos pasos lo que es esencial</t>
  </si>
  <si>
    <t>es-DM-5-3-2</t>
  </si>
  <si>
    <t>Facilita la lectura</t>
  </si>
  <si>
    <t>es-DM-5-3-3</t>
  </si>
  <si>
    <t>Es una pista</t>
  </si>
  <si>
    <t>es-DM-6-1</t>
  </si>
  <si>
    <t>Que tengas una buena invitación...</t>
  </si>
  <si>
    <t>es-DM-6-1-1</t>
  </si>
  <si>
    <t>Te permite estar preparado para la reunión.</t>
  </si>
  <si>
    <t>es-DM-6-1-2</t>
  </si>
  <si>
    <t>Significa tener tiempo para la lluvia de ideas inversa.</t>
  </si>
  <si>
    <t>es-DM-6-1-3</t>
  </si>
  <si>
    <t>Es correcto y prepara mejor a los participantes.</t>
  </si>
  <si>
    <t>es-DM-6-2</t>
  </si>
  <si>
    <t>Preparándose para la reunión...</t>
  </si>
  <si>
    <t>es-DM-6-2-1</t>
  </si>
  <si>
    <t>Significa tener tiempo para pensar en ello, aunque sea de forma inconsciente.</t>
  </si>
  <si>
    <t>es-DM-6-2-2</t>
  </si>
  <si>
    <t>Si es necesario, permite preparar</t>
  </si>
  <si>
    <t>es-DM-6-2-3</t>
  </si>
  <si>
    <t>es-DM-6-3</t>
  </si>
  <si>
    <t>Las mejores ideas, decisiones y soluciones…</t>
  </si>
  <si>
    <t>es-DM-6-3-1</t>
  </si>
  <si>
    <t>Surgen de la colaboración entre personas con diferentes perspectivas.</t>
  </si>
  <si>
    <t>es-DM-6-3-2</t>
  </si>
  <si>
    <t>Se logran a través de una discusión sana y orientada a objetivos.</t>
  </si>
  <si>
    <t>es-DM-6-3-3</t>
  </si>
  <si>
    <t>Funcionan si todos se sienten involucrados.</t>
  </si>
  <si>
    <t>es-EMAIL</t>
  </si>
  <si>
    <t>Correo electrónico</t>
  </si>
  <si>
    <t>es-END</t>
  </si>
  <si>
    <t>es-EXCEL</t>
  </si>
  <si>
    <t>Alto</t>
  </si>
  <si>
    <t>es-FNAME</t>
  </si>
  <si>
    <t>Nombre</t>
  </si>
  <si>
    <t>es-GOOD</t>
  </si>
  <si>
    <t>Promedio</t>
  </si>
  <si>
    <t>es-GT</t>
  </si>
  <si>
    <t>Buen tiempo</t>
  </si>
  <si>
    <t>es-GT-1-1</t>
  </si>
  <si>
    <t>Midiendo tu tiempo...</t>
  </si>
  <si>
    <t>es-GT-1-2</t>
  </si>
  <si>
    <t>Conciencia del tiempo/actividad</t>
  </si>
  <si>
    <t>es-GT-1-1-1</t>
  </si>
  <si>
    <t>Comprender cuándo y cómo realizar actividades continuas</t>
  </si>
  <si>
    <t>¡Sí! Es cada vez más importante considerar el tiempo y la energía en conjunto.</t>
  </si>
  <si>
    <t>es-GT-1-2-1</t>
  </si>
  <si>
    <t>Consciente</t>
  </si>
  <si>
    <t>es-GT-1-1-2</t>
  </si>
  <si>
    <t>Te ayuda a organizar tu tiempo</t>
  </si>
  <si>
    <t>Es cierto que saber estimar el tiempo de ejecución nos ayuda en la organización.</t>
  </si>
  <si>
    <t>es-GT-1-2-2</t>
  </si>
  <si>
    <t>En duda</t>
  </si>
  <si>
    <t>es-GT-1-1-3</t>
  </si>
  <si>
    <t>Significa seguir un método</t>
  </si>
  <si>
    <t>Es cierto, pero a veces el método hace que nuestra tarea sea más rígida y pesada.</t>
  </si>
  <si>
    <t>es-GT-1-2-3</t>
  </si>
  <si>
    <t>No consciente</t>
  </si>
  <si>
    <t>Actividades tardías...</t>
  </si>
  <si>
    <t>es-GT-3-2</t>
  </si>
  <si>
    <t>Actividades tardías</t>
  </si>
  <si>
    <t>Si son conscientes, son necesarios</t>
  </si>
  <si>
    <t>¡Sí! A veces no puedes prescindir de ello. Si se eligen minimizan el impacto en el resultado.</t>
  </si>
  <si>
    <t>es-GT-3-2-1</t>
  </si>
  <si>
    <t>Consciente y proactivo</t>
  </si>
  <si>
    <t>Puede pasar</t>
  </si>
  <si>
    <t>Esto también es cierto, pero si son estratégicos tienen un fuerte impacto en el resultado.</t>
  </si>
  <si>
    <t>es-GT-3-2-2</t>
  </si>
  <si>
    <t>Aumentan la ansiedad</t>
  </si>
  <si>
    <t>Es cierto, si estamos a merced de los acontecimientos. El estado emocional también podría afectar el desempeño de quienes se encuentran en ese momento.</t>
  </si>
  <si>
    <t>es-GT-3-2-3</t>
  </si>
  <si>
    <t>Gestionado con ansiedad</t>
  </si>
  <si>
    <t>es-GT-1-3</t>
  </si>
  <si>
    <t>Soluciones espontáneas, como aumentar el tiempo dedicado al trabajo...</t>
  </si>
  <si>
    <t>es-GT-3-3</t>
  </si>
  <si>
    <t>Horas de más de las necesarias</t>
  </si>
  <si>
    <t>es-GT-1-3-1</t>
  </si>
  <si>
    <t>Deberían ser considerados, pero como excepciones.</t>
  </si>
  <si>
    <t>¡Sí! Son nuestro último recurso, con todas las consecuencias que ello conlleva.</t>
  </si>
  <si>
    <t>es-GT-3-3-1</t>
  </si>
  <si>
    <t>Considerado una excepción</t>
  </si>
  <si>
    <t>es-GT-1-3-2</t>
  </si>
  <si>
    <t>Se utilizan para el resultado.</t>
  </si>
  <si>
    <t>Claro, pero corren el riesgo de convertirse en una rutina, en un hábito peligroso.</t>
  </si>
  <si>
    <t>es-GT-3-3-2</t>
  </si>
  <si>
    <t>Debo hacerlas</t>
  </si>
  <si>
    <t>es-GT-1-3-3</t>
  </si>
  <si>
    <t>Son necesarias</t>
  </si>
  <si>
    <t>Eso es cierto, pero ponen de relieve un problema organizativo más profundo.</t>
  </si>
  <si>
    <t>es-GT-3-3-3</t>
  </si>
  <si>
    <t>es-GT-2-1</t>
  </si>
  <si>
    <t>La visión general...</t>
  </si>
  <si>
    <t>Visión global de mi tiempo</t>
  </si>
  <si>
    <t>es-GT-2-1-1</t>
  </si>
  <si>
    <t>Permite comprender qué actividades realizar para obtener el resultado.</t>
  </si>
  <si>
    <t>¡Sí! Mantener una visión alta ayuda a la hora de elegir</t>
  </si>
  <si>
    <t>Considerado</t>
  </si>
  <si>
    <t>es-GT-2-1-2</t>
  </si>
  <si>
    <t>Especificar cómo contribuimos al resultado</t>
  </si>
  <si>
    <t>De hecho, se trata de un riesgo que puede producirse.</t>
  </si>
  <si>
    <t>No lo entiende</t>
  </si>
  <si>
    <t>es-GT-2-1-3</t>
  </si>
  <si>
    <t>Corre el riesgo de ser demasiado genérico.</t>
  </si>
  <si>
    <t>Es cierto, pero si no se refleja en acciones concretas, no sirve de nada.</t>
  </si>
  <si>
    <t>No considerado</t>
  </si>
  <si>
    <t>es-GT-2-2</t>
  </si>
  <si>
    <t>Evolucionando nuestros comportamientos respecto al tiempo...</t>
  </si>
  <si>
    <t>Cambios de conducta</t>
  </si>
  <si>
    <t>es-GT-2-2-1</t>
  </si>
  <si>
    <t>Significa considerarlo de la manera correcta en la vida cotidiana.</t>
  </si>
  <si>
    <t>¡Sí! El elemento tiempo es a menudo la única clave para obtener resultados a menudo ambiciosos.</t>
  </si>
  <si>
    <t>Flexibilidad en la vida diaria</t>
  </si>
  <si>
    <t>es-GT-2-2-2</t>
  </si>
  <si>
    <t>Inicialmente requiere un esfuerzo hacia nuevos hábitos.</t>
  </si>
  <si>
    <t>Aumentar la sensibilidad al tiempo no significa ir más rápido, sino moverse mejor.</t>
  </si>
  <si>
    <t>No entendido</t>
  </si>
  <si>
    <t>es-GT-2-2-3</t>
  </si>
  <si>
    <t>Esto no significa que los comportamientos anteriores fueran incorrectos.</t>
  </si>
  <si>
    <t>Es totalmente cierto, y para ello hay que esforzarse.</t>
  </si>
  <si>
    <t>No necesario</t>
  </si>
  <si>
    <t>es-GT-2-3</t>
  </si>
  <si>
    <t>Las acciones que realizamos diariamente...</t>
  </si>
  <si>
    <t>Acciones diarias</t>
  </si>
  <si>
    <t>es-GT-2-3-1</t>
  </si>
  <si>
    <t>Tenemos que elegir las correctas y hacerlas de la manera correcta.</t>
  </si>
  <si>
    <t>¡Sí! Muchas veces no todas las actividades que realizamos son las realmente necesarias</t>
  </si>
  <si>
    <t>Organizado</t>
  </si>
  <si>
    <t>es-GT-2-3-2</t>
  </si>
  <si>
    <t>Varían en efectividad y eficiencia, dependiendo del orden de ejecución.</t>
  </si>
  <si>
    <t>Eso es cierto, pero la forma en que los gestiono cambia el tiempo necesario para completarlos.</t>
  </si>
  <si>
    <t>Intenta organizarlas</t>
  </si>
  <si>
    <t>es-GT-2-3-3</t>
  </si>
  <si>
    <t>Sin embargo, todo esto debe hacerse.</t>
  </si>
  <si>
    <t>El momento y la secuencia en que los realizamos cambia el resultado.</t>
  </si>
  <si>
    <t>Ejecución secuencial</t>
  </si>
  <si>
    <t>es-GT-3-1</t>
  </si>
  <si>
    <t>Emergencias…</t>
  </si>
  <si>
    <t>es-GT-4-1</t>
  </si>
  <si>
    <t>Emergencias</t>
  </si>
  <si>
    <t>es-GT-3-1-1</t>
  </si>
  <si>
    <t>Deben gestionarse metódicamente.</t>
  </si>
  <si>
    <t>Normalizar las emergencias nos permite obtener el mejor resultado posible.</t>
  </si>
  <si>
    <t>es-GT-4-1-1</t>
  </si>
  <si>
    <t>Espera que pueda haber</t>
  </si>
  <si>
    <t>es-GT-3-1-2</t>
  </si>
  <si>
    <t>Es cierto, pero corremos el riesgo de quedar a merced de los acontecimientos, en modo reactivo.</t>
  </si>
  <si>
    <t>es-GT-4-1-2</t>
  </si>
  <si>
    <t>Las sufre</t>
  </si>
  <si>
    <t>es-GT-3-1-3</t>
  </si>
  <si>
    <t>No siempre son predecibles</t>
  </si>
  <si>
    <t>Sí, pero estamos seguros que siempre estarán ahí. ¡Será mejor que te prepares!</t>
  </si>
  <si>
    <t>es-GT-4-1-3</t>
  </si>
  <si>
    <t>Son incontrolables</t>
  </si>
  <si>
    <t>Las prioridades...</t>
  </si>
  <si>
    <t>Prioridades...</t>
  </si>
  <si>
    <t>Deben evaluarse en nuestro contexto general.</t>
  </si>
  <si>
    <t>Las actividades múltiples deben gestionarse siempre con evidencia de la prioridad del resultado general, departamental o función de la empresa.</t>
  </si>
  <si>
    <t>En función del resultado</t>
  </si>
  <si>
    <t>No siempre son evaluables</t>
  </si>
  <si>
    <t>Esto también es cierto, pero evaluar el número más alto posible determina el rendimiento general.</t>
  </si>
  <si>
    <t>No las entiende</t>
  </si>
  <si>
    <t>Al final todo está por hacer.</t>
  </si>
  <si>
    <t>¡Real! Pero con este enfoque nuestro rendimiento general disminuye, ¿estás de acuerdo?</t>
  </si>
  <si>
    <t>No las considera</t>
  </si>
  <si>
    <t>Tenga en cuenta el peso energético de las actividades....</t>
  </si>
  <si>
    <t>es-GT-4-2</t>
  </si>
  <si>
    <t>Actividades desafiantes o ligeras</t>
  </si>
  <si>
    <t>Nos permite aprovechar al máximo nuestras energías diarias.</t>
  </si>
  <si>
    <t>¡Sí, el rendimiento se construye día a día, no en una sola actividad!</t>
  </si>
  <si>
    <t>es-GT-4-2-1</t>
  </si>
  <si>
    <t>Las distingue</t>
  </si>
  <si>
    <t>Conduce a una interpretación diferente de los compromisos y del tiempo.</t>
  </si>
  <si>
    <t>Es cierto que acostumbrarse a esta visión hace que sea más fácil decidir qué hacer en ese momento específico.</t>
  </si>
  <si>
    <t>es-GT-4-2-2</t>
  </si>
  <si>
    <t>Aún no las entiende</t>
  </si>
  <si>
    <t>El resultado no siempre cambia</t>
  </si>
  <si>
    <t>Es cierto, no siempre sucede... pero si sucede...</t>
  </si>
  <si>
    <t>es-GT-4-2-3</t>
  </si>
  <si>
    <t>El cerebro nos avisa cuando está cansado.</t>
  </si>
  <si>
    <t>es-GT-6-1</t>
  </si>
  <si>
    <t>Necesidad de un descanso regenerativo</t>
  </si>
  <si>
    <t>En realidad, no exactamente como el cuerpo.</t>
  </si>
  <si>
    <t>Sí, por eso debemos intentar seguirle la corriente, seguir sus ritmos.</t>
  </si>
  <si>
    <t>es-GT-6-1-1</t>
  </si>
  <si>
    <t>Entendido</t>
  </si>
  <si>
    <t>Es diferente del cuerpo.</t>
  </si>
  <si>
    <t>Sólo en la forma en que nos dan señales, por lo demás es lo mismo: Alto rendimiento, menor, descanso para recuperar.</t>
  </si>
  <si>
    <t>es-GT-6-1-2</t>
  </si>
  <si>
    <t>No siempre lo entiende</t>
  </si>
  <si>
    <t>No siempre, sólo a veces</t>
  </si>
  <si>
    <t>Por supuesto, si tengo sueño es una señal inequívoca.</t>
  </si>
  <si>
    <t>es-GT-6-1-3</t>
  </si>
  <si>
    <t>No lo considera</t>
  </si>
  <si>
    <t>El cerebro se ralentiza...</t>
  </si>
  <si>
    <t>es-GT-6-2</t>
  </si>
  <si>
    <t>Gestiona bien los descansos regenerativos</t>
  </si>
  <si>
    <t>Cuando te das cuenta que no tienes suficiente energía</t>
  </si>
  <si>
    <t>Ah, sí, quiere asegurarse de no quedarse sin gasolina en la calle.</t>
  </si>
  <si>
    <t>es-GT-6-2-1</t>
  </si>
  <si>
    <t>Cuando la actividad es demasiado exigente</t>
  </si>
  <si>
    <t>Podría, pero en realidad sólo lo hace si siente que no tiene suficiente energía.</t>
  </si>
  <si>
    <t>es-GT-6-2-2</t>
  </si>
  <si>
    <t>No tiene claro cuándo hacerlos</t>
  </si>
  <si>
    <t>Si decido hacerlo</t>
  </si>
  <si>
    <t>Lamentablemente no: ¡es un sistema automático inconsciente!</t>
  </si>
  <si>
    <t>es-GT-6-2-3</t>
  </si>
  <si>
    <t>No los entiende</t>
  </si>
  <si>
    <t>es-GT-4-3</t>
  </si>
  <si>
    <t>El ritmo circadiano...</t>
  </si>
  <si>
    <t>es-GT-6-3</t>
  </si>
  <si>
    <t>Dividiéndolos el día con los descansos</t>
  </si>
  <si>
    <t>es-GT-4-3-1</t>
  </si>
  <si>
    <t>Es el sistema de protección automático del cerebro.</t>
  </si>
  <si>
    <t>Sí, es un sistema de supervivencia: ¡sin energía se acabó!</t>
  </si>
  <si>
    <t>es-GT-6-3-1</t>
  </si>
  <si>
    <t>es-GT-4-3-2</t>
  </si>
  <si>
    <t>Pausas alternas de alto, bajo rendimiento y recuperación</t>
  </si>
  <si>
    <t>Cierto: la alternancia es su método.</t>
  </si>
  <si>
    <t>es-GT-6-3-2</t>
  </si>
  <si>
    <t>Intenta hacerlos de la manera correcta</t>
  </si>
  <si>
    <t>es-GT-4-3-3</t>
  </si>
  <si>
    <t>Es una teoría</t>
  </si>
  <si>
    <t>No sólo eso, su comportamiento podía ser observado.</t>
  </si>
  <si>
    <t>es-GT-6-3-3</t>
  </si>
  <si>
    <t>es-GT-5-1</t>
  </si>
  <si>
    <t>Alterna actividades desafiantes y ligeras</t>
  </si>
  <si>
    <t>es-GT-5-1-1</t>
  </si>
  <si>
    <t>Define nuestra capacidad de desempeño</t>
  </si>
  <si>
    <t>Sí, por eso debemos tratar de complacerlo.</t>
  </si>
  <si>
    <t>es-GT-5-1-2</t>
  </si>
  <si>
    <t>Nuestro cerebro lo utiliza todo el tiempo.</t>
  </si>
  <si>
    <t>Es la forma de gestionar los recursos, para llegar siempre al abastecimiento.</t>
  </si>
  <si>
    <t>No los distingue</t>
  </si>
  <si>
    <t>es-GT-5-1-3</t>
  </si>
  <si>
    <t>Alternar alto y bajo rendimiento</t>
  </si>
  <si>
    <t>Es cierto, pero también hay que añadir el tercer elemento: los frenos.</t>
  </si>
  <si>
    <t>No los alterna</t>
  </si>
  <si>
    <t>es-GT-5-2</t>
  </si>
  <si>
    <t>Tener un ritmo diario...</t>
  </si>
  <si>
    <t>Organización del día</t>
  </si>
  <si>
    <t>es-GT-5-2-1</t>
  </si>
  <si>
    <t>Se trata de programarlo teniendo en cuenta el ritmo circadiano.</t>
  </si>
  <si>
    <t>Consideremos esto en nuestra planificación, por ejemplo, evitando agrupar dos actividades desafiantes.</t>
  </si>
  <si>
    <t>Sí</t>
  </si>
  <si>
    <t>es-GT-5-2-2</t>
  </si>
  <si>
    <t>Date un ritmo general compatible</t>
  </si>
  <si>
    <t>Establece reglas generales para tu día, planificando las diferentes actividades.</t>
  </si>
  <si>
    <t>Bastante bien</t>
  </si>
  <si>
    <t>es-GT-5-2-3</t>
  </si>
  <si>
    <t>Corre el riesgo de ser un modelo demasiado rígido.</t>
  </si>
  <si>
    <t>Cierto: tenerlo como regla, no siempre es posible llevarlo a la práctica.</t>
  </si>
  <si>
    <t>es-GT-5-3</t>
  </si>
  <si>
    <t>No consideres el ritmo circadiano...</t>
  </si>
  <si>
    <t>Organización del tiempo</t>
  </si>
  <si>
    <t>es-GT-5-3-1</t>
  </si>
  <si>
    <t>Significa poner más esfuerzo y tomarse más tiempo.</t>
  </si>
  <si>
    <t>¡Sí! Sería como insistir en correr cuando te falta el aliento.</t>
  </si>
  <si>
    <t>es-GT-5-3-2</t>
  </si>
  <si>
    <t>Contribuye a tener que aumentar el tiempo dedicado al trabajo</t>
  </si>
  <si>
    <t>Es cierto que es una de las principales causas.</t>
  </si>
  <si>
    <t>es-GT-5-3-3</t>
  </si>
  <si>
    <t>Sin embargo, no siempre es posible seguirlo.</t>
  </si>
  <si>
    <t>Es cierto que es un modelo que tiende a evolucionar. Significa intentar hacerlo siempre que sea posible en nuestros días.</t>
  </si>
  <si>
    <t>Organízate por fases diarias...</t>
  </si>
  <si>
    <t>Momentos del día</t>
  </si>
  <si>
    <t>Optimizar el uso de nuestras energías</t>
  </si>
  <si>
    <t>¡Sí! Tenemos momentos de rendimiento que aprovechar al máximo y rutinas que llevar a cabo cuando tenemos menos energía.</t>
  </si>
  <si>
    <t>Nos permite organizarnos mejor</t>
  </si>
  <si>
    <t>Es cierto que es consecuencia del correcto uso de nuestros recursos.</t>
  </si>
  <si>
    <t>No ha entendido cómo</t>
  </si>
  <si>
    <t>Reduce la probabilidad de tener que dedicar más tiempo del necesario al trabajo.</t>
  </si>
  <si>
    <t>De hecho, es uno de los comentarios más útiles sobre la calidad de nuestro tiempo.</t>
  </si>
  <si>
    <t>No es necesario</t>
  </si>
  <si>
    <t>Dividiendo las actividades...</t>
  </si>
  <si>
    <t>Dividir actividades desafiantes</t>
  </si>
  <si>
    <t>Nos permite ser más versátiles en la gestión de nuestro tiempo.</t>
  </si>
  <si>
    <t>Actividades más pequeñas, posicionamiento más fácil</t>
  </si>
  <si>
    <t>Ayuda en la gestión de emergencias.</t>
  </si>
  <si>
    <t>Podemos terminar la actividad corta sin interrumpirla y dedicarnos a la emergencia, o pseudoemergencia.</t>
  </si>
  <si>
    <t>No sabe cómo hacerlo</t>
  </si>
  <si>
    <t>Es cierto, pero practica hacerlo: se te hará más fácil.</t>
  </si>
  <si>
    <t>No lo considera necesario</t>
  </si>
  <si>
    <t>Gestionar mejor los descansos...</t>
  </si>
  <si>
    <t>Pausas regenerativas</t>
  </si>
  <si>
    <t>Permite una correcta recuperación energética</t>
  </si>
  <si>
    <t>Sí, este debería ser el objetivo principal de los descansos.</t>
  </si>
  <si>
    <t>Las hace conscientemente</t>
  </si>
  <si>
    <t>Te permite ser mucho más efectivo al retomar el trabajo.</t>
  </si>
  <si>
    <t>Es cierto que cuanto más regenerativa sea la rotura, mejor será el rendimiento posterior.</t>
  </si>
  <si>
    <t>Significa distraerse del trabajo.</t>
  </si>
  <si>
    <t>Por supuesto, en el buen sentido, no pensar en el trabajo durante las vacaciones ayuda.</t>
  </si>
  <si>
    <t>Son solo pausas</t>
  </si>
  <si>
    <t>es-INT</t>
  </si>
  <si>
    <t>(Intermedio)</t>
  </si>
  <si>
    <t>es-KOFF</t>
  </si>
  <si>
    <t>Comenzar</t>
  </si>
  <si>
    <t>es-LANG</t>
  </si>
  <si>
    <t>Idioma</t>
  </si>
  <si>
    <t>es-LINK</t>
  </si>
  <si>
    <t>Enlace</t>
  </si>
  <si>
    <t>es-LNAME</t>
  </si>
  <si>
    <t>Apellido</t>
  </si>
  <si>
    <t>es-MAN</t>
  </si>
  <si>
    <t>(Gerente)</t>
  </si>
  <si>
    <t>es-MC</t>
  </si>
  <si>
    <t>Mi comunicación</t>
  </si>
  <si>
    <t>es-MC-1-1</t>
  </si>
  <si>
    <t>Nuestra forma de comunicarnos...</t>
  </si>
  <si>
    <t>es-MC-1-2</t>
  </si>
  <si>
    <t>La comunicación afecta</t>
  </si>
  <si>
    <t>es-MC-1-1-1</t>
  </si>
  <si>
    <t>Afecta la calidad y el tiempo necesario para lograr el resultado.</t>
  </si>
  <si>
    <t>¡Sí! La eficacia del resultado está determinada tanto por la calidad, sino también por el tiempo necesario para conseguirlo.</t>
  </si>
  <si>
    <t>es-MC-1-2-1</t>
  </si>
  <si>
    <t>Resultado y tiempo</t>
  </si>
  <si>
    <t>es-MC-1-1-2</t>
  </si>
  <si>
    <t>Afecta la calidad del resultado.</t>
  </si>
  <si>
    <t>Es cierto, pero ojo, la velocidad no siempre va de la mano con la calidad.</t>
  </si>
  <si>
    <t>es-MC-1-2-2</t>
  </si>
  <si>
    <t>Resultado</t>
  </si>
  <si>
    <t>es-MC-1-1-3</t>
  </si>
  <si>
    <t>Afecta el tiempo necesario para obtener el resultado.</t>
  </si>
  <si>
    <t>Es cierto, pero para definirlo como de calidad también hay que hacerlo en el momento adecuado.</t>
  </si>
  <si>
    <t>es-MC-1-2-3</t>
  </si>
  <si>
    <t>Tiempo</t>
  </si>
  <si>
    <t>Habilidades de comunicación...</t>
  </si>
  <si>
    <t>Saber comunicar</t>
  </si>
  <si>
    <t>Es una actividad real</t>
  </si>
  <si>
    <t>¡Sí! Como tal debe ser entrenado y considerado, siempre.</t>
  </si>
  <si>
    <t>Importante</t>
  </si>
  <si>
    <t>Es un arte</t>
  </si>
  <si>
    <t>Es cierto, pero es un concepto romántico que corre el riesgo de replegarse sobre sí mismo y perder de vista el resultado.</t>
  </si>
  <si>
    <t>Bastante</t>
  </si>
  <si>
    <t>Es innato</t>
  </si>
  <si>
    <t>Es cierto que algunos de nosotros lo tenemos como don natural, pero a menudo es fruto del trabajo.</t>
  </si>
  <si>
    <t>Poco</t>
  </si>
  <si>
    <t>es-MC-1-3</t>
  </si>
  <si>
    <t>La elección del modo de comunicación...</t>
  </si>
  <si>
    <t>es-MC-4-2</t>
  </si>
  <si>
    <t>Elección del medio</t>
  </si>
  <si>
    <t>es-MC-1-3-1</t>
  </si>
  <si>
    <t>Determina la calidad del resultado.</t>
  </si>
  <si>
    <t>¡Sí! La modalidad, el medio que utilizamos para comunicarnos, afecta el resultado.</t>
  </si>
  <si>
    <t>es-MC-4-2-1</t>
  </si>
  <si>
    <t>es-MC-1-3-2</t>
  </si>
  <si>
    <t>No siempre es fácil</t>
  </si>
  <si>
    <t>Es cierto que debemos mantener un alto nivel de sensibilidad hacia la elección.</t>
  </si>
  <si>
    <t>es-MC-4-2-2</t>
  </si>
  <si>
    <t>es-MC-1-3-3</t>
  </si>
  <si>
    <t>Puede ser un hábito</t>
  </si>
  <si>
    <t>Es cierto que existe un fuerte riesgo de abusar de una modalidad que nos conviene.</t>
  </si>
  <si>
    <t>es-MC-4-3-3</t>
  </si>
  <si>
    <t>es-MC-2-1</t>
  </si>
  <si>
    <t>Codificación y decodificación…</t>
  </si>
  <si>
    <t>es-MC-3-2</t>
  </si>
  <si>
    <t>El lenguaje utilizado</t>
  </si>
  <si>
    <t>es-MC-2-1-1</t>
  </si>
  <si>
    <t>Permite comunicarse correctamente con el interlocutor.</t>
  </si>
  <si>
    <t>¡Sí! El uso de la codificación correcta hace que la circularidad de la comunicación sea fluida</t>
  </si>
  <si>
    <t>es-MC-3-2-1</t>
  </si>
  <si>
    <t>es-MC-2-1-2</t>
  </si>
  <si>
    <t>No siempre son fáciles de interpretar</t>
  </si>
  <si>
    <t>Es cierto, pero recuerda que tenemos un lenguaje común en toda la empresa: el del cliente.</t>
  </si>
  <si>
    <t>es-MC-3-2-2</t>
  </si>
  <si>
    <t>es-MC-2-1-3</t>
  </si>
  <si>
    <t>Son necesarios para ser eficaces</t>
  </si>
  <si>
    <t>Es cierto que si no conoces el idioma del interlocutor, todo es más difícil.</t>
  </si>
  <si>
    <t>es-MC-3-2-3</t>
  </si>
  <si>
    <t>No se tiene en cuenta</t>
  </si>
  <si>
    <t>es-MC-2-2</t>
  </si>
  <si>
    <t>Retraso en la respuesta...</t>
  </si>
  <si>
    <t>es-MC-6-3</t>
  </si>
  <si>
    <t>Pensar antes de responder</t>
  </si>
  <si>
    <t>es-MC-2-2-1</t>
  </si>
  <si>
    <t>Nos permite tener la fase reflexiva</t>
  </si>
  <si>
    <t>¡Sí! La primera respuesta no siempre es la correcta</t>
  </si>
  <si>
    <t>es-MC-6-3-1</t>
  </si>
  <si>
    <t>Necesidad</t>
  </si>
  <si>
    <t>es-MC-2-2-2</t>
  </si>
  <si>
    <t>No es un retraso real, es momento de reflexionar.</t>
  </si>
  <si>
    <t>Es cierto que en realidad depende del tipo de comunicación (decisiva, operativa, etc.).</t>
  </si>
  <si>
    <t>es-MC-6-3-2</t>
  </si>
  <si>
    <t>es-MC-2-2-3</t>
  </si>
  <si>
    <t>A veces no es posible hacerlo</t>
  </si>
  <si>
    <t>Es cierto, pero la inmediatez de la respuesta puede perder su eficacia y forma.</t>
  </si>
  <si>
    <t>es-MC-6-3-3</t>
  </si>
  <si>
    <t>es-MC-2-3</t>
  </si>
  <si>
    <t>Nuestro interlocutor…</t>
  </si>
  <si>
    <t>es-MC-3-3</t>
  </si>
  <si>
    <t>Interpretación del interlocutor</t>
  </si>
  <si>
    <t>es-MC-2-3-1</t>
  </si>
  <si>
    <t>Es una parte crucial de la comunicación.</t>
  </si>
  <si>
    <t>¡Sí! Si no consideramos quién es, qué hace, corremos el riesgo de no hablar correctamente.</t>
  </si>
  <si>
    <t>es-MC-3-3-1</t>
  </si>
  <si>
    <t>Determinante</t>
  </si>
  <si>
    <t>es-MC-2-3-2</t>
  </si>
  <si>
    <t>Condiciona nuestra comunicación</t>
  </si>
  <si>
    <t>Es cierto que hay personas con las que es más fácil comunicarse, pero eso no significa que los demás interlocutores estén “equivocados”: simplemente requieren un mayor esfuerzo por nuestra parte a la hora de identificar su código.</t>
  </si>
  <si>
    <t>es-MC-3-3-2</t>
  </si>
  <si>
    <t>es-MC-2-3-3</t>
  </si>
  <si>
    <t>Puede facilitar la comunicación.</t>
  </si>
  <si>
    <t>Es cierto, pero más que un condicionamiento es un ajuste. Otros lo hacen con nosotros también...</t>
  </si>
  <si>
    <t>es-MC-3-3-3</t>
  </si>
  <si>
    <t>es-MC-3-1</t>
  </si>
  <si>
    <t>El grado de comunicación…</t>
  </si>
  <si>
    <t>Determinar la importancia del mensaje</t>
  </si>
  <si>
    <t>es-MC-3-1-1</t>
  </si>
  <si>
    <t>Determinar la calidad necesaria para el resultado.</t>
  </si>
  <si>
    <t>¡Sí! Imaginar el resultado deseado ayuda mucho a elegir el medio adecuado.</t>
  </si>
  <si>
    <t>Necesario</t>
  </si>
  <si>
    <t>es-MC-3-1-2</t>
  </si>
  <si>
    <t>Determinar la importancia del acto comunicativo</t>
  </si>
  <si>
    <t>Es cierto, pero no sólo eso: también determina la importancia del resultado para nosotros y para el interlocutor.</t>
  </si>
  <si>
    <t>es-MC-3-1-3</t>
  </si>
  <si>
    <t>Define los medios</t>
  </si>
  <si>
    <t>El grado de interacción…</t>
  </si>
  <si>
    <t>es-MC-5-1</t>
  </si>
  <si>
    <t>Cuánto interactuar</t>
  </si>
  <si>
    <t>Determinar cuánta información necesitamos del interlocutor</t>
  </si>
  <si>
    <t>¡Sí! Tener clara la información de la que carecemos determina la calidad del resultado y la elección del medio.</t>
  </si>
  <si>
    <t>es-MC-5-1-1</t>
  </si>
  <si>
    <t>Determinar la cantidad de operaciones necesarias</t>
  </si>
  <si>
    <t>Es cierto que nos permite elegir los medios más adecuados.</t>
  </si>
  <si>
    <t>es-MC-5-1-2</t>
  </si>
  <si>
    <t>Determina cuánto queremos interactuar con el interlocutor</t>
  </si>
  <si>
    <t>Es cierto, en realidad depende, podría depender del tipo de interlocutor (prolijo)</t>
  </si>
  <si>
    <t>es-MC-5-1-3</t>
  </si>
  <si>
    <t>El tiempo necesario…</t>
  </si>
  <si>
    <t>es-MC-5-2</t>
  </si>
  <si>
    <t>Cuánto tiempo</t>
  </si>
  <si>
    <t>Esto es lo que creemos que es correcto dedicar, considerando la importancia del mensaje.</t>
  </si>
  <si>
    <t>¡Sí! Considerar de antemano la duración, ayuda a definir el mensaje que quieres compartir.</t>
  </si>
  <si>
    <t>es-MC-5-2-1</t>
  </si>
  <si>
    <t>Definido antes</t>
  </si>
  <si>
    <t>Se define por el medio elegido.</t>
  </si>
  <si>
    <t>En parte sí: dedicar 20 minutos a escribir un mensaje corto significa que quizá no sea el medio adecuado.</t>
  </si>
  <si>
    <t>es-MC-5-2-2</t>
  </si>
  <si>
    <t>No siempre es predecible a priori</t>
  </si>
  <si>
    <t>Es cierto, pero sólo considerarlo nos ayuda a dedicar el tiempo adecuado.</t>
  </si>
  <si>
    <t>es-MC-5-2-3</t>
  </si>
  <si>
    <t>es-MC-4-1</t>
  </si>
  <si>
    <t>En la comunicación, la percepción…</t>
  </si>
  <si>
    <t>Percepción</t>
  </si>
  <si>
    <t>es-MC-4-1-1</t>
  </si>
  <si>
    <t>Afecta lo que recibe el interlocutor y cómo interpretamos su respuesta.</t>
  </si>
  <si>
    <t>¡Sí! Cada uno de nosotros está condicionado por nuestras propias experiencias, a través de nuestra percepción personal de la realidad.</t>
  </si>
  <si>
    <t>es-MC-4-1-2</t>
  </si>
  <si>
    <t>Nos obliga a verificar lo que realmente le ha llegado al interlocutor.</t>
  </si>
  <si>
    <t>Es cierto, nunca pienses que has entendido sin intentar confirmarlo, ¡sobre todo si se trata de cosas importantes!</t>
  </si>
  <si>
    <t>es-MC-4-1-3</t>
  </si>
  <si>
    <t>Puede distorsionar el contenido</t>
  </si>
  <si>
    <t>Es cierto, a veces un poco, a veces mucho. Siempre debemos considerarlo</t>
  </si>
  <si>
    <t>La eficacia de la comunicación…</t>
  </si>
  <si>
    <t>Qué sucede después</t>
  </si>
  <si>
    <t>Se mide por el resultado obtenido, por lo que sucede después.</t>
  </si>
  <si>
    <t>¡Sí! Puede que tengamos las mejores intenciones, pero sólo viendo lo que sucede después podremos medirlas verdaderamente.</t>
  </si>
  <si>
    <t>Se mide en interacción comunicativa.</t>
  </si>
  <si>
    <t>Es cierto que podemos tener feedback durante el acto comunicativo, pero el resultado real viene después.</t>
  </si>
  <si>
    <t>es-MC-4-2-3</t>
  </si>
  <si>
    <t>Qué se quería conseguir</t>
  </si>
  <si>
    <t>Partimos de intenciones, pero el resultado casi siempre es diferente</t>
  </si>
  <si>
    <t>es-MC-4-3</t>
  </si>
  <si>
    <t>El efecto Batman…</t>
  </si>
  <si>
    <t>Escucha</t>
  </si>
  <si>
    <t>es-MC-4-3-1</t>
  </si>
  <si>
    <t>Nos recuerda que lo que vemos es parte de la realidad.</t>
  </si>
  <si>
    <t>¡Sí! ¡Cuántas limitaciones en nuestro punto de vista!</t>
  </si>
  <si>
    <t>es-MC-4-3-2</t>
  </si>
  <si>
    <t>Distinguir los hechos de la realidad</t>
  </si>
  <si>
    <t>Es cierto que nos damos cuenta de que tenemos una visión parcial.</t>
  </si>
  <si>
    <t>Es una forma de entender la situación.</t>
  </si>
  <si>
    <t>Es cierto, pero si consideramos el punto de vista del interlocutor</t>
  </si>
  <si>
    <t>La elección del medio de comunicación…</t>
  </si>
  <si>
    <t>Calidad del medio</t>
  </si>
  <si>
    <t>¡Sí! Elegir deliberadamente un medio específico, sin caer en el medio habitual.</t>
  </si>
  <si>
    <t>Es cierto que recibir un mensaje es diferente a recibir un correo electrónico que a recibir una llamada telefónica.</t>
  </si>
  <si>
    <t>Es cierto, pero en la mayoría de los casos es posible hacerlo.</t>
  </si>
  <si>
    <t>Definir el resultado deseado…</t>
  </si>
  <si>
    <t>Elección de temas</t>
  </si>
  <si>
    <t>¡Sí! Es nuestro faro para dejar el mensaje claro, sin argumentos engañosos.</t>
  </si>
  <si>
    <t>Es cierto que facilita el proceso de escritura.</t>
  </si>
  <si>
    <t>Es cierto, pero en la mayoría de los casos ayuda.</t>
  </si>
  <si>
    <t>es-MC-5-3</t>
  </si>
  <si>
    <t>La estructura MARTINI…</t>
  </si>
  <si>
    <t>Correos electrónicos estructurados</t>
  </si>
  <si>
    <t>es-MC-5-3-1</t>
  </si>
  <si>
    <t>¡Sí! De forma sencilla nos asegura que tenemos todo lo que necesitamos.</t>
  </si>
  <si>
    <t>es-MC-5-3-2</t>
  </si>
  <si>
    <t>Es cierto que facilita la comprensión y la fluidez del interlocutor.</t>
  </si>
  <si>
    <t>es-MC-5-3-3</t>
  </si>
  <si>
    <t>Es cierto, pero si se aplica aumenta la efectividad de nuestra comunicación.</t>
  </si>
  <si>
    <t>es-MC-6-1</t>
  </si>
  <si>
    <t>El contexto…</t>
  </si>
  <si>
    <t>Interlocutor situación</t>
  </si>
  <si>
    <t>es-MC-6-1-1</t>
  </si>
  <si>
    <t>Determinar los tiempos de respuesta a los mensajes</t>
  </si>
  <si>
    <t>¡Sí! Dependiendo de lo que estés haciendo, podrás leerlo más tarde.</t>
  </si>
  <si>
    <t>Considerada</t>
  </si>
  <si>
    <t>es-MC-6-1-2</t>
  </si>
  <si>
    <t>Puede ser útil para quienes nos escriben hacerlo en determinados momentos.</t>
  </si>
  <si>
    <t>Es cierto, por ejemplo, que me escribas por la tarde, ya que normalmente estoy ocupado con clientes por la mañana.</t>
  </si>
  <si>
    <t>es-MC-6-1-3</t>
  </si>
  <si>
    <t>No siempre es fácil determinar la importancia de los mensajes.</t>
  </si>
  <si>
    <t>Es cierto, pero si realmente era una prioridad, quizás deberían haber utilizado otro medio (teléfono, presencia)</t>
  </si>
  <si>
    <t>Un poco</t>
  </si>
  <si>
    <t>es-MC-6-2</t>
  </si>
  <si>
    <t>Notificaciones…</t>
  </si>
  <si>
    <t>Notificaciones</t>
  </si>
  <si>
    <t>es-MC-6-2-1</t>
  </si>
  <si>
    <t>Deben ser gobernados</t>
  </si>
  <si>
    <t>¡Sí! Decidir silenciarlos durante una reunión, para que no nos distraigan. Luego dedicaremos un tiempo adecuado a la lectura.</t>
  </si>
  <si>
    <t>Debe gestionarse</t>
  </si>
  <si>
    <t>es-MC-6-2-2</t>
  </si>
  <si>
    <t>En algunos momentos ayudan</t>
  </si>
  <si>
    <t>En realidad no, son una distracción de lo que estamos haciendo.</t>
  </si>
  <si>
    <t>Quizás</t>
  </si>
  <si>
    <t>es-MC-6-2-3</t>
  </si>
  <si>
    <t>Solo puedo soportarlos cada vez que recibo un mensaje.</t>
  </si>
  <si>
    <t>En realidad no, puedo decidir tener una notificación automática decidida por mí, por ejemplo, cada hora.</t>
  </si>
  <si>
    <t>Un poco de control</t>
  </si>
  <si>
    <t>Las interrupciones...</t>
  </si>
  <si>
    <t>Recepción de mensajes y correos electrónicos</t>
  </si>
  <si>
    <t>Disminuyen el rendimiento y la calidad de nuestro tiempo.</t>
  </si>
  <si>
    <t>Sí, necesitamos tener el mayor control posible sobre las interrupciones.</t>
  </si>
  <si>
    <t>Una actividad programada</t>
  </si>
  <si>
    <t>Pueden ser necesarios</t>
  </si>
  <si>
    <t>Es cierto que a veces hay prioridades para las que tomar un descanso es necesario y efectivo. A veces, no siempre.</t>
  </si>
  <si>
    <t>No puedo controlarlos</t>
  </si>
  <si>
    <t>En cierto sentido es cierto, pero gestionando las notificaciones y expectativas de mis interlocutores puedo encontrar un compromiso.</t>
  </si>
  <si>
    <t>es-ME</t>
  </si>
  <si>
    <t>Emprendimiento gerencial</t>
  </si>
  <si>
    <t>es-ME-1-1</t>
  </si>
  <si>
    <t>Saber cómo hacer...</t>
  </si>
  <si>
    <t>es-ME-1-1-1</t>
  </si>
  <si>
    <t>Puede llegar a ser relativo en roles de responsabilidad.</t>
  </si>
  <si>
    <t>es-ME-1-1-2</t>
  </si>
  <si>
    <t>Ayuda en roles de responsabilidad.</t>
  </si>
  <si>
    <t>es-ME-1-1-3</t>
  </si>
  <si>
    <t>No es necesario en puestos de responsabilidad</t>
  </si>
  <si>
    <t>es-ME-1-2</t>
  </si>
  <si>
    <t>Gestión empresarial...</t>
  </si>
  <si>
    <t>es-ME-1-2-1</t>
  </si>
  <si>
    <t>Destaca por su visión del futuro contingente</t>
  </si>
  <si>
    <t>es-ME-1-2-2</t>
  </si>
  <si>
    <t>Significa ser emprendedor</t>
  </si>
  <si>
    <t>es-ME-1-2-3</t>
  </si>
  <si>
    <t>Es una forma de gestión</t>
  </si>
  <si>
    <t>es-ME-1-3</t>
  </si>
  <si>
    <t>Los 3 pilares de la gestión empresarial son...</t>
  </si>
  <si>
    <t>es-ME-1-3-1</t>
  </si>
  <si>
    <t>Resultado, personas y recursos definidos</t>
  </si>
  <si>
    <t>es-ME-1-3-2</t>
  </si>
  <si>
    <t>Personas, bienestar y compromiso</t>
  </si>
  <si>
    <t>es-ME-1-3-3</t>
  </si>
  <si>
    <t>Bienestar, motivación y compromiso</t>
  </si>
  <si>
    <t>es-ME-2-1</t>
  </si>
  <si>
    <t>El papel resultado de los compañeros...</t>
  </si>
  <si>
    <t>es-ME-2-1-1</t>
  </si>
  <si>
    <t>Fortalece y clarifica el propósito del rol.</t>
  </si>
  <si>
    <t>es-ME-2-1-2</t>
  </si>
  <si>
    <t>Define el objetivo del rol</t>
  </si>
  <si>
    <t>es-ME-2-1-3</t>
  </si>
  <si>
    <t>Orientar hacia la meta</t>
  </si>
  <si>
    <t>es-ME-2-2</t>
  </si>
  <si>
    <t>Las actividades a realizar...</t>
  </si>
  <si>
    <t>es-ME-2-2-1</t>
  </si>
  <si>
    <t>Determinar qué actividades y qué se debe hacer para obtener el resultado</t>
  </si>
  <si>
    <t>es-ME-2-2-2</t>
  </si>
  <si>
    <t>Indicar lo que tiene que hacer</t>
  </si>
  <si>
    <t>es-ME-2-2-3</t>
  </si>
  <si>
    <t>Define el rol</t>
  </si>
  <si>
    <t>es-ME-2-3</t>
  </si>
  <si>
    <t>Las actividades del departamento o función...</t>
  </si>
  <si>
    <t>es-ME-2-3-1</t>
  </si>
  <si>
    <t>Son las actividades de unión hacia los compañeros y la estructura.</t>
  </si>
  <si>
    <t>es-ME-2-3-2</t>
  </si>
  <si>
    <t>Te permiten interactuar con colegas</t>
  </si>
  <si>
    <t>es-ME-2-3-3</t>
  </si>
  <si>
    <t>Crean relaciones</t>
  </si>
  <si>
    <t>es-ME-3-1</t>
  </si>
  <si>
    <t>El papel del responsable...</t>
  </si>
  <si>
    <t>es-ME-3-1-1</t>
  </si>
  <si>
    <t>Es en parte innato y se perfecciona a través de la experiencia.</t>
  </si>
  <si>
    <t>es-ME-3-1-2</t>
  </si>
  <si>
    <t>Tiene que haber una actitud para hacerlo.</t>
  </si>
  <si>
    <t>es-ME-3-1-3</t>
  </si>
  <si>
    <t>Todo es experiencia de campo.</t>
  </si>
  <si>
    <t>es-ME-3-2</t>
  </si>
  <si>
    <t>La persona responsable es...</t>
  </si>
  <si>
    <t>es-ME-3-2-1</t>
  </si>
  <si>
    <t>Actuando, pero no en todo</t>
  </si>
  <si>
    <t>es-ME-3-2-2</t>
  </si>
  <si>
    <t>Puede ser frágil en algunas cosas.</t>
  </si>
  <si>
    <t>es-ME-3-2-3</t>
  </si>
  <si>
    <t>Excelente en todo</t>
  </si>
  <si>
    <t>es-ME-3-3</t>
  </si>
  <si>
    <t>Las habilidades del rol anterior...</t>
  </si>
  <si>
    <t>es-ME-3-3-1</t>
  </si>
  <si>
    <t>Quedan como un bagaje de experiencia.</t>
  </si>
  <si>
    <t>es-ME-3-3-2</t>
  </si>
  <si>
    <t>Se vuelven relativos a medida que aumenta la experiencia como gerente.</t>
  </si>
  <si>
    <t>es-ME-3-3-3</t>
  </si>
  <si>
    <t>Ayudan al desempeño en el rol de gerente</t>
  </si>
  <si>
    <t>es-ME-4-1</t>
  </si>
  <si>
    <t>Delegación significa...</t>
  </si>
  <si>
    <t>es-ME-4-1-1</t>
  </si>
  <si>
    <t>Indique el resultado y las limitaciones, incluida la fecha límite</t>
  </si>
  <si>
    <t>es-ME-4-1-2</t>
  </si>
  <si>
    <t>Indique el resultado requerido sin más indicaciones</t>
  </si>
  <si>
    <t>es-ME-4-1-3</t>
  </si>
  <si>
    <t>Asignar un trabajo a un colega</t>
  </si>
  <si>
    <t>es-ME-4-2</t>
  </si>
  <si>
    <t>En la delegación las acciones...</t>
  </si>
  <si>
    <t>es-ME-4-2-1</t>
  </si>
  <si>
    <t>Son propuestas por el colega</t>
  </si>
  <si>
    <t>es-ME-4-2-2</t>
  </si>
  <si>
    <t>Ellos deciden juntos</t>
  </si>
  <si>
    <t>es-ME-4-2-3</t>
  </si>
  <si>
    <t>Es posible que el gerente tenga que sugerirle</t>
  </si>
  <si>
    <t>es-ME-4-3</t>
  </si>
  <si>
    <t>Asignar tareas y delegar...</t>
  </si>
  <si>
    <t>es-ME-4-3-1</t>
  </si>
  <si>
    <t>La opinión sobre las personas está cambiando</t>
  </si>
  <si>
    <t>es-ME-4-3-2</t>
  </si>
  <si>
    <t>Depende de la situación cuál utilizar.</t>
  </si>
  <si>
    <t>es-ME-4-3-3</t>
  </si>
  <si>
    <t>Depende del nivel de organización y de la gente.</t>
  </si>
  <si>
    <t>es-ME-5-1</t>
  </si>
  <si>
    <t>Trabajo en equipo...</t>
  </si>
  <si>
    <t>es-ME-5-1-1</t>
  </si>
  <si>
    <t>Es una habilidad que el gerente debe tener</t>
  </si>
  <si>
    <t>es-ME-5-1-2</t>
  </si>
  <si>
    <t>Podría ser útil para el gerente.</t>
  </si>
  <si>
    <t>es-ME-5-1-3</t>
  </si>
  <si>
    <t>es-ME-5-2</t>
  </si>
  <si>
    <t>Se crea un equipo...</t>
  </si>
  <si>
    <t>es-ME-5-2-1</t>
  </si>
  <si>
    <t>Cuando existe la necesidad de lograr un resultado</t>
  </si>
  <si>
    <t>es-ME-5-2-2</t>
  </si>
  <si>
    <t>Para unir a la gente</t>
  </si>
  <si>
    <t>es-ME-5-2-3</t>
  </si>
  <si>
    <t>Es posible concertarlo con antelación.</t>
  </si>
  <si>
    <t>es-ME-5-3</t>
  </si>
  <si>
    <t>El equipo se disuelve...</t>
  </si>
  <si>
    <t>es-ME-5-3-1</t>
  </si>
  <si>
    <t>Cuando se ha conseguido el resultado</t>
  </si>
  <si>
    <t>es-ME-5-3-2</t>
  </si>
  <si>
    <t>Cuando el equipo no funciona</t>
  </si>
  <si>
    <t>es-ME-5-3-3</t>
  </si>
  <si>
    <t>Cuando piensas que ya no sirve</t>
  </si>
  <si>
    <t>es-ME-6-1</t>
  </si>
  <si>
    <t>La entrevista de retroalimentación...</t>
  </si>
  <si>
    <t>es-ME-6-1-1</t>
  </si>
  <si>
    <t>Ayuda a mantener a los colegas alineados</t>
  </si>
  <si>
    <t>es-ME-6-1-2</t>
  </si>
  <si>
    <t>Se utiliza para informar de rendimientos bajos.</t>
  </si>
  <si>
    <t>es-ME-6-1-3</t>
  </si>
  <si>
    <t>es-ME-6-2</t>
  </si>
  <si>
    <t>Antes de una reunión de seguimiento...</t>
  </si>
  <si>
    <t>es-ME-6-2-1</t>
  </si>
  <si>
    <t>Es necesario medir un periodo de trabajo</t>
  </si>
  <si>
    <t>es-ME-6-2-2</t>
  </si>
  <si>
    <t>Debes tener una idea clara</t>
  </si>
  <si>
    <t>es-ME-6-2-3</t>
  </si>
  <si>
    <t>Puedes pedirle a tu colega que reflexione sobre algunos aspectos</t>
  </si>
  <si>
    <t>es-ME-6-3</t>
  </si>
  <si>
    <t>Para concluir una reunión de retroalimentación...</t>
  </si>
  <si>
    <t>es-ME-6-3-1</t>
  </si>
  <si>
    <t>El desempeño del período debe ser claro y compartido</t>
  </si>
  <si>
    <t>es-ME-6-3-2</t>
  </si>
  <si>
    <t>Es necesario resumir lo realizado en la reunión</t>
  </si>
  <si>
    <t>es-ME-6-3-3</t>
  </si>
  <si>
    <t>es-MINTIME</t>
  </si>
  <si>
    <t>Tiempo mínimo</t>
  </si>
  <si>
    <t>es-MISS</t>
  </si>
  <si>
    <t>Respuestas de actividades faltantes</t>
  </si>
  <si>
    <t>es-MYOP</t>
  </si>
  <si>
    <t>Tu opinión</t>
  </si>
  <si>
    <t>es-NOACT</t>
  </si>
  <si>
    <t>es-NOCERT</t>
  </si>
  <si>
    <t>* Actividad o tiempo insuficiente para el certificado *</t>
  </si>
  <si>
    <t>es-NOTIME</t>
  </si>
  <si>
    <t>Tiempo de actividad insuficiente</t>
  </si>
  <si>
    <t>es-PART</t>
  </si>
  <si>
    <t>Participantes</t>
  </si>
  <si>
    <t>es-PATH</t>
  </si>
  <si>
    <t>Ruta</t>
  </si>
  <si>
    <t>es-PERCTOT</t>
  </si>
  <si>
    <t>% del total de participantes</t>
  </si>
  <si>
    <t>es-PP</t>
  </si>
  <si>
    <t>Preparar presentaciones</t>
  </si>
  <si>
    <t>es-PP-1-1</t>
  </si>
  <si>
    <t>La presentación…</t>
  </si>
  <si>
    <t>es-PP-1-1-1</t>
  </si>
  <si>
    <t>Es una parte específica de una reunión.</t>
  </si>
  <si>
    <t>es-PP-1-1-2</t>
  </si>
  <si>
    <t>A veces ocupa una reunión entera.</t>
  </si>
  <si>
    <t>es-PP-1-1-3</t>
  </si>
  <si>
    <t>No es una reunión</t>
  </si>
  <si>
    <t>es-PP-1-2</t>
  </si>
  <si>
    <t>La presentación se puede realizar...</t>
  </si>
  <si>
    <t>es-PP-1-2-1</t>
  </si>
  <si>
    <t>Tanto en persona como a distancia</t>
  </si>
  <si>
    <t>es-PP-1-2-2</t>
  </si>
  <si>
    <t>Mejor en presencia</t>
  </si>
  <si>
    <t>es-PP-1-2-3</t>
  </si>
  <si>
    <t>Mejor a distancia</t>
  </si>
  <si>
    <t>es-PP-1-3</t>
  </si>
  <si>
    <t>La invitación a la presentación....</t>
  </si>
  <si>
    <t>es-PP-1-3-1</t>
  </si>
  <si>
    <t>Es una parte integral de la presentación en sí.</t>
  </si>
  <si>
    <t>es-PP-1-3-2</t>
  </si>
  <si>
    <t>Es importante, pero no tanto.</t>
  </si>
  <si>
    <t>es-PP-1-3-3</t>
  </si>
  <si>
    <t>Es solo una invitación</t>
  </si>
  <si>
    <t>es-PP-2-1</t>
  </si>
  <si>
    <t>es-PP-2-1-1</t>
  </si>
  <si>
    <t>Tiene un antes, un durante y un después.</t>
  </si>
  <si>
    <t>es-PP-2-1-2</t>
  </si>
  <si>
    <t>Comienza con la invitación</t>
  </si>
  <si>
    <t>es-PP-2-1-3</t>
  </si>
  <si>
    <t>Es hora de la exposición.</t>
  </si>
  <si>
    <t>es-PP-2-2</t>
  </si>
  <si>
    <t>Las fases más críticas de una presentación son...</t>
  </si>
  <si>
    <t>es-PP-2-2-1</t>
  </si>
  <si>
    <t>Apertura y cierre</t>
  </si>
  <si>
    <t>es-PP-2-2-2</t>
  </si>
  <si>
    <t>Preparación y apertura</t>
  </si>
  <si>
    <t>es-PP-2-2-3</t>
  </si>
  <si>
    <t>Desarrollo y cierre</t>
  </si>
  <si>
    <t>es-PP-2-3</t>
  </si>
  <si>
    <t>¿Quién prepara la presentación?</t>
  </si>
  <si>
    <t>es-PP-2-3-1</t>
  </si>
  <si>
    <t>El preparador</t>
  </si>
  <si>
    <t>es-PP-2-3-2</t>
  </si>
  <si>
    <t>El orador</t>
  </si>
  <si>
    <t>es-PP-2-3-3</t>
  </si>
  <si>
    <t>El cliente</t>
  </si>
  <si>
    <t>es-PP-3-1</t>
  </si>
  <si>
    <t>Los argumentos del embudo...</t>
  </si>
  <si>
    <t>es-PP-3-1-1</t>
  </si>
  <si>
    <t>Son ellos los que puedo olvidar, ya que son solo preparatorios.</t>
  </si>
  <si>
    <t>es-PP-3-1-2</t>
  </si>
  <si>
    <t>Son iguales que los demás</t>
  </si>
  <si>
    <t>es-PP-3-1-3</t>
  </si>
  <si>
    <t>Se pueden evitar</t>
  </si>
  <si>
    <t>es-PP-3-2</t>
  </si>
  <si>
    <t>es-PP-3-2-1</t>
  </si>
  <si>
    <t>es-PP-3-2-2</t>
  </si>
  <si>
    <t>es-PP-3-2-3</t>
  </si>
  <si>
    <t>es-PP-3-3</t>
  </si>
  <si>
    <t>Los temas deben ser elegidos...</t>
  </si>
  <si>
    <t>es-PP-3-3-1</t>
  </si>
  <si>
    <t>En función del resultado deseado</t>
  </si>
  <si>
    <t>es-PP-3-3-2</t>
  </si>
  <si>
    <t>Basado en tus propios sentimientos</t>
  </si>
  <si>
    <t>es-PP-3-3-3</t>
  </si>
  <si>
    <t>Basado en el objetivo establecido y el resultado deseado</t>
  </si>
  <si>
    <t>es-PP-4-1</t>
  </si>
  <si>
    <t>El tiempo disponible...</t>
  </si>
  <si>
    <t>es-PP-4-1-1</t>
  </si>
  <si>
    <t>Es lo que nos dan, pero puede que no todo sea necesario.</t>
  </si>
  <si>
    <t>es-PP-4-1-2</t>
  </si>
  <si>
    <t>Debe aprovecharse al máximo</t>
  </si>
  <si>
    <t>es-PP-4-1-3</t>
  </si>
  <si>
    <t>Casi nunca es suficiente</t>
  </si>
  <si>
    <t>es-PP-4-2</t>
  </si>
  <si>
    <t>La consistencia de los argumentos...</t>
  </si>
  <si>
    <t>es-PP-4-2-1</t>
  </si>
  <si>
    <t>Debe calibrarse en función del tiempo y del resultado deseado.</t>
  </si>
  <si>
    <t>es-PP-4-2-2</t>
  </si>
  <si>
    <t>Depende del tiempo disponible</t>
  </si>
  <si>
    <t>es-PP-4-2-3</t>
  </si>
  <si>
    <t>Depende del resultado deseado</t>
  </si>
  <si>
    <t>es-PP-4-3</t>
  </si>
  <si>
    <t>Si la audiencia no es homogénea...</t>
  </si>
  <si>
    <t>es-PP-4-3-1</t>
  </si>
  <si>
    <t>Podemos guiarlo con ejemplos, metáforas e información específica.</t>
  </si>
  <si>
    <t>es-PP-4-3-2</t>
  </si>
  <si>
    <t>Sólo podemos hacerlo neutral.</t>
  </si>
  <si>
    <t>es-PP-4-3-3</t>
  </si>
  <si>
    <t>Nos dirigimos al segmento más importante</t>
  </si>
  <si>
    <t>es-PP-5-1</t>
  </si>
  <si>
    <t>Comunicar experiencia...</t>
  </si>
  <si>
    <t>es-PP-5-1-1</t>
  </si>
  <si>
    <t>Se trata de transferir suficiente experiencia para que la audiencia pueda comprenderla.</t>
  </si>
  <si>
    <t>es-PP-5-1-2</t>
  </si>
  <si>
    <t>Es entrenamiento</t>
  </si>
  <si>
    <t>es-PP-5-1-3</t>
  </si>
  <si>
    <t>Es difícil si el público no tiene esta experiencia específica.</t>
  </si>
  <si>
    <t>es-PP-5-2</t>
  </si>
  <si>
    <t>¿Flujo de experiencia o comunicación?</t>
  </si>
  <si>
    <t>es-PP-5-2-1</t>
  </si>
  <si>
    <t>Depende de los casos</t>
  </si>
  <si>
    <t>es-PP-5-2-2</t>
  </si>
  <si>
    <t>Flujo de comunicación</t>
  </si>
  <si>
    <t>es-PP-5-2-3</t>
  </si>
  <si>
    <t>Flujo de experiencia</t>
  </si>
  <si>
    <t>es-PP-5-3</t>
  </si>
  <si>
    <t>Los 4 pasos o 4S...</t>
  </si>
  <si>
    <t>es-PP-5-3-1</t>
  </si>
  <si>
    <t>Nos ayudan con la exposición adecuada</t>
  </si>
  <si>
    <t>es-PP-5-3-2</t>
  </si>
  <si>
    <t>Es un método</t>
  </si>
  <si>
    <t>es-PP-5-3-3</t>
  </si>
  <si>
    <t>Es una secuencia</t>
  </si>
  <si>
    <t>es-PP-6-1</t>
  </si>
  <si>
    <t>Un libro...</t>
  </si>
  <si>
    <t>es-PP-6-1-1</t>
  </si>
  <si>
    <t>Es como el altavoz y las ayudas visuales.</t>
  </si>
  <si>
    <t>es-PP-6-1-2</t>
  </si>
  <si>
    <t>Es completo</t>
  </si>
  <si>
    <t>es-PP-6-1-3</t>
  </si>
  <si>
    <t>Es satisfactorio</t>
  </si>
  <si>
    <t>es-PP-6-2</t>
  </si>
  <si>
    <t>Ayudas visuales...</t>
  </si>
  <si>
    <t>es-PP-6-2-1</t>
  </si>
  <si>
    <t>Aumentan la efectividad de la presentación, utilícelas siempre que sea posible.</t>
  </si>
  <si>
    <t>es-PP-6-2-2</t>
  </si>
  <si>
    <t>Aumentan la eficacia del relato del orador.</t>
  </si>
  <si>
    <t>es-PP-6-2-3</t>
  </si>
  <si>
    <t>Ayudan al hablante, si pierde el hilo.</t>
  </si>
  <si>
    <t>es-PP-6-3</t>
  </si>
  <si>
    <t>Durante una presentación digital...</t>
  </si>
  <si>
    <t>es-PP-6-3-1</t>
  </si>
  <si>
    <t>Es importante tenerlos porque aligeran el esfuerzo de la audiencia.</t>
  </si>
  <si>
    <t>es-PP-6-3-2</t>
  </si>
  <si>
    <t>Se hace aún más importante que sean satisfactorios y no exhaustivos.</t>
  </si>
  <si>
    <t>es-PP-6-3-3</t>
  </si>
  <si>
    <t>No son necesarios, basta con el altavoz.</t>
  </si>
  <si>
    <t>es-PRECHECK</t>
  </si>
  <si>
    <t>Comprobación preliminar</t>
  </si>
  <si>
    <t>es-PRJ</t>
  </si>
  <si>
    <t>Proyecto</t>
  </si>
  <si>
    <t>es-PRJCODE</t>
  </si>
  <si>
    <t>Código del proyecto</t>
  </si>
  <si>
    <t>es-QUEST</t>
  </si>
  <si>
    <t>Solicitudes</t>
  </si>
  <si>
    <t>es-REMIND</t>
  </si>
  <si>
    <t>Recordatorio</t>
  </si>
  <si>
    <t>es-RESUME</t>
  </si>
  <si>
    <t>Resumen</t>
  </si>
  <si>
    <t>es-SATISF</t>
  </si>
  <si>
    <t>Cuestionario de satisfacción</t>
  </si>
  <si>
    <t>es-SATISF-1</t>
  </si>
  <si>
    <t>Creo que aprendí algo nuevo</t>
  </si>
  <si>
    <t>es-SATISF-2</t>
  </si>
  <si>
    <t>Las cosas que he aprendido son fácilmente aplicables en mi trabajo diario.</t>
  </si>
  <si>
    <t>es-SATISF-3</t>
  </si>
  <si>
    <t>Los temas tratados fueron interesantes.</t>
  </si>
  <si>
    <t>es-SATISF-4</t>
  </si>
  <si>
    <t>El camino de formación me intrigó.</t>
  </si>
  <si>
    <t>es-SATISF-5</t>
  </si>
  <si>
    <t>Los temas me parecieron demasiado difíciles.</t>
  </si>
  <si>
    <t>es-SATISF-6</t>
  </si>
  <si>
    <t>En algunos momentos me aburrí</t>
  </si>
  <si>
    <t>es-SATISF-7</t>
  </si>
  <si>
    <t>En general, estoy satisfecho con la experiencia de aprendizaje.</t>
  </si>
  <si>
    <t>es-SKCODE</t>
  </si>
  <si>
    <t>Habilidad</t>
  </si>
  <si>
    <t>es-SUFF</t>
  </si>
  <si>
    <t>Bajo</t>
  </si>
  <si>
    <t>es-SUR-VER</t>
  </si>
  <si>
    <t>Verificación</t>
  </si>
  <si>
    <t>es-SURVEY</t>
  </si>
  <si>
    <t>Encuesta</t>
  </si>
  <si>
    <t>es-TIMEACT</t>
  </si>
  <si>
    <t>Tiempo actividad</t>
  </si>
  <si>
    <t>es-TIMEMIN</t>
  </si>
  <si>
    <t>es-TOTAL</t>
  </si>
  <si>
    <t>es-TOTCERT</t>
  </si>
  <si>
    <t>Certificados emitidos</t>
  </si>
  <si>
    <t>es-TRHR</t>
  </si>
  <si>
    <t>Análisis de habilidades</t>
  </si>
  <si>
    <t>es-TYPE</t>
  </si>
  <si>
    <t>Tipo</t>
  </si>
  <si>
    <t>es-VERIFY</t>
  </si>
  <si>
    <t>Verificación aprendizaje</t>
  </si>
  <si>
    <t>es-VERIFY-1</t>
  </si>
  <si>
    <t>¿Cuánto ha mejorado su capacidad para elegir el medio adecuado para comunicarse?</t>
  </si>
  <si>
    <t>es-VERIFY-2</t>
  </si>
  <si>
    <t>¿En qué medida consideraste a priori el resultado de tu comunicación?</t>
  </si>
  <si>
    <t>es-VERIFY-3</t>
  </si>
  <si>
    <t>¿Cuánto verificaste para asegurarte de que el resultado era el que querías?</t>
  </si>
  <si>
    <t>es-VERIFY-4</t>
  </si>
  <si>
    <t>¿Qué tan bien evitas las interrupciones de mensajes, chats, etc.?</t>
  </si>
  <si>
    <t>es-VERIFY-5</t>
  </si>
  <si>
    <t>¿Cuánto cree usted que ha mejorado su rendimiento comunicativo?</t>
  </si>
  <si>
    <t>es-VERIFY-6</t>
  </si>
  <si>
    <t>¿Cuánto tiempo crees que tus correos electrónicos permanecieron dentro de 10 líneas?</t>
  </si>
  <si>
    <t>es-VERIFY-7</t>
  </si>
  <si>
    <t>¿Cuánto ha aumentado el uso de un accesorio bien organizado?</t>
  </si>
  <si>
    <t>es-VERIFY-8</t>
  </si>
  <si>
    <t>¿Crees que el curso ha beneficiado tu trabajo?</t>
  </si>
  <si>
    <t>es-YESACT</t>
  </si>
  <si>
    <t>Has realizado suficientes actividades</t>
  </si>
  <si>
    <t>es-YOPDET</t>
  </si>
  <si>
    <t>Tu opinión - Detalle</t>
  </si>
  <si>
    <t>fr-1</t>
  </si>
  <si>
    <t>Certificat de participation</t>
  </si>
  <si>
    <t>fr-2</t>
  </si>
  <si>
    <t>Ce certificat est décerné à</t>
  </si>
  <si>
    <t>fr-3</t>
  </si>
  <si>
    <t>pour participer au cours de formation</t>
  </si>
  <si>
    <t>fr-4</t>
  </si>
  <si>
    <t>Certificat nr.</t>
  </si>
  <si>
    <t>fr-5</t>
  </si>
  <si>
    <t>fr-ACT</t>
  </si>
  <si>
    <t>Activité</t>
  </si>
  <si>
    <t>fr-ASPCOM</t>
  </si>
  <si>
    <t>Aspects de compétence</t>
  </si>
  <si>
    <t>fr-AVGACT</t>
  </si>
  <si>
    <t>Moyenne de participants par activité</t>
  </si>
  <si>
    <t>fr-CAT1</t>
  </si>
  <si>
    <t>Catégorie 1</t>
  </si>
  <si>
    <t>fr-CAT2</t>
  </si>
  <si>
    <t>Catégorie 2</t>
  </si>
  <si>
    <t>fr-CAT3</t>
  </si>
  <si>
    <t>Catégorie 3</t>
  </si>
  <si>
    <t>fr-CC</t>
  </si>
  <si>
    <t>Culture client</t>
  </si>
  <si>
    <t>fr-CC-1-1</t>
  </si>
  <si>
    <t>Le client final...</t>
  </si>
  <si>
    <t>fr-CC-1-1-1</t>
  </si>
  <si>
    <t>Qui utilise et qui achète nos produits ou services</t>
  </si>
  <si>
    <t>fr-CC-1-1-2</t>
  </si>
  <si>
    <t>Toute personne qui traite avec nos produits ou services</t>
  </si>
  <si>
    <t>fr-CC-1-1-3</t>
  </si>
  <si>
    <t>Seuls ceux qui achètent nos produits ou services</t>
  </si>
  <si>
    <t>fr-CC-1-2</t>
  </si>
  <si>
    <t>Le client direct...</t>
  </si>
  <si>
    <t>fr-CC-1-2-1</t>
  </si>
  <si>
    <t>C'est lui qui utilise le fruit de notre travail</t>
  </si>
  <si>
    <t>fr-CC-1-2-2</t>
  </si>
  <si>
    <t>Il peut être interne ou externe à l'entreprise (intermédiaire)</t>
  </si>
  <si>
    <t>fr-CC-1-2-3</t>
  </si>
  <si>
    <t>Cela pourrait coïncider avec le client final</t>
  </si>
  <si>
    <t>fr-CC-1-3</t>
  </si>
  <si>
    <t>Les deux aspects importants pour le client sont…</t>
  </si>
  <si>
    <t>fr-CC-1-3-1</t>
  </si>
  <si>
    <t>Expérience et contact</t>
  </si>
  <si>
    <t>fr-CC-1-3-2</t>
  </si>
  <si>
    <t>Expérience et qualité</t>
  </si>
  <si>
    <t>fr-CC-1-3-3</t>
  </si>
  <si>
    <t>Contact et produit/service</t>
  </si>
  <si>
    <t>fr-CC-2-1</t>
  </si>
  <si>
    <t>Entre le résultat de votre travail et la satisfaction du client direct ou final...</t>
  </si>
  <si>
    <t>fr-CC-2-1-1</t>
  </si>
  <si>
    <t>Il est essentiel qu’il y ait un lien entre les deux choses.</t>
  </si>
  <si>
    <t>fr-CC-2-1-2</t>
  </si>
  <si>
    <t>C'est important, mais pas toujours nécessaire</t>
  </si>
  <si>
    <t>fr-CC-2-1-3</t>
  </si>
  <si>
    <t>C'est utile, mais pas nécessaire.</t>
  </si>
  <si>
    <t>fr-CC-2-2</t>
  </si>
  <si>
    <t>Dans notre vie quotidienne, c'est mieux...</t>
  </si>
  <si>
    <t>fr-CC-2-2-1</t>
  </si>
  <si>
    <t>Préagir, mais aussi réagir en cas de nécessité et d'amélioration</t>
  </si>
  <si>
    <t>fr-CC-2-2-2</t>
  </si>
  <si>
    <t>La préaction et la réaction sont interfonctionnelles</t>
  </si>
  <si>
    <t>fr-CC-2-2-3</t>
  </si>
  <si>
    <t>L'anticipation est meilleure que la réaction</t>
  </si>
  <si>
    <t>fr-CC-2-3</t>
  </si>
  <si>
    <t>En pensant aux actions quotidiennes...</t>
  </si>
  <si>
    <t>fr-CC-2-3-1</t>
  </si>
  <si>
    <t>Pour augmenter la satisfaction immédiate, mais aussi à long terme</t>
  </si>
  <si>
    <t>fr-CC-2-3-2</t>
  </si>
  <si>
    <t>Pour augmenter la satisfaction à long terme</t>
  </si>
  <si>
    <t>fr-CC-2-3-3</t>
  </si>
  <si>
    <t>Pour augmenter la satisfaction immédiate</t>
  </si>
  <si>
    <t>fr-CC-3-1</t>
  </si>
  <si>
    <t>La meilleure langue à utiliser est...</t>
  </si>
  <si>
    <t>fr-CC-3-1-1</t>
  </si>
  <si>
    <t>Spécifique au service, client avec autres</t>
  </si>
  <si>
    <t>fr-CC-3-1-2</t>
  </si>
  <si>
    <t>Un mix entre spécifique et client</t>
  </si>
  <si>
    <t>fr-CC-3-1-3</t>
  </si>
  <si>
    <t>Ce n'est pas si important d'y penser</t>
  </si>
  <si>
    <t>fr-CC-3-2</t>
  </si>
  <si>
    <t>Les plaintes...</t>
  </si>
  <si>
    <t>fr-CC-3-2-1</t>
  </si>
  <si>
    <t>Il faut les résoudre, mais en imaginant une solution/expérience permanente</t>
  </si>
  <si>
    <t>fr-CC-3-2-2</t>
  </si>
  <si>
    <t>Ils doivent être résolus immédiatement</t>
  </si>
  <si>
    <t>fr-CC-3-2-3</t>
  </si>
  <si>
    <t>Ils doivent être pris en compte s’ils se produisent plus d’une fois</t>
  </si>
  <si>
    <t>fr-CC-3-3</t>
  </si>
  <si>
    <t>La plainte peut être...</t>
  </si>
  <si>
    <t>fr-CC-3-3-1</t>
  </si>
  <si>
    <t>Aussi bien du client final que du client direct</t>
  </si>
  <si>
    <t>fr-CC-3-3-2</t>
  </si>
  <si>
    <t>Uniquement pour le client final, mais cela a également un impact sur le client direct</t>
  </si>
  <si>
    <t>fr-CC-3-3-3</t>
  </si>
  <si>
    <t>Des deux, mais il faut d'abord tenir compte du client final</t>
  </si>
  <si>
    <t>fr-CC-4-1</t>
  </si>
  <si>
    <t>La perspective du client nous aide à comprendre...</t>
  </si>
  <si>
    <t>fr-CC-4-1-1</t>
  </si>
  <si>
    <t>Quels sont les aspects à prendre en compte ?</t>
  </si>
  <si>
    <t>fr-CC-4-1-2</t>
  </si>
  <si>
    <t>Quels aspects prendre en compte plus que d'autres</t>
  </si>
  <si>
    <t>fr-CC-4-1-3</t>
  </si>
  <si>
    <t>Le point de vue du client</t>
  </si>
  <si>
    <t>fr-CC-4-2</t>
  </si>
  <si>
    <t>Contextualiser signifie...</t>
  </si>
  <si>
    <t>fr-CC-4-2-1</t>
  </si>
  <si>
    <t>Comprendre l'utilisation réelle de nos produits et services</t>
  </si>
  <si>
    <t>fr-CC-4-2-2</t>
  </si>
  <si>
    <t>Comprendre comment expliquer la meilleure utilisation au client</t>
  </si>
  <si>
    <t>fr-CC-4-2-3</t>
  </si>
  <si>
    <t>fr-CC-4-3</t>
  </si>
  <si>
    <t>Comportement des clients ...</t>
  </si>
  <si>
    <t>fr-CC-4-3-1</t>
  </si>
  <si>
    <t>Cela doit être compatible avec notre travail</t>
  </si>
  <si>
    <t>fr-CC-4-3-2</t>
  </si>
  <si>
    <t>Cela peut rendre notre travail difficile</t>
  </si>
  <si>
    <t>fr-CC-4-3-3</t>
  </si>
  <si>
    <t>Mettre en valeur le point de vue du client</t>
  </si>
  <si>
    <t>fr-CC-5-1</t>
  </si>
  <si>
    <t>Le résultat de notre travail...</t>
  </si>
  <si>
    <t>fr-CC-5-1-1</t>
  </si>
  <si>
    <t>Elle est donnée par l'équilibre des besoins internes et ceux du client, directs et finaux</t>
  </si>
  <si>
    <t>fr-CC-5-1-2</t>
  </si>
  <si>
    <t>Il doit être aligné avec les attentes de notre interlocuteur</t>
  </si>
  <si>
    <t>fr-CC-5-1-3</t>
  </si>
  <si>
    <t>Il est basé sur nos compétences et notre expérience</t>
  </si>
  <si>
    <t>fr-CC-5-2</t>
  </si>
  <si>
    <t>La responsabilité peut être partagée...</t>
  </si>
  <si>
    <t>fr-CC-5-2-1</t>
  </si>
  <si>
    <t>Pour atteindre une satisfaction maximale du client</t>
  </si>
  <si>
    <t>fr-CC-5-2-2</t>
  </si>
  <si>
    <t>Pour amener nos interlocuteurs à assumer le juste niveau de responsabilité</t>
  </si>
  <si>
    <t>fr-CC-5-2-3</t>
  </si>
  <si>
    <t>Il n'est pas toujours possible de le faire</t>
  </si>
  <si>
    <t>fr-CC-5-3</t>
  </si>
  <si>
    <t>Ciblage et segmentation ...</t>
  </si>
  <si>
    <t>fr-CC-5-3-1</t>
  </si>
  <si>
    <t>Déterminer les bonnes procédures internes</t>
  </si>
  <si>
    <t>fr-CC-5-3-2</t>
  </si>
  <si>
    <t>Déterminer les besoins des clients</t>
  </si>
  <si>
    <t>fr-CC-5-3-3</t>
  </si>
  <si>
    <t>Ce n’est pas toujours faisable dans la réalité</t>
  </si>
  <si>
    <t>fr-CC-6-1</t>
  </si>
  <si>
    <t>Méthodes d'accès client ...</t>
  </si>
  <si>
    <t>fr-CC-6-1-1</t>
  </si>
  <si>
    <t>Ils rendent facile et simple de nous contacter</t>
  </si>
  <si>
    <t>fr-CC-6-1-2</t>
  </si>
  <si>
    <t>Ils peuvent également déterminer les différentes cibles</t>
  </si>
  <si>
    <t>fr-CC-6-1-3</t>
  </si>
  <si>
    <t>C'est l'un des éléments qui influence la satisfaction du client</t>
  </si>
  <si>
    <t>fr-CC-6-2</t>
  </si>
  <si>
    <t>Soyez accessible...</t>
  </si>
  <si>
    <t>fr-CC-6-2-1</t>
  </si>
  <si>
    <t>Cela concerne aussi bien les clients finaux que les clients directs</t>
  </si>
  <si>
    <t>fr-CC-6-2-2</t>
  </si>
  <si>
    <t>Cela affecte la fluidité du processus</t>
  </si>
  <si>
    <t>fr-CC-6-2-3</t>
  </si>
  <si>
    <t>Vous amène au bon couloir</t>
  </si>
  <si>
    <t>fr-CC-6-3</t>
  </si>
  <si>
    <t>Les couloirs d'urgence</t>
  </si>
  <si>
    <t>fr-CC-6-3-1</t>
  </si>
  <si>
    <t>Ils sont les plus importants pour le client</t>
  </si>
  <si>
    <t>fr-CC-6-3-2</t>
  </si>
  <si>
    <t>Il est important de les préparer de la meilleure façon possible</t>
  </si>
  <si>
    <t>fr-CC-6-3-3</t>
  </si>
  <si>
    <t>Malheureusement, il n'est pas toujours possible de les organiser</t>
  </si>
  <si>
    <t>fr-CERT</t>
  </si>
  <si>
    <t>fr-CERTNO</t>
  </si>
  <si>
    <t>Numéro de certificat</t>
  </si>
  <si>
    <t>fr-CHRONO</t>
  </si>
  <si>
    <t>Calendrier</t>
  </si>
  <si>
    <t>fr-DM</t>
  </si>
  <si>
    <t>Réunions de décision</t>
  </si>
  <si>
    <t>fr-DM-1-1</t>
  </si>
  <si>
    <t>Lors d'une réunion, il y a...</t>
  </si>
  <si>
    <t>fr-DM-1-1-1</t>
  </si>
  <si>
    <t>Un avant, un pendant et un après</t>
  </si>
  <si>
    <t>fr-DM-1-1-2</t>
  </si>
  <si>
    <t>Un avant et un pendant</t>
  </si>
  <si>
    <t>fr-DM-1-1-3</t>
  </si>
  <si>
    <t>Un pendant et un après</t>
  </si>
  <si>
    <t>fr-DM-1-2</t>
  </si>
  <si>
    <t>Chaque participant...</t>
  </si>
  <si>
    <t>fr-DM-1-2-1</t>
  </si>
  <si>
    <t>Il doit être clair sur sa contribution personnelle avant la réunion</t>
  </si>
  <si>
    <t>fr-DM-1-2-2</t>
  </si>
  <si>
    <t>Vous devez connaître le jour et l'heure de la réunion</t>
  </si>
  <si>
    <t>fr-DM-1-2-3</t>
  </si>
  <si>
    <t>Vous devez savoir qui sera présent</t>
  </si>
  <si>
    <t>fr-DM-1-3</t>
  </si>
  <si>
    <t>Brainstorming inversé...</t>
  </si>
  <si>
    <t>fr-DM-1-3-1</t>
  </si>
  <si>
    <t>Elle permet à la contextualisation de la rencontre de mûrir inconsciemment</t>
  </si>
  <si>
    <t>fr-DM-1-3-2</t>
  </si>
  <si>
    <t>Si nécessaire, aider à la préparation de la réunion</t>
  </si>
  <si>
    <t>fr-DM-1-3-3</t>
  </si>
  <si>
    <t>Ce n'est pas essentiel</t>
  </si>
  <si>
    <t>fr-DM-2-1</t>
  </si>
  <si>
    <t>Inviter à une réunion ...</t>
  </si>
  <si>
    <t>fr-DM-2-1-1</t>
  </si>
  <si>
    <t>Permet d'engager les participants</t>
  </si>
  <si>
    <t>fr-DM-2-1-2</t>
  </si>
  <si>
    <t>Permet tout travail préliminaire</t>
  </si>
  <si>
    <t>fr-DM-2-1-3</t>
  </si>
  <si>
    <t>C'est simplement une invitation</t>
  </si>
  <si>
    <t>fr-DM-2-2</t>
  </si>
  <si>
    <t>L'invitation, selon le schéma que nous avons vu...</t>
  </si>
  <si>
    <t>fr-DM-2-2-1</t>
  </si>
  <si>
    <t>Indiquez tous les éléments nécessaires</t>
  </si>
  <si>
    <t>fr-DM-2-2-2</t>
  </si>
  <si>
    <t>Il permet au participant de connaître sa contribution</t>
  </si>
  <si>
    <t>fr-DM-2-2-3</t>
  </si>
  <si>
    <t>Vous permet d'être précis</t>
  </si>
  <si>
    <t>fr-DM-2-3</t>
  </si>
  <si>
    <t>Faire du modèle une habitude…</t>
  </si>
  <si>
    <t>fr-DM-2-3-1</t>
  </si>
  <si>
    <t>Accélérez la lecture et l'interprétation correcte de la réunion</t>
  </si>
  <si>
    <t>fr-DM-2-3-2</t>
  </si>
  <si>
    <t>Clarifiez votre rôle dans la réunion</t>
  </si>
  <si>
    <t>fr-DM-2-3-3</t>
  </si>
  <si>
    <t>C'est une formalité</t>
  </si>
  <si>
    <t>fr-DM-3-1</t>
  </si>
  <si>
    <t>La dynamique de la rencontre...</t>
  </si>
  <si>
    <t>fr-DM-3-1-1</t>
  </si>
  <si>
    <t>Voici les réflexions spécifiques des participants</t>
  </si>
  <si>
    <t>fr-DM-3-1-2</t>
  </si>
  <si>
    <t>Voilà ce qui se passe pendant la réunion</t>
  </si>
  <si>
    <t>fr-DM-3-1-3</t>
  </si>
  <si>
    <t>Ce sont les interactions entre les participants</t>
  </si>
  <si>
    <t>fr-DM-3-2</t>
  </si>
  <si>
    <t>Savoir identifier une pensée...</t>
  </si>
  <si>
    <t>fr-DM-3-2-1</t>
  </si>
  <si>
    <t>Aide à lui donner la bonne interprétation et à l'utiliser au mieux</t>
  </si>
  <si>
    <t>fr-DM-3-2-2</t>
  </si>
  <si>
    <t>Cela nous permet de les cataloguer</t>
  </si>
  <si>
    <t>fr-DM-3-2-3</t>
  </si>
  <si>
    <t>Cela peut être utile</t>
  </si>
  <si>
    <t>fr-DM-3-3</t>
  </si>
  <si>
    <t>Les moments principaux sont...</t>
  </si>
  <si>
    <t>fr-DM-3-3-1</t>
  </si>
  <si>
    <t>fr-DM-3-3-2</t>
  </si>
  <si>
    <t>Six catalogués, mais beaucoup plus</t>
  </si>
  <si>
    <t>fr-DM-3-3-3</t>
  </si>
  <si>
    <t>un nombre indéterminé</t>
  </si>
  <si>
    <t>fr-DM-4-1</t>
  </si>
  <si>
    <t>Portant le même « chapeau »...</t>
  </si>
  <si>
    <t>fr-DM-4-1-1</t>
  </si>
  <si>
    <t>Accélérez et rendez les phases de réunion plus efficaces</t>
  </si>
  <si>
    <t>fr-DM-4-1-2</t>
  </si>
  <si>
    <t>Favorise l'interaction</t>
  </si>
  <si>
    <t>fr-DM-4-1-3</t>
  </si>
  <si>
    <t>Augmenter les performances</t>
  </si>
  <si>
    <t>fr-DM-4-2</t>
  </si>
  <si>
    <t>Suivez la séquence logique des moments...</t>
  </si>
  <si>
    <t>fr-DM-4-2-1</t>
  </si>
  <si>
    <t>Cela rend tout plus fluide et linéaire</t>
  </si>
  <si>
    <t>fr-DM-4-2-2</t>
  </si>
  <si>
    <t>Aider les personnes présentes dans le processus de prise de décision</t>
  </si>
  <si>
    <t>fr-DM-4-2-3</t>
  </si>
  <si>
    <t>Ce n'est pas toujours nécessaire</t>
  </si>
  <si>
    <t>fr-DM-4-3</t>
  </si>
  <si>
    <t>N'ont pas le même "chapeau"...</t>
  </si>
  <si>
    <t>fr-DM-4-3-1</t>
  </si>
  <si>
    <t>Créer des objections mutuelles</t>
  </si>
  <si>
    <t>fr-DM-4-3-2</t>
  </si>
  <si>
    <t>C'est comme parler des langues différentes</t>
  </si>
  <si>
    <t>fr-DM-4-3-3</t>
  </si>
  <si>
    <t>Cela n'aide pas la réunion</t>
  </si>
  <si>
    <t>fr-DM-5-1</t>
  </si>
  <si>
    <t>Le choix du support de communication...</t>
  </si>
  <si>
    <t>fr-DM-5-1-1</t>
  </si>
  <si>
    <t>C'est la première étape vers une communication de qualité</t>
  </si>
  <si>
    <t>fr-DM-5-1-2</t>
  </si>
  <si>
    <t>Définit son importance</t>
  </si>
  <si>
    <t>fr-DM-5-1-3</t>
  </si>
  <si>
    <t>Ce n'est pas toujours facile à déterminer</t>
  </si>
  <si>
    <t>fr-DM-5-2</t>
  </si>
  <si>
    <t>Définir le résultat souhaité...</t>
  </si>
  <si>
    <t>fr-DM-5-2-1</t>
  </si>
  <si>
    <t>Il vous permet de moduler le contenu en fonction de celui-ci</t>
  </si>
  <si>
    <t>fr-DM-5-2-2</t>
  </si>
  <si>
    <t>C'est la première étape vers une écriture efficace.</t>
  </si>
  <si>
    <t>fr-DM-5-2-3</t>
  </si>
  <si>
    <t>fr-DM-5-3</t>
  </si>
  <si>
    <t>La structure MARTINI ...</t>
  </si>
  <si>
    <t>fr-DM-5-3-1</t>
  </si>
  <si>
    <t>Définit en quelques étapes ce qui est essentiel</t>
  </si>
  <si>
    <t>fr-DM-5-3-2</t>
  </si>
  <si>
    <t>Facilite la lecture</t>
  </si>
  <si>
    <t>fr-DM-5-3-3</t>
  </si>
  <si>
    <t>C'est une piste</t>
  </si>
  <si>
    <t>fr-DM-6-1</t>
  </si>
  <si>
    <t>Bonne invitation...</t>
  </si>
  <si>
    <t>fr-DM-6-1-1</t>
  </si>
  <si>
    <t>Cela vous permet de vous préparer à la réunion</t>
  </si>
  <si>
    <t>fr-DM-6-1-2</t>
  </si>
  <si>
    <t>Cela signifie avoir du temps pour un brainstorming inversé</t>
  </si>
  <si>
    <t>fr-DM-6-1-3</t>
  </si>
  <si>
    <t>C'est correct et prépare au mieux les participants</t>
  </si>
  <si>
    <t>fr-DM-6-2</t>
  </si>
  <si>
    <t>Préparation de la réunion...</t>
  </si>
  <si>
    <t>fr-DM-6-2-1</t>
  </si>
  <si>
    <t>Cela signifie avoir le temps d’y réfléchir, même si ce n’est qu’inconsciemment.</t>
  </si>
  <si>
    <t>fr-DM-6-2-2</t>
  </si>
  <si>
    <t>Si nécessaire, il vous permet de préparer</t>
  </si>
  <si>
    <t>fr-DM-6-2-3</t>
  </si>
  <si>
    <t>fr-DM-6-3</t>
  </si>
  <si>
    <t>Les meilleures idées, décisions et solutions…</t>
  </si>
  <si>
    <t>fr-DM-6-3-1</t>
  </si>
  <si>
    <t>Ils naissent de la collaboration entre des personnes ayant des perspectives différentes</t>
  </si>
  <si>
    <t>fr-DM-6-3-2</t>
  </si>
  <si>
    <t>Ils sont atteints grâce à des discussions saines et axées sur des objectifs.</t>
  </si>
  <si>
    <t>fr-DM-6-3-3</t>
  </si>
  <si>
    <t>Ils fonctionnent si tout le monde se sent impliqué</t>
  </si>
  <si>
    <t>fr-EMAIL</t>
  </si>
  <si>
    <t>fr-END</t>
  </si>
  <si>
    <t>fr-EXCEL</t>
  </si>
  <si>
    <t>Haut</t>
  </si>
  <si>
    <t>fr-FNAME</t>
  </si>
  <si>
    <t>Nom</t>
  </si>
  <si>
    <t>fr-GOOD</t>
  </si>
  <si>
    <t>Moyenne</t>
  </si>
  <si>
    <t>fr-GT</t>
  </si>
  <si>
    <t>Bon temps</t>
  </si>
  <si>
    <t>fr-GT-1-1</t>
  </si>
  <si>
    <t>Mesurer votre temps...</t>
  </si>
  <si>
    <t>fr-GT-1-2</t>
  </si>
  <si>
    <t>Conscience du temps/de l'activité</t>
  </si>
  <si>
    <t>fr-GT-1-1-1</t>
  </si>
  <si>
    <t>Comprendre quand et comment réaliser les activités en cours</t>
  </si>
  <si>
    <t>Oui! Il devient de plus en plus important de considérer le temps et l’énergie ensemble.</t>
  </si>
  <si>
    <t>fr-GT-1-2-1</t>
  </si>
  <si>
    <t>Conscient</t>
  </si>
  <si>
    <t>fr-GT-1-1-2</t>
  </si>
  <si>
    <t>Vous aide à organiser votre temps</t>
  </si>
  <si>
    <t>Il est vrai que savoir estimer le temps d’exécution nous aide dans l’organisation.</t>
  </si>
  <si>
    <t>fr-GT-1-2-2</t>
  </si>
  <si>
    <t>En doute</t>
  </si>
  <si>
    <t>fr-GT-1-1-3</t>
  </si>
  <si>
    <t>Cela signifie suivre une méthode</t>
  </si>
  <si>
    <t>C'est vrai, mais parfois la méthode rend notre tâche plus rigide et plus lourde.</t>
  </si>
  <si>
    <t>fr-GT-1-2-3</t>
  </si>
  <si>
    <t>Pas conscient</t>
  </si>
  <si>
    <t>Activités tardives...</t>
  </si>
  <si>
    <t>fr-GT-3-2</t>
  </si>
  <si>
    <t>Activités en retard</t>
  </si>
  <si>
    <t>Si on en est conscient, ils sont nécessaires</t>
  </si>
  <si>
    <t>Oui! Parfois, on ne peut pas s'en passer. S’ils sont choisis, ils minimisent l’impact sur le résultat.</t>
  </si>
  <si>
    <t>fr-GT-3-2-1</t>
  </si>
  <si>
    <t>Conscient et proactif</t>
  </si>
  <si>
    <t>Cela peut arriver</t>
  </si>
  <si>
    <t>C'est également vrai, mais s'ils sont stratégiques, ils ont un fort impact sur le résultat.</t>
  </si>
  <si>
    <t>fr-GT-3-2-2</t>
  </si>
  <si>
    <t>Ils augmentent l’anxiété</t>
  </si>
  <si>
    <t>C'est vrai, si nous sommes à la merci des événements. L’état émotionnel pourrait également affecter les performances des personnes à ce moment-là.</t>
  </si>
  <si>
    <t>fr-GT-3-2-3</t>
  </si>
  <si>
    <t>Géré avec anxiété</t>
  </si>
  <si>
    <t>fr-GT-1-3</t>
  </si>
  <si>
    <t>Des solutions spontanées, comme l’augmentation du temps passé à travailler…</t>
  </si>
  <si>
    <t>fr-GT-3-3</t>
  </si>
  <si>
    <t>Heures de plus que nécessaire</t>
  </si>
  <si>
    <t>fr-GT-1-3-1</t>
  </si>
  <si>
    <t>Il faut les prendre en considération, mais à titre d’exception.</t>
  </si>
  <si>
    <t>Oui! Ils constituent notre dernier recours, avec toutes les conséquences que cela implique.</t>
  </si>
  <si>
    <t>fr-GT-3-3-1</t>
  </si>
  <si>
    <t>Considéré comme une exception</t>
  </si>
  <si>
    <t>fr-GT-1-3-2</t>
  </si>
  <si>
    <t>Ils sont utilisés pour le résultat</t>
  </si>
  <si>
    <t>Bien sûr, mais cela risque de devenir une routine, une habitude dangereuse.</t>
  </si>
  <si>
    <t>fr-GT-3-3-2</t>
  </si>
  <si>
    <t>Doit les faire</t>
  </si>
  <si>
    <t>fr-GT-1-3-3</t>
  </si>
  <si>
    <t>Ils sont nécessaires</t>
  </si>
  <si>
    <t>C’est vrai, mais ils mettent en évidence un problème organisationnel plus profond.</t>
  </si>
  <si>
    <t>fr-GT-3-3-3</t>
  </si>
  <si>
    <t>fr-GT-2-1</t>
  </si>
  <si>
    <t>La vue générale...</t>
  </si>
  <si>
    <t>Vue globale de mon temps</t>
  </si>
  <si>
    <t>fr-GT-2-1-1</t>
  </si>
  <si>
    <t>Il permet de comprendre quelles activités réaliser pour obtenir le résultat</t>
  </si>
  <si>
    <t>Oui! Garder une vision élevée aide à choisir</t>
  </si>
  <si>
    <t>Considéré</t>
  </si>
  <si>
    <t>fr-GT-2-1-2</t>
  </si>
  <si>
    <t>Préciser comment nous contribuons au résultat</t>
  </si>
  <si>
    <t>Il s’agit en effet d’un risque qui peut survenir.</t>
  </si>
  <si>
    <t>Pas compris</t>
  </si>
  <si>
    <t>fr-GT-2-1-3</t>
  </si>
  <si>
    <t>Cela risque d'être trop générique</t>
  </si>
  <si>
    <t>C'est vrai, mais si cela ne se traduit pas par des actions concrètes, cela ne sert à rien.</t>
  </si>
  <si>
    <t>Pas pris en compte</t>
  </si>
  <si>
    <t>fr-GT-2-2</t>
  </si>
  <si>
    <t>Faire évoluer nos comportements face au temps...</t>
  </si>
  <si>
    <t>Changements de comportement</t>
  </si>
  <si>
    <t>fr-GT-2-2-1</t>
  </si>
  <si>
    <t>Cela signifie le considérer de la bonne manière dans la vie de tous les jours.</t>
  </si>
  <si>
    <t>Oui! L’élément temps est souvent la seule clé pour obtenir des résultats souvent ambitieux.</t>
  </si>
  <si>
    <t>Flexibilité dans la vie quotidienne</t>
  </si>
  <si>
    <t>fr-GT-2-2-2</t>
  </si>
  <si>
    <t>Cela nécessite au départ un effort vers de nouvelles habitudes</t>
  </si>
  <si>
    <t>Augmenter sa sensibilité au temps ne signifie pas aller plus vite, mais bouger mieux.</t>
  </si>
  <si>
    <t>fr-GT-2-2-3</t>
  </si>
  <si>
    <t>Cela ne veut pas dire que les comportements antérieurs étaient mauvais.</t>
  </si>
  <si>
    <t>C'est tout à fait vrai, et pour y parvenir, il faut s'appliquer.</t>
  </si>
  <si>
    <t>Pas nécessaire</t>
  </si>
  <si>
    <t>fr-GT-2-3</t>
  </si>
  <si>
    <t>Les actions que nous réalisons au quotidien...</t>
  </si>
  <si>
    <t>Actions quotidiennes</t>
  </si>
  <si>
    <t>fr-GT-2-3-1</t>
  </si>
  <si>
    <t>Nous devons choisir les bons et les faire de la bonne manière.</t>
  </si>
  <si>
    <t>Oui! Souvent, toutes les activités que nous réalisons ne sont pas celles qui sont réellement nécessaires</t>
  </si>
  <si>
    <t>Organisé</t>
  </si>
  <si>
    <t>fr-GT-2-3-2</t>
  </si>
  <si>
    <t>Ils changent en efficacité et en efficience, en fonction de l'ordre d'exécution</t>
  </si>
  <si>
    <t>C'est vrai, mais la façon dont je les gère change le temps nécessaire pour les terminer.</t>
  </si>
  <si>
    <t>Essaie de les organiser</t>
  </si>
  <si>
    <t>fr-GT-2-3-3</t>
  </si>
  <si>
    <t>Cependant, ils doivent tous être faits</t>
  </si>
  <si>
    <t>Le moment et la séquence dans lesquels nous les réalisons modifient le résultat.</t>
  </si>
  <si>
    <t>Exécution séquentielle</t>
  </si>
  <si>
    <t>fr-GT-3-1</t>
  </si>
  <si>
    <t>Urgences…</t>
  </si>
  <si>
    <t>fr-GT-4-1</t>
  </si>
  <si>
    <t>Urgences</t>
  </si>
  <si>
    <t>fr-GT-3-1-1</t>
  </si>
  <si>
    <t>Ils doivent être gérés méthodiquement</t>
  </si>
  <si>
    <t>La normalisation des situations d’urgence nous permet d’obtenir le meilleur résultat possible.</t>
  </si>
  <si>
    <t>fr-GT-4-1-1</t>
  </si>
  <si>
    <t>S'attend à ce qu'il y en ait</t>
  </si>
  <si>
    <t>fr-GT-3-1-2</t>
  </si>
  <si>
    <t>C'est vrai, mais nous risquons d'être à la merci des événements, dans un mode réactif</t>
  </si>
  <si>
    <t>fr-GT-4-1-2</t>
  </si>
  <si>
    <t>Les subit</t>
  </si>
  <si>
    <t>fr-GT-3-1-3</t>
  </si>
  <si>
    <t>Ils ne sont pas toujours prévisibles</t>
  </si>
  <si>
    <t>Oui, mais nous sommes certains qu’ils seront toujours là. Il vaut mieux se préparer !</t>
  </si>
  <si>
    <t>fr-GT-4-1-3</t>
  </si>
  <si>
    <t>Elles sont incontrôlables</t>
  </si>
  <si>
    <t>Les priorités...</t>
  </si>
  <si>
    <t>Priorités ...</t>
  </si>
  <si>
    <t>Ils doivent être évalués dans notre contexte général</t>
  </si>
  <si>
    <t>Les activités multiples doivent toujours être gérées avec la preuve de la priorité du résultat général, du département ou de la fonction de l'entreprise.</t>
  </si>
  <si>
    <t>En fonction du résultat</t>
  </si>
  <si>
    <t>Ils ne sont pas toujours évaluables</t>
  </si>
  <si>
    <t>C'est également vrai, mais évaluer le nombre le plus élevé possible détermine la performance globale.</t>
  </si>
  <si>
    <t>Ne les comprend pas</t>
  </si>
  <si>
    <t>Au final, tout reste à faire.</t>
  </si>
  <si>
    <t>Réel! mais avec cette approche, nos performances globales diminuent, êtes-vous d’accord ?</t>
  </si>
  <si>
    <t>Ne les considère pas</t>
  </si>
  <si>
    <t>Soyez conscient du poids énergétique des activités....</t>
  </si>
  <si>
    <t>fr-GT-4-2</t>
  </si>
  <si>
    <t>Activités difficiles ou légères</t>
  </si>
  <si>
    <t>Cela nous permet d'utiliser au mieux nos énergies quotidiennes</t>
  </si>
  <si>
    <t>Oui, la performance se construit au jour le jour, pas sur une seule activité !</t>
  </si>
  <si>
    <t>fr-GT-4-2-1</t>
  </si>
  <si>
    <t>Les distingue</t>
  </si>
  <si>
    <t>Cela conduit à une interprétation différente des engagements et du temps</t>
  </si>
  <si>
    <t>Il est vrai que s’habituer à cette vision permet de décider plus facilement quoi faire à ce moment précis.</t>
  </si>
  <si>
    <t>fr-GT-4-2-2</t>
  </si>
  <si>
    <t>Ne les comprend pas encore</t>
  </si>
  <si>
    <t>Le résultat ne change pas toujours</t>
  </si>
  <si>
    <t>C'est vrai, ça n'arrive pas toujours... mais si ça arrive...</t>
  </si>
  <si>
    <t>fr-GT-4-2-3</t>
  </si>
  <si>
    <t>Le cerveau nous avertit lorsqu'il est fatigué.</t>
  </si>
  <si>
    <t>fr-GT-6-1</t>
  </si>
  <si>
    <t>Besoin d'une pause régénératrice</t>
  </si>
  <si>
    <t>En fait, pas tout à fait comme le corps</t>
  </si>
  <si>
    <t>Oui, il faut donc essayer de l’accompagner, de suivre ses rythmes.</t>
  </si>
  <si>
    <t>fr-GT-6-1-1</t>
  </si>
  <si>
    <t>Compris</t>
  </si>
  <si>
    <t>C'est différent du corps</t>
  </si>
  <si>
    <t>Seulement dans la façon dont ils nous donnent des signaux, sinon c'est pareil : haute performance, plus basse, repos pour la récupération.</t>
  </si>
  <si>
    <t>fr-GT-6-1-2</t>
  </si>
  <si>
    <t>Ne les comprend pas toujours</t>
  </si>
  <si>
    <t>Pas toujours, juste parfois</t>
  </si>
  <si>
    <t>Bien sûr, si j'ai sommeil, c'est un signe évident.</t>
  </si>
  <si>
    <t>fr-GT-6-1-3</t>
  </si>
  <si>
    <t>Le cerveau ralentit...</t>
  </si>
  <si>
    <t>fr-GT-6-2</t>
  </si>
  <si>
    <t>Gère bien les pauses régénératrices</t>
  </si>
  <si>
    <t>Quand tu te rends compte que tu n'as pas assez d'énergie</t>
  </si>
  <si>
    <t>Oh oui, il veut s'assurer de ne pas tomber en panne d'essence dans la rue.</t>
  </si>
  <si>
    <t>fr-GT-6-2-1</t>
  </si>
  <si>
    <t>Quand l’activité est trop exigeante</t>
  </si>
  <si>
    <t>Il le pourrait, mais en réalité, il ne le fait que s'il sent qu'il n'a pas assez d'énergie.</t>
  </si>
  <si>
    <t>fr-GT-6-2-2</t>
  </si>
  <si>
    <t>On ne sait pas quand les faire</t>
  </si>
  <si>
    <t>Si je décide de le faire</t>
  </si>
  <si>
    <t>Malheureusement non : c’est un système automatique inconscient !</t>
  </si>
  <si>
    <t>fr-GT-6-2-3</t>
  </si>
  <si>
    <t>Ne comprend pas eux</t>
  </si>
  <si>
    <t>fr-GT-4-3</t>
  </si>
  <si>
    <t>Le rythme circadien...</t>
  </si>
  <si>
    <t>fr-GT-6-3</t>
  </si>
  <si>
    <t>Diviser la journée avec les pauses</t>
  </si>
  <si>
    <t>fr-GT-4-3-1</t>
  </si>
  <si>
    <t>C'est le système de protection automatique du cerveau</t>
  </si>
  <si>
    <t>Oui, c'est un système de survie : sans énergie c'est fini !</t>
  </si>
  <si>
    <t>fr-GT-6-3-1</t>
  </si>
  <si>
    <t>fr-GT-4-3-2</t>
  </si>
  <si>
    <t>Alterner des pauses de haute performance, de faible performance et de récupération</t>
  </si>
  <si>
    <t>C'est vrai : l'alternance est sa méthode.</t>
  </si>
  <si>
    <t>fr-GT-6-3-2</t>
  </si>
  <si>
    <t>Essaye de les faire correctement</t>
  </si>
  <si>
    <t>fr-GT-4-3-3</t>
  </si>
  <si>
    <t>C'est une théorie</t>
  </si>
  <si>
    <t>Non seulement cela, son comportement pouvait être observé</t>
  </si>
  <si>
    <t>fr-GT-6-3-3</t>
  </si>
  <si>
    <t>N'y pense pas</t>
  </si>
  <si>
    <t>fr-GT-5-1</t>
  </si>
  <si>
    <t>Alterner les activités difficiles et légères</t>
  </si>
  <si>
    <t>fr-GT-5-1-1</t>
  </si>
  <si>
    <t>Définit notre capacité de performance</t>
  </si>
  <si>
    <t>Oui, nous devons donc essayer de lui faire plaisir.</t>
  </si>
  <si>
    <t>fr-GT-5-1-2</t>
  </si>
  <si>
    <t>Il est utilisé par notre cerveau, tout le temps.</t>
  </si>
  <si>
    <t>C'est la manière de gérer les ressources, afin de toujours arriver à l'approvisionnement</t>
  </si>
  <si>
    <t>Ne les distingue pas</t>
  </si>
  <si>
    <t>fr-GT-5-1-3</t>
  </si>
  <si>
    <t>Alternance de performances élevées et faibles</t>
  </si>
  <si>
    <t>C'est vrai, mais il faut aussi ajouter le troisième élément : les pauses</t>
  </si>
  <si>
    <t>Ne les alterne pas</t>
  </si>
  <si>
    <t>fr-GT-5-2</t>
  </si>
  <si>
    <t>Avoir un rythme quotidien...</t>
  </si>
  <si>
    <t>Organisation de la journée</t>
  </si>
  <si>
    <t>fr-GT-5-2-1</t>
  </si>
  <si>
    <t>Il s’agit de le programmer en tenant compte du rythme circadien.</t>
  </si>
  <si>
    <t>Tenez-en compte dans votre planification, par exemple en évitant de regrouper deux activités difficiles.</t>
  </si>
  <si>
    <t>Oui</t>
  </si>
  <si>
    <t>fr-GT-5-2-2</t>
  </si>
  <si>
    <t>Donnez-vous un rythme général compatible</t>
  </si>
  <si>
    <t>Établissez des règles générales pour votre journée en planifiant les différentes activités.</t>
  </si>
  <si>
    <t>Assez bien</t>
  </si>
  <si>
    <t>fr-GT-5-2-3</t>
  </si>
  <si>
    <t>Le risque est d’être un modèle trop rigide.</t>
  </si>
  <si>
    <t>C'est vrai : avoir comme règle, ce qui n'est pas toujours possible à mettre en pratique.</t>
  </si>
  <si>
    <t>Non</t>
  </si>
  <si>
    <t>fr-GT-5-3</t>
  </si>
  <si>
    <t>Ne tenez pas compte du rythme circadien...</t>
  </si>
  <si>
    <t>Organisation du temps</t>
  </si>
  <si>
    <t>fr-GT-5-3-1</t>
  </si>
  <si>
    <t>Cela signifie fournir plus d'efforts et prendre plus de temps.</t>
  </si>
  <si>
    <t>Oui! Ce serait comme s'obstiner à courir alors qu'on est essoufflé.</t>
  </si>
  <si>
    <t>fr-GT-5-3-2</t>
  </si>
  <si>
    <t>Cela contribue à devoir augmenter le temps consacré au travail</t>
  </si>
  <si>
    <t>C’est vrai, c’est l’une des causes majeures.</t>
  </si>
  <si>
    <t>fr-GT-5-3-3</t>
  </si>
  <si>
    <t>Cependant, il n’est pas toujours possible de le suivre.</t>
  </si>
  <si>
    <t>C’est vrai, c’est un modèle qui a tendance à évoluer. Cela signifie essayer de le faire partout où c'est possible à notre époque.</t>
  </si>
  <si>
    <t>Organisez-vous par phases quotidiennes...</t>
  </si>
  <si>
    <t>Moments de la journée</t>
  </si>
  <si>
    <t>Optimiser l'utilisation de nos énergies</t>
  </si>
  <si>
    <t>Oui! Nous avons des moments de performance à exploiter et des routines à réaliser lorsque nous avons moins d’énergie.</t>
  </si>
  <si>
    <t>Cela nous permet de mieux nous organiser</t>
  </si>
  <si>
    <t>C'est vrai, c'est la conséquence de l'utilisation correcte de nos ressources</t>
  </si>
  <si>
    <t>N'a pas compris comment</t>
  </si>
  <si>
    <t>Cela réduit la probabilité de devoir consacrer plus de temps que nécessaire au travail</t>
  </si>
  <si>
    <t>En fait, c’est l’un des retours les plus utiles sur la qualité de notre temps.</t>
  </si>
  <si>
    <t>Interrompre les activités...</t>
  </si>
  <si>
    <t>Diviser les activités difficiles</t>
  </si>
  <si>
    <t>Cela nous permet d'être plus polyvalents dans la gestion de notre temps</t>
  </si>
  <si>
    <t>Des activités plus petites, un positionnement plus facile</t>
  </si>
  <si>
    <t>Aide à la gestion des urgences</t>
  </si>
  <si>
    <t>Nous pouvons terminer l’activité courte sans l’interrompre, et nous consacrer à l’urgence, ou pseudo-urgence.</t>
  </si>
  <si>
    <t>Ne sait pas comment le faire</t>
  </si>
  <si>
    <t>C'est vrai, mais entraînez-vous à le faire : cela deviendra plus facile.</t>
  </si>
  <si>
    <t>Ne le considère pas nécessaire</t>
  </si>
  <si>
    <t>Mieux gérer les pauses...</t>
  </si>
  <si>
    <t>Pauses régénératrices</t>
  </si>
  <si>
    <t>Permet une récupération d'énergie correcte</t>
  </si>
  <si>
    <t>Oui, cela devrait être le but principal des pauses.</t>
  </si>
  <si>
    <t>Les fait consciemment</t>
  </si>
  <si>
    <t>Cela vous permet d'être beaucoup plus efficace lors de la reprise du travail</t>
  </si>
  <si>
    <t>Il est vrai que plus la pause est régénératrice, meilleures seront les performances ultérieures.</t>
  </si>
  <si>
    <t>Cela signifie se distraire du travail</t>
  </si>
  <si>
    <t>Bien sûr, dans le bon sens du terme, ne pas penser au travail pendant la pause aide.</t>
  </si>
  <si>
    <t>Ce ne sont que des pauses</t>
  </si>
  <si>
    <t>fr-INT</t>
  </si>
  <si>
    <t>(Intermédiaire)</t>
  </si>
  <si>
    <t>fr-KOFF</t>
  </si>
  <si>
    <t>Commencer</t>
  </si>
  <si>
    <t>fr-LANG</t>
  </si>
  <si>
    <t>Langue</t>
  </si>
  <si>
    <t>fr-LINK</t>
  </si>
  <si>
    <t>Lien</t>
  </si>
  <si>
    <t>fr-LNAME</t>
  </si>
  <si>
    <t>Prénom</t>
  </si>
  <si>
    <t>fr-MAN</t>
  </si>
  <si>
    <t>fr-MC</t>
  </si>
  <si>
    <t>Ma communication</t>
  </si>
  <si>
    <t>fr-MC-1-1</t>
  </si>
  <si>
    <t>Notre façon de communiquer...</t>
  </si>
  <si>
    <t>fr-MC-1-2</t>
  </si>
  <si>
    <t>La communication affecte</t>
  </si>
  <si>
    <t>fr-MC-1-1-1</t>
  </si>
  <si>
    <t>Cela affecte la qualité et le temps nécessaire pour obtenir le résultat</t>
  </si>
  <si>
    <t>Oui! L’efficacité du résultat est déterminée à la fois par la qualité, mais aussi par le temps nécessaire pour l’obtenir.</t>
  </si>
  <si>
    <t>fr-MC-1-2-1</t>
  </si>
  <si>
    <t>Résultat et temps</t>
  </si>
  <si>
    <t>fr-MC-1-1-2</t>
  </si>
  <si>
    <t>Cela affecte la qualité du résultat</t>
  </si>
  <si>
    <t>C'est vrai, mais attention, rapidité ne rime pas toujours avec qualité.</t>
  </si>
  <si>
    <t>fr-MC-1-2-2</t>
  </si>
  <si>
    <t>Résultat</t>
  </si>
  <si>
    <t>fr-MC-1-1-3</t>
  </si>
  <si>
    <t>Cela affecte le temps nécessaire pour obtenir le résultat</t>
  </si>
  <si>
    <t>C'est vrai, mais pour que cela soit de qualité, il faut aussi que cela soit fait au bon moment.</t>
  </si>
  <si>
    <t>fr-MC-1-2-3</t>
  </si>
  <si>
    <t>Temps</t>
  </si>
  <si>
    <t>Compétences en communication ...</t>
  </si>
  <si>
    <t>Savoir communiquer</t>
  </si>
  <si>
    <t>C'est une vraie activité</t>
  </si>
  <si>
    <t>Oui! En tant que tel, il doit être formé et pris en compte, en permanence.</t>
  </si>
  <si>
    <t>C'est un art</t>
  </si>
  <si>
    <t>C'est vrai, mais c'est un concept romantique qui risque de se replier sur lui-même, de perdre de vue le résultat.</t>
  </si>
  <si>
    <t>Assez</t>
  </si>
  <si>
    <t>C'est inné</t>
  </si>
  <si>
    <t>Certes, certains d’entre nous l’ont comme un don naturel, mais souvent c’est le résultat d’un travail.</t>
  </si>
  <si>
    <t>Peu</t>
  </si>
  <si>
    <t>fr-MC-1-3</t>
  </si>
  <si>
    <t>Le choix du mode de communication...</t>
  </si>
  <si>
    <t>fr-MC-4-2</t>
  </si>
  <si>
    <t>Choix du support</t>
  </si>
  <si>
    <t>fr-MC-1-3-1</t>
  </si>
  <si>
    <t>Détermine la qualité du résultat</t>
  </si>
  <si>
    <t>Oui! la modalité, le moyen que nous utilisons pour communiquer, affecte le résultat.</t>
  </si>
  <si>
    <t>fr-MC-4-2-1</t>
  </si>
  <si>
    <t>fr-MC-1-3-2</t>
  </si>
  <si>
    <t>Ce n'est pas toujours facile</t>
  </si>
  <si>
    <t>Il est vrai que nous devons maintenir un niveau élevé de sensibilité face au choix.</t>
  </si>
  <si>
    <t>fr-MC-4-2-2</t>
  </si>
  <si>
    <t>fr-MC-1-3-3</t>
  </si>
  <si>
    <t>Cela peut être une habitude</t>
  </si>
  <si>
    <t>Certes, il existe un risque fort d’abuser d’une modalité qui nous convient.</t>
  </si>
  <si>
    <t>fr-MC-4-2-3</t>
  </si>
  <si>
    <t>fr-MC-2-1</t>
  </si>
  <si>
    <t>Encodage et décodage…</t>
  </si>
  <si>
    <t>fr-MC-3-2</t>
  </si>
  <si>
    <t>La langue utilisée</t>
  </si>
  <si>
    <t>fr-MC-2-1-1</t>
  </si>
  <si>
    <t>Il permet de communiquer correctement avec l'interlocuteur</t>
  </si>
  <si>
    <t>Oui! Utiliser le bon codage rend la circularité de la communication fluide</t>
  </si>
  <si>
    <t>fr-MC-3-2-1</t>
  </si>
  <si>
    <t>fr-MC-2-1-2</t>
  </si>
  <si>
    <t>Ils ne sont pas toujours faciles à interpréter</t>
  </si>
  <si>
    <t>C'est vrai, mais n'oubliez pas que nous avons un langage commun dans toute l'entreprise : celui du client</t>
  </si>
  <si>
    <t>fr-MC-3-2-2</t>
  </si>
  <si>
    <t>fr-MC-2-1-3</t>
  </si>
  <si>
    <t>Ils sont nécessaires pour être efficaces</t>
  </si>
  <si>
    <t>Certes, si vous ne connaissez pas la langue de l’interlocuteur, tout est plus difficile.</t>
  </si>
  <si>
    <t>fr-MC-3-2-3</t>
  </si>
  <si>
    <t>fr-MC-2-2</t>
  </si>
  <si>
    <t>Réponse différée...</t>
  </si>
  <si>
    <t>fr-MC-6-3</t>
  </si>
  <si>
    <t>Réfléchir avant de répondre</t>
  </si>
  <si>
    <t>fr-MC-2-2-1</t>
  </si>
  <si>
    <t>Cela nous permet d'avoir la phase réflexive</t>
  </si>
  <si>
    <t>Oui! La première réponse n’est pas toujours la bonne</t>
  </si>
  <si>
    <t>fr-MC-6-3-1</t>
  </si>
  <si>
    <t>Nécessité</t>
  </si>
  <si>
    <t>fr-MC-2-2-2</t>
  </si>
  <si>
    <t>Ce n'est pas un vrai retard, il est temps de réfléchir</t>
  </si>
  <si>
    <t>Certes, cela dépend en réalité du type de communication (décisionnelle, opérationnelle, etc.)</t>
  </si>
  <si>
    <t>fr-MC-6-3-2</t>
  </si>
  <si>
    <t>fr-MC-2-2-3</t>
  </si>
  <si>
    <t>Parfois, ce n'est pas possible de le faire</t>
  </si>
  <si>
    <t>C'est vrai, mais l'immédiateté de la réponse peut perdre son efficacité et sa forme</t>
  </si>
  <si>
    <t>fr-MC-6-3-3</t>
  </si>
  <si>
    <t>fr-MC-2-3</t>
  </si>
  <si>
    <t>Notre interlocuteur…</t>
  </si>
  <si>
    <t>fr-MC-3-3</t>
  </si>
  <si>
    <t>Interpréter l'interlocuteur</t>
  </si>
  <si>
    <t>fr-MC-2-3-1</t>
  </si>
  <si>
    <t>C'est un élément crucial de la communication</t>
  </si>
  <si>
    <t>Oui! Si nous ne considérons pas qui il est, ce qu’il fait, nous risquons de ne pas parler correctement.</t>
  </si>
  <si>
    <t>fr-MC-3-3-1</t>
  </si>
  <si>
    <t>Déterminant</t>
  </si>
  <si>
    <t>fr-MC-2-3-2</t>
  </si>
  <si>
    <t>Cela conditionne notre communication</t>
  </si>
  <si>
    <t>Il est vrai qu'il y a des personnes avec lesquelles il est plus facile de communiquer, mais cela ne signifie pas que les autres interlocuteurs ont « tort » : ils nécessitent simplement un plus grand effort de notre part pour identifier leur code.</t>
  </si>
  <si>
    <t>fr-MC-3-3-2</t>
  </si>
  <si>
    <t>fr-MC-2-3-3</t>
  </si>
  <si>
    <t>Cela peut faciliter la communication</t>
  </si>
  <si>
    <t>C'est vrai, mais plus qu'un conditionnement, c'est un ajustement. D'autres le font aussi avec nous...</t>
  </si>
  <si>
    <t>fr-MC-3-3-3</t>
  </si>
  <si>
    <t>fr-MC-3-1</t>
  </si>
  <si>
    <t>Le degré de communication…</t>
  </si>
  <si>
    <t>Déterminer l'importance du message</t>
  </si>
  <si>
    <t>fr-MC-3-1-1</t>
  </si>
  <si>
    <t>Déterminer la qualité nécessaire au résultat</t>
  </si>
  <si>
    <t>Oui! Imaginer le résultat souhaité aide beaucoup à choisir le bon support</t>
  </si>
  <si>
    <t>Nécessaire</t>
  </si>
  <si>
    <t>fr-MC-3-1-2</t>
  </si>
  <si>
    <t>Déterminer l'importance de l'acte communicationnel</t>
  </si>
  <si>
    <t>C'est vrai, mais pas seulement : cela détermine aussi l'importance du résultat pour nous et pour l'interlocuteur.</t>
  </si>
  <si>
    <t>fr-MC-3-1-3</t>
  </si>
  <si>
    <t>Il définit les moyens</t>
  </si>
  <si>
    <t>Le degré d’interaction…</t>
  </si>
  <si>
    <t>fr-MC-5-1</t>
  </si>
  <si>
    <t>Combien d'interactions</t>
  </si>
  <si>
    <t>Déterminer la quantité d'informations dont nous avons besoin de la part de l'interlocuteur</t>
  </si>
  <si>
    <t>Oui! Avoir des informations claires qui nous manquent détermine la qualité du résultat et le choix du support.</t>
  </si>
  <si>
    <t>fr-MC-5-1-1</t>
  </si>
  <si>
    <t>Déterminer le nombre de transactions nécessaires</t>
  </si>
  <si>
    <t>C'est vrai, cela nous permet de choisir le moyen le plus approprié</t>
  </si>
  <si>
    <t>fr-MC-5-1-2</t>
  </si>
  <si>
    <t>Détermine dans quelle mesure nous souhaitons interagir avec l'interlocuteur</t>
  </si>
  <si>
    <t>C'est vrai, en fait ça dépend, ça pourrait dépendre du type d'interlocuteur (long)</t>
  </si>
  <si>
    <t>fr-MC-5-1-3</t>
  </si>
  <si>
    <t>Le temps nécessaire…</t>
  </si>
  <si>
    <t>fr-MC-5-2</t>
  </si>
  <si>
    <t>Combien de temps</t>
  </si>
  <si>
    <t>C'est ce que nous pensons qu'il est juste de dédier, compte tenu de l'importance du message</t>
  </si>
  <si>
    <t>Oui! Réfléchir à l'avance à la durée permet de définir le message que vous souhaitez partager.</t>
  </si>
  <si>
    <t>fr-MC-5-2-1</t>
  </si>
  <si>
    <t>Défini avant</t>
  </si>
  <si>
    <t>Elle est définie par le support choisi</t>
  </si>
  <si>
    <t>En partie oui : consacrer 20 minutes à écrire un court message signifie peut-être que ce n’est pas le bon support.</t>
  </si>
  <si>
    <t>fr-MC-5-2-2</t>
  </si>
  <si>
    <t>Ce n'est pas toujours prévisible a priori</t>
  </si>
  <si>
    <t>C'est vrai, mais le simple fait d'y penser nous aide à y consacrer suffisamment de temps.</t>
  </si>
  <si>
    <t>fr-MC-5-2-3</t>
  </si>
  <si>
    <t>fr-MC-4-1</t>
  </si>
  <si>
    <t>En communication, la perception…</t>
  </si>
  <si>
    <t>fr-MC-4-1-1</t>
  </si>
  <si>
    <t>Cela affecte ce que l’interlocuteur reçoit et la façon dont nous interprétons sa réponse.</t>
  </si>
  <si>
    <t>Oui! Chacun de nous est conditionné par nos propres expériences, par notre perception personnelle de la réalité.</t>
  </si>
  <si>
    <t>fr-MC-4-1-2</t>
  </si>
  <si>
    <t>Cela nous oblige à vérifier ce qui est réellement parvenu à l'interlocuteur</t>
  </si>
  <si>
    <t>C'est vrai, ne croyez jamais avoir compris sans essayer de le confirmer, surtout sur des choses importantes !</t>
  </si>
  <si>
    <t>fr-MC-4-1-3</t>
  </si>
  <si>
    <t>Peut déformer le contenu</t>
  </si>
  <si>
    <t>C'est vrai, parfois un peu, parfois beaucoup. Nous devons toujours y réfléchir</t>
  </si>
  <si>
    <t>L’efficacité de la communication…</t>
  </si>
  <si>
    <t>Que se passe-t-il ensuite</t>
  </si>
  <si>
    <t>Elle se mesure au résultat obtenu, à ce qui se passe ensuite</t>
  </si>
  <si>
    <t>Oui! Nous pouvons avoir les meilleures intentions, mais c’est seulement en voyant ce qui se passe ensuite que nous pouvons vraiment les mesurer.</t>
  </si>
  <si>
    <t>Elle est mesurée en interaction communicative</t>
  </si>
  <si>
    <t>Certes, nous pouvons avoir du feedback pendant l’acte de communication, mais le véritable résultat vient après.</t>
  </si>
  <si>
    <t>Quel était l’objectif recherché</t>
  </si>
  <si>
    <t>Nous partons d'intentions, mais le résultat est presque toujours différent</t>
  </si>
  <si>
    <t>fr-MC-4-3</t>
  </si>
  <si>
    <t>L’effet Batman…</t>
  </si>
  <si>
    <t>Écoute</t>
  </si>
  <si>
    <t>fr-MC-4-3-1</t>
  </si>
  <si>
    <t>Cela nous rappelle que ce que nous voyons fait partie de la réalité</t>
  </si>
  <si>
    <t>Oui! Que de limitations dans notre point de vue !</t>
  </si>
  <si>
    <t>fr-MC-4-3-2</t>
  </si>
  <si>
    <t>Distinguer les faits de la réalité</t>
  </si>
  <si>
    <t>C'est vrai, il faut se rendre compte que nous avons une vision partielle</t>
  </si>
  <si>
    <t>fr-MC-4-3-3</t>
  </si>
  <si>
    <t>C'est une façon de comprendre la situation</t>
  </si>
  <si>
    <t>C'est vrai, mais si l'on considère le point de vue de l'interlocuteur</t>
  </si>
  <si>
    <t>Le choix du support de communication…</t>
  </si>
  <si>
    <t>Qualité du support</t>
  </si>
  <si>
    <t>Oui! Choisir volontairement un support spécifique, sans tomber dans le support habituel.</t>
  </si>
  <si>
    <t>Il est vrai que recevoir un message est différent d’un e-mail ou d’un appel téléphonique.</t>
  </si>
  <si>
    <t>C'est vrai, mais dans la plupart des cas, c'est possible.</t>
  </si>
  <si>
    <t>Définir le résultat souhaité…</t>
  </si>
  <si>
    <t>Choix des sujets</t>
  </si>
  <si>
    <t>Oui! C'est notre phare pour rendre le message clair, sans arguments trompeurs.</t>
  </si>
  <si>
    <t>C’est vrai, cela facilite le processus d’écriture.</t>
  </si>
  <si>
    <t>C'est vrai, mais dans la plupart des cas, cela aide</t>
  </si>
  <si>
    <t>Un peu</t>
  </si>
  <si>
    <t>fr-MC-5-3</t>
  </si>
  <si>
    <t>La structure MARTINI …</t>
  </si>
  <si>
    <t>E-mails structurés</t>
  </si>
  <si>
    <t>fr-MC-5-3-1</t>
  </si>
  <si>
    <t>Oui! De manière simple, cela garantit que nous avons tout ce dont nous avons besoin</t>
  </si>
  <si>
    <t>fr-MC-5-3-2</t>
  </si>
  <si>
    <t>Certes, cela facilite la compréhension et la fluidité pour l'interlocuteur</t>
  </si>
  <si>
    <t>fr-MC-5-3-3</t>
  </si>
  <si>
    <t>C'est vrai, mais si on l'applique, cela augmente l'efficacité de notre communication</t>
  </si>
  <si>
    <t>fr-MC-6-1</t>
  </si>
  <si>
    <t>Le contexte …</t>
  </si>
  <si>
    <t>Interlocuteur situation</t>
  </si>
  <si>
    <t>fr-MC-6-1-1</t>
  </si>
  <si>
    <t>Déterminer les temps de réponse aux messages</t>
  </si>
  <si>
    <t>Oui! Selon ce que vous faites, il peut être lu ultérieurement.</t>
  </si>
  <si>
    <t>Pensée</t>
  </si>
  <si>
    <t>fr-MC-6-1-2</t>
  </si>
  <si>
    <t>Il peut être utile à ceux qui nous écrivent de le faire à certains moments.</t>
  </si>
  <si>
    <t>C'est vrai, par exemple, de m'écrire l'après-midi puisque je suis normalement occupé avec des clients le matin.</t>
  </si>
  <si>
    <t>fr-MC-6-1-3</t>
  </si>
  <si>
    <t>Il n’est pas toujours facile de déterminer l’importance des messages.</t>
  </si>
  <si>
    <t>C'est vrai, mais si c'était vraiment une priorité, peut-être auraient-ils dû utiliser un autre moyen (téléphone, présence)</t>
  </si>
  <si>
    <t>fr-MC-6-2</t>
  </si>
  <si>
    <t>fr-MC-6-2-1</t>
  </si>
  <si>
    <t>Ils doivent être gouvernés</t>
  </si>
  <si>
    <t>Oui! Décider de les mettre en sourdine pendant une réunion, afin qu'ils ne nous distraient pas. Nous consacrerons ensuite un temps adéquat à la lecture.</t>
  </si>
  <si>
    <t>Doit être gérée</t>
  </si>
  <si>
    <t>fr-MC-6-2-2</t>
  </si>
  <si>
    <t>Dans certains moments, ils aident</t>
  </si>
  <si>
    <t>Pas vraiment, ils nous distraient de ce que nous faisons.</t>
  </si>
  <si>
    <t>Peut-être</t>
  </si>
  <si>
    <t>fr-MC-6-2-3</t>
  </si>
  <si>
    <t>Je ne peux que les subir à chaque fois que je reçois un message</t>
  </si>
  <si>
    <t>Pas vraiment, je peux décider d'avoir une notification automatique décidée par moi, par exemple, toutes les heures.</t>
  </si>
  <si>
    <t>Un peu de contrôle</t>
  </si>
  <si>
    <t>Les interruptions...</t>
  </si>
  <si>
    <t>Réception de messages et d'e-mails</t>
  </si>
  <si>
    <t>Ils diminuent la performance et la qualité de notre temps.</t>
  </si>
  <si>
    <t>Oui, nous devons avoir autant de contrôle que possible sur les interruptions.</t>
  </si>
  <si>
    <t>Une activité planifiée</t>
  </si>
  <si>
    <t>Ils peuvent être nécessaires</t>
  </si>
  <si>
    <t>Il est vrai qu’il y a parfois des priorités pour lesquelles faire une pause est nécessaire et efficace. Parfois, pas toujours.</t>
  </si>
  <si>
    <t>Je ne peux pas les contrôler</t>
  </si>
  <si>
    <t>Dans un certain sens, c'est vrai, mais en gérant les notifications et les attentes de mes interlocuteurs, je peux trouver un compromis.</t>
  </si>
  <si>
    <t>fr-ME</t>
  </si>
  <si>
    <t>Entrepreneuriat managérial</t>
  </si>
  <si>
    <t>fr-ME-1-1</t>
  </si>
  <si>
    <t>Savoir faire...</t>
  </si>
  <si>
    <t>fr-ME-1-1-1</t>
  </si>
  <si>
    <t>Cela peut devenir relatif dans les rôles de responsabilité</t>
  </si>
  <si>
    <t>fr-ME-1-1-2</t>
  </si>
  <si>
    <t>Aide dans les rôles de responsabilité</t>
  </si>
  <si>
    <t>fr-ME-1-1-3</t>
  </si>
  <si>
    <t>Pas nécessaire aux postes à responsabilité</t>
  </si>
  <si>
    <t>fr-ME-1-2</t>
  </si>
  <si>
    <t>Gestion entrepreneuriale ...</t>
  </si>
  <si>
    <t>fr-ME-1-2-1</t>
  </si>
  <si>
    <t>Il se distingue par sa vision du futur contingent</t>
  </si>
  <si>
    <t>fr-ME-1-2-2</t>
  </si>
  <si>
    <t>Cela signifie être un entrepreneur</t>
  </si>
  <si>
    <t>fr-ME-1-2-3</t>
  </si>
  <si>
    <t>C'est une forme de gestion</t>
  </si>
  <si>
    <t>fr-ME-1-3</t>
  </si>
  <si>
    <t>Les 3 pierres angulaires de la gestion entrepreneuriale sont...</t>
  </si>
  <si>
    <t>fr-ME-1-3-1</t>
  </si>
  <si>
    <t>Résultat, personnes et ressources définies</t>
  </si>
  <si>
    <t>fr-ME-1-3-2</t>
  </si>
  <si>
    <t>Les gens, le bien-être et l'engagement</t>
  </si>
  <si>
    <t>fr-ME-1-3-3</t>
  </si>
  <si>
    <t>Bien-être, motivation et engagement</t>
  </si>
  <si>
    <t>fr-ME-2-1</t>
  </si>
  <si>
    <t>Le rôle des collègues ...</t>
  </si>
  <si>
    <t>fr-ME-2-1-1</t>
  </si>
  <si>
    <t>Renforce et clarifie le but du rôle</t>
  </si>
  <si>
    <t>fr-ME-2-1-2</t>
  </si>
  <si>
    <t>Définit l'objectif du rôle</t>
  </si>
  <si>
    <t>fr-ME-2-1-3</t>
  </si>
  <si>
    <t>S'orienter vers le but</t>
  </si>
  <si>
    <t>fr-ME-2-2</t>
  </si>
  <si>
    <t>Les activités à réaliser...</t>
  </si>
  <si>
    <t>fr-ME-2-2-1</t>
  </si>
  <si>
    <t>Déterminer les activités et ce qui doit être fait pour obtenir le résultat</t>
  </si>
  <si>
    <t>fr-ME-2-2-2</t>
  </si>
  <si>
    <t>Indiquez ce qu'il doit faire</t>
  </si>
  <si>
    <t>fr-ME-2-2-3</t>
  </si>
  <si>
    <t>Définit le rôle</t>
  </si>
  <si>
    <t>fr-ME-2-3</t>
  </si>
  <si>
    <t>Les activités du département ou de la fonction ...</t>
  </si>
  <si>
    <t>fr-ME-2-3-1</t>
  </si>
  <si>
    <t>Ce sont les activités de liaison entre les collègues et la structure</t>
  </si>
  <si>
    <t>fr-ME-2-3-2</t>
  </si>
  <si>
    <t>Ils vous permettent d'interagir avec vos collègues</t>
  </si>
  <si>
    <t>fr-ME-2-3-3</t>
  </si>
  <si>
    <t>Ils créent des relations</t>
  </si>
  <si>
    <t>fr-ME-3-1</t>
  </si>
  <si>
    <t>Le rôle du responsable...</t>
  </si>
  <si>
    <t>fr-ME-3-1-1</t>
  </si>
  <si>
    <t>C'est en partie inné et affiné par l'expérience.</t>
  </si>
  <si>
    <t>fr-ME-3-1-2</t>
  </si>
  <si>
    <t>Il faut une attitude pour le faire</t>
  </si>
  <si>
    <t>fr-ME-3-1-3</t>
  </si>
  <si>
    <t>Tout est une question d'expérience sur le terrain</t>
  </si>
  <si>
    <t>fr-ME-3-2</t>
  </si>
  <si>
    <t>La personne responsable est...</t>
  </si>
  <si>
    <t>fr-ME-3-2-1</t>
  </si>
  <si>
    <t>Performant, mais pas dans tout</t>
  </si>
  <si>
    <t>fr-ME-3-2-2</t>
  </si>
  <si>
    <t>Peut être fragile dans certaines choses</t>
  </si>
  <si>
    <t>fr-ME-3-2-3</t>
  </si>
  <si>
    <t>Excellent en tout</t>
  </si>
  <si>
    <t>fr-ME-3-3</t>
  </si>
  <si>
    <t>Les compétences du rôle précédent...</t>
  </si>
  <si>
    <t>fr-ME-3-3-1</t>
  </si>
  <si>
    <t>Ils restent comme un bagage d'expérience</t>
  </si>
  <si>
    <t>fr-ME-3-3-2</t>
  </si>
  <si>
    <t>Ils deviennent relatifs, à mesure que l'expérience en tant que manager grandit</t>
  </si>
  <si>
    <t>fr-ME-3-3-3</t>
  </si>
  <si>
    <t>Ils aident à la performance dans le rôle de manager</t>
  </si>
  <si>
    <t>fr-ME-4-1</t>
  </si>
  <si>
    <t>La délégation signifie...</t>
  </si>
  <si>
    <t>fr-ME-4-1-1</t>
  </si>
  <si>
    <t>Indiquer le résultat et les contraintes, y compris le délai</t>
  </si>
  <si>
    <t>fr-ME-4-1-2</t>
  </si>
  <si>
    <t>Indiquer le résultat souhaité sans autres indications</t>
  </si>
  <si>
    <t>fr-ME-4-1-3</t>
  </si>
  <si>
    <t>Attribuer une tâche à un collègue</t>
  </si>
  <si>
    <t>fr-ME-4-2</t>
  </si>
  <si>
    <t>Dans la délégation les actions...</t>
  </si>
  <si>
    <t>fr-ME-4-2-1</t>
  </si>
  <si>
    <t>Ils sont proposés par le collègue</t>
  </si>
  <si>
    <t>fr-ME-4-2-2</t>
  </si>
  <si>
    <t>Ils décident ensemble</t>
  </si>
  <si>
    <t>fr-ME-4-2-3</t>
  </si>
  <si>
    <t>Le gestionnaire devra peut-être vous suggérer</t>
  </si>
  <si>
    <t>fr-ME-4-3</t>
  </si>
  <si>
    <t>Attribuer des tâches et déléguer...</t>
  </si>
  <si>
    <t>fr-ME-4-3-1</t>
  </si>
  <si>
    <t>Les retours sur les gens changent</t>
  </si>
  <si>
    <t>fr-ME-4-3-2</t>
  </si>
  <si>
    <t>Cela dépend de la situation, de celui à utiliser.</t>
  </si>
  <si>
    <t>fr-ME-4-3-3</t>
  </si>
  <si>
    <t>Cela dépend du niveau d'organisation et des personnes</t>
  </si>
  <si>
    <t>fr-ME-5-1</t>
  </si>
  <si>
    <t>Travail d'équipe...</t>
  </si>
  <si>
    <t>fr-ME-5-1-1</t>
  </si>
  <si>
    <t>C'est une compétence que le manager doit avoir</t>
  </si>
  <si>
    <t>fr-ME-5-1-2</t>
  </si>
  <si>
    <t>Cela pourrait être utile au gestionnaire</t>
  </si>
  <si>
    <t>fr-ME-5-1-3</t>
  </si>
  <si>
    <t>fr-ME-5-2</t>
  </si>
  <si>
    <t>Une équipe se crée...</t>
  </si>
  <si>
    <t>fr-ME-5-2-1</t>
  </si>
  <si>
    <t>Lorsqu'il est nécessaire d'atteindre un résultat</t>
  </si>
  <si>
    <t>fr-ME-5-2-2</t>
  </si>
  <si>
    <t>Pour rassembler les gens</t>
  </si>
  <si>
    <t>fr-ME-5-2-3</t>
  </si>
  <si>
    <t>Il est possible de l'organiser à l'avance</t>
  </si>
  <si>
    <t>fr-ME-5-3</t>
  </si>
  <si>
    <t>L'équipe se dissout...</t>
  </si>
  <si>
    <t>fr-ME-5-3-1</t>
  </si>
  <si>
    <t>Lorsque le résultat a été atteint</t>
  </si>
  <si>
    <t>fr-ME-5-3-2</t>
  </si>
  <si>
    <t>Quand l'équipe ne fonctionne pas</t>
  </si>
  <si>
    <t>fr-ME-5-3-3</t>
  </si>
  <si>
    <t>Quand tu penses que ce n'est plus utile</t>
  </si>
  <si>
    <t>fr-ME-6-1</t>
  </si>
  <si>
    <t>L'entretien de rétroaction...</t>
  </si>
  <si>
    <t>fr-ME-6-1-1</t>
  </si>
  <si>
    <t>Cela permet de garder les collègues alignés</t>
  </si>
  <si>
    <t>fr-ME-6-1-2</t>
  </si>
  <si>
    <t>Il est utilisé pour signaler de faibles performances</t>
  </si>
  <si>
    <t>fr-ME-6-1-3</t>
  </si>
  <si>
    <t>fr-ME-6-2</t>
  </si>
  <si>
    <t>Avant une réunion de suivi...</t>
  </si>
  <si>
    <t>fr-ME-6-2-1</t>
  </si>
  <si>
    <t>Il est nécessaire de mesurer une période de travail</t>
  </si>
  <si>
    <t>fr-ME-6-2-2</t>
  </si>
  <si>
    <t>Vous devez avoir une idée claire</t>
  </si>
  <si>
    <t>fr-ME-6-2-3</t>
  </si>
  <si>
    <t>Vous pouvez demander à votre collègue de réfléchir à certains aspects</t>
  </si>
  <si>
    <t>fr-ME-6-3</t>
  </si>
  <si>
    <t>Pour conclure une réunion de feedback...</t>
  </si>
  <si>
    <t>fr-ME-6-3-1</t>
  </si>
  <si>
    <t>La performance de la période doit être claire et partagée</t>
  </si>
  <si>
    <t>fr-ME-6-3-2</t>
  </si>
  <si>
    <t>Il est nécessaire de résumer ce qui a été fait lors de la réunion</t>
  </si>
  <si>
    <t>fr-ME-6-3-3</t>
  </si>
  <si>
    <t>fr-MINTIME</t>
  </si>
  <si>
    <t>Temps minimum</t>
  </si>
  <si>
    <t>fr-MISS</t>
  </si>
  <si>
    <t>Réponses d'activité manquantes</t>
  </si>
  <si>
    <t>fr-MYOP</t>
  </si>
  <si>
    <t>Votre opinion</t>
  </si>
  <si>
    <t>fr-NOACT</t>
  </si>
  <si>
    <t>fr-NOCERT</t>
  </si>
  <si>
    <t>* Activité ou temps insuffisant pour le certificat *</t>
  </si>
  <si>
    <t>fr-NOTIME</t>
  </si>
  <si>
    <t>Temps de disponibilité insuffisant</t>
  </si>
  <si>
    <t>fr-PART</t>
  </si>
  <si>
    <t>fr-PATH</t>
  </si>
  <si>
    <t>Chemin</t>
  </si>
  <si>
    <t>fr-PERCTOT</t>
  </si>
  <si>
    <t>% du total des participants</t>
  </si>
  <si>
    <t>fr-PP</t>
  </si>
  <si>
    <t>Préparer des présentations</t>
  </si>
  <si>
    <t>fr-PP-1-1</t>
  </si>
  <si>
    <t>La présentation…</t>
  </si>
  <si>
    <t>fr-PP-1-1-1</t>
  </si>
  <si>
    <t>C'est une partie spécifique d'une réunion</t>
  </si>
  <si>
    <t>fr-PP-1-1-2</t>
  </si>
  <si>
    <t>Parfois, cela prend toute une réunion</t>
  </si>
  <si>
    <t>fr-PP-1-1-3</t>
  </si>
  <si>
    <t>Ce n'est pas une réunion</t>
  </si>
  <si>
    <t>fr-PP-1-2</t>
  </si>
  <si>
    <t>La présentation peut être faite ...</t>
  </si>
  <si>
    <t>fr-PP-1-2-1</t>
  </si>
  <si>
    <t>En personne et à distance</t>
  </si>
  <si>
    <t>fr-PP-1-2-2</t>
  </si>
  <si>
    <t>Mieux en présence</t>
  </si>
  <si>
    <t>fr-PP-1-2-3</t>
  </si>
  <si>
    <t>Mieux vaut à distance</t>
  </si>
  <si>
    <t>fr-PP-1-3</t>
  </si>
  <si>
    <t>L'invitation à la présentation ....</t>
  </si>
  <si>
    <t>fr-PP-1-3-1</t>
  </si>
  <si>
    <t>Cela fait partie intégrante de la présentation elle-même</t>
  </si>
  <si>
    <t>fr-PP-1-3-2</t>
  </si>
  <si>
    <t>C'est important, mais pas tant que ça.</t>
  </si>
  <si>
    <t>fr-PP-1-3-3</t>
  </si>
  <si>
    <t>C'est juste une invitation</t>
  </si>
  <si>
    <t>fr-PP-2-1</t>
  </si>
  <si>
    <t>fr-PP-2-1-1</t>
  </si>
  <si>
    <t>Il y a un avant, un pendant et un après</t>
  </si>
  <si>
    <t>fr-PP-2-1-2</t>
  </si>
  <si>
    <t>Tout commence par l'invitation</t>
  </si>
  <si>
    <t>fr-PP-2-1-3</t>
  </si>
  <si>
    <t>C'est l'heure de l'exposition</t>
  </si>
  <si>
    <t>fr-PP-2-2</t>
  </si>
  <si>
    <t>Les phases les plus critiques d’une présentation sont...</t>
  </si>
  <si>
    <t>fr-PP-2-2-1</t>
  </si>
  <si>
    <t>Ouverture et fermeture</t>
  </si>
  <si>
    <t>fr-PP-2-2-2</t>
  </si>
  <si>
    <t>Préparation et ouverture</t>
  </si>
  <si>
    <t>fr-PP-2-2-3</t>
  </si>
  <si>
    <t>Développement et clôture</t>
  </si>
  <si>
    <t>fr-PP-2-3</t>
  </si>
  <si>
    <t>Qui prépare la présentation ?</t>
  </si>
  <si>
    <t>fr-PP-2-3-1</t>
  </si>
  <si>
    <t>Le préparateur</t>
  </si>
  <si>
    <t>fr-PP-2-3-2</t>
  </si>
  <si>
    <t>L'orateur</t>
  </si>
  <si>
    <t>fr-PP-2-3-3</t>
  </si>
  <si>
    <t>Le client</t>
  </si>
  <si>
    <t>fr-PP-3-1</t>
  </si>
  <si>
    <t>Les arguments de l'entonnoir...</t>
  </si>
  <si>
    <t>fr-PP-3-1-1</t>
  </si>
  <si>
    <t>Ce sont ceux que je peux oublier, car ils ne sont que préparatoires</t>
  </si>
  <si>
    <t>fr-PP-3-1-2</t>
  </si>
  <si>
    <t>Ils sont les mêmes que les autres</t>
  </si>
  <si>
    <t>fr-PP-3-1-3</t>
  </si>
  <si>
    <t>Ils peuvent être évités</t>
  </si>
  <si>
    <t>fr-PP-3-2</t>
  </si>
  <si>
    <t>fr-PP-3-2-1</t>
  </si>
  <si>
    <t>fr-PP-3-2-2</t>
  </si>
  <si>
    <t>fr-PP-3-2-3</t>
  </si>
  <si>
    <t>fr-PP-3-3</t>
  </si>
  <si>
    <t>Les sujets doivent être choisis...</t>
  </si>
  <si>
    <t>fr-PP-3-3-1</t>
  </si>
  <si>
    <t>En fonction du résultat souhaité</t>
  </si>
  <si>
    <t>fr-PP-3-3-2</t>
  </si>
  <si>
    <t>En fonction de vos propres sentiments</t>
  </si>
  <si>
    <t>fr-PP-3-3-3</t>
  </si>
  <si>
    <t>En fonction de l’objectif déclaré et du résultat souhaité</t>
  </si>
  <si>
    <t>fr-PP-4-1</t>
  </si>
  <si>
    <t>Le temps disponible...</t>
  </si>
  <si>
    <t>fr-PP-4-1-1</t>
  </si>
  <si>
    <t>C'est ce qui nous est donné, mais ce n'est peut-être pas tout à fait nécessaire.</t>
  </si>
  <si>
    <t>fr-PP-4-1-2</t>
  </si>
  <si>
    <t>Il faut l'utiliser au mieux de ses possibilités</t>
  </si>
  <si>
    <t>fr-PP-4-1-3</t>
  </si>
  <si>
    <t>Ce n'est presque jamais assez</t>
  </si>
  <si>
    <t>fr-PP-4-2</t>
  </si>
  <si>
    <t>La cohérence des arguments...</t>
  </si>
  <si>
    <t>fr-PP-4-2-1</t>
  </si>
  <si>
    <t>Il doit être calibré en fonction du temps et du résultat souhaité</t>
  </si>
  <si>
    <t>fr-PP-4-2-2</t>
  </si>
  <si>
    <t>Cela dépend du temps disponible</t>
  </si>
  <si>
    <t>fr-PP-4-2-3</t>
  </si>
  <si>
    <t>Cela dépend du résultat souhaité</t>
  </si>
  <si>
    <t>fr-PP-4-3</t>
  </si>
  <si>
    <t>Si le public n'est pas homogène...</t>
  </si>
  <si>
    <t>fr-PP-4-3-1</t>
  </si>
  <si>
    <t>Nous pouvons le guider avec des exemples, des métaphores et des informations précises.</t>
  </si>
  <si>
    <t>fr-PP-4-3-2</t>
  </si>
  <si>
    <t>Nous ne pouvons que le rendre neutre</t>
  </si>
  <si>
    <t>fr-PP-4-3-3</t>
  </si>
  <si>
    <t>Nous nous adressons au segment le plus important</t>
  </si>
  <si>
    <t>fr-PP-5-1</t>
  </si>
  <si>
    <t>Communiquer son expertise...</t>
  </si>
  <si>
    <t>fr-PP-5-1-1</t>
  </si>
  <si>
    <t>Il s’agit de transférer suffisamment d’expertise pour que le public puisse comprendre.</t>
  </si>
  <si>
    <t>fr-PP-5-1-2</t>
  </si>
  <si>
    <t>C'est une formation</t>
  </si>
  <si>
    <t>fr-PP-5-1-3</t>
  </si>
  <si>
    <t>C’est difficile si le public n’a pas cette expertise spécifique.</t>
  </si>
  <si>
    <t>fr-PP-5-2</t>
  </si>
  <si>
    <t>Flux d'expertise ou de communication ?</t>
  </si>
  <si>
    <t>fr-PP-5-2-1</t>
  </si>
  <si>
    <t>Cela dépend des cas</t>
  </si>
  <si>
    <t>fr-PP-5-2-2</t>
  </si>
  <si>
    <t>Flux de communication</t>
  </si>
  <si>
    <t>fr-PP-5-2-3</t>
  </si>
  <si>
    <t>Flux d'expertise</t>
  </si>
  <si>
    <t>fr-PP-5-3</t>
  </si>
  <si>
    <t>Les 4 étapes ou 4S...</t>
  </si>
  <si>
    <t>fr-PP-5-3-1</t>
  </si>
  <si>
    <t>Ils nous aident à obtenir la bonne exposition</t>
  </si>
  <si>
    <t>fr-PP-5-3-2</t>
  </si>
  <si>
    <t>C'est une méthode</t>
  </si>
  <si>
    <t>fr-PP-5-3-3</t>
  </si>
  <si>
    <t>C'est une séquence</t>
  </si>
  <si>
    <t>fr-PP-6-1</t>
  </si>
  <si>
    <t>Un livre...</t>
  </si>
  <si>
    <t>fr-PP-6-1-1</t>
  </si>
  <si>
    <t>C'est comme le haut-parleur et les aides visuelles</t>
  </si>
  <si>
    <t>fr-PP-6-1-2</t>
  </si>
  <si>
    <t>C'est complet</t>
  </si>
  <si>
    <t>fr-PP-6-1-3</t>
  </si>
  <si>
    <t>C'est satisfaisant</t>
  </si>
  <si>
    <t>fr-PP-6-2</t>
  </si>
  <si>
    <t>Aides visuelles ...</t>
  </si>
  <si>
    <t>fr-PP-6-2-1</t>
  </si>
  <si>
    <t>Ils augmentent l'efficacité de la présentation, utilisez-les si possible</t>
  </si>
  <si>
    <t>fr-PP-6-2-2</t>
  </si>
  <si>
    <t>Ils augmentent l'efficacité du récit de l'orateur</t>
  </si>
  <si>
    <t>fr-PP-6-2-3</t>
  </si>
  <si>
    <t>Ils aident l'orateur, s'il devait perdre le fil</t>
  </si>
  <si>
    <t>fr-PP-6-3</t>
  </si>
  <si>
    <t>Lors d'une présentation numérique...</t>
  </si>
  <si>
    <t>fr-PP-6-3-1</t>
  </si>
  <si>
    <t>Il est important de les avoir car ils allègent l’effort du public.</t>
  </si>
  <si>
    <t>fr-PP-6-3-2</t>
  </si>
  <si>
    <t>Il devient encore plus important qu’elles soient satisfaisantes et non exhaustives.</t>
  </si>
  <si>
    <t>fr-PP-6-3-3</t>
  </si>
  <si>
    <t>Ils ne sont pas nécessaires, le haut-parleur suffit</t>
  </si>
  <si>
    <t>fr-PRECHECK</t>
  </si>
  <si>
    <t>Vérification préliminaire</t>
  </si>
  <si>
    <t>fr-PRJ</t>
  </si>
  <si>
    <t>Projet</t>
  </si>
  <si>
    <t>fr-PRJCODE</t>
  </si>
  <si>
    <t>Code du projet</t>
  </si>
  <si>
    <t>fr-QUEST</t>
  </si>
  <si>
    <t>Demandes</t>
  </si>
  <si>
    <t>fr-REMIND</t>
  </si>
  <si>
    <t>Rappel</t>
  </si>
  <si>
    <t>fr-RESUME</t>
  </si>
  <si>
    <t>Résumé</t>
  </si>
  <si>
    <t>fr-SATISF</t>
  </si>
  <si>
    <t>Questionnaire de satisfaction</t>
  </si>
  <si>
    <t>fr-SATISF-1</t>
  </si>
  <si>
    <t>Je pense que j'ai appris quelque chose de nouveau</t>
  </si>
  <si>
    <t>fr-SATISF-2</t>
  </si>
  <si>
    <t>Les choses que j’ai apprises sont facilement applicables dans mon travail quotidien.</t>
  </si>
  <si>
    <t>fr-SATISF-3</t>
  </si>
  <si>
    <t>Les sujets abordés étaient intéressants</t>
  </si>
  <si>
    <t>fr-SATISF-4</t>
  </si>
  <si>
    <t>Le parcours de formation m'a intrigué</t>
  </si>
  <si>
    <t>fr-SATISF-5</t>
  </si>
  <si>
    <t>Les sujets me semblaient trop difficiles</t>
  </si>
  <si>
    <t>fr-SATISF-6</t>
  </si>
  <si>
    <t>À certains moments, je me suis ennuyé</t>
  </si>
  <si>
    <t>fr-SATISF-7</t>
  </si>
  <si>
    <t>Dans l’ensemble, je suis satisfait de l’expérience d’apprentissage.</t>
  </si>
  <si>
    <t>fr-SKCODE</t>
  </si>
  <si>
    <t>Compétence</t>
  </si>
  <si>
    <t>fr-SUFF</t>
  </si>
  <si>
    <t>Faible</t>
  </si>
  <si>
    <t>fr-SUR-VER</t>
  </si>
  <si>
    <t>Vérification</t>
  </si>
  <si>
    <t>fr-SURVEY</t>
  </si>
  <si>
    <t>Enquête</t>
  </si>
  <si>
    <t>fr-TIMEACT</t>
  </si>
  <si>
    <t>Durée activités</t>
  </si>
  <si>
    <t>fr-TIMEMIN</t>
  </si>
  <si>
    <t>Durée minimale</t>
  </si>
  <si>
    <t>fr-TOTAL</t>
  </si>
  <si>
    <t>fr-TOTCERT</t>
  </si>
  <si>
    <t>Certificats délivrés</t>
  </si>
  <si>
    <t>fr-TRHR</t>
  </si>
  <si>
    <t>Analyse des compétences</t>
  </si>
  <si>
    <t>fr-TYPE</t>
  </si>
  <si>
    <t>fr-VERIFY</t>
  </si>
  <si>
    <t>Vérification apprentissage</t>
  </si>
  <si>
    <t>fr-VERIFY-1</t>
  </si>
  <si>
    <t>Dans quelle mesure votre capacité à choisir le bon support de communication s’est-elle améliorée ?</t>
  </si>
  <si>
    <t>fr-VERIFY-2</t>
  </si>
  <si>
    <t>Dans quelle mesure avez-vous considéré a priori le résultat de votre communication ?</t>
  </si>
  <si>
    <t>fr-VERIFY-3</t>
  </si>
  <si>
    <t>Dans quelle mesure avez-vous vérifié pour être sûr que le résultat était celui que vous souhaitiez ?</t>
  </si>
  <si>
    <t>fr-VERIFY-4</t>
  </si>
  <si>
    <t>Dans quelle mesure évitez-vous les interruptions causées par les messages, les chats, etc. ?</t>
  </si>
  <si>
    <t>fr-VERIFY-5</t>
  </si>
  <si>
    <t>Dans quelle mesure pensez-vous que vos performances en matière de communication se sont améliorées ?</t>
  </si>
  <si>
    <t>fr-VERIFY-6</t>
  </si>
  <si>
    <t>Combien de temps pensez-vous que vos e-mails sont restés dans les 10 lignes ?</t>
  </si>
  <si>
    <t>fr-VERIFY-7</t>
  </si>
  <si>
    <t>Dans quelle mesure l’utilisation d’un accessoire bien organisé a-t-elle augmenté ?</t>
  </si>
  <si>
    <t>fr-VERIFY-8</t>
  </si>
  <si>
    <t>Pensez-vous que le cours a été bénéfique pour votre travail ?</t>
  </si>
  <si>
    <t>fr-YESACT</t>
  </si>
  <si>
    <t>Vous avez fait suffisamment d'activités</t>
  </si>
  <si>
    <t>fr-YOPDET</t>
  </si>
  <si>
    <t>Votre opinion - Détail</t>
  </si>
  <si>
    <t>hi-1</t>
  </si>
  <si>
    <t>भागीदारी का प्रमाण पत्र</t>
  </si>
  <si>
    <t>hi-2</t>
  </si>
  <si>
    <t>यह प्रमाण पत्र प्रदान किया जाता है</t>
  </si>
  <si>
    <t>hi-3</t>
  </si>
  <si>
    <t>प्रशिक्षण पाठ्यक्रम में भाग लेने के लिए</t>
  </si>
  <si>
    <t>hi-4</t>
  </si>
  <si>
    <t>प्रमाण पत्र सं.</t>
  </si>
  <si>
    <t>hi-5</t>
  </si>
  <si>
    <t>तारीख</t>
  </si>
  <si>
    <t>hi-ACT</t>
  </si>
  <si>
    <t>गतिविधि</t>
  </si>
  <si>
    <t>hi-ASPCOM</t>
  </si>
  <si>
    <t>योग्यता के पहलू</t>
  </si>
  <si>
    <t>hi-AVGACT</t>
  </si>
  <si>
    <t>प्रति गतिविधि औसत प्रतिभागी</t>
  </si>
  <si>
    <t>hi-CAT1</t>
  </si>
  <si>
    <t>श्रेणी 1</t>
  </si>
  <si>
    <t>hi-CAT2</t>
  </si>
  <si>
    <t>श्रेणी 2</t>
  </si>
  <si>
    <t>hi-CAT3</t>
  </si>
  <si>
    <t>श्रेणी 3</t>
  </si>
  <si>
    <t>hi-CC</t>
  </si>
  <si>
    <t>ग्राहक संस्कृति</t>
  </si>
  <si>
    <t>hi-CERT</t>
  </si>
  <si>
    <t>प्रमाणपत्र</t>
  </si>
  <si>
    <t>hi-CERTNO</t>
  </si>
  <si>
    <t>hi-CHRONO</t>
  </si>
  <si>
    <t>कैलेंडर</t>
  </si>
  <si>
    <t>hi-DM</t>
  </si>
  <si>
    <t>निर्णय बैठकें</t>
  </si>
  <si>
    <t>hi-EMAIL</t>
  </si>
  <si>
    <t>ईमेल</t>
  </si>
  <si>
    <t>hi-END</t>
  </si>
  <si>
    <t>अंतिम</t>
  </si>
  <si>
    <t>hi-EXCEL</t>
  </si>
  <si>
    <t>उच्च</t>
  </si>
  <si>
    <t>hi-FNAME</t>
  </si>
  <si>
    <t>नाम</t>
  </si>
  <si>
    <t>hi-GOOD</t>
  </si>
  <si>
    <t>औसत</t>
  </si>
  <si>
    <t>hi-GT</t>
  </si>
  <si>
    <t>अच्छा समय</t>
  </si>
  <si>
    <t>hi-GT-1-1</t>
  </si>
  <si>
    <t>अपना समय मापना...</t>
  </si>
  <si>
    <t>समय/गतिविधि जागरूकता</t>
  </si>
  <si>
    <t>hi-GT-1-1-1</t>
  </si>
  <si>
    <t>चल रही गतिविधियों को कब और कैसे करना है, यह समझना</t>
  </si>
  <si>
    <t>हाँ! समय और ऊर्जा को एक साथ ध्यान में रखना बहुत ज़रूरी होता जा रहा है।</t>
  </si>
  <si>
    <t>जागरूक</t>
  </si>
  <si>
    <t>hi-GT-1-1-2</t>
  </si>
  <si>
    <t>यह आपके समय को व्यवस्थित करने में मदद करता है</t>
  </si>
  <si>
    <t>सच है, निष्पादन समय का अनुमान लगाना हमें संगठन में मदद करता है।</t>
  </si>
  <si>
    <t>संदेह में</t>
  </si>
  <si>
    <t>hi-GT-1-1-3</t>
  </si>
  <si>
    <t>इसका मतलब है एक विधि का पालन करना</t>
  </si>
  <si>
    <t>सच है, लेकिन कभी-कभी यह तरीका हमारे काम को कठिन और बोझिल बना देता है।</t>
  </si>
  <si>
    <t>जागरूक नहीं</t>
  </si>
  <si>
    <t>hi-GT-1-2</t>
  </si>
  <si>
    <t>देर से की जाने वाली गतिविधियाँ...</t>
  </si>
  <si>
    <t>देर से की जाने वाली गतिविधियाँ</t>
  </si>
  <si>
    <t>hi-GT-1-2-1</t>
  </si>
  <si>
    <t>अगर जागरूक हों, तो वे ज़रूरी हैं</t>
  </si>
  <si>
    <t>हाँ! कभी-कभी हम उनके बिना नहीं रह सकते। अगर उन्हें चुना जाता है, तो वे परिणाम पर प्रभाव को कम करते हैं।</t>
  </si>
  <si>
    <t>जागरूक और सक्रिय</t>
  </si>
  <si>
    <t>hi-GT-1-2-2</t>
  </si>
  <si>
    <t>ऐसा हो सकता है</t>
  </si>
  <si>
    <t>यह भी सच है, लेकिन अगर वे रणनीतिक हैं, तो वे परिणाम पर एक मजबूत प्रभाव डालते हैं।</t>
  </si>
  <si>
    <t>hi-GT-1-2-3</t>
  </si>
  <si>
    <t>वे चिंता बढ़ाते हैं</t>
  </si>
  <si>
    <t>सच है, अगर हम घटनाओं की दया पर हैं। भावनात्मक स्थिति भी समय पर उन लोगों के प्रदर्शन को प्रभावित कर सकती है।</t>
  </si>
  <si>
    <t>चिंता के साथ प्रबंधित</t>
  </si>
  <si>
    <t>hi-GT-1-3</t>
  </si>
  <si>
    <t>सहज समाधान, जैसे काम के लिए समर्पित समय बढ़ाना...</t>
  </si>
  <si>
    <t>आवश्यकता से अधिक घंटे</t>
  </si>
  <si>
    <t>hi-GT-1-3-1</t>
  </si>
  <si>
    <t>उन पर विचार किया जाना चाहिए, लेकिन अपवाद के तौर पर</t>
  </si>
  <si>
    <t>हाँ! वे हमारे लिए उपलब्ध अंतिम उपाय हैं, जिनके साथ संबंधित परिणाम हैं।</t>
  </si>
  <si>
    <t>अपवाद माना जाता है</t>
  </si>
  <si>
    <t>hi-GT-1-3-2</t>
  </si>
  <si>
    <t>वे परिणाम के लिए उपयोग किए जाते हैं</t>
  </si>
  <si>
    <t>बेशक, लेकिन वे एक दिनचर्या, एक खतरनाक आदत बनने का जोखिम उठाते हैं।</t>
  </si>
  <si>
    <t>उन्हें अवश्य करना चाहिए</t>
  </si>
  <si>
    <t>hi-GT-1-3-3</t>
  </si>
  <si>
    <t>वे ज़रूरी हैं</t>
  </si>
  <si>
    <t>यह सच है, लेकिन वे संगठन के एक गहरे सवाल को उजागर करते हैं।</t>
  </si>
  <si>
    <t>सामान्य</t>
  </si>
  <si>
    <t>hi-GT-2-1</t>
  </si>
  <si>
    <t>सामान्य दृष्टि ...</t>
  </si>
  <si>
    <t>मेरे समय का समग्र दृष्टिकोण</t>
  </si>
  <si>
    <t>hi-GT-2-1-1</t>
  </si>
  <si>
    <t>यह हमें यह समझने की अनुमति देती है कि परिणाम प्राप्त करने के लिए कौन सी गतिविधियाँ करनी चाहिए</t>
  </si>
  <si>
    <t>हाँ! उच्च दृष्टि बनाए रखना चुनाव में मदद करता है</t>
  </si>
  <si>
    <t>माना जाता है</t>
  </si>
  <si>
    <t>hi-GT-2-1-2</t>
  </si>
  <si>
    <t>यह निर्दिष्ट करता है कि हम परिणाम में कैसे योगदान करते हैं</t>
  </si>
  <si>
    <t>वास्तव में, यह एक जोखिम है जो हो सकता है।</t>
  </si>
  <si>
    <t>समझ में नहीं आता</t>
  </si>
  <si>
    <t>hi-GT-2-1-3</t>
  </si>
  <si>
    <t>यह बहुत सामान्य होने का जोखिम उठाता है</t>
  </si>
  <si>
    <t>सच है, लेकिन अगर यह ठोस कार्यों में परिलक्षित नहीं होता है, तो यह बेकार है।</t>
  </si>
  <si>
    <t>विचार नहीं किया जाता</t>
  </si>
  <si>
    <t>hi-GT-2-2</t>
  </si>
  <si>
    <t>समय के संबंध में हमारे व्यवहार को विकसित करना ...</t>
  </si>
  <si>
    <t>व्यवहार में परिवर्तन</t>
  </si>
  <si>
    <t>hi-GT-2-2-1</t>
  </si>
  <si>
    <t>इसका अर्थ है कि इसे रोज़मर्रा की ज़िंदगी में सही तरीके से समझना</t>
  </si>
  <si>
    <t>हाँ! समय तत्व अक्सर समझने की एकमात्र कुंजी है, अक्सर महत्वाकांक्षी परिणाम प्राप्त करने के लिए।</t>
  </si>
  <si>
    <t>दैनिक जीवन में लचीलापन</t>
  </si>
  <si>
    <t>hi-GT-2-2-2</t>
  </si>
  <si>
    <t>इसमें शुरू में नई आदतों की ओर एक प्रयास शामिल है</t>
  </si>
  <si>
    <t>समय के प्रति संवेदनशीलता बढ़ाने का मतलब तेजी से आगे बढ़ना नहीं है, बल्कि बेहतर तरीके से आगे बढ़ना है।</t>
  </si>
  <si>
    <t>hi-GT-2-2-3</t>
  </si>
  <si>
    <t>इसका मतलब यह नहीं है कि पिछले व्यवहार गलत थे</t>
  </si>
  <si>
    <t>बिल्कुल सच है, और ऐसा करने में सक्षम होने के लिए आपको खुद को लागू करना होगा</t>
  </si>
  <si>
    <t>आवश्यक नहीं है</t>
  </si>
  <si>
    <t>hi-GT-2-3</t>
  </si>
  <si>
    <t>हम जो कार्य रोज़ करते हैं ...</t>
  </si>
  <si>
    <t>दैनिक क्रियाएँ</t>
  </si>
  <si>
    <t>hi-GT-2-3-1</t>
  </si>
  <si>
    <t>हमें सही लोगों को चुनना चाहिए और उन्हें सही तरीके से करना चाहिए</t>
  </si>
  <si>
    <t>हाँ! अक्सर हम जो भी गतिविधियाँ करते हैं, वे वास्तव में ज़रूरी नहीं होतीं</t>
  </si>
  <si>
    <t>संगठित</t>
  </si>
  <si>
    <t>hi-GT-2-3-2</t>
  </si>
  <si>
    <t>वे निष्पादन के क्रम के आधार पर प्रभावशीलता और दक्षता में बदलते हैं</t>
  </si>
  <si>
    <t>यह सच है, लेकिन मैं उन्हें कैसे प्रबंधित करता हूँ, उन्हें करने के लिए आवश्यक समय को बदल देता है।</t>
  </si>
  <si>
    <t>उन्हें व्यवस्थित करने का प्रयास करता है</t>
  </si>
  <si>
    <t>hi-GT-2-3-3</t>
  </si>
  <si>
    <t>वे सभी वैसे भी किए जाने हैं</t>
  </si>
  <si>
    <t>जिस समय और जिस क्रम में हम उन्हें करते हैं, वह परिणाम को बदल देता है।</t>
  </si>
  <si>
    <t>अनुक्रमिक निष्पादन</t>
  </si>
  <si>
    <t>hi-GT-3-1</t>
  </si>
  <si>
    <t>आपात स्थितियाँ ...</t>
  </si>
  <si>
    <t>आपात स्थिति</t>
  </si>
  <si>
    <t>hi-GT-3-1-1</t>
  </si>
  <si>
    <t>उन्हें व्यवस्थित तरीके से प्रबंधित किया जाना चाहिए</t>
  </si>
  <si>
    <t>आपात स्थितियों को सामान्य बनाना, हमें सर्वोत्तम संभव परिणाम प्राप्त करने की अनुमति देता है।</t>
  </si>
  <si>
    <t>उम्मीद करता है कि हो सकता है</t>
  </si>
  <si>
    <t>hi-GT-3-1-2</t>
  </si>
  <si>
    <t>उन्हें तुरंत हल किया जाना चाहिए</t>
  </si>
  <si>
    <t>सच है, लेकिन हम घटनाओं की दया पर होने का जोखिम उठाते हैं, एक प्रतिक्रियाशील मोड में</t>
  </si>
  <si>
    <t>उनसे पीड़ित है</t>
  </si>
  <si>
    <t>hi-GT-3-1-3</t>
  </si>
  <si>
    <t>वे हमेशा पूर्वानुमानित नहीं होते</t>
  </si>
  <si>
    <t>हाँ, लेकिन हमें यकीन है कि वे हमेशा रहेंगी। तैयार रहना बेहतर है!</t>
  </si>
  <si>
    <t>वे अनियंत्रित हैं</t>
  </si>
  <si>
    <t>hi-GT-3-2</t>
  </si>
  <si>
    <t>प्राथमिकताएँ ...</t>
  </si>
  <si>
    <t>hi-GT-3-2-1</t>
  </si>
  <si>
    <t>उनका मूल्यांकन हमारे सामान्य संदर्भ में किया जाना चाहिए</t>
  </si>
  <si>
    <t>कई गतिविधियों को हमेशा सामान्य परिणाम, विभाग या कंपनी के कार्य की प्राथमिकता के सबूत के साथ प्रबंधित किया जाना चाहिए।</t>
  </si>
  <si>
    <t>परिणाम के आधार पर</t>
  </si>
  <si>
    <t>hi-GT-3-2-2</t>
  </si>
  <si>
    <t>वे हमेशा आकलन योग्य नहीं होते</t>
  </si>
  <si>
    <t>यह भी सच है, लेकिन उच्चतम संभव संख्या का मूल्यांकन सामान्य प्रदर्शन निर्धारित करता है</t>
  </si>
  <si>
    <t>उन्हें समझ में नहीं आता</t>
  </si>
  <si>
    <t>hi-GT-3-2-3</t>
  </si>
  <si>
    <t>अंत में, सब कुछ किया जाना चाहिए।</t>
  </si>
  <si>
    <t>सच है! लेकिन इस दृष्टिकोण से हमारा सामान्य प्रदर्शन गिरता है, क्या आप सहमत हैं?</t>
  </si>
  <si>
    <t>उन पर विचार नहीं करता</t>
  </si>
  <si>
    <t>hi-GT-3-3</t>
  </si>
  <si>
    <t>गतिविधियों के ऊर्जा भार के बारे में जागरूक होना ....</t>
  </si>
  <si>
    <t>चुनौतीपूर्ण या हल्की गतिविधियाँ</t>
  </si>
  <si>
    <t>hi-GT-3-3-1</t>
  </si>
  <si>
    <t>हमें अपनी दैनिक ऊर्जा का सर्वोत्तम उपयोग करने की अनुमति देता है</t>
  </si>
  <si>
    <t>हाँ, प्रदर्शन दिन-ब-दिन बनता है, किसी एक गतिविधि पर नहीं!</t>
  </si>
  <si>
    <t>उनमें अंतर करता है</t>
  </si>
  <si>
    <t>hi-GT-3-3-2</t>
  </si>
  <si>
    <t>यह प्रतिबद्धताओं और समय की एक अलग व्याख्या की ओर ले जाता है</t>
  </si>
  <si>
    <t>सच है, इस दृष्टि की आदत से यह तय करना आसान हो जाता है कि उस खास पल में क्या करना है।</t>
  </si>
  <si>
    <t>उन्हें अभी तक समझना बाकी है</t>
  </si>
  <si>
    <t>hi-GT-3-3-3</t>
  </si>
  <si>
    <t>परिणाम हमेशा नहीं बदलता</t>
  </si>
  <si>
    <t>यह सच है, ऐसा हमेशा नहीं होता... लेकिन अगर ऐसा होता है...</t>
  </si>
  <si>
    <t>hi-GT-4-1</t>
  </si>
  <si>
    <t>जब मस्तिष्क थका हुआ होता है तो वह हमें चेतावनी देता है।</t>
  </si>
  <si>
    <t>पुनर्जनन अवकाश की आवश्यकता</t>
  </si>
  <si>
    <t>hi-GT-4-1-1</t>
  </si>
  <si>
    <t>वास्तव में, शरीर की तरह बिल्कुल नहीं</t>
  </si>
  <si>
    <t>हां, इसलिए हमें इसके साथ चलने की कोशिश करनी चाहिए, इसकी लय का पालन करना चाहिए।</t>
  </si>
  <si>
    <t>समझ में आता है</t>
  </si>
  <si>
    <t>hi-GT-4-1-2</t>
  </si>
  <si>
    <t>यह शरीर से अलग है</t>
  </si>
  <si>
    <t>केवल जिस तरह से यह हमें संकेत देता है, बाकी के लिए यह वही है: उच्च प्रदर्शन, कम, रिकवरी के लिए आराम।</t>
  </si>
  <si>
    <t>हमेशा इसे नहीं समझता</t>
  </si>
  <si>
    <t>hi-GT-4-1-3</t>
  </si>
  <si>
    <t>हमेशा नहीं, केवल कभी-कभी</t>
  </si>
  <si>
    <t>बेशक, अगर मुझे नींद आ रही है तो यह एक अचूक संकेत है।</t>
  </si>
  <si>
    <t>इस पर विचार नहीं करता</t>
  </si>
  <si>
    <t>hi-GT-4-2</t>
  </si>
  <si>
    <t>मस्तिष्क धीमा हो जाता है ...</t>
  </si>
  <si>
    <t>पुनर्जनन अवकाश को अच्छी तरह से प्रबंधित करना</t>
  </si>
  <si>
    <t>hi-GT-4-2-1</t>
  </si>
  <si>
    <t>जब उसे पता चलता है कि उसके पास पर्याप्त ऊर्जा नहीं है</t>
  </si>
  <si>
    <t>हां, वह यह सुनिश्चित करना चाहता है कि सड़क पर उसका गैस खत्म न हो</t>
  </si>
  <si>
    <t>hi-GT-4-2-2</t>
  </si>
  <si>
    <t>जब गतिविधि बहुत मांग वाली होती है</t>
  </si>
  <si>
    <t>वह कर सकता है, लेकिन वास्तव में वह ऐसा तभी करता है जब उसे लगता है कि उसके पास पर्याप्त ऊर्जा नहीं है</t>
  </si>
  <si>
    <t>यह स्पष्ट नहीं है कि उन्हें कब करना है</t>
  </si>
  <si>
    <t>hi-GT-4-2-3</t>
  </si>
  <si>
    <t>अगर मैं इसे करने का फैसला करता हूं</t>
  </si>
  <si>
    <t>दुर्भाग्य से नहीं: यह एक स्वचालित अचेतन प्रणाली है!</t>
  </si>
  <si>
    <t>समझ में नहीं आता उन्हें</t>
  </si>
  <si>
    <t>hi-GT-4-3</t>
  </si>
  <si>
    <t>सर्कैडियन लय ...</t>
  </si>
  <si>
    <t>दिन को ब्रेक के साथ बांटना</t>
  </si>
  <si>
    <t>hi-GT-4-3-1</t>
  </si>
  <si>
    <t>यह मस्तिष्क की स्वचालित सुरक्षा प्रणाली है</t>
  </si>
  <si>
    <t>हां, यह एक अस्तित्व प्रणाली है: ऊर्जा के बिना यह खत्म हो जाता है!</t>
  </si>
  <si>
    <t>hi-GT-4-3-2</t>
  </si>
  <si>
    <t>यह उच्च, निम्न प्रदर्शन और रिकवरी ब्रेक को बारी-बारी से करता है</t>
  </si>
  <si>
    <t>सच: परिवर्तन इसकी विधि है।</t>
  </si>
  <si>
    <t>उन्हें सही तरीके से करने की कोशिश करता है</t>
  </si>
  <si>
    <t>hi-GT-4-3-3</t>
  </si>
  <si>
    <t>यह एक सिद्धांत है</t>
  </si>
  <si>
    <t>केवल इतना ही नहीं, इसका व्यवहार देखा गया है</t>
  </si>
  <si>
    <t>hi-GT-5-1</t>
  </si>
  <si>
    <t>चुनौतीपूर्ण और हल्की गतिविधियों को बारी-बारी से करना</t>
  </si>
  <si>
    <t>hi-GT-5-1-1</t>
  </si>
  <si>
    <t>यह हमारी प्रदर्शन क्षमता को परिभाषित करती है</t>
  </si>
  <si>
    <t>हां, इसलिए हमें इसके साथ चलने की कोशिश करनी चाहिए।</t>
  </si>
  <si>
    <t>hi-GT-5-1-2</t>
  </si>
  <si>
    <t>इसका उपयोग हमारा मस्तिष्क हमेशा करता है।</t>
  </si>
  <si>
    <t>यह संसाधनों का प्रबंधन करने का तरीका है, ताकि हमेशा ईंधन भरने के बिंदु तक पहुँचा जा सके</t>
  </si>
  <si>
    <t>उनमें अंतर नहीं करता</t>
  </si>
  <si>
    <t>hi-GT-5-1-3</t>
  </si>
  <si>
    <t>यह उच्च और निम्न प्रदर्शन को बारी-बारी से बदलता है</t>
  </si>
  <si>
    <t>सच है, लेकिन हमें तीसरा तत्व भी जोड़ना चाहिए: ब्रेक</t>
  </si>
  <si>
    <t>उन्हें बारी-बारी से नहीं करता</t>
  </si>
  <si>
    <t>hi-GT-5-2</t>
  </si>
  <si>
    <t>एक दैनिक लय होना ...</t>
  </si>
  <si>
    <t>दिन का संगठन</t>
  </si>
  <si>
    <t>hi-GT-5-2-1</t>
  </si>
  <si>
    <t>इसका मतलब है इसकी योजना बनाना, सर्कैडियन लय को ध्यान में रखना</t>
  </si>
  <si>
    <t>अपनी योजना में इस पर विचार करें, उदाहरण के लिए, दो मांग वाली गतिविधियों को मिलाने से बचें।</t>
  </si>
  <si>
    <t>हाँ</t>
  </si>
  <si>
    <t>hi-GT-5-2-2</t>
  </si>
  <si>
    <t>अपने आप को एक सुसंगत सामान्य लय देना</t>
  </si>
  <si>
    <t>दिन पर सामान्य नियम लागू करना, विभिन्न गतिविधियों की योजना बनाना।</t>
  </si>
  <si>
    <t>काफी अच्छा</t>
  </si>
  <si>
    <t>hi-GT-5-2-3</t>
  </si>
  <si>
    <t>यह बहुत कठोर मॉडल होने का जोखिम उठाता है।</t>
  </si>
  <si>
    <t>सच: इसे एक नियम के रूप में रखना, जिसे लागू करना हमेशा संभव नहीं होता।</t>
  </si>
  <si>
    <t>नहीं</t>
  </si>
  <si>
    <t>hi-GT-5-3</t>
  </si>
  <si>
    <t>सर्कैडियन लय पर विचार न करना ...</t>
  </si>
  <si>
    <t>समय का संगठन</t>
  </si>
  <si>
    <t>hi-GT-5-3-1</t>
  </si>
  <si>
    <t>इसका मतलब है अधिक प्रयास करना और अधिक समय लेना</t>
  </si>
  <si>
    <t>हाँ! यह ऐसा होगा जैसे कि जब आपकी साँस फूल रही हो, तो आप दौड़ने पर जोर दे रहे हों।</t>
  </si>
  <si>
    <t>hi-GT-5-3-2</t>
  </si>
  <si>
    <t>यह काम के लिए समर्पित समय को बढ़ाने में योगदान देता है</t>
  </si>
  <si>
    <t>सच है, यह प्रमुख कारणों में से एक है।</t>
  </si>
  <si>
    <t>hi-GT-5-3-3</t>
  </si>
  <si>
    <t>हालाँकि, इसका पालन करना हमेशा संभव नहीं होता है</t>
  </si>
  <si>
    <t>सच है, यह एक आदर्श है। इसका मतलब है कि हमारे दिन में जहाँ भी संभव हो, इसे करने की कोशिश करना।</t>
  </si>
  <si>
    <t>hi-GT-6-1</t>
  </si>
  <si>
    <t>दैनिक चरणों में खुद को व्यवस्थित करना ...</t>
  </si>
  <si>
    <t>दिन के पल</t>
  </si>
  <si>
    <t>hi-GT-6-1-1</t>
  </si>
  <si>
    <t>हमारी ऊर्जा के उपयोग को अनुकूलित करता है</t>
  </si>
  <si>
    <t>हाँ! हमारे पास प्रदर्शन के क्षण होते हैं जिनका हम सबसे अच्छा उपयोग कर सकते हैं और जब हमारे पास कम ऊर्जा होती है, तो हमें दिनचर्या को पूरा करना होता है।</t>
  </si>
  <si>
    <t>hi-GT-6-1-2</t>
  </si>
  <si>
    <t>यह हमें खुद को बेहतर ढंग से व्यवस्थित करने की अनुमति देता है</t>
  </si>
  <si>
    <t>सच है, यह हमारे संसाधनों के सही उपयोग का परिणाम है</t>
  </si>
  <si>
    <t>समझ नहीं पाया कि कैसे</t>
  </si>
  <si>
    <t>hi-GT-6-1-3</t>
  </si>
  <si>
    <t>यह काम के लिए आवश्यकता से अधिक समय समर्पित करने की संभावना को कम करता है</t>
  </si>
  <si>
    <t>वास्तव में यह हमारे समय की गुणवत्ता के लिए सबसे उपयोगी फीडबैक में से एक है।</t>
  </si>
  <si>
    <t>ज़रूरी नहीं</t>
  </si>
  <si>
    <t>hi-GT-6-2</t>
  </si>
  <si>
    <t>गतिविधियों को तोड़ना ...</t>
  </si>
  <si>
    <t>चुनौतीपूर्ण गतिविधियों को बांटना</t>
  </si>
  <si>
    <t>hi-GT-6-2-1</t>
  </si>
  <si>
    <t>यह हमें अपने समय के प्रबंधन में अधिक बहुमुखी होने की अनुमति देता है</t>
  </si>
  <si>
    <t>छोटी गतिविधियाँ, आसान स्थिति</t>
  </si>
  <si>
    <t>hi-GT-6-2-2</t>
  </si>
  <si>
    <t>यह आपात स्थितियों के प्रबंधन में मदद करता है</t>
  </si>
  <si>
    <t>हम छोटी गतिविधि को बिना बाधित किए समाप्त कर सकते हैं, और खुद को आपातकाल, या छद्म आपातकाल के लिए समर्पित कर सकते हैं</t>
  </si>
  <si>
    <t>नहीं जानता कि इसे कैसे करना है</t>
  </si>
  <si>
    <t>hi-GT-6-2-3</t>
  </si>
  <si>
    <t>ऐसा करना हमेशा संभव नहीं होता है</t>
  </si>
  <si>
    <t>यह सच है, लेकिन इसे करने का अभ्यास करें: यह आसान हो जाएगा।</t>
  </si>
  <si>
    <t>इसे ज़रूरी नहीं मानता</t>
  </si>
  <si>
    <t>hi-GT-6-3</t>
  </si>
  <si>
    <t>ब्रेक को बेहतर तरीके से प्रबंधित करना ...</t>
  </si>
  <si>
    <t>पुनर्जननकारी ब्रेक</t>
  </si>
  <si>
    <t>hi-GT-6-3-1</t>
  </si>
  <si>
    <t>यह ऊर्जा की सही वसूली की अनुमति देता है</t>
  </si>
  <si>
    <t>हाँ, यह ब्रेक का मुख्य उद्देश्य होना चाहिए।</t>
  </si>
  <si>
    <t>उन्हें होशपूर्वक करता है</t>
  </si>
  <si>
    <t>hi-GT-6-3-2</t>
  </si>
  <si>
    <t>यह हमें काम पर वापस आने पर अधिक प्रभावी होने की अनुमति देता है</t>
  </si>
  <si>
    <t>सच है, ब्रेक जितना अधिक पुनर्जीवित होगा, बाद का प्रदर्शन उतना ही बेहतर होगा।</t>
  </si>
  <si>
    <t>उन्हें नहीं समझता</t>
  </si>
  <si>
    <t>hi-GT-6-3-3</t>
  </si>
  <si>
    <t>इसका मतलब है कि खुद को काम से विचलित करना</t>
  </si>
  <si>
    <t>बेशक, एक अच्छे तरीके से, ब्रेक के दौरान काम के बारे में न सोचना मदद करता है।</t>
  </si>
  <si>
    <t>वे सिर्फ़ ब्रेक हैं</t>
  </si>
  <si>
    <t>hi-INT</t>
  </si>
  <si>
    <t>(मध्यवर्ती)</t>
  </si>
  <si>
    <t>hi-KOFF</t>
  </si>
  <si>
    <t>शुरू</t>
  </si>
  <si>
    <t>hi-LANG</t>
  </si>
  <si>
    <t>भाषा</t>
  </si>
  <si>
    <t>hi-LINK</t>
  </si>
  <si>
    <t>जोड़ना</t>
  </si>
  <si>
    <t>hi-LNAME</t>
  </si>
  <si>
    <t>उपनाम</t>
  </si>
  <si>
    <t>hi-MAN</t>
  </si>
  <si>
    <t>(प्रबंधक)</t>
  </si>
  <si>
    <t>hi-MC</t>
  </si>
  <si>
    <t>मेरा संचार</t>
  </si>
  <si>
    <t>hi-MC-1-1</t>
  </si>
  <si>
    <t>संचार का हमारा तरीका ...</t>
  </si>
  <si>
    <t>hi-MC-1-2</t>
  </si>
  <si>
    <t>संचार प्रभावित करता है</t>
  </si>
  <si>
    <t>hi-MC-1-1-1</t>
  </si>
  <si>
    <t>यह परिणाम के लिए आवश्यक गुणवत्ता और समय को प्रभावित करता है</t>
  </si>
  <si>
    <t>हाँ! परिणाम की प्रभावशीलता गुणवत्ता से निर्धारित होती है, लेकिन इसे प्राप्त करने के लिए आवश्यक समय से भी।</t>
  </si>
  <si>
    <t>hi-MC-1-2-1</t>
  </si>
  <si>
    <t>परिणाम और समय</t>
  </si>
  <si>
    <t>hi-MC-1-1-2</t>
  </si>
  <si>
    <t>यह परिणाम की गुणवत्ता को प्रभावित करता है</t>
  </si>
  <si>
    <t>सच है, लेकिन इसे गुणवत्ता के रूप में परिभाषित करने के लिए इसे सही समय पर भी किया जाना चाहिए।</t>
  </si>
  <si>
    <t>hi-MC-1-2-2</t>
  </si>
  <si>
    <t>परिणाम</t>
  </si>
  <si>
    <t>hi-MC-1-1-3</t>
  </si>
  <si>
    <t>यह परिणाम के लिए आवश्यक समय को प्रभावित करता है</t>
  </si>
  <si>
    <t>hi-MC-1-2-3</t>
  </si>
  <si>
    <t>समय</t>
  </si>
  <si>
    <t>संचार क्षमता ...</t>
  </si>
  <si>
    <t>संवाद करना जानना</t>
  </si>
  <si>
    <t>यह एक वास्तविक गतिविधि है</t>
  </si>
  <si>
    <t>हाँ! इस तरह इसे हमेशा प्रशिक्षित और विचार किया जाना चाहिए।</t>
  </si>
  <si>
    <t>महत्वपूर्ण</t>
  </si>
  <si>
    <t>यह एक कला है</t>
  </si>
  <si>
    <t>सच है, लेकिन यह एक रोमांटिक अवधारणा है जो अपने आप में उलझने का जोखिम उठाती है, जिससे परिणाम की दृष्टि खो जाती है।</t>
  </si>
  <si>
    <t>काफी</t>
  </si>
  <si>
    <t>यह जन्मजात है</t>
  </si>
  <si>
    <t>सच है, हममें से कुछ लोगों के पास यह एक प्राकृतिक उपहार के रूप में है, लेकिन अक्सर यह काम का परिणाम होता है।</t>
  </si>
  <si>
    <t>थोड़ा</t>
  </si>
  <si>
    <t>hi-MC-1-3</t>
  </si>
  <si>
    <t>संचार पद्धति का चुनाव ...</t>
  </si>
  <si>
    <t>hi-MC-4-2</t>
  </si>
  <si>
    <t>माध्यम का चुनाव</t>
  </si>
  <si>
    <t>hi-MC-1-3-1</t>
  </si>
  <si>
    <t>परिणाम की गुणवत्ता निर्धारित करता है</t>
  </si>
  <si>
    <t>हाँ! विधि, जिस माध्यम से हम संवाद करते हैं, वह परिणाम को प्रभावित करता है।</t>
  </si>
  <si>
    <t>hi-MC-4-2-1</t>
  </si>
  <si>
    <t>hi-MC-1-3-2</t>
  </si>
  <si>
    <t>यह हमेशा आसान नहीं होता</t>
  </si>
  <si>
    <t>यह सच है, हमें चुनाव के प्रति उच्च स्तर की संवेदनशीलता बनाए रखनी चाहिए।</t>
  </si>
  <si>
    <t>hi-MC-4-2-2</t>
  </si>
  <si>
    <t>hi-MC-1-3-3</t>
  </si>
  <si>
    <t>यह आदतन हो सकता है</t>
  </si>
  <si>
    <t>सच है, हमारे लिए सुविधाजनक विधि का दुरुपयोग करने का एक बड़ा जोखिम है।</t>
  </si>
  <si>
    <t>hi-MC-4-3-3</t>
  </si>
  <si>
    <t>hi-MC-2-1</t>
  </si>
  <si>
    <t>एनकोडिंग और डिकोडिंग...</t>
  </si>
  <si>
    <t>hi-MC-3-2</t>
  </si>
  <si>
    <t>प्रयुक्त भाषा</t>
  </si>
  <si>
    <t>hi-MC-2-1-1</t>
  </si>
  <si>
    <t>यह आपको वार्ताकार के साथ सही ढंग से संवाद करने की अनुमति देता है</t>
  </si>
  <si>
    <t>hi-MC-3-2-1</t>
  </si>
  <si>
    <t>hi-MC-2-1-2</t>
  </si>
  <si>
    <t>इन्हें समझना हमेशा आसान नहीं होता</t>
  </si>
  <si>
    <t>सच है, लेकिन याद रखें कि हमारे पास पूरी कंपनी के लिए एक आम भाषा है: ग्राहक की</t>
  </si>
  <si>
    <t>hi-MC-3-2-2</t>
  </si>
  <si>
    <t>hi-MC-2-1-3</t>
  </si>
  <si>
    <t>इनका प्रभावी होना आवश्यक है</t>
  </si>
  <si>
    <t>सच है, अगर आप वार्ताकार की भाषा नहीं जानते हैं, तो सब कुछ अधिक कठिन है</t>
  </si>
  <si>
    <t>hi-MC-3-2-3</t>
  </si>
  <si>
    <t>विचार नहीं किया गया</t>
  </si>
  <si>
    <t>hi-MC-2-2</t>
  </si>
  <si>
    <t>विलंबित प्रतिक्रिया...</t>
  </si>
  <si>
    <t>hi-MC-6-3</t>
  </si>
  <si>
    <t>उत्तर देने से पहले सोचना</t>
  </si>
  <si>
    <t>hi-MC-2-2-1</t>
  </si>
  <si>
    <t>यह हमें चिंतनशील चरण की अनुमति देता है</t>
  </si>
  <si>
    <t>हाँ! पहली प्रतिक्रिया हमेशा सही नहीं होती</t>
  </si>
  <si>
    <t>hi-MC-6-3-1</t>
  </si>
  <si>
    <t>आवश्यकता</t>
  </si>
  <si>
    <t>hi-MC-2-2-2</t>
  </si>
  <si>
    <t>यह वास्तविक विलंब नहीं है, यह आत्मचिंतन का समय है</t>
  </si>
  <si>
    <t>सच है, वास्तव में यह संचार के प्रकार (निर्णयात्मक, परिचालन, आदि) पर निर्भर करता है</t>
  </si>
  <si>
    <t>hi-MC-6-3-2</t>
  </si>
  <si>
    <t>hi-MC-2-2-3</t>
  </si>
  <si>
    <t>कभी-कभी ऐसा करना संभव नहीं होता</t>
  </si>
  <si>
    <t>सच है, लेकिन प्रतिक्रिया की तात्कालिकता इसकी प्रभावशीलता और रूप खो सकती है</t>
  </si>
  <si>
    <t>hi-MC-6-3-3</t>
  </si>
  <si>
    <t>hi-MC-2-3</t>
  </si>
  <si>
    <t>हमारे वार्ताकार...</t>
  </si>
  <si>
    <t>hi-MC-3-3</t>
  </si>
  <si>
    <t>वार्ताकार की व्याख्या करना</t>
  </si>
  <si>
    <t>hi-MC-2-3-1</t>
  </si>
  <si>
    <t>यह संचार का एक महत्वपूर्ण हिस्सा है</t>
  </si>
  <si>
    <t>हाँ! अगर हम इस बात पर विचार नहीं करते कि वह कौन है, वह क्या करता है, तो हम सही ढंग से बात न करने का जोखिम उठाते हैं</t>
  </si>
  <si>
    <t>hi-MC-3-3-1</t>
  </si>
  <si>
    <t>निर्धारक</t>
  </si>
  <si>
    <t>hi-MC-2-3-2</t>
  </si>
  <si>
    <t>यह हमारे संचार को नियंत्रित करता है</t>
  </si>
  <si>
    <t>यह सच है, ऐसे लोग हैं जिनके साथ संवाद करना आसान है, लेकिन इसका मतलब यह नहीं है कि अन्य वार्ताकार "गलत" हैं: उन्हें अपने कोड की पहचान करने के लिए बस हमारी ओर से अधिक प्रयास की आवश्यकता है।</t>
  </si>
  <si>
    <t>hi-MC-3-3-2</t>
  </si>
  <si>
    <t>hi-MC-2-3-3</t>
  </si>
  <si>
    <t>इससे संचार आसान हो सकता है</t>
  </si>
  <si>
    <t>सच है, लेकिन कंडीशनिंग से अधिक यह एक समायोजन है। दूसरे भी हमारे साथ ऐसा करते हैं ...</t>
  </si>
  <si>
    <t>hi-MC-3-3-3</t>
  </si>
  <si>
    <t>hi-MC-3-1</t>
  </si>
  <si>
    <t>संचार की डिग्री...</t>
  </si>
  <si>
    <t>संदेश के महत्व का निर्धारण</t>
  </si>
  <si>
    <t>hi-MC-3-1-1</t>
  </si>
  <si>
    <t>परिणाम के लिए आवश्यक गुणवत्ता का निर्धारण करें</t>
  </si>
  <si>
    <t>हाँ! वांछित परिणाम की कल्पना करना उचित साधनों को चुनने में बहुत मदद करता है</t>
  </si>
  <si>
    <t>आवश्यक</t>
  </si>
  <si>
    <t>hi-MC-3-1-2</t>
  </si>
  <si>
    <t>संचारात्मक कार्य का महत्व निर्धारित करें</t>
  </si>
  <si>
    <t>सच है, लेकिन केवल इतना ही नहीं: यह हमारे और वार्ताकार के लिए परिणाम के महत्व को भी निर्धारित करता है।</t>
  </si>
  <si>
    <t>hi-MC-3-1-3</t>
  </si>
  <si>
    <t>यह साधन को परिभाषित करता है</t>
  </si>
  <si>
    <t>सच है, लेकिन सिर्फ़ इतना ही नहीं: यह हमारे और वार्ताकार के लिए परिणाम के महत्व को भी निर्धारित करता है।</t>
  </si>
  <si>
    <t>बातचीत की डिग्री...</t>
  </si>
  <si>
    <t>hi-MC-5-1</t>
  </si>
  <si>
    <t>कितना संवाद करना है</t>
  </si>
  <si>
    <t>निर्धारित करें कि हमें वार्ताकार से कितनी जानकारी चाहिए</t>
  </si>
  <si>
    <t>हाँ! हमारे पास जो जानकारी नहीं है, उसकी स्पष्ट समझ होना परिणाम की गुणवत्ता और साधनों के चुनाव को निर्धारित करता है।</t>
  </si>
  <si>
    <t>hi-MC-5-1-1</t>
  </si>
  <si>
    <t>आवश्यक ट्रेडों की मात्रा निर्धारित करें</t>
  </si>
  <si>
    <t>सच है, यह हमें सबसे उपयुक्त माध्यम चुनने की अनुमति देता है</t>
  </si>
  <si>
    <t>hi-MC-5-1-2</t>
  </si>
  <si>
    <t>यह निर्धारित करता है कि हम वार्ताकार के साथ कितना संवाद करना चाहते हैं</t>
  </si>
  <si>
    <t>सच है, वास्तव में यह इस बात पर निर्भर करता है, यह वार्ताकार के प्रकार पर निर्भर कर सकता है (लंबा-चौड़ा)</t>
  </si>
  <si>
    <t>hi-MC-5-1-3</t>
  </si>
  <si>
    <t>समय की जरूरत...</t>
  </si>
  <si>
    <t>hi-MC-5-2</t>
  </si>
  <si>
    <t>कितना समय</t>
  </si>
  <si>
    <t>संदेश के महत्व को देखते हुए, हम इसे समर्पित करना उचित समझते हैं</t>
  </si>
  <si>
    <t>हाँ! पहले से विचार करना कि आप जो संदेश साझा करना चाहते हैं, उसे परिभाषित करने में कितना समय मदद करता है।</t>
  </si>
  <si>
    <t>hi-MC-5-2-1</t>
  </si>
  <si>
    <t>पहले परिभाषित</t>
  </si>
  <si>
    <t>इसे चुने गए माध्यम द्वारा परिभाषित किया जाता है</t>
  </si>
  <si>
    <t>कुछ हद तक, हाँ: एक संक्षिप्त संदेश लिखने के लिए 20 मिनट समर्पित करने का मतलब है कि शायद यह उपयुक्त माध्यम नहीं है</t>
  </si>
  <si>
    <t>hi-MC-5-2-2</t>
  </si>
  <si>
    <t>यह हमेशा पूर्वानुमान योग्य नहीं होता</t>
  </si>
  <si>
    <t>सच है, लेकिन सिर्फ़ इस पर विचार करने से हमें पर्याप्त समय समर्पित करने में मदद मिलती है</t>
  </si>
  <si>
    <t>hi-MC-5-2-3</t>
  </si>
  <si>
    <t>hi-MC-4-1</t>
  </si>
  <si>
    <t>संचार में, धारणा…</t>
  </si>
  <si>
    <t>धारणा</t>
  </si>
  <si>
    <t>hi-MC-4-1-1</t>
  </si>
  <si>
    <t>इसका प्रभाव इस बात पर पड़ता है कि वार्ताकार को क्या प्राप्त होता है और हम उसकी प्रतिक्रिया की व्याख्या कैसे करते हैं।</t>
  </si>
  <si>
    <t>हाँ! हममें से हर कोई अपने अनुभव से, वास्तविकता की अपनी व्यक्तिगत धारणा के माध्यम से वातानुकूलित है</t>
  </si>
  <si>
    <t>hi-MC-4-1-2</t>
  </si>
  <si>
    <t>यह हमें यह सत्यापित करने के लिए बाध्य करता है कि वार्ताकार वास्तव में किस निष्कर्ष पर पहुंचा है</t>
  </si>
  <si>
    <t>सच है, कभी भी यह न सोचें कि आपने पुष्टि करने की कोशिश किए बिना समझ लिया है, खासकर महत्वपूर्ण चीज़ों पर!</t>
  </si>
  <si>
    <t>hi-MC-4-1-3</t>
  </si>
  <si>
    <t>सामग्री विकृत हो सकती है</t>
  </si>
  <si>
    <t>सच है, कभी-कभी थोड़ा, कभी-कभी महत्वपूर्ण तरीके से। हमें हमेशा इस पर विचार करना चाहिए</t>
  </si>
  <si>
    <t>संचार की प्रभावशीलता...</t>
  </si>
  <si>
    <t>आगे क्या होता है</t>
  </si>
  <si>
    <t>इसे प्राप्त परिणाम और उसके बाद क्या होता है, के आधार पर मापा जाता है</t>
  </si>
  <si>
    <t>हाँ! हमारे पास सबसे अच्छे इरादे हो सकते हैं, लेकिन उसके बाद क्या होता है, यह जाँचने से ही हम उसका वास्तविक माप ले सकते हैं।</t>
  </si>
  <si>
    <t>इसे संचारात्मक बातचीत में मापा जाता है</t>
  </si>
  <si>
    <t>सच है, हम संचार क्रिया के दौरान प्रतिक्रिया प्राप्त कर सकते हैं, लेकिन वास्तविक परिणाम उसके बाद होता है।</t>
  </si>
  <si>
    <t>hi-MC-4-2-3</t>
  </si>
  <si>
    <t>आप क्या हासिल करना चाहते थे?</t>
  </si>
  <si>
    <t>हम इरादों से शुरू करते हैं, लेकिन परिणाम लगभग हमेशा अलग होता है</t>
  </si>
  <si>
    <t>hi-MC-4-3</t>
  </si>
  <si>
    <t>बैटमैन प्रभाव...</t>
  </si>
  <si>
    <t>सुनना</t>
  </si>
  <si>
    <t>hi-MC-4-3-1</t>
  </si>
  <si>
    <t>यह हमें याद दिलाता है कि जो हम देखते हैं वह वास्तविकता का हिस्सा है।</t>
  </si>
  <si>
    <t>हाँ! हमारे दृष्टिकोण में कितनी सीमाएँ हैं!</t>
  </si>
  <si>
    <t>hi-MC-4-3-2</t>
  </si>
  <si>
    <t>तथ्यों को वास्तविकता से अलग करें</t>
  </si>
  <si>
    <t>सच है, यह महसूस करना कि हमारे पास आंशिक दृष्टि है</t>
  </si>
  <si>
    <t>यह स्थिति को समझने का एक तरीका है</t>
  </si>
  <si>
    <t>सच है, लेकिन अगर हम वार्ताकार के दृष्टिकोण पर विचार करते हैं</t>
  </si>
  <si>
    <t>संचार माध्यम का चयन...</t>
  </si>
  <si>
    <t>माध्यम की गुणवत्ता</t>
  </si>
  <si>
    <t>यह गुणवत्तापूर्ण संचार की दिशा में पहला कदम है</t>
  </si>
  <si>
    <t>हाँ! जानबूझकर एक विशिष्ट माध्यम चुनना, आदतन माध्यम में पड़े बिना।</t>
  </si>
  <si>
    <t>इसका महत्व परिभाषित करता है</t>
  </si>
  <si>
    <t>सच है, संदेश प्राप्त करना ईमेल से अलग है, बजाय फोन कॉल के।</t>
  </si>
  <si>
    <t>यह निर्धारित करना हमेशा आसान नहीं होता</t>
  </si>
  <si>
    <t>सच है, लेकिन ज्यादातर मामलों में ऐसा करना संभव है।</t>
  </si>
  <si>
    <t>वांछित परिणाम परिभाषित करें…</t>
  </si>
  <si>
    <t>विषयों का चुनाव</t>
  </si>
  <si>
    <t>यह आपको सामग्री को अपने अनुसार संशोधित करने की अनुमति देता है</t>
  </si>
  <si>
    <t>हाँ! यह भ्रामक तर्कों के बिना संदेश को स्पष्ट करने के लिए हमारा प्रकाशस्तंभ है</t>
  </si>
  <si>
    <t>यह प्रभावी लेखन की ओर पहला कदम है।</t>
  </si>
  <si>
    <t>सच है, यह लेखन प्रक्रिया को सुविधाजनक बनाता है</t>
  </si>
  <si>
    <t>यह हमेशा आवश्यक नहीं है</t>
  </si>
  <si>
    <t>सच है, लेकिन ज्यादातर मामलों में यह मदद करता है</t>
  </si>
  <si>
    <t>hi-MC-5-3</t>
  </si>
  <si>
    <t>मार्टिनी संरचना...</t>
  </si>
  <si>
    <t>संरचित ईमेल</t>
  </si>
  <si>
    <t>hi-MC-5-3-1</t>
  </si>
  <si>
    <t>कुछ चरणों में परिभाषित करें कि क्या आवश्यक है</t>
  </si>
  <si>
    <t>हाँ! सरल तरीके से यह सुनिश्चित करता है कि हमारे पास आवश्यक सभी चीजें हैं</t>
  </si>
  <si>
    <t>hi-MC-5-3-2</t>
  </si>
  <si>
    <t>पढ़ना आसान बनाता है</t>
  </si>
  <si>
    <t>सच है, यह वार्ताकार के लिए समझ और प्रवाह को सुगम बनाता है</t>
  </si>
  <si>
    <t>hi-MC-5-3-3</t>
  </si>
  <si>
    <t>यह एक ट्रैक है</t>
  </si>
  <si>
    <t>सच है, लेकिन अगर इसे लागू किया जाए तो यह हमारे संचार की प्रभावशीलता को बढ़ाता है</t>
  </si>
  <si>
    <t>hi-MC-6-1</t>
  </si>
  <si>
    <t>सन्दर्भ...</t>
  </si>
  <si>
    <t>बातचीत करने वाले की स्थिति</t>
  </si>
  <si>
    <t>hi-MC-6-1-1</t>
  </si>
  <si>
    <t>संदेशों पर प्रतिक्रिया समय निर्धारित करें</t>
  </si>
  <si>
    <t>हां! आप जो कर रहे हैं उसके आधार पर इसे बाद में पढ़ा जा सकता है।</t>
  </si>
  <si>
    <t>विचार किया गया</t>
  </si>
  <si>
    <t>hi-MC-6-1-2</t>
  </si>
  <si>
    <t>यह हमें पत्र लिखने वालों को निश्चित समय पर ऐसा करने में मदद कर सकता है</t>
  </si>
  <si>
    <t>सच है, उदाहरण के लिए, दोपहर में मुझे लिखना क्योंकि मैं आमतौर पर सुबह क्लाइंट के साथ व्यस्त रहता हूं।</t>
  </si>
  <si>
    <t>hi-MC-6-1-3</t>
  </si>
  <si>
    <t>संदेशों का महत्व निर्धारित करना हमेशा आसान नहीं होता।</t>
  </si>
  <si>
    <t>सच है, लेकिन अगर यह वास्तव में प्राथमिकता होती, तो शायद उन्हें कोई दूसरा तरीका (टेलीफोन, उपस्थिति) इस्तेमाल करना चाहिए था</t>
  </si>
  <si>
    <t>hi-MC-6-2</t>
  </si>
  <si>
    <t>सूचनाएं...</t>
  </si>
  <si>
    <t>सूचनाएँ</t>
  </si>
  <si>
    <t>hi-MC-6-2-1</t>
  </si>
  <si>
    <t>उन पर शासन होना चाहिए</t>
  </si>
  <si>
    <t>हां! मीटिंग के दौरान उन्हें म्यूट करने का फैसला करना, ताकि वे हमारा ध्यान भंग न करें। फिर हम पढ़ने के लिए पर्याप्त समय समर्पित करेंगे।</t>
  </si>
  <si>
    <t>प्रबंधित की जानी चाहिए</t>
  </si>
  <si>
    <t>hi-MC-6-2-2</t>
  </si>
  <si>
    <t>कुछ क्षणों में वे मदद करते हैं</t>
  </si>
  <si>
    <t>वास्तव में नहीं, वे हमारे काम से ध्यान भटकाते हैं।</t>
  </si>
  <si>
    <t>शायद</t>
  </si>
  <si>
    <t>hi-MC-6-2-3</t>
  </si>
  <si>
    <t>मैं हर बार जब भी कोई संदेश प्राप्त करता हूं, तो उन्हें सहन कर सकता हूं</t>
  </si>
  <si>
    <t>वास्तव में नहीं, मैं अपने द्वारा तय किए गए ऑटो-नोटिफिकेशन का फैसला कर सकता हूं, उदाहरण के लिए, हर घंटे।</t>
  </si>
  <si>
    <t>थोड़ा नियंत्रण</t>
  </si>
  <si>
    <t>रुकावटें...</t>
  </si>
  <si>
    <t>संदेश और ईमेल प्राप्त करना</t>
  </si>
  <si>
    <t>वे हमारे समय के प्रदर्शन और गुणवत्ता को कम करते हैं।</t>
  </si>
  <si>
    <t>हां, हमें व्यवधानों पर जितना संभव हो उतना नियंत्रण रखना चाहिए।</t>
  </si>
  <si>
    <t>एक निर्धारित गतिविधि</t>
  </si>
  <si>
    <t>वे आवश्यक हो सकते हैं</t>
  </si>
  <si>
    <t>सच है, कभी-कभी प्राथमिकताएं होती हैं जिनके लिए व्यवधान डालना आवश्यक और प्रभावी होता है। कभी-कभी, हमेशा नहीं।</t>
  </si>
  <si>
    <t>मैं उन्हें नियंत्रित नहीं कर सकता</t>
  </si>
  <si>
    <t>एक अर्थ में यह सच है, लेकिन अपने वार्ताकारों की सूचनाओं और अपेक्षाओं का प्रबंधन करके, मैं मध्यस्थता पा सकता हूं।</t>
  </si>
  <si>
    <t>hi-ME</t>
  </si>
  <si>
    <t>प्रबंधकीय उद्यमिता</t>
  </si>
  <si>
    <t>hi-MINTIME</t>
  </si>
  <si>
    <t>न्यूनतम समय</t>
  </si>
  <si>
    <t>hi-MISS</t>
  </si>
  <si>
    <t>गतिविधि के उत्तर गायब हैं</t>
  </si>
  <si>
    <t>hi-MYOP</t>
  </si>
  <si>
    <t>आपकी राय</t>
  </si>
  <si>
    <t>hi-NOACT</t>
  </si>
  <si>
    <t>गुम गतिविधि प्रतिक्रियाएँ</t>
  </si>
  <si>
    <t>hi-NOCERT</t>
  </si>
  <si>
    <t>*प्रमाणपत्र के लिए अपर्याप्त गतिविधियाँ या उत्तर*</t>
  </si>
  <si>
    <t>hi-NOTIME</t>
  </si>
  <si>
    <t>अपर्याप्त अपटाइम</t>
  </si>
  <si>
    <t>hi-PART</t>
  </si>
  <si>
    <t>प्रतिभागी</t>
  </si>
  <si>
    <t>hi-PATH</t>
  </si>
  <si>
    <t>पथ</t>
  </si>
  <si>
    <t>hi-PERCTOT</t>
  </si>
  <si>
    <t>कुल प्रतिभागियों का %</t>
  </si>
  <si>
    <t>hi-PP</t>
  </si>
  <si>
    <t>प्रस्तुतियाँ तैयार करें</t>
  </si>
  <si>
    <t>hi-PRECHECK</t>
  </si>
  <si>
    <t>प्रारंभिक जांच</t>
  </si>
  <si>
    <t>hi-PRJ</t>
  </si>
  <si>
    <t>परियोजना</t>
  </si>
  <si>
    <t>hi-PRJCODE</t>
  </si>
  <si>
    <t>परियोजना का कोड</t>
  </si>
  <si>
    <t>hi-QUEST</t>
  </si>
  <si>
    <t>अनुरोध</t>
  </si>
  <si>
    <t>hi-REMIND</t>
  </si>
  <si>
    <t>अनुस्मारक</t>
  </si>
  <si>
    <t>hi-RESUME</t>
  </si>
  <si>
    <t>सारांश</t>
  </si>
  <si>
    <t>hi-SATISF</t>
  </si>
  <si>
    <t>संतुष्टि प्रश्नावली</t>
  </si>
  <si>
    <t>hi-SATISF-1</t>
  </si>
  <si>
    <t>मुझे लगता है कि मैंने कुछ नया सीखा है</t>
  </si>
  <si>
    <t>hi-SATISF-2</t>
  </si>
  <si>
    <t>मैंने जो सीखा है, वह मेरे दैनिक कार्य में आसानी से लागू होता है</t>
  </si>
  <si>
    <t>hi-SATISF-3</t>
  </si>
  <si>
    <t>कवर किए गए विषय दिलचस्प थे</t>
  </si>
  <si>
    <t>hi-SATISF-4</t>
  </si>
  <si>
    <t>प्रशिक्षण पथ ने मुझे आकर्षित किया</t>
  </si>
  <si>
    <t>hi-SATISF-5</t>
  </si>
  <si>
    <t>विषय बहुत कठिन लग रहे थे</t>
  </si>
  <si>
    <t>hi-SATISF-6</t>
  </si>
  <si>
    <t>कभी-कभी मैं ऊब गया था</t>
  </si>
  <si>
    <t>hi-SATISF-7</t>
  </si>
  <si>
    <t>कुल मिलाकर मैं सीखने के अनुभव से संतुष्ट हूँ</t>
  </si>
  <si>
    <t>hi-SKCODE</t>
  </si>
  <si>
    <t>कौशल</t>
  </si>
  <si>
    <t>hi-SUFF</t>
  </si>
  <si>
    <t>कम</t>
  </si>
  <si>
    <t>hi-SUR-VER</t>
  </si>
  <si>
    <t>सत्यापन</t>
  </si>
  <si>
    <t>hi-SURVEY</t>
  </si>
  <si>
    <t>सर्वेक्षण</t>
  </si>
  <si>
    <t>hi-TIMEACT</t>
  </si>
  <si>
    <t>गतिविधियों का समय</t>
  </si>
  <si>
    <t>hi-TIMEMIN</t>
  </si>
  <si>
    <t>hi-TOTAL</t>
  </si>
  <si>
    <t>कुल</t>
  </si>
  <si>
    <t>hi-TOTCERT</t>
  </si>
  <si>
    <t>जारी किए गए प्रमाण पत्र</t>
  </si>
  <si>
    <t>hi-TRHR</t>
  </si>
  <si>
    <t>कौशल विश्लेषण</t>
  </si>
  <si>
    <t>hi-TYPE</t>
  </si>
  <si>
    <t>प्रकार</t>
  </si>
  <si>
    <t>hi-VERIFY</t>
  </si>
  <si>
    <t>सीखना सत्यापन</t>
  </si>
  <si>
    <t>hi-VERIFY-1</t>
  </si>
  <si>
    <t>संचार के लिए सही माध्यम चुनने की आपकी क्षमता में कितना सुधार हुआ है?</t>
  </si>
  <si>
    <t>hi-VERIFY-2</t>
  </si>
  <si>
    <t>आपने अपने संचार के परिणाम को कितनी पूर्वधारणा से देखा?</t>
  </si>
  <si>
    <t>hi-VERIFY-3</t>
  </si>
  <si>
    <t>यह सुनिश्चित करने के लिए कि परिणाम वही है जो आप चाहते थे, आपने कितनी बार जांच की?</t>
  </si>
  <si>
    <t>hi-VERIFY-4</t>
  </si>
  <si>
    <t>आप संदेशों, चैट आदि से होने वाली रुकावटों से कितनी अच्छी तरह बचते हैं?</t>
  </si>
  <si>
    <t>hi-VERIFY-5</t>
  </si>
  <si>
    <t>आपके विचार से आपके संचार प्रदर्शन में कितना सुधार हुआ है?</t>
  </si>
  <si>
    <t>hi-VERIFY-6</t>
  </si>
  <si>
    <t>आपको क्या लगता है कि आपके ईमेल कितने समय तक 10 पंक्तियों के भीतर रहे?</t>
  </si>
  <si>
    <t>hi-VERIFY-7</t>
  </si>
  <si>
    <t>सुव्यवस्थित अनुलग्नक का उपयोग कितना बढ़ गया है?</t>
  </si>
  <si>
    <t>hi-VERIFY-8</t>
  </si>
  <si>
    <t>क्या आपको लगता है कि इस पाठ्यक्रम से आपके काम को लाभ हुआ है?</t>
  </si>
  <si>
    <t>hi-YESACT</t>
  </si>
  <si>
    <t>आपने पर्याप्त गतिविधियाँ कर ली हैं</t>
  </si>
  <si>
    <t>hi-YOPDET</t>
  </si>
  <si>
    <t>आपकी राय - विस्तार</t>
  </si>
  <si>
    <t>it-1</t>
  </si>
  <si>
    <t>Certificato di partecipazione</t>
  </si>
  <si>
    <t>it-2</t>
  </si>
  <si>
    <t>Il presente attestato viene conferito a</t>
  </si>
  <si>
    <t>it-3</t>
  </si>
  <si>
    <t>per la partecipazione al corso formativo</t>
  </si>
  <si>
    <t>it-4</t>
  </si>
  <si>
    <t>Attestato nr.</t>
  </si>
  <si>
    <t>it-5</t>
  </si>
  <si>
    <t>Data</t>
  </si>
  <si>
    <t>it-ACT</t>
  </si>
  <si>
    <t>Attività</t>
  </si>
  <si>
    <t>it-ASPCOM</t>
  </si>
  <si>
    <t>Aspetti della competenza</t>
  </si>
  <si>
    <t>it-AVGACT</t>
  </si>
  <si>
    <t>Media partecipanti per attività</t>
  </si>
  <si>
    <t>it-CAT1</t>
  </si>
  <si>
    <t>Categoria 1</t>
  </si>
  <si>
    <t>it-CAT2</t>
  </si>
  <si>
    <t>Categoria 2</t>
  </si>
  <si>
    <t>it-CAT3</t>
  </si>
  <si>
    <t>Categoria 3</t>
  </si>
  <si>
    <t>it-CC</t>
  </si>
  <si>
    <t>it-CC-1-1</t>
  </si>
  <si>
    <t>Il cliente finale ...</t>
  </si>
  <si>
    <t>it-CC-1-1-1</t>
  </si>
  <si>
    <t>Chi utilizza e chi acquista i nostri prodotti o servizi</t>
  </si>
  <si>
    <t>it-CC-1-1-2</t>
  </si>
  <si>
    <t>Chiunque ha a che fare con i nostri prodotti o servizi</t>
  </si>
  <si>
    <t>it-CC-1-1-3</t>
  </si>
  <si>
    <t>Solo chi acquista i nostri prodotti o servizi</t>
  </si>
  <si>
    <t>it-CC-1-2</t>
  </si>
  <si>
    <t>Il cliente diretto ...</t>
  </si>
  <si>
    <t>it-CC-1-2-1</t>
  </si>
  <si>
    <t>È chi utilizza il frutto del nostro lavoro</t>
  </si>
  <si>
    <t>it-CC-1-2-2</t>
  </si>
  <si>
    <t>Può essere interno o esterno all'azienda (intermediario)</t>
  </si>
  <si>
    <t>it-CC-1-2-3</t>
  </si>
  <si>
    <t>Potrebbe coincidere con il cliente finale</t>
  </si>
  <si>
    <t>it-CC-1-3</t>
  </si>
  <si>
    <t>I due aspetti importanti per il cliente sono …</t>
  </si>
  <si>
    <t>it-CC-1-3-1</t>
  </si>
  <si>
    <t>Esperienza e contatto</t>
  </si>
  <si>
    <t>it-CC-1-3-2</t>
  </si>
  <si>
    <t>Esperienza e qualità</t>
  </si>
  <si>
    <t>it-CC-1-3-3</t>
  </si>
  <si>
    <t>Contatto e prodotto/servizio</t>
  </si>
  <si>
    <t>it-CC-2-1</t>
  </si>
  <si>
    <t>Tra il risultato del tuo lavoro e la soddisfazione del cliente diretto o finale ...</t>
  </si>
  <si>
    <t>it-CC-2-1-1</t>
  </si>
  <si>
    <t>È fondamentale che ci sia un legame tra le due cose</t>
  </si>
  <si>
    <t>it-CC-2-1-2</t>
  </si>
  <si>
    <t>È importante, ma non sempre necessario</t>
  </si>
  <si>
    <t>it-CC-2-1-3</t>
  </si>
  <si>
    <t>È utile, ma non necessario</t>
  </si>
  <si>
    <t>it-CC-2-2</t>
  </si>
  <si>
    <t>Nel nostro quotidiano è meglio ...</t>
  </si>
  <si>
    <t>it-CC-2-2-1</t>
  </si>
  <si>
    <t>Preagire, ma anche reagire per necessità e miglioramento</t>
  </si>
  <si>
    <t>it-CC-2-2-2</t>
  </si>
  <si>
    <t>Preagire e reagire sono interfunzionali</t>
  </si>
  <si>
    <t>it-CC-2-2-3</t>
  </si>
  <si>
    <t>Preagire è meglio che reagire</t>
  </si>
  <si>
    <t>it-CC-2-3</t>
  </si>
  <si>
    <t>Pensare alle azioni quotidiane ...</t>
  </si>
  <si>
    <t>it-CC-2-3-1</t>
  </si>
  <si>
    <t>Per aumentare la soddisfazione immediata, ma anche nel lungo termine</t>
  </si>
  <si>
    <t>it-CC-2-3-2</t>
  </si>
  <si>
    <t>Per incrementare la soddisfazione nel lungo periodo</t>
  </si>
  <si>
    <t>it-CC-2-3-3</t>
  </si>
  <si>
    <t>Per aumentare la soddisfazione nell'immediato</t>
  </si>
  <si>
    <t>it-CC-3-1</t>
  </si>
  <si>
    <t>Il linguaggio migliore da utilizzare è ...</t>
  </si>
  <si>
    <t>it-CC-3-1-1</t>
  </si>
  <si>
    <t>Specifico nel dipartimento, cliente con gli altri</t>
  </si>
  <si>
    <t>it-CC-3-1-2</t>
  </si>
  <si>
    <t>Un misto tra specifico e cliente</t>
  </si>
  <si>
    <t>it-CC-3-1-3</t>
  </si>
  <si>
    <t>Non è cosi importante considerarlo</t>
  </si>
  <si>
    <t>it-CC-3-2</t>
  </si>
  <si>
    <t>I reclami ...</t>
  </si>
  <si>
    <t>it-CC-3-2-1</t>
  </si>
  <si>
    <t>Vanno risolti, ma immaginando una soluzione/esperienza permanente</t>
  </si>
  <si>
    <t>it-CC-3-2-2</t>
  </si>
  <si>
    <t>Vanno risolti immediatamente</t>
  </si>
  <si>
    <t>it-CC-3-2-3</t>
  </si>
  <si>
    <t>Vanno considerati, se avvengono più volte</t>
  </si>
  <si>
    <t>it-CC-3-3</t>
  </si>
  <si>
    <t>Il reclamo può essere ...</t>
  </si>
  <si>
    <t>it-CC-3-3-1</t>
  </si>
  <si>
    <t>Sia del cliente finale che del cliente diretto</t>
  </si>
  <si>
    <t>it-CC-3-3-2</t>
  </si>
  <si>
    <t>Solo del cliente finale, ma si ripercuote anche sul cliente diretto</t>
  </si>
  <si>
    <t>it-CC-3-3-3</t>
  </si>
  <si>
    <t>Di entrambi, ma va considerato prima quello del cliente finale</t>
  </si>
  <si>
    <t>it-CC-4-1</t>
  </si>
  <si>
    <t>La prospettiva cliente, ci aiuta a capire ...</t>
  </si>
  <si>
    <t>it-CC-4-1-1</t>
  </si>
  <si>
    <t>Quali sono gli aspetti da curare</t>
  </si>
  <si>
    <t>it-CC-4-1-2</t>
  </si>
  <si>
    <t>Quale aspetti considerare più di altri</t>
  </si>
  <si>
    <t>it-CC-4-1-3</t>
  </si>
  <si>
    <t>Il punto di vista del cliente</t>
  </si>
  <si>
    <t>it-CC-4-2</t>
  </si>
  <si>
    <t>Contestualizzare significa ...</t>
  </si>
  <si>
    <t>it-CC-4-2-1</t>
  </si>
  <si>
    <t>Capire il reale uso dei nostri prodotti e servizi</t>
  </si>
  <si>
    <t>it-CC-4-2-2</t>
  </si>
  <si>
    <t>Capire come spiegare il miglior utilizzo al cliente</t>
  </si>
  <si>
    <t>it-CC-4-2-3</t>
  </si>
  <si>
    <t>it-CC-4-3</t>
  </si>
  <si>
    <t>Il comportamento dei clienti ...</t>
  </si>
  <si>
    <t>it-CC-4-3-1</t>
  </si>
  <si>
    <t>Deve essere compatibile con il nostro lavoro</t>
  </si>
  <si>
    <t>it-CC-4-3-2</t>
  </si>
  <si>
    <t>Può mettere in difficoltà il nostro lavoro</t>
  </si>
  <si>
    <t>it-CC-4-3-3</t>
  </si>
  <si>
    <t>Evidenzia il punto di vista del cliente</t>
  </si>
  <si>
    <t>it-CC-5-1</t>
  </si>
  <si>
    <t>Il risultato del nostro lavoro ...</t>
  </si>
  <si>
    <t>it-CC-5-1-1</t>
  </si>
  <si>
    <t>È dato dall'equilibrio delle esigenze interne e quelle del cliente, diretto e finale</t>
  </si>
  <si>
    <t>it-CC-5-1-2</t>
  </si>
  <si>
    <t>Deve essere allineato alle aspettative del nostro interlocutore</t>
  </si>
  <si>
    <t>it-CC-5-1-3</t>
  </si>
  <si>
    <t>Si basa sulle nostre competenze ed esperienza</t>
  </si>
  <si>
    <t>it-CC-5-2</t>
  </si>
  <si>
    <t>La responsabilità può essere condivisa ...</t>
  </si>
  <si>
    <t>it-CC-5-2-1</t>
  </si>
  <si>
    <t>Per avere la massima soddisfazione del cliente</t>
  </si>
  <si>
    <t>it-CC-5-2-2</t>
  </si>
  <si>
    <t>Per far assumere il giusto grado di responsabilità ai nostri interlocutori</t>
  </si>
  <si>
    <t>it-CC-5-2-3</t>
  </si>
  <si>
    <t>Non sempre è possibile farlo</t>
  </si>
  <si>
    <t>it-CC-5-3</t>
  </si>
  <si>
    <t>La suddivisione in target e la segmentazione ...</t>
  </si>
  <si>
    <t>it-CC-5-3-1</t>
  </si>
  <si>
    <t>Determina le giuste procedure interne</t>
  </si>
  <si>
    <t>it-CC-5-3-2</t>
  </si>
  <si>
    <t>Determina le esigenze del cliente</t>
  </si>
  <si>
    <t>it-CC-5-3-3</t>
  </si>
  <si>
    <t>Non sempre è attuabile nella realtà</t>
  </si>
  <si>
    <t>it-CC-6-1</t>
  </si>
  <si>
    <t>Le modalità di accesso del cliente ...</t>
  </si>
  <si>
    <t>it-CC-6-1-1</t>
  </si>
  <si>
    <t>Rendono facile e semplice entrare in contatto con noi</t>
  </si>
  <si>
    <t>it-CC-6-1-2</t>
  </si>
  <si>
    <t>Possono determinare anche i diversi target</t>
  </si>
  <si>
    <t>it-CC-6-1-3</t>
  </si>
  <si>
    <t>È una delle componenti che incide sulla soddisfazione del cliente</t>
  </si>
  <si>
    <t>it-CC-6-2</t>
  </si>
  <si>
    <t>Essere accessibili ...</t>
  </si>
  <si>
    <t>it-CC-6-2-1</t>
  </si>
  <si>
    <t>Riguarda in egual modo clienti finali e diretti</t>
  </si>
  <si>
    <t>it-CC-6-2-2</t>
  </si>
  <si>
    <t>Incide sulla fluidità di processo</t>
  </si>
  <si>
    <t>it-CC-6-2-3</t>
  </si>
  <si>
    <t>Porta verso il corretto corridoio</t>
  </si>
  <si>
    <t>it-CC-6-3</t>
  </si>
  <si>
    <t>I corridoi di emergenza</t>
  </si>
  <si>
    <t>it-CC-6-3-1</t>
  </si>
  <si>
    <t>Sono i più importanti per il cliente</t>
  </si>
  <si>
    <t>it-CC-6-3-2</t>
  </si>
  <si>
    <t>È importante averli predisposti al meglio</t>
  </si>
  <si>
    <t>it-CC-6-3-3</t>
  </si>
  <si>
    <t>Purtroppo, non sempre è possibile predisporli</t>
  </si>
  <si>
    <t>it-CERT</t>
  </si>
  <si>
    <t>it-CERTNO</t>
  </si>
  <si>
    <t>Certificato nr.</t>
  </si>
  <si>
    <t>it-CHRONO</t>
  </si>
  <si>
    <t>it-DM</t>
  </si>
  <si>
    <t>Riunioni decisionali</t>
  </si>
  <si>
    <t>it-DM-1-1</t>
  </si>
  <si>
    <t>In una riunione esiste ...</t>
  </si>
  <si>
    <t>it-DM-1-1-1</t>
  </si>
  <si>
    <t>Un prima, un durante e un dopo</t>
  </si>
  <si>
    <t>it-DM-1-1-2</t>
  </si>
  <si>
    <t>Un prima e un durante</t>
  </si>
  <si>
    <t>it-DM-1-1-3</t>
  </si>
  <si>
    <t>Un durante e un dopo</t>
  </si>
  <si>
    <t>it-DM-1-2</t>
  </si>
  <si>
    <t>Ogni partecipante ...</t>
  </si>
  <si>
    <t>it-DM-1-2-1</t>
  </si>
  <si>
    <t>Deve aver ben chiaro prima della riunione il suo personale contributo</t>
  </si>
  <si>
    <t>it-DM-1-2-2</t>
  </si>
  <si>
    <t>Deve sapere il giorno e l'ora della riunione</t>
  </si>
  <si>
    <t>it-DM-1-2-3</t>
  </si>
  <si>
    <t>Deve sapere chi parteciperà</t>
  </si>
  <si>
    <t>it-DM-1-3</t>
  </si>
  <si>
    <t>Il Brainstorming inverso ...</t>
  </si>
  <si>
    <t>it-DM-1-3-1</t>
  </si>
  <si>
    <t>Permette di maturare inconsciamente la contestualizzazione della riunione</t>
  </si>
  <si>
    <t>it-DM-1-3-2</t>
  </si>
  <si>
    <t>Se necessario, aiuta nella preparazione alla riunione</t>
  </si>
  <si>
    <t>it-DM-1-3-3</t>
  </si>
  <si>
    <t>Non è indispensabile</t>
  </si>
  <si>
    <t>it-DM-2-1</t>
  </si>
  <si>
    <t>Invitare a una riunione ...</t>
  </si>
  <si>
    <t>it-DM-2-1-1</t>
  </si>
  <si>
    <t>Permette di ingaggiare i partecipanti</t>
  </si>
  <si>
    <t>it-DM-2-1-2</t>
  </si>
  <si>
    <t>Permette eventuali lavori preliminari</t>
  </si>
  <si>
    <t>it-DM-2-1-3</t>
  </si>
  <si>
    <t>È semplicemente un invito</t>
  </si>
  <si>
    <t>it-DM-2-2</t>
  </si>
  <si>
    <t>L'invito, come dallo schema che abbiamo visto ...</t>
  </si>
  <si>
    <t>it-DM-2-2-1</t>
  </si>
  <si>
    <t>Indica tutti gli elementi necessari</t>
  </si>
  <si>
    <t>it-DM-2-2-2</t>
  </si>
  <si>
    <t>Permette al partecipante di sapere il proprio contributo</t>
  </si>
  <si>
    <t>it-DM-2-2-3</t>
  </si>
  <si>
    <t>Permette di essere precisi</t>
  </si>
  <si>
    <t>it-DM-2-3</t>
  </si>
  <si>
    <t>Far diventare lo schema un'abitudine ...</t>
  </si>
  <si>
    <t>it-DM-2-3-1</t>
  </si>
  <si>
    <t>Velocizza nel tempo la lettura e la giusta interpretazione della riunione</t>
  </si>
  <si>
    <t>it-DM-2-3-2</t>
  </si>
  <si>
    <t>Rende chiaro il proprio ruolo nella riunione</t>
  </si>
  <si>
    <t>it-DM-2-3-3</t>
  </si>
  <si>
    <t>È una formalità</t>
  </si>
  <si>
    <t>it-DM-3-1</t>
  </si>
  <si>
    <t>Le dinamiche della riunione ...</t>
  </si>
  <si>
    <t>it-DM-3-1-1</t>
  </si>
  <si>
    <t>Sono i pensieri specifici dei partecipanti</t>
  </si>
  <si>
    <t>it-DM-3-1-2</t>
  </si>
  <si>
    <t>Sono quanto avviene durante la riunione</t>
  </si>
  <si>
    <t>it-DM-3-1-3</t>
  </si>
  <si>
    <t>Sono le interazioni tra partecipanti</t>
  </si>
  <si>
    <t>it-DM-3-2</t>
  </si>
  <si>
    <t>Saper identificare un pensiero ...</t>
  </si>
  <si>
    <t>it-DM-3-2-1</t>
  </si>
  <si>
    <t>Aiuta a dargli la giusta interpretazione e utilizzarlo al meglio</t>
  </si>
  <si>
    <t>it-DM-3-2-2</t>
  </si>
  <si>
    <t>Ci permette di catalogarli</t>
  </si>
  <si>
    <t>it-DM-3-2-3</t>
  </si>
  <si>
    <t>Può essere utile</t>
  </si>
  <si>
    <t>it-DM-3-3</t>
  </si>
  <si>
    <t>I momenti principali sono ...</t>
  </si>
  <si>
    <t>it-DM-3-3-1</t>
  </si>
  <si>
    <t>Sei</t>
  </si>
  <si>
    <t>it-DM-3-3-2</t>
  </si>
  <si>
    <t>Sei catalogati, ma molti di più</t>
  </si>
  <si>
    <t>it-DM-3-3-3</t>
  </si>
  <si>
    <t>un numero imprecisato</t>
  </si>
  <si>
    <t>it-DM-4-1</t>
  </si>
  <si>
    <t>Indossare lo stesso "cappello" ...</t>
  </si>
  <si>
    <t>it-DM-4-1-1</t>
  </si>
  <si>
    <t>Velocizza e rende più performanti le fasi della riunione</t>
  </si>
  <si>
    <t>it-DM-4-1-2</t>
  </si>
  <si>
    <t>Aiuta l'interazione</t>
  </si>
  <si>
    <t>it-DM-4-1-3</t>
  </si>
  <si>
    <t>Aumenta la performance</t>
  </si>
  <si>
    <t>it-DM-4-2</t>
  </si>
  <si>
    <t>Seguire la sequenza logica dei momenti ...</t>
  </si>
  <si>
    <t>it-DM-4-2-1</t>
  </si>
  <si>
    <t>Rende tutto più fluido e lineare</t>
  </si>
  <si>
    <t>it-DM-4-2-2</t>
  </si>
  <si>
    <t>Aiuta le persone presenti nel processo decisionale</t>
  </si>
  <si>
    <t>it-DM-4-2-3</t>
  </si>
  <si>
    <t>Non è sempre necessario</t>
  </si>
  <si>
    <t>it-DM-4-3</t>
  </si>
  <si>
    <t>Non avere lo stesso "cappello" ...</t>
  </si>
  <si>
    <t>it-DM-4-3-1</t>
  </si>
  <si>
    <t>Crea obiezioni reciproche</t>
  </si>
  <si>
    <t>it-DM-4-3-2</t>
  </si>
  <si>
    <t>È come parlare diverse lingue</t>
  </si>
  <si>
    <t>it-DM-4-3-3</t>
  </si>
  <si>
    <t>Non aiuta la riunione</t>
  </si>
  <si>
    <t>it-DM-5-1</t>
  </si>
  <si>
    <t>La scelta del mezzo comunicativo ...</t>
  </si>
  <si>
    <t>it-DM-5-1-1</t>
  </si>
  <si>
    <t>E' il primo passo verso una comunicazione di qualità</t>
  </si>
  <si>
    <t>it-DM-5-1-2</t>
  </si>
  <si>
    <t>Ne definisce l'importanza</t>
  </si>
  <si>
    <t>it-DM-5-1-3</t>
  </si>
  <si>
    <t>Non sempre è facile determinarlo</t>
  </si>
  <si>
    <t>it-DM-5-2</t>
  </si>
  <si>
    <t>Definire il risultato voluto ...</t>
  </si>
  <si>
    <t>it-DM-5-2-1</t>
  </si>
  <si>
    <t>Permette di modulare i contenuti in base ad esso</t>
  </si>
  <si>
    <t>it-DM-5-2-2</t>
  </si>
  <si>
    <t>È il primo passo per una scrittura efficace</t>
  </si>
  <si>
    <t>it-DM-5-2-3</t>
  </si>
  <si>
    <t>Non sempre è necessario</t>
  </si>
  <si>
    <t>it-DM-5-3</t>
  </si>
  <si>
    <t>La struttura MARTINI ...</t>
  </si>
  <si>
    <t>it-DM-5-3-1</t>
  </si>
  <si>
    <t>Definisce in pochi passaggi ciò che è indispensabile</t>
  </si>
  <si>
    <t>it-DM-5-3-2</t>
  </si>
  <si>
    <t>Rende facile la lettura</t>
  </si>
  <si>
    <t>it-DM-5-3-3</t>
  </si>
  <si>
    <t>È una traccia</t>
  </si>
  <si>
    <t>it-DM-6-1</t>
  </si>
  <si>
    <t>Avere una buon invito ...</t>
  </si>
  <si>
    <t>it-DM-6-1-1</t>
  </si>
  <si>
    <t>Permette di essere preparati alla riunione</t>
  </si>
  <si>
    <t>it-DM-6-1-2</t>
  </si>
  <si>
    <t>Significa avere il tempo per il brainstorming inverso</t>
  </si>
  <si>
    <t>it-DM-6-1-3</t>
  </si>
  <si>
    <t>È corretto e predispone al meglio i partecipanti</t>
  </si>
  <si>
    <t>it-DM-6-2</t>
  </si>
  <si>
    <t>Prepararsi alla riunione ...</t>
  </si>
  <si>
    <t>it-DM-6-2-1</t>
  </si>
  <si>
    <t>Significa avere il tempo per pensarci, anche solo inconsciamente</t>
  </si>
  <si>
    <t>it-DM-6-2-2</t>
  </si>
  <si>
    <t>Se necessario, permette di prepararsi</t>
  </si>
  <si>
    <t>it-DM-6-2-3</t>
  </si>
  <si>
    <t>it-DM-6-3</t>
  </si>
  <si>
    <t>Le migliori idee, decisioni e soluzioni  ...</t>
  </si>
  <si>
    <t>it-DM-6-3-1</t>
  </si>
  <si>
    <t>Derivano dalla collaborazione tra persone con prospettive diverse</t>
  </si>
  <si>
    <t>it-DM-6-3-2</t>
  </si>
  <si>
    <t>Si raggiungono con una sana discussione, orientata all'obiettivo</t>
  </si>
  <si>
    <t>it-DM-6-3-3</t>
  </si>
  <si>
    <t>Funzionano se tutti si sono sentiti partecipi</t>
  </si>
  <si>
    <t>it-EMAIL</t>
  </si>
  <si>
    <t>E-mail</t>
  </si>
  <si>
    <t>it-END</t>
  </si>
  <si>
    <t>it-EXCEL</t>
  </si>
  <si>
    <t>Alta</t>
  </si>
  <si>
    <t>it-FNAME</t>
  </si>
  <si>
    <t>Nome</t>
  </si>
  <si>
    <t>it-GOOD</t>
  </si>
  <si>
    <t>Media</t>
  </si>
  <si>
    <t>it-GT</t>
  </si>
  <si>
    <t>Il buon tempo</t>
  </si>
  <si>
    <t>it-GT-1-1</t>
  </si>
  <si>
    <t>Misurare il proprio tempo ...</t>
  </si>
  <si>
    <t>it-GT-1-2</t>
  </si>
  <si>
    <t>Consapevolezza tempo / attività</t>
  </si>
  <si>
    <t>it-GT-1-1-1</t>
  </si>
  <si>
    <t>Per capire quando e come fare le attività in essere</t>
  </si>
  <si>
    <t>Si! Diventa sempre più importante considerare tempo ed energie insieme.</t>
  </si>
  <si>
    <t>it-GT-1-2-1</t>
  </si>
  <si>
    <t>Consapevoli</t>
  </si>
  <si>
    <t>it-GT-1-1-2</t>
  </si>
  <si>
    <t>Aiuta ad organizzare il proprio tempo</t>
  </si>
  <si>
    <t>Vero, saper stimare il tempo di esecuzione, ci aiuta nell'organizzazione.</t>
  </si>
  <si>
    <t>it-GT-1-2-2</t>
  </si>
  <si>
    <t>In dubbio</t>
  </si>
  <si>
    <t>it-GT-1-1-3</t>
  </si>
  <si>
    <t>Significa seguire un metodo</t>
  </si>
  <si>
    <t>Vero, ma a volte il metodo irrigidisce e appesantisce il nostro compito.</t>
  </si>
  <si>
    <t>it-GT-1-2-3</t>
  </si>
  <si>
    <t>Non consapevoli</t>
  </si>
  <si>
    <t>Le attività in ritardo ...</t>
  </si>
  <si>
    <t>it-GT-3-2</t>
  </si>
  <si>
    <t>Attività in ritardo</t>
  </si>
  <si>
    <t>Se consapevoli, sono necessarie</t>
  </si>
  <si>
    <t>Si! A volte non se ne può fare a meno. Se vengono scelte riducono al minimo l'impatto sul risultato.</t>
  </si>
  <si>
    <t>it-GT-3-2-1</t>
  </si>
  <si>
    <t>Consapevoli e proattivi</t>
  </si>
  <si>
    <t>Può succedere</t>
  </si>
  <si>
    <t>Anche questo è vero, ma se sono quelle strategiche incidono fortemente sul risultato.</t>
  </si>
  <si>
    <t>it-GT-3-2-2</t>
  </si>
  <si>
    <t>Aumentano l'ansia</t>
  </si>
  <si>
    <t>Vero, se siamo in balia degli eventi. Lo stato emotivo potrebbe incidere anche sulla performance di quelle nei tempi.</t>
  </si>
  <si>
    <t>it-GT-3-2-3</t>
  </si>
  <si>
    <t>Gestite con ansia</t>
  </si>
  <si>
    <t>it-GT-1-3</t>
  </si>
  <si>
    <t>Le soluzioni spontanee, come per esempio aumentare il tempo dedicato al lavoro ...</t>
  </si>
  <si>
    <t>it-GT-3-3</t>
  </si>
  <si>
    <t>Ore in più del dovuto</t>
  </si>
  <si>
    <t>it-GT-1-3-1</t>
  </si>
  <si>
    <t>Vanno considerate, ma come eccezioni</t>
  </si>
  <si>
    <t>Si! Sono la nostra ultima risorsa a disposizione, con le relative conseguenze.</t>
  </si>
  <si>
    <t>it-GT-3-3-1</t>
  </si>
  <si>
    <t>Considerate eccezione</t>
  </si>
  <si>
    <t>it-GT-1-3-2</t>
  </si>
  <si>
    <t>Si utilizzano per il risultato</t>
  </si>
  <si>
    <t>Certo, ma rischiano di diventare una routine, un'abitudine pericolosa.</t>
  </si>
  <si>
    <t>it-GT-3-3-2</t>
  </si>
  <si>
    <t>Deve farle</t>
  </si>
  <si>
    <t>it-GT-1-3-3</t>
  </si>
  <si>
    <t>Sono necessarie</t>
  </si>
  <si>
    <t>È vero, ma evidenziano una questione di organizzazione più profonda.</t>
  </si>
  <si>
    <t>it-GT-3-3-3</t>
  </si>
  <si>
    <t>Normali</t>
  </si>
  <si>
    <t>it-GT-2-1</t>
  </si>
  <si>
    <t>La visione generale ...</t>
  </si>
  <si>
    <t>Visione generale del mio tempo</t>
  </si>
  <si>
    <t>it-GT-2-1-1</t>
  </si>
  <si>
    <t>Permette di capire quali attività svolgere per ottenere il risultato</t>
  </si>
  <si>
    <t>Si! Mantenere una visione alta aiuta nella scelta</t>
  </si>
  <si>
    <t>Considerata</t>
  </si>
  <si>
    <t>it-GT-2-1-2</t>
  </si>
  <si>
    <t>Specifica come contribuiamo al risultato</t>
  </si>
  <si>
    <t>Questo, in effetti, è un rischio che si può verificare.</t>
  </si>
  <si>
    <t>Non la capisce</t>
  </si>
  <si>
    <t>it-GT-2-1-3</t>
  </si>
  <si>
    <t>Rischia di essere troppo generica</t>
  </si>
  <si>
    <t>Vero, ma se non si riflette in azioni concrete, non serve a nulla.</t>
  </si>
  <si>
    <t>Non considerata</t>
  </si>
  <si>
    <t>it-GT-2-2</t>
  </si>
  <si>
    <t>Far evolvere i nostri comportamenti riguardo il tempo ...</t>
  </si>
  <si>
    <t>Cambiamenti comportamentali</t>
  </si>
  <si>
    <t>it-GT-2-2-1</t>
  </si>
  <si>
    <t>Significa considerarlo nel modo giusto nel quotidiano</t>
  </si>
  <si>
    <t>Si! L'elemento tempo, spesso è l'unica chiave di lettura, per ottenere risultati spesso ambiziosi.</t>
  </si>
  <si>
    <t>Flessibilità nel quotidiano</t>
  </si>
  <si>
    <t>it-GT-2-2-2</t>
  </si>
  <si>
    <t>Comporta inizialmente uno sforzo, verso nuove abitudini</t>
  </si>
  <si>
    <t>Alzare la sensibilità verso il tempo non significa andare più veloci, ma muoversi meglio.</t>
  </si>
  <si>
    <t>Non compresi</t>
  </si>
  <si>
    <t>it-GT-2-2-3</t>
  </si>
  <si>
    <t>Non significa che i comportamenti precedenti, fossero sbagliati</t>
  </si>
  <si>
    <t>Assolutamente vero, e per poterlo fare ci si deve applicare</t>
  </si>
  <si>
    <t>Non necessari</t>
  </si>
  <si>
    <t>it-GT-2-3</t>
  </si>
  <si>
    <t>Le azioni che facciamo quotidianamente ...</t>
  </si>
  <si>
    <t>Azioni quotidiane</t>
  </si>
  <si>
    <t>it-GT-2-3-1</t>
  </si>
  <si>
    <t>Dobbiamo scegliere quelle giuste e farle nel modo giusto</t>
  </si>
  <si>
    <t>Si! Spesso non tutte le attività che svolgiamo sono quelle realmente necessaria</t>
  </si>
  <si>
    <t>Organizzate</t>
  </si>
  <si>
    <t>it-GT-2-3-2</t>
  </si>
  <si>
    <t>Cambiano in efficacia ed efficienza, in base all'ordine di esecuzione</t>
  </si>
  <si>
    <t>È vero, ma come le gestisco, cambia il tempo necessario allo svolgimento.</t>
  </si>
  <si>
    <t>Prova a organizzarle</t>
  </si>
  <si>
    <t>it-GT-2-3-3</t>
  </si>
  <si>
    <t>Sono comunque tutte da fare</t>
  </si>
  <si>
    <t>Il tempo e la sequenza con cui le svolgiamo, cambiano il risultato.</t>
  </si>
  <si>
    <t>Svolgimento sequenziale</t>
  </si>
  <si>
    <t>it-GT-3-1</t>
  </si>
  <si>
    <t>Le emergenze  ...</t>
  </si>
  <si>
    <t>it-GT-4-1</t>
  </si>
  <si>
    <t>Emergenze</t>
  </si>
  <si>
    <t>it-GT-3-1-1</t>
  </si>
  <si>
    <t>Vanno gestite con metodo</t>
  </si>
  <si>
    <t>Normalizzare le emergenze, ci permette di ottenere il miglior risultato possibile.</t>
  </si>
  <si>
    <t>it-GT-4-1-1</t>
  </si>
  <si>
    <t>Prevede che possano esserci</t>
  </si>
  <si>
    <t>it-GT-3-1-2</t>
  </si>
  <si>
    <t>Vanno risolte immediatamente</t>
  </si>
  <si>
    <t>Vero, ma rischiamo di essere in balia degli eventi, in una modalità reattiva</t>
  </si>
  <si>
    <t>it-GT-4-1-2</t>
  </si>
  <si>
    <t>Le subisce</t>
  </si>
  <si>
    <t>it-GT-3-1-3</t>
  </si>
  <si>
    <t>Non sono sempre prevedibili</t>
  </si>
  <si>
    <t>Eh si, ma abbiamo la certezza che ci saranno, sempre. Meglio prepararsi!</t>
  </si>
  <si>
    <t>it-GT-4-1-3</t>
  </si>
  <si>
    <t>Sono incontrollabili</t>
  </si>
  <si>
    <t>Le priorità ...</t>
  </si>
  <si>
    <t>Vanno valutate nel nostro contesto generale</t>
  </si>
  <si>
    <t>Le molteplici attività vanno sempre gestite con l'evidenza della priorità del risultato generale, di dipartimento o funzione aziendale.</t>
  </si>
  <si>
    <t xml:space="preserve">In base al risultato  </t>
  </si>
  <si>
    <t>Non sempre sono valutabili</t>
  </si>
  <si>
    <t>Anche questo è vero, ma valutarne il numero più alto possibile determina la performance generale</t>
  </si>
  <si>
    <t>Non le capisce</t>
  </si>
  <si>
    <t>Alla fine, tutto deve essere fatto.</t>
  </si>
  <si>
    <t>Vero! ma con questo approccio decade la nostra performance generale, sei d'accordo?</t>
  </si>
  <si>
    <t>Non le condisdera</t>
  </si>
  <si>
    <t>Avere consapevolezza del peso energetico delle attività ....</t>
  </si>
  <si>
    <t>it-GT-4-2</t>
  </si>
  <si>
    <t>Attività impegnative o leggere</t>
  </si>
  <si>
    <t>Ci permette di utilizzare al meglio le nostre energie quotidiane</t>
  </si>
  <si>
    <t>Eh si, la performance si costruisce giorno dopo giorno, non sulla singola attività!</t>
  </si>
  <si>
    <t>it-GT-4-2-1</t>
  </si>
  <si>
    <t>Le distingue</t>
  </si>
  <si>
    <t>Porta a una interpretazione differente degli impegni e del tempo</t>
  </si>
  <si>
    <t>Vero, l'abitudine a questa visione, rende più facile decidere cosa fare in quel momento specifico.</t>
  </si>
  <si>
    <t>it-GT-4-2-2</t>
  </si>
  <si>
    <t>Deve ancora capirle</t>
  </si>
  <si>
    <t>Non sempre cambia il risultato</t>
  </si>
  <si>
    <t>È vero, non sempre accade ... ma se accade ...</t>
  </si>
  <si>
    <t>it-GT-4-2-3</t>
  </si>
  <si>
    <t>Non le considera</t>
  </si>
  <si>
    <t>Il cervello ci avverte quando è stanco</t>
  </si>
  <si>
    <t>it-GT-6-1</t>
  </si>
  <si>
    <t>Necessità di una pausa rigenerativa</t>
  </si>
  <si>
    <t>In realtà, non proprio come il corpo</t>
  </si>
  <si>
    <t>Eh si, bisogna quindi cercare di assecondarlo, seguendo i suoi ritmi.</t>
  </si>
  <si>
    <t>it-GT-6-1-1</t>
  </si>
  <si>
    <t>La capisce</t>
  </si>
  <si>
    <t>E' differente dal corpo</t>
  </si>
  <si>
    <t>Solo nel modo si darci segnali, per il resto è uguale: Alta performance, più bassa, riposo per recupero.</t>
  </si>
  <si>
    <t>it-GT-6-1-2</t>
  </si>
  <si>
    <t>Non sempre la capisce</t>
  </si>
  <si>
    <t>Non sempre, solo a volte</t>
  </si>
  <si>
    <t>Certo, se ho sonno è un segnale inequivocabile.</t>
  </si>
  <si>
    <t>it-GT-6-1-3</t>
  </si>
  <si>
    <t>Non la considera</t>
  </si>
  <si>
    <t>Il cervello rallenta ...</t>
  </si>
  <si>
    <t>it-GT-6-2</t>
  </si>
  <si>
    <t>Gestire bene le pause rigenerative</t>
  </si>
  <si>
    <t>Quando si accorge che le energie non bastano</t>
  </si>
  <si>
    <t>Eh si, vuole essere sicuro di non rimanere per strada senza benzina</t>
  </si>
  <si>
    <t>it-GT-6-2-1</t>
  </si>
  <si>
    <t xml:space="preserve">Consapevole </t>
  </si>
  <si>
    <t>Quando l'attività è troppo impegnativa</t>
  </si>
  <si>
    <t>Potrebbe, ma in realtà lo fa solo se ritiene di non avere energie sufficienti</t>
  </si>
  <si>
    <t>it-GT-6-2-2</t>
  </si>
  <si>
    <t>Non è chiaro quando farle</t>
  </si>
  <si>
    <t>Se io decido di farlo</t>
  </si>
  <si>
    <t>Purtroppo no: è un sistema automatico inconscio!</t>
  </si>
  <si>
    <t>it-GT-6-2-3</t>
  </si>
  <si>
    <t>it-GT-4-3</t>
  </si>
  <si>
    <t>Il ritmo circadiano ...</t>
  </si>
  <si>
    <t>it-GT-6-3</t>
  </si>
  <si>
    <t>Suddivisone giornata con le pause</t>
  </si>
  <si>
    <t>it-GT-4-3-1</t>
  </si>
  <si>
    <t>E' il sistema automatico di protezione del cervello</t>
  </si>
  <si>
    <t>Si, è un sistema di sopravvivenza: senza energie è finita!</t>
  </si>
  <si>
    <t>it-GT-6-3-1</t>
  </si>
  <si>
    <t>Consapevole</t>
  </si>
  <si>
    <t>it-GT-4-3-2</t>
  </si>
  <si>
    <t>Alterna alta, bassa performance e pause di recupero</t>
  </si>
  <si>
    <t>Vero: l'alternanza è il suo metodo.</t>
  </si>
  <si>
    <t>it-GT-6-3-2</t>
  </si>
  <si>
    <t>Cerca di farle nel modo giusto</t>
  </si>
  <si>
    <t>it-GT-4-3-3</t>
  </si>
  <si>
    <t>E' una teoria</t>
  </si>
  <si>
    <t>Non solo, si è potuto osservare il suo comportamento</t>
  </si>
  <si>
    <t>it-GT-6-3-3</t>
  </si>
  <si>
    <t>Non lo considera</t>
  </si>
  <si>
    <t>it-GT-5-1</t>
  </si>
  <si>
    <t>Alternanza attività impegnative e leggere</t>
  </si>
  <si>
    <t>it-GT-5-1-1</t>
  </si>
  <si>
    <t>Definisce la nostra capacità di performance</t>
  </si>
  <si>
    <t>Eh si, bisogna quindi cercare di assecondarlo.</t>
  </si>
  <si>
    <t>it-GT-5-1-2</t>
  </si>
  <si>
    <t>È utilizzato dal nostro cervello, sempre.</t>
  </si>
  <si>
    <t>E' il modo di gestire le risorse, al fine di arrivare sempre al rifornimento</t>
  </si>
  <si>
    <t>Non le distingue</t>
  </si>
  <si>
    <t>it-GT-5-1-3</t>
  </si>
  <si>
    <t>Alterna alta e bassa performance</t>
  </si>
  <si>
    <t>Vero, ma bisogna aggiungere anche il terzo elemento: le pause</t>
  </si>
  <si>
    <t>Non le alterna</t>
  </si>
  <si>
    <t>it-GT-5-2</t>
  </si>
  <si>
    <t>Avere un ritmo quotidiano ...</t>
  </si>
  <si>
    <t>Organizzazione giornata</t>
  </si>
  <si>
    <t>it-GT-5-2-1</t>
  </si>
  <si>
    <t>Significa programmarlo, tenendo conto del ritmo circadiano</t>
  </si>
  <si>
    <t>Consideralo nella nostra programmazione, per esempio, evitare di accorpare due attività impegnative.</t>
  </si>
  <si>
    <t>Si</t>
  </si>
  <si>
    <t>it-GT-5-2-2</t>
  </si>
  <si>
    <t>Darsi un ritmo generale compatibile</t>
  </si>
  <si>
    <t>Imporsi delle regole generali sulla giornata, pianificando le diverse attività.</t>
  </si>
  <si>
    <t>Abbastanza</t>
  </si>
  <si>
    <t>it-GT-5-2-3</t>
  </si>
  <si>
    <t>Rischia di essere un modello troppo rigido.</t>
  </si>
  <si>
    <t>Vero: averlo come regola, che non sempre è possibile mettere in atto.</t>
  </si>
  <si>
    <t>it-GT-5-3</t>
  </si>
  <si>
    <t>Non considerare il ritmo circadiano ...</t>
  </si>
  <si>
    <t>Organizzazione tempo</t>
  </si>
  <si>
    <t>it-GT-5-3-1</t>
  </si>
  <si>
    <t>Significa fare più fatica e metterci più tempo</t>
  </si>
  <si>
    <t>Si! Sarebbe come insistere a correre, quando non si ha più fiato.</t>
  </si>
  <si>
    <t>it-GT-5-3-2</t>
  </si>
  <si>
    <t>Contribuisce a dover aumentare il tempo dedicato al lavoro</t>
  </si>
  <si>
    <t>Vero, è una delle cause maggiori.</t>
  </si>
  <si>
    <t>it-GT-5-3-3</t>
  </si>
  <si>
    <t>Non sempre, però, è possibile seguirlo</t>
  </si>
  <si>
    <t>Vero, è un modello a tendere. Significa cercare di farlo ove possibile nella nostra giornata.</t>
  </si>
  <si>
    <t>Organizzarsi per fasi quotidiane ...</t>
  </si>
  <si>
    <t>Momenti della giornata</t>
  </si>
  <si>
    <t>Ottimizza l'uso delle nostre energie</t>
  </si>
  <si>
    <t>Si! abbiamo momenti di performance da utilizzare al meglio e routine da svolgere quando abbiamo meno energie.</t>
  </si>
  <si>
    <t>Ci permette di organizzarci al meglio</t>
  </si>
  <si>
    <t>Vero, è la conseguenza dell'uso corretto delle nostre risorse</t>
  </si>
  <si>
    <t>Non ha capito come</t>
  </si>
  <si>
    <t>Diminuisce la probabilità di dover dedicare più tempo del necessario al lavoro</t>
  </si>
  <si>
    <t>In effetti è uno dei riscontri più utili per la qualità del nostro tempo.</t>
  </si>
  <si>
    <t>Spezzare le attività ...</t>
  </si>
  <si>
    <t>Suddivisione attività impegnative</t>
  </si>
  <si>
    <t>Ci permette di essere più versatili nella gestione del nostro tempo</t>
  </si>
  <si>
    <t>Attività più piccole, più facilità di posizionamento</t>
  </si>
  <si>
    <t>Aiuta nella gestione delle emergenze</t>
  </si>
  <si>
    <t>Possiamo finire l'attività breve senza interromperla, e dedicarci all'emergenza, o pseudo-emergenza</t>
  </si>
  <si>
    <t>Non sa come farlo</t>
  </si>
  <si>
    <t>Non è sempre possibile farlo</t>
  </si>
  <si>
    <t>È vero, ma esercitati a farlo: diventerà più facile.</t>
  </si>
  <si>
    <t>Non lo ritiene necessario</t>
  </si>
  <si>
    <t>Gestire al meglio le pause ...</t>
  </si>
  <si>
    <t>Le pause rigenerative</t>
  </si>
  <si>
    <t>Permette il corretto recupero delle energie</t>
  </si>
  <si>
    <t>Si, questo deve essere lo scopo principale delle pause.</t>
  </si>
  <si>
    <t>Le fa consapevolmente</t>
  </si>
  <si>
    <t>Permette di essere molto più efficaci alla ripresa del lavoro</t>
  </si>
  <si>
    <t>Vero, più la pausa è rigenerante, migliore sarà la successiva performance.</t>
  </si>
  <si>
    <t>Significa distrarsi dal lavoro</t>
  </si>
  <si>
    <t>Certo, in senso buono, non pensare al lavoro durante la pausa, aiuta.</t>
  </si>
  <si>
    <t>Sono solo pause</t>
  </si>
  <si>
    <t>it-INT</t>
  </si>
  <si>
    <t>(Intermedi)</t>
  </si>
  <si>
    <t>it-KOFF</t>
  </si>
  <si>
    <t>Inizio</t>
  </si>
  <si>
    <t>it-LANG</t>
  </si>
  <si>
    <t>Lingua</t>
  </si>
  <si>
    <t>it-LINK</t>
  </si>
  <si>
    <t>Collegamento</t>
  </si>
  <si>
    <t>it-LNAME</t>
  </si>
  <si>
    <t>Cognome</t>
  </si>
  <si>
    <t>it-MAN</t>
  </si>
  <si>
    <t>it-MC</t>
  </si>
  <si>
    <t>La mia comunicazione</t>
  </si>
  <si>
    <t>it-MC-1-1</t>
  </si>
  <si>
    <t>Il nostro modo di comunicare ...</t>
  </si>
  <si>
    <t>it-MC-1-2</t>
  </si>
  <si>
    <r>
      <t xml:space="preserve">La comunicazione </t>
    </r>
    <r>
      <rPr>
        <b/>
        <sz val="12"/>
        <color theme="1"/>
        <rFont val="Arial"/>
        <family val="2"/>
      </rPr>
      <t>incide</t>
    </r>
  </si>
  <si>
    <t>it-MC-1-1-1</t>
  </si>
  <si>
    <t>Incide su qualità e tempo necessario al risultato</t>
  </si>
  <si>
    <t>Si! L'efficacia del risultato si determina sia dalla qualità, ma anche dal tempo necessario per raggiungerla.</t>
  </si>
  <si>
    <t>it-MC-1-2-1</t>
  </si>
  <si>
    <t>Risultato e tempo</t>
  </si>
  <si>
    <t>it-MC-1-1-2</t>
  </si>
  <si>
    <t>Incide sulla qualità del risultato</t>
  </si>
  <si>
    <t>Vero, ma attenzione che non sempre velocemente va d'accordo con qualità.</t>
  </si>
  <si>
    <t>it-MC-1-2-2</t>
  </si>
  <si>
    <t>Risultato</t>
  </si>
  <si>
    <t>it-MC-1-1-3</t>
  </si>
  <si>
    <t>Incide sul tempo necessario al risultato</t>
  </si>
  <si>
    <t>Vero, ma per definirla qualità deve essere fatto anche nei tempi giusti.</t>
  </si>
  <si>
    <t>it-MC-1-2-3</t>
  </si>
  <si>
    <t>Tempo</t>
  </si>
  <si>
    <t>La capacità comunicativa ...</t>
  </si>
  <si>
    <t>Saper comunicare</t>
  </si>
  <si>
    <t>E' un'attività vera e propria</t>
  </si>
  <si>
    <t>Si! Come tale va allenata e considerata, sempre.</t>
  </si>
  <si>
    <t>E' un'arte</t>
  </si>
  <si>
    <t>Vero, ma è un concetto romantico che rischia di ripiegarsi su se stesso, perdendo di vista il risultato.</t>
  </si>
  <si>
    <t>E' innata</t>
  </si>
  <si>
    <t>Vero, alcuni di noi l'hanno come dote naturale, ma spesso è frutto di un lavoro.</t>
  </si>
  <si>
    <t>it-MC-1-3</t>
  </si>
  <si>
    <t>La scelta della modalità comunicativa ...</t>
  </si>
  <si>
    <t>it-MC-4-2</t>
  </si>
  <si>
    <t>Scelta del mezzo</t>
  </si>
  <si>
    <t>it-MC-1-3-1</t>
  </si>
  <si>
    <t>Determina la qualità del risultato</t>
  </si>
  <si>
    <t>Si! la modalità, il mezzo che utilizziamo per comunicare, incide sul risultato.</t>
  </si>
  <si>
    <t>it-MC-4-2-1</t>
  </si>
  <si>
    <t>it-MC-1-3-2</t>
  </si>
  <si>
    <t>Non sempre è facile</t>
  </si>
  <si>
    <t>È vero, bisogna mantenere alta la sensibilità verso la scelta.</t>
  </si>
  <si>
    <t>it-MC-4-2-2</t>
  </si>
  <si>
    <t>it-MC-1-3-3</t>
  </si>
  <si>
    <t>Può essere abitudinaria</t>
  </si>
  <si>
    <t>Vero, è forte il rischio di abusare di una modalità a noi comoda.</t>
  </si>
  <si>
    <t>it-MC-4-2-3</t>
  </si>
  <si>
    <t>it-MC-2-1</t>
  </si>
  <si>
    <t>Codifica e decodifica …</t>
  </si>
  <si>
    <t>it-MC-3-2</t>
  </si>
  <si>
    <t>Il linguaggio usato</t>
  </si>
  <si>
    <t>it-MC-2-1-1</t>
  </si>
  <si>
    <t>Permette di comunicare correttamente con l'interlocutore</t>
  </si>
  <si>
    <t>Si! Utilizzare la codifica corretta rende fluida la circolarità della comunicazione</t>
  </si>
  <si>
    <t>it-MC-3-2-1</t>
  </si>
  <si>
    <t>it-MC-2-1-2</t>
  </si>
  <si>
    <t>Non sempre sono facili da interpretare</t>
  </si>
  <si>
    <t>Vero, ma ricorda che abbiamo un linguaggio comune a tutta l'azienda: quello del cliente</t>
  </si>
  <si>
    <t>it-MC-3-2-2</t>
  </si>
  <si>
    <t>it-MC-2-1-3</t>
  </si>
  <si>
    <t>Sono necessarie per essere efficaci</t>
  </si>
  <si>
    <t>Vero, se non si conosce il linguaggio dell'interlocutore, tutto è più difficile</t>
  </si>
  <si>
    <t>it-MC-3-2-3</t>
  </si>
  <si>
    <t>Non considerato</t>
  </si>
  <si>
    <t>it-MC-2-2</t>
  </si>
  <si>
    <t>Ritardare la risposta ...</t>
  </si>
  <si>
    <t>it-MC-6-3</t>
  </si>
  <si>
    <t>Riflettere prima di rispondere</t>
  </si>
  <si>
    <t>it-MC-2-2-1</t>
  </si>
  <si>
    <t>Ci permette di avere la fase riflessiva</t>
  </si>
  <si>
    <t>Si! Non sempre la prima risposta è quella adeguata</t>
  </si>
  <si>
    <t>it-MC-6-3-1</t>
  </si>
  <si>
    <t>Necessità</t>
  </si>
  <si>
    <t>it-MC-2-2-2</t>
  </si>
  <si>
    <t>Non è un vero e proprio ritardo, è il tempo per riflettere</t>
  </si>
  <si>
    <t>Vero, in effetti dipende dal tipo di comunicazione (decisionale, operativa, ecc.)</t>
  </si>
  <si>
    <t>it-MC-6-3-2</t>
  </si>
  <si>
    <t>it-MC-2-2-3</t>
  </si>
  <si>
    <t>A volte non è possibile farlo</t>
  </si>
  <si>
    <t>Vero, ma l'immediatezza della risposta può perdere in efficacia e forma</t>
  </si>
  <si>
    <t>it-MC-6-3-3</t>
  </si>
  <si>
    <t>it-MC-2-3</t>
  </si>
  <si>
    <t>Il nostro interlocutore …</t>
  </si>
  <si>
    <t>it-MC-3-3</t>
  </si>
  <si>
    <t>Interpretare l'interlocutore</t>
  </si>
  <si>
    <t>it-MC-2-3-1</t>
  </si>
  <si>
    <t>E' parte determinante della comunicazione</t>
  </si>
  <si>
    <t>Si! Se non consideriamo chi è, cosa fa, rischiamo di non parlare correttamente</t>
  </si>
  <si>
    <t>it-MC-3-3-1</t>
  </si>
  <si>
    <t>it-MC-2-3-2</t>
  </si>
  <si>
    <t>Può rendere più semplice la comunicazione</t>
  </si>
  <si>
    <t>È vero, ci sono persone con cui è più facile comunicare, ma non significa che gli altri interlocutori siano "sbagliati": necessitano solo di un impegno maggiore da parte nostra nell'identificare il suo codice.</t>
  </si>
  <si>
    <t>it-MC-3-3-2</t>
  </si>
  <si>
    <t>it-MC-2-3-3</t>
  </si>
  <si>
    <t>Condiziona la nostra comunicazione</t>
  </si>
  <si>
    <t>Vero, ma più che un condizionamento è un adeguamento. Anche gli altri lo fanno con noi ...</t>
  </si>
  <si>
    <t>it-MC-3-3-3</t>
  </si>
  <si>
    <t>it-MC-3-1</t>
  </si>
  <si>
    <t>Il grado comunicativo …</t>
  </si>
  <si>
    <t>Determinare importanza messaggio</t>
  </si>
  <si>
    <t>it-MC-3-1-1</t>
  </si>
  <si>
    <t>Determina la qualità necessaria al risultato</t>
  </si>
  <si>
    <t>Si! Immaginare il risultato voluto aiuta molto nella scelta del mezzo adeguato</t>
  </si>
  <si>
    <t>Necessario</t>
  </si>
  <si>
    <t>it-MC-3-1-2</t>
  </si>
  <si>
    <t>Determina l'importanza dell'atto comunicativo</t>
  </si>
  <si>
    <t>Vero, ma non solo: determina anche l'importanza del risultato per noi e l'interlocutore.</t>
  </si>
  <si>
    <t>it-MC-3-1-3</t>
  </si>
  <si>
    <t>Ne definisce il mezzo</t>
  </si>
  <si>
    <t>Il grado di interazione …</t>
  </si>
  <si>
    <t>it-MC-5-1</t>
  </si>
  <si>
    <t>Quanto interagire</t>
  </si>
  <si>
    <t>Determina quante informazioni abbiamo bisogno dall'interlocutore</t>
  </si>
  <si>
    <t>Si! Avere chiaro le informazioni che ci mancano determina la qualità del risultato e la scelta del mezzo.</t>
  </si>
  <si>
    <t>it-MC-5-1-1</t>
  </si>
  <si>
    <t>Determina la quantità di scambi necessari</t>
  </si>
  <si>
    <t>Vero, ci permettere di scegliere il mezzo più adeguato</t>
  </si>
  <si>
    <t>it-MC-5-1-2</t>
  </si>
  <si>
    <t>Determina quanto vogliamo interagire con l'interlocutore</t>
  </si>
  <si>
    <t>Vero, in effetti dipende potrebbe dipendere dal tipo di interlocutore (prolisso)</t>
  </si>
  <si>
    <t>it-MC-5-1-3</t>
  </si>
  <si>
    <t>Il tempo necessario …</t>
  </si>
  <si>
    <t>it-MC-5-2</t>
  </si>
  <si>
    <t>Quanto tempo</t>
  </si>
  <si>
    <t>È quanto pensiamo sia giusto dedicare, considerando l'importanza del messaggio</t>
  </si>
  <si>
    <t>Si! Considerare a priori quanto tempo, aiuta a definire il messaggio che si vuole condividere.</t>
  </si>
  <si>
    <t>it-MC-5-2-1</t>
  </si>
  <si>
    <t>Definito prima</t>
  </si>
  <si>
    <t>È definito dal mezzo scelto</t>
  </si>
  <si>
    <t>In parte si: dedicare 20 minuti alla scrittura di un messaggio breve, significa che forse non è il mezzo adeguato</t>
  </si>
  <si>
    <t>it-MC-5-2-2</t>
  </si>
  <si>
    <t>Non sempre è prevedibile a priori</t>
  </si>
  <si>
    <t>Vero, ma il solo considerarlo ci aiuta a dedicare un tempo adeguato</t>
  </si>
  <si>
    <t>it-MC-5-2-3</t>
  </si>
  <si>
    <t>it-MC-4-1</t>
  </si>
  <si>
    <t>Nella comunicazione, la percezione …</t>
  </si>
  <si>
    <t>La percezione</t>
  </si>
  <si>
    <t>it-MC-4-1-1</t>
  </si>
  <si>
    <t>Incide su cosa riceve l'interlocutore e come interpretiamo la sua risposta</t>
  </si>
  <si>
    <t>Si! Ognuno di noi è condizionato dal proprio vissuto, tramite la personale percezione della realtà</t>
  </si>
  <si>
    <t>it-MC-4-1-2</t>
  </si>
  <si>
    <t>Ci obbliga a verificare cosa è arrivato veramente all'interlocutore</t>
  </si>
  <si>
    <t>Vero, mai pensare di aver capito senza cercare di averne conferma, sopratutto sulle cose importanti!</t>
  </si>
  <si>
    <t>it-MC-4-1-3</t>
  </si>
  <si>
    <t>Potrebbe distorcere il contenuto</t>
  </si>
  <si>
    <t>Vero, a volte di poco, altre in modo importante. Dobbiamo sempre considerarla</t>
  </si>
  <si>
    <t>L'efficacia della comunicazione …</t>
  </si>
  <si>
    <t>Cosa succede dopo</t>
  </si>
  <si>
    <t>Si misura dal risultato ottenuto, da cosa succede dopo</t>
  </si>
  <si>
    <t>Si! Possiamo avere le migliori intenzioni, ma solo verificando cosa succede successivamente ne abbiamo reale misura.</t>
  </si>
  <si>
    <t xml:space="preserve">Importante </t>
  </si>
  <si>
    <t>Si misura nell'interazione comunicativa</t>
  </si>
  <si>
    <t>Vero, possiamo avere riscontri durante l'atto comunicativo, ma il vero risultato è successivo ad esso.</t>
  </si>
  <si>
    <t>Da cosa si voleva raggiungere</t>
  </si>
  <si>
    <t>Si parte dalle intenzioni, ma il risultato e quasi sempre differente</t>
  </si>
  <si>
    <t>it-MC-4-3</t>
  </si>
  <si>
    <t>L'effetto Batman …</t>
  </si>
  <si>
    <t>L'ascolto</t>
  </si>
  <si>
    <t>it-MC-4-3-1</t>
  </si>
  <si>
    <t>Ci ricorda che quello che noi vediamo è una parte della realtà</t>
  </si>
  <si>
    <t>Si! Quanti limiti nel nostro punto di vista!</t>
  </si>
  <si>
    <t>it-MC-4-3-2</t>
  </si>
  <si>
    <t>Distingue i fatti dalla realtà</t>
  </si>
  <si>
    <t>Vero, rendendosi conto che abbiamo una visione parziale</t>
  </si>
  <si>
    <t>it-MC-4-3-3</t>
  </si>
  <si>
    <t>È un modo per capire la situazione</t>
  </si>
  <si>
    <t>Vero, ma se consideriamo il punto di vista dell'interlocutore</t>
  </si>
  <si>
    <t>La scelta del mezzo comunicativo …</t>
  </si>
  <si>
    <t>Qualità del mezzo</t>
  </si>
  <si>
    <t>Si! Scegliere di proposito uno specifico mezzo, senza cadere nel mezzo abitudinario.</t>
  </si>
  <si>
    <t>Vero, ricevere un messaggio è diverso da una mail, piuttosto che una telefonata.</t>
  </si>
  <si>
    <t>Vero, ma nella maggior parte dei casi è possibile farlo.</t>
  </si>
  <si>
    <t>Definire il risultato voluto …</t>
  </si>
  <si>
    <t>Scelta argomenti</t>
  </si>
  <si>
    <t>Si! È il nostro faro per rendere il messaggio chiaro, senza argomenti fuorvianti</t>
  </si>
  <si>
    <t>Necessaria</t>
  </si>
  <si>
    <t>Vero, facilita il processo di scrittura</t>
  </si>
  <si>
    <t>Vero, ma nella maggior parte dei casi aiuta</t>
  </si>
  <si>
    <t>it-MC-5-3</t>
  </si>
  <si>
    <t>La struttura MARTINI …</t>
  </si>
  <si>
    <t>Mail strutturate</t>
  </si>
  <si>
    <t>it-MC-5-3-1</t>
  </si>
  <si>
    <t>Si! In modo semplice ci assicura che ci sia tutto il necessario</t>
  </si>
  <si>
    <t>Necessarie</t>
  </si>
  <si>
    <t>it-MC-5-3-2</t>
  </si>
  <si>
    <t>Vero, facilita la comprensione e la fluidità per l'interlocutore</t>
  </si>
  <si>
    <t>it-MC-5-3-3</t>
  </si>
  <si>
    <t>Vero, ma se applicata aumenta l'efficacia della nostra comunicazione</t>
  </si>
  <si>
    <t>it-MC-6-1</t>
  </si>
  <si>
    <t>Il contesto …</t>
  </si>
  <si>
    <t>Situazione interlocutore</t>
  </si>
  <si>
    <t>it-MC-6-1-1</t>
  </si>
  <si>
    <t>Determina i tempi di risposta ai messaggi</t>
  </si>
  <si>
    <t>Si! in base a cosa si sta facendo, può essere letto in un secondo momento.</t>
  </si>
  <si>
    <t>it-MC-6-1-2</t>
  </si>
  <si>
    <t>Può aiutare chi ci scrive a farlo in determinati momenti</t>
  </si>
  <si>
    <t>Vero, per es., a scrivermi il pomeriggio poichè normalmente la mattina sono impegnato con clienti.</t>
  </si>
  <si>
    <t>Abbbastanza</t>
  </si>
  <si>
    <t>it-MC-6-1-3</t>
  </si>
  <si>
    <t>Non sempre è facile determinare l'importanza dei messaggi.</t>
  </si>
  <si>
    <t>Vero, ma se fosse veramente prioritario, forse avrebbero dovuto utilizzare un altro mezzo (telefono, presenza)</t>
  </si>
  <si>
    <t>it-MC-6-2</t>
  </si>
  <si>
    <t>Le notifiche …</t>
  </si>
  <si>
    <t>Le notifiche</t>
  </si>
  <si>
    <t>it-MC-6-2-1</t>
  </si>
  <si>
    <t>Vanno governate</t>
  </si>
  <si>
    <t>Si! Decidere di silenziarle durante una riunione, in modo che non ci distraggano. Dedicheremo poi un tempo adeguato alla lettura.</t>
  </si>
  <si>
    <t>Vanno gestite</t>
  </si>
  <si>
    <t>it-MC-6-2-2</t>
  </si>
  <si>
    <t>In alcuni momenti aiutano</t>
  </si>
  <si>
    <t>Non proprio, sono una distrazione da quello che stiamo facendo.</t>
  </si>
  <si>
    <t>Forse</t>
  </si>
  <si>
    <t>it-MC-6-2-3</t>
  </si>
  <si>
    <t>Posso solo subirle ogni volta che ricevo un messaggio</t>
  </si>
  <si>
    <t>Non proprio, posso decidere di avere una auto-notifica decisa da me, per esempio, ogni ora.</t>
  </si>
  <si>
    <t>Poco controllo</t>
  </si>
  <si>
    <t>Le interruzioni ...</t>
  </si>
  <si>
    <t>Ricevere messaggi e email</t>
  </si>
  <si>
    <t>Diminuiscono la performance e la qualità del nostro tempo.</t>
  </si>
  <si>
    <t>Eh si, dobbiamo avere il più possibile controllo sulle interruzioni.</t>
  </si>
  <si>
    <t>Un'attività programmata</t>
  </si>
  <si>
    <t>Possono essere necessarie</t>
  </si>
  <si>
    <t>Vero, a volte ci sono priorità per cui interrompersi è necessario e performant. A volte, non sempre.</t>
  </si>
  <si>
    <t>Non posso controllarle</t>
  </si>
  <si>
    <t>In un certo senso è vero, ma gestendo le notifiche e le aspettative dei miei interlocutori, posso trovare una mediazione.</t>
  </si>
  <si>
    <t>it-ME</t>
  </si>
  <si>
    <t>Managerialità imprenditoriale</t>
  </si>
  <si>
    <t>it-ME-1-1</t>
  </si>
  <si>
    <t>Saper fare ...</t>
  </si>
  <si>
    <t>it-ME-1-1-1</t>
  </si>
  <si>
    <t>Può diventare relativo nei ruoli di responsabilità</t>
  </si>
  <si>
    <t>it-ME-1-1-2</t>
  </si>
  <si>
    <t>Aiuta nei ruoli di responsabilità</t>
  </si>
  <si>
    <t>it-ME-1-1-3</t>
  </si>
  <si>
    <t>Non serve nei ruoli di responsabilità</t>
  </si>
  <si>
    <t>it-ME-1-2</t>
  </si>
  <si>
    <t>La managerialità imprenditoriale ...</t>
  </si>
  <si>
    <t>it-ME-1-2-1</t>
  </si>
  <si>
    <t>Si distingue per la visione nel contingente del futuro</t>
  </si>
  <si>
    <t>it-ME-1-2-2</t>
  </si>
  <si>
    <t>Significa essere imprenditori</t>
  </si>
  <si>
    <t>it-ME-1-2-3</t>
  </si>
  <si>
    <t>È una forma di managerialità</t>
  </si>
  <si>
    <t>it-ME-1-3</t>
  </si>
  <si>
    <t>I 3 cardini della managerialità imprenditoriale sono ...</t>
  </si>
  <si>
    <t>it-ME-1-3-1</t>
  </si>
  <si>
    <t>Risultato, persone e risorse definite</t>
  </si>
  <si>
    <t>it-ME-1-3-2</t>
  </si>
  <si>
    <t>Persone, benessere e impegno</t>
  </si>
  <si>
    <t>it-ME-1-3-3</t>
  </si>
  <si>
    <t>Benessere, motivazione e impegno</t>
  </si>
  <si>
    <t>it-ME-2-1</t>
  </si>
  <si>
    <t>Il risultato di ruolo dei colleghi ...</t>
  </si>
  <si>
    <t>it-ME-2-1-1</t>
  </si>
  <si>
    <t>Potenzia e chiarifica lo scopo del ruolo</t>
  </si>
  <si>
    <t>it-ME-2-1-2</t>
  </si>
  <si>
    <t>Definisce l'obiettivo di ruolo</t>
  </si>
  <si>
    <t>it-ME-2-1-3</t>
  </si>
  <si>
    <t>Orienta verso l'obiettivo</t>
  </si>
  <si>
    <t>it-ME-2-2</t>
  </si>
  <si>
    <t>Le attività da svolgere ...</t>
  </si>
  <si>
    <t>it-ME-2-2-1</t>
  </si>
  <si>
    <t>Determina quali attività e cosa bisogna fare per il risultato</t>
  </si>
  <si>
    <t>it-ME-2-2-2</t>
  </si>
  <si>
    <t>Indica cosa deve fare</t>
  </si>
  <si>
    <t>it-ME-2-2-3</t>
  </si>
  <si>
    <t>Definisce il ruolo</t>
  </si>
  <si>
    <t>it-ME-2-3</t>
  </si>
  <si>
    <t>Le attività di reparto o funzione ...</t>
  </si>
  <si>
    <t>it-ME-2-3-1</t>
  </si>
  <si>
    <t>Sono le attività collante verso i colleghi e la struttura</t>
  </si>
  <si>
    <t>it-ME-2-3-2</t>
  </si>
  <si>
    <t>Permettono di interagire con i colleghi</t>
  </si>
  <si>
    <t>it-ME-2-3-3</t>
  </si>
  <si>
    <t>Creano relazioni</t>
  </si>
  <si>
    <t>it-ME-3-1</t>
  </si>
  <si>
    <t>Il ruolo di responsabile ...</t>
  </si>
  <si>
    <t>it-ME-3-1-1</t>
  </si>
  <si>
    <t>È in parte innato e affinato con l'esperienza</t>
  </si>
  <si>
    <t>it-ME-3-1-2</t>
  </si>
  <si>
    <t>Ci deve essere un'attitudine a farlo</t>
  </si>
  <si>
    <t>it-ME-3-1-3</t>
  </si>
  <si>
    <t>È tutto esperienza sul campo</t>
  </si>
  <si>
    <t>it-ME-3-2</t>
  </si>
  <si>
    <t>Il responsabile è ...</t>
  </si>
  <si>
    <t>it-ME-3-2-1</t>
  </si>
  <si>
    <t>Performante, ma non in tutto</t>
  </si>
  <si>
    <t>it-ME-3-2-2</t>
  </si>
  <si>
    <t>Può essere fragile in alcune cose</t>
  </si>
  <si>
    <t>it-ME-3-2-3</t>
  </si>
  <si>
    <t>Eccellente in tutto</t>
  </si>
  <si>
    <t>it-ME-3-3</t>
  </si>
  <si>
    <t>Le competenze del ruolo precedente ...</t>
  </si>
  <si>
    <t>it-ME-3-3-1</t>
  </si>
  <si>
    <t>Rimangono come bagaglio di esperienza</t>
  </si>
  <si>
    <t>it-ME-3-3-2</t>
  </si>
  <si>
    <t>Diventano relative, con il crescere dell'esperienza come responsabile</t>
  </si>
  <si>
    <t>it-ME-3-3-3</t>
  </si>
  <si>
    <t>Aiutano la performance nel ruolo di responsabile</t>
  </si>
  <si>
    <t>it-ME-4-1</t>
  </si>
  <si>
    <t>La delega significa ...</t>
  </si>
  <si>
    <t>it-ME-4-1-1</t>
  </si>
  <si>
    <t>Indicare risultato e vincoli, tra cui la scadenza</t>
  </si>
  <si>
    <t>it-ME-4-1-2</t>
  </si>
  <si>
    <t>Indicare il risultato necessario senza altre indicazioni</t>
  </si>
  <si>
    <t>it-ME-4-1-3</t>
  </si>
  <si>
    <t>Attribuire un lavoro ad un collega</t>
  </si>
  <si>
    <t>it-ME-4-2</t>
  </si>
  <si>
    <t>Nella delega le azioni ...</t>
  </si>
  <si>
    <t>it-ME-4-2-1</t>
  </si>
  <si>
    <t>Vengono proposte dal collega</t>
  </si>
  <si>
    <t>it-ME-4-2-2</t>
  </si>
  <si>
    <t>Si decidono insieme</t>
  </si>
  <si>
    <t>it-ME-4-2-3</t>
  </si>
  <si>
    <t>Il responsabile potrebbe doverle suggerire</t>
  </si>
  <si>
    <t>it-ME-4-3</t>
  </si>
  <si>
    <t>Assegnazione di compiti e delega ...</t>
  </si>
  <si>
    <t>it-ME-4-3-1</t>
  </si>
  <si>
    <t>Cambiano i riscontri sulle persone</t>
  </si>
  <si>
    <t>it-ME-4-3-2</t>
  </si>
  <si>
    <t>Dipende dalle situazioni quale usare</t>
  </si>
  <si>
    <t>it-ME-4-3-3</t>
  </si>
  <si>
    <t>Dipende dal grado di organizzazione e dalle persone</t>
  </si>
  <si>
    <t>it-ME-5-1</t>
  </si>
  <si>
    <t>Il lavoro di squadra ...</t>
  </si>
  <si>
    <t>it-ME-5-1-1</t>
  </si>
  <si>
    <t>È una competenza che il responsabile deve avere</t>
  </si>
  <si>
    <t>it-ME-5-1-2</t>
  </si>
  <si>
    <t>Potrebbe essere utile al responsabile</t>
  </si>
  <si>
    <t>it-ME-5-1-3</t>
  </si>
  <si>
    <t>Non è sempre necessaria</t>
  </si>
  <si>
    <t>it-ME-5-2</t>
  </si>
  <si>
    <t>Una squadra si crea ...</t>
  </si>
  <si>
    <t>it-ME-5-2-1</t>
  </si>
  <si>
    <t>Quando c'è la necessità di raggiungere un risultato</t>
  </si>
  <si>
    <t>it-ME-5-2-2</t>
  </si>
  <si>
    <t>Per amalgamare le persone</t>
  </si>
  <si>
    <t>it-ME-5-2-3</t>
  </si>
  <si>
    <t>È possibile predisporla in anticipo</t>
  </si>
  <si>
    <t>it-ME-5-3</t>
  </si>
  <si>
    <t>La squadra si scioglie ...</t>
  </si>
  <si>
    <t>it-ME-5-3-1</t>
  </si>
  <si>
    <t>Quando il risultato è stato ottenuto</t>
  </si>
  <si>
    <t>it-ME-5-3-2</t>
  </si>
  <si>
    <t>Quando il team non funziona</t>
  </si>
  <si>
    <t>it-ME-5-3-3</t>
  </si>
  <si>
    <t>Quando si pensa che non serva più</t>
  </si>
  <si>
    <t>it-ME-6-1</t>
  </si>
  <si>
    <t>Il colloquio di riscontro ...</t>
  </si>
  <si>
    <t>it-ME-6-1-1</t>
  </si>
  <si>
    <t>Serve a mantenere allineati i colleghi</t>
  </si>
  <si>
    <t>it-ME-6-1-2</t>
  </si>
  <si>
    <t>Serve per segnalare le performance basse</t>
  </si>
  <si>
    <t>it-ME-6-1-3</t>
  </si>
  <si>
    <t>it-ME-6-2</t>
  </si>
  <si>
    <t>Prima di un incontro di riscontro ...</t>
  </si>
  <si>
    <t>it-ME-6-2-1</t>
  </si>
  <si>
    <t>Bisogna misurare un periodo di lavoro</t>
  </si>
  <si>
    <t>it-ME-6-2-2</t>
  </si>
  <si>
    <t>Si deve avere un'idea precisa</t>
  </si>
  <si>
    <t>it-ME-6-2-3</t>
  </si>
  <si>
    <t>Si può chiedere al collega di riflettere su alcuni aspetti</t>
  </si>
  <si>
    <t>it-ME-6-3</t>
  </si>
  <si>
    <t>Per concludere un incontro di riscontro ...</t>
  </si>
  <si>
    <t>it-ME-6-3-1</t>
  </si>
  <si>
    <t>Deve essere chiara e condivisa la performance del periodo</t>
  </si>
  <si>
    <t>it-ME-6-3-2</t>
  </si>
  <si>
    <t>Bisogna riassumere quanto fatto nell'incontro</t>
  </si>
  <si>
    <t>it-ME-6-3-3</t>
  </si>
  <si>
    <t>it-MINTIME</t>
  </si>
  <si>
    <t>Tempo minimo</t>
  </si>
  <si>
    <t>it-MISS</t>
  </si>
  <si>
    <t>Risposte mancanti attività</t>
  </si>
  <si>
    <t>it-MYOP</t>
  </si>
  <si>
    <t>La tua opinione</t>
  </si>
  <si>
    <t>it-NOACT</t>
  </si>
  <si>
    <t>it-NOCERT</t>
  </si>
  <si>
    <t>* Attività o tempo insufficienti per il certificato *</t>
  </si>
  <si>
    <t>it-NOTIME</t>
  </si>
  <si>
    <t>Tempo di attività insufficiente</t>
  </si>
  <si>
    <t>it-PART</t>
  </si>
  <si>
    <t>Partecipanti</t>
  </si>
  <si>
    <t>it-PATH</t>
  </si>
  <si>
    <t>Percorso</t>
  </si>
  <si>
    <t>it-PERCTOT</t>
  </si>
  <si>
    <t>% su totale partecipanti</t>
  </si>
  <si>
    <t>it-PP</t>
  </si>
  <si>
    <t>it-PP-1-1</t>
  </si>
  <si>
    <t>La presentazione  ...</t>
  </si>
  <si>
    <t>it-PP-1-1-1</t>
  </si>
  <si>
    <t>È una parte specifica di una riunione</t>
  </si>
  <si>
    <t>it-PP-1-1-2</t>
  </si>
  <si>
    <t>A volte occupa tutta una riunione</t>
  </si>
  <si>
    <t>it-PP-1-1-3</t>
  </si>
  <si>
    <t>Non è una riunione</t>
  </si>
  <si>
    <t>it-PP-1-2</t>
  </si>
  <si>
    <t>La presentazione può essere fatta ...</t>
  </si>
  <si>
    <t>it-PP-1-2-1</t>
  </si>
  <si>
    <t>Sia in presenza che a distanza</t>
  </si>
  <si>
    <t>it-PP-1-2-2</t>
  </si>
  <si>
    <t>Meglio in presenza</t>
  </si>
  <si>
    <t>it-PP-1-2-3</t>
  </si>
  <si>
    <t>Meglio a distanza</t>
  </si>
  <si>
    <t>it-PP-1-3</t>
  </si>
  <si>
    <t>L'invito alla presentazione ....</t>
  </si>
  <si>
    <t>it-PP-1-3-1</t>
  </si>
  <si>
    <t>È parte integrante della presentazione stessa</t>
  </si>
  <si>
    <t>it-PP-1-3-2</t>
  </si>
  <si>
    <t>È importante, ma non cosi tanto</t>
  </si>
  <si>
    <t>it-PP-1-3-3</t>
  </si>
  <si>
    <t>È solo un invito</t>
  </si>
  <si>
    <t>it-PP-2-1</t>
  </si>
  <si>
    <t>it-PP-2-1-1</t>
  </si>
  <si>
    <t>Ha un prima, un durante e un dopo</t>
  </si>
  <si>
    <t>it-PP-2-1-2</t>
  </si>
  <si>
    <t>Comincia con l'invito</t>
  </si>
  <si>
    <t>it-PP-2-1-3</t>
  </si>
  <si>
    <t>È il momento dell'esposizione</t>
  </si>
  <si>
    <t>it-PP-2-2</t>
  </si>
  <si>
    <t>Le fasi più critiche di una presentazione sono ...</t>
  </si>
  <si>
    <t>it-PP-2-2-1</t>
  </si>
  <si>
    <t>Apertura e chiusura</t>
  </si>
  <si>
    <t>it-PP-2-2-2</t>
  </si>
  <si>
    <t>Preparazione e apertura</t>
  </si>
  <si>
    <t>it-PP-2-2-3</t>
  </si>
  <si>
    <t>Sviluppo e chiusura</t>
  </si>
  <si>
    <t>it-PP-2-3</t>
  </si>
  <si>
    <t>Chi prepara la presentazione?</t>
  </si>
  <si>
    <t>it-PP-2-3-1</t>
  </si>
  <si>
    <t>Il preparatore</t>
  </si>
  <si>
    <t>it-PP-2-3-2</t>
  </si>
  <si>
    <t>L'oratore</t>
  </si>
  <si>
    <t>it-PP-2-3-3</t>
  </si>
  <si>
    <t>Il committente</t>
  </si>
  <si>
    <t>it-PP-3-1</t>
  </si>
  <si>
    <t>Gli argomenti imbuto ...</t>
  </si>
  <si>
    <t>it-PP-3-1-1</t>
  </si>
  <si>
    <t>Sono quelli che posso dimenticare, poiché solo propedeutici</t>
  </si>
  <si>
    <t>it-PP-3-1-2</t>
  </si>
  <si>
    <t>Sono uguali agli altri</t>
  </si>
  <si>
    <t>it-PP-3-1-3</t>
  </si>
  <si>
    <t>Possono essere evitati</t>
  </si>
  <si>
    <t>it-PP-3-2</t>
  </si>
  <si>
    <t>it-PP-3-2-1</t>
  </si>
  <si>
    <t>it-PP-3-2-2</t>
  </si>
  <si>
    <t>it-PP-3-2-3</t>
  </si>
  <si>
    <t>it-PP-3-3</t>
  </si>
  <si>
    <t>Gli argomenti vanno scelti ...</t>
  </si>
  <si>
    <t>it-PP-3-3-1</t>
  </si>
  <si>
    <t>In base al risultato desiderato</t>
  </si>
  <si>
    <t>it-PP-3-3-2</t>
  </si>
  <si>
    <t>In base alle proprie sensazioni</t>
  </si>
  <si>
    <t>it-PP-3-3-3</t>
  </si>
  <si>
    <t>In base all'obiettivo dichiarato e al risultato desiderato</t>
  </si>
  <si>
    <t>it-PP-4-1</t>
  </si>
  <si>
    <t>Il tempo a disposizione ...</t>
  </si>
  <si>
    <t>it-PP-4-1-1</t>
  </si>
  <si>
    <t>È quello che ci viene dato, ma potrebbe non essere necessario tutto</t>
  </si>
  <si>
    <t>it-PP-4-1-2</t>
  </si>
  <si>
    <t>Va utilizzato al meglio</t>
  </si>
  <si>
    <t>it-PP-4-1-3</t>
  </si>
  <si>
    <t>Non è quasi mai sufficiente</t>
  </si>
  <si>
    <t>it-PP-4-2</t>
  </si>
  <si>
    <t>La consistenza degli argomenti ...</t>
  </si>
  <si>
    <t>it-PP-4-2-1</t>
  </si>
  <si>
    <t>Va calibrata in base al tempo e al risultato desiderato</t>
  </si>
  <si>
    <t>it-PP-4-2-2</t>
  </si>
  <si>
    <t>Dipende dal tempo a disposizione</t>
  </si>
  <si>
    <t>it-PP-4-2-3</t>
  </si>
  <si>
    <t>Dipende dal risultato desiderato</t>
  </si>
  <si>
    <t>it-PP-4-3</t>
  </si>
  <si>
    <t>Se l'uditorio non è omogeneo ...</t>
  </si>
  <si>
    <t>it-PP-4-3-1</t>
  </si>
  <si>
    <t>Lo possiamo orientare con esempi, metafore e informazioni specifiche</t>
  </si>
  <si>
    <t>it-PP-4-3-2</t>
  </si>
  <si>
    <t>Possiamo solo renderlo neutrale</t>
  </si>
  <si>
    <t>it-PP-4-3-3</t>
  </si>
  <si>
    <t>Ci rivolgiamo alla fascia più importante</t>
  </si>
  <si>
    <t>it-PP-5-1</t>
  </si>
  <si>
    <t>Comunicare competenza ...</t>
  </si>
  <si>
    <t>it-PP-5-1-1</t>
  </si>
  <si>
    <t>È trasferire la competenza sufficiente perchè l'uditorio capisca</t>
  </si>
  <si>
    <t>it-PP-5-1-2</t>
  </si>
  <si>
    <t>È formazione</t>
  </si>
  <si>
    <t>it-PP-5-1-3</t>
  </si>
  <si>
    <t>È difficile se l'uditorio non ha questa specifica competenza</t>
  </si>
  <si>
    <t>it-PP-5-2</t>
  </si>
  <si>
    <t>Flusso della competenza o della comunicazione?</t>
  </si>
  <si>
    <t>it-PP-5-2-1</t>
  </si>
  <si>
    <t>Dipende dai casi</t>
  </si>
  <si>
    <t>it-PP-5-2-2</t>
  </si>
  <si>
    <t>Flusso della comunicazione</t>
  </si>
  <si>
    <t>it-PP-5-2-3</t>
  </si>
  <si>
    <t>Flusso della competenza</t>
  </si>
  <si>
    <t>it-PP-5-3</t>
  </si>
  <si>
    <t>I 4 passi o 4S ...</t>
  </si>
  <si>
    <t>it-PP-5-3-1</t>
  </si>
  <si>
    <t>Ci aiutano nella giusta esposizione</t>
  </si>
  <si>
    <t>it-PP-5-3-2</t>
  </si>
  <si>
    <t>È un metodo</t>
  </si>
  <si>
    <t>it-PP-5-3-3</t>
  </si>
  <si>
    <t>È una sequenza</t>
  </si>
  <si>
    <t>it-PP-6-1</t>
  </si>
  <si>
    <t>Un libro ...</t>
  </si>
  <si>
    <t>it-PP-6-1-1</t>
  </si>
  <si>
    <t>È come l'oratore e i supporti visivi</t>
  </si>
  <si>
    <t>it-PP-6-1-2</t>
  </si>
  <si>
    <t>È esauriente</t>
  </si>
  <si>
    <t>it-PP-6-1-3</t>
  </si>
  <si>
    <t>È soddisfacente</t>
  </si>
  <si>
    <t>it-PP-6-2</t>
  </si>
  <si>
    <t>I supporti visivi ...</t>
  </si>
  <si>
    <t>it-PP-6-2-1</t>
  </si>
  <si>
    <t>Aumentano l'efficacia della presentazione, dove possibile utilizzarli</t>
  </si>
  <si>
    <t>it-PP-6-2-2</t>
  </si>
  <si>
    <t>Aumentano l'efficacia del racconto dell'oratore</t>
  </si>
  <si>
    <t>it-PP-6-2-3</t>
  </si>
  <si>
    <t>Aiutano l'oratore, se dovesse perdere il filo</t>
  </si>
  <si>
    <t>it-PP-6-3</t>
  </si>
  <si>
    <t>Durante una presentazione digitale ...</t>
  </si>
  <si>
    <t>it-PP-6-3-1</t>
  </si>
  <si>
    <t>È importante averle perchè alleggeriscono lo sforzo dell'uditorio</t>
  </si>
  <si>
    <t>it-PP-6-3-2</t>
  </si>
  <si>
    <t>Diventa ancora più importante che siano soddisfacenti e non esaurienti</t>
  </si>
  <si>
    <t>it-PP-6-3-3</t>
  </si>
  <si>
    <t>Non sono necessarie, basta l'oratore</t>
  </si>
  <si>
    <t>it-PRECHECK</t>
  </si>
  <si>
    <t>Check preliminare</t>
  </si>
  <si>
    <t>it-PRJ</t>
  </si>
  <si>
    <t>Progetto</t>
  </si>
  <si>
    <t>it-PRJCODE</t>
  </si>
  <si>
    <t>Codice progetto</t>
  </si>
  <si>
    <t>it-QUEST</t>
  </si>
  <si>
    <t>Domande</t>
  </si>
  <si>
    <t>it-REMIND</t>
  </si>
  <si>
    <t>Promemoria</t>
  </si>
  <si>
    <t>it-RESUME</t>
  </si>
  <si>
    <t>Riepilogo</t>
  </si>
  <si>
    <t>it-SATISF</t>
  </si>
  <si>
    <t>Questionario di gradimento</t>
  </si>
  <si>
    <t>it-SATISF-1</t>
  </si>
  <si>
    <t>Penso di aver imparato qualcosa di nuovo</t>
  </si>
  <si>
    <t>it-SATISF-2</t>
  </si>
  <si>
    <t>Le cose che ho imparato sono facilmente applicabili nel mio lavoro quotidiano</t>
  </si>
  <si>
    <t>it-SATISF-3</t>
  </si>
  <si>
    <t>Gli argomenti trattati sono stati interessanti</t>
  </si>
  <si>
    <t>it-SATISF-4</t>
  </si>
  <si>
    <t>Il percorso formativo mi ha incuriosito</t>
  </si>
  <si>
    <t>it-SATISF-5</t>
  </si>
  <si>
    <t>I temi mi sono sembrati troppo difficili</t>
  </si>
  <si>
    <t>it-SATISF-6</t>
  </si>
  <si>
    <t>In alcuni momenti mi sono annoiato</t>
  </si>
  <si>
    <t>it-SATISF-7</t>
  </si>
  <si>
    <t>Complessivamente mi ritengo soddisfatto dell'esperienza di apprendimento</t>
  </si>
  <si>
    <t>it-SKCODE</t>
  </si>
  <si>
    <t>Competenza</t>
  </si>
  <si>
    <t>it-SUFF</t>
  </si>
  <si>
    <t>Bassa</t>
  </si>
  <si>
    <t>it-SUR-VER</t>
  </si>
  <si>
    <t>Verifica</t>
  </si>
  <si>
    <t>it-SURVEY</t>
  </si>
  <si>
    <t>Questionario</t>
  </si>
  <si>
    <t>it-TIMEACT</t>
  </si>
  <si>
    <t>Tempo attività</t>
  </si>
  <si>
    <t>it-TIMEMIN</t>
  </si>
  <si>
    <t>it-TOTAL</t>
  </si>
  <si>
    <t>Totale</t>
  </si>
  <si>
    <t>it-TOTCERT</t>
  </si>
  <si>
    <t>it-TRHR</t>
  </si>
  <si>
    <t>Analisi della competenza</t>
  </si>
  <si>
    <t>it-TYPE</t>
  </si>
  <si>
    <t>Tipologia</t>
  </si>
  <si>
    <t>it-VERIFY</t>
  </si>
  <si>
    <t>Verifica apprendimento</t>
  </si>
  <si>
    <t>it-VERIFY-1</t>
  </si>
  <si>
    <t>Quanto è migliorata la tua capacità di scegliere il mezzo giusto per comunicare?</t>
  </si>
  <si>
    <t>it-VERIFY-2</t>
  </si>
  <si>
    <t>Quanto hai considerato a priori il risultato della tua comunicazione?</t>
  </si>
  <si>
    <t>it-VERIFY-3</t>
  </si>
  <si>
    <t>Quanto hai verificato che il risultato fosse quello voluto?</t>
  </si>
  <si>
    <t>it-VERIFY-4</t>
  </si>
  <si>
    <t>Quanto riesci a evitare le interruzioni da messaggi, chat, ecc.?</t>
  </si>
  <si>
    <t>it-VERIFY-5</t>
  </si>
  <si>
    <t>Quanto pensi sia migliorata la tua performance comunicativa?</t>
  </si>
  <si>
    <t>it-VERIFY-6</t>
  </si>
  <si>
    <t>Quanto pensi le tue mail siano rimaste nelle 10 righe?</t>
  </si>
  <si>
    <t>it-VERIFY-7</t>
  </si>
  <si>
    <t>Quanto è aumentato l'utilizzo di un allegato ben organizzato?</t>
  </si>
  <si>
    <t>it-VERIFY-8</t>
  </si>
  <si>
    <t>Pensi che il corso abbia portato beneficio nel tuo lavoro?</t>
  </si>
  <si>
    <t>it-YESACT</t>
  </si>
  <si>
    <t>Risposte e attività sufficienti per il certificato</t>
  </si>
  <si>
    <t>it-YOPDET</t>
  </si>
  <si>
    <t>La tua opinione - Dettaglio</t>
  </si>
  <si>
    <t>ja-1</t>
  </si>
  <si>
    <t>参加証明書</t>
  </si>
  <si>
    <t>ja-2</t>
  </si>
  <si>
    <t>この証明書は、</t>
  </si>
  <si>
    <t>ja-3</t>
  </si>
  <si>
    <t>研修コースへの参加</t>
  </si>
  <si>
    <t>ja-4</t>
  </si>
  <si>
    <t>証明書番号</t>
  </si>
  <si>
    <t>ja-5</t>
  </si>
  <si>
    <t>日付</t>
  </si>
  <si>
    <t>ja-ACT</t>
  </si>
  <si>
    <t>活動</t>
  </si>
  <si>
    <t>ja-ASPCOM</t>
  </si>
  <si>
    <t>能力の側面</t>
  </si>
  <si>
    <t>ja-AVGACT</t>
  </si>
  <si>
    <t>アクティビティあたりの平均参加者数</t>
  </si>
  <si>
    <t>ja-CAT1</t>
  </si>
  <si>
    <t>カテゴリ 1</t>
  </si>
  <si>
    <t>ja-CAT2</t>
  </si>
  <si>
    <t>カテゴリ 2</t>
  </si>
  <si>
    <t>ja-CAT3</t>
  </si>
  <si>
    <t>カテゴリ 3</t>
  </si>
  <si>
    <t>ja-CC</t>
  </si>
  <si>
    <t>顧客文化</t>
  </si>
  <si>
    <t>ja-CC-1-1</t>
  </si>
  <si>
    <t>最終顧客...</t>
  </si>
  <si>
    <t>ja-CC-1-1-1</t>
  </si>
  <si>
    <t>当社の製品やサービスを使用する人、購入する人</t>
  </si>
  <si>
    <t>ja-CC-1-1-2</t>
  </si>
  <si>
    <t>当社の製品やサービスを扱う人</t>
  </si>
  <si>
    <t>ja-CC-1-1-3</t>
  </si>
  <si>
    <t>当社の製品やサービスを購入する人のみ</t>
  </si>
  <si>
    <t>ja-CC-1-2</t>
  </si>
  <si>
    <t>直接顧客...</t>
  </si>
  <si>
    <t>ja-CC-1-2-1</t>
  </si>
  <si>
    <t>当社の仕事の成果を使用する人</t>
  </si>
  <si>
    <t>ja-CC-1-2-2</t>
  </si>
  <si>
    <t>社内または社外（仲介者）の場合があります</t>
  </si>
  <si>
    <t>ja-CC-1-2-3</t>
  </si>
  <si>
    <t>最終顧客と一致する場合があります</t>
  </si>
  <si>
    <t>ja-CC-1-3</t>
  </si>
  <si>
    <t>顧客にとって重要な 2 つの側面は...</t>
  </si>
  <si>
    <t>ja-CC-1-3-1</t>
  </si>
  <si>
    <t>経験と接触</t>
  </si>
  <si>
    <t>ja-CC-1-3-2</t>
  </si>
  <si>
    <t>経験と品質</t>
  </si>
  <si>
    <t>ja-CC-1-3-3</t>
  </si>
  <si>
    <t>接触と製品/サービス</t>
  </si>
  <si>
    <t>ja-CC-2-1</t>
  </si>
  <si>
    <t>仕事の結果と直接顧客または最終顧客の満足度の間には...</t>
  </si>
  <si>
    <t>ja-CC-2-1-1</t>
  </si>
  <si>
    <t>この 2 つの間にリンクがあることが不可欠です</t>
  </si>
  <si>
    <t>ja-CC-2-1-2</t>
  </si>
  <si>
    <t>重要ですが、常に必要というわけではありません</t>
  </si>
  <si>
    <t>ja-CC-2-1-3</t>
  </si>
  <si>
    <t>便利ですが、必須ではありません</t>
  </si>
  <si>
    <t>ja-CC-2-2</t>
  </si>
  <si>
    <t>日常生活では...</t>
  </si>
  <si>
    <t>ja-CC-2-2-1</t>
  </si>
  <si>
    <t>事前に行動するだけでなく、必要性と改善のために反応することも重要です</t>
  </si>
  <si>
    <t>ja-CC-2-2-2</t>
  </si>
  <si>
    <t>事前行動と反応は相互に機能します</t>
  </si>
  <si>
    <t>ja-CC-2-2-3</t>
  </si>
  <si>
    <t>事前行動は反応よりも優れています</t>
  </si>
  <si>
    <t>ja-CC-2-3</t>
  </si>
  <si>
    <t>日々の行動について考える...</t>
  </si>
  <si>
    <t>ja-CC-2-3-1</t>
  </si>
  <si>
    <t>即時の満足度だけでなく、長期的な満足度も高める</t>
  </si>
  <si>
    <t>ja-CC-2-3-2</t>
  </si>
  <si>
    <t>長期的な満足度を高める</t>
  </si>
  <si>
    <t>ja-CC-2-3-3</t>
  </si>
  <si>
    <t>即時の満足度を高める</t>
  </si>
  <si>
    <t>ja-CC-3-1</t>
  </si>
  <si>
    <t>使用するのに最適な言葉は次のとおりです...</t>
  </si>
  <si>
    <t>ja-CC-3-1-1</t>
  </si>
  <si>
    <t>部門内で特定、顧客とその他</t>
  </si>
  <si>
    <t>ja-CC-3-1-2</t>
  </si>
  <si>
    <t>特定と顧客の混合</t>
  </si>
  <si>
    <t>ja-CC-3-1-3</t>
  </si>
  <si>
    <t>考慮することはそれほど重要ではありません</t>
  </si>
  <si>
    <t>ja-CC-3-2</t>
  </si>
  <si>
    <t>苦情...</t>
  </si>
  <si>
    <t>ja-CC-3-2-1</t>
  </si>
  <si>
    <t>解決する必要がありますが、永続的な解決策/経験を想像することで</t>
  </si>
  <si>
    <t>ja-CC-3-2-2</t>
  </si>
  <si>
    <t>すぐに解決する必要があります</t>
  </si>
  <si>
    <t>ja-CC-3-2-3</t>
  </si>
  <si>
    <t>何度も発生する場合は考慮する必要があります</t>
  </si>
  <si>
    <t>ja-CC-3-3</t>
  </si>
  <si>
    <t>苦情は...</t>
  </si>
  <si>
    <t>ja-CC-3-3-1</t>
  </si>
  <si>
    <t>最終顧客と直接顧客の両方から</t>
  </si>
  <si>
    <t>ja-CC-3-3-2</t>
  </si>
  <si>
    <t>最終顧客からのみですが、直接顧客にも影響します</t>
  </si>
  <si>
    <t>ja-CC-3-3-3</t>
  </si>
  <si>
    <t>両方から、ただし、最終顧客を最初に考慮する必要があります</t>
  </si>
  <si>
    <t>ja-CC-4-1</t>
  </si>
  <si>
    <t>顧客の視点は、次のことを理解するのに役立ちます...</t>
  </si>
  <si>
    <t>ja-CC-4-1-1</t>
  </si>
  <si>
    <t>注意すべき側面は何ですか</t>
  </si>
  <si>
    <t>ja-CC-4-1-2</t>
  </si>
  <si>
    <t>他の側面よりもどの側面を重視するか</t>
  </si>
  <si>
    <t>ja-CC-4-1-3</t>
  </si>
  <si>
    <t>顧客の視点</t>
  </si>
  <si>
    <t>ja-CC-4-2</t>
  </si>
  <si>
    <t>文脈化とは...</t>
  </si>
  <si>
    <t>ja-CC-4-2-1</t>
  </si>
  <si>
    <t>製品とサービスの実際の使用方法を理解する</t>
  </si>
  <si>
    <t>ja-CC-4-2-2</t>
  </si>
  <si>
    <t>顧客に最良の使用方法を説明する方法を理解する</t>
  </si>
  <si>
    <t>ja-CC-4-2-3</t>
  </si>
  <si>
    <t>ja-CC-4-3</t>
  </si>
  <si>
    <t>顧客の行動...</t>
  </si>
  <si>
    <t>ja-CC-4-3-1</t>
  </si>
  <si>
    <t>私たちの仕事と互換性がある必要があります</t>
  </si>
  <si>
    <t>ja-CC-4-3-2</t>
  </si>
  <si>
    <t>私たちの仕事を難しくする可能性があります</t>
  </si>
  <si>
    <t>ja-CC-4-3-3</t>
  </si>
  <si>
    <t>顧客の視点を強調します</t>
  </si>
  <si>
    <t>ja-CC-5-1</t>
  </si>
  <si>
    <t>私たちの仕事の結果...</t>
  </si>
  <si>
    <t>ja-CC-5-1-1</t>
  </si>
  <si>
    <t>内部のニーズと顧客のニーズ、直接のニーズと顧客のニーズのバランスによって決まります最終的</t>
  </si>
  <si>
    <t>ja-CC-5-1-2</t>
  </si>
  <si>
    <t>対話相手の期待に沿う必要があります</t>
  </si>
  <si>
    <t>ja-CC-5-1-3</t>
  </si>
  <si>
    <t>これは当社のスキルと経験に基づいています</t>
  </si>
  <si>
    <t>ja-CC-5-2</t>
  </si>
  <si>
    <t>責任は共有できます...</t>
  </si>
  <si>
    <t>ja-CC-5-2-1</t>
  </si>
  <si>
    <t>最大の顧客満足度を達成するため</t>
  </si>
  <si>
    <t>ja-CC-5-2-2</t>
  </si>
  <si>
    <t>対話相手が適切なレベルの責任を負うようにするため</t>
  </si>
  <si>
    <t>ja-CC-5-2-3</t>
  </si>
  <si>
    <t>常にそうできるとは限りません</t>
  </si>
  <si>
    <t>ja-CC-5-3</t>
  </si>
  <si>
    <t>ターゲットとセグメントへの分割...</t>
  </si>
  <si>
    <t>ja-CC-5-3-1</t>
  </si>
  <si>
    <t>適切な社内手順を決定します</t>
  </si>
  <si>
    <t>ja-CC-5-3-2</t>
  </si>
  <si>
    <t>顧客のニーズを決定します</t>
  </si>
  <si>
    <t>ja-CC-5-3-3</t>
  </si>
  <si>
    <t>実際には常に実行できるとは限りません</t>
  </si>
  <si>
    <t>ja-CC-6-1</t>
  </si>
  <si>
    <t>顧客のアクセス方法...</t>
  </si>
  <si>
    <t>ja-CC-6-1-1</t>
  </si>
  <si>
    <t>当社との連絡が簡単かつシンプルになります</t>
  </si>
  <si>
    <t>ja-CC-6-1-2</t>
  </si>
  <si>
    <t>さまざまなターゲットを決定することもできます</t>
  </si>
  <si>
    <t>ja-CC-6-1-3</t>
  </si>
  <si>
    <t>これは顧客満足度に影響を与える要素の 1 つです</t>
  </si>
  <si>
    <t>ja-CC-6-2</t>
  </si>
  <si>
    <t>アクセス可能であること...</t>
  </si>
  <si>
    <t>ja-CC-6-2-1</t>
  </si>
  <si>
    <t>最終顧客と直接顧客に等しく関係します</t>
  </si>
  <si>
    <t>ja-CC-6-2-2</t>
  </si>
  <si>
    <t>プロセスの流動性に影響します</t>
  </si>
  <si>
    <t>ja-CC-6-2-3</t>
  </si>
  <si>
    <t>正しい通路につながります</t>
  </si>
  <si>
    <t>ja-CC-6-3</t>
  </si>
  <si>
    <t>緊急通路</t>
  </si>
  <si>
    <t>ja-CC-6-3-1</t>
  </si>
  <si>
    <t>これらは顧客にとって最も重要です</t>
  </si>
  <si>
    <t>ja-CC-6-3-2</t>
  </si>
  <si>
    <t>最善の方法で準備することが重要です</t>
  </si>
  <si>
    <t>ja-CC-6-3-3</t>
  </si>
  <si>
    <t>残念ながら、常に準備できるとは限りません</t>
  </si>
  <si>
    <t>ja-CERT</t>
  </si>
  <si>
    <t>証明書</t>
  </si>
  <si>
    <t>ja-CERTNO</t>
  </si>
  <si>
    <t>ja-CHRONO</t>
  </si>
  <si>
    <t>カレンダー</t>
  </si>
  <si>
    <t>ja-DM</t>
  </si>
  <si>
    <t>意思決定会議</t>
  </si>
  <si>
    <t>ja-DM-1-1</t>
  </si>
  <si>
    <t>会議には...</t>
  </si>
  <si>
    <t>ja-DM-1-1-1</t>
  </si>
  <si>
    <t>会議前、会議中、会議後</t>
  </si>
  <si>
    <t>ja-DM-1-1-2</t>
  </si>
  <si>
    <t>会議前、会議中</t>
  </si>
  <si>
    <t>ja-DM-1-1-3</t>
  </si>
  <si>
    <t>会議中、会議後</t>
  </si>
  <si>
    <t>ja-DM-1-2</t>
  </si>
  <si>
    <t>各参加者...</t>
  </si>
  <si>
    <t>ja-DM-1-2-1</t>
  </si>
  <si>
    <t>会議前に自分の貢献を明確にする必要があります</t>
  </si>
  <si>
    <t>ja-DM-1-2-2</t>
  </si>
  <si>
    <t>会議の日時を知っておく必要があります</t>
  </si>
  <si>
    <t>ja-DM-1-2-3</t>
  </si>
  <si>
    <t>誰が参加するかを知っておく必要があります</t>
  </si>
  <si>
    <t>ja-DM-1-3</t>
  </si>
  <si>
    <t>リバース ブレーンストーミング...</t>
  </si>
  <si>
    <t>ja-DM-1-3-1</t>
  </si>
  <si>
    <t>無意識のうちに会議の文脈化を成熟させることができます</t>
  </si>
  <si>
    <t>ja-DM-1-3-2</t>
  </si>
  <si>
    <t>必要に応じて、会議の準備に役立ちます</t>
  </si>
  <si>
    <t>ja-DM-1-3-3</t>
  </si>
  <si>
    <t>必須ではありません</t>
  </si>
  <si>
    <t>ja-DM-2-1</t>
  </si>
  <si>
    <t>会議への招待...</t>
  </si>
  <si>
    <t>ja-DM-2-1-1</t>
  </si>
  <si>
    <t>参加者を関与させることができます</t>
  </si>
  <si>
    <t>ja-DM-2-1-2</t>
  </si>
  <si>
    <t>事前の作業が可能です</t>
  </si>
  <si>
    <t>ja-DM-2-1-3</t>
  </si>
  <si>
    <t>単なる招待状です</t>
  </si>
  <si>
    <t>ja-DM-2-2</t>
  </si>
  <si>
    <t>招待は、図にあるように...</t>
  </si>
  <si>
    <t>ja-DM-2-2-1</t>
  </si>
  <si>
    <t>必要なすべての要素を示します</t>
  </si>
  <si>
    <t>ja-DM-2-2-2</t>
  </si>
  <si>
    <t>参加者が自分の貢献を知ることができます</t>
  </si>
  <si>
    <t>ja-DM-2-2-3</t>
  </si>
  <si>
    <t>正確にすることができます</t>
  </si>
  <si>
    <t>ja-DM-2-3</t>
  </si>
  <si>
    <t>図を習慣にすると...</t>
  </si>
  <si>
    <t>ja-DM-2-3-1</t>
  </si>
  <si>
    <t>時間の経過とともに会議の読み取りと正しい解釈が速くなります</t>
  </si>
  <si>
    <t>ja-DM-2-3-2</t>
  </si>
  <si>
    <t>会議での役割が明確になります</t>
  </si>
  <si>
    <t>ja-DM-2-3-3</t>
  </si>
  <si>
    <t>形式的なものです</t>
  </si>
  <si>
    <t>ja-DM-3-1</t>
  </si>
  <si>
    <t>会議のダイナミクス...</t>
  </si>
  <si>
    <t>ja-DM-3-1-1</t>
  </si>
  <si>
    <t>参加者の特定の考えです</t>
  </si>
  <si>
    <t>ja-DM-3-1-2</t>
  </si>
  <si>
    <t>会議中に何が起こるかです会議</t>
  </si>
  <si>
    <t>ja-DM-3-1-3</t>
  </si>
  <si>
    <t>参加者間のやりとり</t>
  </si>
  <si>
    <t>ja-DM-3-2</t>
  </si>
  <si>
    <t>考えを識別する方法を知っていること...</t>
  </si>
  <si>
    <t>ja-DM-3-2-1</t>
  </si>
  <si>
    <t>考えを正しく解釈し、最大限に活用するのに役立ちます</t>
  </si>
  <si>
    <t>ja-DM-3-2-2</t>
  </si>
  <si>
    <t>考えを分類することができます</t>
  </si>
  <si>
    <t>ja-DM-3-2-3</t>
  </si>
  <si>
    <t>役に立つことがあります</t>
  </si>
  <si>
    <t>ja-DM-3-3</t>
  </si>
  <si>
    <t>主な瞬間は...</t>
  </si>
  <si>
    <t>ja-DM-3-3-1</t>
  </si>
  <si>
    <t>6つ</t>
  </si>
  <si>
    <t>ja-DM-3-3-2</t>
  </si>
  <si>
    <t>分類されているのは6つですが、もっとたくさんあります</t>
  </si>
  <si>
    <t>ja-DM-3-3-3</t>
  </si>
  <si>
    <t>不特定の数</t>
  </si>
  <si>
    <t>ja-DM-4-1</t>
  </si>
  <si>
    <t>同じ「帽子」をかぶる...</t>
  </si>
  <si>
    <t>ja-DM-4-1-1</t>
  </si>
  <si>
    <t>会議の段階をスピードアップし、効率化します</t>
  </si>
  <si>
    <t>ja-DM-4-1-2</t>
  </si>
  <si>
    <t>やりとりに役立ちます</t>
  </si>
  <si>
    <t>ja-DM-4-1-3</t>
  </si>
  <si>
    <t>パフォーマンスが向上します</t>
  </si>
  <si>
    <t>ja-DM-4-2</t>
  </si>
  <si>
    <t>瞬間の論理的な順序に従う...</t>
  </si>
  <si>
    <t>ja-DM-4-2-1</t>
  </si>
  <si>
    <t>すべてがより流動的で直線的になります</t>
  </si>
  <si>
    <t>ja-DM-4-2-2</t>
  </si>
  <si>
    <t>意思決定プロセスに参加している人々に役立ちます</t>
  </si>
  <si>
    <t>ja-DM-4-2-3</t>
  </si>
  <si>
    <t>必ずしも必要ではありません</t>
  </si>
  <si>
    <t>ja-DM-4-3</t>
  </si>
  <si>
    <t>同じ「帽子」をかぶらない...</t>
  </si>
  <si>
    <t>ja-DM-4-3-1</t>
  </si>
  <si>
    <t>相互の異議が生じます</t>
  </si>
  <si>
    <t>ja-DM-4-3-2</t>
  </si>
  <si>
    <t>異なる言語を話すようなものです</t>
  </si>
  <si>
    <t>ja-DM-4-3-3</t>
  </si>
  <si>
    <t>会議には役立ちません</t>
  </si>
  <si>
    <t>ja-DM-5-1</t>
  </si>
  <si>
    <t>コミュニケーション手段の選択...</t>
  </si>
  <si>
    <t>ja-DM-5-1-1</t>
  </si>
  <si>
    <t>質の高いコミュニケーションへの第一歩です</t>
  </si>
  <si>
    <t>ja-DM-5-1-2</t>
  </si>
  <si>
    <t>重要性を定義します</t>
  </si>
  <si>
    <t>ja-DM-5-1-3</t>
  </si>
  <si>
    <t>必ずしも簡単に判断できるわけではありません</t>
  </si>
  <si>
    <t>ja-DM-5-2</t>
  </si>
  <si>
    <t>望ましい結果を定義する...</t>
  </si>
  <si>
    <t>ja-DM-5-2-1</t>
  </si>
  <si>
    <t>それに基づいてコンテンツを調整できます</t>
  </si>
  <si>
    <t>ja-DM-5-2-2</t>
  </si>
  <si>
    <t>効果的な文章への第一歩です</t>
  </si>
  <si>
    <t>ja-DM-5-2-3</t>
  </si>
  <si>
    <t>必ずしも簡単ではありません必要</t>
  </si>
  <si>
    <t>ja-DM-5-3</t>
  </si>
  <si>
    <t>MARTINI 構造...</t>
  </si>
  <si>
    <t>ja-DM-5-3-1</t>
  </si>
  <si>
    <t>不可欠なものを数ステップで定義します</t>
  </si>
  <si>
    <t>ja-DM-5-3-2</t>
  </si>
  <si>
    <t>読みやすくなります</t>
  </si>
  <si>
    <t>ja-DM-5-3-3</t>
  </si>
  <si>
    <t>トラックです</t>
  </si>
  <si>
    <t>ja-DM-6-1</t>
  </si>
  <si>
    <t>良い招待状を用意する...</t>
  </si>
  <si>
    <t>ja-DM-6-1-1</t>
  </si>
  <si>
    <t>会議の準備ができます</t>
  </si>
  <si>
    <t>ja-DM-6-1-2</t>
  </si>
  <si>
    <t>逆ブレインストーミングの時間があることを意味します</t>
  </si>
  <si>
    <t>ja-DM-6-1-3</t>
  </si>
  <si>
    <t>正しく、参加者を最もよく準備します</t>
  </si>
  <si>
    <t>ja-DM-6-2</t>
  </si>
  <si>
    <t>会議の準備...</t>
  </si>
  <si>
    <t>ja-DM-6-2-1</t>
  </si>
  <si>
    <t>たとえ無意識であっても、考える時間があることを意味します</t>
  </si>
  <si>
    <t>ja-DM-6-2-2</t>
  </si>
  <si>
    <t>必要な場合は、準備することができます</t>
  </si>
  <si>
    <t>ja-DM-6-2-3</t>
  </si>
  <si>
    <t>ja-DM-6-3</t>
  </si>
  <si>
    <t>最高のアイデア、決定、ソリューション...</t>
  </si>
  <si>
    <t>ja-DM-6-3-1</t>
  </si>
  <si>
    <t>異なる視点を持つ人々のコラボレーションから生まれます</t>
  </si>
  <si>
    <t>ja-DM-6-3-2</t>
  </si>
  <si>
    <t>健全で目標志向の議論で達成されます</t>
  </si>
  <si>
    <t>ja-DM-6-3-3</t>
  </si>
  <si>
    <t>全員が関与していると感じた場合に機能します</t>
  </si>
  <si>
    <t>ja-EMAIL</t>
  </si>
  <si>
    <t>メール</t>
  </si>
  <si>
    <t>ja-END</t>
  </si>
  <si>
    <t>ファイナル</t>
  </si>
  <si>
    <t>ja-EXCEL</t>
  </si>
  <si>
    <t>高い</t>
  </si>
  <si>
    <t>ja-FNAME</t>
  </si>
  <si>
    <t>名前</t>
  </si>
  <si>
    <t>ja-GOOD</t>
  </si>
  <si>
    <t>平均</t>
  </si>
  <si>
    <t>ja-GT</t>
  </si>
  <si>
    <t>楽しい時間</t>
  </si>
  <si>
    <t>ja-GT-1-1</t>
  </si>
  <si>
    <t>時間を測る...</t>
  </si>
  <si>
    <t>ja-GT-1-2</t>
  </si>
  <si>
    <t>時間/活動の認識</t>
  </si>
  <si>
    <t>ja-GT-1-1-1</t>
  </si>
  <si>
    <t>進行中の活動をいつ、どのように行うかを理解する</t>
  </si>
  <si>
    <t>はい！時間とエネルギーを一緒に考えることがますます重要になっています。</t>
  </si>
  <si>
    <t>ja-GT-1-2-1</t>
  </si>
  <si>
    <t>認識している</t>
  </si>
  <si>
    <t>ja-GT-1-1-2</t>
  </si>
  <si>
    <t>時間を整理するのに役立ちます</t>
  </si>
  <si>
    <t>確かに、実行時間を見積もる方法を知っていると、組織化に役立ちます。</t>
  </si>
  <si>
    <t>ja-GT-1-2-2</t>
  </si>
  <si>
    <t>疑問がある</t>
  </si>
  <si>
    <t>ja-GT-1-1-3</t>
  </si>
  <si>
    <t>方法に従うことを意味します</t>
  </si>
  <si>
    <t>確かに、しかし、時にはその方法が堅苦しくなり、タスクの負担になります。</t>
  </si>
  <si>
    <t>ja-GT-1-2-3</t>
  </si>
  <si>
    <t>認識していない</t>
  </si>
  <si>
    <t>遅れた活動...</t>
  </si>
  <si>
    <t>ja-GT-3-2</t>
  </si>
  <si>
    <t>遅れた活動</t>
  </si>
  <si>
    <t>気づけば必要です</t>
  </si>
  <si>
    <t>はい！時には、それらなしではやっていけないこともあります。それらを選択すると、結果への影響を最小限に抑えることができます。</t>
  </si>
  <si>
    <t>ja-GT-3-2-1</t>
  </si>
  <si>
    <t>認識し、積極的</t>
  </si>
  <si>
    <t>起こり得ます</t>
  </si>
  <si>
    <t>これもまた真実ですが、それらが戦略的であれば、結果に大きな影響を及ぼします。</t>
  </si>
  <si>
    <t>ja-GT-3-2-2</t>
  </si>
  <si>
    <t>不安が増します</t>
  </si>
  <si>
    <t>確かに、私たちが出来事に翻弄されている場合。感情の状態も、時間内にそれらのパフォーマンスに影響を与える可能性があります。</t>
  </si>
  <si>
    <t>ja-GT-3-2-3</t>
  </si>
  <si>
    <t>不安を抱えながら管理している</t>
  </si>
  <si>
    <t>ja-GT-1-3</t>
  </si>
  <si>
    <t>仕事に費やす時間を増やすなどの自発的な解決策...</t>
  </si>
  <si>
    <t>ja-GT-3-3</t>
  </si>
  <si>
    <t>必要以上の時間</t>
  </si>
  <si>
    <t>ja-GT-1-3-1</t>
  </si>
  <si>
    <t>例外として考慮する必要があります</t>
  </si>
  <si>
    <t>はい！それらは、関連する結果を伴う、私たちが利用できる最後の手段です。</t>
  </si>
  <si>
    <t>ja-GT-3-3-1</t>
  </si>
  <si>
    <t>例外とみなしている</t>
  </si>
  <si>
    <t>ja-GT-1-3-2</t>
  </si>
  <si>
    <t>結果のために使用されます</t>
  </si>
  <si>
    <t>もちろんですが、それらはルーチン、危険な習慣になるリスクがあります。</t>
  </si>
  <si>
    <t>ja-GT-3-3-2</t>
  </si>
  <si>
    <t>必ず行う</t>
  </si>
  <si>
    <t>ja-GT-1-3-3</t>
  </si>
  <si>
    <t>必要です</t>
  </si>
  <si>
    <t>それは真実ですが、それらは組織化のより深い問題を浮き彫りにします。</t>
  </si>
  <si>
    <t>ja-GT-3-3-3</t>
  </si>
  <si>
    <t>正常</t>
  </si>
  <si>
    <t>ja-GT-2-1</t>
  </si>
  <si>
    <t>一般的なビジョン...</t>
  </si>
  <si>
    <t>自分の時間の全体的な見方</t>
  </si>
  <si>
    <t>ja-GT-2-1-1</t>
  </si>
  <si>
    <t>結果を得るためにどの活動を実行するかを理解できます</t>
  </si>
  <si>
    <t>はい！高いビジョンを維持することは選択に役立ちます</t>
  </si>
  <si>
    <t>考慮している</t>
  </si>
  <si>
    <t>ja-GT-2-1-2</t>
  </si>
  <si>
    <t>結果にどのように貢献するかを指定します</t>
  </si>
  <si>
    <t>これは、実際に発生する可能性のあるリスクです。</t>
  </si>
  <si>
    <t>理解していない</t>
  </si>
  <si>
    <t>ja-GT-2-1-3</t>
  </si>
  <si>
    <t>一般的すぎるリスクがあります</t>
  </si>
  <si>
    <t>確かに、しかし、それが具体的な行動に反映されなければ、役に立ちません。</t>
  </si>
  <si>
    <t>考慮していない</t>
  </si>
  <si>
    <t>ja-GT-2-2</t>
  </si>
  <si>
    <t>時間に関する行動を進化させる...</t>
  </si>
  <si>
    <t>行動の変化</t>
  </si>
  <si>
    <t>ja-GT-2-2-1</t>
  </si>
  <si>
    <t>日常生活でそれを正しく考慮することを意味します</t>
  </si>
  <si>
    <t>はい！時間要素は、多くの場合、理解し、しばしば野心的な結果を得るための唯一の鍵です。時間に対する感度を高めるということは、スピードを上げるということではなく、より良く動くということです。</t>
  </si>
  <si>
    <t>日常生活における柔軟性</t>
  </si>
  <si>
    <t>ja-GT-2-2-2</t>
  </si>
  <si>
    <t>最初は新しい習慣に向けて努力する必要があります</t>
  </si>
  <si>
    <t>まったくその通りです。それを実現するには、努力が必要です</t>
  </si>
  <si>
    <t>ja-GT-2-2-3</t>
  </si>
  <si>
    <t>以前の行動が間違っていたということではありません</t>
  </si>
  <si>
    <t>はい！ 多くの場合、私たちが行う活動のすべてが本当に必要な活動であるとは限りません</t>
  </si>
  <si>
    <t>必要ない</t>
  </si>
  <si>
    <t>ja-GT-2-3</t>
  </si>
  <si>
    <t>私たちが毎日行う行動...</t>
  </si>
  <si>
    <t>日々の行動</t>
  </si>
  <si>
    <t>ja-GT-2-3-1</t>
  </si>
  <si>
    <t>正しいものを選択し、正しい方法で実行する必要があります</t>
  </si>
  <si>
    <t>確かにそうですが、私がそれらを管理する方法によって、実行に必要な時間が変わります。</t>
  </si>
  <si>
    <t>整理している</t>
  </si>
  <si>
    <t>ja-GT-2-3-2</t>
  </si>
  <si>
    <t>実行順序に基づいて、効果と効率が変わります</t>
  </si>
  <si>
    <t>それらを実行する時間と順序によって、結果が変わります。</t>
  </si>
  <si>
    <t>整理しようとしている</t>
  </si>
  <si>
    <t>ja-GT-2-3-3</t>
  </si>
  <si>
    <t>いずれにしても、すべて実行する必要があります</t>
  </si>
  <si>
    <t>緊急事態を正常化することで、可能な限り最高の結果を得ることができます。</t>
  </si>
  <si>
    <t>順次実行</t>
  </si>
  <si>
    <t>ja-GT-3-1</t>
  </si>
  <si>
    <t>緊急事態...</t>
  </si>
  <si>
    <t>ja-GT-4-1</t>
  </si>
  <si>
    <t>緊急事態</t>
  </si>
  <si>
    <t>ja-GT-3-1-1</t>
  </si>
  <si>
    <t>系統的に管理する必要があります</t>
  </si>
  <si>
    <t>確かにそうですが、私たちは反応的なモードで出来事に翻弄されるリスクがあります</t>
  </si>
  <si>
    <t>ja-GT-4-1-1</t>
  </si>
  <si>
    <t>あるかもしれないと予想している</t>
  </si>
  <si>
    <t>ja-GT-3-1-2</t>
  </si>
  <si>
    <t>確かにそうですが、出来事は常に存在すると確信しています。 備えておく方が良いでしょう！</t>
  </si>
  <si>
    <t>ja-GT-4-1-2</t>
  </si>
  <si>
    <t>苦しんでいる</t>
  </si>
  <si>
    <t>ja-GT-3-1-3</t>
  </si>
  <si>
    <t>常に予測できるわけではありません</t>
  </si>
  <si>
    <t>複数の活動は、常に、部門または会社の機能の全体的な結果の優先順位の証拠とともに管理する必要があります。</t>
  </si>
  <si>
    <t>ja-GT-4-1-3</t>
  </si>
  <si>
    <t>制御できない</t>
  </si>
  <si>
    <t>優先事項...</t>
  </si>
  <si>
    <t>優先順位...</t>
  </si>
  <si>
    <t>一般的な状況で評価する必要があります</t>
  </si>
  <si>
    <t>これも本当ですが、可能な限り高い数値を評価することで、全体的なパフォーマンスが決まります</t>
  </si>
  <si>
    <t>結果に基づく</t>
  </si>
  <si>
    <t>常に評価できるわけではありません</t>
  </si>
  <si>
    <t>確かに！ しかし、このアプローチでは、全体的なパフォーマンスが低下します。同意しますか？</t>
  </si>
  <si>
    <t>結局、すべてを行う必要があります。</t>
  </si>
  <si>
    <t>はい、パフォーマンスは 1 つの活動ではなく、日々構築されます！</t>
  </si>
  <si>
    <t>活動のエネルギーの重さを認識する...</t>
  </si>
  <si>
    <t>ja-GT-4-2</t>
  </si>
  <si>
    <t>挑戦的または軽い活動</t>
  </si>
  <si>
    <t>毎日のエネルギーを最大限に活用できます</t>
  </si>
  <si>
    <t>確かに、このビジョンの習慣により、その特定の瞬間に何をすべきかを決めるのが容易になります。</t>
  </si>
  <si>
    <t>ja-GT-4-2-1</t>
  </si>
  <si>
    <t>区別している</t>
  </si>
  <si>
    <t>コミットメントと時間の解釈が変わります</t>
  </si>
  <si>
    <t>確かに、それは常に起こるわけではありません...しかし、もし起こるなら...</t>
  </si>
  <si>
    <t>ja-GT-4-2-2</t>
  </si>
  <si>
    <t>まだ理解していない</t>
  </si>
  <si>
    <t>結果が常に変わるわけではありません</t>
  </si>
  <si>
    <t>はい、したがって、私たちはそのリズムに従って、それに従うように努めなければなりません。</t>
  </si>
  <si>
    <t>ja-GT-4-2-3</t>
  </si>
  <si>
    <t>脳は疲れているときに警告を発します。</t>
  </si>
  <si>
    <t>ja-GT-6-1</t>
  </si>
  <si>
    <t>回復のための休憩の必要性</t>
  </si>
  <si>
    <t>実は、体とまったく同じではありません</t>
  </si>
  <si>
    <t>それが私たちに合図する方法においてのみ、残りは同じです。パフォーマンスが高い、低い、回復のために休む。</t>
  </si>
  <si>
    <t>ja-GT-6-1-1</t>
  </si>
  <si>
    <t>理解している</t>
  </si>
  <si>
    <t>体とは異なります</t>
  </si>
  <si>
    <t>もちろん、私が眠い場合は、それは紛れもない合図です。</t>
  </si>
  <si>
    <t>ja-GT-6-1-2</t>
  </si>
  <si>
    <t>常に理解しているわけではない</t>
  </si>
  <si>
    <t>いつもではなく、時々です</t>
  </si>
  <si>
    <t>はい、彼は道路でガス欠にならないようにしたいのです</t>
  </si>
  <si>
    <t>ja-GT-6-1-3</t>
  </si>
  <si>
    <t>脳は動きが遅くなります...</t>
  </si>
  <si>
    <t>ja-GT-6-2</t>
  </si>
  <si>
    <t>回復のための休憩をうまく管理している</t>
  </si>
  <si>
    <t>エネルギーが足りないと気づいたとき</t>
  </si>
  <si>
    <t>そうすることはできますが、実際には、十分なエネルギーがないと信じている場合にのみそうします</t>
  </si>
  <si>
    <t>ja-GT-6-2-1</t>
  </si>
  <si>
    <t>活動が過酷すぎるとき</t>
  </si>
  <si>
    <t>残念ながらそうではありません。それは自動的な無意識のシステムです！</t>
  </si>
  <si>
    <t>ja-GT-6-2-2</t>
  </si>
  <si>
    <t>いつ行うべきかが明確ではない</t>
  </si>
  <si>
    <t>やろうと決めたとき</t>
  </si>
  <si>
    <t>はい、それは生存システムです。エネルギーがなければ終わりです！</t>
  </si>
  <si>
    <t>ja-GT-6-2-3</t>
  </si>
  <si>
    <t>理解していないそれら</t>
  </si>
  <si>
    <t>ja-GT-4-3</t>
  </si>
  <si>
    <t>概日リズム...</t>
  </si>
  <si>
    <t>ja-GT-6-3</t>
  </si>
  <si>
    <t>休憩で一日を分ける</t>
  </si>
  <si>
    <t>ja-GT-4-3-1</t>
  </si>
  <si>
    <t>脳の自動保護システムです</t>
  </si>
  <si>
    <t>本当です。交代がその方法です。</t>
  </si>
  <si>
    <t>ja-GT-6-3-1</t>
  </si>
  <si>
    <t>ja-GT-4-3-2</t>
  </si>
  <si>
    <t>パフォーマンスが高いとき、低いとき、回復休憩を交互に繰り返します</t>
  </si>
  <si>
    <t>それだけでなく、その動作は観察されています</t>
  </si>
  <si>
    <t>ja-GT-6-3-2</t>
  </si>
  <si>
    <t>正しい方法でやろうとしている</t>
  </si>
  <si>
    <t>ja-GT-4-3-3</t>
  </si>
  <si>
    <t>理論です</t>
  </si>
  <si>
    <t>はい、したがって、私たちはそれに従うように努めなければなりません。これは、常に燃料補給ポイントに到達するためのリソース管理方法です</t>
  </si>
  <si>
    <t>ja-GT-6-3-3</t>
  </si>
  <si>
    <t>ja-GT-5-1</t>
  </si>
  <si>
    <t>難しい活動と軽い活動を交互に行う</t>
  </si>
  <si>
    <t>ja-GT-5-1-1</t>
  </si>
  <si>
    <t>それは私たちのパフォーマンス能力を定義します</t>
  </si>
  <si>
    <t>確かにそうですが、3 番目の要素である休憩も追加する必要があります</t>
  </si>
  <si>
    <t>ja-GT-5-1-2</t>
  </si>
  <si>
    <t>それは私たちの脳によって常に使用されています。</t>
  </si>
  <si>
    <t>計画時に考慮してください。たとえば、2 つの要求の厳しいアクティビティを結合しないようにします。</t>
  </si>
  <si>
    <t>区別していない</t>
  </si>
  <si>
    <t>ja-GT-5-1-3</t>
  </si>
  <si>
    <t>それは高いパフォーマンスと低いパフォーマンスを交互に繰り返します</t>
  </si>
  <si>
    <t>その日に一般的なルールを課し、さまざまなアクティビティを計画します。</t>
  </si>
  <si>
    <t>交互に行っていない</t>
  </si>
  <si>
    <t>ja-GT-5-2</t>
  </si>
  <si>
    <t>毎日のリズムを持つこと...</t>
  </si>
  <si>
    <t>一日の構成</t>
  </si>
  <si>
    <t>ja-GT-5-2-1</t>
  </si>
  <si>
    <t>それは概日リズムを考慮してそれを計画することを意味します</t>
  </si>
  <si>
    <t>確かに、それをルールとして持つことは、常に実行できるとは限りません。</t>
  </si>
  <si>
    <t>はい</t>
  </si>
  <si>
    <t>ja-GT-5-2-2</t>
  </si>
  <si>
    <t>自分自身に適合する一般的なリズムを与えること</t>
  </si>
  <si>
    <t>はい! 息切れしているときに走ることを主張するようなものです。</t>
  </si>
  <si>
    <t>かなりうまく行っている</t>
  </si>
  <si>
    <t>ja-GT-5-2-3</t>
  </si>
  <si>
    <t>それはあまりにも厳格なモデルになるリスクがあります。</t>
  </si>
  <si>
    <t>確かに、それが主な原因の 1 つです。</t>
  </si>
  <si>
    <t>いいえ</t>
  </si>
  <si>
    <t>ja-GT-5-3</t>
  </si>
  <si>
    <t>概日リズムを考慮しないこと...</t>
  </si>
  <si>
    <t>時間の構成</t>
  </si>
  <si>
    <t>ja-GT-5-3-1</t>
  </si>
  <si>
    <t>それはより多くの努力とより多くの時間をかけることを意味します</t>
  </si>
  <si>
    <t>確かに、それは傾向のあるモデルです。それは、1 日の中で可能な限りそれを実行しようとすることを意味します。</t>
  </si>
  <si>
    <t>ja-GT-5-3-2</t>
  </si>
  <si>
    <t>それは仕事に費やす時間を増やさなければならないことに貢献します</t>
  </si>
  <si>
    <t>はい! 私たちには、最高のパフォーマンスを発揮する瞬間と、エネルギーが少ないときに実行するルーチンがあります。</t>
  </si>
  <si>
    <t>ja-GT-5-3-3</t>
  </si>
  <si>
    <t>しかし、それに従うことが常に可能であるとは限りません</t>
  </si>
  <si>
    <t>確かに、それはリソースを正しく使用した結果です</t>
  </si>
  <si>
    <t>毎日の段階ごとに自分を整理する...</t>
  </si>
  <si>
    <t>一日の瞬間</t>
  </si>
  <si>
    <t>エネルギーの使用を最適化します</t>
  </si>
  <si>
    <t>実際、それは私たちの時間の質に対する最も有用なフィードバックの 1 つです。</t>
  </si>
  <si>
    <t>よりうまく自分を整理することができます</t>
  </si>
  <si>
    <t>活動が小さくなり、ポジショニングが楽になります</t>
  </si>
  <si>
    <t>方法がわかっていない</t>
  </si>
  <si>
    <t>仕事に必要以上の時間を費やす可能性を減らします</t>
  </si>
  <si>
    <t>短い活動を中断せずに終わらせ、緊急事態、または疑似緊急事態に専念できます</t>
  </si>
  <si>
    <t>必要ではない</t>
  </si>
  <si>
    <t>活動を分割する...</t>
  </si>
  <si>
    <t>難しい活動を分ける</t>
  </si>
  <si>
    <t>より柔軟に時間を管理することができます</t>
  </si>
  <si>
    <t>緊急事態を管理するのに役立ちます</t>
  </si>
  <si>
    <t>方法がわからない</t>
  </si>
  <si>
    <t>常にこれができるとは限りません</t>
  </si>
  <si>
    <t>確かにそうですが、練習すれば簡単になります。</t>
  </si>
  <si>
    <t>必要だとは考えていない</t>
  </si>
  <si>
    <t>休憩をよりうまく管理する...</t>
  </si>
  <si>
    <t>回復のための休憩</t>
  </si>
  <si>
    <t>エネルギーを適切に回復することができます</t>
  </si>
  <si>
    <t>はい、これが休憩の主な目的であるべきです。</t>
  </si>
  <si>
    <t>意識的に行う</t>
  </si>
  <si>
    <t>仕事に戻ったときにはるかに効率的に作業することができます</t>
  </si>
  <si>
    <t>確かに、休憩で回復すればするほど、その後のパフォーマンスは良くなります。</t>
  </si>
  <si>
    <t>仕事から気をそらすことを意味します</t>
  </si>
  <si>
    <t>もちろん、良い意味で、休憩中に仕事のことを考えないことは役に立ちます。</t>
  </si>
  <si>
    <t>休憩にすぎない</t>
  </si>
  <si>
    <t>ja-INT</t>
  </si>
  <si>
    <t>(マネージャー)</t>
  </si>
  <si>
    <t>ja-KOFF</t>
  </si>
  <si>
    <t>始める</t>
  </si>
  <si>
    <t>ja-LANG</t>
  </si>
  <si>
    <t>言語</t>
  </si>
  <si>
    <t>ja-LINK</t>
  </si>
  <si>
    <t>リンク</t>
  </si>
  <si>
    <t>ja-LNAME</t>
  </si>
  <si>
    <t>姓</t>
  </si>
  <si>
    <t>ja-MAN</t>
  </si>
  <si>
    <t>(中級)</t>
  </si>
  <si>
    <t>ja-MC</t>
  </si>
  <si>
    <t>私のコミュニケーション</t>
  </si>
  <si>
    <t>ja-MC-1-1</t>
  </si>
  <si>
    <t>私たちのコミュニケーション方法...</t>
  </si>
  <si>
    <t>ja-MC-1-2</t>
  </si>
  <si>
    <t>コミュニケーションは</t>
  </si>
  <si>
    <t>ja-MC-1-1-1</t>
  </si>
  <si>
    <t>結果の質と所要時間に影響します</t>
  </si>
  <si>
    <t>はい！結果の有効性は、品質だけでなく、それを達成するために必要な時間によっても決まります。</t>
  </si>
  <si>
    <t>ja-MC-1-2-1</t>
  </si>
  <si>
    <t>結果と時間</t>
  </si>
  <si>
    <t>ja-MC-1-1-2</t>
  </si>
  <si>
    <t>結果の質に影響します</t>
  </si>
  <si>
    <t>確かに、しかし、スピードは必ずしも品質と連動するわけではないことに注意してください。</t>
  </si>
  <si>
    <t>ja-MC-1-2-2</t>
  </si>
  <si>
    <t>結果</t>
  </si>
  <si>
    <t>ja-MC-1-1-3</t>
  </si>
  <si>
    <t>結果に必要な時間に影響します</t>
  </si>
  <si>
    <t>確かに、しかし、それを品質として定義するには、適切なタイミングで行う必要があります。</t>
  </si>
  <si>
    <t>ja-MC-1-2-3</t>
  </si>
  <si>
    <t>時間</t>
  </si>
  <si>
    <t>コミュニケーション能力...</t>
  </si>
  <si>
    <t>コミュニケーションの方法を知ること</t>
  </si>
  <si>
    <t>それは本当の活動です</t>
  </si>
  <si>
    <t>はい！ そのため、常に訓練し、考慮する必要があります。</t>
  </si>
  <si>
    <t>重要</t>
  </si>
  <si>
    <t>それは芸術です</t>
  </si>
  <si>
    <t>確かに、しかし、それは自分自身に折り込まれ、結果を見失う危険性のあるロマンチックな概念です。</t>
  </si>
  <si>
    <t>かなり</t>
  </si>
  <si>
    <t>それは生まれつきのものです</t>
  </si>
  <si>
    <t>確かに、私たちの中にはそれを天性の才能として持っている人もいますが、多くの場合、それは努力の結果です。</t>
  </si>
  <si>
    <t>少し</t>
  </si>
  <si>
    <t>ja-MC-1-3</t>
  </si>
  <si>
    <t>コミュニケーション方法の選択...</t>
  </si>
  <si>
    <t>ja-MC-4-2</t>
  </si>
  <si>
    <t>媒体の選択</t>
  </si>
  <si>
    <t>ja-MC-1-3-1</t>
  </si>
  <si>
    <t>結果の質を決定します</t>
  </si>
  <si>
    <t>はい！ 方法、つまり私たちがコミュニケーションに使用する手段が結果に影響します。</t>
  </si>
  <si>
    <t>ja-MC-4-2-1</t>
  </si>
  <si>
    <t>ja-MC-1-3-2</t>
  </si>
  <si>
    <t>それは必ずしも簡単ではありません</t>
  </si>
  <si>
    <t>確かに、選択に対して高いレベルの感受性を維持する必要があります。</t>
  </si>
  <si>
    <t>ja-MC-4-2-2</t>
  </si>
  <si>
    <t>ja-MC-1-3-3</t>
  </si>
  <si>
    <t>それは習慣になることがあります</t>
  </si>
  <si>
    <t>確かに、私たちにとって都合の良い方法を悪用する大きなリスクがあります。</t>
  </si>
  <si>
    <t>ja-MC-4-3-3</t>
  </si>
  <si>
    <t>ja-MC-2-1</t>
  </si>
  <si>
    <t>エンコードとデコード…</t>
  </si>
  <si>
    <t>ja-MC-3-2</t>
  </si>
  <si>
    <t>使用する言語</t>
  </si>
  <si>
    <t>ja-MC-2-1-1</t>
  </si>
  <si>
    <t>対話相手と正しくコミュニケーションをとることができる</t>
  </si>
  <si>
    <t>はい！正しいコーディングを使用すると、コミュニケーションの循環がスムーズになります</t>
  </si>
  <si>
    <t>ja-MC-3-2-1</t>
  </si>
  <si>
    <t>ja-MC-2-1-2</t>
  </si>
  <si>
    <t>必ずしも解釈が容易ではない</t>
  </si>
  <si>
    <t>確かにそうですが、会社全体に共通する言語、つまり顧客の言語があることを忘れないでください</t>
  </si>
  <si>
    <t>ja-MC-3-2-2</t>
  </si>
  <si>
    <t>ja-MC-2-1-3</t>
  </si>
  <si>
    <t>効果を上げるためには必要である</t>
  </si>
  <si>
    <t>確かにそうですが、対話相手の言語を知らないと、すべてが難しくなります</t>
  </si>
  <si>
    <t>ja-MC-3-2-3</t>
  </si>
  <si>
    <t>考慮しない</t>
  </si>
  <si>
    <t>ja-MC-2-2</t>
  </si>
  <si>
    <t>応答が遅れました...</t>
  </si>
  <si>
    <t>ja-MC-6-3</t>
  </si>
  <si>
    <t>答える前に考える</t>
  </si>
  <si>
    <t>ja-MC-2-2-1</t>
  </si>
  <si>
    <t>それは私たちに反省の段階を与える</t>
  </si>
  <si>
    <t>はい！最初の応答が常に正しいとは限りません</t>
  </si>
  <si>
    <t>ja-MC-6-3-1</t>
  </si>
  <si>
    <t>必要性</t>
  </si>
  <si>
    <t>ja-MC-2-2-2</t>
  </si>
  <si>
    <t>これは本当の遅れではなく、反省する時間です</t>
  </si>
  <si>
    <t>確かにそうですが、実際にはコミュニケーションの種類（決定、運用など）によって異なります</t>
  </si>
  <si>
    <t>ja-MC-6-3-2</t>
  </si>
  <si>
    <t>ja-MC-2-2-3</t>
  </si>
  <si>
    <t>時にはそれができないこともある</t>
  </si>
  <si>
    <t>確かにそうですが、応答の即時性は、その有効性と形式を失う可能性があります</t>
  </si>
  <si>
    <t>ja-MC-6-3-3</t>
  </si>
  <si>
    <t>ja-MC-2-3</t>
  </si>
  <si>
    <t>私たちの対話相手は…</t>
  </si>
  <si>
    <t>ja-MC-3-3</t>
  </si>
  <si>
    <t>対話者の解釈</t>
  </si>
  <si>
    <t>ja-MC-2-3-1</t>
  </si>
  <si>
    <t>それはコミュニケーションの重要な部分です</t>
  </si>
  <si>
    <t>はい！相手が誰で、何をしているのかを考慮しないと、正しく話さないリスクがあります</t>
  </si>
  <si>
    <t>ja-MC-3-3-1</t>
  </si>
  <si>
    <t>決定要因</t>
  </si>
  <si>
    <t>ja-MC-2-3-2</t>
  </si>
  <si>
    <t>それは私たちのコミュニケーションを条件付ける</t>
  </si>
  <si>
    <t>確かに、コミュニケーションが簡単な人もいますが、それは他の対話相手が「間違っている」という意味ではありません。彼らのコードを識別するために、私たちがより多くの努力をする必要があるだけです。</t>
  </si>
  <si>
    <t>ja-MC-3-3-2</t>
  </si>
  <si>
    <t>ja-MC-2-3-3</t>
  </si>
  <si>
    <t>コミュニケーションが容易になる</t>
  </si>
  <si>
    <t>確かにそうですが、条件付け以上の調整が必要です。他の人も私たちと一緒に調整します...</t>
  </si>
  <si>
    <t>ja-MC-3-3-3</t>
  </si>
  <si>
    <t>ja-MC-3-1</t>
  </si>
  <si>
    <t>コミュニケーションの度合い…</t>
  </si>
  <si>
    <t>メッセージの重要性を判断する</t>
  </si>
  <si>
    <t>ja-MC-3-1-1</t>
  </si>
  <si>
    <t>結果に必要な品質を決定する</t>
  </si>
  <si>
    <t>はい！望ましい結果を想像することは、適切な手段を選択するのに大いに役立ちます</t>
  </si>
  <si>
    <t>必要</t>
  </si>
  <si>
    <t>ja-MC-3-1-2</t>
  </si>
  <si>
    <t>コミュニケーション行為の重要性を判断する</t>
  </si>
  <si>
    <t>確かにそうですが、それだけではありません。それは、私たちと対話相手にとって結果の重要性も決定します。</t>
  </si>
  <si>
    <t>ja-MC-3-1-3</t>
  </si>
  <si>
    <t>それは手段を定義する</t>
  </si>
  <si>
    <t>確かに、それだけではありません。私たちと対話者にとって結果の重要性も決定します。</t>
  </si>
  <si>
    <t>相互作用の度合い…</t>
  </si>
  <si>
    <t>ja-MC-5-1</t>
  </si>
  <si>
    <t>どれだけ対話するか</t>
  </si>
  <si>
    <t>対話相手からどれだけの情報が必要かを判断する</t>
  </si>
  <si>
    <t>はい！不足している情報を明確に理解することで、結果の質と手段の選択が決まります。</t>
  </si>
  <si>
    <t>ja-MC-5-1-1</t>
  </si>
  <si>
    <t>必要な取引量を決定する</t>
  </si>
  <si>
    <t>確かに、最も適切な媒体を選択できます</t>
  </si>
  <si>
    <t>ja-MC-5-1-2</t>
  </si>
  <si>
    <t>対話相手とどれだけ交流したいかを決める</t>
  </si>
  <si>
    <t>確かに、実際は状況によります。対話者のタイプによっても異なります（長々と話します）</t>
  </si>
  <si>
    <t>ja-MC-5-1-3</t>
  </si>
  <si>
    <t>必要な時間は…</t>
  </si>
  <si>
    <t>ja-MC-5-2</t>
  </si>
  <si>
    <t>どのくらいの時間</t>
  </si>
  <si>
    <t>メッセージの重要性を考慮すると、これが私たちが捧げるべき正しいものだと考えています</t>
  </si>
  <si>
    <t>はい​​！事前にどのくらいの時間がかかるかを考慮すると、共有したいメッセージを明確にするのに役立ちます。</t>
  </si>
  <si>
    <t>ja-MC-5-2-1</t>
  </si>
  <si>
    <t>事前に定義</t>
  </si>
  <si>
    <t>それは選択された媒体によって定義される</t>
  </si>
  <si>
    <t>部分的にはそうです。短いメッセージを書くのに 20 分を費やすということは、おそらく適切な媒体ではないということです</t>
  </si>
  <si>
    <t>ja-MC-5-2-2</t>
  </si>
  <si>
    <t>必ずしも事前に予測できるわけではない</t>
  </si>
  <si>
    <t>確かに、しかし、それを考慮するだけで、十分な時間を割くことができます</t>
  </si>
  <si>
    <t>ja-MC-5-2-3</t>
  </si>
  <si>
    <t>ja-MC-4-1</t>
  </si>
  <si>
    <t>コミュニケーションにおいては、認識は…</t>
  </si>
  <si>
    <t>認識</t>
  </si>
  <si>
    <t>ja-MC-4-1-1</t>
  </si>
  <si>
    <t>それは、対話者が受け取る内容と、私たちがその応答をどのように解釈するかに影響します。</t>
  </si>
  <si>
    <t>はい！私たち一人ひとりは、現実に対する個人的な認識を通じて、自分の経験によって条件付けられています</t>
  </si>
  <si>
    <t>ja-MC-4-1-2</t>
  </si>
  <si>
    <t>それは対話者が実際に何に到達したかを検証することを強いる</t>
  </si>
  <si>
    <t>確かに、特に重要なことについては、確認しようとせずに理解したと思ってはいけません！</t>
  </si>
  <si>
    <t>ja-MC-4-1-3</t>
  </si>
  <si>
    <t>内容が歪む可能性がある</t>
  </si>
  <si>
    <t>確かに、時には少し、時には重要な方法で。常に考慮する必要があります</t>
  </si>
  <si>
    <t>コミュニケーションの有効性…</t>
  </si>
  <si>
    <t>次に何が起こるか</t>
  </si>
  <si>
    <t>それは得られた結果、次に何が起こるかによって評価される</t>
  </si>
  <si>
    <t>はい！最善の意図を持つことはできますが、その後に何が起こるかを確認して初めて、それを実際に測定することができます。</t>
  </si>
  <si>
    <t>それはコミュニケーションの相互作用で測定される</t>
  </si>
  <si>
    <t>確かに、コミュニケーション行為の最中にフィードバックを得ることはできますが、本当の結果はその後です。</t>
  </si>
  <si>
    <t>ja-MC-4-2-3</t>
  </si>
  <si>
    <t>何を達成したかったのですか?</t>
  </si>
  <si>
    <t>私たちは意図から始めますが、結果はほとんどの場合異なります</t>
  </si>
  <si>
    <t>ja-MC-4-3</t>
  </si>
  <si>
    <t>バットマン効果…</t>
  </si>
  <si>
    <t>聞くこと</t>
  </si>
  <si>
    <t>ja-MC-4-3-1</t>
  </si>
  <si>
    <t>それは、私たちが見ているものが現実の一部であることを思い出させてくれます。</t>
  </si>
  <si>
    <t>はい！私たちの視点にはいくつもの限界があります！</t>
  </si>
  <si>
    <t>ja-MC-4-3-2</t>
  </si>
  <si>
    <t>事実と現実を区別する</t>
  </si>
  <si>
    <t>確かに、私たちの視野は部分的であることに気づきます</t>
  </si>
  <si>
    <t>それは状況を理解する方法です</t>
  </si>
  <si>
    <t>確かに、しかし対話者の視点を考慮すると</t>
  </si>
  <si>
    <t>コミュニケーション媒体の選択…</t>
  </si>
  <si>
    <t>媒体の品質</t>
  </si>
  <si>
    <t>それは質の高いコミュニケーションへの第一歩です</t>
  </si>
  <si>
    <t>はい！習慣的な媒体に陥ることなく、意図的に特定の媒体を選択します。</t>
  </si>
  <si>
    <t>重要性を定義する</t>
  </si>
  <si>
    <t>確かに、メッセージを受け取ることは、電話ではなく電子メールとは異なります。</t>
  </si>
  <si>
    <t>判断するのは必ずしも簡単ではない</t>
  </si>
  <si>
    <t>確かに、しかしほとんどの場合、そうすることが可能です。</t>
  </si>
  <si>
    <t>望ましい結果を定義します…</t>
  </si>
  <si>
    <t>トピックの選択</t>
  </si>
  <si>
    <t>それに応じてコンテンツを調整することができます</t>
  </si>
  <si>
    <t>はい！誤解を招くような議論をせずに、メッセージを明確にすることが私たちの指針です</t>
  </si>
  <si>
    <t>それは効果的な文章を書くための第一歩です。</t>
  </si>
  <si>
    <t>確かに、それは執筆プロセスを容易にします</t>
  </si>
  <si>
    <t>必ずしも必要ではない</t>
  </si>
  <si>
    <t>確かに、しかしほとんどの場合、それは役立ちます</t>
  </si>
  <si>
    <t>ja-MC-5-3</t>
  </si>
  <si>
    <t>MARTINI 構造…</t>
  </si>
  <si>
    <t>構造化メール</t>
  </si>
  <si>
    <t>ja-MC-5-3-1</t>
  </si>
  <si>
    <t>重要なことを数ステップで定義する</t>
  </si>
  <si>
    <t>はい！簡単な方法で、必要なものがすべて揃っていることを保証します</t>
  </si>
  <si>
    <t>ja-MC-5-3-2</t>
  </si>
  <si>
    <t>読みやすくする</t>
  </si>
  <si>
    <t>確かに、それは対話者の理解と流暢さを容易にします</t>
  </si>
  <si>
    <t>ja-MC-5-3-3</t>
  </si>
  <si>
    <t>それはトラックです</t>
  </si>
  <si>
    <t>確かに、しかし適用すれば、私たちのコミュニケーションの有効性を高めます</t>
  </si>
  <si>
    <t>ja-MC-6-1</t>
  </si>
  <si>
    <t>文脈…</t>
  </si>
  <si>
    <t>対話者の状況</t>
  </si>
  <si>
    <t>ja-MC-6-1-1</t>
  </si>
  <si>
    <t>メッセージへの応答時間を決定する</t>
  </si>
  <si>
    <t>はい！何をしているかに応じて、後で読むことができます。</t>
  </si>
  <si>
    <t>考慮</t>
  </si>
  <si>
    <t>ja-MC-6-1-2</t>
  </si>
  <si>
    <t>特定の時間に私たちに手紙を書く人にとって役立つかもしれません</t>
  </si>
  <si>
    <t>確かに、たとえば、午前中はクライアントと忙しいので、午後に私にメールを送るなど。</t>
  </si>
  <si>
    <t>ja-MC-6-1-3</t>
  </si>
  <si>
    <t>メッセージの重要性を判断するのは必ずしも簡単ではありません。</t>
  </si>
  <si>
    <t>確かに、でも本当に優先事項なら、別の手段（電話、プレゼンス）を使うべきだったかもしれません。</t>
  </si>
  <si>
    <t>ja-MC-6-2</t>
  </si>
  <si>
    <t>通知…</t>
  </si>
  <si>
    <t>通知</t>
  </si>
  <si>
    <t>ja-MC-6-2-1</t>
  </si>
  <si>
    <t>彼らは統治されなければならない</t>
  </si>
  <si>
    <t>はい！ 会議中はミュートにして、邪魔にならないようにします。そうすれば、十分な時間を読書に充てることができます。</t>
  </si>
  <si>
    <t>管理が必要</t>
  </si>
  <si>
    <t>ja-MC-6-2-2</t>
  </si>
  <si>
    <t>時には助けになる</t>
  </si>
  <si>
    <t>実際にはそうではありません。彼らは私たちがやっていることの邪魔になります。</t>
  </si>
  <si>
    <t>多分</t>
  </si>
  <si>
    <t>ja-MC-6-2-3</t>
  </si>
  <si>
    <t>メッセージを受け取るたびに私はただ苦しむだけです</t>
  </si>
  <si>
    <t>実際にはそうではありません。たとえば、1 時間ごとに自動通知するように自分で決めることができます。</t>
  </si>
  <si>
    <t>少し制御</t>
  </si>
  <si>
    <t>中断...</t>
  </si>
  <si>
    <t>メッセージとメールの受信</t>
  </si>
  <si>
    <t>それらは私たちの時間のパフォーマンスと質を低下させます。</t>
  </si>
  <si>
    <t>はい、中断をできるだけ制御する必要があります。</t>
  </si>
  <si>
    <t>スケジュールされたアクティビティ</t>
  </si>
  <si>
    <t>必要かもしれない</t>
  </si>
  <si>
    <t>確かに、中断が必要で効果的な優先事項がある場合もあります。常にそうとは限りません。</t>
  </si>
  <si>
    <t>彼らをコントロールすることはできない</t>
  </si>
  <si>
    <t>ある意味ではそうですが、通知と対話者の期待を管理することで、仲裁を見つけることができます。</t>
  </si>
  <si>
    <t>ja-ME</t>
  </si>
  <si>
    <t>経営起業家精神</t>
  </si>
  <si>
    <t>ja-ME-1-1</t>
  </si>
  <si>
    <t>...のやり方を知ってください</t>
  </si>
  <si>
    <t>ja-ME-1-1-1</t>
  </si>
  <si>
    <t>責任の役割は相対的になる可能性がある</t>
  </si>
  <si>
    <t>ja-ME-1-1-2</t>
  </si>
  <si>
    <t>責任ある役割を担う</t>
  </si>
  <si>
    <t>ja-ME-1-1-3</t>
  </si>
  <si>
    <t>責任ある立場には必要ない</t>
  </si>
  <si>
    <t>ja-ME-1-2</t>
  </si>
  <si>
    <t>起業家経営...</t>
  </si>
  <si>
    <t>ja-ME-1-2-1</t>
  </si>
  <si>
    <t>不確実な未来に対するビジョンが際立っている</t>
  </si>
  <si>
    <t>ja-ME-1-2-2</t>
  </si>
  <si>
    <t>それは起業家になることを意味します</t>
  </si>
  <si>
    <t>ja-ME-1-2-3</t>
  </si>
  <si>
    <t>それは経営の一形態である</t>
  </si>
  <si>
    <t>ja-ME-1-3</t>
  </si>
  <si>
    <t>起業家経営の 3 つの基礎は...</t>
  </si>
  <si>
    <t>ja-ME-1-3-1</t>
  </si>
  <si>
    <t>結果、人材、リソースの定義</t>
  </si>
  <si>
    <t>ja-ME-1-3-2</t>
  </si>
  <si>
    <t>人々、幸福、そしてコミットメント</t>
  </si>
  <si>
    <t>ja-ME-1-3-3</t>
  </si>
  <si>
    <t>幸福、モチベーション、コミットメント</t>
  </si>
  <si>
    <t>ja-ME-2-1</t>
  </si>
  <si>
    <t>同僚の役割の結果...</t>
  </si>
  <si>
    <t>ja-ME-2-1-1</t>
  </si>
  <si>
    <t>役割の目的を強化し、明確にする</t>
  </si>
  <si>
    <t>ja-ME-2-1-2</t>
  </si>
  <si>
    <t>役割の目的を定義する</t>
  </si>
  <si>
    <t>ja-ME-2-1-3</t>
  </si>
  <si>
    <t>目標に向かう</t>
  </si>
  <si>
    <t>ja-ME-2-2</t>
  </si>
  <si>
    <t>実施する活動は...</t>
  </si>
  <si>
    <t>ja-ME-2-2-1</t>
  </si>
  <si>
    <t>結果を得るためにどのような活動が必要か、何を行う必要があるかを決定する</t>
  </si>
  <si>
    <t>ja-ME-2-2-2</t>
  </si>
  <si>
    <t>彼が何をしなければならないかを示す</t>
  </si>
  <si>
    <t>ja-ME-2-2-3</t>
  </si>
  <si>
    <t>役割を定義する</t>
  </si>
  <si>
    <t>ja-ME-2-3</t>
  </si>
  <si>
    <t>部門または機能の活動...</t>
  </si>
  <si>
    <t>ja-ME-2-3-1</t>
  </si>
  <si>
    <t>これらは同僚や組織に対する接着剤活動である</t>
  </si>
  <si>
    <t>ja-ME-2-3-2</t>
  </si>
  <si>
    <t>同僚と交流できる</t>
  </si>
  <si>
    <t>ja-ME-2-3-3</t>
  </si>
  <si>
    <t>彼らは関係を築く</t>
  </si>
  <si>
    <t>ja-ME-3-1</t>
  </si>
  <si>
    <t>責任者の役割...</t>
  </si>
  <si>
    <t>ja-ME-3-1-1</t>
  </si>
  <si>
    <t>それは部分的には生まれつきのものであり、経験を通じて磨かれます。</t>
  </si>
  <si>
    <t>ja-ME-3-1-2</t>
  </si>
  <si>
    <t>それを実行するには姿勢が必要だ</t>
  </si>
  <si>
    <t>ja-ME-3-1-3</t>
  </si>
  <si>
    <t>すべては現場での経験です</t>
  </si>
  <si>
    <t>ja-ME-3-2</t>
  </si>
  <si>
    <t>責任者は…です。</t>
  </si>
  <si>
    <t>ja-ME-3-2-1</t>
  </si>
  <si>
    <t>パフォーマンスはするが、すべてではない</t>
  </si>
  <si>
    <t>ja-ME-3-2-2</t>
  </si>
  <si>
    <t>物事によっては壊れやすい</t>
  </si>
  <si>
    <t>ja-ME-3-2-3</t>
  </si>
  <si>
    <t>すべてにおいて優れている</t>
  </si>
  <si>
    <t>ja-ME-3-3</t>
  </si>
  <si>
    <t>前職のスキルは…</t>
  </si>
  <si>
    <t>ja-ME-3-3-1</t>
  </si>
  <si>
    <t>それらは経験の荷物として残る</t>
  </si>
  <si>
    <t>ja-ME-3-3-2</t>
  </si>
  <si>
    <t>マネージャーとしての経験が増えるにつれて、それらは相対的になる</t>
  </si>
  <si>
    <t>ja-ME-3-3-3</t>
  </si>
  <si>
    <t>マネージャーとしてのパフォーマンス向上に貢献します</t>
  </si>
  <si>
    <t>ja-ME-4-1</t>
  </si>
  <si>
    <t>委任とは…</t>
  </si>
  <si>
    <t>ja-ME-4-1-1</t>
  </si>
  <si>
    <t>期限を含む結果と制約を示す</t>
  </si>
  <si>
    <t>ja-ME-4-1-2</t>
  </si>
  <si>
    <t>追加の指示なしに必要な結果を示す</t>
  </si>
  <si>
    <t>ja-ME-4-1-3</t>
  </si>
  <si>
    <t>同僚に仕事を割り当てる</t>
  </si>
  <si>
    <t>ja-ME-4-2</t>
  </si>
  <si>
    <t>代表団の行動は...</t>
  </si>
  <si>
    <t>ja-ME-4-2-1</t>
  </si>
  <si>
    <t>同僚から提案された</t>
  </si>
  <si>
    <t>ja-ME-4-2-2</t>
  </si>
  <si>
    <t>彼らは一緒に決める</t>
  </si>
  <si>
    <t>ja-ME-4-2-3</t>
  </si>
  <si>
    <t>マネージャーはあなたに提案しなければならないかもしれません</t>
  </si>
  <si>
    <t>ja-ME-4-3</t>
  </si>
  <si>
    <t>タスクの割り当てと委任...</t>
  </si>
  <si>
    <t>ja-ME-4-3-1</t>
  </si>
  <si>
    <t>人々に対するフィードバックは変化している</t>
  </si>
  <si>
    <t>ja-ME-4-3-2</t>
  </si>
  <si>
    <t>どちらを使用するかは状況によって異なります。</t>
  </si>
  <si>
    <t>ja-ME-4-3-3</t>
  </si>
  <si>
    <t>それは組織のレベルと人によって異なります</t>
  </si>
  <si>
    <t>ja-ME-5-1</t>
  </si>
  <si>
    <t>チームワーク...</t>
  </si>
  <si>
    <t>ja-ME-5-1-1</t>
  </si>
  <si>
    <t>それはマネージャーが持つべきスキルです</t>
  </si>
  <si>
    <t>ja-ME-5-1-2</t>
  </si>
  <si>
    <t>マネージャーにとって役立つかもしれない</t>
  </si>
  <si>
    <t>ja-ME-5-1-3</t>
  </si>
  <si>
    <t>ja-ME-5-2</t>
  </si>
  <si>
    <t>チームが結成されます...</t>
  </si>
  <si>
    <t>ja-ME-5-2-1</t>
  </si>
  <si>
    <t>結果を達成する必要がある場合</t>
  </si>
  <si>
    <t>ja-ME-5-2-2</t>
  </si>
  <si>
    <t>人々を結びつける</t>
  </si>
  <si>
    <t>ja-ME-5-2-3</t>
  </si>
  <si>
    <t>事前に手配することも可能です</t>
  </si>
  <si>
    <t>ja-ME-5-3</t>
  </si>
  <si>
    <t>チームは解散します...</t>
  </si>
  <si>
    <t>ja-ME-5-3-1</t>
  </si>
  <si>
    <t>結果が達成されたとき</t>
  </si>
  <si>
    <t>ja-ME-5-3-2</t>
  </si>
  <si>
    <t>チームが機能しないとき</t>
  </si>
  <si>
    <t>ja-ME-5-3-3</t>
  </si>
  <si>
    <t>もう役に立たないと思ったら</t>
  </si>
  <si>
    <t>ja-ME-6-1</t>
  </si>
  <si>
    <t>フィードバック面接…</t>
  </si>
  <si>
    <t>ja-ME-6-1-1</t>
  </si>
  <si>
    <t>同僚の連携を維持するのに役立つ</t>
  </si>
  <si>
    <t>ja-ME-6-1-2</t>
  </si>
  <si>
    <t>パフォーマンスが低い場合の報告に使用されます</t>
  </si>
  <si>
    <t>ja-ME-6-1-3</t>
  </si>
  <si>
    <t>ja-ME-6-2</t>
  </si>
  <si>
    <t>フォローアップミーティングの前に...</t>
  </si>
  <si>
    <t>ja-ME-6-2-1</t>
  </si>
  <si>
    <t>作業期間を測定する必要がある</t>
  </si>
  <si>
    <t>ja-ME-6-2-2</t>
  </si>
  <si>
    <t>明確な考えを持たなければなりません</t>
  </si>
  <si>
    <t>ja-ME-6-2-3</t>
  </si>
  <si>
    <t>同僚にいくつかの側面について考えてもらうこともできます</t>
  </si>
  <si>
    <t>ja-ME-6-3</t>
  </si>
  <si>
    <t>フィードバック会議を終了するには...</t>
  </si>
  <si>
    <t>ja-ME-6-3-1</t>
  </si>
  <si>
    <t>当該期間の業績は明確に共有されなければならない</t>
  </si>
  <si>
    <t>ja-ME-6-3-2</t>
  </si>
  <si>
    <t>会議で何が行われたかを要約する必要がある</t>
  </si>
  <si>
    <t>ja-ME-6-3-3</t>
  </si>
  <si>
    <t>ja-MINTIME</t>
  </si>
  <si>
    <t>最小時間</t>
  </si>
  <si>
    <t>ja-MISS</t>
  </si>
  <si>
    <t>アクティビティの回答がありません</t>
  </si>
  <si>
    <t>ja-MYOP</t>
  </si>
  <si>
    <t>あなたの意見</t>
  </si>
  <si>
    <t>ja-NOACT</t>
  </si>
  <si>
    <t>アクティビティの応答がありません</t>
  </si>
  <si>
    <t>ja-NOCERT</t>
  </si>
  <si>
    <t>* 認定に必要な活動または時間が不足している *</t>
  </si>
  <si>
    <t>ja-NOTIME</t>
  </si>
  <si>
    <t>稼働時間が不十分</t>
  </si>
  <si>
    <t>ja-PART</t>
  </si>
  <si>
    <t>参加者</t>
  </si>
  <si>
    <t>ja-PATH</t>
  </si>
  <si>
    <t>パス</t>
  </si>
  <si>
    <t>ja-PERCTOT</t>
  </si>
  <si>
    <t>参加者全体の%</t>
  </si>
  <si>
    <t>ja-PP</t>
  </si>
  <si>
    <t>プレゼンテーションの準備</t>
  </si>
  <si>
    <t>ja-PP-1-1</t>
  </si>
  <si>
    <t>プレゼンテーション...</t>
  </si>
  <si>
    <t>ja-PP-1-1-1</t>
  </si>
  <si>
    <t>これは会議の特定の部分です</t>
  </si>
  <si>
    <t>ja-PP-1-1-2</t>
  </si>
  <si>
    <t>時には会議全体を占めます</t>
  </si>
  <si>
    <t>ja-PP-1-1-3</t>
  </si>
  <si>
    <t>これは会議ではありません</t>
  </si>
  <si>
    <t>ja-PP-1-2</t>
  </si>
  <si>
    <t>プレゼンテーションは...</t>
  </si>
  <si>
    <t>ja-PP-1-2-1</t>
  </si>
  <si>
    <t>直接またはリモートで行うことができます</t>
  </si>
  <si>
    <t>ja-PP-1-2-2</t>
  </si>
  <si>
    <t>直接の方がよい</t>
  </si>
  <si>
    <t>ja-PP-1-2-3</t>
  </si>
  <si>
    <t>リモートの方がよい</t>
  </si>
  <si>
    <t>ja-PP-1-3</t>
  </si>
  <si>
    <t>プレゼンテーションへの招待...</t>
  </si>
  <si>
    <t>ja-PP-1-3-1</t>
  </si>
  <si>
    <t>これはプレゼンテーション自体の不可欠な部分です</t>
  </si>
  <si>
    <t>ja-PP-1-3-2</t>
  </si>
  <si>
    <t>これは重要ですが、それほど重要ではありません</t>
  </si>
  <si>
    <t>ja-PP-1-3-3</t>
  </si>
  <si>
    <t>これは単なる招待です</t>
  </si>
  <si>
    <t>ja-PP-2-1</t>
  </si>
  <si>
    <t>ja-PP-2-1-1</t>
  </si>
  <si>
    <t>プレゼンテーションの前、最中、後があります</t>
  </si>
  <si>
    <t>ja-PP-2-1-2</t>
  </si>
  <si>
    <t>これは招待から始まります</t>
  </si>
  <si>
    <t>ja-PP-2-1-3</t>
  </si>
  <si>
    <t>これは説明の瞬間です</t>
  </si>
  <si>
    <t>ja-PP-2-2</t>
  </si>
  <si>
    <t>プレゼンテーションの最も重要な段階は...</t>
  </si>
  <si>
    <t>ja-PP-2-2-1</t>
  </si>
  <si>
    <t>開始と終了</t>
  </si>
  <si>
    <t>ja-PP-2-2-2</t>
  </si>
  <si>
    <t>準備と開始</t>
  </si>
  <si>
    <t>ja-PP-2-2-3</t>
  </si>
  <si>
    <t>開発と終了</t>
  </si>
  <si>
    <t>ja-PP-2-3</t>
  </si>
  <si>
    <t>誰がプレゼンテーションを準備しますか?</t>
  </si>
  <si>
    <t>ja-PP-2-3-1</t>
  </si>
  <si>
    <t>準備者</t>
  </si>
  <si>
    <t>ja-PP-2-3-2</t>
  </si>
  <si>
    <t>講演者</t>
  </si>
  <si>
    <t>ja-PP-2-3-3</t>
  </si>
  <si>
    <t>クライアント</t>
  </si>
  <si>
    <t>ja-PP-3-1</t>
  </si>
  <si>
    <t>ファネル トピック...</t>
  </si>
  <si>
    <t>ja-PP-3-1-1</t>
  </si>
  <si>
    <t>これらは準備段階に過ぎないので忘れてもいい</t>
  </si>
  <si>
    <t>ja-PP-3-1-2</t>
  </si>
  <si>
    <t>他のものと同じ</t>
  </si>
  <si>
    <t>ja-PP-3-1-3</t>
  </si>
  <si>
    <t>避けることができる</t>
  </si>
  <si>
    <t>ja-PP-3-2</t>
  </si>
  <si>
    <t>ja-PP-3-2-1</t>
  </si>
  <si>
    <t>ja-PP-3-2-2</t>
  </si>
  <si>
    <t>ja-PP-3-2-3</t>
  </si>
  <si>
    <t>展開と終了</t>
  </si>
  <si>
    <t>ja-PP-3-3</t>
  </si>
  <si>
    <t>トピックは選択する必要があります...</t>
  </si>
  <si>
    <t>ja-PP-3-3-1</t>
  </si>
  <si>
    <t>望ましい結果に基づいて</t>
  </si>
  <si>
    <t>ja-PP-3-3-2</t>
  </si>
  <si>
    <t>自分の気持ちに基づいて</t>
  </si>
  <si>
    <t>ja-PP-3-3-3</t>
  </si>
  <si>
    <t>宣言された目的と望ましい結果に基づいて</t>
  </si>
  <si>
    <t>ja-PP-4-1</t>
  </si>
  <si>
    <t>利用可能な時間...</t>
  </si>
  <si>
    <t>ja-PP-4-1-1</t>
  </si>
  <si>
    <t>与えられた時間ですが、すべて必要というわけではありません</t>
  </si>
  <si>
    <t>ja-PP-4-1-2</t>
  </si>
  <si>
    <t>最大限に活用する必要があります</t>
  </si>
  <si>
    <t>ja-PP-4-1-3</t>
  </si>
  <si>
    <t>十分になることはほとんどありません</t>
  </si>
  <si>
    <t>ja-PP-4-2</t>
  </si>
  <si>
    <t>トピックの一貫性...</t>
  </si>
  <si>
    <t>ja-PP-4-2-1</t>
  </si>
  <si>
    <t>時間と望ましい結果に基づいて調整する必要があります</t>
  </si>
  <si>
    <t>ja-PP-4-2-2</t>
  </si>
  <si>
    <t>利用可能な時間によって異なります</t>
  </si>
  <si>
    <t>ja-PP-4-2-3</t>
  </si>
  <si>
    <t>望ましい結果によって異なります</t>
  </si>
  <si>
    <t>ja-PP-4-3</t>
  </si>
  <si>
    <t>聴衆が均質でない場合...</t>
  </si>
  <si>
    <t>ja-PP-4-3-1</t>
  </si>
  <si>
    <t>例、比喩、特定の情報で方向付けることができます</t>
  </si>
  <si>
    <t>ja-PP-4-3-2</t>
  </si>
  <si>
    <t>中立にすることしかできません</t>
  </si>
  <si>
    <t>ja-PP-4-3-3</t>
  </si>
  <si>
    <t>最も重要なセグメントに対処します</t>
  </si>
  <si>
    <t>ja-PP-5-1</t>
  </si>
  <si>
    <t>能力を伝える...</t>
  </si>
  <si>
    <t>ja-PP-5-1-1</t>
  </si>
  <si>
    <t>聴衆が理解できるように十分な能力を伝えることです</t>
  </si>
  <si>
    <t>ja-PP-5-1-2</t>
  </si>
  <si>
    <t>トレーニングです</t>
  </si>
  <si>
    <t>ja-PP-5-1-3</t>
  </si>
  <si>
    <t>聴衆がこの特定のスキルを持っていない場合は難しい</t>
  </si>
  <si>
    <t>ja-PP-5-2</t>
  </si>
  <si>
    <t>スキルの流れかコミュニケーションか？</t>
  </si>
  <si>
    <t>ja-PP-5-2-1</t>
  </si>
  <si>
    <t>ケースによって異なります</t>
  </si>
  <si>
    <t>ja-PP-5-2-2</t>
  </si>
  <si>
    <t>コミュニケーションの流れ</t>
  </si>
  <si>
    <t>ja-PP-5-2-3</t>
  </si>
  <si>
    <t>スキルの流れ</t>
  </si>
  <si>
    <t>ja-PP-5-3</t>
  </si>
  <si>
    <t>4 つのステップまたは 4S...</t>
  </si>
  <si>
    <t>ja-PP-5-3-1</t>
  </si>
  <si>
    <t>適切なプレゼンテーションに役立ちます</t>
  </si>
  <si>
    <t>ja-PP-5-3-2</t>
  </si>
  <si>
    <t>これは方法です</t>
  </si>
  <si>
    <t>ja-PP-5-3-3</t>
  </si>
  <si>
    <t>これはシーケンスです</t>
  </si>
  <si>
    <t>ja-PP-6-1</t>
  </si>
  <si>
    <t>本...</t>
  </si>
  <si>
    <t>ja-PP-6-1-1</t>
  </si>
  <si>
    <t>これはスピーカーと視覚的な補助のようなものです</t>
  </si>
  <si>
    <t>ja-PP-6-1-2</t>
  </si>
  <si>
    <t>これは徹底的です</t>
  </si>
  <si>
    <t>ja-PP-6-1-3</t>
  </si>
  <si>
    <t>これは満足感があります</t>
  </si>
  <si>
    <t>ja-PP-6-2</t>
  </si>
  <si>
    <t>視覚的な補助...</t>
  </si>
  <si>
    <t>ja-PP-6-2-1</t>
  </si>
  <si>
    <t>これらはプレゼンテーションの効果を高めます。可能な場合は使用してください</t>
  </si>
  <si>
    <t>ja-PP-6-2-2</t>
  </si>
  <si>
    <t>これらはスピーカーのストーリーの効果を高めます</t>
  </si>
  <si>
    <t>ja-PP-6-2-3</t>
  </si>
  <si>
    <t>これらはスピーカーが話の筋を見失った場合にスピーカーを助けます</t>
  </si>
  <si>
    <t>ja-PP-6-3</t>
  </si>
  <si>
    <t>デジタル プレゼンテーション中...</t>
  </si>
  <si>
    <t>ja-PP-6-3-1</t>
  </si>
  <si>
    <t>これらは聴衆の労力を軽減するため重要です</t>
  </si>
  <si>
    <t>ja-PP-6-3-2</t>
  </si>
  <si>
    <t>これらが満足感があり徹底的ではないことがさらに重要になります</t>
  </si>
  <si>
    <t>ja-PP-6-3-3</t>
  </si>
  <si>
    <t>これらは必須ではありません。スピーカーだけで十分です</t>
  </si>
  <si>
    <t>ja-PRECHECK</t>
  </si>
  <si>
    <t>予備チェック</t>
  </si>
  <si>
    <t>ja-PRJ</t>
  </si>
  <si>
    <t>プロジェクト</t>
  </si>
  <si>
    <t>ja-PRJCODE</t>
  </si>
  <si>
    <t>プロジェクトコード</t>
  </si>
  <si>
    <t>ja-QUEST</t>
  </si>
  <si>
    <t>リクエスト</t>
  </si>
  <si>
    <t>ja-REMIND</t>
  </si>
  <si>
    <t>リマインダー</t>
  </si>
  <si>
    <t>ja-RESUME</t>
  </si>
  <si>
    <t>概要</t>
  </si>
  <si>
    <t>ja-SATISF</t>
  </si>
  <si>
    <t>満足度アンケート</t>
  </si>
  <si>
    <t>ja-SATISF-1</t>
  </si>
  <si>
    <t>新しいことを学んだと思います</t>
  </si>
  <si>
    <t>ja-SATISF-2</t>
  </si>
  <si>
    <t>学んだことは日々の仕事に簡単に応用できます</t>
  </si>
  <si>
    <t>ja-SATISF-3</t>
  </si>
  <si>
    <t>扱われたトピックは興味深いものでした</t>
  </si>
  <si>
    <t>ja-SATISF-4</t>
  </si>
  <si>
    <t>トレーニング パスに興味をそそられました</t>
  </si>
  <si>
    <t>ja-SATISF-5</t>
  </si>
  <si>
    <t>トピックは難しすぎるように思えました</t>
  </si>
  <si>
    <t>ja-SATISF-6</t>
  </si>
  <si>
    <t>時々退屈しました</t>
  </si>
  <si>
    <t>ja-SATISF-7</t>
  </si>
  <si>
    <t>全体的に学習体験に満足しています</t>
  </si>
  <si>
    <t>ja-SKCODE</t>
  </si>
  <si>
    <t>スキル</t>
  </si>
  <si>
    <t>ja-SUFF</t>
  </si>
  <si>
    <t>低い</t>
  </si>
  <si>
    <t>ja-SUR-VER</t>
  </si>
  <si>
    <t>検証</t>
  </si>
  <si>
    <t>ja-SURVEY</t>
  </si>
  <si>
    <t>調査</t>
  </si>
  <si>
    <t>ja-TIMEACT</t>
  </si>
  <si>
    <t>アクティビティ時間</t>
  </si>
  <si>
    <t>ja-TIMEMIN</t>
  </si>
  <si>
    <t>ja-TOTAL</t>
  </si>
  <si>
    <t>合計</t>
  </si>
  <si>
    <t>ja-TOTCERT</t>
  </si>
  <si>
    <t>発行された証明書</t>
  </si>
  <si>
    <t>ja-TRHR</t>
  </si>
  <si>
    <t>スキル分析</t>
  </si>
  <si>
    <t>ja-TYPE</t>
  </si>
  <si>
    <t>タイプ</t>
  </si>
  <si>
    <t>ja-VERIFY</t>
  </si>
  <si>
    <t>学習の検証</t>
  </si>
  <si>
    <t>ja-VERIFY-1</t>
  </si>
  <si>
    <t>適切なコミュニケーション手段を選択する能力はどの程度向上しましたか?</t>
  </si>
  <si>
    <t>ja-VERIFY-2</t>
  </si>
  <si>
    <t>コミュニケーションの結果を事前にどの程度考慮しましたか?</t>
  </si>
  <si>
    <t>ja-VERIFY-3</t>
  </si>
  <si>
    <t>結果が希望どおりであることを確認するために、どの程度確認しましたか?</t>
  </si>
  <si>
    <t>ja-VERIFY-4</t>
  </si>
  <si>
    <t>メッセージやチャットなどによる中断をどれだけうまく回避できていますか?</t>
  </si>
  <si>
    <t>ja-VERIFY-5</t>
  </si>
  <si>
    <t>あなたのコミュニケーションパフォーマンスはどれくらい向上したと思いますか?</t>
  </si>
  <si>
    <t>ja-VERIFY-6</t>
  </si>
  <si>
    <t>あなたのメールが 10 行以内に収まっていた期間はどのくらいだと思いますか?</t>
  </si>
  <si>
    <t>ja-VERIFY-7</t>
  </si>
  <si>
    <t>整理整頓された添付ファイルの使用はどのくらい増加しましたか?</t>
  </si>
  <si>
    <t>ja-VERIFY-8</t>
  </si>
  <si>
    <t>このコースはあなたの仕事に役立ったと思いますか?</t>
  </si>
  <si>
    <t>ja-YESACT</t>
  </si>
  <si>
    <t>十分な活動を行いました</t>
  </si>
  <si>
    <t>ja-YOPDET</t>
  </si>
  <si>
    <t>あなたの意見 - 詳細</t>
  </si>
  <si>
    <t>pt-1</t>
  </si>
  <si>
    <t>CERTIFICADO DE PARTICIPAÇÃO</t>
  </si>
  <si>
    <t>pt-2</t>
  </si>
  <si>
    <t>Este certificado é concedido a</t>
  </si>
  <si>
    <t>pt-3</t>
  </si>
  <si>
    <t>para participação no curso de formação</t>
  </si>
  <si>
    <t>pt-4</t>
  </si>
  <si>
    <t>Certificado n.º</t>
  </si>
  <si>
    <t>pt-5</t>
  </si>
  <si>
    <t>pt-ACT</t>
  </si>
  <si>
    <t>Atividade</t>
  </si>
  <si>
    <t>pt-ASPCOM</t>
  </si>
  <si>
    <t>Aspetos da competência</t>
  </si>
  <si>
    <t>pt-AVGACT</t>
  </si>
  <si>
    <t>Média de participantes por atividade</t>
  </si>
  <si>
    <t>pt-CAT1</t>
  </si>
  <si>
    <t>pt-CAT2</t>
  </si>
  <si>
    <t>pt-CAT3</t>
  </si>
  <si>
    <t>pt-CC</t>
  </si>
  <si>
    <t>Cultura do cliente</t>
  </si>
  <si>
    <t>pt-CC-1-1</t>
  </si>
  <si>
    <t>O cliente final ...</t>
  </si>
  <si>
    <t>pt-CC-1-1-1</t>
  </si>
  <si>
    <t>Quem utiliza e quem compra os nossos produtos ou serviços</t>
  </si>
  <si>
    <t>pt-CC-1-1-2</t>
  </si>
  <si>
    <t>Qualquer pessoa que lide com os nossos produtos ou serviços</t>
  </si>
  <si>
    <t>pt-CC-1-1-3</t>
  </si>
  <si>
    <t>Apenas aqueles que compram os nossos produtos ou serviços</t>
  </si>
  <si>
    <t>pt-CC-1-2</t>
  </si>
  <si>
    <t>O cliente direto ...</t>
  </si>
  <si>
    <t>pt-CC-1-2-1</t>
  </si>
  <si>
    <t>É ele que utiliza o fruto do nosso trabalho</t>
  </si>
  <si>
    <t>pt-CC-1-2-2</t>
  </si>
  <si>
    <t>Pode ser interno ou externo à empresa (intermédio)</t>
  </si>
  <si>
    <t>pt-CC-1-2-3</t>
  </si>
  <si>
    <t>Poderia coincidir com o cliente final</t>
  </si>
  <si>
    <t>pt-CC-1-3</t>
  </si>
  <si>
    <t>Os dois aspetos importantes para o cliente são…</t>
  </si>
  <si>
    <t>pt-CC-1-3-1</t>
  </si>
  <si>
    <t>Experiência e contacto</t>
  </si>
  <si>
    <t>pt-CC-1-3-2</t>
  </si>
  <si>
    <t>Experiência e qualidade</t>
  </si>
  <si>
    <t>pt-CC-1-3-3</t>
  </si>
  <si>
    <t>Contacto e produto/serviço</t>
  </si>
  <si>
    <t>pt-CC-2-1</t>
  </si>
  <si>
    <t>Entre o resultado do seu trabalho e a satisfação do cliente direto ou final...</t>
  </si>
  <si>
    <t>pt-CC-2-1-1</t>
  </si>
  <si>
    <t>É essencial que haja uma ligação entre as duas coisas.</t>
  </si>
  <si>
    <t>pt-CC-2-1-2</t>
  </si>
  <si>
    <t>É importante, mas nem sempre necessário</t>
  </si>
  <si>
    <t>pt-CC-2-1-3</t>
  </si>
  <si>
    <t>É útil, mas não é necessário.</t>
  </si>
  <si>
    <t>pt-CC-2-2</t>
  </si>
  <si>
    <t>No nosso dia a dia é melhor...</t>
  </si>
  <si>
    <t>pt-CC-2-2-1</t>
  </si>
  <si>
    <t>Aja antecipadamente, mas também reaja por necessidade e melhoria</t>
  </si>
  <si>
    <t>pt-CC-2-2-2</t>
  </si>
  <si>
    <t>A pré-ação e a reação são interfuncionais</t>
  </si>
  <si>
    <t>pt-CC-2-2-3</t>
  </si>
  <si>
    <t>A antecipação é melhor que a reação</t>
  </si>
  <si>
    <t>pt-CC-2-3</t>
  </si>
  <si>
    <t>Pensar em ações quotidianas...</t>
  </si>
  <si>
    <t>pt-CC-2-3-1</t>
  </si>
  <si>
    <t>Para aumentar a satisfação imediata, mas também a longo prazo</t>
  </si>
  <si>
    <t>pt-CC-2-3-2</t>
  </si>
  <si>
    <t>Para aumentar a satisfação a longo prazo</t>
  </si>
  <si>
    <t>pt-CC-2-3-3</t>
  </si>
  <si>
    <t>Para aumentar a satisfação imediata</t>
  </si>
  <si>
    <t>pt-CC-3-1</t>
  </si>
  <si>
    <t>A melhor linguagem a utilizar é...</t>
  </si>
  <si>
    <t>pt-CC-3-1-1</t>
  </si>
  <si>
    <t>Específico no departamento, cliente com outros</t>
  </si>
  <si>
    <t>pt-CC-3-1-2</t>
  </si>
  <si>
    <t>Uma mistura entre específico e cliente</t>
  </si>
  <si>
    <t>pt-CC-3-1-3</t>
  </si>
  <si>
    <t>Não é assim tão importante considerar que</t>
  </si>
  <si>
    <t>pt-CC-3-2</t>
  </si>
  <si>
    <t>As queixas...</t>
  </si>
  <si>
    <t>pt-CC-3-2-1</t>
  </si>
  <si>
    <t>Precisam de ser resolvidos, mas imaginando uma solução/experiência permanente</t>
  </si>
  <si>
    <t>pt-CC-3-2-2</t>
  </si>
  <si>
    <t>Eles precisam de ser resolvidos imediatamente</t>
  </si>
  <si>
    <t>pt-CC-3-2-3</t>
  </si>
  <si>
    <t>Devem ser considerados se ocorrerem mais do que uma vez</t>
  </si>
  <si>
    <t>pt-CC-3-3</t>
  </si>
  <si>
    <t>A reclamação pode ser...</t>
  </si>
  <si>
    <t>pt-CC-3-3-1</t>
  </si>
  <si>
    <t>Tanto do cliente final como do cliente direto</t>
  </si>
  <si>
    <t>pt-CC-3-3-2</t>
  </si>
  <si>
    <t>Apenas para o cliente final, mas também tem impacto no cliente direto</t>
  </si>
  <si>
    <t>pt-CC-3-3-3</t>
  </si>
  <si>
    <t>De ambos, mas o cliente final deve ser considerado primeiro</t>
  </si>
  <si>
    <t>pt-CC-4-1</t>
  </si>
  <si>
    <t>A perspetiva do cliente ajuda-nos a entender ...</t>
  </si>
  <si>
    <t>pt-CC-4-1-1</t>
  </si>
  <si>
    <t>Quais os aspetos a cuidar?</t>
  </si>
  <si>
    <t>pt-CC-4-1-2</t>
  </si>
  <si>
    <t>Que aspetos considerar mais do que outros</t>
  </si>
  <si>
    <t>pt-CC-4-1-3</t>
  </si>
  <si>
    <t>O ponto de vista do cliente</t>
  </si>
  <si>
    <t>pt-CC-4-2</t>
  </si>
  <si>
    <t>pt-CC-4-2-1</t>
  </si>
  <si>
    <t>Perceba a real utilidade dos nossos produtos e serviços</t>
  </si>
  <si>
    <t>pt-CC-4-2-2</t>
  </si>
  <si>
    <t>Compreender como explicar o melhor uso ao cliente</t>
  </si>
  <si>
    <t>pt-CC-4-2-3</t>
  </si>
  <si>
    <t>pt-CC-4-3</t>
  </si>
  <si>
    <t>Comportamento do cliente ...</t>
  </si>
  <si>
    <t>pt-CC-4-3-1</t>
  </si>
  <si>
    <t>Deve ser compatível com o nosso trabalho</t>
  </si>
  <si>
    <t>pt-CC-4-3-2</t>
  </si>
  <si>
    <t>Isto pode dificultar o nosso trabalho</t>
  </si>
  <si>
    <t>pt-CC-4-3-3</t>
  </si>
  <si>
    <t>Realçar o ponto de vista do cliente</t>
  </si>
  <si>
    <t>pt-CC-5-1</t>
  </si>
  <si>
    <t>O resultado do nosso trabalho...</t>
  </si>
  <si>
    <t>pt-CC-5-1-1</t>
  </si>
  <si>
    <t>É dada pelo equilíbrio entre as necessidades internas e as do cliente, diretas e finais.</t>
  </si>
  <si>
    <t>pt-CC-5-1-2</t>
  </si>
  <si>
    <t>Deve estar alinhado com as expectativas do nosso interlocutor</t>
  </si>
  <si>
    <t>pt-CC-5-1-3</t>
  </si>
  <si>
    <t>Baseia-se nas nossas competências e experiência</t>
  </si>
  <si>
    <t>pt-CC-5-2</t>
  </si>
  <si>
    <t>A responsabilidade pode ser partilhada...</t>
  </si>
  <si>
    <t>pt-CC-5-2-1</t>
  </si>
  <si>
    <t>Para atingir a máxima satisfação do cliente</t>
  </si>
  <si>
    <t>pt-CC-5-2-2</t>
  </si>
  <si>
    <t>Para que os nossos interlocutores assumam o nível adequado de responsabilidade</t>
  </si>
  <si>
    <t>pt-CC-5-2-3</t>
  </si>
  <si>
    <t>Nem sempre é possível fazer isso</t>
  </si>
  <si>
    <t>pt-CC-5-3</t>
  </si>
  <si>
    <t>Segmentação e targeting...</t>
  </si>
  <si>
    <t>pt-CC-5-3-1</t>
  </si>
  <si>
    <t>Determinar os procedimentos internos corretos</t>
  </si>
  <si>
    <t>pt-CC-5-3-2</t>
  </si>
  <si>
    <t>Determinar as necessidades do cliente</t>
  </si>
  <si>
    <t>pt-CC-5-3-3</t>
  </si>
  <si>
    <t>Nem sempre é viável na realidade</t>
  </si>
  <si>
    <t>pt-CC-6-1</t>
  </si>
  <si>
    <t>Métodos de acesso do cliente ...</t>
  </si>
  <si>
    <t>pt-CC-6-1-1</t>
  </si>
  <si>
    <t>Tornam fácil e simples entrar em contato conosco</t>
  </si>
  <si>
    <t>pt-CC-6-1-2</t>
  </si>
  <si>
    <t>Podem também determinar os diferentes alvos</t>
  </si>
  <si>
    <t>pt-CC-6-1-3</t>
  </si>
  <si>
    <t>É um dos componentes que afeta a satisfação do cliente</t>
  </si>
  <si>
    <t>pt-CC-6-2</t>
  </si>
  <si>
    <t>Seja acessível...</t>
  </si>
  <si>
    <t>pt-CC-6-2-1</t>
  </si>
  <si>
    <t>Diz respeito tanto aos clientes finais como aos clientes diretos de forma igual</t>
  </si>
  <si>
    <t>pt-CC-6-2-2</t>
  </si>
  <si>
    <t>Afeta a fluidez do processo</t>
  </si>
  <si>
    <t>pt-CC-6-2-3</t>
  </si>
  <si>
    <t>Leva-o para o corredor correto</t>
  </si>
  <si>
    <t>pt-CC-6-3</t>
  </si>
  <si>
    <t>Os corredores de emergência</t>
  </si>
  <si>
    <t>pt-CC-6-3-1</t>
  </si>
  <si>
    <t>São os mais importantes para o cliente</t>
  </si>
  <si>
    <t>pt-CC-6-3-2</t>
  </si>
  <si>
    <t>É importante prepará-los da melhor forma</t>
  </si>
  <si>
    <t>pt-CC-6-3-3</t>
  </si>
  <si>
    <t>Infelizmente, nem sempre é possível organizá-los</t>
  </si>
  <si>
    <t>pt-CERT</t>
  </si>
  <si>
    <t>pt-CERTNO</t>
  </si>
  <si>
    <t>pt-CHRONO</t>
  </si>
  <si>
    <t>Calendário</t>
  </si>
  <si>
    <t>pt-DM</t>
  </si>
  <si>
    <t>Reuniões de decisão</t>
  </si>
  <si>
    <t>pt-DM-1-1</t>
  </si>
  <si>
    <t>Numa reunião há...</t>
  </si>
  <si>
    <t>pt-DM-1-1-1</t>
  </si>
  <si>
    <t>Um antes, um durante e um depois</t>
  </si>
  <si>
    <t>pt-DM-1-1-2</t>
  </si>
  <si>
    <t>Um antes e um durante</t>
  </si>
  <si>
    <t>pt-DM-1-1-3</t>
  </si>
  <si>
    <t>Um durante e um depois</t>
  </si>
  <si>
    <t>pt-DM-1-2</t>
  </si>
  <si>
    <t>pt-DM-1-2-1</t>
  </si>
  <si>
    <t>Deve deixar clara a sua contribuição pessoal antes da reunião</t>
  </si>
  <si>
    <t>pt-DM-1-2-2</t>
  </si>
  <si>
    <t>É preciso saber o dia e a hora da reunião</t>
  </si>
  <si>
    <t>pt-DM-1-2-3</t>
  </si>
  <si>
    <t>É preciso saber quem estará presente</t>
  </si>
  <si>
    <t>pt-DM-1-3</t>
  </si>
  <si>
    <t>Brainstorming reverso...</t>
  </si>
  <si>
    <t>pt-DM-1-3-1</t>
  </si>
  <si>
    <t>Permite que a contextualização do encontro amadureça inconscientemente</t>
  </si>
  <si>
    <t>pt-DM-1-3-2</t>
  </si>
  <si>
    <t>Se necessário, ajude na preparação da reunião</t>
  </si>
  <si>
    <t>pt-DM-1-3-3</t>
  </si>
  <si>
    <t>Não é essencial</t>
  </si>
  <si>
    <t>pt-DM-2-1</t>
  </si>
  <si>
    <t>Convidar para uma reunião...</t>
  </si>
  <si>
    <t>pt-DM-2-1-1</t>
  </si>
  <si>
    <t>Permite envolver os participantes</t>
  </si>
  <si>
    <t>pt-DM-2-1-2</t>
  </si>
  <si>
    <t>Permite qualquer trabalho preliminar</t>
  </si>
  <si>
    <t>pt-DM-2-1-3</t>
  </si>
  <si>
    <t>É simplesmente um convite</t>
  </si>
  <si>
    <t>pt-DM-2-2</t>
  </si>
  <si>
    <t>O convite, de acordo com o esquema que vimos...</t>
  </si>
  <si>
    <t>pt-DM-2-2-1</t>
  </si>
  <si>
    <t>Indique todos os elementos necessários</t>
  </si>
  <si>
    <t>pt-DM-2-2-2</t>
  </si>
  <si>
    <t>Permite ao participante conhecer o seu contributo</t>
  </si>
  <si>
    <t>pt-DM-2-2-3</t>
  </si>
  <si>
    <t>Permite que seja preciso</t>
  </si>
  <si>
    <t>pt-DM-2-3</t>
  </si>
  <si>
    <t>Transformar o padrão num hábito…</t>
  </si>
  <si>
    <t>pt-DM-2-3-1</t>
  </si>
  <si>
    <t>Acelere a leitura e a interpretação correta da reunião</t>
  </si>
  <si>
    <t>pt-DM-2-3-2</t>
  </si>
  <si>
    <t>Deixe claro o seu papel na reunião</t>
  </si>
  <si>
    <t>pt-DM-2-3-3</t>
  </si>
  <si>
    <t>É uma formalidade</t>
  </si>
  <si>
    <t>pt-DM-3-1</t>
  </si>
  <si>
    <t>A dinâmica do encontro...</t>
  </si>
  <si>
    <t>pt-DM-3-1-1</t>
  </si>
  <si>
    <t>Estes são os pensamentos específicos dos participantes</t>
  </si>
  <si>
    <t>pt-DM-3-1-2</t>
  </si>
  <si>
    <t>É isto que acontece durante a reunião</t>
  </si>
  <si>
    <t>pt-DM-3-1-3</t>
  </si>
  <si>
    <t>São as interações entre os participantes</t>
  </si>
  <si>
    <t>pt-DM-3-2</t>
  </si>
  <si>
    <t>Saber identificar um pensamento...</t>
  </si>
  <si>
    <t>pt-DM-3-2-1</t>
  </si>
  <si>
    <t>Ajuda a dar a interpretação correta e a utilizá-la da melhor forma possível</t>
  </si>
  <si>
    <t>pt-DM-3-2-2</t>
  </si>
  <si>
    <t>Permite-nos catalogá-los</t>
  </si>
  <si>
    <t>pt-DM-3-2-3</t>
  </si>
  <si>
    <t>Pode ser útil</t>
  </si>
  <si>
    <t>pt-DM-3-3</t>
  </si>
  <si>
    <t>Os principais momentos são ...</t>
  </si>
  <si>
    <t>pt-DM-3-3-1</t>
  </si>
  <si>
    <t>pt-DM-3-3-2</t>
  </si>
  <si>
    <t>Seis catalogados, mas muitos mais</t>
  </si>
  <si>
    <t>pt-DM-3-3-3</t>
  </si>
  <si>
    <t>um número não especificado</t>
  </si>
  <si>
    <t>pt-DM-4-1</t>
  </si>
  <si>
    <t>Usando o mesmo "chapéu"...</t>
  </si>
  <si>
    <t>pt-DM-4-1-1</t>
  </si>
  <si>
    <t>Acelere e torne as fases da reunião mais eficientes</t>
  </si>
  <si>
    <t>pt-DM-4-1-2</t>
  </si>
  <si>
    <t>Ajuda na interação</t>
  </si>
  <si>
    <t>pt-DM-4-1-3</t>
  </si>
  <si>
    <t>Aumentar o desempenho</t>
  </si>
  <si>
    <t>pt-DM-4-2</t>
  </si>
  <si>
    <t>Siga a sequência lógica dos momentos...</t>
  </si>
  <si>
    <t>pt-DM-4-2-1</t>
  </si>
  <si>
    <t>Torna tudo mais fluido e linear</t>
  </si>
  <si>
    <t>pt-DM-4-2-2</t>
  </si>
  <si>
    <t>Ajudar as pessoas presentes no processo de tomada de decisão</t>
  </si>
  <si>
    <t>pt-DM-4-2-3</t>
  </si>
  <si>
    <t>Nem sempre é necessário</t>
  </si>
  <si>
    <t>pt-DM-4-3</t>
  </si>
  <si>
    <t>Não tenha o mesmo "chapéu"...</t>
  </si>
  <si>
    <t>pt-DM-4-3-1</t>
  </si>
  <si>
    <t>Crie objeções mútuas</t>
  </si>
  <si>
    <t>pt-DM-4-3-2</t>
  </si>
  <si>
    <t>É como falar línguas diferentes</t>
  </si>
  <si>
    <t>pt-DM-4-3-3</t>
  </si>
  <si>
    <t>Não ajuda na reunião</t>
  </si>
  <si>
    <t>pt-DM-5-1</t>
  </si>
  <si>
    <t>A escolha do meio de comunicação ...</t>
  </si>
  <si>
    <t>pt-DM-5-1-1</t>
  </si>
  <si>
    <t>É o primeiro passo para uma comunicação de qualidade</t>
  </si>
  <si>
    <t>pt-DM-5-1-2</t>
  </si>
  <si>
    <t>Define a sua importância</t>
  </si>
  <si>
    <t>pt-DM-5-1-3</t>
  </si>
  <si>
    <t>Nem sempre é fácil determinar</t>
  </si>
  <si>
    <t>pt-DM-5-2</t>
  </si>
  <si>
    <t>Defina o resultado pretendido...</t>
  </si>
  <si>
    <t>pt-DM-5-2-1</t>
  </si>
  <si>
    <t>Permite modular os conteúdos de acordo com a sua</t>
  </si>
  <si>
    <t>pt-DM-5-2-2</t>
  </si>
  <si>
    <t>É o primeiro passo para uma escrita eficaz.</t>
  </si>
  <si>
    <t>pt-DM-5-2-3</t>
  </si>
  <si>
    <t>pt-DM-5-3</t>
  </si>
  <si>
    <t>A estrutura MARTINI ...</t>
  </si>
  <si>
    <t>pt-DM-5-3-1</t>
  </si>
  <si>
    <t>Define em poucos passos o que é essencial</t>
  </si>
  <si>
    <t>pt-DM-5-3-2</t>
  </si>
  <si>
    <t>Facilita a leitura</t>
  </si>
  <si>
    <t>pt-DM-5-3-3</t>
  </si>
  <si>
    <t>É um trilho</t>
  </si>
  <si>
    <t>pt-DM-6-1</t>
  </si>
  <si>
    <t>Tenha um bom convite...</t>
  </si>
  <si>
    <t>pt-DM-6-1-1</t>
  </si>
  <si>
    <t>Permite que esteja preparado para a reunião</t>
  </si>
  <si>
    <t>pt-DM-6-1-2</t>
  </si>
  <si>
    <t>Significa ter tempo para brainstorming reverso</t>
  </si>
  <si>
    <t>pt-DM-6-1-3</t>
  </si>
  <si>
    <t>Está correto e prepara melhor os participantes</t>
  </si>
  <si>
    <t>pt-DM-6-2</t>
  </si>
  <si>
    <t>Preparar-se para a reunião...</t>
  </si>
  <si>
    <t>pt-DM-6-2-1</t>
  </si>
  <si>
    <t>Significa ter tempo para pensar sobre o assunto, mesmo que inconscientemente.</t>
  </si>
  <si>
    <t>pt-DM-6-2-2</t>
  </si>
  <si>
    <t>Se necessário, permite preparar</t>
  </si>
  <si>
    <t>pt-DM-6-2-3</t>
  </si>
  <si>
    <t>pt-DM-6-3</t>
  </si>
  <si>
    <t>As melhores ideias, decisões e soluções…</t>
  </si>
  <si>
    <t>pt-DM-6-3-1</t>
  </si>
  <si>
    <t>Surgem da colaboração entre pessoas com diferentes perspetivas</t>
  </si>
  <si>
    <t>pt-DM-6-3-2</t>
  </si>
  <si>
    <t>São alcançadas através de discussões saudáveis ​​e orientadas a objetivos.</t>
  </si>
  <si>
    <t>pt-DM-6-3-3</t>
  </si>
  <si>
    <t>Funcionam se todos se sentirem envolvidos</t>
  </si>
  <si>
    <t>pt-EMAIL</t>
  </si>
  <si>
    <t>pt-END</t>
  </si>
  <si>
    <t>Final</t>
  </si>
  <si>
    <t>pt-EXCEL</t>
  </si>
  <si>
    <t>pt-FNAME</t>
  </si>
  <si>
    <t>pt-GOOD</t>
  </si>
  <si>
    <t>Média</t>
  </si>
  <si>
    <t>pt-GT</t>
  </si>
  <si>
    <t>Bom momento</t>
  </si>
  <si>
    <t>pt-GT-1-1</t>
  </si>
  <si>
    <t>Medindo o seu tempo...</t>
  </si>
  <si>
    <t>pt-GT-1-2</t>
  </si>
  <si>
    <t>Consciência do tempo/atividade</t>
  </si>
  <si>
    <t>pt-GT-1-1-1</t>
  </si>
  <si>
    <t>Compreender quando e como realizar as atividades em curso</t>
  </si>
  <si>
    <t>Sim! Está a tornar-se cada vez mais importante considerar o tempo e a energia juntos.</t>
  </si>
  <si>
    <t>pt-GT-1-2-1</t>
  </si>
  <si>
    <t>pt-GT-1-1-2</t>
  </si>
  <si>
    <t>Ajuda-o a organizar o seu tempo</t>
  </si>
  <si>
    <t>É certo que saber estimar o tempo de execução nos ajuda na organização.</t>
  </si>
  <si>
    <t>pt-GT-1-2-2</t>
  </si>
  <si>
    <t>Em dúvida</t>
  </si>
  <si>
    <t>pt-GT-1-1-3</t>
  </si>
  <si>
    <t>Significa seguir um método</t>
  </si>
  <si>
    <t>Verdade, mas por vezes o método torna a nossa tarefa mais rígida e onerosa.</t>
  </si>
  <si>
    <t>pt-GT-1-2-3</t>
  </si>
  <si>
    <t>Não ciente</t>
  </si>
  <si>
    <t>Atividades tardias...</t>
  </si>
  <si>
    <t>pt-GT-3-2</t>
  </si>
  <si>
    <t>Atividades tardias</t>
  </si>
  <si>
    <t>Se cientes, são necessárias</t>
  </si>
  <si>
    <t>Sim! Por vezes não consegue viver sem ela. Se forem escolhidos, minimizam o impacto no resultado.</t>
  </si>
  <si>
    <t>pt-GT-3-2-1</t>
  </si>
  <si>
    <t>Consciente e proactivo</t>
  </si>
  <si>
    <t>Isso pode acontecer</t>
  </si>
  <si>
    <t>Isto também é verdade, mas se forem estratégicos, terão um forte impacto no resultado.</t>
  </si>
  <si>
    <t>pt-GT-3-2-2</t>
  </si>
  <si>
    <t>Aumentam a ansiedade</t>
  </si>
  <si>
    <t>Verdade, se estivermos à mercê dos acontecimentos. O estado emocional também pode afetar o desempenho das pessoas naquele momento.</t>
  </si>
  <si>
    <t>pt-GT-3-2-3</t>
  </si>
  <si>
    <t>Gerido com ansiedade</t>
  </si>
  <si>
    <t>pt-GT-1-3</t>
  </si>
  <si>
    <t>Soluções espontâneas, como aumentar o tempo despendido a trabalhar...</t>
  </si>
  <si>
    <t>pt-GT-3-3</t>
  </si>
  <si>
    <t>Horas a mais do que o necessário</t>
  </si>
  <si>
    <t>pt-GT-1-3-1</t>
  </si>
  <si>
    <t>Devem ser considerados, mas como exceções</t>
  </si>
  <si>
    <t>Sim! São o nosso último recurso, com todas as consequências que isso acarreta.</t>
  </si>
  <si>
    <t>pt-GT-3-3-1</t>
  </si>
  <si>
    <t>Considerado uma exceção</t>
  </si>
  <si>
    <t>pt-GT-1-3-2</t>
  </si>
  <si>
    <t>Eles são usados ​​para o resultado</t>
  </si>
  <si>
    <t>Claro, mas correm o risco de se tornar uma rotina, um hábito perigoso.</t>
  </si>
  <si>
    <t>pt-GT-3-3-2</t>
  </si>
  <si>
    <t>Deve fazê-los</t>
  </si>
  <si>
    <t>pt-GT-1-3-3</t>
  </si>
  <si>
    <t>Eles são necessários</t>
  </si>
  <si>
    <t>Isso é verdade, mas destacam uma questão organizacional mais profunda.</t>
  </si>
  <si>
    <t>pt-GT-3-3-3</t>
  </si>
  <si>
    <t>pt-GT-2-1</t>
  </si>
  <si>
    <t>A visão geral...</t>
  </si>
  <si>
    <t>Visão geral do meu tempo</t>
  </si>
  <si>
    <t>pt-GT-2-1-1</t>
  </si>
  <si>
    <t>Permite perceber quais as atividades a realizar para obter o resultado</t>
  </si>
  <si>
    <t>Sim! Manter uma visão elevada ajuda na escolha</t>
  </si>
  <si>
    <t>pt-GT-2-1-2</t>
  </si>
  <si>
    <t>Especifique como contribuímos para o resultado</t>
  </si>
  <si>
    <t>Este é, de facto, um risco que pode ocorrer.</t>
  </si>
  <si>
    <t>Não compreendido</t>
  </si>
  <si>
    <t>pt-GT-2-1-3</t>
  </si>
  <si>
    <t>Corre o risco de ser demasiado genérico</t>
  </si>
  <si>
    <t>Verdade, mas se não se reflete em ações concretas, não serve para nada.</t>
  </si>
  <si>
    <t>Não considerado</t>
  </si>
  <si>
    <t>pt-GT-2-2</t>
  </si>
  <si>
    <t>Evoluindo os nossos comportamentos em relação ao tempo...</t>
  </si>
  <si>
    <t>Mudanças comportamentais</t>
  </si>
  <si>
    <t>pt-GT-2-2-1</t>
  </si>
  <si>
    <t>Significa considerá-lo da forma correta na vida quotidiana</t>
  </si>
  <si>
    <t>Sim! O elemento tempo é, muitas vezes, a única chave para obter resultados muitas vezes ambiciosos.</t>
  </si>
  <si>
    <t>Flexibilidade na vida diária</t>
  </si>
  <si>
    <t>pt-GT-2-2-2</t>
  </si>
  <si>
    <t>Inicialmente requer um esforço em direção a novos hábitos</t>
  </si>
  <si>
    <t>Aumentar a sua sensibilidade ao tempo não significa ir mais rápido, mas sim mover-se melhor.</t>
  </si>
  <si>
    <t>pt-GT-2-2-3</t>
  </si>
  <si>
    <t>Isto não significa que os comportamentos anteriores fossem errados.</t>
  </si>
  <si>
    <t>Absolutamente verdade, e para o fazer é preciso esforçar-se.</t>
  </si>
  <si>
    <t>Não é necessário</t>
  </si>
  <si>
    <t>pt-GT-2-3</t>
  </si>
  <si>
    <t>As ações que fazemos diariamente...</t>
  </si>
  <si>
    <t>Ações diárias</t>
  </si>
  <si>
    <t>pt-GT-2-3-1</t>
  </si>
  <si>
    <t>Temos de escolher as coisas certas e fazê-las da forma certa.</t>
  </si>
  <si>
    <t>Sim! Muitas vezes nem todas as atividades que realizamos são aquelas que são realmente necessárias</t>
  </si>
  <si>
    <t>pt-GT-2-3-2</t>
  </si>
  <si>
    <t>Mudam em eficácia e eficiência, dependendo da ordem de execução</t>
  </si>
  <si>
    <t>Isso é verdade, mas a forma como os gerencio altera o tempo necessário para os completar.</t>
  </si>
  <si>
    <t>Tenta organizá-los</t>
  </si>
  <si>
    <t>pt-GT-2-3-3</t>
  </si>
  <si>
    <t>No entanto, todas elas precisam de ser feitas.</t>
  </si>
  <si>
    <t>O tempo e a sequência em que os fazemos alteram o resultado.</t>
  </si>
  <si>
    <t>Execução sequencial</t>
  </si>
  <si>
    <t>pt-GT-3-1</t>
  </si>
  <si>
    <t>Emergências…</t>
  </si>
  <si>
    <t>pt-GT-4-1</t>
  </si>
  <si>
    <t>Emergências</t>
  </si>
  <si>
    <t>pt-GT-3-1-1</t>
  </si>
  <si>
    <t>Eles devem ser geridos metodicamente</t>
  </si>
  <si>
    <t>Normalizar as emergências permite-nos obter o melhor resultado possível.</t>
  </si>
  <si>
    <t>pt-GT-4-1-1</t>
  </si>
  <si>
    <t>Espera-se que possa haver</t>
  </si>
  <si>
    <t>pt-GT-3-1-2</t>
  </si>
  <si>
    <t>É verdade, mas corremos o risco de ficar à mercê dos acontecimentos, num modo reativo</t>
  </si>
  <si>
    <t>pt-GT-4-1-2</t>
  </si>
  <si>
    <t>Sofrem eles</t>
  </si>
  <si>
    <t>pt-GT-3-1-3</t>
  </si>
  <si>
    <t>Nem sempre são previsíveis</t>
  </si>
  <si>
    <t>Sim, mas temos a certeza de que estarão sempre lá. É melhor preparar-se!</t>
  </si>
  <si>
    <t>pt-GT-4-1-3</t>
  </si>
  <si>
    <t>Eles são incontroláveis</t>
  </si>
  <si>
    <t>As prioridades...</t>
  </si>
  <si>
    <t>Prioridades ...</t>
  </si>
  <si>
    <t>Eles precisam de ser avaliados no nosso contexto geral</t>
  </si>
  <si>
    <t>As atividades múltiplas devem ser sempre geridas com evidência da prioridade do resultado global, departamento ou função da empresa.</t>
  </si>
  <si>
    <t>Com base no resultado</t>
  </si>
  <si>
    <t>Nem sempre são avaliáveis</t>
  </si>
  <si>
    <t>Isto também é verdade, mas avaliar o maior número possível determina o desempenho global.</t>
  </si>
  <si>
    <t>Não os entende</t>
  </si>
  <si>
    <t>No final, tudo tem de ser feito.</t>
  </si>
  <si>
    <t>Real! mas com esta abordagem o nosso desempenho global cai, concorda?</t>
  </si>
  <si>
    <t>Não os considera</t>
  </si>
  <si>
    <t>Esteja atento ao peso energético das atividades....</t>
  </si>
  <si>
    <t>pt-GT-4-2</t>
  </si>
  <si>
    <t>Atividades desafiantes ou leves</t>
  </si>
  <si>
    <t>Permite-nos aproveitar ao máximo as nossas energias diárias</t>
  </si>
  <si>
    <t>Sim, o desempenho constrói-se dia após dia, não numa única atividade!</t>
  </si>
  <si>
    <t>pt-GT-4-2-1</t>
  </si>
  <si>
    <t>Distingue-os</t>
  </si>
  <si>
    <t>Isto leva a uma interpretação diferente dos compromissos e do tempo</t>
  </si>
  <si>
    <t>É verdade que habituar-se a esta visão torna mais fácil decidir o que fazer naquele momento específico.</t>
  </si>
  <si>
    <t>pt-GT-4-2-2</t>
  </si>
  <si>
    <t>Ainda não os compreendeu</t>
  </si>
  <si>
    <t>O resultado nem sempre se altera</t>
  </si>
  <si>
    <t>É verdade, isso nem sempre acontece... mas se acontecer...</t>
  </si>
  <si>
    <t>pt-GT-4-2-3</t>
  </si>
  <si>
    <t>O cérebro avisa-nos quando está cansado.</t>
  </si>
  <si>
    <t>pt-GT-6-1</t>
  </si>
  <si>
    <t>Necessidade de uma pausa regenerativa</t>
  </si>
  <si>
    <t>Na verdade, não é bem como o corpo</t>
  </si>
  <si>
    <t>Sim, por isso devemos tentar acompanhá-lo, seguindo os seus ritmos.</t>
  </si>
  <si>
    <t>pt-GT-6-1-1</t>
  </si>
  <si>
    <t>Compreendido</t>
  </si>
  <si>
    <t>É diferente do corpo</t>
  </si>
  <si>
    <t>Apenas na forma como nos dão sinais, de resto é a mesma coisa: alto rendimento, baixo, descanso para recuperação.</t>
  </si>
  <si>
    <t>pt-GT-6-1-2</t>
  </si>
  <si>
    <t>Nem sempre entende que</t>
  </si>
  <si>
    <t>Nem sempre, só às vezes</t>
  </si>
  <si>
    <t>Claro que se estou com sono é um sinal inconfundível.</t>
  </si>
  <si>
    <t>pt-GT-6-1-3</t>
  </si>
  <si>
    <t>Não considera que</t>
  </si>
  <si>
    <t>O cérebro fica mais lento...</t>
  </si>
  <si>
    <t>pt-GT-6-2</t>
  </si>
  <si>
    <t>Gerir bem as pausas regenerativas</t>
  </si>
  <si>
    <t>Quando se apercebe que não tem energia suficiente</t>
  </si>
  <si>
    <t>Ah, sim, ele quer ter a certeza de que não vai ficar sem gasolina na rua.</t>
  </si>
  <si>
    <t>pt-GT-6-2-1</t>
  </si>
  <si>
    <t>Quando a atividade é muito exigente</t>
  </si>
  <si>
    <t>Podia, mas na realidade só o faz quando sente que não tem energia suficiente.</t>
  </si>
  <si>
    <t>pt-GT-6-2-2</t>
  </si>
  <si>
    <t>Não está claro quando fazê-los</t>
  </si>
  <si>
    <t>Se eu decidir fazer isso</t>
  </si>
  <si>
    <t>Infelizmente não: é um sistema automático inconsciente!</t>
  </si>
  <si>
    <t>pt-GT-6-2-3</t>
  </si>
  <si>
    <t>pt-GT-4-3</t>
  </si>
  <si>
    <t>O ritmo circadiano ...</t>
  </si>
  <si>
    <t>pt-GT-6-3</t>
  </si>
  <si>
    <t>Dividindo o dia com os intervalos</t>
  </si>
  <si>
    <t>pt-GT-4-3-1</t>
  </si>
  <si>
    <t>É o sistema de proteção automática do cérebro</t>
  </si>
  <si>
    <t>Sim, é um sistema de sobrevivência: sem energia, acabou!</t>
  </si>
  <si>
    <t>pt-GT-6-3-1</t>
  </si>
  <si>
    <t>pt-GT-4-3-2</t>
  </si>
  <si>
    <t>Intervalos alternados de alto e baixo desempenho e recuperação</t>
  </si>
  <si>
    <t>Verdade: a alternância é o seu método.</t>
  </si>
  <si>
    <t>pt-GT-6-3-2</t>
  </si>
  <si>
    <t>Tenta fazê-los da forma certa</t>
  </si>
  <si>
    <t>pt-GT-4-3-3</t>
  </si>
  <si>
    <t>É uma teoria</t>
  </si>
  <si>
    <t>Não só, o seu comportamento pode ser observado</t>
  </si>
  <si>
    <t>pt-GT-6-3-3</t>
  </si>
  <si>
    <t>pt-GT-5-1</t>
  </si>
  <si>
    <t>Alternando atividades desafiantes e leves</t>
  </si>
  <si>
    <t>pt-GT-5-1-1</t>
  </si>
  <si>
    <t>Define a nossa capacidade de desempenho</t>
  </si>
  <si>
    <t>Sim, então devemos tentar satisfazê-lo.</t>
  </si>
  <si>
    <t>pt-GT-5-1-2</t>
  </si>
  <si>
    <t>É usada pelo nosso cérebro o tempo todo.</t>
  </si>
  <si>
    <t>É a forma de gerir os recursos, de forma a chegar sempre ao fornecimento</t>
  </si>
  <si>
    <t>Não os distingue</t>
  </si>
  <si>
    <t>pt-GT-5-1-3</t>
  </si>
  <si>
    <t>Desempenho alto e baixo alternativo</t>
  </si>
  <si>
    <t>É verdade, mas também temos de acrescentar o terceiro elemento: as quebras</t>
  </si>
  <si>
    <t>Não os alterna</t>
  </si>
  <si>
    <t>pt-GT-5-2</t>
  </si>
  <si>
    <t>Ter um ritmo diário...</t>
  </si>
  <si>
    <t>Organização do dia</t>
  </si>
  <si>
    <t>pt-GT-5-2-1</t>
  </si>
  <si>
    <t>Significa programá-lo, tendo em conta o ritmo circadiano.</t>
  </si>
  <si>
    <t>Considere isto no nosso planeamento, por exemplo, evitando agrupar duas atividades desafiantes.</t>
  </si>
  <si>
    <t>Sim</t>
  </si>
  <si>
    <t>pt-GT-5-2-2</t>
  </si>
  <si>
    <t>Dê a si próprio um ritmo geral compatível</t>
  </si>
  <si>
    <t>Estabeleça regras gerais para o seu dia, planeando as diferentes atividades.</t>
  </si>
  <si>
    <t>Muito bem</t>
  </si>
  <si>
    <t>pt-GT-5-2-3</t>
  </si>
  <si>
    <t>Corre o risco de ser um modelo demasiado rígido.</t>
  </si>
  <si>
    <t>Verdadeiro: tê-lo como regra, o que nem sempre é possível pôr em prática.</t>
  </si>
  <si>
    <t>Não</t>
  </si>
  <si>
    <t>pt-GT-5-3</t>
  </si>
  <si>
    <t>Não considere o ritmo circadiano...</t>
  </si>
  <si>
    <t>Organização do tempo</t>
  </si>
  <si>
    <t>pt-GT-5-3-1</t>
  </si>
  <si>
    <t>Significa esforçar-se mais e levar mais tempo</t>
  </si>
  <si>
    <t>Sim! Seria como insistir em correr quando se está sem fôlego.</t>
  </si>
  <si>
    <t>pt-GT-5-3-2</t>
  </si>
  <si>
    <t>Contribui para ter de aumentar o tempo dedicado ao trabalho</t>
  </si>
  <si>
    <t>É verdade, é uma das principais causas.</t>
  </si>
  <si>
    <t>pt-GT-5-3-3</t>
  </si>
  <si>
    <t>No entanto, nem sempre é possível segui-lo.</t>
  </si>
  <si>
    <t>É certo que é um modelo que tende a evoluir. Significa tentar fazê-lo sempre que possível no nosso dia.</t>
  </si>
  <si>
    <t>Organize-se por fases diárias...</t>
  </si>
  <si>
    <t>Momentos do dia</t>
  </si>
  <si>
    <t>Otimizar o uso das nossas energias</t>
  </si>
  <si>
    <t>Sim! Temos momentos de performance para aproveitar ao máximo e rotinas para realizar quando temos menos energia.</t>
  </si>
  <si>
    <t>Permite-nos organizar-nos melhor</t>
  </si>
  <si>
    <t>É verdade, é consequência da correta utilização dos nossos recursos</t>
  </si>
  <si>
    <t>Não entendeu como</t>
  </si>
  <si>
    <t>Reduz a probabilidade de ter de despender mais tempo do que o necessário no trabalho</t>
  </si>
  <si>
    <t>Na verdade, é um dos feedbacks mais úteis sobre a qualidade do nosso tempo.</t>
  </si>
  <si>
    <t>Interrompendo as atividades...</t>
  </si>
  <si>
    <t>Dividindo atividades desafiantes</t>
  </si>
  <si>
    <t>Permite-nos ser mais versáteis na gestão do nosso tempo</t>
  </si>
  <si>
    <t>Atividades mais pequenas, posicionamento mais fácil</t>
  </si>
  <si>
    <t>Ajuda na gestão de emergências</t>
  </si>
  <si>
    <t>Podemos terminar a atividade curta sem a interromper e dedicarmo-nos à emergência, ou pseudo-emergência.</t>
  </si>
  <si>
    <t>Não sabe como fazer isso</t>
  </si>
  <si>
    <t>Isto é verdade, mas pratique: tornar-se-á mais fácil.</t>
  </si>
  <si>
    <t>Não considera necessário</t>
  </si>
  <si>
    <t>Gerindo melhor os intervalos...</t>
  </si>
  <si>
    <t>Permite a correta recuperação de energia</t>
  </si>
  <si>
    <t>Sim, este deve ser o principal objetivo dos intervalos.</t>
  </si>
  <si>
    <t>Eles conscientemente</t>
  </si>
  <si>
    <t>Permite-lhe ser muito mais eficaz ao retomar o trabalho</t>
  </si>
  <si>
    <t>É verdade que quanto mais regenerativa for a pausa, melhor será o desempenho subsequente.</t>
  </si>
  <si>
    <t>Significa distrair-se do trabalho</t>
  </si>
  <si>
    <t>Claro que, no bom sentido, não pensar no trabalho durante o intervalo ajuda.</t>
  </si>
  <si>
    <t>São apenas pausas</t>
  </si>
  <si>
    <t>pt-INT</t>
  </si>
  <si>
    <t>(Intermediário)</t>
  </si>
  <si>
    <t>pt-KOFF</t>
  </si>
  <si>
    <t>Iniciar</t>
  </si>
  <si>
    <t>pt-LANG</t>
  </si>
  <si>
    <t>pt-LINK</t>
  </si>
  <si>
    <t>Ligação</t>
  </si>
  <si>
    <t>pt-LNAME</t>
  </si>
  <si>
    <t>Alcunha</t>
  </si>
  <si>
    <t>pt-MAN</t>
  </si>
  <si>
    <t>(Gestor)</t>
  </si>
  <si>
    <t>pt-MC</t>
  </si>
  <si>
    <t>A minha comunicação</t>
  </si>
  <si>
    <t>pt-MC-1-1</t>
  </si>
  <si>
    <t>A nossa forma de comunicar...</t>
  </si>
  <si>
    <t>pt-MC-1-2</t>
  </si>
  <si>
    <t>A comunicação afeta</t>
  </si>
  <si>
    <t>pt-MC-1-1-1</t>
  </si>
  <si>
    <t>Afeta a qualidade e o tempo necessários para atingir o resultado</t>
  </si>
  <si>
    <t>Sim! A eficácia do resultado é determinada tanto pela qualidade, mas também pelo tempo necessário para o atingir.</t>
  </si>
  <si>
    <t>pt-MC-1-2-1</t>
  </si>
  <si>
    <t>Resultado e tempo</t>
  </si>
  <si>
    <t>pt-MC-1-1-2</t>
  </si>
  <si>
    <t>Afeta a qualidade do resultado</t>
  </si>
  <si>
    <t>Verdade, mas cuidado, a velocidade nem sempre anda de mãos dadas com a qualidade.</t>
  </si>
  <si>
    <t>pt-MC-1-2-2</t>
  </si>
  <si>
    <t>pt-MC-1-1-3</t>
  </si>
  <si>
    <t>Afeta o tempo necessário para que o resultado</t>
  </si>
  <si>
    <t>Verdade, mas para ser definido como qualidade é também necessário que seja feito no momento certo.</t>
  </si>
  <si>
    <t>pt-MC-1-2-3</t>
  </si>
  <si>
    <t>Hora</t>
  </si>
  <si>
    <t>Capacidades de comunicação...</t>
  </si>
  <si>
    <t>É uma atividade real</t>
  </si>
  <si>
    <t>Sim! Como tal, deve ser treinado e considerado, sempre.</t>
  </si>
  <si>
    <t>É uma arte</t>
  </si>
  <si>
    <t>Verdade, mas é um conceito romântico que corre o risco de se fechar sobre si próprio, perdendo de vista o resultado.</t>
  </si>
  <si>
    <t>Muito</t>
  </si>
  <si>
    <t>É inato</t>
  </si>
  <si>
    <t>É verdade que alguns de nós o têm como um dom natural, mas muitas vezes é o resultado do trabalho.</t>
  </si>
  <si>
    <t>Pequeno</t>
  </si>
  <si>
    <t>pt-MC-1-3</t>
  </si>
  <si>
    <t>A escolha do modo de comunicação ...</t>
  </si>
  <si>
    <t>pt-MC-4-2</t>
  </si>
  <si>
    <t>Escolha do meio</t>
  </si>
  <si>
    <t>pt-MC-1-3-1</t>
  </si>
  <si>
    <t>Determina a qualidade do resultado</t>
  </si>
  <si>
    <t>Sim! a modalidade, o meio que utilizamos para comunicar, afeta o resultado.</t>
  </si>
  <si>
    <t>pt-MC-4-2-1</t>
  </si>
  <si>
    <t>pt-MC-1-3-2</t>
  </si>
  <si>
    <t>Nem sempre é fácil</t>
  </si>
  <si>
    <t>É verdade, devemos manter um elevado nível de sensibilidade em relação à escolha.</t>
  </si>
  <si>
    <t>pt-MC-4-2-2</t>
  </si>
  <si>
    <t>pt-MC-1-3-3</t>
  </si>
  <si>
    <t>Pode ser um hábito</t>
  </si>
  <si>
    <t>É certo que existe um forte risco de abusar de uma modalidade que nos é conveniente.</t>
  </si>
  <si>
    <t>pt-MC-4-2-3</t>
  </si>
  <si>
    <t>pt-MC-2-1</t>
  </si>
  <si>
    <t>Codificação e decodificação…</t>
  </si>
  <si>
    <t>pt-MC-3-2</t>
  </si>
  <si>
    <t>A linguagem utilizada</t>
  </si>
  <si>
    <t>pt-MC-2-1-1</t>
  </si>
  <si>
    <t>Permite comunicar corretamente com o interlocutor</t>
  </si>
  <si>
    <t>Sim! Usar a codificação correta torna a circularidade da comunicação fluida</t>
  </si>
  <si>
    <t>pt-MC-3-2-1</t>
  </si>
  <si>
    <t>pt-MC-2-1-2</t>
  </si>
  <si>
    <t>Nem sempre são fáceis de interpretar</t>
  </si>
  <si>
    <t>Verdade, mas lembre-se que temos uma linguagem comum em toda a empresa: a do cliente</t>
  </si>
  <si>
    <t>pt-MC-3-2-2</t>
  </si>
  <si>
    <t>pt-MC-2-1-3</t>
  </si>
  <si>
    <t>Eles são necessários para serem eficazes</t>
  </si>
  <si>
    <t>É certo que se não conhecer a língua do interlocutor, tudo se torna mais difícil.</t>
  </si>
  <si>
    <t>pt-MC-3-2-3</t>
  </si>
  <si>
    <t>pt-MC-2-2</t>
  </si>
  <si>
    <t>Atraso na resposta...</t>
  </si>
  <si>
    <t>pt-MC-6-3</t>
  </si>
  <si>
    <t>pt-MC-2-2-1</t>
  </si>
  <si>
    <t>Ela nos permite ter a fase reflexiva</t>
  </si>
  <si>
    <t>Sim! A primeira resposta nem sempre é a correta</t>
  </si>
  <si>
    <t>pt-MC-6-3-1</t>
  </si>
  <si>
    <t>Necessidade</t>
  </si>
  <si>
    <t>pt-MC-2-2-2</t>
  </si>
  <si>
    <t>Não é um atraso real, é hora de refletir</t>
  </si>
  <si>
    <t>É certo que isto depende do tipo de comunicação (tomada de decisão, operacional, etc.)</t>
  </si>
  <si>
    <t>pt-MC-6-3-2</t>
  </si>
  <si>
    <t>pt-MC-2-2-3</t>
  </si>
  <si>
    <t>Às vezes não é possível fazer isso</t>
  </si>
  <si>
    <t>É verdade, mas a imediatez da resposta pode perder a sua eficácia e forma</t>
  </si>
  <si>
    <t>pt-MC-6-3-3</t>
  </si>
  <si>
    <t>pt-MC-2-3</t>
  </si>
  <si>
    <t>Nosso interlocutor…</t>
  </si>
  <si>
    <t>pt-MC-3-3</t>
  </si>
  <si>
    <t>Interpretando o interlocutor</t>
  </si>
  <si>
    <t>pt-MC-2-3-1</t>
  </si>
  <si>
    <t>É uma parte crucial da comunicação</t>
  </si>
  <si>
    <t>Sim! Se não considerarmos quem é, o que faz, corremos o risco de não falar corretamente.</t>
  </si>
  <si>
    <t>pt-MC-3-3-1</t>
  </si>
  <si>
    <t>pt-MC-2-3-2</t>
  </si>
  <si>
    <t>Condiciona a nossa comunicação</t>
  </si>
  <si>
    <t>É verdade, há pessoas com quem é mais fácil comunicar, mas isso não significa que os outros interlocutores estejam "errados": apenas exigem um esforço maior da nossa parte para identificar o seu código.</t>
  </si>
  <si>
    <t>pt-MC-3-3-2</t>
  </si>
  <si>
    <t>pt-MC-2-3-3</t>
  </si>
  <si>
    <t>Pode facilitar a comunicação</t>
  </si>
  <si>
    <t>Verdade, mas mais do que condicionamento é um ajuste. Outros também o fazem connosco...</t>
  </si>
  <si>
    <t>pt-MC-3-3-3</t>
  </si>
  <si>
    <t>pt-MC-3-1</t>
  </si>
  <si>
    <t>O grau de comunicação…</t>
  </si>
  <si>
    <t>Determinando a importância da mensagem</t>
  </si>
  <si>
    <t>pt-MC-3-1-1</t>
  </si>
  <si>
    <t>Determinar a qualidade necessária para o resultado</t>
  </si>
  <si>
    <t>Sim! Imaginar o resultado desejado ajuda muito na escolha do meio certo</t>
  </si>
  <si>
    <t>Necessário</t>
  </si>
  <si>
    <t>pt-MC-3-1-2</t>
  </si>
  <si>
    <t>Determinar a importância do ato comunicativo</t>
  </si>
  <si>
    <t>Verdade, mas não só: determina também a importância do resultado para nós e para o interlocutor.</t>
  </si>
  <si>
    <t>pt-MC-3-1-3</t>
  </si>
  <si>
    <t>Define os meios</t>
  </si>
  <si>
    <t>O grau de interação…</t>
  </si>
  <si>
    <t>pt-MC-5-1</t>
  </si>
  <si>
    <t>Quanto interagir</t>
  </si>
  <si>
    <t>Determinar quanta informação precisamos do interlocutor</t>
  </si>
  <si>
    <t>Sim! Ter informação clara que nos falta determina a qualidade do resultado e a escolha do meio.</t>
  </si>
  <si>
    <t>pt-MC-5-1-1</t>
  </si>
  <si>
    <t>Determine a quantidade de negociações necessárias</t>
  </si>
  <si>
    <t>É certo que nos permite escolher os meios mais adequados</t>
  </si>
  <si>
    <t>pt-MC-5-1-2</t>
  </si>
  <si>
    <t>Determina o quanto queremos interagir com o interlocutor</t>
  </si>
  <si>
    <t>Verdade, aliás depende, pode depender do tipo de interlocutor (prolixo)</t>
  </si>
  <si>
    <t>pt-MC-5-1-3</t>
  </si>
  <si>
    <t>O tempo necessário…</t>
  </si>
  <si>
    <t>pt-MC-5-2</t>
  </si>
  <si>
    <t>É isto que achamos justo dedicar, tendo em conta a importância da mensagem</t>
  </si>
  <si>
    <t>Sim! Considerar com antecedência quanto tempo dura ajuda a definir a mensagem que quer partilhar.</t>
  </si>
  <si>
    <t>pt-MC-5-2-1</t>
  </si>
  <si>
    <t>É definido pelo meio escolhido</t>
  </si>
  <si>
    <t>Em parte sim: dedicar 20 minutos a escrever uma mensagem curta significa que talvez este não seja o meio certo.</t>
  </si>
  <si>
    <t>pt-MC-5-2-2</t>
  </si>
  <si>
    <t>Nem sempre é previsível a priori</t>
  </si>
  <si>
    <t>Verdade, mas só de pensar nisso já nos ajuda a dedicar o tempo adequado</t>
  </si>
  <si>
    <t>pt-MC-5-2-3</t>
  </si>
  <si>
    <t>pt-MC-4-1</t>
  </si>
  <si>
    <t>Na comunicação, a percepção…</t>
  </si>
  <si>
    <t>Perceção</t>
  </si>
  <si>
    <t>pt-MC-4-1-1</t>
  </si>
  <si>
    <t>Ela afeta o que o interlocutor recebe e como interpretamos sua resposta.</t>
  </si>
  <si>
    <t>Sim! Cada um de nós é condicionado pelas suas próprias experiências, através da nossa perceção pessoal da realidade.</t>
  </si>
  <si>
    <t>pt-MC-4-1-2</t>
  </si>
  <si>
    <t>Ela nos obriga a verificar o que realmente chegou ao interlocutor</t>
  </si>
  <si>
    <t>É verdade, nunca pense que percebeu sem tentar confirmar, principalmente quando se trata de coisas importantes!</t>
  </si>
  <si>
    <t>pt-MC-4-1-3</t>
  </si>
  <si>
    <t>Pode distorcer o conteúdo</t>
  </si>
  <si>
    <t>Verdade, às vezes um pouco, outras vezes significativamente. Devemos sempre considerar que</t>
  </si>
  <si>
    <t>A eficácia da comunicação…</t>
  </si>
  <si>
    <t>O que acontece depois</t>
  </si>
  <si>
    <t>É medido pelo resultado obtido, pelo que acontece a seguir</t>
  </si>
  <si>
    <t>Sim! Podemos ter as melhores intenções, mas só vendo o que acontece a seguir é que poderemos realmente medi-las.</t>
  </si>
  <si>
    <t>É medido na interação comunicativa</t>
  </si>
  <si>
    <t>É certo que podemos ter feedback durante o ato comunicativo, mas o resultado real vem depois.</t>
  </si>
  <si>
    <t>O que se queria alcançar?</t>
  </si>
  <si>
    <t>Começamos pelas intenções, mas o resultado é quase sempre diferente</t>
  </si>
  <si>
    <t>pt-MC-4-3</t>
  </si>
  <si>
    <t>O Efeito Batman…</t>
  </si>
  <si>
    <t>Escuta</t>
  </si>
  <si>
    <t>pt-MC-4-3-1</t>
  </si>
  <si>
    <t>Isso nos lembra que o que vemos é parte da realidade</t>
  </si>
  <si>
    <t>Sim! Quantas limitações no nosso ponto de vista!</t>
  </si>
  <si>
    <t>pt-MC-4-3-2</t>
  </si>
  <si>
    <t>Distinguir fatos da realidade</t>
  </si>
  <si>
    <t>É verdade, percebendo que temos uma visão parcial</t>
  </si>
  <si>
    <t>pt-MC-4-3-3</t>
  </si>
  <si>
    <t>É uma maneira de entender a situação</t>
  </si>
  <si>
    <t>Verdade, mas se considerarmos o ponto de vista do interlocutor</t>
  </si>
  <si>
    <t>A escolha do meio de comunicação…</t>
  </si>
  <si>
    <t>Qualidade do meio</t>
  </si>
  <si>
    <t>Sim! Escolha propositadamente um meio específico, sem cair no meio habitual.</t>
  </si>
  <si>
    <t>Define sua importância</t>
  </si>
  <si>
    <t>É verdade que receber uma mensagem é diferente de receber um e-mail e não de receber uma chamada telefónica.</t>
  </si>
  <si>
    <t>Verdade, mas na maioria dos casos é possível fazê-lo.</t>
  </si>
  <si>
    <t>Defina o resultado desejado…</t>
  </si>
  <si>
    <t>Tópicos de escolha</t>
  </si>
  <si>
    <t>Sim! É o nosso farol para tornar a mensagem clara, sem argumentos enganadores.</t>
  </si>
  <si>
    <t>É verdade que isso facilita o processo de escrita.</t>
  </si>
  <si>
    <t>Verdade, mas na maioria dos casos ajuda</t>
  </si>
  <si>
    <t>Um pouco</t>
  </si>
  <si>
    <t>pt-MC-5-3</t>
  </si>
  <si>
    <t>A estrutura MARTINI…</t>
  </si>
  <si>
    <t>E-mails estruturados</t>
  </si>
  <si>
    <t>pt-MC-5-3-1</t>
  </si>
  <si>
    <t>Sim! De uma forma simples, garante que temos tudo o que precisamos</t>
  </si>
  <si>
    <t>pt-MC-5-3-2</t>
  </si>
  <si>
    <t>É certo que facilita a compreensão e a fluência do interlocutor</t>
  </si>
  <si>
    <t>pt-MC-5-3-3</t>
  </si>
  <si>
    <t>É uma trilha</t>
  </si>
  <si>
    <t>Verdade, mas se aplicado aumenta a eficácia da nossa comunicação</t>
  </si>
  <si>
    <t>pt-MC-6-1</t>
  </si>
  <si>
    <t>O contexto…</t>
  </si>
  <si>
    <t>Situação do interlocutor</t>
  </si>
  <si>
    <t>pt-MC-6-1-1</t>
  </si>
  <si>
    <t>Determinar tempos de resposta às mensagens</t>
  </si>
  <si>
    <t>Sim! Dependendo do que estiver a fazer, poderá ser lido mais tarde.</t>
  </si>
  <si>
    <t>pt-MC-6-1-2</t>
  </si>
  <si>
    <t>Pode ser útil para aqueles que nos escrevem fazê-lo em determinados momentos.</t>
  </si>
  <si>
    <t>Verdade, por exemplo, escrever-me à tarde, uma vez que normalmente estou ocupado com clientes de manhã.</t>
  </si>
  <si>
    <t>pt-MC-6-1-3</t>
  </si>
  <si>
    <t>Nem sempre é fácil determinar a importância das mensagens.</t>
  </si>
  <si>
    <t>Verdade, mas se fosse mesmo uma prioridade, talvez devessem ter utilizado outro meio (telefone, presença)</t>
  </si>
  <si>
    <t>pt-MC-6-2</t>
  </si>
  <si>
    <t>Notificações…</t>
  </si>
  <si>
    <t>Notificações</t>
  </si>
  <si>
    <t>pt-MC-6-2-1</t>
  </si>
  <si>
    <t>Eles devem ser governados</t>
  </si>
  <si>
    <t>Sim! Decidir silenciá-los durante uma reunião, para que não nos distraiam. Dedicaremos então uma quantidade de tempo adequada à leitura.</t>
  </si>
  <si>
    <t>Deve ser gerido</t>
  </si>
  <si>
    <t>pt-MC-6-2-2</t>
  </si>
  <si>
    <t>Em alguns momentos eles ajudam</t>
  </si>
  <si>
    <t>Na verdade não, são uma distração do que estamos a fazer.</t>
  </si>
  <si>
    <t>Talvez</t>
  </si>
  <si>
    <t>pt-MC-6-2-3</t>
  </si>
  <si>
    <t>Só posso sofrer com eles toda vez que recebo uma mensagem</t>
  </si>
  <si>
    <t>Na verdade não, posso decidir ter uma notificação automática definida por mim, por exemplo, de hora em hora.</t>
  </si>
  <si>
    <t>Um pouco de controlo</t>
  </si>
  <si>
    <t>As interrupções...</t>
  </si>
  <si>
    <t>Receber mensagens e e-mails</t>
  </si>
  <si>
    <t>Eles diminuem o desempenho e a qualidade do nosso tempo.</t>
  </si>
  <si>
    <t>Sim, precisamos de ter o máximo controlo possível sobre as interrupções.</t>
  </si>
  <si>
    <t>Uma atividade programada</t>
  </si>
  <si>
    <t>Eles podem ser necessários</t>
  </si>
  <si>
    <t>É verdade que, por vezes, existem prioridades para as quais fazer uma pausa é necessário e eficaz. Por vezes, nem sempre.</t>
  </si>
  <si>
    <t>Eu não consigo controlá-los</t>
  </si>
  <si>
    <t>Num certo sentido, isto é verdade, mas ao gerir as notificações e as expectativas dos meus interlocutores, consigo encontrar um meio-termo.</t>
  </si>
  <si>
    <t>pt-ME</t>
  </si>
  <si>
    <t>Empreendedorismo gerencial</t>
  </si>
  <si>
    <t>pt-ME-1-1</t>
  </si>
  <si>
    <t>Saiba como fazer...</t>
  </si>
  <si>
    <t>pt-ME-1-1-1</t>
  </si>
  <si>
    <t>Pode tornar-se relativo em funções de responsabilidade</t>
  </si>
  <si>
    <t>pt-ME-1-1-2</t>
  </si>
  <si>
    <t>Ajuda em funções de responsabilidade</t>
  </si>
  <si>
    <t>pt-ME-1-1-3</t>
  </si>
  <si>
    <t>Não é necessário em cargos de responsabilidade</t>
  </si>
  <si>
    <t>pt-ME-1-2</t>
  </si>
  <si>
    <t>Gestão empreendedora ...</t>
  </si>
  <si>
    <t>pt-ME-1-2-1</t>
  </si>
  <si>
    <t>Destaca-se pela sua visão do futuro contingente</t>
  </si>
  <si>
    <t>pt-ME-1-2-2</t>
  </si>
  <si>
    <t>Significa ser um empreendedor</t>
  </si>
  <si>
    <t>pt-ME-1-2-3</t>
  </si>
  <si>
    <t>É uma forma de gestão</t>
  </si>
  <si>
    <t>pt-ME-1-3</t>
  </si>
  <si>
    <t>Os 3 pilares da gestão empreendedora são ...</t>
  </si>
  <si>
    <t>pt-ME-1-3-1</t>
  </si>
  <si>
    <t>Resultado, pessoas e recursos definidos</t>
  </si>
  <si>
    <t>pt-ME-1-3-2</t>
  </si>
  <si>
    <t>Pessoas, bem-estar e compromisso</t>
  </si>
  <si>
    <t>pt-ME-1-3-3</t>
  </si>
  <si>
    <t>Bem-estar, motivação e compromisso</t>
  </si>
  <si>
    <t>pt-ME-2-1</t>
  </si>
  <si>
    <t>O resultado do papel dos colegas ...</t>
  </si>
  <si>
    <t>pt-ME-2-1-1</t>
  </si>
  <si>
    <t>Fortalece e esclarece o propósito da função</t>
  </si>
  <si>
    <t>pt-ME-2-1-2</t>
  </si>
  <si>
    <t>Define o objetivo da função</t>
  </si>
  <si>
    <t>pt-ME-2-1-3</t>
  </si>
  <si>
    <t>Orientar-se para o objetivo</t>
  </si>
  <si>
    <t>pt-ME-2-2</t>
  </si>
  <si>
    <t>As atividades a realizar ...</t>
  </si>
  <si>
    <t>pt-ME-2-2-1</t>
  </si>
  <si>
    <t>Determinar quais as atividades e o que é necessário fazer para o resultado</t>
  </si>
  <si>
    <t>pt-ME-2-2-2</t>
  </si>
  <si>
    <t>Indique o que ele tem de fazer</t>
  </si>
  <si>
    <t>pt-ME-2-2-3</t>
  </si>
  <si>
    <t>Define a função</t>
  </si>
  <si>
    <t>pt-ME-2-3</t>
  </si>
  <si>
    <t>As atividades do departamento ou função ...</t>
  </si>
  <si>
    <t>pt-ME-2-3-1</t>
  </si>
  <si>
    <t>São as atividades de ligação entre os colegas e a estrutura</t>
  </si>
  <si>
    <t>pt-ME-2-3-2</t>
  </si>
  <si>
    <t>Permitem que interaja com colegas</t>
  </si>
  <si>
    <t>pt-ME-2-3-3</t>
  </si>
  <si>
    <t>Eles criam relações</t>
  </si>
  <si>
    <t>pt-ME-3-1</t>
  </si>
  <si>
    <t>O papel do responsável...</t>
  </si>
  <si>
    <t>pt-ME-3-1-1</t>
  </si>
  <si>
    <t>É em parte inato e potenciado pela experiência.</t>
  </si>
  <si>
    <t>pt-ME-3-1-2</t>
  </si>
  <si>
    <t>Tem que ter atitude para o fazer</t>
  </si>
  <si>
    <t>pt-ME-3-1-3</t>
  </si>
  <si>
    <t>É tudo experiência de campo</t>
  </si>
  <si>
    <t>pt-ME-3-2</t>
  </si>
  <si>
    <t>A pessoa responsável é ...</t>
  </si>
  <si>
    <t>pt-ME-3-2-1</t>
  </si>
  <si>
    <t>Atuando, mas não em tudo</t>
  </si>
  <si>
    <t>pt-ME-3-2-2</t>
  </si>
  <si>
    <t>Pode ser frágil em algumas coisas</t>
  </si>
  <si>
    <t>pt-ME-3-2-3</t>
  </si>
  <si>
    <t>Excelente em tudo</t>
  </si>
  <si>
    <t>pt-ME-3-3</t>
  </si>
  <si>
    <t>As competências da função anterior ...</t>
  </si>
  <si>
    <t>pt-ME-3-3-1</t>
  </si>
  <si>
    <t>Permanecem como uma bagagem de experiência</t>
  </si>
  <si>
    <t>pt-ME-3-3-2</t>
  </si>
  <si>
    <t>Tornam-se relativos à medida que a experiência como gestor aumenta</t>
  </si>
  <si>
    <t>pt-ME-3-3-3</t>
  </si>
  <si>
    <t>Ajudam no desempenho da função de gestor</t>
  </si>
  <si>
    <t>pt-ME-4-1</t>
  </si>
  <si>
    <t>Delegação significa...</t>
  </si>
  <si>
    <t>pt-ME-4-1-1</t>
  </si>
  <si>
    <t>Indique o resultado e as restrições, incluindo o prazo</t>
  </si>
  <si>
    <t>pt-ME-4-1-2</t>
  </si>
  <si>
    <t>Indique o resultado pretendido sem outras indicações</t>
  </si>
  <si>
    <t>pt-ME-4-1-3</t>
  </si>
  <si>
    <t>Atribuir uma tarefa a um colega</t>
  </si>
  <si>
    <t>pt-ME-4-2</t>
  </si>
  <si>
    <t>Na delegação as ações ...</t>
  </si>
  <si>
    <t>pt-ME-4-2-1</t>
  </si>
  <si>
    <t>São propostas pelo colega</t>
  </si>
  <si>
    <t>pt-ME-4-2-2</t>
  </si>
  <si>
    <t>Eles decidem juntos</t>
  </si>
  <si>
    <t>pt-ME-4-2-3</t>
  </si>
  <si>
    <t>O gestor pode ter de lhe sugerir</t>
  </si>
  <si>
    <t>pt-ME-4-3</t>
  </si>
  <si>
    <t>Atribuir tarefas e delegar...</t>
  </si>
  <si>
    <t>pt-ME-4-3-1</t>
  </si>
  <si>
    <t>O feedback sobre as pessoas está a mudar</t>
  </si>
  <si>
    <t>pt-ME-4-3-2</t>
  </si>
  <si>
    <t>Depende da situação qual utilizar.</t>
  </si>
  <si>
    <t>pt-ME-4-3-3</t>
  </si>
  <si>
    <t>Depende do nível de organização e das pessoas</t>
  </si>
  <si>
    <t>pt-ME-5-1</t>
  </si>
  <si>
    <t>Trabalho em equipa...</t>
  </si>
  <si>
    <t>pt-ME-5-1-1</t>
  </si>
  <si>
    <t>É uma competência que o gestor deve ter</t>
  </si>
  <si>
    <t>pt-ME-5-1-2</t>
  </si>
  <si>
    <t>Pode ser útil para o gestor</t>
  </si>
  <si>
    <t>pt-ME-5-1-3</t>
  </si>
  <si>
    <t>pt-ME-5-2</t>
  </si>
  <si>
    <t>Uma equipa é criada...</t>
  </si>
  <si>
    <t>pt-ME-5-2-1</t>
  </si>
  <si>
    <t>Quando há necessidade de atingir um resultado</t>
  </si>
  <si>
    <t>pt-ME-5-2-2</t>
  </si>
  <si>
    <t>Para unir as pessoas</t>
  </si>
  <si>
    <t>pt-ME-5-2-3</t>
  </si>
  <si>
    <t>É possível providenciar com antecedência</t>
  </si>
  <si>
    <t>pt-ME-5-3</t>
  </si>
  <si>
    <t>A equipa desfaz-se...</t>
  </si>
  <si>
    <t>pt-ME-5-3-1</t>
  </si>
  <si>
    <t>Quando o resultado for atingido</t>
  </si>
  <si>
    <t>pt-ME-5-3-2</t>
  </si>
  <si>
    <t>Quando a equipa não funciona</t>
  </si>
  <si>
    <t>pt-ME-5-3-3</t>
  </si>
  <si>
    <t>Quando acha que já não é útil</t>
  </si>
  <si>
    <t>pt-ME-6-1</t>
  </si>
  <si>
    <t>A entrevista de feedback ...</t>
  </si>
  <si>
    <t>pt-ME-6-1-1</t>
  </si>
  <si>
    <t>Ajuda a manter os colegas alinhados</t>
  </si>
  <si>
    <t>pt-ME-6-1-2</t>
  </si>
  <si>
    <t>É utilizado para relatar desempenhos baixos</t>
  </si>
  <si>
    <t>pt-ME-6-1-3</t>
  </si>
  <si>
    <t>pt-ME-6-2</t>
  </si>
  <si>
    <t>Antes de uma reunião de acompanhamento...</t>
  </si>
  <si>
    <t>pt-ME-6-2-1</t>
  </si>
  <si>
    <t>É necessário medir um período de trabalho</t>
  </si>
  <si>
    <t>pt-ME-6-2-2</t>
  </si>
  <si>
    <t>Deve ter uma ideia clara</t>
  </si>
  <si>
    <t>pt-ME-6-2-3</t>
  </si>
  <si>
    <t>Pode pedir ao seu colega para refletir sobre alguns aspetos</t>
  </si>
  <si>
    <t>pt-ME-6-3</t>
  </si>
  <si>
    <t>Para concluir uma reunião de feedback...</t>
  </si>
  <si>
    <t>pt-ME-6-3-1</t>
  </si>
  <si>
    <t>O desempenho do período deve ser claro e partilhado</t>
  </si>
  <si>
    <t>pt-ME-6-3-2</t>
  </si>
  <si>
    <t>É necessário resumir o que foi feito na reunião</t>
  </si>
  <si>
    <t>pt-ME-6-3-3</t>
  </si>
  <si>
    <t>pt-MINTIME</t>
  </si>
  <si>
    <t>Tempo mínimo</t>
  </si>
  <si>
    <t>pt-MISS</t>
  </si>
  <si>
    <t>Respostas de atividades em falta</t>
  </si>
  <si>
    <t>pt-MYOP</t>
  </si>
  <si>
    <t>A sua opinião</t>
  </si>
  <si>
    <t>pt-NOACT</t>
  </si>
  <si>
    <t>pt-NOCERT</t>
  </si>
  <si>
    <t>* Atividade ou tempo insuficiente para o certificado *</t>
  </si>
  <si>
    <t>pt-NOTIME</t>
  </si>
  <si>
    <t>Tempo de atividade insuficiente</t>
  </si>
  <si>
    <t>pt-PART</t>
  </si>
  <si>
    <t>pt-PATH</t>
  </si>
  <si>
    <t>Percurso</t>
  </si>
  <si>
    <t>pt-PERCTOT</t>
  </si>
  <si>
    <t>% do total de participantes</t>
  </si>
  <si>
    <t>pt-PP</t>
  </si>
  <si>
    <t>Preparar apresentações</t>
  </si>
  <si>
    <t>pt-PP-1-1</t>
  </si>
  <si>
    <t>A apresentação…</t>
  </si>
  <si>
    <t>pt-PP-1-1-1</t>
  </si>
  <si>
    <t>É uma parte específica de uma reunião</t>
  </si>
  <si>
    <t>pt-PP-1-1-2</t>
  </si>
  <si>
    <t>Por vezes, isso ocupa uma reunião inteira</t>
  </si>
  <si>
    <t>pt-PP-1-1-3</t>
  </si>
  <si>
    <t>Não é uma reunião</t>
  </si>
  <si>
    <t>pt-PP-1-2</t>
  </si>
  <si>
    <t>A apresentação pode ser feita ...</t>
  </si>
  <si>
    <t>pt-PP-1-2-1</t>
  </si>
  <si>
    <t>Tanto pessoalmente como remotamente</t>
  </si>
  <si>
    <t>pt-PP-1-2-2</t>
  </si>
  <si>
    <t>Melhor na presença</t>
  </si>
  <si>
    <t>pt-PP-1-2-3</t>
  </si>
  <si>
    <t>Melhor à distância</t>
  </si>
  <si>
    <t>pt-PP-1-3</t>
  </si>
  <si>
    <t>O convite para a apresentação ....</t>
  </si>
  <si>
    <t>pt-PP-1-3-1</t>
  </si>
  <si>
    <t>É parte integrante da própria apresentação</t>
  </si>
  <si>
    <t>pt-PP-1-3-2</t>
  </si>
  <si>
    <t>É importante, mas não tanto.</t>
  </si>
  <si>
    <t>pt-PP-1-3-3</t>
  </si>
  <si>
    <t>É apenas um convite</t>
  </si>
  <si>
    <t>pt-PP-2-1</t>
  </si>
  <si>
    <t>pt-PP-2-1-1</t>
  </si>
  <si>
    <t>Tem um antes, um durante e um depois</t>
  </si>
  <si>
    <t>pt-PP-2-1-2</t>
  </si>
  <si>
    <t>Começa com o convite</t>
  </si>
  <si>
    <t>pt-PP-2-1-3</t>
  </si>
  <si>
    <t>É tempo de exposição</t>
  </si>
  <si>
    <t>pt-PP-2-2</t>
  </si>
  <si>
    <t>As fases mais críticas de uma apresentação são ...</t>
  </si>
  <si>
    <t>pt-PP-2-2-1</t>
  </si>
  <si>
    <t>Abertura e fecho</t>
  </si>
  <si>
    <t>pt-PP-2-2-2</t>
  </si>
  <si>
    <t>Preparação e abertura</t>
  </si>
  <si>
    <t>pt-PP-2-2-3</t>
  </si>
  <si>
    <t>Desenvolvimento e encerramento</t>
  </si>
  <si>
    <t>pt-PP-2-3</t>
  </si>
  <si>
    <t>Quem prepara a apresentação?</t>
  </si>
  <si>
    <t>pt-PP-2-3-1</t>
  </si>
  <si>
    <t>O preparador</t>
  </si>
  <si>
    <t>pt-PP-2-3-2</t>
  </si>
  <si>
    <t>O orador</t>
  </si>
  <si>
    <t>pt-PP-2-3-3</t>
  </si>
  <si>
    <t>O cliente</t>
  </si>
  <si>
    <t>pt-PP-3-1</t>
  </si>
  <si>
    <t>Os argumentos do funil...</t>
  </si>
  <si>
    <t>pt-PP-3-1-1</t>
  </si>
  <si>
    <t>São aqueles que me posso esquecer, pois são apenas preparatórios</t>
  </si>
  <si>
    <t>pt-PP-3-1-2</t>
  </si>
  <si>
    <t>São iguais aos outros</t>
  </si>
  <si>
    <t>pt-PP-3-1-3</t>
  </si>
  <si>
    <t>Eles podem ser evitados</t>
  </si>
  <si>
    <t>pt-PP-3-2</t>
  </si>
  <si>
    <t>pt-PP-3-2-1</t>
  </si>
  <si>
    <t>pt-PP-3-2-2</t>
  </si>
  <si>
    <t>pt-PP-3-2-3</t>
  </si>
  <si>
    <t>pt-PP-3-3</t>
  </si>
  <si>
    <t>Os temas devem ser escolhidos...</t>
  </si>
  <si>
    <t>pt-PP-3-3-1</t>
  </si>
  <si>
    <t>Com base no resultado desejado</t>
  </si>
  <si>
    <t>pt-PP-3-3-2</t>
  </si>
  <si>
    <t>Com base nos seus próprios sentimentos</t>
  </si>
  <si>
    <t>pt-PP-3-3-3</t>
  </si>
  <si>
    <t>Com base na meta declarada e no resultado desejado</t>
  </si>
  <si>
    <t>pt-PP-4-1</t>
  </si>
  <si>
    <t>O tempo disponível ...</t>
  </si>
  <si>
    <t>pt-PP-4-1-1</t>
  </si>
  <si>
    <t>É o que nos é dado, mas pode não ser tudo necessário.</t>
  </si>
  <si>
    <t>pt-PP-4-1-2</t>
  </si>
  <si>
    <t>Deve ser utilizado da melhor forma possível</t>
  </si>
  <si>
    <t>pt-PP-4-1-3</t>
  </si>
  <si>
    <t>Quase nunca é suficiente</t>
  </si>
  <si>
    <t>pt-PP-4-2</t>
  </si>
  <si>
    <t>A coerência dos argumentos ...</t>
  </si>
  <si>
    <t>pt-PP-4-2-1</t>
  </si>
  <si>
    <t>Deve ser calibrado com base no tempo e no resultado desejado</t>
  </si>
  <si>
    <t>pt-PP-4-2-2</t>
  </si>
  <si>
    <t>Depende do tempo disponível</t>
  </si>
  <si>
    <t>pt-PP-4-2-3</t>
  </si>
  <si>
    <t>Depende do resultado pretendido</t>
  </si>
  <si>
    <t>pt-PP-4-3</t>
  </si>
  <si>
    <t>Se o público não for homogéneo...</t>
  </si>
  <si>
    <t>pt-PP-4-3-1</t>
  </si>
  <si>
    <t>Podemos orientá-lo com exemplos, metáforas e informações específicas.</t>
  </si>
  <si>
    <t>pt-PP-4-3-2</t>
  </si>
  <si>
    <t>Só podemos torná-lo neutro</t>
  </si>
  <si>
    <t>pt-PP-4-3-3</t>
  </si>
  <si>
    <t>Estamos a abordar o segmento mais importante</t>
  </si>
  <si>
    <t>pt-PP-5-1</t>
  </si>
  <si>
    <t>Comunicando conhecimento especializado...</t>
  </si>
  <si>
    <t>pt-PP-5-1-1</t>
  </si>
  <si>
    <t>Trata-se de transferir conhecimento suficiente para que o público compreenda.</t>
  </si>
  <si>
    <t>pt-PP-5-1-2</t>
  </si>
  <si>
    <t>É treino</t>
  </si>
  <si>
    <t>pt-PP-5-1-3</t>
  </si>
  <si>
    <t>É difícil se o público não tiver essa experiência específica.</t>
  </si>
  <si>
    <t>pt-PP-5-2</t>
  </si>
  <si>
    <t>Fluxo de conhecimento ou comunicação?</t>
  </si>
  <si>
    <t>pt-PP-5-2-1</t>
  </si>
  <si>
    <t>Depende dos casos</t>
  </si>
  <si>
    <t>pt-PP-5-2-2</t>
  </si>
  <si>
    <t>Fluxo de comunicação</t>
  </si>
  <si>
    <t>pt-PP-5-2-3</t>
  </si>
  <si>
    <t>Fluxo de conhecimento especializado</t>
  </si>
  <si>
    <t>pt-PP-5-3</t>
  </si>
  <si>
    <t>Os 4 passos ou 4S ...</t>
  </si>
  <si>
    <t>pt-PP-5-3-1</t>
  </si>
  <si>
    <t>Ajudam-nos com a exposição correta</t>
  </si>
  <si>
    <t>pt-PP-5-3-2</t>
  </si>
  <si>
    <t>É um método</t>
  </si>
  <si>
    <t>pt-PP-5-3-3</t>
  </si>
  <si>
    <t>É uma sequência</t>
  </si>
  <si>
    <t>pt-PP-6-1</t>
  </si>
  <si>
    <t>Um livro...</t>
  </si>
  <si>
    <t>pt-PP-6-1-1</t>
  </si>
  <si>
    <t>É como o altifalante e os recursos visuais</t>
  </si>
  <si>
    <t>pt-PP-6-1-2</t>
  </si>
  <si>
    <t>É abrangente</t>
  </si>
  <si>
    <t>pt-PP-6-1-3</t>
  </si>
  <si>
    <t>É satisfatório</t>
  </si>
  <si>
    <t>pt-PP-6-2</t>
  </si>
  <si>
    <t>Recursos visuais ...</t>
  </si>
  <si>
    <t>pt-PP-6-2-1</t>
  </si>
  <si>
    <t>Aumentam a eficácia da apresentação, sempre que possível utilize-os</t>
  </si>
  <si>
    <t>pt-PP-6-2-2</t>
  </si>
  <si>
    <t>Aumentam a eficácia da história do orador</t>
  </si>
  <si>
    <t>pt-PP-6-2-3</t>
  </si>
  <si>
    <t>Ajudam o orador, caso este perca o fio à meada</t>
  </si>
  <si>
    <t>pt-PP-6-3</t>
  </si>
  <si>
    <t>Durante uma apresentação digital ...</t>
  </si>
  <si>
    <t>pt-PP-6-3-1</t>
  </si>
  <si>
    <t>É importante tê-los porque aliviam o esforço do público.</t>
  </si>
  <si>
    <t>pt-PP-6-3-2</t>
  </si>
  <si>
    <t>Torna-se ainda mais importante que sejam satisfatórias e não exaustivas.</t>
  </si>
  <si>
    <t>pt-PP-6-3-3</t>
  </si>
  <si>
    <t>Não são necessárias, basta o altifalante</t>
  </si>
  <si>
    <t>pt-PRECHECK</t>
  </si>
  <si>
    <t>Verificação preliminar</t>
  </si>
  <si>
    <t>pt-PRJ</t>
  </si>
  <si>
    <t>Projeto</t>
  </si>
  <si>
    <t>pt-PRJCODE</t>
  </si>
  <si>
    <t>Código do projeto</t>
  </si>
  <si>
    <t>pt-QUEST</t>
  </si>
  <si>
    <t>Pedidos</t>
  </si>
  <si>
    <t>pt-REMIND</t>
  </si>
  <si>
    <t>Lembrete</t>
  </si>
  <si>
    <t>pt-RESUME</t>
  </si>
  <si>
    <t>Resumo</t>
  </si>
  <si>
    <t>pt-SATISF</t>
  </si>
  <si>
    <t>Questionário de satisfação</t>
  </si>
  <si>
    <t>pt-SATISF-1</t>
  </si>
  <si>
    <t>Acho que aprendi algo novo</t>
  </si>
  <si>
    <t>pt-SATISF-2</t>
  </si>
  <si>
    <t>As coisas que aprendi são facilmente aplicáveis ​​no meu trabalho diário.</t>
  </si>
  <si>
    <t>pt-SATISF-3</t>
  </si>
  <si>
    <t>Os temas abordados foram interessantes</t>
  </si>
  <si>
    <t>pt-SATISF-4</t>
  </si>
  <si>
    <t>O caminho do treino intrigou-me</t>
  </si>
  <si>
    <t>pt-SATISF-5</t>
  </si>
  <si>
    <t>Os tópicos pareceram-me muito difíceis</t>
  </si>
  <si>
    <t>pt-SATISF-6</t>
  </si>
  <si>
    <t>Em alguns momentos fiquei aborrecido</t>
  </si>
  <si>
    <t>pt-SATISF-7</t>
  </si>
  <si>
    <t>No geral, estou satisfeito com a experiência de aprendizagem.</t>
  </si>
  <si>
    <t>pt-SKCODE</t>
  </si>
  <si>
    <t>Competência</t>
  </si>
  <si>
    <t>pt-SUFF</t>
  </si>
  <si>
    <t>Baixo</t>
  </si>
  <si>
    <t>pt-SUR-VER</t>
  </si>
  <si>
    <t>Verificação</t>
  </si>
  <si>
    <t>pt-SURVEY</t>
  </si>
  <si>
    <t>Inquérito</t>
  </si>
  <si>
    <t>pt-TIMEACT</t>
  </si>
  <si>
    <t>Tempo atividades</t>
  </si>
  <si>
    <t>pt-TIMEMIN</t>
  </si>
  <si>
    <t>pt-TOTAL</t>
  </si>
  <si>
    <t>Total</t>
  </si>
  <si>
    <t>pt-TOTCERT</t>
  </si>
  <si>
    <t>pt-TRHR</t>
  </si>
  <si>
    <t>Análise de Competências</t>
  </si>
  <si>
    <t>pt-TYPE</t>
  </si>
  <si>
    <t>pt-VERIFY</t>
  </si>
  <si>
    <t>Verificação aprendizagem</t>
  </si>
  <si>
    <t>pt-VERIFY-1</t>
  </si>
  <si>
    <t>Quanto melhorou a sua capacidade de escolher o meio de comunicação certo?</t>
  </si>
  <si>
    <t>pt-VERIFY-2</t>
  </si>
  <si>
    <t>Quanto considerou o resultado da sua comunicação a priori?</t>
  </si>
  <si>
    <t>pt-VERIFY-3</t>
  </si>
  <si>
    <t>Quanto verificou para ter a certeza de que o resultado era o que pretendia?</t>
  </si>
  <si>
    <t>pt-VERIFY-4</t>
  </si>
  <si>
    <t>Consegue evitar interrupções de mensagens, chats, etc.?</t>
  </si>
  <si>
    <t>pt-VERIFY-5</t>
  </si>
  <si>
    <t>O quanto acha que o seu desempenho de comunicação melhorou?</t>
  </si>
  <si>
    <t>pt-VERIFY-6</t>
  </si>
  <si>
    <t>Durante quanto tempo acha que os seus e-mails permaneceram em 10 linhas?</t>
  </si>
  <si>
    <t>pt-VERIFY-7</t>
  </si>
  <si>
    <t>Quanto aumentou a utilização de um anexo bem organizado?</t>
  </si>
  <si>
    <t>pt-VERIFY-8</t>
  </si>
  <si>
    <t>Acha que o curso beneficiou o seu trabalho?</t>
  </si>
  <si>
    <t>pt-YESACT</t>
  </si>
  <si>
    <t>Já fez atividades suficientes</t>
  </si>
  <si>
    <t>pt-YOPDET</t>
  </si>
  <si>
    <t>A sua opinião - Detalhe</t>
  </si>
  <si>
    <t>ru-1</t>
  </si>
  <si>
    <t>Сертификат о посещении</t>
  </si>
  <si>
    <t>ru-2</t>
  </si>
  <si>
    <t>Этот сертификат выдается</t>
  </si>
  <si>
    <t>ru-3</t>
  </si>
  <si>
    <t>для участия в обучающем курсе</t>
  </si>
  <si>
    <t>ru-4</t>
  </si>
  <si>
    <t>Сертификат</t>
  </si>
  <si>
    <t>ru-5</t>
  </si>
  <si>
    <t>Дата</t>
  </si>
  <si>
    <t>ru-ACT</t>
  </si>
  <si>
    <t>Активность</t>
  </si>
  <si>
    <t>ru-ASPCOM</t>
  </si>
  <si>
    <t>Аспекты компетенции</t>
  </si>
  <si>
    <t>ru-AVGACT</t>
  </si>
  <si>
    <t>Среднее количество участников на мероприятие</t>
  </si>
  <si>
    <t>ru-CAT1</t>
  </si>
  <si>
    <t>Категория 1</t>
  </si>
  <si>
    <t>ru-CAT2</t>
  </si>
  <si>
    <t>Категория 2</t>
  </si>
  <si>
    <t>ru-CAT3</t>
  </si>
  <si>
    <t>Категория 3</t>
  </si>
  <si>
    <t>ru-CC</t>
  </si>
  <si>
    <t>Культура клиента</t>
  </si>
  <si>
    <t>ru-CC-1-1</t>
  </si>
  <si>
    <t>Конечный потребитель ...</t>
  </si>
  <si>
    <t>ru-CC-1-1-1</t>
  </si>
  <si>
    <t>Кто использует и покупает наши продукты или услуги</t>
  </si>
  <si>
    <t>ru-CC-1-1-2</t>
  </si>
  <si>
    <t>Любой, кто имеет дело с нашими продуктами или услугами</t>
  </si>
  <si>
    <t>ru-CC-1-1-3</t>
  </si>
  <si>
    <t>Только те, кто покупает наши продукты или услуги</t>
  </si>
  <si>
    <t>ru-CC-1-2</t>
  </si>
  <si>
    <t>Прямой потребитель ...</t>
  </si>
  <si>
    <t>ru-CC-1-2-1</t>
  </si>
  <si>
    <t>Это тот, кто использует плоды нашей работы</t>
  </si>
  <si>
    <t>ru-CC-1-2-2</t>
  </si>
  <si>
    <t>Может быть внутренним или внешним по отношению к компании (посредник)</t>
  </si>
  <si>
    <t>ru-CC-1-2-3</t>
  </si>
  <si>
    <t>Может совпадать с конечным потребителем</t>
  </si>
  <si>
    <t>ru-CC-1-3</t>
  </si>
  <si>
    <t>Для потребителя важны два аспекта ...</t>
  </si>
  <si>
    <t>ru-CC-1-3-1</t>
  </si>
  <si>
    <t>Опыт и контакт</t>
  </si>
  <si>
    <t>ru-CC-1-3-2</t>
  </si>
  <si>
    <t>Опыт и качество</t>
  </si>
  <si>
    <t>ru-CC-1-3-3</t>
  </si>
  <si>
    <t>Контакт и продукт/услуга</t>
  </si>
  <si>
    <t>ru-CC-2-1</t>
  </si>
  <si>
    <t>Между результатом вашей работы и удовлетворением прямого или конечного потребителя ...</t>
  </si>
  <si>
    <t>ru-CC-2-1-1</t>
  </si>
  <si>
    <t>Необходимо, чтобы была связь между этими двумя вещами</t>
  </si>
  <si>
    <t>ru-CC-2-1-2</t>
  </si>
  <si>
    <t>Это важно, но не всегда необходимо</t>
  </si>
  <si>
    <t>ru-CC-2-1-3</t>
  </si>
  <si>
    <t>Это полезно, но не обязательно</t>
  </si>
  <si>
    <t>ru-CC-2-2</t>
  </si>
  <si>
    <t>В нашей повседневной жизни лучше ...</t>
  </si>
  <si>
    <t>ru-CC-2-2-1</t>
  </si>
  <si>
    <t>Действовать заранее, но также реагировать на необходимость и улучшение</t>
  </si>
  <si>
    <t>ru-CC-2-2-2</t>
  </si>
  <si>
    <t>Преддействие заранее и реагирование являются взаимозависимыми</t>
  </si>
  <si>
    <t>ru-CC-2-2-3</t>
  </si>
  <si>
    <t>Действовать заранее лучше, чем реагировать</t>
  </si>
  <si>
    <t>ru-CC-2-3</t>
  </si>
  <si>
    <t>Думать о ежедневных действиях ...</t>
  </si>
  <si>
    <t>ru-CC-2-3-1</t>
  </si>
  <si>
    <t>Чтобы увеличить немедленное удовлетворение, но также и в долгосрочной перспективе</t>
  </si>
  <si>
    <t>ru-CC-2-3-2</t>
  </si>
  <si>
    <t>Чтобы увеличить удовлетворение в долгосрочной перспективе</t>
  </si>
  <si>
    <t>ru-CC-2-3-3</t>
  </si>
  <si>
    <t>Чтобы увеличить удовлетворение в немедленном</t>
  </si>
  <si>
    <t>ru-CC-3-1</t>
  </si>
  <si>
    <t>Лучший язык для использования - ...</t>
  </si>
  <si>
    <t>ru-CC-3-1-1</t>
  </si>
  <si>
    <t>Конкретный в отделе, клиент с другими</t>
  </si>
  <si>
    <t>ru-CC-3-1-2</t>
  </si>
  <si>
    <t>Смесь конкретного и клиента</t>
  </si>
  <si>
    <t>ru-CC-3-1-3</t>
  </si>
  <si>
    <t>Не так важно учитывать это</t>
  </si>
  <si>
    <t>ru-CC-3-2</t>
  </si>
  <si>
    <t>Жалобы ...</t>
  </si>
  <si>
    <t>ru-CC-3-2-1</t>
  </si>
  <si>
    <t>Их необходимо решать, но представляя постоянное решение/опыт</t>
  </si>
  <si>
    <t>ru-CC-3-2-2</t>
  </si>
  <si>
    <t>Их необходимо решать немедленно</t>
  </si>
  <si>
    <t>ru-CC-3-2-3</t>
  </si>
  <si>
    <t>Их необходимо рассматривать, если они возникают несколько раз</t>
  </si>
  <si>
    <t>ru-CC-3-3</t>
  </si>
  <si>
    <t>Жалоба может быть ...</t>
  </si>
  <si>
    <t>ru-CC-3-3-1</t>
  </si>
  <si>
    <t>Как от конечного клиента, так и от прямого клиента</t>
  </si>
  <si>
    <t>ru-CC-3-3-2</t>
  </si>
  <si>
    <t>Только от конечного клиента, но она также влияет на прямого клиента</t>
  </si>
  <si>
    <t>ru-CC-3-3-3</t>
  </si>
  <si>
    <t>От обоих, но конечного клиента необходимо рассматривать в первую очередь</t>
  </si>
  <si>
    <t>ru-CC-4-1</t>
  </si>
  <si>
    <t>Перспектива клиента помогает нам понять ...</t>
  </si>
  <si>
    <t>ru-CC-4-1-1</t>
  </si>
  <si>
    <t>Какие аспекты следует учитывать</t>
  </si>
  <si>
    <t>ru-CC-4-1-2</t>
  </si>
  <si>
    <t>Какие аспекты следует учитывать больше других</t>
  </si>
  <si>
    <t>ru-CC-4-1-3</t>
  </si>
  <si>
    <t>Точка зрения клиента</t>
  </si>
  <si>
    <t>ru-CC-4-2</t>
  </si>
  <si>
    <t>Контекстуализация означает ...</t>
  </si>
  <si>
    <t>ru-CC-4-2-1</t>
  </si>
  <si>
    <t>Понимание реального использования наших продуктов и услуг</t>
  </si>
  <si>
    <t>ru-CC-4-2-2</t>
  </si>
  <si>
    <t>Понимание того, как объяснить клиенту наилучшее использование</t>
  </si>
  <si>
    <t>ru-CC-4-2-3</t>
  </si>
  <si>
    <t>ru-CC-4-3</t>
  </si>
  <si>
    <t>Поведение клиента ...</t>
  </si>
  <si>
    <t>ru-CC-4-3-1</t>
  </si>
  <si>
    <t>Оно должно быть совместимо с нашей работой</t>
  </si>
  <si>
    <t>ru-CC-4-3-2</t>
  </si>
  <si>
    <t>Это может затруднить нашу работу</t>
  </si>
  <si>
    <t>ru-CC-4-3-3</t>
  </si>
  <si>
    <t>Оно подчеркивает точку зрения клиента</t>
  </si>
  <si>
    <t>ru-CC-5-1</t>
  </si>
  <si>
    <t>Результат нашей работы ...</t>
  </si>
  <si>
    <t>ru-CC-5-1-1</t>
  </si>
  <si>
    <t>Он дается балансом внутренних потребностей и потребностей клиента, прямого и окончательно</t>
  </si>
  <si>
    <t>ru-CC-5-1-2</t>
  </si>
  <si>
    <t>Оно должно соответствовать ожиданиям нашего собеседника</t>
  </si>
  <si>
    <t>ru-CC-5-1-3</t>
  </si>
  <si>
    <t>Оно основано на наших навыках и опыте</t>
  </si>
  <si>
    <t>ru-CC-5-2</t>
  </si>
  <si>
    <t>Ответственность может быть разделена...</t>
  </si>
  <si>
    <t>ru-CC-5-2-1</t>
  </si>
  <si>
    <t>Для достижения максимальной удовлетворенности клиентов</t>
  </si>
  <si>
    <t>ru-CC-5-2-2</t>
  </si>
  <si>
    <t>Чтобы гарантировать, что наши собеседники принимают на себя правильный уровень ответственности</t>
  </si>
  <si>
    <t>ru-CC-5-2-3</t>
  </si>
  <si>
    <t>Это не всегда возможно сделать</t>
  </si>
  <si>
    <t>ru-CC-5-3</t>
  </si>
  <si>
    <t>Разделение на цели и сегментация...</t>
  </si>
  <si>
    <t>ru-CC-5-3-1</t>
  </si>
  <si>
    <t>Определяет правильные внутренние процедуры</t>
  </si>
  <si>
    <t>ru-CC-5-3-2</t>
  </si>
  <si>
    <t>Определяет потребности клиента</t>
  </si>
  <si>
    <t>ru-CC-5-3-3</t>
  </si>
  <si>
    <t>Это не всегда осуществимо в реальности</t>
  </si>
  <si>
    <t>ru-CC-6-1</t>
  </si>
  <si>
    <t>Способы доступа клиента...</t>
  </si>
  <si>
    <t>ru-CC-6-1-1</t>
  </si>
  <si>
    <t>Они позволяют легко и просто связаться с нами</t>
  </si>
  <si>
    <t>ru-CC-6-1-2</t>
  </si>
  <si>
    <t>Они также могут определять различные цели</t>
  </si>
  <si>
    <t>ru-CC-6-1-3</t>
  </si>
  <si>
    <t>Это один из компонентов, который влияет на удовлетворенность клиентов</t>
  </si>
  <si>
    <t>ru-CC-6-2</t>
  </si>
  <si>
    <t>Быть доступным...</t>
  </si>
  <si>
    <t>ru-CC-6-2-1</t>
  </si>
  <si>
    <t>Это касается как конечных, так и прямых клиентов в равной степени</t>
  </si>
  <si>
    <t>ru-CC-6-2-2</t>
  </si>
  <si>
    <t>Это влияет на плавность процесса</t>
  </si>
  <si>
    <t>ru-CC-6-2-3</t>
  </si>
  <si>
    <t>Это ведет к правильному коридору</t>
  </si>
  <si>
    <t>ru-CC-6-3</t>
  </si>
  <si>
    <t>Аварийные коридоры</t>
  </si>
  <si>
    <t>ru-CC-6-3-1</t>
  </si>
  <si>
    <t>Они являются наиболее важными для клиента</t>
  </si>
  <si>
    <t>ru-CC-6-3-2</t>
  </si>
  <si>
    <t>Важно подготовить их наилучшим образом</t>
  </si>
  <si>
    <t>ru-CC-6-3-3</t>
  </si>
  <si>
    <t>К сожалению, не всегда возможно подготовить их</t>
  </si>
  <si>
    <t>ru-CERT</t>
  </si>
  <si>
    <t>Сер.</t>
  </si>
  <si>
    <t>ru-CERTNO</t>
  </si>
  <si>
    <t>Номер сертификата</t>
  </si>
  <si>
    <t>ru-CHRONO</t>
  </si>
  <si>
    <t>Календарь</t>
  </si>
  <si>
    <t>ru-DM</t>
  </si>
  <si>
    <t>Встречи по принятию решений</t>
  </si>
  <si>
    <t>ru-DM-1-1</t>
  </si>
  <si>
    <t>На встрече есть...</t>
  </si>
  <si>
    <t>ru-DM-1-1-1</t>
  </si>
  <si>
    <t>До, во время и после</t>
  </si>
  <si>
    <t>ru-DM-1-1-2</t>
  </si>
  <si>
    <t>До и во время</t>
  </si>
  <si>
    <t>ru-DM-1-1-3</t>
  </si>
  <si>
    <t>Во время и после</t>
  </si>
  <si>
    <t>ru-DM-1-2</t>
  </si>
  <si>
    <t>Каждый участник...</t>
  </si>
  <si>
    <t>ru-DM-1-2-1</t>
  </si>
  <si>
    <t>Должен четко понимать свой личный вклад до встречи</t>
  </si>
  <si>
    <t>ru-DM-1-2-2</t>
  </si>
  <si>
    <t>Должен знать день и время встречи</t>
  </si>
  <si>
    <t>ru-DM-1-2-3</t>
  </si>
  <si>
    <t>Должен знать, кто будет участвовать</t>
  </si>
  <si>
    <t>ru-DM-1-3</t>
  </si>
  <si>
    <t>Обратный мозговой штурм...</t>
  </si>
  <si>
    <t>ru-DM-1-3-1</t>
  </si>
  <si>
    <t>Позволяет вам неосознанно созреть в контексте встречи</t>
  </si>
  <si>
    <t>ru-DM-1-3-2</t>
  </si>
  <si>
    <t>При необходимости, это помогает в подготовке к встрече</t>
  </si>
  <si>
    <t>ru-DM-1-3-3</t>
  </si>
  <si>
    <t>Это не обязательно</t>
  </si>
  <si>
    <t>ru-DM-2-1</t>
  </si>
  <si>
    <t>Приглашение на встречу...</t>
  </si>
  <si>
    <t>ru-DM-2-1-1</t>
  </si>
  <si>
    <t>Позволяет вам вовлечь участников</t>
  </si>
  <si>
    <t>ru-DM-2-1-2</t>
  </si>
  <si>
    <t>Позволяет провести любую предварительную работу</t>
  </si>
  <si>
    <t>ru-DM-2-1-3</t>
  </si>
  <si>
    <t>Это просто приглашение</t>
  </si>
  <si>
    <t>ru-DM-2-2</t>
  </si>
  <si>
    <t>Приглашение, как на диаграмме, которую мы видели...</t>
  </si>
  <si>
    <t>ru-DM-2-2-1</t>
  </si>
  <si>
    <t>Указывает все необходимые элементы</t>
  </si>
  <si>
    <t>ru-DM-2-2-2</t>
  </si>
  <si>
    <t>Позволяет участнику знать свой вклад</t>
  </si>
  <si>
    <t>ru-DM-2-2-3</t>
  </si>
  <si>
    <t>Позволяет вам быть точным</t>
  </si>
  <si>
    <t>ru-DM-2-3</t>
  </si>
  <si>
    <t>Сделать диаграмму привычкой...</t>
  </si>
  <si>
    <t>ru-DM-2-3-1</t>
  </si>
  <si>
    <t>Ускоряет чтение и правильную интерпретацию встречи с течением времени</t>
  </si>
  <si>
    <t>ru-DM-2-3-2</t>
  </si>
  <si>
    <t>Делает вашу роль на встрече ясной</t>
  </si>
  <si>
    <t>ru-DM-2-3-3</t>
  </si>
  <si>
    <t>Это формальность</t>
  </si>
  <si>
    <t>ru-DM-3-1</t>
  </si>
  <si>
    <t>Динамика встречи...</t>
  </si>
  <si>
    <t>ru-DM-3-1-1</t>
  </si>
  <si>
    <t>Это конкретные мысли участников</t>
  </si>
  <si>
    <t>ru-DM-3-1-2</t>
  </si>
  <si>
    <t>Это то, что происходит во время встреча</t>
  </si>
  <si>
    <t>ru-DM-3-1-3</t>
  </si>
  <si>
    <t>Это взаимодействие между участниками</t>
  </si>
  <si>
    <t>ru-DM-3-2</t>
  </si>
  <si>
    <t>Знание того, как определить мысль...</t>
  </si>
  <si>
    <t>ru-DM-3-2-1</t>
  </si>
  <si>
    <t>Помогает дать ей правильную интерпретацию и использовать ее в полной мере</t>
  </si>
  <si>
    <t>ru-DM-3-2-2</t>
  </si>
  <si>
    <t>Это позволяет нам каталогизировать их</t>
  </si>
  <si>
    <t>ru-DM-3-2-3</t>
  </si>
  <si>
    <t>Это может быть полезно</t>
  </si>
  <si>
    <t>ru-DM-3-3</t>
  </si>
  <si>
    <t>Основные моменты...</t>
  </si>
  <si>
    <t>ru-DM-3-3-1</t>
  </si>
  <si>
    <t>Шесть</t>
  </si>
  <si>
    <t>ru-DM-3-3-2</t>
  </si>
  <si>
    <t>Шесть каталогизировано, но гораздо больше</t>
  </si>
  <si>
    <t>ru-DM-3-3-3</t>
  </si>
  <si>
    <t>неопределенное число</t>
  </si>
  <si>
    <t>ru-DM-4-1</t>
  </si>
  <si>
    <t>Ношение одной и той же «шляпы»...</t>
  </si>
  <si>
    <t>ru-DM-4-1-1</t>
  </si>
  <si>
    <t>Ускоряет и делает фазы встречи более эффективными</t>
  </si>
  <si>
    <t>ru-DM-4-1-2</t>
  </si>
  <si>
    <t>Помогает взаимодействию</t>
  </si>
  <si>
    <t>ru-DM-4-1-3</t>
  </si>
  <si>
    <t>Повышает производительность</t>
  </si>
  <si>
    <t>ru-DM-4-2</t>
  </si>
  <si>
    <t>Следование логической последовательности моментов...</t>
  </si>
  <si>
    <t>ru-DM-4-2-1</t>
  </si>
  <si>
    <t>Делает все более текучим и линейным</t>
  </si>
  <si>
    <t>ru-DM-4-2-2</t>
  </si>
  <si>
    <t>Помогает присутствующим людям в процессе принятия решений</t>
  </si>
  <si>
    <t>ru-DM-4-2-3</t>
  </si>
  <si>
    <t>Это не всегда необходимо</t>
  </si>
  <si>
    <t>ru-DM-4-3</t>
  </si>
  <si>
    <t>Не иметь одной и той же «шляпы»...</t>
  </si>
  <si>
    <t>ru-DM-4-3-1</t>
  </si>
  <si>
    <t>Создает взаимные возражения</t>
  </si>
  <si>
    <t>ru-DM-4-3-2</t>
  </si>
  <si>
    <t>Это как говорить на разных языках</t>
  </si>
  <si>
    <t>ru-DM-4-3-3</t>
  </si>
  <si>
    <t>Это не помогает встрече</t>
  </si>
  <si>
    <t>ru-DM-5-1</t>
  </si>
  <si>
    <t>Выбор средств коммуникации...</t>
  </si>
  <si>
    <t>ru-DM-5-1-1</t>
  </si>
  <si>
    <t>Это первый шаг к качественной коммуникации</t>
  </si>
  <si>
    <t>ru-DM-5-1-2</t>
  </si>
  <si>
    <t>Это определяет ее важность</t>
  </si>
  <si>
    <t>ru-DM-5-1-3</t>
  </si>
  <si>
    <t>Это не всегда легко определить</t>
  </si>
  <si>
    <t>ru-DM-5-2</t>
  </si>
  <si>
    <t>Определение желаемого результата...</t>
  </si>
  <si>
    <t>ru-DM-5-2-1</t>
  </si>
  <si>
    <t>Это позволяет вам модулировать содержание на его основе</t>
  </si>
  <si>
    <t>ru-DM-5-2-2</t>
  </si>
  <si>
    <t>Это первый шаг к эффективному письму</t>
  </si>
  <si>
    <t>ru-DM-5-2-3</t>
  </si>
  <si>
    <t>ru-DM-5-3</t>
  </si>
  <si>
    <t>Структура MARTINI...</t>
  </si>
  <si>
    <t>ru-DM-5-3-1</t>
  </si>
  <si>
    <t>Она определяет в несколько шагов, что необходимо</t>
  </si>
  <si>
    <t>ru-DM-5-3-2</t>
  </si>
  <si>
    <t>Это облегчает чтение</t>
  </si>
  <si>
    <t>ru-DM-5-3-3</t>
  </si>
  <si>
    <t>Это трек</t>
  </si>
  <si>
    <t>ru-DM-6-1</t>
  </si>
  <si>
    <t>Наличие хорошего приглашения...</t>
  </si>
  <si>
    <t>ru-DM-6-1-1</t>
  </si>
  <si>
    <t>Позволяет вам подготовиться к встрече</t>
  </si>
  <si>
    <t>ru-DM-6-1-2</t>
  </si>
  <si>
    <t>Это означает иметь время для обратного мозгового штурма</t>
  </si>
  <si>
    <t>ru-DM-6-1-3</t>
  </si>
  <si>
    <t>Это правильно и лучше всего готовит участников</t>
  </si>
  <si>
    <t>ru-DM-6-2</t>
  </si>
  <si>
    <t>Подготовка к встрече...</t>
  </si>
  <si>
    <t>ru-DM-6-2-1</t>
  </si>
  <si>
    <t>Это означает иметь время подумать об этом, даже если только неосознанно</t>
  </si>
  <si>
    <t>ru-DM-6-2-2</t>
  </si>
  <si>
    <t>Если необходимо, это позволяет вам подготовиться</t>
  </si>
  <si>
    <t>ru-DM-6-2-3</t>
  </si>
  <si>
    <t>ru-DM-6-3</t>
  </si>
  <si>
    <t>Лучшие идеи, решения и выходы...</t>
  </si>
  <si>
    <t>ru-DM-6-3-1</t>
  </si>
  <si>
    <t>Исходят из сотрудничества между людьми с разными точками зрения</t>
  </si>
  <si>
    <t>ru-DM-6-3-2</t>
  </si>
  <si>
    <t>Они достигаются с помощью здорового, целенаправленного обсуждения</t>
  </si>
  <si>
    <t>ru-DM-6-3-3</t>
  </si>
  <si>
    <t>Они работают, если все чувствуют себя вовлеченными</t>
  </si>
  <si>
    <t>ru-EMAIL</t>
  </si>
  <si>
    <t>Электронная почта</t>
  </si>
  <si>
    <t>ru-END</t>
  </si>
  <si>
    <t>финал</t>
  </si>
  <si>
    <t>ru-EXCEL</t>
  </si>
  <si>
    <t>Высокий</t>
  </si>
  <si>
    <t>ru-FNAME</t>
  </si>
  <si>
    <t>Имя</t>
  </si>
  <si>
    <t>ru-GOOD</t>
  </si>
  <si>
    <t>Средний</t>
  </si>
  <si>
    <t>ru-GT</t>
  </si>
  <si>
    <t>Хорошее время</t>
  </si>
  <si>
    <t>ru-GT-1-1</t>
  </si>
  <si>
    <t>Измерение вашего времени...</t>
  </si>
  <si>
    <t>ru-GT-1-2</t>
  </si>
  <si>
    <t>Осознание времени/деятельности</t>
  </si>
  <si>
    <t>ru-GT-1-1-1</t>
  </si>
  <si>
    <t>Понимание того, когда и как выполнять текущие действия</t>
  </si>
  <si>
    <t>Да! Становится все более важным учитывать время и энергию вместе.</t>
  </si>
  <si>
    <t>ru-GT-1-2-1</t>
  </si>
  <si>
    <t>Осознаю</t>
  </si>
  <si>
    <t>ru-GT-1-1-2</t>
  </si>
  <si>
    <t>Это помогает организовать ваше время</t>
  </si>
  <si>
    <t>Правда, знание того, как оценить время выполнения, помогает нам в организации.</t>
  </si>
  <si>
    <t>ru-GT-1-2-2</t>
  </si>
  <si>
    <t>Сомневаюсь</t>
  </si>
  <si>
    <t>ru-GT-1-1-3</t>
  </si>
  <si>
    <t>Это означает следовать методу</t>
  </si>
  <si>
    <t>Правда, но иногда метод сковывает и утяжеляет нашу задачу.</t>
  </si>
  <si>
    <t>ru-GT-1-2-3</t>
  </si>
  <si>
    <t>Не осознаю</t>
  </si>
  <si>
    <t>Поздние действия...</t>
  </si>
  <si>
    <t>ru-GT-3-2</t>
  </si>
  <si>
    <t>Поздние действия</t>
  </si>
  <si>
    <t>Если вы осознаете, они необходимы</t>
  </si>
  <si>
    <t>Да! Иногда мы не можем обойтись без них. Если они выбраны, они минимизируют влияние на результат.</t>
  </si>
  <si>
    <t>ru-GT-3-2-1</t>
  </si>
  <si>
    <t>Осознаю и проактивен</t>
  </si>
  <si>
    <t>Это может случиться</t>
  </si>
  <si>
    <t>Это также верно, но если они стратегические, они оказывают сильное влияние на результат.</t>
  </si>
  <si>
    <t>ru-GT-3-2-2</t>
  </si>
  <si>
    <t>Они увеличивают беспокойство</t>
  </si>
  <si>
    <t>Правда, если мы находимся во власти событий. Эмоциональное состояние также может повлиять на производительность тех, кто вовремя.</t>
  </si>
  <si>
    <t>ru-GT-3-2-3</t>
  </si>
  <si>
    <t>Управляюсь с тревогой</t>
  </si>
  <si>
    <t>ru-GT-1-3</t>
  </si>
  <si>
    <t>Спонтанные решения, такие как увеличение времени, отведенного на работу...</t>
  </si>
  <si>
    <t>ru-GT-3-3</t>
  </si>
  <si>
    <t>Часов больше, чем необходимо</t>
  </si>
  <si>
    <t>ru-GT-1-3-1</t>
  </si>
  <si>
    <t>Их следует рассматривать, но как исключения</t>
  </si>
  <si>
    <t>Да! Они — наше последнее доступное средство, со всеми вытекающими последствиями.</t>
  </si>
  <si>
    <t>ru-GT-3-3-1</t>
  </si>
  <si>
    <t>Считаю исключением</t>
  </si>
  <si>
    <t>ru-GT-1-3-2</t>
  </si>
  <si>
    <t>Они используются для результата</t>
  </si>
  <si>
    <t>Конечно, но они рискуют стать рутиной, опасной привычкой.</t>
  </si>
  <si>
    <t>ru-GT-3-3-2</t>
  </si>
  <si>
    <t>Должен сделать их</t>
  </si>
  <si>
    <t>ru-GT-1-3-3</t>
  </si>
  <si>
    <t>Они необходимы</t>
  </si>
  <si>
    <t>Это правда, но они подчеркивают более глубокий вопрос организации.</t>
  </si>
  <si>
    <t>ru-GT-3-3-3</t>
  </si>
  <si>
    <t>Нормально</t>
  </si>
  <si>
    <t>ru-GT-2-1</t>
  </si>
  <si>
    <t>Общее видение...</t>
  </si>
  <si>
    <t>Общее представление о моем времени</t>
  </si>
  <si>
    <t>ru-GT-2-1-1</t>
  </si>
  <si>
    <t>Оно позволяет нам понять, какие действия следует выполнять для получения результата</t>
  </si>
  <si>
    <t>Да! Поддержание высокого видения помогает в выборе</t>
  </si>
  <si>
    <t>ru-GT-2-1-2</t>
  </si>
  <si>
    <t>Оно определяет, как мы вносим вклад в результат</t>
  </si>
  <si>
    <t>Это, по сути, риск, который может возникнуть.</t>
  </si>
  <si>
    <t>Не понимаю</t>
  </si>
  <si>
    <t>ru-GT-2-1-3</t>
  </si>
  <si>
    <t>Оно рискует оказаться слишком общим</t>
  </si>
  <si>
    <t>Правда, но если он не отражается в конкретных действиях, он бесполезен.</t>
  </si>
  <si>
    <t>Не учитываю</t>
  </si>
  <si>
    <t>ru-GT-2-2</t>
  </si>
  <si>
    <t>Развитие нашего поведения в отношении времени...</t>
  </si>
  <si>
    <t>Изменения в поведении</t>
  </si>
  <si>
    <t>ru-GT-2-2-1</t>
  </si>
  <si>
    <t>Это означает правильное рассмотрение его в повседневной жизни</t>
  </si>
  <si>
    <t>Да! Элемент времени часто является единственным ключом к пониманию, чтобы получить часто амбициозные результаты.</t>
  </si>
  <si>
    <t>Гибкость в повседневной жизни</t>
  </si>
  <si>
    <t>ru-GT-2-2-2</t>
  </si>
  <si>
    <t>Изначально оно предполагает усилия, направленные на новые привычки</t>
  </si>
  <si>
    <t>Повышение чувствительности ко времени не означает двигаться быстрее, а означает двигаться лучше.</t>
  </si>
  <si>
    <t>ru-GT-2-2-3</t>
  </si>
  <si>
    <t>Это не означает, что предыдущее поведение было неправильным</t>
  </si>
  <si>
    <t>Абсолютно верно, и чтобы быть в состоянии сделать это, вы должны приложить усилия</t>
  </si>
  <si>
    <t>Не обязательно</t>
  </si>
  <si>
    <t>ru-GT-2-3</t>
  </si>
  <si>
    <t>Действия, которые мы совершаем ежедневно...</t>
  </si>
  <si>
    <t>Ежедневные действия</t>
  </si>
  <si>
    <t>ru-GT-2-3-1</t>
  </si>
  <si>
    <t>Мы должны выбирать правильные и выполнять их правильным образом</t>
  </si>
  <si>
    <t>Да! Часто не все действия, которые мы выполняем, действительно необходимы</t>
  </si>
  <si>
    <t>Организован</t>
  </si>
  <si>
    <t>ru-GT-2-3-2</t>
  </si>
  <si>
    <t>Они меняются по эффективности и результативности в зависимости от порядка выполнения</t>
  </si>
  <si>
    <t>Это верно, но то, как я ими управляю, меняет время, необходимое для их выполнения.</t>
  </si>
  <si>
    <t>Пытается организовать их</t>
  </si>
  <si>
    <t>ru-GT-2-3-3</t>
  </si>
  <si>
    <t>Все они должны быть выполнены в любом случае</t>
  </si>
  <si>
    <t>Время и последовательность, в которой мы их выполняем, меняют результат.</t>
  </si>
  <si>
    <t>Последовательное выполнение</t>
  </si>
  <si>
    <t>ru-GT-3-1</t>
  </si>
  <si>
    <t>Чрезвычайные ситуации...</t>
  </si>
  <si>
    <t>ru-GT-4-1</t>
  </si>
  <si>
    <t>Чрезвычайные ситуации</t>
  </si>
  <si>
    <t>ru-GT-3-1-1</t>
  </si>
  <si>
    <t>Ими нужно управлять методично</t>
  </si>
  <si>
    <t>Нормализация чрезвычайных ситуаций позволяет нам получить наилучший возможный результат.</t>
  </si>
  <si>
    <t>ru-GT-4-1-1</t>
  </si>
  <si>
    <t>Ожидает, что могут быть</t>
  </si>
  <si>
    <t>ru-GT-3-1-2</t>
  </si>
  <si>
    <t>Ими нужно немедленно заниматься</t>
  </si>
  <si>
    <t>Верно, но мы рискуем оказаться во власти событий, в реактивном режиме</t>
  </si>
  <si>
    <t>ru-GT-4-1-2</t>
  </si>
  <si>
    <t>Переносит их</t>
  </si>
  <si>
    <t>ru-GT-3-1-3</t>
  </si>
  <si>
    <t>Они не всегда предсказуемы</t>
  </si>
  <si>
    <t>Да, но мы уверены, что они всегда будут там. Лучше быть готовым!</t>
  </si>
  <si>
    <t>ru-GT-4-1-3</t>
  </si>
  <si>
    <t>Они неконтролируемы</t>
  </si>
  <si>
    <t>Приоритеты...</t>
  </si>
  <si>
    <t>Приоритеты ...</t>
  </si>
  <si>
    <t>Их нужно оценивать в нашем общем контексте</t>
  </si>
  <si>
    <t>Множество действий всегда должно управляться с доказательством приоритета общего результата, отдела или функции компании.</t>
  </si>
  <si>
    <t>Основываясь на результате</t>
  </si>
  <si>
    <t>Их не всегда можно оценить</t>
  </si>
  <si>
    <t>Это также верно, но оценка максимально возможного числа определяет общую производительность</t>
  </si>
  <si>
    <t>Не понимает их</t>
  </si>
  <si>
    <t>В конце концов, все должно быть сделано.</t>
  </si>
  <si>
    <t>Верно! но при таком подходе наша общая производительность снижается, вы согласны?</t>
  </si>
  <si>
    <t>Не учитывает их</t>
  </si>
  <si>
    <t>Осознание энергетического веса действий...</t>
  </si>
  <si>
    <t>ru-GT-4-2</t>
  </si>
  <si>
    <t>Сложные или легкие действия</t>
  </si>
  <si>
    <t>Позволяет нам наилучшим образом использовать нашу ежедневную энергию</t>
  </si>
  <si>
    <t>Да, производительность строится день за днем, а не на одном действии!</t>
  </si>
  <si>
    <t>ru-GT-4-2-1</t>
  </si>
  <si>
    <t>Различает их</t>
  </si>
  <si>
    <t>Это приводит к иному толкованию обязательств и времени</t>
  </si>
  <si>
    <t>Правда, привычка к такому видению облегчает принятие решения о том, что делать в данный конкретный момент.</t>
  </si>
  <si>
    <t>ru-GT-4-2-2</t>
  </si>
  <si>
    <t>Еще предстоит понять их</t>
  </si>
  <si>
    <t>Результат не всегда меняется</t>
  </si>
  <si>
    <t>Правда, это происходит не всегда... но если это происходит...</t>
  </si>
  <si>
    <t>ru-GT-4-2-3</t>
  </si>
  <si>
    <t>Мозг предупреждает нас, когда он устал.</t>
  </si>
  <si>
    <t>ru-GT-6-1</t>
  </si>
  <si>
    <t>Необходимость в восстановительном перерыве</t>
  </si>
  <si>
    <t>На самом деле, не совсем как тело</t>
  </si>
  <si>
    <t>Да, поэтому мы должны стараться следовать за ним, следуя его ритмам.</t>
  </si>
  <si>
    <t>ru-GT-6-1-1</t>
  </si>
  <si>
    <t>Понимаю</t>
  </si>
  <si>
    <t>Он отличается от тела</t>
  </si>
  <si>
    <t>Только в том, как он подает нам сигналы, в остальном он тот же: высокая производительность, снижение, отдых для восстановления.</t>
  </si>
  <si>
    <t>ru-GT-6-1-2</t>
  </si>
  <si>
    <t>Не всегда понимает это</t>
  </si>
  <si>
    <t>Не всегда, только иногда</t>
  </si>
  <si>
    <t>Конечно, если я сонный, это безошибочный сигнал.</t>
  </si>
  <si>
    <t>ru-GT-6-1-3</t>
  </si>
  <si>
    <t>Не учитывает это</t>
  </si>
  <si>
    <t>Мозг замедляется...</t>
  </si>
  <si>
    <t>ru-GT-6-2</t>
  </si>
  <si>
    <t>Хорошо управляет восстановительными перерывами</t>
  </si>
  <si>
    <t>Когда он понимает, что у него недостаточно энергии</t>
  </si>
  <si>
    <t>Да, он хочет быть уверенным, что не кончится бензин в дороге</t>
  </si>
  <si>
    <t>ru-GT-6-2-1</t>
  </si>
  <si>
    <t>Когда занятие слишком требовательное</t>
  </si>
  <si>
    <t>Он мог бы, но на самом деле он делает это только если считает, что у него недостаточно энергии</t>
  </si>
  <si>
    <t>ru-GT-6-2-2</t>
  </si>
  <si>
    <t>Это не ясно, когда их делать</t>
  </si>
  <si>
    <t>Если я решаю его сделать</t>
  </si>
  <si>
    <t>К сожалению, нет: это автоматическая бессознательная система!</t>
  </si>
  <si>
    <t>ru-GT-6-2-3</t>
  </si>
  <si>
    <t>ru-GT-4-3</t>
  </si>
  <si>
    <t>Циркадный ритм...</t>
  </si>
  <si>
    <t>ru-GT-6-3</t>
  </si>
  <si>
    <t>Деление дня с перерывами</t>
  </si>
  <si>
    <t>ru-GT-4-3-1</t>
  </si>
  <si>
    <t>Это автоматическая система защиты мозга</t>
  </si>
  <si>
    <t>Да, это система выживания: без энергии она закончилась!</t>
  </si>
  <si>
    <t>ru-GT-6-3-1</t>
  </si>
  <si>
    <t>Осознает</t>
  </si>
  <si>
    <t>ru-GT-4-3-2</t>
  </si>
  <si>
    <t>Он чередует высокую, низкую производительность и перерывы на восстановление</t>
  </si>
  <si>
    <t>Правда: чередование — это ее метод.</t>
  </si>
  <si>
    <t>ru-GT-6-3-2</t>
  </si>
  <si>
    <t>Пытается делать их правильно</t>
  </si>
  <si>
    <t>ru-GT-4-3-3</t>
  </si>
  <si>
    <t>Это теория</t>
  </si>
  <si>
    <t>Мало того, ее поведение было замечено</t>
  </si>
  <si>
    <t>ru-GT-6-3-3</t>
  </si>
  <si>
    <t>ru-GT-5-1</t>
  </si>
  <si>
    <t>Чем-то сложные и легкие виды деятельности</t>
  </si>
  <si>
    <t>ru-GT-5-1-1</t>
  </si>
  <si>
    <t>Он определяет нашу работоспособность</t>
  </si>
  <si>
    <t>Да, поэтому мы должны стараться следовать за ним.</t>
  </si>
  <si>
    <t>ru-GT-5-1-2</t>
  </si>
  <si>
    <t>Он используется нашим мозгом всегда.</t>
  </si>
  <si>
    <t>Это способ управления ресурсами, чтобы всегда достигать точки дозаправки</t>
  </si>
  <si>
    <t>Не различает их</t>
  </si>
  <si>
    <t>ru-GT-5-1-3</t>
  </si>
  <si>
    <t>Он чередует высокую и низкую работоспособность</t>
  </si>
  <si>
    <t>Верно, но мы также должны добавить третий элемент: перерывы</t>
  </si>
  <si>
    <t>Не чередует их</t>
  </si>
  <si>
    <t>ru-GT-5-2</t>
  </si>
  <si>
    <t>Наличие ежедневного ритма...</t>
  </si>
  <si>
    <t>Организация дня</t>
  </si>
  <si>
    <t>ru-GT-5-2-1</t>
  </si>
  <si>
    <t>Это означает его планирование с учетом циркадного ритма</t>
  </si>
  <si>
    <t>Учитывайте это в нашем планировании, например, избегая объединения двух сложных видов деятельности.</t>
  </si>
  <si>
    <t>Да</t>
  </si>
  <si>
    <t>ru-GT-5-2-2</t>
  </si>
  <si>
    <t>Задание себе совместимого общего ритма</t>
  </si>
  <si>
    <t>Введение общих правил на день, планирование различных видов деятельности.</t>
  </si>
  <si>
    <t>Довольно хорошо</t>
  </si>
  <si>
    <t>ru-GT-5-2-3</t>
  </si>
  <si>
    <t>Это рискует оказаться слишком жесткой моделью.</t>
  </si>
  <si>
    <t>Верно: иметь это как правило, которое не всегда возможно реализовать.</t>
  </si>
  <si>
    <t>Нет</t>
  </si>
  <si>
    <t>ru-GT-5-3</t>
  </si>
  <si>
    <t>Не учитывать циркадный ритм...</t>
  </si>
  <si>
    <t>Организация времени</t>
  </si>
  <si>
    <t>ru-GT-5-3-1</t>
  </si>
  <si>
    <t>Это означает прилагать больше усилий и тратить больше времени</t>
  </si>
  <si>
    <t>Да! Это было бы как настаивать на беге, когда вы запыхались.</t>
  </si>
  <si>
    <t>ru-GT-5-3-2</t>
  </si>
  <si>
    <t>Это приводит к необходимости увеличивать время, отводимое на работу</t>
  </si>
  <si>
    <t>Верно, это одна из основных причин.</t>
  </si>
  <si>
    <t>ru-GT-5-3-3</t>
  </si>
  <si>
    <t>Однако не всегда возможно следовать ему</t>
  </si>
  <si>
    <t>Верно, это модель, к которой нужно стремиться. Это означает пытаться делать это, когда это возможно в наш день.</t>
  </si>
  <si>
    <t>Организация себя в ежедневных фазах...</t>
  </si>
  <si>
    <t>Моменты дня</t>
  </si>
  <si>
    <t>Оптимизирует использование нашей энергии</t>
  </si>
  <si>
    <t>Да! У нас есть моменты производительности, которые мы используем в лучшем случае, и рутины, которые мы выполняем, когда у нас меньше энергии.</t>
  </si>
  <si>
    <t>Это позволяет нам лучше организовать себя</t>
  </si>
  <si>
    <t>Верно, это следствие правильного использования наших ресурсов</t>
  </si>
  <si>
    <t>Не понял, как</t>
  </si>
  <si>
    <t>Это снижает вероятность того, что придется уделять работе больше времени, чем необходимо</t>
  </si>
  <si>
    <t>На самом деле, это одна из самых полезных отзывов о качестве нашего времени.</t>
  </si>
  <si>
    <t>Разделение деятельности...</t>
  </si>
  <si>
    <t>Деление сложных видов деятельности</t>
  </si>
  <si>
    <t>Это позволяет нам более гибко управлять своим временем</t>
  </si>
  <si>
    <t>Меньшие виды деятельности, более легкая позиция</t>
  </si>
  <si>
    <t>Это помогает в управлении чрезвычайными ситуациями</t>
  </si>
  <si>
    <t>Мы можем закончить короткую деятельность, не прерывая ее, и посвятить себя чрезвычайной ситуации или псевдочрезвычайной ситуации</t>
  </si>
  <si>
    <t>Не знает, как это делать</t>
  </si>
  <si>
    <t>Это правда, но потренируйтесь делать это: станет легче.</t>
  </si>
  <si>
    <t>Не считает это необходимым</t>
  </si>
  <si>
    <t>Лучшее управление перерывами...</t>
  </si>
  <si>
    <t>Восстановительные перерывы</t>
  </si>
  <si>
    <t>Это позволяет правильно восстанавливать энергию</t>
  </si>
  <si>
    <t>Да, это должно быть главной целью перерывов.</t>
  </si>
  <si>
    <t>Делает их осознанно</t>
  </si>
  <si>
    <t>Это позволяет нам быть намного более эффективными, когда мы возвращаемся к работе</t>
  </si>
  <si>
    <t>Правда, чем более восстанавливающим является перерыв, тем лучше последующая производительность.</t>
  </si>
  <si>
    <t>Это означает отвлечение себя от работы</t>
  </si>
  <si>
    <t>Конечно, в хорошем смысле, не думать о работе во время перерыва полезно.</t>
  </si>
  <si>
    <t>Это просто перерывы</t>
  </si>
  <si>
    <t>ru-INT</t>
  </si>
  <si>
    <t>(Средний)</t>
  </si>
  <si>
    <t>ru-KOFF</t>
  </si>
  <si>
    <t>Начинать</t>
  </si>
  <si>
    <t>ru-LANG</t>
  </si>
  <si>
    <t>Язык</t>
  </si>
  <si>
    <t>ru-LINK</t>
  </si>
  <si>
    <t>Связь</t>
  </si>
  <si>
    <t>ru-LNAME</t>
  </si>
  <si>
    <t>Фамилия</t>
  </si>
  <si>
    <t>ru-MAN</t>
  </si>
  <si>
    <t>(Менеджер)</t>
  </si>
  <si>
    <t>ru-MC</t>
  </si>
  <si>
    <t>Мое общение</t>
  </si>
  <si>
    <t>ru-MC-1-1</t>
  </si>
  <si>
    <t>Наш способ общения...</t>
  </si>
  <si>
    <t>ru-MC-1-2</t>
  </si>
  <si>
    <t>Коммуникация влияет</t>
  </si>
  <si>
    <t>ru-MC-1-1-1</t>
  </si>
  <si>
    <t>Он влияет на качество и время, необходимое для результата</t>
  </si>
  <si>
    <t>Да! Эффективность результата определяется как качеством, так и временем, необходимым для его достижения.</t>
  </si>
  <si>
    <t>ru-MC-1-2-1</t>
  </si>
  <si>
    <t>Результат и время</t>
  </si>
  <si>
    <t>ru-MC-1-1-2</t>
  </si>
  <si>
    <t>Он влияет на качество результата</t>
  </si>
  <si>
    <t>Верно, но будьте осторожны, скорость не всегда идет рука об руку с качеством.</t>
  </si>
  <si>
    <t>ru-MC-1-2-2</t>
  </si>
  <si>
    <t>Результат</t>
  </si>
  <si>
    <t>ru-MC-1-1-3</t>
  </si>
  <si>
    <t>Он влияет на время, необходимое для результата</t>
  </si>
  <si>
    <t>Верно, но чтобы определить это как качество, это также должно быть сделано в правильное время.</t>
  </si>
  <si>
    <t>ru-MC-1-2-3</t>
  </si>
  <si>
    <t>Время</t>
  </si>
  <si>
    <t>Способность общения...</t>
  </si>
  <si>
    <t>Умение общаться</t>
  </si>
  <si>
    <t>Это настоящая деятельность</t>
  </si>
  <si>
    <t>Да! Как таковое, это должно быть обучено и продумано, всегда.</t>
  </si>
  <si>
    <t>Важно</t>
  </si>
  <si>
    <t>Это искусство</t>
  </si>
  <si>
    <t>Верно, но это романтическое понятие, которое рискует замкнуться на себе, потеряв из виду результат.</t>
  </si>
  <si>
    <t>Довольно</t>
  </si>
  <si>
    <t>Это врожденное</t>
  </si>
  <si>
    <t>Верно, у некоторых из нас это есть как природный дар, но часто это результат работы.</t>
  </si>
  <si>
    <t>Мало</t>
  </si>
  <si>
    <t>ru-MC-1-3</t>
  </si>
  <si>
    <t>Выбор способа общения...</t>
  </si>
  <si>
    <t>ru-MC-4-2</t>
  </si>
  <si>
    <t>Выбор средства</t>
  </si>
  <si>
    <t>ru-MC-1-3-1</t>
  </si>
  <si>
    <t>Определяет качество результата</t>
  </si>
  <si>
    <t>Да! Метод, средства, которые мы используем для общения, влияют на результат.</t>
  </si>
  <si>
    <t>ru-MC-4-2-1</t>
  </si>
  <si>
    <t>ru-MC-1-3-2</t>
  </si>
  <si>
    <t>Это не всегда легко</t>
  </si>
  <si>
    <t>Верно, мы должны поддерживать высокий уровень чувствительности к выбору.</t>
  </si>
  <si>
    <t>ru-MC-4-2-2</t>
  </si>
  <si>
    <t>ru-MC-1-3-3</t>
  </si>
  <si>
    <t>Это может быть привычным</t>
  </si>
  <si>
    <t>Верно, существует большой риск злоупотребления удобным для нас методом.</t>
  </si>
  <si>
    <t>ru-MC-4-2-3</t>
  </si>
  <si>
    <t>ru-MC-2-1</t>
  </si>
  <si>
    <t>Кодирование и декодирование…</t>
  </si>
  <si>
    <t>ru-MC-3-2</t>
  </si>
  <si>
    <t>Используемый язык</t>
  </si>
  <si>
    <t>ru-MC-2-1-1</t>
  </si>
  <si>
    <t>Позволяет вам правильно общаться с собеседником.</t>
  </si>
  <si>
    <t>Да! Использование правильного кодирования делает круговорот общения текучим</t>
  </si>
  <si>
    <t>ru-MC-3-2-1</t>
  </si>
  <si>
    <t>ru-MC-2-1-2</t>
  </si>
  <si>
    <t>Их не всегда легко интерпретировать.</t>
  </si>
  <si>
    <t>Верно, но помните, что у нас есть общий язык для всей компании: язык клиента</t>
  </si>
  <si>
    <t>ru-MC-3-2-2</t>
  </si>
  <si>
    <t>ru-MC-2-1-3</t>
  </si>
  <si>
    <t>Они необходимы для эффективности.</t>
  </si>
  <si>
    <t>Верно, если вы не знаете языка собеседника, все сложнее</t>
  </si>
  <si>
    <t>ru-MC-3-2-3</t>
  </si>
  <si>
    <t>Не учитывается</t>
  </si>
  <si>
    <t>ru-MC-2-2</t>
  </si>
  <si>
    <t>Задержка ответа...</t>
  </si>
  <si>
    <t>ru-MC-6-3</t>
  </si>
  <si>
    <t>Обдумывание перед ответом</t>
  </si>
  <si>
    <t>ru-MC-2-2-1</t>
  </si>
  <si>
    <t>Это позволяет нам иметь рефлексивную фазу</t>
  </si>
  <si>
    <t>Да! Первый ответ не всегда правильный</t>
  </si>
  <si>
    <t>ru-MC-6-3-1</t>
  </si>
  <si>
    <t>Необходимость</t>
  </si>
  <si>
    <t>ru-MC-2-2-2</t>
  </si>
  <si>
    <t>Это не настоящая задержка, пришло время задуматься.</t>
  </si>
  <si>
    <t>Верно, на самом деле это зависит от типа общения (решение, оперативный и т. д.)</t>
  </si>
  <si>
    <t>ru-MC-6-3-2</t>
  </si>
  <si>
    <t>ru-MC-2-2-3</t>
  </si>
  <si>
    <t>Иногда это невозможно сделать.</t>
  </si>
  <si>
    <t>Верно, но непосредственность ответа может потерять свою эффективность и форму</t>
  </si>
  <si>
    <t>ru-MC-6-3-3</t>
  </si>
  <si>
    <t>ru-MC-2-3</t>
  </si>
  <si>
    <t>Наш собеседник…</t>
  </si>
  <si>
    <t>ru-MC-3-3</t>
  </si>
  <si>
    <t>Интерпретация собеседника</t>
  </si>
  <si>
    <t>ru-MC-2-3-1</t>
  </si>
  <si>
    <t>Это важная часть коммуникации.</t>
  </si>
  <si>
    <t>Да! Если мы не учитываем, кто он, что он делает, мы рискуем говорить неправильно</t>
  </si>
  <si>
    <t>ru-MC-3-3-1</t>
  </si>
  <si>
    <t>Определитель</t>
  </si>
  <si>
    <t>ru-MC-2-3-2</t>
  </si>
  <si>
    <t>Это обуславливает наше общение</t>
  </si>
  <si>
    <t>Верно, есть люди, с которыми легче общаться, но это не значит, что другие собеседники «неправы»: им просто нужно больше усилий с нашей стороны, чтобы определить их код.</t>
  </si>
  <si>
    <t>ru-MC-3-3-2</t>
  </si>
  <si>
    <t>ru-MC-2-3-3</t>
  </si>
  <si>
    <t>Это может облегчить общение</t>
  </si>
  <si>
    <t>Верно, но это больше, чем обусловливание. Другие делают это с нами тоже...</t>
  </si>
  <si>
    <t>ru-MC-3-3-3</t>
  </si>
  <si>
    <t>ru-MC-3-1</t>
  </si>
  <si>
    <t>Степень коммуникации…</t>
  </si>
  <si>
    <t>Определение важности сообщения</t>
  </si>
  <si>
    <t>ru-MC-3-1-1</t>
  </si>
  <si>
    <t>Определите качество, необходимое для результата</t>
  </si>
  <si>
    <t>Да! Представление желаемого результата очень помогает в выборе подходящих средств</t>
  </si>
  <si>
    <t>Необходимо</t>
  </si>
  <si>
    <t>ru-MC-3-1-2</t>
  </si>
  <si>
    <t>Определить важность коммуникативного акта</t>
  </si>
  <si>
    <t>Верно, но не только: это также определяет важность результата для нас и собеседника.</t>
  </si>
  <si>
    <t>ru-MC-3-1-3</t>
  </si>
  <si>
    <t>Он определяет средства</t>
  </si>
  <si>
    <t>Степень взаимодействия…</t>
  </si>
  <si>
    <t>ru-MC-5-1</t>
  </si>
  <si>
    <t>Сколько взаимодействовать</t>
  </si>
  <si>
    <t>Определите, какой объем информации нам нужен от собеседника.</t>
  </si>
  <si>
    <t>Да! Наличие четкого понимания информации, которой нам не хватает, определяет качество результата и выбор средств.</t>
  </si>
  <si>
    <t>ru-MC-5-1-1</t>
  </si>
  <si>
    <t>Определите необходимое количество сделок</t>
  </si>
  <si>
    <t>Верно, это позволяет нам выбрать наиболее подходящий носитель</t>
  </si>
  <si>
    <t>ru-MC-5-1-2</t>
  </si>
  <si>
    <t>Определяет, насколько мы хотим взаимодействовать с собеседником.</t>
  </si>
  <si>
    <t>Верно, на самом деле это зависит, это может зависеть от типа собеседника (многословный)</t>
  </si>
  <si>
    <t>ru-MC-5-1-3</t>
  </si>
  <si>
    <t>Необходимое время…</t>
  </si>
  <si>
    <t>ru-MC-5-2</t>
  </si>
  <si>
    <t>Сколько времени</t>
  </si>
  <si>
    <t>Мы считаем правильным посвятить это, учитывая важность послания.</t>
  </si>
  <si>
    <t>Да! Априорный учет того, сколько времени, помогает определить сообщение, которым вы хотите поделиться.</t>
  </si>
  <si>
    <t>ru-MC-5-2-1</t>
  </si>
  <si>
    <t>Определено до</t>
  </si>
  <si>
    <t>Это определяется выбранным носителем</t>
  </si>
  <si>
    <t>Отчасти да: выделение 20 минут на написание короткого сообщения означает, что, возможно, это неподходящий носитель</t>
  </si>
  <si>
    <t>ru-MC-5-2-2</t>
  </si>
  <si>
    <t>Это не всегда предсказуемо априори</t>
  </si>
  <si>
    <t>Верно, но простое рассмотрение этого помогает нам выделить достаточно времени</t>
  </si>
  <si>
    <t>ru-MC-5-2-3</t>
  </si>
  <si>
    <t>ru-MC-4-1</t>
  </si>
  <si>
    <t>В общении, восприятии…</t>
  </si>
  <si>
    <t>Восприятие</t>
  </si>
  <si>
    <t>ru-MC-4-1-1</t>
  </si>
  <si>
    <t>Это влияет на то, что получает собеседник и как мы интерпретируем его ответ.</t>
  </si>
  <si>
    <t>Да! Каждый из нас обусловлен собственным опытом, через наше личное восприятие реальности</t>
  </si>
  <si>
    <t>ru-MC-4-1-2</t>
  </si>
  <si>
    <t>Это заставляет нас проверять, чего на самом деле достиг собеседник.</t>
  </si>
  <si>
    <t>Верно, никогда не думайте, что вы поняли, не попытавшись получить подтверждение, особенно в важных вещах!</t>
  </si>
  <si>
    <t>ru-MC-4-1-3</t>
  </si>
  <si>
    <t>Может искажать содержание</t>
  </si>
  <si>
    <t>Верно, иногда немного, иногда в значительной степени. Мы всегда должны это учитывать</t>
  </si>
  <si>
    <t>Эффективность коммуникации…</t>
  </si>
  <si>
    <t>Что происходит дальше</t>
  </si>
  <si>
    <t>Он измеряется полученным результатом, тем, что происходит дальше.</t>
  </si>
  <si>
    <t>Да! Мы можем иметь самые лучшие намерения, но только проверив, что происходит потом, мы можем получить реальную меру этого.</t>
  </si>
  <si>
    <t>Измеряется в коммуникативном взаимодействии.</t>
  </si>
  <si>
    <t>Правда, мы можем иметь обратную связь во время коммуникативного акта, но реальный результат следует за ним.</t>
  </si>
  <si>
    <t>Чего вы хотели добиться?</t>
  </si>
  <si>
    <t>Мы начинаем с намерений, но результат почти всегда другой</t>
  </si>
  <si>
    <t>ru-MC-4-3</t>
  </si>
  <si>
    <t>Эффект Бэтмена…</t>
  </si>
  <si>
    <t>Слушание</t>
  </si>
  <si>
    <t>ru-MC-4-3-1</t>
  </si>
  <si>
    <t>Это напоминает нам, что то, что мы видим, является частью реальности.</t>
  </si>
  <si>
    <t>Да! Сколько ограничений в нашей точке зрения!</t>
  </si>
  <si>
    <t>ru-MC-4-3-2</t>
  </si>
  <si>
    <t>Отличайте факты от реальности</t>
  </si>
  <si>
    <t>Правда, понимая, что у нас частичное видение</t>
  </si>
  <si>
    <t>ru-MC-4-3-3</t>
  </si>
  <si>
    <t>Это способ понять ситуацию.</t>
  </si>
  <si>
    <t>Правда, но если мы рассмотрим точку зрения собеседника</t>
  </si>
  <si>
    <t>Выбор средства коммуникации…</t>
  </si>
  <si>
    <t>Качество средства</t>
  </si>
  <si>
    <t>Это первый шаг к качественному общению</t>
  </si>
  <si>
    <t>Да! Намеренно выбирая определенное средство, не впадая в привычное средство.</t>
  </si>
  <si>
    <t>Определяет его важность</t>
  </si>
  <si>
    <t>Правда, получение сообщения отличается от электронного письма, а не от телефонного звонка.</t>
  </si>
  <si>
    <t>Не всегда легко определить</t>
  </si>
  <si>
    <t>Правда, но в большинстве случаев это возможно сделать.</t>
  </si>
  <si>
    <t>Определите желаемый результат…</t>
  </si>
  <si>
    <t>Выбор тем</t>
  </si>
  <si>
    <t>Позволяет модулировать содержимое в соответствии с ним</t>
  </si>
  <si>
    <t>Да! Это наш маяк, чтобы сделать сообщение понятным, без вводящих в заблуждение аргументов</t>
  </si>
  <si>
    <t>Это первый шаг к эффективному письму.</t>
  </si>
  <si>
    <t>Правда, это облегчает процесс написания</t>
  </si>
  <si>
    <t>Это не всегда необходимо.</t>
  </si>
  <si>
    <t>Правда, но в большинстве случаев это помогает</t>
  </si>
  <si>
    <t>A немного</t>
  </si>
  <si>
    <t>ru-MC-5-3</t>
  </si>
  <si>
    <t>Структура MARTINI…</t>
  </si>
  <si>
    <t>Структурированные письма</t>
  </si>
  <si>
    <t>ru-MC-5-3-1</t>
  </si>
  <si>
    <t>Определяет в несколько шагов, что является существенным</t>
  </si>
  <si>
    <t>Да! Простым способом он гарантирует, что у нас есть все необходимое</t>
  </si>
  <si>
    <t>ru-MC-5-3-2</t>
  </si>
  <si>
    <t>Облегчает чтение</t>
  </si>
  <si>
    <t>Правда, он облегчает понимание и беглость для собеседника</t>
  </si>
  <si>
    <t>ru-MC-5-3-3</t>
  </si>
  <si>
    <t>Это трек.</t>
  </si>
  <si>
    <t>Правда, но если его применять, он повышает эффективность нашего общения</t>
  </si>
  <si>
    <t>Немного</t>
  </si>
  <si>
    <t>ru-MC-6-1</t>
  </si>
  <si>
    <t>Контекст…</t>
  </si>
  <si>
    <t>Ситуация собеседника</t>
  </si>
  <si>
    <t>ru-MC-6-1-1</t>
  </si>
  <si>
    <t>Определить время ответа на сообщения</t>
  </si>
  <si>
    <t>Да! в зависимости от того, что вы делаете, его можно прочитать позже.</t>
  </si>
  <si>
    <t>Рассматривается</t>
  </si>
  <si>
    <t>ru-MC-6-1-2</t>
  </si>
  <si>
    <t>Это может помочь тем, кто пишет нам, делать это в определенное время.</t>
  </si>
  <si>
    <t>Правда, например, написать мне днем, потому что я обычно занят с клиентами по утрам.</t>
  </si>
  <si>
    <t>ru-MC-6-1-3</t>
  </si>
  <si>
    <t>Не всегда легко определить важность сообщений.</t>
  </si>
  <si>
    <t>Правда, но если бы это было действительно приоритетом, возможно, им следовало бы использовать другие средства (телефон, присутствие)</t>
  </si>
  <si>
    <t>ru-MC-6-2</t>
  </si>
  <si>
    <t>Уведомления…</t>
  </si>
  <si>
    <t>Уведомления</t>
  </si>
  <si>
    <t>ru-MC-6-2-1</t>
  </si>
  <si>
    <t>Ими нужно управлять</t>
  </si>
  <si>
    <t>Да! Решить отключить их во время встречи, чтобы они не отвлекали нас. Тогда мы посвятим достаточно времени чтению.</t>
  </si>
  <si>
    <t>Необходимо управлять</t>
  </si>
  <si>
    <t>ru-MC-6-2-2</t>
  </si>
  <si>
    <t>В некоторые моменты они помогают</t>
  </si>
  <si>
    <t>Не совсем так, они отвлекают от того, что мы делаем.</t>
  </si>
  <si>
    <t>Возможно</t>
  </si>
  <si>
    <t>ru-MC-6-2-3</t>
  </si>
  <si>
    <t>Я могу только терпеть их каждый раз, когда получаю сообщение.</t>
  </si>
  <si>
    <t>Не совсем так, я могу решить, чтобы я сам решал, например, каждый час.</t>
  </si>
  <si>
    <t>Немного контролировать</t>
  </si>
  <si>
    <t>Перерывы...</t>
  </si>
  <si>
    <t>Получение сообщений и писем</t>
  </si>
  <si>
    <t>Они снижают производительность и качество нашего времени.</t>
  </si>
  <si>
    <t>Да, мы должны иметь максимальный контроль над прерываниями.</t>
  </si>
  <si>
    <t>Запланированное действие</t>
  </si>
  <si>
    <t>Они могут быть необходимы</t>
  </si>
  <si>
    <t>Правда, иногда есть приоритеты, для которых прерывание необходимо и эффективно. Иногда, не всегда.</t>
  </si>
  <si>
    <t>Я не могу их контролировать.</t>
  </si>
  <si>
    <t>В определенном смысле это правда, но управляя уведомлениями и ожиданиями моих собеседников, я могу найти посредника.</t>
  </si>
  <si>
    <t>ru-ME</t>
  </si>
  <si>
    <t>Управленческое предпринимательство</t>
  </si>
  <si>
    <t>ru-ME-1-1</t>
  </si>
  <si>
    <t>Знание того, как делать...</t>
  </si>
  <si>
    <t>ru-ME-1-1-1</t>
  </si>
  <si>
    <t>Это может стать относительным в ролях ответственности</t>
  </si>
  <si>
    <t>ru-ME-1-1-2</t>
  </si>
  <si>
    <t>Это помогает в ролях ответственности</t>
  </si>
  <si>
    <t>ru-ME-1-1-3</t>
  </si>
  <si>
    <t>Это не нужно в ролях ответственности</t>
  </si>
  <si>
    <t>ru-ME-1-2</t>
  </si>
  <si>
    <t>Предпринимательский менеджмент...</t>
  </si>
  <si>
    <t>ru-ME-1-2-1</t>
  </si>
  <si>
    <t>Он выделяется своим видением возможного будущего</t>
  </si>
  <si>
    <t>ru-ME-1-2-2</t>
  </si>
  <si>
    <t>Это означает быть предпринимателем</t>
  </si>
  <si>
    <t>ru-ME-1-2-3</t>
  </si>
  <si>
    <t>Это форма менеджмента</t>
  </si>
  <si>
    <t>ru-ME-1-3</t>
  </si>
  <si>
    <t>Три краеугольных камня предпринимательского менеджмента...</t>
  </si>
  <si>
    <t>ru-ME-1-3-1</t>
  </si>
  <si>
    <t>Результат, люди и определенные ресурсы</t>
  </si>
  <si>
    <t>ru-ME-1-3-2</t>
  </si>
  <si>
    <t>Люди, благополучие и приверженность</t>
  </si>
  <si>
    <t>ru-ME-1-3-3</t>
  </si>
  <si>
    <t>Благополучие, мотивация и приверженность</t>
  </si>
  <si>
    <t>ru-ME-2-1</t>
  </si>
  <si>
    <t>Роль результата коллег...</t>
  </si>
  <si>
    <t>ru-ME-2-1-1</t>
  </si>
  <si>
    <t>Укрепляет и проясняет цель роли</t>
  </si>
  <si>
    <t>ru-ME-2-1-2</t>
  </si>
  <si>
    <t>Определяет цель роли</t>
  </si>
  <si>
    <t>ru-ME-2-1-3</t>
  </si>
  <si>
    <t>Ориентирует на цель</t>
  </si>
  <si>
    <t>ru-ME-2-2</t>
  </si>
  <si>
    <t>Действия, которые должны быть выполнены...</t>
  </si>
  <si>
    <t>ru-ME-2-2-1</t>
  </si>
  <si>
    <t>Определяет, какие действия и что необходимо сделать для результата</t>
  </si>
  <si>
    <t>ru-ME-2-2-2</t>
  </si>
  <si>
    <t>Указывает, что необходимо сделать</t>
  </si>
  <si>
    <t>ru-ME-2-2-3</t>
  </si>
  <si>
    <t>Определяет роль</t>
  </si>
  <si>
    <t>ru-ME-2-3</t>
  </si>
  <si>
    <t>Действия отдела или функции...</t>
  </si>
  <si>
    <t>ru-ME-2-3-1</t>
  </si>
  <si>
    <t>Они являются связующими действиями по отношению к коллегам и структуре</t>
  </si>
  <si>
    <t>ru-ME-2-3-2</t>
  </si>
  <si>
    <t>Они позволяют взаимодействовать с коллегами</t>
  </si>
  <si>
    <t>ru-ME-2-3-3</t>
  </si>
  <si>
    <t>Они создают отношения</t>
  </si>
  <si>
    <t>ru-ME-3-1</t>
  </si>
  <si>
    <t>Роль менеджера...</t>
  </si>
  <si>
    <t>ru-ME-3-1-1</t>
  </si>
  <si>
    <t>Она частично врожденная и оттачивается с опытом</t>
  </si>
  <si>
    <t>ru-ME-3-1-2</t>
  </si>
  <si>
    <t>Должна быть способность делать it</t>
  </si>
  <si>
    <t>ru-ME-3-1-3</t>
  </si>
  <si>
    <t>Это все опыт в этой области</t>
  </si>
  <si>
    <t>ru-ME-3-2</t>
  </si>
  <si>
    <t>Менеджер ...</t>
  </si>
  <si>
    <t>ru-ME-3-2-1</t>
  </si>
  <si>
    <t>Выполняет, но не во всем</t>
  </si>
  <si>
    <t>ru-ME-3-2-2</t>
  </si>
  <si>
    <t>Может быть хрупким в некоторых вещах</t>
  </si>
  <si>
    <t>ru-ME-3-2-3</t>
  </si>
  <si>
    <t>Превосходен во всем</t>
  </si>
  <si>
    <t>ru-ME-3-3</t>
  </si>
  <si>
    <t>Навыки предыдущей роли ...</t>
  </si>
  <si>
    <t>ru-ME-3-3-1</t>
  </si>
  <si>
    <t>Они остаются как багаж опыта</t>
  </si>
  <si>
    <t>ru-ME-3-3-2</t>
  </si>
  <si>
    <t>Они становятся относительными, поскольку опыт менеджера растет</t>
  </si>
  <si>
    <t>ru-ME-3-3-3</t>
  </si>
  <si>
    <t>Они помогают производительности в роли менеджера</t>
  </si>
  <si>
    <t>ru-ME-4-1</t>
  </si>
  <si>
    <t>Делегирование означает ...</t>
  </si>
  <si>
    <t>ru-ME-4-1-1</t>
  </si>
  <si>
    <t>Указание результатов и ограничений, включая крайний срок</t>
  </si>
  <si>
    <t>ru-ME-4-1-2</t>
  </si>
  <si>
    <t>Указание необходимого результата без других указаний</t>
  </si>
  <si>
    <t>ru-ME-4-1-3</t>
  </si>
  <si>
    <t>Назначение работы коллеге</t>
  </si>
  <si>
    <t>ru-ME-4-2</t>
  </si>
  <si>
    <t>При делегировании действия ...</t>
  </si>
  <si>
    <t>ru-ME-4-2-1</t>
  </si>
  <si>
    <t>Они предлагаются коллегой</t>
  </si>
  <si>
    <t>ru-ME-4-2-2</t>
  </si>
  <si>
    <t>Они решаются совместно</t>
  </si>
  <si>
    <t>ru-ME-4-2-3</t>
  </si>
  <si>
    <t>Менеджеру, возможно, придется предложить их</t>
  </si>
  <si>
    <t>ru-ME-4-3</t>
  </si>
  <si>
    <t>Назначение задач и делегирование ...</t>
  </si>
  <si>
    <t>ru-ME-4-3-1</t>
  </si>
  <si>
    <t>Изменение отзывов о людях</t>
  </si>
  <si>
    <t>ru-ME-4-3-2</t>
  </si>
  <si>
    <t>Это зависит от ситуаций, какой из них использовать</t>
  </si>
  <si>
    <t>ru-ME-4-3-3</t>
  </si>
  <si>
    <t>Это зависит от уровня организации и людей</t>
  </si>
  <si>
    <t>ru-ME-5-1</t>
  </si>
  <si>
    <t>Командная работа ...</t>
  </si>
  <si>
    <t>ru-ME-5-1-1</t>
  </si>
  <si>
    <t>Это навык, которым должен обладать менеджер</t>
  </si>
  <si>
    <t>ru-ME-5-1-2</t>
  </si>
  <si>
    <t>Это может быть полезно менеджеру</t>
  </si>
  <si>
    <t>ru-ME-5-1-3</t>
  </si>
  <si>
    <t>ru-ME-5-2</t>
  </si>
  <si>
    <t>Команда создается ...</t>
  </si>
  <si>
    <t>ru-ME-5-2-1</t>
  </si>
  <si>
    <t>Когда есть необходимость достичь результата</t>
  </si>
  <si>
    <t>ru-ME-5-2-2</t>
  </si>
  <si>
    <t>Объединить людей</t>
  </si>
  <si>
    <t>ru-ME-5-2-3</t>
  </si>
  <si>
    <t>Его можно подготовить в advance</t>
  </si>
  <si>
    <t>ru-ME-5-3</t>
  </si>
  <si>
    <t>Команда распускается...</t>
  </si>
  <si>
    <t>ru-ME-5-3-1</t>
  </si>
  <si>
    <t>Когда результат достигнут</t>
  </si>
  <si>
    <t>ru-ME-5-3-2</t>
  </si>
  <si>
    <t>Когда команда не работает</t>
  </si>
  <si>
    <t>ru-ME-5-3-3</t>
  </si>
  <si>
    <t>Когда считается, что она больше не нужна</t>
  </si>
  <si>
    <t>ru-ME-6-1</t>
  </si>
  <si>
    <t>Интервью для обратной связи...</t>
  </si>
  <si>
    <t>ru-ME-6-1-1</t>
  </si>
  <si>
    <t>Оно используется для согласования действий коллег</t>
  </si>
  <si>
    <t>ru-ME-6-1-2</t>
  </si>
  <si>
    <t>Используется для сообщения о низкой производительности</t>
  </si>
  <si>
    <t>ru-ME-6-1-3</t>
  </si>
  <si>
    <t>Не всегда необходимо</t>
  </si>
  <si>
    <t>ru-ME-6-2</t>
  </si>
  <si>
    <t>Перед собранием для обратной связи...</t>
  </si>
  <si>
    <t>ru-ME-6-2-1</t>
  </si>
  <si>
    <t>Вам необходимо измерить период работы</t>
  </si>
  <si>
    <t>ru-ME-6-2-2</t>
  </si>
  <si>
    <t>У вас должно быть точное представление</t>
  </si>
  <si>
    <t>ru-ME-6-2-3</t>
  </si>
  <si>
    <t>Вы можете попросить коллегу поразмышлять над некоторыми аспектами</t>
  </si>
  <si>
    <t>ru-ME-6-3</t>
  </si>
  <si>
    <t>Чтобы завершить собрание для обратной связи...</t>
  </si>
  <si>
    <t>ru-ME-6-3-1</t>
  </si>
  <si>
    <t>Результаты за период должны быть ясными и общими</t>
  </si>
  <si>
    <t>ru-ME-6-3-2</t>
  </si>
  <si>
    <t>Вам необходимо подвести итог тому, что было сделано на собрании</t>
  </si>
  <si>
    <t>ru-ME-6-3-3</t>
  </si>
  <si>
    <t>ru-MINTIME</t>
  </si>
  <si>
    <t>Минимальное время</t>
  </si>
  <si>
    <t>ru-MISS</t>
  </si>
  <si>
    <t>Отсутствующие ответы</t>
  </si>
  <si>
    <t>ru-MYOP</t>
  </si>
  <si>
    <t>Ваше мнение</t>
  </si>
  <si>
    <t>ru-NOACT</t>
  </si>
  <si>
    <t>Отсутствующие ответы активности</t>
  </si>
  <si>
    <t>ru-NOCERT</t>
  </si>
  <si>
    <t>* Недостаточная активность или время для получения сертификата *</t>
  </si>
  <si>
    <t>ru-NOTIME</t>
  </si>
  <si>
    <t>Недостаточно времени для занятий</t>
  </si>
  <si>
    <t>ru-PART</t>
  </si>
  <si>
    <t>Участники</t>
  </si>
  <si>
    <t>ru-PATH</t>
  </si>
  <si>
    <t>Путь</t>
  </si>
  <si>
    <t>ru-PERCTOT</t>
  </si>
  <si>
    <t>% от общего числа участников</t>
  </si>
  <si>
    <t>ru-PP</t>
  </si>
  <si>
    <t>Подготовка презентаций</t>
  </si>
  <si>
    <t>ru-PP-1-1</t>
  </si>
  <si>
    <t>Презентация...</t>
  </si>
  <si>
    <t>ru-PP-1-1-1</t>
  </si>
  <si>
    <t>Это определенная часть встречи</t>
  </si>
  <si>
    <t>ru-PP-1-1-2</t>
  </si>
  <si>
    <t>Иногда она занимает целую встречу</t>
  </si>
  <si>
    <t>ru-PP-1-1-3</t>
  </si>
  <si>
    <t>Это не встреча</t>
  </si>
  <si>
    <t>ru-PP-1-2</t>
  </si>
  <si>
    <t>Презентация может быть представлена...</t>
  </si>
  <si>
    <t>ru-PP-1-2-1</t>
  </si>
  <si>
    <t>Лично или удаленно</t>
  </si>
  <si>
    <t>ru-PP-1-2-2</t>
  </si>
  <si>
    <t>Лучше лично</t>
  </si>
  <si>
    <t>ru-PP-1-2-3</t>
  </si>
  <si>
    <t>Лучше удаленно</t>
  </si>
  <si>
    <t>ru-PP-1-3</t>
  </si>
  <si>
    <t>Приглашение на презентацию...</t>
  </si>
  <si>
    <t>ru-PP-1-3-1</t>
  </si>
  <si>
    <t>Это неотъемлемая часть самой презентации</t>
  </si>
  <si>
    <t>ru-PP-1-3-2</t>
  </si>
  <si>
    <t>Это важно, но не так уж и важно</t>
  </si>
  <si>
    <t>ru-PP-1-3-3</t>
  </si>
  <si>
    <t>ru-PP-2-1</t>
  </si>
  <si>
    <t>ru-PP-2-1-1</t>
  </si>
  <si>
    <t>У нее есть до, во время и после</t>
  </si>
  <si>
    <t>ru-PP-2-1-2</t>
  </si>
  <si>
    <t>Она начинается с приглашения</t>
  </si>
  <si>
    <t>ru-PP-2-1-3</t>
  </si>
  <si>
    <t>Это момент экспозиции</t>
  </si>
  <si>
    <t>ru-PP-2-2</t>
  </si>
  <si>
    <t>Самые важные фазы презентации...</t>
  </si>
  <si>
    <t>ru-PP-2-2-1</t>
  </si>
  <si>
    <t>Открытие и закрытие</t>
  </si>
  <si>
    <t>ru-PP-2-2-2</t>
  </si>
  <si>
    <t>Подготовка и открытие</t>
  </si>
  <si>
    <t>ru-PP-2-2-3</t>
  </si>
  <si>
    <t>Разработка и закрытие</t>
  </si>
  <si>
    <t>ru-PP-2-3</t>
  </si>
  <si>
    <t>Кто готовит презентацию?</t>
  </si>
  <si>
    <t>ru-PP-2-3-1</t>
  </si>
  <si>
    <t>Подготовитель</t>
  </si>
  <si>
    <t>ru-PP-2-3-2</t>
  </si>
  <si>
    <t>Оратор</t>
  </si>
  <si>
    <t>ru-PP-2-3-3</t>
  </si>
  <si>
    <t>Клиент</t>
  </si>
  <si>
    <t>ru-PP-3-1</t>
  </si>
  <si>
    <t>Темы воронки...</t>
  </si>
  <si>
    <t>ru-PP-3-1-1</t>
  </si>
  <si>
    <t>Это те, которые я могу забыть, так как они только подготовительные</t>
  </si>
  <si>
    <t>ru-PP-3-1-2</t>
  </si>
  <si>
    <t>Они такие же, как и другие</t>
  </si>
  <si>
    <t>ru-PP-3-1-3</t>
  </si>
  <si>
    <t>Их можно избежать</t>
  </si>
  <si>
    <t>ru-PP-3-2</t>
  </si>
  <si>
    <t>ru-PP-3-2-1</t>
  </si>
  <si>
    <t>ru-PP-3-2-2</t>
  </si>
  <si>
    <t>ru-PP-3-2-3</t>
  </si>
  <si>
    <t>ru-PP-3-3</t>
  </si>
  <si>
    <t>Темы должны быть выбраны...</t>
  </si>
  <si>
    <t>ru-PP-3-3-1</t>
  </si>
  <si>
    <t>Основываясь на желаемом результате</t>
  </si>
  <si>
    <t>ru-PP-3-3-2</t>
  </si>
  <si>
    <t>Основываясь на своих чувствах</t>
  </si>
  <si>
    <t>ru-PP-3-3-3</t>
  </si>
  <si>
    <t>Основываясь на заявленной цели и желаемом результате</t>
  </si>
  <si>
    <t>ru-PP-4-1</t>
  </si>
  <si>
    <t>Имеющееся время...</t>
  </si>
  <si>
    <t>ru-PP-4-1-1</t>
  </si>
  <si>
    <t>Это то, что нам дано, но оно может быть не всем необходимым</t>
  </si>
  <si>
    <t>ru-PP-4-1-2</t>
  </si>
  <si>
    <t>Его нужно использовать наилучшим образом</t>
  </si>
  <si>
    <t>ru-PP-4-1-3</t>
  </si>
  <si>
    <t>Его почти никогда не бывает достаточно</t>
  </si>
  <si>
    <t>ru-PP-4-2</t>
  </si>
  <si>
    <t>Последовательность тем...</t>
  </si>
  <si>
    <t>ru-PP-4-2-1</t>
  </si>
  <si>
    <t>Она должна быть откалибрована на основе времени и желаемого результата</t>
  </si>
  <si>
    <t>ru-PP-4-2-2</t>
  </si>
  <si>
    <t>Это зависит от имеющегося времени</t>
  </si>
  <si>
    <t>ru-PP-4-2-3</t>
  </si>
  <si>
    <t>Это зависит от желаемого результата</t>
  </si>
  <si>
    <t>ru-PP-4-3</t>
  </si>
  <si>
    <t>Если аудитория неоднородна...</t>
  </si>
  <si>
    <t>ru-PP-4-3-1</t>
  </si>
  <si>
    <t>Мы можем сориентировать ее с помощью примеров, метафор и конкретной информации</t>
  </si>
  <si>
    <t>ru-PP-4-3-2</t>
  </si>
  <si>
    <t>Мы можем только сделать ее нейтральной</t>
  </si>
  <si>
    <t>ru-PP-4-3-3</t>
  </si>
  <si>
    <t>Мы обращаемся к самому важному сегменту</t>
  </si>
  <si>
    <t>ru-PP-5-1</t>
  </si>
  <si>
    <t>Коммуникационная компетентность...</t>
  </si>
  <si>
    <t>ru-PP-5-1-1</t>
  </si>
  <si>
    <t>Это передача достаточной компетентности для понимания аудиторией</t>
  </si>
  <si>
    <t>ru-PP-5-1-2</t>
  </si>
  <si>
    <t>Это обучение</t>
  </si>
  <si>
    <t>ru-PP-5-1-3</t>
  </si>
  <si>
    <t>Это сложно, если у аудитории нет этого конкретного навыка</t>
  </si>
  <si>
    <t>ru-PP-5-2</t>
  </si>
  <si>
    <t>Поток навыка или общения?</t>
  </si>
  <si>
    <t>ru-PP-5-2-1</t>
  </si>
  <si>
    <t>Это зависит от случая</t>
  </si>
  <si>
    <t>ru-PP-5-2-2</t>
  </si>
  <si>
    <t>Поток общения</t>
  </si>
  <si>
    <t>ru-PP-5-2-3</t>
  </si>
  <si>
    <t>Поток навыка</t>
  </si>
  <si>
    <t>ru-PP-5-3</t>
  </si>
  <si>
    <t>4 шага или 4S ...</t>
  </si>
  <si>
    <t>ru-PP-5-3-1</t>
  </si>
  <si>
    <t>Они помогают нам в правильной презентации</t>
  </si>
  <si>
    <t>ru-PP-5-3-2</t>
  </si>
  <si>
    <t>Это метод</t>
  </si>
  <si>
    <t>ru-PP-5-3-3</t>
  </si>
  <si>
    <t>Это последовательность</t>
  </si>
  <si>
    <t>ru-PP-6-1</t>
  </si>
  <si>
    <t>Книга ...</t>
  </si>
  <si>
    <t>ru-PP-6-1-1</t>
  </si>
  <si>
    <t>Это как оратор и наглядные пособия</t>
  </si>
  <si>
    <t>ru-PP-6-1-2</t>
  </si>
  <si>
    <t>Это исчерпывающее</t>
  </si>
  <si>
    <t>ru-PP-6-1-3</t>
  </si>
  <si>
    <t>Это удовлетворяющее</t>
  </si>
  <si>
    <t>ru-PP-6-2</t>
  </si>
  <si>
    <t>Наглядные пособия ...</t>
  </si>
  <si>
    <t>ru-PP-6-2-1</t>
  </si>
  <si>
    <t>Они повышают эффективность презентации, где возможно, используйте их</t>
  </si>
  <si>
    <t>ru-PP-6-2-2</t>
  </si>
  <si>
    <t>Они повышают эффективность истории оратора</t>
  </si>
  <si>
    <t>ru-PP-6-2-3</t>
  </si>
  <si>
    <t>Они помогают оратору, если он потеряет нить</t>
  </si>
  <si>
    <t>ru-PP-6-3</t>
  </si>
  <si>
    <t>Во время цифровой презентации ...</t>
  </si>
  <si>
    <t>ru-PP-6-3-1</t>
  </si>
  <si>
    <t>Важно иметь их, потому что они облегчают усилия аудитории</t>
  </si>
  <si>
    <t>ru-PP-6-3-2</t>
  </si>
  <si>
    <t>Становится еще важнее, чтобы они были удовлетворительными и не исчерпывающими</t>
  </si>
  <si>
    <t>ru-PP-6-3-3</t>
  </si>
  <si>
    <t>Они не нужны, оратор достаточно</t>
  </si>
  <si>
    <t>ru-PRECHECK</t>
  </si>
  <si>
    <t>Предварительная проверка</t>
  </si>
  <si>
    <t>ru-PRJ</t>
  </si>
  <si>
    <t>Проект</t>
  </si>
  <si>
    <t>ru-PRJCODE</t>
  </si>
  <si>
    <t>Код проекта</t>
  </si>
  <si>
    <t>ru-QUEST</t>
  </si>
  <si>
    <t>Запросы</t>
  </si>
  <si>
    <t>ru-REMIND</t>
  </si>
  <si>
    <t>Напоминание</t>
  </si>
  <si>
    <t>ru-RESUME</t>
  </si>
  <si>
    <t>Резюме</t>
  </si>
  <si>
    <t>ru-SATISF</t>
  </si>
  <si>
    <t>Анкета удовлетворенности</t>
  </si>
  <si>
    <t>ru-SATISF-1</t>
  </si>
  <si>
    <t>Я думаю, что узнал что-то новое</t>
  </si>
  <si>
    <t>ru-SATISF-2</t>
  </si>
  <si>
    <t>То, чему я научился, легко применимо в моей повседневной работе</t>
  </si>
  <si>
    <t>ru-SATISF-3</t>
  </si>
  <si>
    <t>Охваченные темы были интересными</t>
  </si>
  <si>
    <t>ru-SATISF-4</t>
  </si>
  <si>
    <t>Путь обучения меня заинтриговал</t>
  </si>
  <si>
    <t>ru-SATISF-5</t>
  </si>
  <si>
    <t>Темы казались слишком сложными</t>
  </si>
  <si>
    <t>ru-SATISF-6</t>
  </si>
  <si>
    <t>Иногда мне было скучно</t>
  </si>
  <si>
    <t>ru-SATISF-7</t>
  </si>
  <si>
    <t>В целом я доволен опытом обучения</t>
  </si>
  <si>
    <t>ru-SKCODE</t>
  </si>
  <si>
    <t>Навык</t>
  </si>
  <si>
    <t>ru-SUFF</t>
  </si>
  <si>
    <t>Низкий</t>
  </si>
  <si>
    <t>ru-SUR-VER</t>
  </si>
  <si>
    <t>Проверка</t>
  </si>
  <si>
    <t>ru-SURVEY</t>
  </si>
  <si>
    <t>Опрос</t>
  </si>
  <si>
    <t>ru-TIMEACT</t>
  </si>
  <si>
    <t>Время действий</t>
  </si>
  <si>
    <t>ru-TIMEMIN</t>
  </si>
  <si>
    <t>Минимум</t>
  </si>
  <si>
    <t>ru-TOTAL</t>
  </si>
  <si>
    <t>Общий</t>
  </si>
  <si>
    <t>ru-TOTCERT</t>
  </si>
  <si>
    <t>Выданные сертификаты</t>
  </si>
  <si>
    <t>ru-TRHR</t>
  </si>
  <si>
    <t>Анализ навыков</t>
  </si>
  <si>
    <t>ru-TYPE</t>
  </si>
  <si>
    <t>Тип</t>
  </si>
  <si>
    <t>ru-VERIFY</t>
  </si>
  <si>
    <t>Проверка обучения</t>
  </si>
  <si>
    <t>ru-VERIFY-1</t>
  </si>
  <si>
    <t>Насколько улучшилась ваша способность выбирать правильное средство общения?</t>
  </si>
  <si>
    <t>ru-VERIFY-2</t>
  </si>
  <si>
    <t>Насколько вы априори учитывали результат вашего общения?</t>
  </si>
  <si>
    <t>ru-VERIFY-3</t>
  </si>
  <si>
    <t>Насколько тщательно вы проверяли, чтобы убедиться, что результат соответствует желаемому?</t>
  </si>
  <si>
    <t>ru-VERIFY-4</t>
  </si>
  <si>
    <t>Насколько хорошо вы избегаете отвлекающих факторов, таких как сообщения, чаты и т. д.?</t>
  </si>
  <si>
    <t>ru-VERIFY-5</t>
  </si>
  <si>
    <t>Насколько, по вашему мнению, улучшилась ваша коммуникативная эффективность?</t>
  </si>
  <si>
    <t>ru-VERIFY-6</t>
  </si>
  <si>
    <t>Как вы думаете, как долго ваши электронные письма оставались в пределах 10 строк?</t>
  </si>
  <si>
    <t>ru-VERIFY-7</t>
  </si>
  <si>
    <t>Насколько возросло использование хорошо организованных приспособлений?</t>
  </si>
  <si>
    <t>ru-VERIFY-8</t>
  </si>
  <si>
    <t>Как вы считаете, принес ли курс пользу вашей работе?</t>
  </si>
  <si>
    <t>ru-YESACT</t>
  </si>
  <si>
    <t>Вы выполнили достаточно действий</t>
  </si>
  <si>
    <t>ru-YOPDET</t>
  </si>
  <si>
    <t>Ваше мнение - Подробно</t>
  </si>
  <si>
    <t>zh-1</t>
  </si>
  <si>
    <t>参与证书</t>
  </si>
  <si>
    <t>zh-2</t>
  </si>
  <si>
    <t>此证书颁发给</t>
  </si>
  <si>
    <t>zh-3</t>
  </si>
  <si>
    <t>参加培训课程</t>
  </si>
  <si>
    <t>zh-4</t>
  </si>
  <si>
    <t>证书编号</t>
  </si>
  <si>
    <t>zh-5</t>
  </si>
  <si>
    <t>日期</t>
  </si>
  <si>
    <t>zh-ACT</t>
  </si>
  <si>
    <t>活动</t>
  </si>
  <si>
    <t>zh-ASPCOM</t>
  </si>
  <si>
    <t>能力方面</t>
  </si>
  <si>
    <t>zh-AVGACT</t>
  </si>
  <si>
    <t>每项活动的平均参与人数</t>
  </si>
  <si>
    <t>zh-CAT1</t>
  </si>
  <si>
    <t>类别 1</t>
  </si>
  <si>
    <t>zh-CAT2</t>
  </si>
  <si>
    <t>类别 2</t>
  </si>
  <si>
    <t>zh-CAT3</t>
  </si>
  <si>
    <t>类别 3</t>
  </si>
  <si>
    <t>zh-CC</t>
  </si>
  <si>
    <t>客户文化</t>
  </si>
  <si>
    <t>zh-CC-1-1</t>
  </si>
  <si>
    <t>最终客户...</t>
  </si>
  <si>
    <t>zh-CC-1-1-1</t>
  </si>
  <si>
    <t>谁使用和购买我们的产品或服务</t>
  </si>
  <si>
    <t>zh-CC-1-1-2</t>
  </si>
  <si>
    <t>任何与我们产品或服务打交道的人</t>
  </si>
  <si>
    <t>zh-CC-1-1-3</t>
  </si>
  <si>
    <t>只有那些购买我们产品或服务的人</t>
  </si>
  <si>
    <t>zh-CC-1-2</t>
  </si>
  <si>
    <t>直接客户...</t>
  </si>
  <si>
    <t>zh-CC-1-2-1</t>
  </si>
  <si>
    <t>是使用我们工作成果的人</t>
  </si>
  <si>
    <t>zh-CC-1-2-2</t>
  </si>
  <si>
    <t>可以是公司内部或外部（中介）</t>
  </si>
  <si>
    <t>zh-CC-1-2-3</t>
  </si>
  <si>
    <t>可以与最终客户一致</t>
  </si>
  <si>
    <t>zh-CC-1-3</t>
  </si>
  <si>
    <t>客户的两个重要方面是...</t>
  </si>
  <si>
    <t>zh-CC-1-3-1</t>
  </si>
  <si>
    <t>体验和联系</t>
  </si>
  <si>
    <t>zh-CC-1-3-2</t>
  </si>
  <si>
    <t>体验和质量</t>
  </si>
  <si>
    <t>zh-CC-1-3-3</t>
  </si>
  <si>
    <t>联系和产品/服务</t>
  </si>
  <si>
    <t>zh-CC-2-1</t>
  </si>
  <si>
    <t>在您的工作成果和直接或最终客户的满意度之间...</t>
  </si>
  <si>
    <t>zh-CC-2-1-1</t>
  </si>
  <si>
    <t>这两件事之间必须有联系</t>
  </si>
  <si>
    <t>zh-CC-2-1-2</t>
  </si>
  <si>
    <t>这很重要，但并非总是必要的</t>
  </si>
  <si>
    <t>zh-CC-2-1-3</t>
  </si>
  <si>
    <t>这很有用，但不是必要的</t>
  </si>
  <si>
    <t>zh-CC-2-2</t>
  </si>
  <si>
    <t>在我们的日常生活中，最好...</t>
  </si>
  <si>
    <t>zh-CC-2-2-1</t>
  </si>
  <si>
    <t>为了必要性和改进，预先采取行动，也为了做出反应</t>
  </si>
  <si>
    <t>zh-CC-2-2-2</t>
  </si>
  <si>
    <t>预先行动和反应是相互作用的</t>
  </si>
  <si>
    <t>zh-CC-2-2-3</t>
  </si>
  <si>
    <t>预先行动比反应更好</t>
  </si>
  <si>
    <t>zh-CC-2-3</t>
  </si>
  <si>
    <t>思考日常行动...</t>
  </si>
  <si>
    <t>zh-CC-2-3-1</t>
  </si>
  <si>
    <t>为了增加即时满意度，也为了长期满意度</t>
  </si>
  <si>
    <t>zh-CC-2-3-2</t>
  </si>
  <si>
    <t>为了增加长期满意度</t>
  </si>
  <si>
    <t>zh-CC-2-3-3</t>
  </si>
  <si>
    <t>为了增加即时满意度</t>
  </si>
  <si>
    <t>zh-CC-3-1</t>
  </si>
  <si>
    <t>最好使用的语言是...</t>
  </si>
  <si>
    <t>zh-CC-3-1-1</t>
  </si>
  <si>
    <t>具体在部门内，客户与他人</t>
  </si>
  <si>
    <t>zh-CC-3-1-2</t>
  </si>
  <si>
    <t>特定与客户之间的混合</t>
  </si>
  <si>
    <t>zh-CC-3-1-3</t>
  </si>
  <si>
    <t>考虑它并不那么重要</t>
  </si>
  <si>
    <t>zh-CC-3-2</t>
  </si>
  <si>
    <t>投诉...</t>
  </si>
  <si>
    <t>zh-CC-3-2-1</t>
  </si>
  <si>
    <t>必须解决它们，但要想象一个永久的解决方案/体验</t>
  </si>
  <si>
    <t>zh-CC-3-2-2</t>
  </si>
  <si>
    <t>必须立即解决它们</t>
  </si>
  <si>
    <t>zh-CC-3-2-3</t>
  </si>
  <si>
    <t>如果它们多次发生，必须考虑它们</t>
  </si>
  <si>
    <t>zh-CC-3-3</t>
  </si>
  <si>
    <t>投诉可以是...</t>
  </si>
  <si>
    <t>zh-CC-3-3-1</t>
  </si>
  <si>
    <t>来自最终客户和直接客户</t>
  </si>
  <si>
    <t>zh-CC-3-3-2</t>
  </si>
  <si>
    <t>仅来自最终客户，但也会影响直接客户</t>
  </si>
  <si>
    <t>zh-CC-3-3-3</t>
  </si>
  <si>
    <t>来自两者，但必须首先考虑最终客户</t>
  </si>
  <si>
    <t>zh-CC-4-1</t>
  </si>
  <si>
    <t>客户视角帮助我们理解...</t>
  </si>
  <si>
    <t>zh-CC-4-1-1</t>
  </si>
  <si>
    <t>需要注意哪些方面</t>
  </si>
  <si>
    <t>zh-CC-4-1-2</t>
  </si>
  <si>
    <t>哪些方面比其他方面更值得考虑</t>
  </si>
  <si>
    <t>zh-CC-4-1-3</t>
  </si>
  <si>
    <t>客户的观点</t>
  </si>
  <si>
    <t>zh-CC-4-2</t>
  </si>
  <si>
    <t>情境化意味着...</t>
  </si>
  <si>
    <t>zh-CC-4-2-1</t>
  </si>
  <si>
    <t>了解我们产品和服务的实际用途</t>
  </si>
  <si>
    <t>zh-CC-4-2-2</t>
  </si>
  <si>
    <t>了解如何向客户解释最佳用途</t>
  </si>
  <si>
    <t>zh-CC-4-2-3</t>
  </si>
  <si>
    <t>zh-CC-4-3</t>
  </si>
  <si>
    <t>客户行为...</t>
  </si>
  <si>
    <t>zh-CC-4-3-1</t>
  </si>
  <si>
    <t>它必须与我们的工作兼容</t>
  </si>
  <si>
    <t>zh-CC-4-3-2</t>
  </si>
  <si>
    <t>它可以使我们的工作变得困难</t>
  </si>
  <si>
    <t>zh-CC-4-3-3</t>
  </si>
  <si>
    <t>它突出了客户的观点</t>
  </si>
  <si>
    <t>zh-CC-5-1</t>
  </si>
  <si>
    <t>我们工作的结果...</t>
  </si>
  <si>
    <t>zh-CC-5-1-1</t>
  </si>
  <si>
    <t>它由内部需求和客户需求的平衡给出，直接和最终</t>
  </si>
  <si>
    <t>zh-CC-5-1-2</t>
  </si>
  <si>
    <t>它必须与期望保持一致我们的对话者</t>
  </si>
  <si>
    <t>zh-CC-5-1-3</t>
  </si>
  <si>
    <t>它基于我们的技能和经验</t>
  </si>
  <si>
    <t>zh-CC-5-2</t>
  </si>
  <si>
    <t>责任可以共享...</t>
  </si>
  <si>
    <t>zh-CC-5-2-1</t>
  </si>
  <si>
    <t>实现最大程度的客户满意度</t>
  </si>
  <si>
    <t>zh-CC-5-2-2</t>
  </si>
  <si>
    <t>确保我们的对话者承担适当的责任</t>
  </si>
  <si>
    <t>zh-CC-5-2-3</t>
  </si>
  <si>
    <t>并不总是可以做到的</t>
  </si>
  <si>
    <t>zh-CC-5-3</t>
  </si>
  <si>
    <t>划分目标和细分...</t>
  </si>
  <si>
    <t>zh-CC-5-3-1</t>
  </si>
  <si>
    <t>确定正确的内部程序</t>
  </si>
  <si>
    <t>zh-CC-5-3-2</t>
  </si>
  <si>
    <t>确定客户的需求</t>
  </si>
  <si>
    <t>zh-CC-5-3-3</t>
  </si>
  <si>
    <t>这在现实中并不总是可行的</t>
  </si>
  <si>
    <t>zh-CC-6-1</t>
  </si>
  <si>
    <t>客户的访问方法...</t>
  </si>
  <si>
    <t>zh-CC-6-1-1</t>
  </si>
  <si>
    <t>它们使与我们联系变得简单而简单</t>
  </si>
  <si>
    <t>zh-CC-6-1-2</t>
  </si>
  <si>
    <t>它们还可以确定不同的目标</t>
  </si>
  <si>
    <t>zh-CC-6-1-3</t>
  </si>
  <si>
    <t>它是影响客户满意度的组成部分之一</t>
  </si>
  <si>
    <t>zh-CC-6-2</t>
  </si>
  <si>
    <t>可访问性...</t>
  </si>
  <si>
    <t>zh-CC-6-2-1</t>
  </si>
  <si>
    <t>它同样涉及最终客户和直接客户</t>
  </si>
  <si>
    <t>zh-CC-6-2-2</t>
  </si>
  <si>
    <t>它影响流程的流动性</t>
  </si>
  <si>
    <t>zh-CC-6-2-3</t>
  </si>
  <si>
    <t>它通向正确的走廊</t>
  </si>
  <si>
    <t>zh-CC-6-3</t>
  </si>
  <si>
    <t>紧急走廊</t>
  </si>
  <si>
    <t>zh-CC-6-3-1</t>
  </si>
  <si>
    <t>它们对客户来说是最重要的</t>
  </si>
  <si>
    <t>zh-CC-6-3-2</t>
  </si>
  <si>
    <t>以最佳方式准备它们很重要</t>
  </si>
  <si>
    <t>zh-CC-6-3-3</t>
  </si>
  <si>
    <t>不幸的是，并不总是可以准备它们</t>
  </si>
  <si>
    <t>zh-CERT</t>
  </si>
  <si>
    <t>证书</t>
  </si>
  <si>
    <t>zh-CERTNO</t>
  </si>
  <si>
    <t>zh-CHRONO</t>
  </si>
  <si>
    <t>日历</t>
  </si>
  <si>
    <t>zh-DM</t>
  </si>
  <si>
    <t>决策会议</t>
  </si>
  <si>
    <t>zh-DM-1-1</t>
  </si>
  <si>
    <t>在会议中有...</t>
  </si>
  <si>
    <t>zh-DM-1-1-1</t>
  </si>
  <si>
    <t>会议前、会议中和会议后</t>
  </si>
  <si>
    <t>zh-DM-1-1-2</t>
  </si>
  <si>
    <t>会议前和会议中</t>
  </si>
  <si>
    <t>zh-DM-1-1-3</t>
  </si>
  <si>
    <t>会议中和会议后</t>
  </si>
  <si>
    <t>zh-DM-1-2</t>
  </si>
  <si>
    <t>每个参与者...</t>
  </si>
  <si>
    <t>zh-DM-1-2-1</t>
  </si>
  <si>
    <t>必须在会议前清楚自己的个人贡献</t>
  </si>
  <si>
    <t>zh-DM-1-2-2</t>
  </si>
  <si>
    <t>必须知道会议的日期和时间</t>
  </si>
  <si>
    <t>zh-DM-1-2-3</t>
  </si>
  <si>
    <t>必须知道谁将参加</t>
  </si>
  <si>
    <t>zh-DM-1-3</t>
  </si>
  <si>
    <t>反向头脑风暴...</t>
  </si>
  <si>
    <t>zh-DM-1-3-1</t>
  </si>
  <si>
    <t>让你无意识地完善会议的背景</t>
  </si>
  <si>
    <t>zh-DM-1-3-2</t>
  </si>
  <si>
    <t>如有必要，它有助于准备会议</t>
  </si>
  <si>
    <t>zh-DM-1-3-3</t>
  </si>
  <si>
    <t>这不是必需的</t>
  </si>
  <si>
    <t>zh-DM-2-1</t>
  </si>
  <si>
    <t>邀请参加会议...</t>
  </si>
  <si>
    <t>zh-DM-2-1-1</t>
  </si>
  <si>
    <t>让你与参与者互动</t>
  </si>
  <si>
    <t>zh-DM-2-1-2</t>
  </si>
  <si>
    <t>允许任何前期工作</t>
  </si>
  <si>
    <t>zh-DM-2-1-3</t>
  </si>
  <si>
    <t>这只是一个邀请</t>
  </si>
  <si>
    <t>zh-DM-2-2</t>
  </si>
  <si>
    <t>邀请，如我们在图表中看到的...</t>
  </si>
  <si>
    <t>zh-DM-2-2-1</t>
  </si>
  <si>
    <t>表示所有必要的元素</t>
  </si>
  <si>
    <t>zh-DM-2-2-2</t>
  </si>
  <si>
    <t>让参与者知道他或她的贡献</t>
  </si>
  <si>
    <t>zh-DM-2-2-3</t>
  </si>
  <si>
    <t>让你做到精确</t>
  </si>
  <si>
    <t>zh-DM-2-3</t>
  </si>
  <si>
    <t>让图表成为一种习惯...</t>
  </si>
  <si>
    <t>zh-DM-2-3-1</t>
  </si>
  <si>
    <t>随着时间的推移，加快阅读和正确解释会议的速度</t>
  </si>
  <si>
    <t>zh-DM-2-3-2</t>
  </si>
  <si>
    <t>让你在会议中的角色变得清晰</t>
  </si>
  <si>
    <t>zh-DM-2-3-3</t>
  </si>
  <si>
    <t>这是一种形式</t>
  </si>
  <si>
    <t>zh-DM-3-1</t>
  </si>
  <si>
    <t>会议的动态...</t>
  </si>
  <si>
    <t>zh-DM-3-1-1</t>
  </si>
  <si>
    <t>它们是参与者的具体想法</t>
  </si>
  <si>
    <t>zh-DM-3-1-2</t>
  </si>
  <si>
    <t>它们是会议期间发生的事情</t>
  </si>
  <si>
    <t>zh-DM-3-1-3</t>
  </si>
  <si>
    <t>它们是参与者之间的互动参与者</t>
  </si>
  <si>
    <t>zh-DM-3-2</t>
  </si>
  <si>
    <t>知道如何识别一个想法……</t>
  </si>
  <si>
    <t>zh-DM-3-2-1</t>
  </si>
  <si>
    <t>有助于给出正确的解释并充分利用它</t>
  </si>
  <si>
    <t>zh-DM-3-2-2</t>
  </si>
  <si>
    <t>它使我们能够对它们进行分类</t>
  </si>
  <si>
    <t>zh-DM-3-2-3</t>
  </si>
  <si>
    <t>它很有用</t>
  </si>
  <si>
    <t>zh-DM-3-3</t>
  </si>
  <si>
    <t>主要时刻是……</t>
  </si>
  <si>
    <t>zh-DM-3-3-1</t>
  </si>
  <si>
    <t>六个</t>
  </si>
  <si>
    <t>zh-DM-3-3-2</t>
  </si>
  <si>
    <t>六个已分类，但更多</t>
  </si>
  <si>
    <t>zh-DM-3-3-3</t>
  </si>
  <si>
    <t>未指定的数字</t>
  </si>
  <si>
    <t>zh-DM-4-1</t>
  </si>
  <si>
    <t>戴着相同的“帽子”……</t>
  </si>
  <si>
    <t>zh-DM-4-1-1</t>
  </si>
  <si>
    <t>加快速度并使会议的各个阶段更有效率</t>
  </si>
  <si>
    <t>zh-DM-4-1-2</t>
  </si>
  <si>
    <t>有助于互动</t>
  </si>
  <si>
    <t>zh-DM-4-1-3</t>
  </si>
  <si>
    <t>提高性能</t>
  </si>
  <si>
    <t>zh-DM-4-2</t>
  </si>
  <si>
    <t>遵循时刻的逻辑顺序……</t>
  </si>
  <si>
    <t>zh-DM-4-2-1</t>
  </si>
  <si>
    <t>使一切更加流畅和线性</t>
  </si>
  <si>
    <t>zh-DM-4-2-2</t>
  </si>
  <si>
    <t>帮助决策过程中的在场人员</t>
  </si>
  <si>
    <t>zh-DM-4-2-3</t>
  </si>
  <si>
    <t>这并不总是必要的</t>
  </si>
  <si>
    <t>zh-DM-4-3</t>
  </si>
  <si>
    <t>没有相同的“帽子”……</t>
  </si>
  <si>
    <t>zh-DM-4-3-1</t>
  </si>
  <si>
    <t>造成相互反对</t>
  </si>
  <si>
    <t>zh-DM-4-3-2</t>
  </si>
  <si>
    <t>这就像说不同的语言</t>
  </si>
  <si>
    <t>zh-DM-4-3-3</t>
  </si>
  <si>
    <t>这对会议没有帮助</t>
  </si>
  <si>
    <t>zh-DM-5-1</t>
  </si>
  <si>
    <t>沟通方式的选择……</t>
  </si>
  <si>
    <t>zh-DM-5-1-1</t>
  </si>
  <si>
    <t>这是实现高质量沟通的第一步</t>
  </si>
  <si>
    <t>zh-DM-5-1-2</t>
  </si>
  <si>
    <t>它定义了它的重要性</t>
  </si>
  <si>
    <t>zh-DM-5-1-3</t>
  </si>
  <si>
    <t>它并不总是容易确定</t>
  </si>
  <si>
    <t>zh-DM-5-2</t>
  </si>
  <si>
    <t>定义期望的结果……</t>
  </si>
  <si>
    <t>zh-DM-5-2-1</t>
  </si>
  <si>
    <t>它允许您根据它调整内容</t>
  </si>
  <si>
    <t>zh-DM-5-2-2</t>
  </si>
  <si>
    <t>这是实现有效写作的第一步</t>
  </si>
  <si>
    <t>zh-DM-5-2-3</t>
  </si>
  <si>
    <t>zh-DM-5-3</t>
  </si>
  <si>
    <t>MARTINI 结构……</t>
  </si>
  <si>
    <t>zh-DM-5-3-1</t>
  </si>
  <si>
    <t>它定义了几个步骤什么是不可或缺的</t>
  </si>
  <si>
    <t>zh-DM-5-3-2</t>
  </si>
  <si>
    <t>它使阅读变得容易</t>
  </si>
  <si>
    <t>zh-DM-5-3-3</t>
  </si>
  <si>
    <t>它是一条轨道</t>
  </si>
  <si>
    <t>zh-DM-6-1</t>
  </si>
  <si>
    <t>有一个好的邀请......</t>
  </si>
  <si>
    <t>zh-DM-6-1-1</t>
  </si>
  <si>
    <t>让你为会议做好准备</t>
  </si>
  <si>
    <t>zh-DM-6-1-2</t>
  </si>
  <si>
    <t>这意味着有时间进行反向头脑风暴</t>
  </si>
  <si>
    <t>zh-DM-6-1-3</t>
  </si>
  <si>
    <t>这是正确的，也是为参与者准备的最佳方式</t>
  </si>
  <si>
    <t>zh-DM-6-2</t>
  </si>
  <si>
    <t>为会议做准备......</t>
  </si>
  <si>
    <t>zh-DM-6-2-1</t>
  </si>
  <si>
    <t>这意味着有时间去思考，即使只是无意识的</t>
  </si>
  <si>
    <t>zh-DM-6-2-2</t>
  </si>
  <si>
    <t>如果有必要，它能让你做好准备</t>
  </si>
  <si>
    <t>zh-DM-6-2-3</t>
  </si>
  <si>
    <t>zh-DM-6-3</t>
  </si>
  <si>
    <t>最好的想法、决定和解决方案......</t>
  </si>
  <si>
    <t>zh-DM-6-3-1</t>
  </si>
  <si>
    <t>来自不同观点的人之间的合作</t>
  </si>
  <si>
    <t>zh-DM-6-3-2</t>
  </si>
  <si>
    <t>它们是通过健康、目标导向的讨论实现的</t>
  </si>
  <si>
    <t>zh-DM-6-3-3</t>
  </si>
  <si>
    <t>如果每个人都觉得自己参与其中，它们就会发挥作用</t>
  </si>
  <si>
    <t>zh-EMAIL</t>
  </si>
  <si>
    <t>电子邮件</t>
  </si>
  <si>
    <t>zh-END</t>
  </si>
  <si>
    <t>最终的</t>
  </si>
  <si>
    <t>zh-EXCEL</t>
  </si>
  <si>
    <t>高的</t>
  </si>
  <si>
    <t>zh-FNAME</t>
  </si>
  <si>
    <t>姓名</t>
  </si>
  <si>
    <t>zh-GOOD</t>
  </si>
  <si>
    <t>平均的</t>
  </si>
  <si>
    <t>zh-GT</t>
  </si>
  <si>
    <t>美好时光</t>
  </si>
  <si>
    <t>zh-GT-1-1</t>
  </si>
  <si>
    <t>衡量你的时间...</t>
  </si>
  <si>
    <t>zh-GT-1-2</t>
  </si>
  <si>
    <t>时间/活动意识</t>
  </si>
  <si>
    <t>zh-GT-1-1-1</t>
  </si>
  <si>
    <t>了解何时以及如何进行正在进行的活动</t>
  </si>
  <si>
    <t>是的！将时间和精力放在一起考虑变得越来越重要。</t>
  </si>
  <si>
    <t>zh-GT-1-2-1</t>
  </si>
  <si>
    <t>意识到</t>
  </si>
  <si>
    <t>zh-GT-1-1-2</t>
  </si>
  <si>
    <t>这有助于组织你的时间</t>
  </si>
  <si>
    <t>没错，知道如何估计执行时间有助于我们组织。</t>
  </si>
  <si>
    <t>zh-GT-1-2-2</t>
  </si>
  <si>
    <t>有疑问</t>
  </si>
  <si>
    <t>zh-GT-1-1-3</t>
  </si>
  <si>
    <t>这意味着遵循一种方法</t>
  </si>
  <si>
    <t>没错，但有时方法会僵化并拖累我们的任务。</t>
  </si>
  <si>
    <t>zh-GT-1-2-3</t>
  </si>
  <si>
    <t>不知道</t>
  </si>
  <si>
    <t>后期活动...</t>
  </si>
  <si>
    <t>zh-GT-3-2</t>
  </si>
  <si>
    <t>活动迟到</t>
  </si>
  <si>
    <t>如果意识到，它们是必要的</t>
  </si>
  <si>
    <t>没错！有时我们不能没有它们。如果选择了它们，它们会将对结果的影响降到最低。</t>
  </si>
  <si>
    <t>zh-GT-3-2-1</t>
  </si>
  <si>
    <t>意识到并积极主动</t>
  </si>
  <si>
    <t>可能会发生</t>
  </si>
  <si>
    <t>这也是事实，但如果它们是战略性的，它们会对结果产生很大的影响。</t>
  </si>
  <si>
    <t>zh-GT-3-2-2</t>
  </si>
  <si>
    <t>它们会增加焦虑</t>
  </si>
  <si>
    <t>没错，如果我们任由事件摆布。情绪状态也会及时影响这些因素的表现。</t>
  </si>
  <si>
    <t>zh-GT-3-2-3</t>
  </si>
  <si>
    <t>焦虑管理</t>
  </si>
  <si>
    <t>zh-GT-1-3</t>
  </si>
  <si>
    <t>自发的解决方案，例如增加专门用于工作的时间...</t>
  </si>
  <si>
    <t>zh-GT-3-3</t>
  </si>
  <si>
    <t>超过必要时间</t>
  </si>
  <si>
    <t>zh-GT-1-3-1</t>
  </si>
  <si>
    <t>应该考虑它们，但作为例外</t>
  </si>
  <si>
    <t>没错！它们是我们可用的最后手段，并会产生相关后果。</t>
  </si>
  <si>
    <t>zh-GT-3-3-1</t>
  </si>
  <si>
    <t>视为例外</t>
  </si>
  <si>
    <t>zh-GT-1-3-2</t>
  </si>
  <si>
    <t>它们用于结果</t>
  </si>
  <si>
    <t>当然，但它们有可能成为一种例行公事，一种危险的习惯。</t>
  </si>
  <si>
    <t>zh-GT-3-3-2</t>
  </si>
  <si>
    <t>必须做</t>
  </si>
  <si>
    <t>zh-GT-1-3-3</t>
  </si>
  <si>
    <t>它们是必要的</t>
  </si>
  <si>
    <t>这是事实，但它们突出了一个更深层次的组织问题。</t>
  </si>
  <si>
    <t>zh-GT-3-3-3</t>
  </si>
  <si>
    <t>zh-GT-2-1</t>
  </si>
  <si>
    <t>总体愿景...</t>
  </si>
  <si>
    <t>我的时间总体情况</t>
  </si>
  <si>
    <t>zh-GT-2-1-1</t>
  </si>
  <si>
    <t>它让我们了解要开展哪些活动才能获得结果</t>
  </si>
  <si>
    <t>没错！保持高远见有助于选择</t>
  </si>
  <si>
    <t>考虑</t>
  </si>
  <si>
    <t>zh-GT-2-1-2</t>
  </si>
  <si>
    <t>它指定了我们如何为结果做出贡献</t>
  </si>
  <si>
    <t>事实上，这是一种可能发生的风险。</t>
  </si>
  <si>
    <t>不理解</t>
  </si>
  <si>
    <t>zh-GT-2-1-3</t>
  </si>
  <si>
    <t>它有过于笼统的风险</t>
  </si>
  <si>
    <t>没错，但如果没有体现在具体行动中，它就毫无用处。</t>
  </si>
  <si>
    <t>不考虑</t>
  </si>
  <si>
    <t>zh-GT-2-2</t>
  </si>
  <si>
    <t>发展我们关于时间的行为...</t>
  </si>
  <si>
    <t>行为变化</t>
  </si>
  <si>
    <t>zh-GT-2-2-1</t>
  </si>
  <si>
    <t>这意味着在日常生活中以正确的方式考虑它</t>
  </si>
  <si>
    <t>没错！时间因素往往是理解的唯一关键，往往能获得雄心勃勃的结果。</t>
  </si>
  <si>
    <t>日常生活的灵活性</t>
  </si>
  <si>
    <t>zh-GT-2-2-2</t>
  </si>
  <si>
    <t>它最初涉及努力养成新习惯</t>
  </si>
  <si>
    <t>提高对时间的敏感度并不意味着走得更快，而是走得更好。</t>
  </si>
  <si>
    <t>zh-GT-2-2-3</t>
  </si>
  <si>
    <t>这并不意味着以前的行为是错误的</t>
  </si>
  <si>
    <t>绝对正确，要想做到这一点，你必须努力</t>
  </si>
  <si>
    <t>没有必要</t>
  </si>
  <si>
    <t>zh-GT-2-3</t>
  </si>
  <si>
    <t>我们每天所做的行为...</t>
  </si>
  <si>
    <t>日常行动</t>
  </si>
  <si>
    <t>zh-GT-2-3-1</t>
  </si>
  <si>
    <t>我们必须选择正确的行为并以正确的方式去做</t>
  </si>
  <si>
    <t>是的！通常，我们所开展的活动并非都是真正必要的</t>
  </si>
  <si>
    <t>有条理</t>
  </si>
  <si>
    <t>zh-GT-2-3-2</t>
  </si>
  <si>
    <t>它们的有效性和效率会根据执行顺序而改变</t>
  </si>
  <si>
    <t>这是真的，但我如何管理它们，会改变开展它们所需的时间。</t>
  </si>
  <si>
    <t>尝试组织它们</t>
  </si>
  <si>
    <t>zh-GT-2-3-3</t>
  </si>
  <si>
    <t>无论如何，它们都必须完成</t>
  </si>
  <si>
    <t>我们开展它们的时间和顺序会改变结果。</t>
  </si>
  <si>
    <t>顺序执行</t>
  </si>
  <si>
    <t>zh-GT-3-1</t>
  </si>
  <si>
    <t>紧急情况……</t>
  </si>
  <si>
    <t>zh-GT-4-1</t>
  </si>
  <si>
    <t>紧急情况</t>
  </si>
  <si>
    <t>zh-GT-3-1-1</t>
  </si>
  <si>
    <t>必须有条不紊地管理</t>
  </si>
  <si>
    <t>规范紧急情况，使我们能够获得最佳结果。</t>
  </si>
  <si>
    <t>zh-GT-4-1-1</t>
  </si>
  <si>
    <t>预计可能会有</t>
  </si>
  <si>
    <t>zh-GT-3-1-2</t>
  </si>
  <si>
    <t>必须立即解决</t>
  </si>
  <si>
    <t>没错，但我们有可能处于被动模式，任由事件摆布</t>
  </si>
  <si>
    <t>zh-GT-4-1-2</t>
  </si>
  <si>
    <t>遭受它们</t>
  </si>
  <si>
    <t>zh-GT-3-1-3</t>
  </si>
  <si>
    <t>并非总是可以预测的</t>
  </si>
  <si>
    <t>是的，但我们确信它们会一直存在。最好做好准备！</t>
  </si>
  <si>
    <t>zh-GT-4-1-3</t>
  </si>
  <si>
    <t>无法控制</t>
  </si>
  <si>
    <t>优先事项……</t>
  </si>
  <si>
    <t>优先级...</t>
  </si>
  <si>
    <t>必须根据我们的一般情况进行评估</t>
  </si>
  <si>
    <t>必须始终根据部门或公司职能总体结果的优先级来管理多项活动。</t>
  </si>
  <si>
    <t>基于结果</t>
  </si>
  <si>
    <t>并非总是可以评估的</t>
  </si>
  <si>
    <t>这也是事实，但评估最高可能数字决定了总体绩效</t>
  </si>
  <si>
    <t>不理解它们</t>
  </si>
  <si>
    <t>最后，一切都必须完成。</t>
  </si>
  <si>
    <t>没错！但采用这种方法，我们的总体绩效会下降，你同意吗？</t>
  </si>
  <si>
    <t>不考虑它们</t>
  </si>
  <si>
    <t>意识到活动的能量重量……</t>
  </si>
  <si>
    <t>zh-GT-4-2</t>
  </si>
  <si>
    <t>具有挑战性或轻松的活动</t>
  </si>
  <si>
    <t>使我们能够充分利用我们的日常能量</t>
  </si>
  <si>
    <t>是的，绩效是日复一日建立起来的，而不是单一活动！确实，这种视觉习惯让我们更容易决定在特定时刻做什么。</t>
  </si>
  <si>
    <t>zh-GT-4-2-1</t>
  </si>
  <si>
    <t>区分它们</t>
  </si>
  <si>
    <t>它导致对承诺和时间的不同解释</t>
  </si>
  <si>
    <t>确实，这种情况并不总是发生……但如果确实发生……</t>
  </si>
  <si>
    <t>zh-GT-4-2-2</t>
  </si>
  <si>
    <t>尚未理解它们</t>
  </si>
  <si>
    <t>结果并不总是改变</t>
  </si>
  <si>
    <t>是的，因此我们必须尝试顺应它，遵循它的节奏。</t>
  </si>
  <si>
    <t>zh-GT-4-2-3</t>
  </si>
  <si>
    <t>大脑在疲劳时会向我们发出警告。</t>
  </si>
  <si>
    <t>zh-GT-6-1</t>
  </si>
  <si>
    <t>需要恢复性休息</t>
  </si>
  <si>
    <t>实际上，它与身体并不完全一样</t>
  </si>
  <si>
    <t>除了它给我们信号的方式之外，其余的都是一样的：高性能，较低，休息以恢复。</t>
  </si>
  <si>
    <t>zh-GT-6-1-1</t>
  </si>
  <si>
    <t>理解</t>
  </si>
  <si>
    <t>它与身体不同</t>
  </si>
  <si>
    <t>当然，如果我困了，这是一个明确的信号。</t>
  </si>
  <si>
    <t>zh-GT-6-1-2</t>
  </si>
  <si>
    <t>并不总是理解它</t>
  </si>
  <si>
    <t>并非总是如此，只是有时</t>
  </si>
  <si>
    <t>是的，他想确保在路上不会耗尽汽油</t>
  </si>
  <si>
    <t>zh-GT-6-1-3</t>
  </si>
  <si>
    <t>不考虑它</t>
  </si>
  <si>
    <t>大脑会放慢速度……</t>
  </si>
  <si>
    <t>zh-GT-6-2</t>
  </si>
  <si>
    <t>很好地管理恢复性休息</t>
  </si>
  <si>
    <t>当它意识到自己没有足够的能量时</t>
  </si>
  <si>
    <t>他可以，但实际上他只有在相信自己没有足够的能量时才会这样做</t>
  </si>
  <si>
    <t>zh-GT-6-2-1</t>
  </si>
  <si>
    <t>当活动要求太高时</t>
  </si>
  <si>
    <t>不幸的是，不是：这是一个自动的无意识系统！</t>
  </si>
  <si>
    <t>zh-GT-6-2-2</t>
  </si>
  <si>
    <t>不清楚何时做它们</t>
  </si>
  <si>
    <t>如果我决定做这件事</t>
  </si>
  <si>
    <t>是的，这是一个生存系统：没有能量就完了！</t>
  </si>
  <si>
    <t>zh-GT-6-2-3</t>
  </si>
  <si>
    <t>不理解他们</t>
  </si>
  <si>
    <t>zh-GT-4-3</t>
  </si>
  <si>
    <t>昼夜节律……</t>
  </si>
  <si>
    <t>zh-GT-6-3</t>
  </si>
  <si>
    <t>用休息来划分一天</t>
  </si>
  <si>
    <t>zh-GT-4-3-1</t>
  </si>
  <si>
    <t>它是大脑的自动保护系统</t>
  </si>
  <si>
    <t>没错：交替是它的方法。</t>
  </si>
  <si>
    <t>zh-GT-6-3-1</t>
  </si>
  <si>
    <t>zh-GT-4-3-2</t>
  </si>
  <si>
    <t>它交替进行高性能、低性能和恢复休息</t>
  </si>
  <si>
    <t>不仅如此，它的行为已经被观察到</t>
  </si>
  <si>
    <t>zh-GT-6-3-2</t>
  </si>
  <si>
    <t>尝试以正确的方式去做</t>
  </si>
  <si>
    <t>zh-GT-4-3-3</t>
  </si>
  <si>
    <t>这是一个理论</t>
  </si>
  <si>
    <t>是的，因此我们必须尝试顺应它。</t>
  </si>
  <si>
    <t>zh-GT-6-3-3</t>
  </si>
  <si>
    <t>没有考虑</t>
  </si>
  <si>
    <t>zh-GT-5-1</t>
  </si>
  <si>
    <t>交替进行具有挑战性的活动和轻松的活动</t>
  </si>
  <si>
    <t>zh-GT-5-1-1</t>
  </si>
  <si>
    <t>它决定了我们的表现能力</t>
  </si>
  <si>
    <t>这是管理资源的方式，以便始终达到补充能量的点</t>
  </si>
  <si>
    <t>zh-GT-5-1-2</t>
  </si>
  <si>
    <t>它总是被我们的大脑使用。</t>
  </si>
  <si>
    <t>没错，但我们还必须添加第三个元素：休息</t>
  </si>
  <si>
    <t>没有区分它们</t>
  </si>
  <si>
    <t>zh-GT-5-1-3</t>
  </si>
  <si>
    <t>它交替出现高低表现</t>
  </si>
  <si>
    <t>在我们的计划中考虑这一点，例如，避免合并两项要求高的活动。</t>
  </si>
  <si>
    <t>没有交替进行它们</t>
  </si>
  <si>
    <t>zh-GT-5-2</t>
  </si>
  <si>
    <t>拥有日常节律……</t>
  </si>
  <si>
    <t>一天的组织</t>
  </si>
  <si>
    <t>zh-GT-5-2-1</t>
  </si>
  <si>
    <t>这意味着要规划它，考虑到昼夜节律</t>
  </si>
  <si>
    <t>在当天制定一般规则，计划不同的活动。</t>
  </si>
  <si>
    <t>是</t>
  </si>
  <si>
    <t>zh-GT-5-2-2</t>
  </si>
  <si>
    <t>给自己一个兼容的一般节律</t>
  </si>
  <si>
    <t>没错：将其作为规则，但并不总是能够实施。</t>
  </si>
  <si>
    <t>相当好</t>
  </si>
  <si>
    <t>zh-GT-5-2-3</t>
  </si>
  <si>
    <t>它有过于僵化的风险。</t>
  </si>
  <si>
    <t>是的！这就像在气喘吁吁时坚持跑步。</t>
  </si>
  <si>
    <t>否</t>
  </si>
  <si>
    <t>zh-GT-5-3</t>
  </si>
  <si>
    <t>不考虑昼夜节律……</t>
  </si>
  <si>
    <t>时间的组织</t>
  </si>
  <si>
    <t>zh-GT-5-3-1</t>
  </si>
  <si>
    <t>这意味着要付出更多努力，花更多时间</t>
  </si>
  <si>
    <t>没错，这是主要原因之一。</t>
  </si>
  <si>
    <t>zh-GT-5-3-2</t>
  </si>
  <si>
    <t>它会导致不得不增加专门用于工作的时间</t>
  </si>
  <si>
    <t>没错，这是一个值得效仿的模型。这意味着在一天中尽可能地尝试这样做。</t>
  </si>
  <si>
    <t>zh-GT-5-3-3</t>
  </si>
  <si>
    <t>然而，并不总是能够遵循它</t>
  </si>
  <si>
    <t>是的！我们最好利用表现时刻，并在精力不足时执行例行公事。</t>
  </si>
  <si>
    <t>在日常阶段中组织自己……</t>
  </si>
  <si>
    <t>一天中的时刻</t>
  </si>
  <si>
    <t>优化我们的能量使用</t>
  </si>
  <si>
    <t>没错，这是正确使用资源的结果</t>
  </si>
  <si>
    <t>它使我们能够更好地组织自己</t>
  </si>
  <si>
    <t>事实上，这是对我们的时间质量最有用的反馈之一。</t>
  </si>
  <si>
    <t>还没有理解如何</t>
  </si>
  <si>
    <t>它降低了不得不投入比必要更多的时间用于工作的概率</t>
  </si>
  <si>
    <t>活动越小，定位越容易</t>
  </si>
  <si>
    <t>分解活动……</t>
  </si>
  <si>
    <t>划分具有挑战性的活动</t>
  </si>
  <si>
    <t>它使我们能够更灵活地管理我们的时间</t>
  </si>
  <si>
    <t>我们可以在不打断的情况下完成短暂的活动，并专注于紧急情况或伪紧急情况</t>
  </si>
  <si>
    <t>它有助于处理紧急情况</t>
  </si>
  <si>
    <t>这是真的，但多练习一下：它会变得更容易。</t>
  </si>
  <si>
    <t>不知道如何做</t>
  </si>
  <si>
    <t>这并不总是可行的</t>
  </si>
  <si>
    <t>是的，这应该是休息的主要目的。</t>
  </si>
  <si>
    <t>认为没有必要</t>
  </si>
  <si>
    <t>更好地管理休息时间……</t>
  </si>
  <si>
    <t>再生性休息</t>
  </si>
  <si>
    <t>它允许正确恢复能量</t>
  </si>
  <si>
    <t>没错，休息时间越能恢复精力，后续表现就越好。</t>
  </si>
  <si>
    <t>有意识地做</t>
  </si>
  <si>
    <t>它使我们在重新开始工作时更有效率</t>
  </si>
  <si>
    <t>当然，从好的方面来说，休息期间不去想工作是有帮助的。</t>
  </si>
  <si>
    <t>这意味着分散我们对工作的注意力</t>
  </si>
  <si>
    <t>它们只是休息</t>
  </si>
  <si>
    <t>zh-INT</t>
  </si>
  <si>
    <t>（中级）</t>
  </si>
  <si>
    <t>zh-KOFF</t>
  </si>
  <si>
    <t>开始</t>
  </si>
  <si>
    <t>zh-LANG</t>
  </si>
  <si>
    <t>语言</t>
  </si>
  <si>
    <t>zh-LINK</t>
  </si>
  <si>
    <t>关联</t>
  </si>
  <si>
    <t>zh-LNAME</t>
  </si>
  <si>
    <t>姓氏</t>
  </si>
  <si>
    <t>zh-MAN</t>
  </si>
  <si>
    <t>（经理）</t>
  </si>
  <si>
    <t>zh-MC</t>
  </si>
  <si>
    <t>我的沟通</t>
  </si>
  <si>
    <t>zh-MC-1-1</t>
  </si>
  <si>
    <t>我们的沟通方式...</t>
  </si>
  <si>
    <t>zh-MC-1-2</t>
  </si>
  <si>
    <t>沟通影响</t>
  </si>
  <si>
    <t>zh-MC-1-1-1</t>
  </si>
  <si>
    <t>它影响结果的质量和所需时间</t>
  </si>
  <si>
    <t>是的！结果的有效性不仅取决于质量，还取决于实现结果所需的时间。</t>
  </si>
  <si>
    <t>zh-MC-1-2-1</t>
  </si>
  <si>
    <t>结果和时间</t>
  </si>
  <si>
    <t>zh-MC-1-1-2</t>
  </si>
  <si>
    <t>它影响结果的质量</t>
  </si>
  <si>
    <t>没错，但要注意速度并不总是与质量齐头并进。</t>
  </si>
  <si>
    <t>zh-MC-1-2-2</t>
  </si>
  <si>
    <t>结果</t>
  </si>
  <si>
    <t>zh-MC-1-1-3</t>
  </si>
  <si>
    <t>它影响结果所需的时间</t>
  </si>
  <si>
    <t>没错，但要将其定义为质量，还必须在正确的时间内完成。</t>
  </si>
  <si>
    <t>zh-MC-1-2-3</t>
  </si>
  <si>
    <t>时间</t>
  </si>
  <si>
    <t>沟通能力...</t>
  </si>
  <si>
    <t>知道如何沟通</t>
  </si>
  <si>
    <t>它是一项真正的活动</t>
  </si>
  <si>
    <t>没错！因此，必须始终对其进行培训和考虑。</t>
  </si>
  <si>
    <t>它是一门艺术</t>
  </si>
  <si>
    <t>没错，但这是一个浪漫的概念，可能会自我束缚，忽视结果。</t>
  </si>
  <si>
    <t>相当</t>
  </si>
  <si>
    <t>它是与生俱来的</t>
  </si>
  <si>
    <t>没错，我们中的一些人拥有这种天赋，但通常这是工作的结果。</t>
  </si>
  <si>
    <t>少</t>
  </si>
  <si>
    <t>zh-MC-1-3</t>
  </si>
  <si>
    <t>沟通方式的选择...</t>
  </si>
  <si>
    <t>zh-MC-4-2</t>
  </si>
  <si>
    <t>媒介的选择</t>
  </si>
  <si>
    <t>zh-MC-1-3-1</t>
  </si>
  <si>
    <t>决定了结果的质量</t>
  </si>
  <si>
    <t>没错！方法，我们用来交流的手段，会影响结果。</t>
  </si>
  <si>
    <t>zh-MC-4-2-1</t>
  </si>
  <si>
    <t>zh-MC-1-3-2</t>
  </si>
  <si>
    <t>它并不总是那么容易</t>
  </si>
  <si>
    <t>没错，我们必须对选择保持高度的敏感性。</t>
  </si>
  <si>
    <t>zh-MC-4-2-2</t>
  </si>
  <si>
    <t>zh-MC-1-3-3</t>
  </si>
  <si>
    <t>它可以成为习惯</t>
  </si>
  <si>
    <t>没错，滥用对我们方便的方法的风险很大。</t>
  </si>
  <si>
    <t>zh-MC-4-2-3</t>
  </si>
  <si>
    <t>zh-MC-2-1</t>
  </si>
  <si>
    <t>编码和解码…</t>
  </si>
  <si>
    <t>zh-MC-3-2</t>
  </si>
  <si>
    <t>使用的语言</t>
  </si>
  <si>
    <t>zh-MC-2-1-1</t>
  </si>
  <si>
    <t>它能让你与对话者正确沟通</t>
  </si>
  <si>
    <t>没错！使用正确的编码使通信循环流畅</t>
  </si>
  <si>
    <t>zh-MC-3-2-1</t>
  </si>
  <si>
    <t>zh-MC-2-1-2</t>
  </si>
  <si>
    <t>它们并不总是容易解释</t>
  </si>
  <si>
    <t>没错，但请记住，我们整个公司都有一种通用语言：客户语言</t>
  </si>
  <si>
    <t>zh-MC-3-2-2</t>
  </si>
  <si>
    <t>zh-MC-2-1-3</t>
  </si>
  <si>
    <t>它们是必要的，才能有效</t>
  </si>
  <si>
    <t>没错，如果您不了解对话者的语言，一切都会变得更加困难</t>
  </si>
  <si>
    <t>zh-MC-3-2-3</t>
  </si>
  <si>
    <t>未考虑</t>
  </si>
  <si>
    <t>zh-MC-2-2</t>
  </si>
  <si>
    <t>回复延迟...</t>
  </si>
  <si>
    <t>zh-MC-6-3</t>
  </si>
  <si>
    <t>回答前思考</t>
  </si>
  <si>
    <t>zh-MC-2-2-1</t>
  </si>
  <si>
    <t>它让我们有反思阶段</t>
  </si>
  <si>
    <t>没错！第一个回应并不总是正确的</t>
  </si>
  <si>
    <t>zh-MC-6-3-1</t>
  </si>
  <si>
    <t>zh-MC-2-2-2</t>
  </si>
  <si>
    <t>这不是真正的拖延，而是反思的时候</t>
  </si>
  <si>
    <t>没错，事实上这取决于沟通的类型（决策型、操作型等）</t>
  </si>
  <si>
    <t>zh-MC-6-3-2</t>
  </si>
  <si>
    <t>zh-MC-2-2-3</t>
  </si>
  <si>
    <t>有时不可能做到</t>
  </si>
  <si>
    <t>没错，但回应的即时性可能会失去其有效性和形式</t>
  </si>
  <si>
    <t>zh-MC-6-3-3</t>
  </si>
  <si>
    <t>zh-MC-2-3</t>
  </si>
  <si>
    <t>我们的对话者…</t>
  </si>
  <si>
    <t>zh-MC-3-3</t>
  </si>
  <si>
    <t>解释对话者</t>
  </si>
  <si>
    <t>zh-MC-2-3-1</t>
  </si>
  <si>
    <t>这是沟通的关键部分</t>
  </si>
  <si>
    <t>是的！如果我们不考虑他是谁，他做什么，我们就有可能说错话</t>
  </si>
  <si>
    <t>zh-MC-3-3-1</t>
  </si>
  <si>
    <t>决定因素</t>
  </si>
  <si>
    <t>zh-MC-2-3-2</t>
  </si>
  <si>
    <t>它影响着我们的沟通</t>
  </si>
  <si>
    <t>没错，有些人更容易沟通，但这并不意味着其他对话者是“错误的”：他们只是需要我们付出更大的努力来识别他们的代码。</t>
  </si>
  <si>
    <t>zh-MC-3-3-2</t>
  </si>
  <si>
    <t>zh-MC-2-3-3</t>
  </si>
  <si>
    <t>它可以使沟通更容易</t>
  </si>
  <si>
    <t>没错，但不仅仅是调节，更是一种调整。其他人也和我们一起做……</t>
  </si>
  <si>
    <t>zh-MC-3-3-3</t>
  </si>
  <si>
    <t>zh-MC-3-1</t>
  </si>
  <si>
    <t>沟通程度…</t>
  </si>
  <si>
    <t>确定信息的重要性</t>
  </si>
  <si>
    <t>zh-MC-3-1-1</t>
  </si>
  <si>
    <t>确定结果所需的质量</t>
  </si>
  <si>
    <t>是的！想象期望的结果对选择适当的手段有很大帮助</t>
  </si>
  <si>
    <t>zh-MC-3-1-2</t>
  </si>
  <si>
    <t>确定沟通行为的重要性</t>
  </si>
  <si>
    <t>没错，但不仅仅是：它还决定了结果对我们和对话者的重要性。</t>
  </si>
  <si>
    <t>zh-MC-3-1-3</t>
  </si>
  <si>
    <t>它定义了手段</t>
  </si>
  <si>
    <t>互动程度…</t>
  </si>
  <si>
    <t>zh-MC-5-1</t>
  </si>
  <si>
    <t>互动的程度</t>
  </si>
  <si>
    <t>确定我们需要从对话者那里获得多少信息</t>
  </si>
  <si>
    <t>是的！清楚地了解我们缺乏的信息决定了结果的质量和手段的选择。</t>
  </si>
  <si>
    <t>zh-MC-5-1-1</t>
  </si>
  <si>
    <t>确定所需的交易量</t>
  </si>
  <si>
    <t>没错，它让我们能够选择最合适的媒介</t>
  </si>
  <si>
    <t>zh-MC-5-1-2</t>
  </si>
  <si>
    <t>决定了我们想与对话者互动的程度</t>
  </si>
  <si>
    <t>没错，事实上这取决于，它可能取决于对话者的类型（冗长）</t>
  </si>
  <si>
    <t>zh-MC-5-1-3</t>
  </si>
  <si>
    <t>所需时间…</t>
  </si>
  <si>
    <t>zh-MC-5-2</t>
  </si>
  <si>
    <t>多少时间</t>
  </si>
  <si>
    <t>考虑到信息的重要性，我们认为这是正确的做法</t>
  </si>
  <si>
    <t>是的！先验地考虑有多少时间有助于定义您想要分享的信息。</t>
  </si>
  <si>
    <t>zh-MC-5-2-1</t>
  </si>
  <si>
    <t>之前定义</t>
  </si>
  <si>
    <t>它由所选的媒介定义</t>
  </si>
  <si>
    <t>部分是的：花 20 分钟写一条简短的信息意味着它可能不是合适的媒介</t>
  </si>
  <si>
    <t>zh-MC-5-2-2</t>
  </si>
  <si>
    <t>它并不总是可以先验地预测</t>
  </si>
  <si>
    <t>没错，但仅仅考虑它有助于我们投入足够的时间</t>
  </si>
  <si>
    <t>zh-MC-5-2-3</t>
  </si>
  <si>
    <t>zh-MC-4-1</t>
  </si>
  <si>
    <t>在沟通、感知方面…</t>
  </si>
  <si>
    <t>感知</t>
  </si>
  <si>
    <t>zh-MC-4-1-1</t>
  </si>
  <si>
    <t>它影响对话者所接收的内容以及我们如何解读他的回应。</t>
  </si>
  <si>
    <t>是的！我们每个人都受到我们自己的经验、通过我们对现实的个人感知所制约</t>
  </si>
  <si>
    <t>zh-MC-4-1-2</t>
  </si>
  <si>
    <t>它迫使我们核实对话者实际上已经达成了什么</t>
  </si>
  <si>
    <t>没错，永远不要认为你已经理解了，而不试图确认，特别是在重要的事情上！</t>
  </si>
  <si>
    <t>zh-MC-4-1-3</t>
  </si>
  <si>
    <t>可能会扭曲内容</t>
  </si>
  <si>
    <t>没错，有时是一点点，有时是很重要的。我们必须始终考虑它</t>
  </si>
  <si>
    <t>沟通的有效性…</t>
  </si>
  <si>
    <t>接下来会发生什么</t>
  </si>
  <si>
    <t>它是通过获得的结果以及接下来发生的事情来衡量的</t>
  </si>
  <si>
    <t>是的！我们可以有最好的意图，但只有通过检查事后发生的事情，我们才能真正衡量它。</t>
  </si>
  <si>
    <t>它通过交流互动来衡量</t>
  </si>
  <si>
    <t>没错，我们可以在交流过程中得到反馈，但真正的结果是在交流之后。</t>
  </si>
  <si>
    <t>你想实现什么目标？</t>
  </si>
  <si>
    <t>我们从意图开始，但结果几乎总是不同的</t>
  </si>
  <si>
    <t>zh-MC-4-3</t>
  </si>
  <si>
    <t>蝙蝠侠效应…</t>
  </si>
  <si>
    <t>倾听</t>
  </si>
  <si>
    <t>zh-MC-4-3-1</t>
  </si>
  <si>
    <t>它提醒我们，我们看到的只是现实的一部分。</t>
  </si>
  <si>
    <t>是的！我们的观点有多少限制！</t>
  </si>
  <si>
    <t>zh-MC-4-3-2</t>
  </si>
  <si>
    <t>区分事实和现实</t>
  </si>
  <si>
    <t>没错，意识到我们有一个片面的视野</t>
  </si>
  <si>
    <t>zh-MC-4-3-3</t>
  </si>
  <si>
    <t>这是了解情况的一种方式</t>
  </si>
  <si>
    <t>没错，但如果我们考虑对话者的观点</t>
  </si>
  <si>
    <t>沟通媒介的选择…</t>
  </si>
  <si>
    <t>媒介的质量</t>
  </si>
  <si>
    <t>是的！有目的地选择一种特定的媒介，而不落入习惯媒介。</t>
  </si>
  <si>
    <t>定义其重要性</t>
  </si>
  <si>
    <t>没错，接收信息不同于电子邮件，而不是电话。</t>
  </si>
  <si>
    <t>并不总是容易确定</t>
  </si>
  <si>
    <t>没错，但在大多数情况下是可以做到的。</t>
  </si>
  <si>
    <t>定义所需的结果...</t>
  </si>
  <si>
    <t>选择主题</t>
  </si>
  <si>
    <t>它允许你根据它来调整内容</t>
  </si>
  <si>
    <t>是的！它是我们的灯塔，使信息清晰，没有误导性的论点</t>
  </si>
  <si>
    <t>这是有效写作的第一步。</t>
  </si>
  <si>
    <t>没错，它促进了写作过程</t>
  </si>
  <si>
    <t>并不总是必要的</t>
  </si>
  <si>
    <t>没错，但在大多数情况下它有帮助</t>
  </si>
  <si>
    <t>zh-MC-5-3</t>
  </si>
  <si>
    <t>MARTINI 结构…</t>
  </si>
  <si>
    <t>结构化电子邮件</t>
  </si>
  <si>
    <t>zh-MC-5-3-1</t>
  </si>
  <si>
    <t>通过几个步骤定义什么是必需的</t>
  </si>
  <si>
    <t>是的！以一种简单的方式，它确保我们拥有一切必要的东西</t>
  </si>
  <si>
    <t>zh-MC-5-3-2</t>
  </si>
  <si>
    <t>让阅读变得轻松</t>
  </si>
  <si>
    <t>没错，它促进了对话者的理解和流利</t>
  </si>
  <si>
    <t>zh-MC-5-3-3</t>
  </si>
  <si>
    <t>这是一条赛道</t>
  </si>
  <si>
    <t>没错，但如果应用它，它会提高我们沟通的效率</t>
  </si>
  <si>
    <t>zh-MC-6-1</t>
  </si>
  <si>
    <t>背景…</t>
  </si>
  <si>
    <t>对话者情况</t>
  </si>
  <si>
    <t>zh-MC-6-1-1</t>
  </si>
  <si>
    <t>确定消息的响应时间</t>
  </si>
  <si>
    <t>是的！根据您正在做的事情，它可以在以后的时间阅读。</t>
  </si>
  <si>
    <t>zh-MC-6-1-2</t>
  </si>
  <si>
    <t>它可以帮助那些在特定时间给我们写信的人这样做</t>
  </si>
  <si>
    <t>没错，例如，下午给我写信，因为我通常上午忙于客户。</t>
  </si>
  <si>
    <t>zh-MC-6-1-3</t>
  </si>
  <si>
    <t>确定消息的重要性并不总是那么容易。</t>
  </si>
  <si>
    <t>没错，但如果这真的是一个优先事项，也许他们应该使用另一种方式（电话、出席）</t>
  </si>
  <si>
    <t>有一点</t>
  </si>
  <si>
    <t>zh-MC-6-2</t>
  </si>
  <si>
    <t>zh-MC-6-2-1</t>
  </si>
  <si>
    <t>它们必须受到治理</t>
  </si>
  <si>
    <t>是的！决定在会议期间将它们静音，这样它们就不会分散我们的注意力。然后，我们将投入足够的时间来阅读。</t>
  </si>
  <si>
    <t>必须管理</t>
  </si>
  <si>
    <t>zh-MC-6-2-2</t>
  </si>
  <si>
    <t>在某些时候他们会提供帮助</t>
  </si>
  <si>
    <t>不是真的，它们会分散我们正在做的事情的注意力。</t>
  </si>
  <si>
    <t>也许</t>
  </si>
  <si>
    <t>zh-MC-6-2-3</t>
  </si>
  <si>
    <t>每次收到信息我都只能忍受</t>
  </si>
  <si>
    <t>不是真的，我可以决定是否自动通知，例如每小时一次。</t>
  </si>
  <si>
    <t>有一点控制</t>
  </si>
  <si>
    <t>中断…</t>
  </si>
  <si>
    <t>接收消息和电子邮件</t>
  </si>
  <si>
    <t>它们降低了我们的时间效率和质量。</t>
  </si>
  <si>
    <t>是的，我们必须尽可能地控制干扰。</t>
  </si>
  <si>
    <t>预定的活动</t>
  </si>
  <si>
    <t>它们可能是必要的</t>
  </si>
  <si>
    <t>没错，有时有些优先事项需要打断，而且是有效的。有时，并非总是如此。</t>
  </si>
  <si>
    <t>我无法控制他们</t>
  </si>
  <si>
    <t>从某种意义上说，这是真的，但通过管理通知和对话者的期望，我可以找到一种调解方式。</t>
  </si>
  <si>
    <t>zh-ME</t>
  </si>
  <si>
    <t>管理创业</t>
  </si>
  <si>
    <t>zh-ME-1-1</t>
  </si>
  <si>
    <t>知道如何做……</t>
  </si>
  <si>
    <t>zh-ME-1-1-1</t>
  </si>
  <si>
    <t>它可以在责任角色中变得相对</t>
  </si>
  <si>
    <t>zh-ME-1-1-2</t>
  </si>
  <si>
    <t>它有助于责任角色</t>
  </si>
  <si>
    <t>zh-ME-1-1-3</t>
  </si>
  <si>
    <t>它在责任角色中不是必需的</t>
  </si>
  <si>
    <t>zh-ME-1-2</t>
  </si>
  <si>
    <t>创业管理主义……</t>
  </si>
  <si>
    <t>zh-ME-1-2-1</t>
  </si>
  <si>
    <t>它因其对偶然未来的愿景而脱颖而出</t>
  </si>
  <si>
    <t>zh-ME-1-2-2</t>
  </si>
  <si>
    <t>这意味着成为一名企业家</t>
  </si>
  <si>
    <t>zh-ME-1-2-3</t>
  </si>
  <si>
    <t>它是一种管理主义</t>
  </si>
  <si>
    <t>zh-ME-1-3</t>
  </si>
  <si>
    <t>创业管理主义的 3 个基石是……</t>
  </si>
  <si>
    <t>zh-ME-1-3-1</t>
  </si>
  <si>
    <t>结果、人员和定义的资源</t>
  </si>
  <si>
    <t>zh-ME-1-3-2</t>
  </si>
  <si>
    <t>人员、福祉和承诺</t>
  </si>
  <si>
    <t>zh-ME-1-3-3</t>
  </si>
  <si>
    <t>福祉、动机和承诺</t>
  </si>
  <si>
    <t>zh-ME-2-1</t>
  </si>
  <si>
    <t>同事的角色结果……</t>
  </si>
  <si>
    <t>zh-ME-2-1-1</t>
  </si>
  <si>
    <t>加强和明确角色的目的</t>
  </si>
  <si>
    <t>zh-ME-2-1-2</t>
  </si>
  <si>
    <t>定义角色目标</t>
  </si>
  <si>
    <t>zh-ME-2-1-3</t>
  </si>
  <si>
    <t>面向目标</t>
  </si>
  <si>
    <t>zh-ME-2-2</t>
  </si>
  <si>
    <t>要开展的活动……</t>
  </si>
  <si>
    <t>zh-ME-2-2-1</t>
  </si>
  <si>
    <t>确定哪些活动以及必须为结果做什么</t>
  </si>
  <si>
    <t>zh-ME-2-2-2</t>
  </si>
  <si>
    <t>指示必须做什么</t>
  </si>
  <si>
    <t>zh-ME-2-2-3</t>
  </si>
  <si>
    <t>定义角色</t>
  </si>
  <si>
    <t>zh-ME-2-3</t>
  </si>
  <si>
    <t>部门或职能活动……</t>
  </si>
  <si>
    <t>zh-ME-2-3-1</t>
  </si>
  <si>
    <t>它们是同事和结构的粘合剂活动</t>
  </si>
  <si>
    <t>zh-ME-2-3-2</t>
  </si>
  <si>
    <t>它们允许与同事互动</t>
  </si>
  <si>
    <t>zh-ME-2-3-3</t>
  </si>
  <si>
    <t>它们建立关系</t>
  </si>
  <si>
    <t>zh-ME-3-1</t>
  </si>
  <si>
    <t>经理的角色……</t>
  </si>
  <si>
    <t>zh-ME-3-1-1</t>
  </si>
  <si>
    <t>它部分是天生的，并通过经验得到完善</t>
  </si>
  <si>
    <t>zh-ME-3-1-2</t>
  </si>
  <si>
    <t>必须有才能做到这一点</t>
  </si>
  <si>
    <t>zh-ME-3-1-3</t>
  </si>
  <si>
    <t>这都是该领域的经验</t>
  </si>
  <si>
    <t>zh-ME-3-2</t>
  </si>
  <si>
    <t>经理是……</t>
  </si>
  <si>
    <t>zh-ME-3-2-1</t>
  </si>
  <si>
    <t>表现不错，但并非面面俱到</t>
  </si>
  <si>
    <t>zh-ME-3-2-2</t>
  </si>
  <si>
    <t>在某些方面可能很脆弱</t>
  </si>
  <si>
    <t>zh-ME-3-2-3</t>
  </si>
  <si>
    <t>在各方面都很出色</t>
  </si>
  <si>
    <t>zh-ME-3-3</t>
  </si>
  <si>
    <t>以前角色的技能……</t>
  </si>
  <si>
    <t>zh-ME-3-3-1</t>
  </si>
  <si>
    <t>它们仍然是经验的包袱</t>
  </si>
  <si>
    <t>zh-ME-3-3-2</t>
  </si>
  <si>
    <t>随着管理者经验的增长，它们变得相对</t>
  </si>
  <si>
    <t>zh-ME-3-3-3</t>
  </si>
  <si>
    <t>它们有助于提高管理者角色的表现</t>
  </si>
  <si>
    <t>zh-ME-4-1</t>
  </si>
  <si>
    <t>授权意味着……</t>
  </si>
  <si>
    <t>zh-ME-4-1-1</t>
  </si>
  <si>
    <t>表明结果和约束，包括截止日期</t>
  </si>
  <si>
    <t>zh-ME-4-1-2</t>
  </si>
  <si>
    <t>表明必要的结果，而无需其他指示</t>
  </si>
  <si>
    <t>zh-ME-4-1-3</t>
  </si>
  <si>
    <t>将工作分配给同事</t>
  </si>
  <si>
    <t>zh-ME-4-2</t>
  </si>
  <si>
    <t>在授权中，行动……</t>
  </si>
  <si>
    <t>zh-ME-4-2-1</t>
  </si>
  <si>
    <t>它们由同事提出</t>
  </si>
  <si>
    <t>zh-ME-4-2-2</t>
  </si>
  <si>
    <t>它们由大家共同决定</t>
  </si>
  <si>
    <t>zh-ME-4-2-3</t>
  </si>
  <si>
    <t>经理可能必须提出建议</t>
  </si>
  <si>
    <t>zh-ME-4-3</t>
  </si>
  <si>
    <t>任务分配和授权……</t>
  </si>
  <si>
    <t>zh-ME-4-3-1</t>
  </si>
  <si>
    <t>对人的反馈会发生变化</t>
  </si>
  <si>
    <t>zh-ME-4-3-2</t>
  </si>
  <si>
    <t>这取决于使用哪种情况</t>
  </si>
  <si>
    <t>zh-ME-4-3-3</t>
  </si>
  <si>
    <t>这取决于组织级别和人员</t>
  </si>
  <si>
    <t>zh-ME-5-1</t>
  </si>
  <si>
    <t>团队合作……</t>
  </si>
  <si>
    <t>zh-ME-5-1-1</t>
  </si>
  <si>
    <t>这是管理者必须具备的技能</t>
  </si>
  <si>
    <t>zh-ME-5-1-2</t>
  </si>
  <si>
    <t>它可能对管理者有用</t>
  </si>
  <si>
    <t>zh-ME-5-1-3</t>
  </si>
  <si>
    <t>它并非总是必要的</t>
  </si>
  <si>
    <t>zh-ME-5-2</t>
  </si>
  <si>
    <t>团队创建……</t>
  </si>
  <si>
    <t>zh-ME-5-2-1</t>
  </si>
  <si>
    <t>当需要实现结果时</t>
  </si>
  <si>
    <t>zh-ME-5-2-2</t>
  </si>
  <si>
    <t>为了合并人员</t>
  </si>
  <si>
    <t>zh-ME-5-2-3</t>
  </si>
  <si>
    <t>可以提前做好准备</t>
  </si>
  <si>
    <t>zh-ME-5-3</t>
  </si>
  <si>
    <t>团队解散……</t>
  </si>
  <si>
    <t>zh-ME-5-3-1</t>
  </si>
  <si>
    <t>当结果已经实现时</t>
  </si>
  <si>
    <t>zh-ME-5-3-2</t>
  </si>
  <si>
    <t>当团队没有工作</t>
  </si>
  <si>
    <t>zh-ME-5-3-3</t>
  </si>
  <si>
    <t>当认为不再需要时</t>
  </si>
  <si>
    <t>zh-ME-6-1</t>
  </si>
  <si>
    <t>反馈访谈...</t>
  </si>
  <si>
    <t>zh-ME-6-1-1</t>
  </si>
  <si>
    <t>它用于保持同事一致</t>
  </si>
  <si>
    <t>zh-ME-6-1-2</t>
  </si>
  <si>
    <t>它用于报告低绩效</t>
  </si>
  <si>
    <t>zh-ME-6-1-3</t>
  </si>
  <si>
    <t>它并不总是必要的</t>
  </si>
  <si>
    <t>zh-ME-6-2</t>
  </si>
  <si>
    <t>在反馈会议之前...</t>
  </si>
  <si>
    <t>zh-ME-6-2-1</t>
  </si>
  <si>
    <t>您需要衡量一段时间的工作</t>
  </si>
  <si>
    <t>zh-ME-6-2-2</t>
  </si>
  <si>
    <t>您必须有一个精确的想法</t>
  </si>
  <si>
    <t>zh-ME-6-2-3</t>
  </si>
  <si>
    <t>您可以要求同事反思某些方面</t>
  </si>
  <si>
    <t>zh-ME-6-3</t>
  </si>
  <si>
    <t>结束反馈会议...</t>
  </si>
  <si>
    <t>zh-ME-6-3-1</t>
  </si>
  <si>
    <t>该时期的表现必须清晰且共享</t>
  </si>
  <si>
    <t>zh-ME-6-3-2</t>
  </si>
  <si>
    <t>您需要总结会议上所做的事情</t>
  </si>
  <si>
    <t>zh-ME-6-3-3</t>
  </si>
  <si>
    <t>zh-MINTIME</t>
  </si>
  <si>
    <t>最短时间</t>
  </si>
  <si>
    <t>zh-MISS</t>
  </si>
  <si>
    <t>缺少活动答案</t>
  </si>
  <si>
    <t>zh-MYOP</t>
  </si>
  <si>
    <t>您的意见</t>
  </si>
  <si>
    <t>zh-NOACT</t>
  </si>
  <si>
    <t>缺少活动回应</t>
  </si>
  <si>
    <t>zh-NOCERT</t>
  </si>
  <si>
    <t>* 活动或证书时间不足 *</t>
  </si>
  <si>
    <t>zh-NOTIME</t>
  </si>
  <si>
    <t>正常运行时间不足</t>
  </si>
  <si>
    <t>zh-PART</t>
  </si>
  <si>
    <t>参与者</t>
  </si>
  <si>
    <t>zh-PATH</t>
  </si>
  <si>
    <t>路径</t>
  </si>
  <si>
    <t>zh-PERCTOT</t>
  </si>
  <si>
    <t>占总参与者的百分比</t>
  </si>
  <si>
    <t>zh-PP</t>
  </si>
  <si>
    <t>准备演示文稿</t>
  </si>
  <si>
    <t>zh-PP-1-1</t>
  </si>
  <si>
    <t>演示...</t>
  </si>
  <si>
    <t>zh-PP-1-1-1</t>
  </si>
  <si>
    <t>它是会议的特定部分</t>
  </si>
  <si>
    <t>zh-PP-1-1-2</t>
  </si>
  <si>
    <t>有时它占用整个会议</t>
  </si>
  <si>
    <t>zh-PP-1-1-3</t>
  </si>
  <si>
    <t>它不是会议</t>
  </si>
  <si>
    <t>zh-PP-1-2</t>
  </si>
  <si>
    <t>演示可以进行...</t>
  </si>
  <si>
    <t>zh-PP-1-2-1</t>
  </si>
  <si>
    <t>亲自或远程</t>
  </si>
  <si>
    <t>zh-PP-1-2-2</t>
  </si>
  <si>
    <t>亲自更好</t>
  </si>
  <si>
    <t>zh-PP-1-2-3</t>
  </si>
  <si>
    <t>远程更好</t>
  </si>
  <si>
    <t>zh-PP-1-3</t>
  </si>
  <si>
    <t>演示邀请...</t>
  </si>
  <si>
    <t>zh-PP-1-3-1</t>
  </si>
  <si>
    <t>它是演示本身不可或缺的一部分</t>
  </si>
  <si>
    <t>zh-PP-1-3-2</t>
  </si>
  <si>
    <t>它很重要，但不是那么重要</t>
  </si>
  <si>
    <t>zh-PP-1-3-3</t>
  </si>
  <si>
    <t>它只是一个邀请</t>
  </si>
  <si>
    <t>zh-PP-2-1</t>
  </si>
  <si>
    <t>zh-PP-2-1-1</t>
  </si>
  <si>
    <t>它有前、中和后三个部分</t>
  </si>
  <si>
    <t>zh-PP-2-1-2</t>
  </si>
  <si>
    <t>它从邀请开始</t>
  </si>
  <si>
    <t>zh-PP-2-1-3</t>
  </si>
  <si>
    <t>它是展示的时刻</t>
  </si>
  <si>
    <t>zh-PP-2-2</t>
  </si>
  <si>
    <t>演示的最关键阶段是...</t>
  </si>
  <si>
    <t>zh-PP-2-2-1</t>
  </si>
  <si>
    <t>开场和结束</t>
  </si>
  <si>
    <t>zh-PP-2-2-2</t>
  </si>
  <si>
    <t>准备和开场</t>
  </si>
  <si>
    <t>zh-PP-2-2-3</t>
  </si>
  <si>
    <t>发展和结束</t>
  </si>
  <si>
    <t>zh-PP-2-3</t>
  </si>
  <si>
    <t>谁准备演示？</t>
  </si>
  <si>
    <t>zh-PP-2-3-1</t>
  </si>
  <si>
    <t>准备者</t>
  </si>
  <si>
    <t>zh-PP-2-3-2</t>
  </si>
  <si>
    <t>演讲者</t>
  </si>
  <si>
    <t>zh-PP-2-3-3</t>
  </si>
  <si>
    <t>客户</t>
  </si>
  <si>
    <t>zh-PP-3-1</t>
  </si>
  <si>
    <t>漏斗主题...</t>
  </si>
  <si>
    <t>zh-PP-3-1-1</t>
  </si>
  <si>
    <t>我可以忘记它们，因为它们只是准备性的</t>
  </si>
  <si>
    <t>zh-PP-3-1-2</t>
  </si>
  <si>
    <t>它们与其他主题相同</t>
  </si>
  <si>
    <t>zh-PP-3-1-3</t>
  </si>
  <si>
    <t>它们可以避免</t>
  </si>
  <si>
    <t>zh-PP-3-2</t>
  </si>
  <si>
    <t>演讲的最关键阶段是...</t>
  </si>
  <si>
    <t>zh-PP-3-2-1</t>
  </si>
  <si>
    <t>zh-PP-3-2-2</t>
  </si>
  <si>
    <t>zh-PP-3-2-3</t>
  </si>
  <si>
    <t>zh-PP-3-3</t>
  </si>
  <si>
    <t>必须选择主题...</t>
  </si>
  <si>
    <t>zh-PP-3-3-1</t>
  </si>
  <si>
    <t>基于期望的结果</t>
  </si>
  <si>
    <t>zh-PP-3-3-2</t>
  </si>
  <si>
    <t>基于您的感受</t>
  </si>
  <si>
    <t>zh-PP-3-3-3</t>
  </si>
  <si>
    <t>基于声明的目标和期望的结果</t>
  </si>
  <si>
    <t>zh-PP-4-1</t>
  </si>
  <si>
    <t>可用的时间...</t>
  </si>
  <si>
    <t>zh-PP-4-1-1</t>
  </si>
  <si>
    <t>这是我们所给予的，但可能不是全部必要的</t>
  </si>
  <si>
    <t>zh-PP-4-1-2</t>
  </si>
  <si>
    <t>必须充分利用它</t>
  </si>
  <si>
    <t>zh-PP-4-1-3</t>
  </si>
  <si>
    <t>它几乎永远不够</t>
  </si>
  <si>
    <t>zh-PP-4-2</t>
  </si>
  <si>
    <t>主题的一致性...</t>
  </si>
  <si>
    <t>zh-PP-4-2-1</t>
  </si>
  <si>
    <t>必须根据时间和期望的结果进行校准</t>
  </si>
  <si>
    <t>zh-PP-4-2-2</t>
  </si>
  <si>
    <t>这取​​决于可用的时间</t>
  </si>
  <si>
    <t>zh-PP-4-2-3</t>
  </si>
  <si>
    <t>这取决于期望的结果</t>
  </si>
  <si>
    <t>zh-PP-4-3</t>
  </si>
  <si>
    <t>如果观众不是同质的...</t>
  </si>
  <si>
    <t>zh-PP-4-3-1</t>
  </si>
  <si>
    <t>我们可以用例子、隐喻和具体信息来定位它</t>
  </si>
  <si>
    <t>zh-PP-4-3-2</t>
  </si>
  <si>
    <t>我们只能让它保持中立</t>
  </si>
  <si>
    <t>zh-PP-4-3-3</t>
  </si>
  <si>
    <t>我们解决最重要的部分</t>
  </si>
  <si>
    <t>zh-PP-5-1</t>
  </si>
  <si>
    <t>zh-PP-5-1-1</t>
  </si>
  <si>
    <t>它正在向观众传递足够的能力来理解</t>
  </si>
  <si>
    <t>zh-PP-5-1-2</t>
  </si>
  <si>
    <t>这是培训</t>
  </si>
  <si>
    <t>zh-PP-5-1-3</t>
  </si>
  <si>
    <t>如果观众没有这种特定的能力，那就很难技能</t>
  </si>
  <si>
    <t>zh-PP-5-2</t>
  </si>
  <si>
    <t>技能流程还是沟通流程？</t>
  </si>
  <si>
    <t>zh-PP-5-2-1</t>
  </si>
  <si>
    <t>视情况而定</t>
  </si>
  <si>
    <t>zh-PP-5-2-2</t>
  </si>
  <si>
    <t>沟通流程</t>
  </si>
  <si>
    <t>zh-PP-5-2-3</t>
  </si>
  <si>
    <t>技能流程</t>
  </si>
  <si>
    <t>zh-PP-5-3</t>
  </si>
  <si>
    <t>4 个步骤或 4S...</t>
  </si>
  <si>
    <t>zh-PP-5-3-1</t>
  </si>
  <si>
    <t>它们帮助我们进行正确的演示</t>
  </si>
  <si>
    <t>zh-PP-5-3-2</t>
  </si>
  <si>
    <t>这是一种方法</t>
  </si>
  <si>
    <t>zh-PP-5-3-3</t>
  </si>
  <si>
    <t>这是一个序列</t>
  </si>
  <si>
    <t>zh-PP-6-1</t>
  </si>
  <si>
    <t>一本书...</t>
  </si>
  <si>
    <t>zh-PP-6-1-1</t>
  </si>
  <si>
    <t>它就像演讲者和视觉辅助工具</t>
  </si>
  <si>
    <t>zh-PP-6-1-2</t>
  </si>
  <si>
    <t>它是详尽的</t>
  </si>
  <si>
    <t>zh-PP-6-1-3</t>
  </si>
  <si>
    <t>它是令人满意的</t>
  </si>
  <si>
    <t>zh-PP-6-2</t>
  </si>
  <si>
    <t>视觉辅助工具...</t>
  </si>
  <si>
    <t>zh-PP-6-2-1</t>
  </si>
  <si>
    <t>它们提高了演示的有效性，尽可能使用它们</t>
  </si>
  <si>
    <t>zh-PP-6-2-2</t>
  </si>
  <si>
    <t>它们提高了演讲者故事的有效性</t>
  </si>
  <si>
    <t>zh-PP-6-2-3</t>
  </si>
  <si>
    <t>它们帮助演讲者，如果他失去线索</t>
  </si>
  <si>
    <t>zh-PP-6-3</t>
  </si>
  <si>
    <t>在数字演示期间...</t>
  </si>
  <si>
    <t>zh-PP-6-3-1</t>
  </si>
  <si>
    <t>拥有它们很重要，因为它们减轻了观众的努力</t>
  </si>
  <si>
    <t>zh-PP-6-3-2</t>
  </si>
  <si>
    <t>更重要的是，它们是令人满意的，而不是详尽的</t>
  </si>
  <si>
    <t>zh-PP-6-3-3</t>
  </si>
  <si>
    <t>它们不是必需的，演讲者就足够了</t>
  </si>
  <si>
    <t>zh-PRECHECK</t>
  </si>
  <si>
    <t>初步检查</t>
  </si>
  <si>
    <t>zh-PRJ</t>
  </si>
  <si>
    <t>项目</t>
  </si>
  <si>
    <t>zh-PRJCODE</t>
  </si>
  <si>
    <t>项目代码</t>
  </si>
  <si>
    <t>zh-QUEST</t>
  </si>
  <si>
    <t>请求</t>
  </si>
  <si>
    <t>zh-REMIND</t>
  </si>
  <si>
    <t>提醒</t>
  </si>
  <si>
    <t>zh-RESUME</t>
  </si>
  <si>
    <t>摘要</t>
  </si>
  <si>
    <t>zh-SATISF</t>
  </si>
  <si>
    <t>满意度调查问卷</t>
  </si>
  <si>
    <t>zh-SATISF-1</t>
  </si>
  <si>
    <t>我认为我学到了新东西</t>
  </si>
  <si>
    <t>zh-SATISF-2</t>
  </si>
  <si>
    <t>我学到的东西很容易应用于我的日常工作</t>
  </si>
  <si>
    <t>zh-SATISF-3</t>
  </si>
  <si>
    <t>涵盖的主题很有趣</t>
  </si>
  <si>
    <t>zh-SATISF-4</t>
  </si>
  <si>
    <t>培训路径引起了我的兴趣</t>
  </si>
  <si>
    <t>zh-SATISF-5</t>
  </si>
  <si>
    <t>主题似乎太难了</t>
  </si>
  <si>
    <t>zh-SATISF-6</t>
  </si>
  <si>
    <t>有时我感到无聊</t>
  </si>
  <si>
    <t>zh-SATISF-7</t>
  </si>
  <si>
    <t>总的来说，我对学习体验感到满意</t>
  </si>
  <si>
    <t>zh-SKCODE</t>
  </si>
  <si>
    <t>zh-SUFF</t>
  </si>
  <si>
    <t>低的</t>
  </si>
  <si>
    <t>zh-SUR-VER</t>
  </si>
  <si>
    <t>验证</t>
  </si>
  <si>
    <t>zh-SURVEY</t>
  </si>
  <si>
    <t>调查</t>
  </si>
  <si>
    <t>zh-TIMEACT</t>
  </si>
  <si>
    <t>活动时间</t>
  </si>
  <si>
    <t>zh-TIMEMIN</t>
  </si>
  <si>
    <t>zh-TOTAL</t>
  </si>
  <si>
    <t>全部的</t>
  </si>
  <si>
    <t>zh-TOTCERT</t>
  </si>
  <si>
    <t>颁发证书</t>
  </si>
  <si>
    <t>zh-TRHR</t>
  </si>
  <si>
    <t>技能分析</t>
  </si>
  <si>
    <t>zh-TYPE</t>
  </si>
  <si>
    <t>类型</t>
  </si>
  <si>
    <t>zh-VERIFY</t>
  </si>
  <si>
    <t>学习验证</t>
  </si>
  <si>
    <t>zh-VERIFY-1</t>
  </si>
  <si>
    <t>您选择正确的沟通媒介的能力提高了多少？</t>
  </si>
  <si>
    <t>zh-VERIFY-2</t>
  </si>
  <si>
    <t>您在多大程度上考虑过您的沟通结果？</t>
  </si>
  <si>
    <t>zh-VERIFY-3</t>
  </si>
  <si>
    <t>您检查了多少次以确保结果是您想要的？</t>
  </si>
  <si>
    <t>zh-VERIFY-4</t>
  </si>
  <si>
    <t>您如何避免消息、聊天等的干扰？</t>
  </si>
  <si>
    <t>zh-VERIFY-5</t>
  </si>
  <si>
    <t>您认为您的沟通表现提高了多少？</t>
  </si>
  <si>
    <t>zh-VERIFY-6</t>
  </si>
  <si>
    <t>您认为您的电子邮件多久内保持在 10 行以内？</t>
  </si>
  <si>
    <t>zh-VERIFY-7</t>
  </si>
  <si>
    <t>组织良好的附件的使用率增加了多少？</t>
  </si>
  <si>
    <t>zh-VERIFY-8</t>
  </si>
  <si>
    <t>您认为这门课程对您的工作有帮助吗？</t>
  </si>
  <si>
    <t>zh-YESACT</t>
  </si>
  <si>
    <t>答案和活动足以获得证书</t>
  </si>
  <si>
    <t>zh-YOPDET</t>
  </si>
  <si>
    <t>您的意见 - 详情</t>
  </si>
  <si>
    <t>it-VERICERT</t>
  </si>
  <si>
    <t>Inquadra il QRCode o il link qui sotto per verificare l'originalità dell'attestato</t>
  </si>
  <si>
    <t>Andrea</t>
  </si>
  <si>
    <t>ANYROLE</t>
  </si>
  <si>
    <t>Daniele</t>
  </si>
  <si>
    <t>Roberto</t>
  </si>
  <si>
    <t>Valentina</t>
  </si>
  <si>
    <t>respondent_id</t>
  </si>
  <si>
    <t>collector_id</t>
  </si>
  <si>
    <t>date_created</t>
  </si>
  <si>
    <t>date_modified</t>
  </si>
  <si>
    <t>ip_address</t>
  </si>
  <si>
    <t>email_address</t>
  </si>
  <si>
    <t>first_name</t>
  </si>
  <si>
    <t>last_name</t>
  </si>
  <si>
    <t>custom_1</t>
  </si>
  <si>
    <t>custom_2</t>
  </si>
  <si>
    <t>custom_3</t>
  </si>
  <si>
    <t>custom_4</t>
  </si>
  <si>
    <t>custom_5</t>
  </si>
  <si>
    <t>custom_6</t>
  </si>
  <si>
    <t>language</t>
  </si>
  <si>
    <t>Response</t>
  </si>
  <si>
    <t>Questo percorso formativo mi ha aiutato a imparare che …</t>
  </si>
  <si>
    <t>Avrei imparato meglio se …</t>
  </si>
  <si>
    <t>Open-Ended Response</t>
  </si>
  <si>
    <t>https://dwl.education/</t>
  </si>
  <si>
    <t xml:space="preserve"> </t>
  </si>
  <si>
    <t>MC-1</t>
  </si>
  <si>
    <t>MC-2</t>
  </si>
  <si>
    <t>MC-3</t>
  </si>
  <si>
    <t>MC-4</t>
  </si>
  <si>
    <t>MC-5</t>
  </si>
  <si>
    <t>MC-6</t>
  </si>
  <si>
    <t>GT-1</t>
  </si>
  <si>
    <t>GT-2</t>
  </si>
  <si>
    <t>GT-3</t>
  </si>
  <si>
    <t>GT-4</t>
  </si>
  <si>
    <t>GT-5</t>
  </si>
  <si>
    <t>GT-6</t>
  </si>
  <si>
    <t>DM-1</t>
  </si>
  <si>
    <t>DM-2</t>
  </si>
  <si>
    <t>DM-3</t>
  </si>
  <si>
    <t>DM-4</t>
  </si>
  <si>
    <t>DM-5</t>
  </si>
  <si>
    <t>DM-6</t>
  </si>
  <si>
    <t>PP-1</t>
  </si>
  <si>
    <t>PP-2</t>
  </si>
  <si>
    <t>PP-3</t>
  </si>
  <si>
    <t>PP-4</t>
  </si>
  <si>
    <t>PP-5</t>
  </si>
  <si>
    <t>PP-6</t>
  </si>
  <si>
    <t>CC-1</t>
  </si>
  <si>
    <t>CC-2</t>
  </si>
  <si>
    <t>CC-3</t>
  </si>
  <si>
    <t>CC-4</t>
  </si>
  <si>
    <t>CC-5</t>
  </si>
  <si>
    <t>CC-6</t>
  </si>
  <si>
    <t>ME-1</t>
  </si>
  <si>
    <t>ME-2</t>
  </si>
  <si>
    <t>ME-3</t>
  </si>
  <si>
    <t>ME-4</t>
  </si>
  <si>
    <t>ME-5</t>
  </si>
  <si>
    <t>ME-6</t>
  </si>
  <si>
    <t>V</t>
  </si>
  <si>
    <t>Verify</t>
  </si>
  <si>
    <t>T</t>
  </si>
  <si>
    <t>1-1-1</t>
  </si>
  <si>
    <t>G</t>
  </si>
  <si>
    <t>B</t>
  </si>
  <si>
    <t>1-2-1</t>
  </si>
  <si>
    <t>H</t>
  </si>
  <si>
    <t>C</t>
  </si>
  <si>
    <t>1-3-1</t>
  </si>
  <si>
    <t>I</t>
  </si>
  <si>
    <t>D</t>
  </si>
  <si>
    <t>2-1-1</t>
  </si>
  <si>
    <t>J</t>
  </si>
  <si>
    <t>E</t>
  </si>
  <si>
    <t>2-2-1</t>
  </si>
  <si>
    <t>K</t>
  </si>
  <si>
    <t>F</t>
  </si>
  <si>
    <t>2-3-1</t>
  </si>
  <si>
    <t>L</t>
  </si>
  <si>
    <t>3-1-1</t>
  </si>
  <si>
    <t>M</t>
  </si>
  <si>
    <t>3-2-1</t>
  </si>
  <si>
    <t>N</t>
  </si>
  <si>
    <t>3-3-1</t>
  </si>
  <si>
    <t>O</t>
  </si>
  <si>
    <t>4-1-1</t>
  </si>
  <si>
    <t>P</t>
  </si>
  <si>
    <t>4-2-1</t>
  </si>
  <si>
    <t>Q</t>
  </si>
  <si>
    <t>4-3-1</t>
  </si>
  <si>
    <t>R</t>
  </si>
  <si>
    <t>5-1-1</t>
  </si>
  <si>
    <t>S</t>
  </si>
  <si>
    <t>5-2-1</t>
  </si>
  <si>
    <t>5-3-1</t>
  </si>
  <si>
    <t>U</t>
  </si>
  <si>
    <t>6-1-1</t>
  </si>
  <si>
    <t>6-2-1</t>
  </si>
  <si>
    <t>W</t>
  </si>
  <si>
    <t>6-3-1</t>
  </si>
  <si>
    <t>ar-VERICERT</t>
  </si>
  <si>
    <t>en-VERICERT</t>
  </si>
  <si>
    <t>Frame the QR Code or the link below to verify the originality of the certificate</t>
  </si>
  <si>
    <t>قم بوضع رمز الاستجابة السريعة (QR Code) أو الرابط أدناه للتحقق من أصالة الشهادة</t>
  </si>
  <si>
    <t>es-VERICERT</t>
  </si>
  <si>
    <t>fr-VERICERT</t>
  </si>
  <si>
    <t>de-VERICERT</t>
  </si>
  <si>
    <t>pt-VERICERT</t>
  </si>
  <si>
    <t>hi-VERICERT</t>
  </si>
  <si>
    <t>zh-VERICERT</t>
  </si>
  <si>
    <t>ru-VERICERT</t>
  </si>
  <si>
    <t>ja-VERICERT</t>
  </si>
  <si>
    <t>it-HEADCERT</t>
  </si>
  <si>
    <t>Enmarca el código QR o el enlace que aparece a continuación para verificar la originalidad del certificado</t>
  </si>
  <si>
    <t>Encadrez le QR Code ou le lien ci-dessous pour vérifier l'originalité du certificat</t>
  </si>
  <si>
    <t>Rahmen Sie den QR-Code oder den Link unten ein, um die Originalität des Zertifikats zu überprüfen</t>
  </si>
  <si>
    <t>Enquadre o QR Code ou o link abaixo para verificar a originalidade do certificado</t>
  </si>
  <si>
    <t>प्रमाण पत्र की मौलिकता सत्यापित करने के लिए QR कोड या नीचे दिए गए लिंक को फ़्रेम करें</t>
  </si>
  <si>
    <t>扫描二维码或点击下方链接验证证书真实性</t>
  </si>
  <si>
    <t>Вставьте QR-код или ссылку ниже в рамку, чтобы проверить оригинальность сертификата.</t>
  </si>
  <si>
    <t>証明書の真正性を確認するには、QRコードまたは以下のリンクをフレームに収めてください。</t>
  </si>
  <si>
    <t>en-HEADCERT</t>
  </si>
  <si>
    <t>es-HEADCERT</t>
  </si>
  <si>
    <t>fr-HEADCERT</t>
  </si>
  <si>
    <t>de-HEADCERT</t>
  </si>
  <si>
    <t>pt-HEADCERT</t>
  </si>
  <si>
    <t>ar-HEADCERT</t>
  </si>
  <si>
    <t>hi-HEADCERT</t>
  </si>
  <si>
    <t>zh-HEADCERT</t>
  </si>
  <si>
    <t>ru-HEADCERT</t>
  </si>
  <si>
    <t>ja-HEADCERT</t>
  </si>
  <si>
    <t>DATI ORIGINALI</t>
  </si>
  <si>
    <t>ORIGINAL DATE</t>
  </si>
  <si>
    <t>DATOS ORIGINALES</t>
  </si>
  <si>
    <t>DONNÉES ORIGINALES</t>
  </si>
  <si>
    <t>ORIGINALDATEN</t>
  </si>
  <si>
    <t>DADOS ORIGINAIS</t>
  </si>
  <si>
    <t>البيانات الأصلية</t>
  </si>
  <si>
    <t>मूल डेटा</t>
  </si>
  <si>
    <t>原始数据</t>
  </si>
  <si>
    <t>ИСХОДНЫЕ ДАННЫЕ</t>
  </si>
  <si>
    <t>オリジナルデータ</t>
  </si>
  <si>
    <t>it-RELCERT</t>
  </si>
  <si>
    <t>en-RELCERT</t>
  </si>
  <si>
    <t>es-RELCERT</t>
  </si>
  <si>
    <t>fr-RELCERT</t>
  </si>
  <si>
    <t>de-RELCERT</t>
  </si>
  <si>
    <t>pt-RELCERT</t>
  </si>
  <si>
    <t>ar-RELCERT</t>
  </si>
  <si>
    <t>hi-RELCERT</t>
  </si>
  <si>
    <t>zh-RELCERT</t>
  </si>
  <si>
    <t>ru-RELCERT</t>
  </si>
  <si>
    <t>ja-RELCERT</t>
  </si>
  <si>
    <t>Attestati rilasciabili</t>
  </si>
  <si>
    <t>Releasable certificates</t>
  </si>
  <si>
    <t>Certificados liberables</t>
  </si>
  <si>
    <t>Certificats libérables</t>
  </si>
  <si>
    <t>Freigebbare Zertifikate</t>
  </si>
  <si>
    <t>Certificados liberáveis</t>
  </si>
  <si>
    <t>الشهادات القابلة للإصدار</t>
  </si>
  <si>
    <t>रिलीज करने योग्य प्रमाणपत्र</t>
  </si>
  <si>
    <t>可发布的证书</t>
  </si>
  <si>
    <t>Выдаваемые сертификаты</t>
  </si>
  <si>
    <t>リリース可能な証明書</t>
  </si>
  <si>
    <t>giuliacristinaaliotta@gmail.com</t>
  </si>
  <si>
    <t>Giulia</t>
  </si>
  <si>
    <t>Aliotta</t>
  </si>
  <si>
    <t>Catania</t>
  </si>
  <si>
    <t>Cenpi</t>
  </si>
  <si>
    <t>t.alo@confartigianato.bo.it</t>
  </si>
  <si>
    <t>Carmela tiziana simona</t>
  </si>
  <si>
    <t>Alo'</t>
  </si>
  <si>
    <t>Bologna</t>
  </si>
  <si>
    <t>cristinaamaru@confartigianato.ragusa.it</t>
  </si>
  <si>
    <t>Cristina</t>
  </si>
  <si>
    <t>Amaru'</t>
  </si>
  <si>
    <t>Ragusa</t>
  </si>
  <si>
    <t>marinella.ammirati@cenpi.com</t>
  </si>
  <si>
    <t>Marinella</t>
  </si>
  <si>
    <t>Ammirati</t>
  </si>
  <si>
    <t>DO</t>
  </si>
  <si>
    <t>s.andreos@apaconfartigianato.it</t>
  </si>
  <si>
    <t>Sabrina</t>
  </si>
  <si>
    <t>Andreos</t>
  </si>
  <si>
    <t>Milano</t>
  </si>
  <si>
    <t>marina.annovazzi@artigianibg.com</t>
  </si>
  <si>
    <t>Marina</t>
  </si>
  <si>
    <t>Annovazzi</t>
  </si>
  <si>
    <t>Bergamo</t>
  </si>
  <si>
    <t>andrea.antonelli@confartigianatoteramo.it</t>
  </si>
  <si>
    <t>Antonelli</t>
  </si>
  <si>
    <t>Teramo</t>
  </si>
  <si>
    <t>raffaella.aquilina@artigiani.it</t>
  </si>
  <si>
    <t>Raffaella</t>
  </si>
  <si>
    <t>Aquilina</t>
  </si>
  <si>
    <t>Novara</t>
  </si>
  <si>
    <t>l.arici@confartigianato.bs.it</t>
  </si>
  <si>
    <t>Luca</t>
  </si>
  <si>
    <t>Brescia</t>
  </si>
  <si>
    <t>d.aronne@confartigianatocosenza.it</t>
  </si>
  <si>
    <t>Aronne</t>
  </si>
  <si>
    <t>Cosenza</t>
  </si>
  <si>
    <t>valentina.bagozzi@confartigianato.it</t>
  </si>
  <si>
    <t>t.barbieri@multienergia.com</t>
  </si>
  <si>
    <t>Tommaso</t>
  </si>
  <si>
    <t>Barbieri</t>
  </si>
  <si>
    <t>Multienergia</t>
  </si>
  <si>
    <t>d.bellanova@confartigianatoroma.it</t>
  </si>
  <si>
    <t>Bellanova</t>
  </si>
  <si>
    <t>Roma</t>
  </si>
  <si>
    <t>sicurezza@confartigianatolivorno.it</t>
  </si>
  <si>
    <t>biondo618@gmail.com</t>
  </si>
  <si>
    <t>Mariangela</t>
  </si>
  <si>
    <t>Biondo</t>
  </si>
  <si>
    <t>Messina</t>
  </si>
  <si>
    <t>giuseppe.borgia@artigiani.it</t>
  </si>
  <si>
    <t>Giuseppe</t>
  </si>
  <si>
    <t>Borgia</t>
  </si>
  <si>
    <t>elena.bucefari@artigianiarezzo.it</t>
  </si>
  <si>
    <t>Elena</t>
  </si>
  <si>
    <t>Arezzo</t>
  </si>
  <si>
    <t>glory-87@live.it</t>
  </si>
  <si>
    <t>Gloria</t>
  </si>
  <si>
    <t>Cagnola</t>
  </si>
  <si>
    <t>Crema</t>
  </si>
  <si>
    <t>chiara.caldognetto@artigiani.it</t>
  </si>
  <si>
    <t>Chiara</t>
  </si>
  <si>
    <t>Caldognetto</t>
  </si>
  <si>
    <t>campograziella@gmail.com</t>
  </si>
  <si>
    <t>Grazia</t>
  </si>
  <si>
    <t>Campo</t>
  </si>
  <si>
    <t>Trapani</t>
  </si>
  <si>
    <t>energia@confartigianatoterni.it</t>
  </si>
  <si>
    <t>Lorenzo</t>
  </si>
  <si>
    <t>Carrino</t>
  </si>
  <si>
    <t>Terni</t>
  </si>
  <si>
    <t>s.cavicchi@multienergia.com</t>
  </si>
  <si>
    <t>Cavicchi</t>
  </si>
  <si>
    <t>paolo.cerri@artser.it</t>
  </si>
  <si>
    <t>Paolo</t>
  </si>
  <si>
    <t>Cerri</t>
  </si>
  <si>
    <t>Pavia</t>
  </si>
  <si>
    <t>t.chemello@confartigianatoal.it</t>
  </si>
  <si>
    <t>Maria teresa</t>
  </si>
  <si>
    <t>Chemello</t>
  </si>
  <si>
    <t>Alessandria</t>
  </si>
  <si>
    <t>s.chini@prato.confartigianato.it</t>
  </si>
  <si>
    <t>Stefano</t>
  </si>
  <si>
    <t>Chini</t>
  </si>
  <si>
    <t>Prato</t>
  </si>
  <si>
    <t>p.cirrincione@apaconfartigianato.it</t>
  </si>
  <si>
    <t>Pamela</t>
  </si>
  <si>
    <t>Cirrincione</t>
  </si>
  <si>
    <t>c.cocozza@multienergia.com</t>
  </si>
  <si>
    <t>Cocozza</t>
  </si>
  <si>
    <t>silvia.conti@libero.it</t>
  </si>
  <si>
    <t>Silvia</t>
  </si>
  <si>
    <t>Conti</t>
  </si>
  <si>
    <t>Lecco</t>
  </si>
  <si>
    <t>s.critelli@confartigianatocomo.it</t>
  </si>
  <si>
    <t>Como</t>
  </si>
  <si>
    <t>chiara.dadda@artigianibg.com</t>
  </si>
  <si>
    <t>Dadda</t>
  </si>
  <si>
    <t>elisa.depaola@confartigianatorieti.it</t>
  </si>
  <si>
    <t>Elisa</t>
  </si>
  <si>
    <t>De paola</t>
  </si>
  <si>
    <t>Rieti</t>
  </si>
  <si>
    <t>ufficioamministrazione@confartigianato.ms.it</t>
  </si>
  <si>
    <t>Massa carrara</t>
  </si>
  <si>
    <t>sportelloenergia@aplaparma.it</t>
  </si>
  <si>
    <t>Alessandro</t>
  </si>
  <si>
    <t>Parma</t>
  </si>
  <si>
    <t>giulio.diticco@confartigianato.ra.it</t>
  </si>
  <si>
    <t>Diticco</t>
  </si>
  <si>
    <t>Ravenna</t>
  </si>
  <si>
    <t>cenpile2@confartigianatolecce.it</t>
  </si>
  <si>
    <t>Nicola</t>
  </si>
  <si>
    <t>Donno</t>
  </si>
  <si>
    <t>Lecce</t>
  </si>
  <si>
    <t>nicola.dutto@confartcn.com</t>
  </si>
  <si>
    <t>Dutto</t>
  </si>
  <si>
    <t>Cuneo</t>
  </si>
  <si>
    <t>mfais.confartigianato@gmail.com</t>
  </si>
  <si>
    <t>Maurizio</t>
  </si>
  <si>
    <t>Fais</t>
  </si>
  <si>
    <t>Nuoro</t>
  </si>
  <si>
    <t>gianluigi.ferrara@artigianigr.it</t>
  </si>
  <si>
    <t>Gianluigi</t>
  </si>
  <si>
    <t>Ferrara</t>
  </si>
  <si>
    <t>Grosseto</t>
  </si>
  <si>
    <t>energiaconfnu@gmail.com</t>
  </si>
  <si>
    <t>Francesco</t>
  </si>
  <si>
    <t>p.gabelli@confartigianatofc.it</t>
  </si>
  <si>
    <t>Gabelli</t>
  </si>
  <si>
    <t>Cesena</t>
  </si>
  <si>
    <t>alessandra.galati@artigianibg.com</t>
  </si>
  <si>
    <t>Alessandra</t>
  </si>
  <si>
    <t>Galati</t>
  </si>
  <si>
    <t>gasperoni@confartigianatoterni.it</t>
  </si>
  <si>
    <t>Francesca</t>
  </si>
  <si>
    <t>Gasperoni</t>
  </si>
  <si>
    <t>gerevini@confartigianato.cremona.it</t>
  </si>
  <si>
    <t>Gerevini</t>
  </si>
  <si>
    <t>Cremona</t>
  </si>
  <si>
    <t>agianola@artigiani.lecco.it</t>
  </si>
  <si>
    <t>Gianola</t>
  </si>
  <si>
    <t>ceb.confartigianato@gmail.com</t>
  </si>
  <si>
    <t>Maria grazia</t>
  </si>
  <si>
    <t>Giunta</t>
  </si>
  <si>
    <t>Caltanissetta</t>
  </si>
  <si>
    <t>luca.gobbifrattini@artigiani.sondrio.it</t>
  </si>
  <si>
    <t>Gobbi frattini</t>
  </si>
  <si>
    <t>Sondrio</t>
  </si>
  <si>
    <t>ufficiotecnico@confartigianatoimperia.it</t>
  </si>
  <si>
    <t>Gramegna</t>
  </si>
  <si>
    <t>Imperia</t>
  </si>
  <si>
    <t>p.greco@confartigianatocomo.it</t>
  </si>
  <si>
    <t>Patriza</t>
  </si>
  <si>
    <t>Greco</t>
  </si>
  <si>
    <t>antonella.imondi@artser.it</t>
  </si>
  <si>
    <t>Antonella</t>
  </si>
  <si>
    <t>Imondi</t>
  </si>
  <si>
    <t>Varese</t>
  </si>
  <si>
    <t>c.inzerauto@confartigianato.bs.it</t>
  </si>
  <si>
    <t>Claudio</t>
  </si>
  <si>
    <t>Inzerauto</t>
  </si>
  <si>
    <t>acqui@confartigianatoal.it</t>
  </si>
  <si>
    <t>Iuliano</t>
  </si>
  <si>
    <t>energia@confartigianatosiracusa.it</t>
  </si>
  <si>
    <t>Massimiliano</t>
  </si>
  <si>
    <t>La porta</t>
  </si>
  <si>
    <t>Siracusa</t>
  </si>
  <si>
    <t>matteo.labbozzetta@cenpi.com</t>
  </si>
  <si>
    <t>Matteo</t>
  </si>
  <si>
    <t>Labbozzetta</t>
  </si>
  <si>
    <t>g.lambertini@confartigianato.bo.it</t>
  </si>
  <si>
    <t>Giancarlo</t>
  </si>
  <si>
    <t>Lambertini</t>
  </si>
  <si>
    <t>m.lazzini@confartigianato.ms.it</t>
  </si>
  <si>
    <t>g.lento@confartigianatocosenza.it</t>
  </si>
  <si>
    <t>Giovanni</t>
  </si>
  <si>
    <t>Lento</t>
  </si>
  <si>
    <t>e.malta@confartigianatocomo.it</t>
  </si>
  <si>
    <t>giorgio.marchesi@artigianibg.com</t>
  </si>
  <si>
    <t>Giorgio</t>
  </si>
  <si>
    <t>Marchesi</t>
  </si>
  <si>
    <t>e.marengo@confartigianato.bs.it</t>
  </si>
  <si>
    <t>Marengo</t>
  </si>
  <si>
    <t>emanuele.martelli@arcosimprese.it</t>
  </si>
  <si>
    <t>Emanuele</t>
  </si>
  <si>
    <t>Martelli</t>
  </si>
  <si>
    <t>Ancona</t>
  </si>
  <si>
    <t>r.mattei@confartigianato.ms.it</t>
  </si>
  <si>
    <t>Roberta</t>
  </si>
  <si>
    <t>Mattei</t>
  </si>
  <si>
    <t>diego.mattioli@lapam.eu</t>
  </si>
  <si>
    <t>Diego</t>
  </si>
  <si>
    <t>Mattioli</t>
  </si>
  <si>
    <t>Modena</t>
  </si>
  <si>
    <t>a.mazzetti@confartigianato.bs.it</t>
  </si>
  <si>
    <t>Mazzetti</t>
  </si>
  <si>
    <t>amilillo@confartigianato-imprese.com</t>
  </si>
  <si>
    <t>Milillo</t>
  </si>
  <si>
    <t>Olbia</t>
  </si>
  <si>
    <t>mingozzi@confartigianato.fe.it</t>
  </si>
  <si>
    <t>Mingozzi</t>
  </si>
  <si>
    <t>barbara.molinari@artigiani.sondrio.it</t>
  </si>
  <si>
    <t>Barbara</t>
  </si>
  <si>
    <t>Molinari</t>
  </si>
  <si>
    <t>riccardomaria.monaco@arcosimprese.it</t>
  </si>
  <si>
    <t>Riccardo</t>
  </si>
  <si>
    <t>Monaco</t>
  </si>
  <si>
    <t>simonemontenegro@gmail.com</t>
  </si>
  <si>
    <t>Montenegro</t>
  </si>
  <si>
    <t>a.muratori@confartigianatoimprese.org</t>
  </si>
  <si>
    <t>Muratori</t>
  </si>
  <si>
    <t>Macerata</t>
  </si>
  <si>
    <t>moggiano@confartigianato-imprese.com</t>
  </si>
  <si>
    <t>Mauro</t>
  </si>
  <si>
    <t>Oggiano</t>
  </si>
  <si>
    <t>panzetti.francesco@gmail.com</t>
  </si>
  <si>
    <t>Panzetti</t>
  </si>
  <si>
    <t>patrinipat@gmail.com</t>
  </si>
  <si>
    <t>Patrizia</t>
  </si>
  <si>
    <t>Patrini</t>
  </si>
  <si>
    <t>m.pavarin@apaconfartigianato.it</t>
  </si>
  <si>
    <t>Massimo</t>
  </si>
  <si>
    <t>Pavarin</t>
  </si>
  <si>
    <t>epensotti@artigiani.lecco.it</t>
  </si>
  <si>
    <t>Pensotti</t>
  </si>
  <si>
    <t>ritaperra@libero.it</t>
  </si>
  <si>
    <t>Rita</t>
  </si>
  <si>
    <t>Perra</t>
  </si>
  <si>
    <t>Cagliari</t>
  </si>
  <si>
    <t>laurapittera@confartigianato.ragusa.it</t>
  </si>
  <si>
    <t>Laura</t>
  </si>
  <si>
    <t>Pittera</t>
  </si>
  <si>
    <t>framalup71@gmail.com</t>
  </si>
  <si>
    <t>Franca maria luisa</t>
  </si>
  <si>
    <t>Pitzalis</t>
  </si>
  <si>
    <t>r.puricelli@confartigianatocomo.it</t>
  </si>
  <si>
    <t>Puricelli</t>
  </si>
  <si>
    <t>rosamaria.rampoldi@artigianibg.com</t>
  </si>
  <si>
    <t>s.rastelli@multienergia.com</t>
  </si>
  <si>
    <t>Rastelli</t>
  </si>
  <si>
    <t>michela.sampaolesi@arcosimprese.it</t>
  </si>
  <si>
    <t>Michela</t>
  </si>
  <si>
    <t>Sampaolesi</t>
  </si>
  <si>
    <t>mattia.sanchi@cenpi.com</t>
  </si>
  <si>
    <t>Mattia</t>
  </si>
  <si>
    <t>Sanchi</t>
  </si>
  <si>
    <t>asaracca@aplaparma.it</t>
  </si>
  <si>
    <t>Saracca</t>
  </si>
  <si>
    <t>michela.sbaffo@arcosimprese.it</t>
  </si>
  <si>
    <t>Sbaffo</t>
  </si>
  <si>
    <t>pablo.scaccabarozzi@confam.org</t>
  </si>
  <si>
    <t>Pablo antonio</t>
  </si>
  <si>
    <t>Scaccabarozzi</t>
  </si>
  <si>
    <t>Alto milanese</t>
  </si>
  <si>
    <t>schiavina@confartigianato.fe.it</t>
  </si>
  <si>
    <t>Schiavina</t>
  </si>
  <si>
    <t>sabrinaserra7@gmail.com</t>
  </si>
  <si>
    <t>Serra</t>
  </si>
  <si>
    <t>sfrazzettosara2@gmail.com</t>
  </si>
  <si>
    <t>Sara</t>
  </si>
  <si>
    <t>roberto.sottocornola@artigianibg.com</t>
  </si>
  <si>
    <t>Sottocornola</t>
  </si>
  <si>
    <t>energia@confartigianato.laspezia.it</t>
  </si>
  <si>
    <t>Strata</t>
  </si>
  <si>
    <t>La spezia</t>
  </si>
  <si>
    <t>v.tacchi@prato.confartigianato.it</t>
  </si>
  <si>
    <t>Tacchi</t>
  </si>
  <si>
    <t>tarantola@confartigianato.laspezia.it</t>
  </si>
  <si>
    <t>Tarantola</t>
  </si>
  <si>
    <t>stefano.tassellari@confartigianato.mn.it</t>
  </si>
  <si>
    <t>Tassellari</t>
  </si>
  <si>
    <t>Mantova</t>
  </si>
  <si>
    <t>multienergia@confartigianatofirenze.it</t>
  </si>
  <si>
    <t>Elona</t>
  </si>
  <si>
    <t>Taullah</t>
  </si>
  <si>
    <t>lucia.tercale@artigiani.it</t>
  </si>
  <si>
    <t>Lucia</t>
  </si>
  <si>
    <t>Tercale</t>
  </si>
  <si>
    <t>federico.tinazzo@confartigianato.mn.it</t>
  </si>
  <si>
    <t>Federico</t>
  </si>
  <si>
    <t>Tinazzo</t>
  </si>
  <si>
    <t>a.toscano@confartigianato.bo.it</t>
  </si>
  <si>
    <t>d.tosi@confartigianato.bs.it</t>
  </si>
  <si>
    <t>Daniela</t>
  </si>
  <si>
    <t>Tosi</t>
  </si>
  <si>
    <t>tosi.s@confart.com</t>
  </si>
  <si>
    <t>Pistoia</t>
  </si>
  <si>
    <t>a.vago@apaconfartigianato.it</t>
  </si>
  <si>
    <t>Angela</t>
  </si>
  <si>
    <t>Vago</t>
  </si>
  <si>
    <t>simone.verdelli@artigianiarezzo.it</t>
  </si>
  <si>
    <t>Simone</t>
  </si>
  <si>
    <t>Verdelli</t>
  </si>
  <si>
    <t>anetavilla6@gmail.com</t>
  </si>
  <si>
    <t>Aneta</t>
  </si>
  <si>
    <t>Villa</t>
  </si>
  <si>
    <t>Rimini</t>
  </si>
  <si>
    <t>david.yankah@lapam.eu</t>
  </si>
  <si>
    <t>David kwasi</t>
  </si>
  <si>
    <t>Yankah</t>
  </si>
  <si>
    <t>giovanni.zaina@cenpi.com</t>
  </si>
  <si>
    <t>Zaina</t>
  </si>
  <si>
    <t>b.zangheri@confartigianato.rn.it</t>
  </si>
  <si>
    <t>Zangheri</t>
  </si>
  <si>
    <t>rosazarba@gmail.com</t>
  </si>
  <si>
    <t>Rosa</t>
  </si>
  <si>
    <t>Zarba</t>
  </si>
  <si>
    <t>Enna</t>
  </si>
  <si>
    <t>CENPI_24-001-GT</t>
  </si>
  <si>
    <t>217.58.182.66</t>
  </si>
  <si>
    <t>5.8.127.183</t>
  </si>
  <si>
    <t>31.195.90.94</t>
  </si>
  <si>
    <t>2.40.229.98</t>
  </si>
  <si>
    <t>178.238.62.113</t>
  </si>
  <si>
    <t>212.183.168.48</t>
  </si>
  <si>
    <t>80.76.88.142</t>
  </si>
  <si>
    <t>2.40.241.18</t>
  </si>
  <si>
    <t>212.183.187.53</t>
  </si>
  <si>
    <t>85.46.252.186</t>
  </si>
  <si>
    <t>93.39.202.202</t>
  </si>
  <si>
    <t>188.11.205.215</t>
  </si>
  <si>
    <t>Alberto</t>
  </si>
  <si>
    <t>Toscano</t>
  </si>
  <si>
    <t>212.183.190.146</t>
  </si>
  <si>
    <t>2.40.99.245</t>
  </si>
  <si>
    <t>85.42.57.230</t>
  </si>
  <si>
    <t>151.3.115.74</t>
  </si>
  <si>
    <t>78.134.36.106</t>
  </si>
  <si>
    <t>62.110.117.2</t>
  </si>
  <si>
    <t>178.238.55.188</t>
  </si>
  <si>
    <t>M.PAVARIN@APACONFARTIGIANATO.IT</t>
  </si>
  <si>
    <t>https://dwl.education/DWL/Certificate/CENPI_24-001-GT-78.pdf</t>
  </si>
  <si>
    <t>87.247.236.254</t>
  </si>
  <si>
    <t>83.221.101.55</t>
  </si>
  <si>
    <t>2.47.178.253</t>
  </si>
  <si>
    <t>151.84.225.60</t>
  </si>
  <si>
    <t>88.45.253.217</t>
  </si>
  <si>
    <t>47.53.181.113</t>
  </si>
  <si>
    <t>82.84.143.174</t>
  </si>
  <si>
    <t>https://dwl.education/DWL/Certificate/CENPI_24-001-GT-37.pdf</t>
  </si>
  <si>
    <t>212.210.91.98</t>
  </si>
  <si>
    <t>Federica</t>
  </si>
  <si>
    <t>2.33.120.170</t>
  </si>
  <si>
    <t>2.47.183.182</t>
  </si>
  <si>
    <t>D.ARONNE@CONFARTIGIANATOCOSENZA.IT</t>
  </si>
  <si>
    <t>45.86.150.98</t>
  </si>
  <si>
    <t>79.135.41.82</t>
  </si>
  <si>
    <t>Firenze</t>
  </si>
  <si>
    <t>185.76.141.138</t>
  </si>
  <si>
    <t>79.62.6.129</t>
  </si>
  <si>
    <t>185.213.4.2</t>
  </si>
  <si>
    <t>82.189.158.67</t>
  </si>
  <si>
    <t>79.9.62.107</t>
  </si>
  <si>
    <t>83.149.170.226</t>
  </si>
  <si>
    <t>79.7.124.174</t>
  </si>
  <si>
    <t>195.120.48.78</t>
  </si>
  <si>
    <t>93.49.128.218</t>
  </si>
  <si>
    <t>93.145.168.18</t>
  </si>
  <si>
    <t>178.19.146.161</t>
  </si>
  <si>
    <t>151.3.126.250</t>
  </si>
  <si>
    <t>2.33.35.162</t>
  </si>
  <si>
    <t>81.56.113.225</t>
  </si>
  <si>
    <t>93.56.23.68</t>
  </si>
  <si>
    <t>37.77.162.75</t>
  </si>
  <si>
    <t>2.44.138.118</t>
  </si>
  <si>
    <t>83.149.170.130</t>
  </si>
  <si>
    <t>93.49.60.131</t>
  </si>
  <si>
    <t>93.44.81.212</t>
  </si>
  <si>
    <t>5.89.63.35</t>
  </si>
  <si>
    <t>Attestati rilasciati</t>
  </si>
  <si>
    <t>Victoria</t>
  </si>
  <si>
    <t>Adams</t>
  </si>
  <si>
    <t>Arizona</t>
  </si>
  <si>
    <t>Employee</t>
  </si>
  <si>
    <t>Senior</t>
  </si>
  <si>
    <t>Madison</t>
  </si>
  <si>
    <t>Allen</t>
  </si>
  <si>
    <t>Florida</t>
  </si>
  <si>
    <t>Franchise</t>
  </si>
  <si>
    <t>Isaac</t>
  </si>
  <si>
    <t>Álvarez</t>
  </si>
  <si>
    <t>Illinois</t>
  </si>
  <si>
    <t>Partner Employee</t>
  </si>
  <si>
    <t>Junior</t>
  </si>
  <si>
    <t>Daisy</t>
  </si>
  <si>
    <t>Anderson</t>
  </si>
  <si>
    <t>Kentucky</t>
  </si>
  <si>
    <t>Rookie</t>
  </si>
  <si>
    <t>Leo</t>
  </si>
  <si>
    <t>Bailey</t>
  </si>
  <si>
    <t>Maryland</t>
  </si>
  <si>
    <t>INTERMEDIATE</t>
  </si>
  <si>
    <t>Zoey</t>
  </si>
  <si>
    <t>Baker</t>
  </si>
  <si>
    <t>Michigan</t>
  </si>
  <si>
    <t>Gabriel</t>
  </si>
  <si>
    <t>Bennet</t>
  </si>
  <si>
    <t>Missouri</t>
  </si>
  <si>
    <t>Henry</t>
  </si>
  <si>
    <t>New York</t>
  </si>
  <si>
    <t>MANAGER</t>
  </si>
  <si>
    <t>Jacob</t>
  </si>
  <si>
    <t>Brooks</t>
  </si>
  <si>
    <t>Ohio</t>
  </si>
  <si>
    <t>Sophia</t>
  </si>
  <si>
    <t>Brown</t>
  </si>
  <si>
    <t>Pennsylvania</t>
  </si>
  <si>
    <t>Lucy</t>
  </si>
  <si>
    <t>Campbell</t>
  </si>
  <si>
    <t>Tennessee</t>
  </si>
  <si>
    <t>Lillian</t>
  </si>
  <si>
    <t>Carter</t>
  </si>
  <si>
    <t>Utah</t>
  </si>
  <si>
    <t>Elias</t>
  </si>
  <si>
    <t>Castillo</t>
  </si>
  <si>
    <t>Washington</t>
  </si>
  <si>
    <t>Logan</t>
  </si>
  <si>
    <t>Chavez</t>
  </si>
  <si>
    <t>Wisconsin</t>
  </si>
  <si>
    <t>Hudson</t>
  </si>
  <si>
    <t>Clark</t>
  </si>
  <si>
    <t>Virginia</t>
  </si>
  <si>
    <t>Nora</t>
  </si>
  <si>
    <t>Texas</t>
  </si>
  <si>
    <t>Benjamin</t>
  </si>
  <si>
    <t>Collins</t>
  </si>
  <si>
    <t>South Carolina</t>
  </si>
  <si>
    <t>Jack</t>
  </si>
  <si>
    <t>Cook</t>
  </si>
  <si>
    <t>Oregon</t>
  </si>
  <si>
    <t>Samuel</t>
  </si>
  <si>
    <t>Cooper</t>
  </si>
  <si>
    <t>North Carolina</t>
  </si>
  <si>
    <t>Cox</t>
  </si>
  <si>
    <t>New Jersey</t>
  </si>
  <si>
    <t>Cruz</t>
  </si>
  <si>
    <t>Minnesota</t>
  </si>
  <si>
    <t>Evelyn</t>
  </si>
  <si>
    <t>Davis</t>
  </si>
  <si>
    <t>Massachusetts</t>
  </si>
  <si>
    <t>Elijah</t>
  </si>
  <si>
    <t>Díaz</t>
  </si>
  <si>
    <t>Louisiana</t>
  </si>
  <si>
    <t>Lucas</t>
  </si>
  <si>
    <t>Edwards</t>
  </si>
  <si>
    <t>Indiana</t>
  </si>
  <si>
    <t>Oliver</t>
  </si>
  <si>
    <t>Evans</t>
  </si>
  <si>
    <t>Georgia</t>
  </si>
  <si>
    <t>Eliana</t>
  </si>
  <si>
    <t>Flores</t>
  </si>
  <si>
    <t>California</t>
  </si>
  <si>
    <t>Ezekiel</t>
  </si>
  <si>
    <t>Foster</t>
  </si>
  <si>
    <t>Alabama</t>
  </si>
  <si>
    <t>Ava</t>
  </si>
  <si>
    <t>García</t>
  </si>
  <si>
    <t>Daniel</t>
  </si>
  <si>
    <t>Gómez</t>
  </si>
  <si>
    <t>Liam</t>
  </si>
  <si>
    <t>Scarlett</t>
  </si>
  <si>
    <t>Gonzales</t>
  </si>
  <si>
    <t>Grayson</t>
  </si>
  <si>
    <t>Gray</t>
  </si>
  <si>
    <t>Ivy</t>
  </si>
  <si>
    <t>Green</t>
  </si>
  <si>
    <t>Alexander</t>
  </si>
  <si>
    <t>Guttierrez</t>
  </si>
  <si>
    <t>Naomi</t>
  </si>
  <si>
    <t>Hall</t>
  </si>
  <si>
    <t>Avery</t>
  </si>
  <si>
    <t>Harris</t>
  </si>
  <si>
    <t>Camila</t>
  </si>
  <si>
    <t>Hernández</t>
  </si>
  <si>
    <t>Stella</t>
  </si>
  <si>
    <t>Hill</t>
  </si>
  <si>
    <t>Ezra</t>
  </si>
  <si>
    <t>Howard</t>
  </si>
  <si>
    <t>Maverick</t>
  </si>
  <si>
    <t>Hughes</t>
  </si>
  <si>
    <t>Violet</t>
  </si>
  <si>
    <t>Jackson</t>
  </si>
  <si>
    <t>Julian</t>
  </si>
  <si>
    <t>James</t>
  </si>
  <si>
    <t>Charles</t>
  </si>
  <si>
    <t>Jimenez</t>
  </si>
  <si>
    <t>Maya</t>
  </si>
  <si>
    <t>Charlotte</t>
  </si>
  <si>
    <t>Johnson</t>
  </si>
  <si>
    <t>Isabella</t>
  </si>
  <si>
    <t>Jones</t>
  </si>
  <si>
    <t>Mason</t>
  </si>
  <si>
    <t>Kelly</t>
  </si>
  <si>
    <t>Kim</t>
  </si>
  <si>
    <t>Grace</t>
  </si>
  <si>
    <t>King</t>
  </si>
  <si>
    <t>Gianna</t>
  </si>
  <si>
    <t>Lee</t>
  </si>
  <si>
    <t>Lily</t>
  </si>
  <si>
    <t>Lewis</t>
  </si>
  <si>
    <t>Long</t>
  </si>
  <si>
    <t>Sofia</t>
  </si>
  <si>
    <t>López</t>
  </si>
  <si>
    <t>Penelope</t>
  </si>
  <si>
    <t>Martin</t>
  </si>
  <si>
    <t>Harper</t>
  </si>
  <si>
    <t>Martínez</t>
  </si>
  <si>
    <t>Wyatt</t>
  </si>
  <si>
    <t>Mendoza</t>
  </si>
  <si>
    <t>Mia</t>
  </si>
  <si>
    <t>Miller</t>
  </si>
  <si>
    <t>Mitchell</t>
  </si>
  <si>
    <t>Mila</t>
  </si>
  <si>
    <t>Moore</t>
  </si>
  <si>
    <t>Sebastian</t>
  </si>
  <si>
    <t>Morales</t>
  </si>
  <si>
    <t>Asher</t>
  </si>
  <si>
    <t>Morgan</t>
  </si>
  <si>
    <t>Emily</t>
  </si>
  <si>
    <t>Morris</t>
  </si>
  <si>
    <t>Levi</t>
  </si>
  <si>
    <t>Murphy</t>
  </si>
  <si>
    <t>Jayden</t>
  </si>
  <si>
    <t>Myers</t>
  </si>
  <si>
    <t>Emilia</t>
  </si>
  <si>
    <t>Nelson</t>
  </si>
  <si>
    <t>Riley</t>
  </si>
  <si>
    <t>Nguyen</t>
  </si>
  <si>
    <t>Owen</t>
  </si>
  <si>
    <t>Ortiz</t>
  </si>
  <si>
    <t>William</t>
  </si>
  <si>
    <t>Parker</t>
  </si>
  <si>
    <t>Thomas</t>
  </si>
  <si>
    <t>Patel</t>
  </si>
  <si>
    <t>Aria</t>
  </si>
  <si>
    <t>Pérez</t>
  </si>
  <si>
    <t>Ethan</t>
  </si>
  <si>
    <t>Peterson</t>
  </si>
  <si>
    <t>Noah</t>
  </si>
  <si>
    <t>Phillips</t>
  </si>
  <si>
    <t>Dylan</t>
  </si>
  <si>
    <t>Price</t>
  </si>
  <si>
    <t>Layla</t>
  </si>
  <si>
    <t>Ramírez</t>
  </si>
  <si>
    <t>John</t>
  </si>
  <si>
    <t>Ramos</t>
  </si>
  <si>
    <t>Reed</t>
  </si>
  <si>
    <t>Theodore</t>
  </si>
  <si>
    <t>Reyes</t>
  </si>
  <si>
    <t>Joseph</t>
  </si>
  <si>
    <t>Richardson</t>
  </si>
  <si>
    <t>Hannah</t>
  </si>
  <si>
    <t>Rivera</t>
  </si>
  <si>
    <t>Roberts</t>
  </si>
  <si>
    <t>Aurora</t>
  </si>
  <si>
    <t>Robinson</t>
  </si>
  <si>
    <t>Luna</t>
  </si>
  <si>
    <t>Rodríguez</t>
  </si>
  <si>
    <t>Michael</t>
  </si>
  <si>
    <t>Rogers</t>
  </si>
  <si>
    <t>Santiago</t>
  </si>
  <si>
    <t>Ross</t>
  </si>
  <si>
    <t>Matthew</t>
  </si>
  <si>
    <t>Ruiz</t>
  </si>
  <si>
    <t>Hazel</t>
  </si>
  <si>
    <t>Sánchez</t>
  </si>
  <si>
    <t>Anthony</t>
  </si>
  <si>
    <t>Sanders</t>
  </si>
  <si>
    <t>Willow</t>
  </si>
  <si>
    <t>Scott</t>
  </si>
  <si>
    <t>Emma</t>
  </si>
  <si>
    <t>Smith</t>
  </si>
  <si>
    <t>Mateo</t>
  </si>
  <si>
    <t>Stewart</t>
  </si>
  <si>
    <t>Chloe</t>
  </si>
  <si>
    <t>Taylor</t>
  </si>
  <si>
    <t>Abigail</t>
  </si>
  <si>
    <t>Thompson</t>
  </si>
  <si>
    <t>Zoe</t>
  </si>
  <si>
    <t>Torres</t>
  </si>
  <si>
    <t>Turner</t>
  </si>
  <si>
    <t>Nova</t>
  </si>
  <si>
    <t>Walker</t>
  </si>
  <si>
    <t>Aiden</t>
  </si>
  <si>
    <t>Ward</t>
  </si>
  <si>
    <t>David</t>
  </si>
  <si>
    <t>Watson</t>
  </si>
  <si>
    <t>Ella</t>
  </si>
  <si>
    <t>White</t>
  </si>
  <si>
    <t>Isla</t>
  </si>
  <si>
    <t>Amelia</t>
  </si>
  <si>
    <t>Williams</t>
  </si>
  <si>
    <t>Elizabeth</t>
  </si>
  <si>
    <t>Wilson</t>
  </si>
  <si>
    <t>Luke</t>
  </si>
  <si>
    <t>Wood</t>
  </si>
  <si>
    <t>Wright</t>
  </si>
  <si>
    <t>458576076.0</t>
  </si>
  <si>
    <t>62.211.116.194</t>
  </si>
  <si>
    <t>CE-ME_24-001-1</t>
  </si>
  <si>
    <t>https://dwl.education/DWL/Certificate/CE-ME_24-001-1-50.pdf</t>
  </si>
  <si>
    <t>https://dwl.education/DWL/Certificate/CE-ME_24-001-1-99.pdf</t>
  </si>
  <si>
    <t>https://dwl.education/DWL/Certificate/CE-ME_24-001-1-93.pdf</t>
  </si>
  <si>
    <t>https://dwl.education/DWL/Certificate/CE-ME_24-001-1-80.pdf</t>
  </si>
  <si>
    <t>151.56.80.220</t>
  </si>
  <si>
    <t>https://dwl.education/DWL/Certificate/CE-ME_24-001-1-76.pdf</t>
  </si>
  <si>
    <t>81.57.49.180</t>
  </si>
  <si>
    <t>https://dwl.education/DWL/Certificate/CE-ME_24-001-1-54.pdf</t>
  </si>
  <si>
    <t>5.179.164.168</t>
  </si>
  <si>
    <t>https://dwl.education/DWL/Certificate/CE-ME_24-001-1-19.pdf</t>
  </si>
  <si>
    <t>151.56.164.11</t>
  </si>
  <si>
    <t>https://dwl.education/DWL/Certificate/CE-ME_24-001-1-35.pdf</t>
  </si>
  <si>
    <t>https://dwl.education/DWL/Certificate/CE-ME_24-001-1-8.pdf</t>
  </si>
  <si>
    <t>458627922.0</t>
  </si>
  <si>
    <t>https://dwl.education/DWL/Certificate/CE-ME_24-001-1-51.pdf</t>
  </si>
  <si>
    <t>https://dwl.education/DWL/Certificate/CE-ME_24-001-1-97.pdf</t>
  </si>
  <si>
    <t>https://dwl.education/DWL/Certificate/CE-ME_24-001-1-66.pdf</t>
  </si>
  <si>
    <t>151.42.186.134</t>
  </si>
  <si>
    <t>https://dwl.education/DWL/Certificate/CE-ME_24-001-1-101.pdf</t>
  </si>
  <si>
    <t>109.54.2.225</t>
  </si>
  <si>
    <t>https://dwl.education/DWL/Certificate/CE-ME_24-001-1-98.pdf</t>
  </si>
  <si>
    <t>62.18.114.5</t>
  </si>
  <si>
    <t>https://dwl.education/DWL/Certificate/CE-ME_24-001-1-73.pdf</t>
  </si>
  <si>
    <t>https://dwl.education/DWL/Certificate/CE-ME_24-001-1-41.pdf</t>
  </si>
  <si>
    <t>82.134.246.24</t>
  </si>
  <si>
    <t>https://dwl.education/DWL/Certificate/CE-ME_24-001-1-12.pdf</t>
  </si>
  <si>
    <t>https://dwl.education/DWL/Certificate/CE-ME_24-001-1-61.pdf</t>
  </si>
  <si>
    <t>https://dwl.education/DWL/Certificate/CE-ME_24-001-1-60.pdf</t>
  </si>
  <si>
    <t>https://dwl.education/DWL/Certificate/CE-ME_24-001-1-20.pdf</t>
  </si>
  <si>
    <t>87.19.93.164</t>
  </si>
  <si>
    <t>https://dwl.education/DWL/Certificate/CE-ME_24-001-1-104.pdf</t>
  </si>
  <si>
    <t>151.54.44.213</t>
  </si>
  <si>
    <t>https://dwl.education/DWL/Certificate/CE-ME_24-001-1-52.pdf</t>
  </si>
  <si>
    <t>156.54.125.45</t>
  </si>
  <si>
    <t>https://dwl.education/DWL/Certificate/CE-ME_24-001-1-69.pdf</t>
  </si>
  <si>
    <t>https://dwl.education/DWL/Certificate/CE-ME_24-001-1-15.pdf</t>
  </si>
  <si>
    <t>https://dwl.education/DWL/Certificate/CE-ME_24-001-1-5.pdf</t>
  </si>
  <si>
    <t>https://dwl.education/DWL/Certificate/CE-ME_24-001-1-22.pdf</t>
  </si>
  <si>
    <t>https://dwl.education/DWL/Certificate/CE-ME_24-001-1-77.pdf</t>
  </si>
  <si>
    <t>https://dwl.education/DWL/Certificate/CE-ME_24-001-1-89.pdf</t>
  </si>
  <si>
    <t>https://dwl.education/DWL/Certificate/CE-ME_24-001-1-59.pdf</t>
  </si>
  <si>
    <t>https://dwl.education/DWL/Certificate/CE-ME_24-001-1-67.pdf</t>
  </si>
  <si>
    <t>https://dwl.education/DWL/Certificate/CE-ME_24-001-1-102.pdf</t>
  </si>
  <si>
    <t>https://dwl.education/DWL/Certificate/CE-ME_24-001-1-21.pdf</t>
  </si>
  <si>
    <t>https://dwl.education/DWL/Certificate/CE-ME_24-001-1-4.pdf</t>
  </si>
  <si>
    <t>78.209.37.152</t>
  </si>
  <si>
    <t>https://dwl.education/DWL/Certificate/CE-ME_24-001-1-23.pdf</t>
  </si>
  <si>
    <t>https://dwl.education/DWL/Certificate/CE-ME_24-001-1-47.pdf</t>
  </si>
  <si>
    <t>https://dwl.education/DWL/Certificate/CE-ME_24-001-1-86.pdf</t>
  </si>
  <si>
    <t>https://dwl.education/DWL/Certificate/CE-ME_24-001-1-24.pdf</t>
  </si>
  <si>
    <t>https://dwl.education/DWL/Certificate/CE-ME_24-001-1-28.pdf</t>
  </si>
  <si>
    <t>https://dwl.education/DWL/Certificate/CE-ME_24-001-1-105.pdf</t>
  </si>
  <si>
    <t>https://dwl.education/DWL/Certificate/CE-ME_24-001-1-42.pdf</t>
  </si>
  <si>
    <t>https://dwl.education/DWL/Certificate/CE-ME_24-001-1-82.pdf</t>
  </si>
  <si>
    <t>https://dwl.education/DWL/Certificate/CE-ME_24-001-1-27.pdf</t>
  </si>
  <si>
    <t>https://dwl.education/DWL/Certificate/CE-ME_24-001-1-37.pdf</t>
  </si>
  <si>
    <t>https://dwl.education/DWL/Certificate/CE-ME_24-001-1-85.pdf</t>
  </si>
  <si>
    <t>https://dwl.education/DWL/Certificate/CE-ME_24-001-1-72.pdf</t>
  </si>
  <si>
    <t>https://dwl.education/DWL/Certificate/CE-ME_24-001-1-10.pdf</t>
  </si>
  <si>
    <t>https://dwl.education/DWL/Certificate/CE-ME_24-001-1-13.pdf</t>
  </si>
  <si>
    <t>https://dwl.education/DWL/Certificate/CE-ME_24-001-1-40.pdf</t>
  </si>
  <si>
    <t>https://dwl.education/DWL/Certificate/CE-ME_24-001-1-53.pdf</t>
  </si>
  <si>
    <t>188.241.154.186</t>
  </si>
  <si>
    <t>https://dwl.education/DWL/Certificate/CE-ME_24-001-1-70.pdf</t>
  </si>
  <si>
    <t>https://dwl.education/DWL/Certificate/CE-ME_24-001-1-103.pdf</t>
  </si>
  <si>
    <t>https://dwl.education/DWL/Certificate/CE-ME_24-001-1-81.pdf</t>
  </si>
  <si>
    <t>https://dwl.education/DWL/Certificate/CE-ME_24-001-1-90.pdf</t>
  </si>
  <si>
    <t>https://dwl.education/DWL/Certificate/CE-ME_24-001-1-6.pdf</t>
  </si>
  <si>
    <t>https://dwl.education/DWL/Certificate/CE-ME_24-001-1-79.pdf</t>
  </si>
  <si>
    <t>https://dwl.education/DWL/Certificate/CE-ME_24-001-1-48.pdf</t>
  </si>
  <si>
    <t>https://dwl.education/DWL/Certificate/CE-ME_24-001-1-38.pdf</t>
  </si>
  <si>
    <t>https://dwl.education/DWL/Certificate/CE-ME_24-001-1-95.pdf</t>
  </si>
  <si>
    <t>https://dwl.education/DWL/Certificate/CE-ME_24-001-1-31.pdf</t>
  </si>
  <si>
    <t>https://dwl.education/DWL/Certificate/CE-ME_24-001-1-26.pdf</t>
  </si>
  <si>
    <t>https://dwl.education/DWL/Certificate/CE-ME_24-001-1-46.pdf</t>
  </si>
  <si>
    <t>78.210.33.18</t>
  </si>
  <si>
    <t>https://dwl.education/DWL/Certificate/CE-ME_24-001-1-71.pdf</t>
  </si>
  <si>
    <t>78.210.131.147</t>
  </si>
  <si>
    <t>https://dwl.education/DWL/Certificate/CE-ME_24-001-1-18.pdf</t>
  </si>
  <si>
    <t>93.47.56.150</t>
  </si>
  <si>
    <t>https://dwl.education/DWL/Certificate/CE-ME_24-001-1-75.pdf</t>
  </si>
  <si>
    <t>78.209.242.226</t>
  </si>
  <si>
    <t>ERRORE)</t>
  </si>
  <si>
    <t>https://dwl.education/DWL/Certificate/CE-ME_24-001-1-106.pdf</t>
  </si>
  <si>
    <t>https://dwl.education/DWL/Certificate/CE-ME_24-001-1-65.pdf</t>
  </si>
  <si>
    <t>https://dwl.education/DWL/Certificate/CE-ME_24-001-1-7.pdf</t>
  </si>
  <si>
    <t>https://dwl.education/DWL/Certificate/CE-ME_24-001-1-2.pdf</t>
  </si>
  <si>
    <t>https://dwl.education/DWL/Certificate/CE-ME_24-001-1-64.pdf</t>
  </si>
  <si>
    <t>https://dwl.education/DWL/Certificate/CE-ME_24-001-1-84.pdf</t>
  </si>
  <si>
    <t>https://dwl.education/DWL/Certificate/CE-ME_24-001-1-68.pdf</t>
  </si>
  <si>
    <t>https://dwl.education/DWL/Certificate/CE-ME_24-001-1-44.pdf</t>
  </si>
  <si>
    <t>213.209.214.209</t>
  </si>
  <si>
    <t>Gulio</t>
  </si>
  <si>
    <t>https://dwl.education/DWL/Certificate/CE-ME_24-001-1-34.pdf</t>
  </si>
  <si>
    <t>https://dwl.education/DWL/Certificate/CE-ME_24-001-1-30.pdf</t>
  </si>
  <si>
    <t>https://dwl.education/DWL/Certificate/CE-ME_24-001-1-43.pdf</t>
  </si>
  <si>
    <t>2.44.139.90</t>
  </si>
  <si>
    <t>https://dwl.education/DWL/Certificate/CE-ME_24-001-1-1.pdf</t>
  </si>
  <si>
    <t>https://dwl.education/DWL/Certificate/CE-ME_24-001-1-3.pdf</t>
  </si>
  <si>
    <t>https://dwl.education/DWL/Certificate/CE-ME_24-001-1-96.pdf</t>
  </si>
  <si>
    <t>https://dwl.education/DWL/Certificate/CE-ME_24-001-1-92.pdf</t>
  </si>
  <si>
    <t>https://dwl.education/DWL/Certificate/CE-ME_24-001-1-36.pdf</t>
  </si>
  <si>
    <t>31.27.16.222</t>
  </si>
  <si>
    <t>https://dwl.education/DWL/Certificate/CE-ME_24-001-1-49.pdf</t>
  </si>
  <si>
    <t>https://dwl.education/DWL/Certificate/CE-ME_24-001-1-25.pdf</t>
  </si>
  <si>
    <t>https://dwl.education/DWL/Certificate/CE-ME_24-001-1-58.pdf</t>
  </si>
  <si>
    <t>https://dwl.education/DWL/Certificate/CE-ME_24-001-1-83.pdf</t>
  </si>
  <si>
    <t>Codifica e decodifica ...</t>
  </si>
  <si>
    <t>"Ritardare" la risposta ...</t>
  </si>
  <si>
    <t>Il nostro interlocutore ...</t>
  </si>
  <si>
    <t>458630599.0</t>
  </si>
  <si>
    <t>5.91.231.54</t>
  </si>
  <si>
    <t>93.47.56.103</t>
  </si>
  <si>
    <t>95.245.3.44</t>
  </si>
  <si>
    <t>212.183.163.9</t>
  </si>
  <si>
    <t>37.163.171.211</t>
  </si>
  <si>
    <t>https://dwl.education/DWL/Certificate/CE-ME_24-001-1-45.pdf</t>
  </si>
  <si>
    <t>458703920.0</t>
  </si>
  <si>
    <t>37.102.20.243</t>
  </si>
  <si>
    <t>https://dwl.education/DWL/Certificate/CE-ME_24-001-1-56.pdf</t>
  </si>
  <si>
    <t>https://dwl.education/DWL/Certificate/CE-ME_24-001-1-62.pdf</t>
  </si>
  <si>
    <t>151.44.59.193</t>
  </si>
  <si>
    <t>https://dwl.education/DWL/Certificate/CE-ME_24-001-1-63.pdf</t>
  </si>
  <si>
    <t>78.209.141.38</t>
  </si>
  <si>
    <t>ERRORE</t>
  </si>
  <si>
    <t>78.209.48.34</t>
  </si>
  <si>
    <t>109.54.122.150</t>
  </si>
  <si>
    <t>101.56.192.189</t>
  </si>
  <si>
    <t>https://dwl.education/DWL/Certificate/CE-ME_24-001-1-94.pdf</t>
  </si>
  <si>
    <t>213.82.202.114</t>
  </si>
  <si>
    <t>*** Svolgimento non sufficiente per il certificato ***</t>
  </si>
  <si>
    <t>93.35.68.168</t>
  </si>
  <si>
    <t>Il grado comunicativo ...</t>
  </si>
  <si>
    <t>Il grado di interazione ...</t>
  </si>
  <si>
    <t>Il tempo necessario ...</t>
  </si>
  <si>
    <t>433661063.0</t>
  </si>
  <si>
    <t>54.36.30.212</t>
  </si>
  <si>
    <t>https://dwl.education/DWL/Certificate/CE-ME_24-001-1-88.pdf</t>
  </si>
  <si>
    <t>109.52.82.4</t>
  </si>
  <si>
    <t>433675659.0</t>
  </si>
  <si>
    <t>37.103.121.193</t>
  </si>
  <si>
    <t>78.210.199.79</t>
  </si>
  <si>
    <t>93.47.57.63</t>
  </si>
  <si>
    <t>5.90.202.82</t>
  </si>
  <si>
    <t>2.38.151.130</t>
  </si>
  <si>
    <t>109.53.239.209</t>
  </si>
  <si>
    <t>37.163.184.201</t>
  </si>
  <si>
    <t>78.211.141.53</t>
  </si>
  <si>
    <t>57.133.22.180</t>
  </si>
  <si>
    <t>Nella comunicazione, la percezione ...</t>
  </si>
  <si>
    <t>L'efficacia della comunicazione ...</t>
  </si>
  <si>
    <t>L'effetto Batman ...</t>
  </si>
  <si>
    <t>458725660.0</t>
  </si>
  <si>
    <t>151.82.89.221</t>
  </si>
  <si>
    <t>93.47.56.15</t>
  </si>
  <si>
    <t>37.162.178.184</t>
  </si>
  <si>
    <t>57.133.22.173</t>
  </si>
  <si>
    <t>57.133.22.171</t>
  </si>
  <si>
    <t>109.52.42.86</t>
  </si>
  <si>
    <t>78.209.44.84</t>
  </si>
  <si>
    <t>151.64.91.123</t>
  </si>
  <si>
    <t>185.201.255.149</t>
  </si>
  <si>
    <t>93.47.56.151</t>
  </si>
  <si>
    <t>151.74.252.173</t>
  </si>
  <si>
    <t>37.162.182.202</t>
  </si>
  <si>
    <t>37.163.213.106</t>
  </si>
  <si>
    <t>433772863.0</t>
  </si>
  <si>
    <t>151.47.218.61</t>
  </si>
  <si>
    <t>62.18.114.38</t>
  </si>
  <si>
    <t>5.91.156.154</t>
  </si>
  <si>
    <t>47.53.165.137</t>
  </si>
  <si>
    <t>37.163.55.0</t>
  </si>
  <si>
    <t>62.94.217.159</t>
  </si>
  <si>
    <t>151.50.134.37</t>
  </si>
  <si>
    <t>78.209.67.138</t>
  </si>
  <si>
    <t>37.161.122.245</t>
  </si>
  <si>
    <t>https://dwl.education/DWL/Certificate/CE-ME_24-001-1-16.pdf</t>
  </si>
  <si>
    <t>93.47.56.63</t>
  </si>
  <si>
    <t>Il contesto ...</t>
  </si>
  <si>
    <t>Le notifiche ...</t>
  </si>
  <si>
    <t>Le interruzioni  ...</t>
  </si>
  <si>
    <t>433773033.0</t>
  </si>
  <si>
    <t>62.18.114.84</t>
  </si>
  <si>
    <t>109.55.46.31</t>
  </si>
  <si>
    <t>151.55.241.71</t>
  </si>
  <si>
    <t>37.161.61.102</t>
  </si>
  <si>
    <t>185.204.220.130</t>
  </si>
  <si>
    <t>78.211.112.161</t>
  </si>
  <si>
    <t>93.47.56.31</t>
  </si>
  <si>
    <t>51.179.108.198</t>
  </si>
  <si>
    <t>109.53.233.161</t>
  </si>
  <si>
    <t>151.56.230.253</t>
  </si>
  <si>
    <t>78.208.209.24</t>
  </si>
  <si>
    <t>essere più riflessiva prima di comunicare</t>
  </si>
  <si>
    <t>esempi pratici</t>
  </si>
  <si>
    <t>79.13.247.143</t>
  </si>
  <si>
    <t xml:space="preserve">a comunicare meglio con i miei principali interlocutori </t>
  </si>
  <si>
    <t xml:space="preserve">nulla </t>
  </si>
  <si>
    <t>151.48.177.212</t>
  </si>
  <si>
    <t>che non è sempre fattibile mettere in pratica le nozioni</t>
  </si>
  <si>
    <t xml:space="preserve">se venisse fatto anche ad altri interlocutori </t>
  </si>
  <si>
    <t>62.18.114.185</t>
  </si>
  <si>
    <t>Prima di ogni comunicazione sarebbe utile avere il tempo per ragionare sulla migliore comunicazione</t>
  </si>
  <si>
    <t>Le lezioni fossero state più ravvicinate</t>
  </si>
  <si>
    <t>è giusto trovare dei momenti dedicati per leggere notifiche whatsapp o simili, in precedenza mi capitava spesso di leggerli durante riunioni o mentre ero intenta a terminare un lavoro; questo comportava la perdita di concentrazione</t>
  </si>
  <si>
    <t>nulla da modificare</t>
  </si>
  <si>
    <t>le interruzioni influiscono sulle performance lavorative</t>
  </si>
  <si>
    <t>37.101.72.54</t>
  </si>
  <si>
    <t>comunicare non sono solo giri di parole</t>
  </si>
  <si>
    <t>alla comunicazione si fosse affiancata pratica</t>
  </si>
  <si>
    <t>Bisogna saper padroneggiare diverse modalità di comunicazione, non basta limitarsi a quella per la quale ci riteniamo più 'portati'.</t>
  </si>
  <si>
    <t xml:space="preserve">Ci fossero stati più esempi concreti in ambito lavorativo. </t>
  </si>
  <si>
    <t xml:space="preserve">La comunicazione è un canale bidirezionale e l'ascolto è una parte fondamentale del processo. </t>
  </si>
  <si>
    <t>La comunicazione ha una importanza fondamentale nel raggiungimento dei risultati e obiettivi di lavoro</t>
  </si>
  <si>
    <t xml:space="preserve">Il corso non fosse stato tenuto e organizzato in modalità asincrona </t>
  </si>
  <si>
    <t>5.91.34.242</t>
  </si>
  <si>
    <t xml:space="preserve">Una comunicazione efficace è importante </t>
  </si>
  <si>
    <t>Come usare al meglio i sistemi informatici e a migliorare i metodi comunicativi.</t>
  </si>
  <si>
    <t xml:space="preserve">prima di usare un certo mezzo di comunicazione occorre pensare al risultato che vogliamo ottenere e a chi è l'interlocutore </t>
  </si>
  <si>
    <t>109.55.66.50</t>
  </si>
  <si>
    <t>Tutte le azioni inerenti il mio lavoro, compreso quindi la comunicazione, vanno pianificate in base al momento, ai tempi a disposizione, all'interlocutore e agli obbiettivi prefissati.</t>
  </si>
  <si>
    <t xml:space="preserve">Posto che il percorso formativo è già valido, penso che una maggiore interazione possa aiutare l'apprendimento (con ulteriori test, questionari ecc.) </t>
  </si>
  <si>
    <t>MI HA CONFERMATO CHE LA REALTA' E' SEMPRE DIVERSA DA QUALSIASI TEORIA</t>
  </si>
  <si>
    <t>IL CORSO POTREBBE NON ESSERE COSI PROTRATTO NEL TEMPO</t>
  </si>
  <si>
    <t>78.211.244.194</t>
  </si>
  <si>
    <t>l'organizzazione del lavoro e le priorità per obiettivi è molto importante</t>
  </si>
  <si>
    <t>la comunicazione è fondamentale sul luogo di lavoro e nella vita quotidiana</t>
  </si>
  <si>
    <t>78.209.134.218</t>
  </si>
  <si>
    <t xml:space="preserve">La giusta comunicazione ottimizza i tempi ed i risultati </t>
  </si>
  <si>
    <t>Ci fossero stati più esempi reali</t>
  </si>
  <si>
    <t>https://dwl.education/DWL/Certificate/CE-ME_24-001-1-91.pdf</t>
  </si>
  <si>
    <t>2.196.2.166</t>
  </si>
  <si>
    <t>78.209.75.40</t>
  </si>
  <si>
    <t>Che devo concentrarmi di piú nelle mie modalità di comunicazione</t>
  </si>
  <si>
    <t>Forse un recap finale ad ogni modulo</t>
  </si>
  <si>
    <t>2.196.227.5</t>
  </si>
  <si>
    <t>niente di più che quello che già si mette in atto da diversi anni</t>
  </si>
  <si>
    <t xml:space="preserve">Si entrava più nello specifico delle tematiche sociali è psicologiche </t>
  </si>
  <si>
    <t>evviva l'essenzialità e la concretezza</t>
  </si>
  <si>
    <t>corso in presenza</t>
  </si>
  <si>
    <t>l'ascolto e la percezione sono importanti</t>
  </si>
  <si>
    <t>senza se...</t>
  </si>
  <si>
    <t>per comunicare in modo efficace bisognerebbe non dare nulla per scontato perché c'è sempre un'altra persona che riceve il messaggio e non è detto che gli attribuisca lo stesso significato.</t>
  </si>
  <si>
    <t xml:space="preserve">i questionari fossero più complessi e composti da più domande. Grazie. </t>
  </si>
  <si>
    <t>Gli strumenti di comunicazione utilizzati sul posto di lavoro vanno attenzionati maggiormente nel loro utilizzo</t>
  </si>
  <si>
    <t>La comunicazione è più complessa di quanto si possa pensare, e di come gli strumenti a nostra disposizione abbiamo funzioni ed effetti molto diversi</t>
  </si>
  <si>
    <t>109.53.123.191</t>
  </si>
  <si>
    <t xml:space="preserve">Nella comunicazione è importante la chiarezza, la sintesi e il mezzo di comunicazione </t>
  </si>
  <si>
    <t>la comunicazione è determinante per raggiungere obiettivi e per cambiare le situazioni</t>
  </si>
  <si>
    <t xml:space="preserve">...non c'è il volere di mettere a disposizione formazione </t>
  </si>
  <si>
    <t>...mi avessero regalato un buon libro</t>
  </si>
  <si>
    <t>185.224.61.132</t>
  </si>
  <si>
    <t>Ad apprendere nuovi termini per comprendere comportamenti che abitualmente applicavo</t>
  </si>
  <si>
    <t xml:space="preserve">Una comunicazione efficace migliora la qualità del servizio offerto, rafforza le relazioni con il pubblico e contribuisce al buon funzionamento del contesto in cui ci troviamo ogni giorno  un'ottima comunicazione è alla base di una buona esperienza del cliente. </t>
  </si>
  <si>
    <t>...</t>
  </si>
  <si>
    <t>è importante rapportarsi bene con le persone anche con gli strumenti digitali, specie se vogliamo ottenere dei risultati</t>
  </si>
  <si>
    <t>avessi avuto a disposizione più tempo per seguire</t>
  </si>
  <si>
    <t>37.163.186.70</t>
  </si>
  <si>
    <t>La comunicazione è fondamentale per rendere più efficiente ed efficace il proprio lavoro.</t>
  </si>
  <si>
    <t>Gli argomenti di formazione fossero stati più "complessi"</t>
  </si>
  <si>
    <t>le modalità di gestione del lavoro possono essere diverse e dipendono dai mezzi e tempo a disposizione, dal tipo del cliente e gli obiettivi che si vuole raggiungere.</t>
  </si>
  <si>
    <t xml:space="preserve">ci avreste messo alla prova con un caso concreto. </t>
  </si>
  <si>
    <t>109.53.136.12</t>
  </si>
  <si>
    <t xml:space="preserve">NON SEMPRE DIAMO IMPORTANZA AL METODO CHE UTILIZZIAMO PER COMUNICARE </t>
  </si>
  <si>
    <t>93.147.158.244</t>
  </si>
  <si>
    <t>https://dwl.education/DWL/Certificate/CE-ME_24-001-1-74.pdf</t>
  </si>
  <si>
    <t>Se lo ritieni necessario, puoi lasciare un commento che esprima la tua opinione generale.</t>
  </si>
  <si>
    <t>62.18.114.104</t>
  </si>
  <si>
    <t>109.55.52.38</t>
  </si>
  <si>
    <t>185.143.154.146</t>
  </si>
  <si>
    <t>151.42.108.6</t>
  </si>
  <si>
    <t>151.55.117.25</t>
  </si>
  <si>
    <t xml:space="preserve">I temi trattai sono stati molto interessanti, ma trattati in una forma ed in una modalità assolutamente inutili.  </t>
  </si>
  <si>
    <t>78.211.34.140</t>
  </si>
  <si>
    <t>I contenuti e suggerimenti del corso sono utili, non ho ravvisato un particolare miglioramento perché i contenuti/suggerimenti li conoscevo e quindi cercavo già di applicarli nella quotidianità, prima della fruizione del corso. Grazie.</t>
  </si>
  <si>
    <t>https://dwl.education/DWL/Certificate/CE-ME_24-001-1-87.pdf</t>
  </si>
  <si>
    <t>no comment</t>
  </si>
  <si>
    <t xml:space="preserve">E' stato molto utile. Ho fatto tesoro delle  nozioni apprese e, qualcosa, cerco di trasmetterla ai colleghi </t>
  </si>
  <si>
    <t xml:space="preserve">Per quanto a primo impatto possa sembrare che le informazioni fornite siano scontate, in realtà migliorano tantissimo la comunicazione. Grazie. </t>
  </si>
  <si>
    <t>CSTMR-24-001</t>
  </si>
  <si>
    <t>CSTMR-24-001-MC</t>
  </si>
  <si>
    <t>https://dwl.education/DWL/Certificate/CSTMR-24-001-MC-1.pdf</t>
  </si>
  <si>
    <t>https://dwl.education/DWL/Certificate/CSTMR-24-001-MC-4.pdf</t>
  </si>
  <si>
    <t>https://dwl.education/DWL/Certificate/CSTMR-24-001-MC-6.pdf</t>
  </si>
  <si>
    <t>https://dwl.education/DWL/Certificate/CSTMR-24-001-MC-7.pdf</t>
  </si>
  <si>
    <t>https://dwl.education/DWL/Certificate/CSTMR-24-001-MC-10.pdf</t>
  </si>
  <si>
    <t>https://dwl.education/DWL/Certificate/CSTMR-24-001-MC-12.pdf</t>
  </si>
  <si>
    <t>https://dwl.education/DWL/Certificate/CSTMR-24-001-MC-13.pdf</t>
  </si>
  <si>
    <t>https://dwl.education/DWL/Certificate/CSTMR-24-001-MC-15.pdf</t>
  </si>
  <si>
    <t>https://dwl.education/DWL/Certificate/CSTMR-24-001-MC-18.pdf</t>
  </si>
  <si>
    <t>https://dwl.education/DWL/Certificate/CSTMR-24-001-MC-20.pdf</t>
  </si>
  <si>
    <t>https://dwl.education/DWL/Certificate/CSTMR-24-001-MC-22.pdf</t>
  </si>
  <si>
    <t>https://dwl.education/DWL/Certificate/CSTMR-24-001-MC-23.pdf</t>
  </si>
  <si>
    <t>https://dwl.education/DWL/Certificate/CSTMR-24-001-MC-24.pdf</t>
  </si>
  <si>
    <t>https://dwl.education/DWL/Certificate/CSTMR-24-001-MC-25.pdf</t>
  </si>
  <si>
    <t>https://dwl.education/DWL/Certificate/CSTMR-24-001-MC-27.pdf</t>
  </si>
  <si>
    <t>https://dwl.education/DWL/Certificate/CSTMR-24-001-MC-28.pdf</t>
  </si>
  <si>
    <t>https://dwl.education/DWL/Certificate/CSTMR-24-001-MC-30.pdf</t>
  </si>
  <si>
    <t>https://dwl.education/DWL/Certificate/CSTMR-24-001-MC-31.pdf</t>
  </si>
  <si>
    <t>https://dwl.education/DWL/Certificate/CSTMR-24-001-MC-36.pdf</t>
  </si>
  <si>
    <t>https://dwl.education/DWL/Certificate/CSTMR-24-001-MC-37.pdf</t>
  </si>
  <si>
    <t>https://dwl.education/DWL/Certificate/CSTMR-24-001-MC-40.pdf</t>
  </si>
  <si>
    <t>https://dwl.education/DWL/Certificate/CSTMR-24-001-MC-42.pdf</t>
  </si>
  <si>
    <t>https://dwl.education/DWL/Certificate/CSTMR-24-001-MC-43.pdf</t>
  </si>
  <si>
    <t>https://dwl.education/DWL/Certificate/CSTMR-24-001-MC-44.pdf</t>
  </si>
  <si>
    <t>https://dwl.education/DWL/Certificate/CSTMR-24-001-MC-45.pdf</t>
  </si>
  <si>
    <t>https://dwl.education/DWL/Certificate/CSTMR-24-001-MC-46.pdf</t>
  </si>
  <si>
    <t>https://dwl.education/DWL/Certificate/CSTMR-24-001-MC-47.pdf</t>
  </si>
  <si>
    <t>https://dwl.education/DWL/Certificate/CSTMR-24-001-MC-48.pdf</t>
  </si>
  <si>
    <t>https://dwl.education/DWL/Certificate/CSTMR-24-001-MC-49.pdf</t>
  </si>
  <si>
    <t>https://dwl.education/DWL/Certificate/CSTMR-24-001-MC-51.pdf</t>
  </si>
  <si>
    <t>https://dwl.education/DWL/Certificate/CSTMR-24-001-MC-53.pdf</t>
  </si>
  <si>
    <t>https://dwl.education/DWL/Certificate/CSTMR-24-001-MC-54.pdf</t>
  </si>
  <si>
    <t>https://dwl.education/DWL/Certificate/CSTMR-24-001-MC-61.pdf</t>
  </si>
  <si>
    <t>https://dwl.education/DWL/Certificate/CSTMR-24-001-MC-63.pdf</t>
  </si>
  <si>
    <t>https://dwl.education/DWL/Certificate/CSTMR-24-001-MC-64.pdf</t>
  </si>
  <si>
    <t>https://dwl.education/DWL/Certificate/CSTMR-24-001-MC-65.pdf</t>
  </si>
  <si>
    <t>https://dwl.education/DWL/Certificate/CSTMR-24-001-MC-66.pdf</t>
  </si>
  <si>
    <t>https://dwl.education/DWL/Certificate/CSTMR-24-001-MC-69.pdf</t>
  </si>
  <si>
    <t>https://dwl.education/DWL/Certificate/CSTMR-24-001-MC-70.pdf</t>
  </si>
  <si>
    <t>https://dwl.education/DWL/Certificate/CSTMR-24-001-MC-71.pdf</t>
  </si>
  <si>
    <t>https://dwl.education/DWL/Certificate/CSTMR-24-001-MC-72.pdf</t>
  </si>
  <si>
    <t>https://dwl.education/DWL/Certificate/CSTMR-24-001-MC-73.pdf</t>
  </si>
  <si>
    <t>https://dwl.education/DWL/Certificate/CSTMR-24-001-MC-75.pdf</t>
  </si>
  <si>
    <t>https://dwl.education/DWL/Certificate/CSTMR-24-001-MC-79.pdf</t>
  </si>
  <si>
    <t>https://dwl.education/DWL/Certificate/CSTMR-24-001-MC-80.pdf</t>
  </si>
  <si>
    <t>https://dwl.education/DWL/Certificate/CSTMR-24-001-MC-81.pdf</t>
  </si>
  <si>
    <t>https://dwl.education/DWL/Certificate/CSTMR-24-001-MC-82.pdf</t>
  </si>
  <si>
    <t>https://dwl.education/DWL/Certificate/CSTMR-24-001-MC-83.pdf</t>
  </si>
  <si>
    <t>https://dwl.education/DWL/Certificate/CSTMR-24-001-MC-84.pdf</t>
  </si>
  <si>
    <t>https://dwl.education/DWL/Certificate/CSTMR-24-001-MC-85.pdf</t>
  </si>
  <si>
    <t>https://dwl.education/DWL/Certificate/CSTMR-24-001-MC-86.pdf</t>
  </si>
  <si>
    <t>https://dwl.education/DWL/Certificate/CSTMR-24-001-MC-89.pdf</t>
  </si>
  <si>
    <t>https://dwl.education/DWL/Certificate/CSTMR-24-001-MC-90.pdf</t>
  </si>
  <si>
    <t>https://dwl.education/DWL/Certificate/CSTMR-24-001-MC-92.pdf</t>
  </si>
  <si>
    <t>https://dwl.education/DWL/Certificate/CSTMR-24-001-MC-93.pdf</t>
  </si>
  <si>
    <t>https://dwl.education/DWL/Certificate/CSTMR-24-001-MC-94.pdf</t>
  </si>
  <si>
    <t>CSTMR-24-001-MC-95</t>
  </si>
  <si>
    <t>Zoe Torres</t>
  </si>
  <si>
    <t>https://quickchart.io/qr?text=https://dwl.education/DWL/Certificate/CSTMR-24-001-MC-95-ORIGINAL.pdf&amp;size=150</t>
  </si>
  <si>
    <t>https://dwl.education/DWL/Certificate/CSTMR-24-001-MC-95.pdf</t>
  </si>
  <si>
    <t>https://dwl.education/DWL/Certificate/CSTMR-24-001-MC-96.pdf</t>
  </si>
  <si>
    <t>https://dwl.education/DWL/Certificate/CSTMR-24-001-MC-98.pdf</t>
  </si>
  <si>
    <t>https://dwl.education/DWL/Certificate/CSTMR-24-001-MC-99.pdf</t>
  </si>
  <si>
    <t>https://dwl.education/DWL/Certificate/CSTMR-24-001-MC-102.pdf</t>
  </si>
  <si>
    <t>https://dwl.education/DWL/Certificate/CSTMR-24-001-MC-103.pdf</t>
  </si>
  <si>
    <t>https://dwl.education/DWL/Certificate/CSTMR-24-001-MC-104.pdf</t>
  </si>
  <si>
    <t>CSTMR-24-001-MC-105</t>
  </si>
  <si>
    <t>Isla Wright</t>
  </si>
  <si>
    <t>https://quickchart.io/qr?text=https://dwl.education/DWL/Certificate/CSTMR-24-001-MC-105-ORIGINAL.pdf&amp;size=150</t>
  </si>
  <si>
    <t>https://dwl.education/DWL/Certificate/CSTMR-24-001-MC-105.pdf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</si>
</sst>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F800]dddd\,\ mmmm\ dd\,\ yyyy"/>
    <numFmt numFmtId="165" formatCode="_-* #,##0_-;\-* #,##0_-;_-* &quot;-&quot;??_-;_-@_-"/>
    <numFmt numFmtId="166" formatCode="yyyy\-mm\-dd;@"/>
    <numFmt numFmtId="167" formatCode="yyyy\-mm\-dd\ hh:mm:ss"/>
    <numFmt numFmtId="168" formatCode="[$-F400]h:mm:ss\ AM/PM"/>
    <numFmt numFmtId="169" formatCode="mm:ss;@"/>
  </numFmts>
  <fonts count="102">
    <font>
      <sz val="12"/>
      <color theme="1"/>
      <name val="Calibri"/>
      <family val="2"/>
      <scheme val="minor"/>
    </font>
    <font>
      <sz val="8"/>
      <name val="Calibri"/>
      <family val="2"/>
      <scheme val="minor"/>
    </font>
    <font>
      <u/>
      <sz val="12"/>
      <color theme="10"/>
      <name val="Calibri"/>
      <family val="2"/>
      <scheme val="minor"/>
    </font>
    <font>
      <sz val="12"/>
      <color theme="1"/>
      <name val="Helvetica Neue"/>
      <family val="2"/>
    </font>
    <font>
      <b/>
      <sz val="12"/>
      <color theme="1"/>
      <name val="Helvetica Neue"/>
      <family val="2"/>
    </font>
    <font>
      <b/>
      <sz val="12"/>
      <color theme="1"/>
      <name val="Calibri"/>
      <family val="2"/>
      <scheme val="minor"/>
    </font>
    <font>
      <sz val="12"/>
      <color theme="0" tint="-0.499984740745262"/>
      <name val="Calibri"/>
      <family val="2"/>
      <scheme val="minor"/>
    </font>
    <font>
      <sz val="12"/>
      <color theme="0" tint="-0.499984740745262"/>
      <name val="Helvetica Neue"/>
      <family val="2"/>
    </font>
    <font>
      <sz val="14"/>
      <color theme="0" tint="-0.499984740745262"/>
      <name val="Helvetica Neue"/>
      <family val="2"/>
    </font>
    <font>
      <sz val="6"/>
      <color theme="0" tint="-0.499984740745262"/>
      <name val="Calibri"/>
      <family val="2"/>
      <scheme val="minor"/>
    </font>
    <font>
      <sz val="8"/>
      <color theme="0" tint="-0.499984740745262"/>
      <name val="Helvetica"/>
      <family val="2"/>
    </font>
    <font>
      <sz val="12"/>
      <color theme="1"/>
      <name val="Calibri"/>
      <family val="2"/>
      <scheme val="minor"/>
    </font>
    <font>
      <sz val="28"/>
      <color rgb="FF929000"/>
      <name val="Helvetica Neue Bold"/>
    </font>
    <font>
      <sz val="18"/>
      <color theme="0" tint="-0.499984740745262"/>
      <name val="Helvetica Neue Bold"/>
    </font>
    <font>
      <b/>
      <sz val="18"/>
      <color theme="0" tint="-0.499984740745262"/>
      <name val="Helvetica Neue"/>
      <family val="2"/>
    </font>
    <font>
      <sz val="11"/>
      <color rgb="FF333333"/>
      <name val="Arial"/>
      <family val="2"/>
    </font>
    <font>
      <b/>
      <sz val="16"/>
      <color theme="1"/>
      <name val="Helvetica Neue"/>
      <family val="2"/>
    </font>
    <font>
      <sz val="8"/>
      <color theme="1"/>
      <name val="Helvetica Neue"/>
      <family val="2"/>
    </font>
    <font>
      <b/>
      <sz val="28"/>
      <color rgb="FF929000"/>
      <name val="Helvetica Neue Bold"/>
    </font>
    <font>
      <sz val="12"/>
      <color theme="10"/>
      <name val="Calibri"/>
      <family val="2"/>
      <scheme val="minor"/>
    </font>
    <font>
      <b/>
      <sz val="14"/>
      <color theme="1"/>
      <name val="Arial"/>
      <family val="2"/>
    </font>
    <font>
      <sz val="12"/>
      <color theme="1"/>
      <name val="Arial"/>
      <family val="2"/>
    </font>
    <font>
      <sz val="8"/>
      <color rgb="FF797979"/>
      <name val="Arial"/>
      <family val="2"/>
    </font>
    <font>
      <sz val="8"/>
      <color theme="1"/>
      <name val="Arial"/>
      <family val="2"/>
    </font>
    <font>
      <b/>
      <sz val="12"/>
      <color theme="1"/>
      <name val="Arial"/>
      <family val="2"/>
    </font>
    <font>
      <b/>
      <sz val="10"/>
      <color theme="1"/>
      <name val="Arial"/>
      <family val="2"/>
    </font>
    <font>
      <b/>
      <sz val="10"/>
      <color theme="0"/>
      <name val="Arial"/>
      <family val="2"/>
    </font>
    <font>
      <sz val="10"/>
      <color theme="1"/>
      <name val="Arial"/>
      <family val="2"/>
    </font>
    <font>
      <sz val="14"/>
      <color theme="1"/>
      <name val="Arial"/>
      <family val="2"/>
    </font>
    <font>
      <b/>
      <sz val="14"/>
      <color rgb="FF797979"/>
      <name val="Arial"/>
      <family val="2"/>
    </font>
    <font>
      <sz val="11"/>
      <color theme="1"/>
      <name val="Arial"/>
      <family val="2"/>
    </font>
    <font>
      <b/>
      <sz val="8"/>
      <color theme="1"/>
      <name val="Arial"/>
      <family val="2"/>
    </font>
    <font>
      <sz val="12"/>
      <color theme="0"/>
      <name val="Arial"/>
      <family val="2"/>
    </font>
    <font>
      <sz val="12"/>
      <color rgb="FF000000"/>
      <name val="Arial"/>
      <family val="2"/>
    </font>
    <font>
      <b/>
      <i/>
      <sz val="12"/>
      <color rgb="FF000000"/>
      <name val="Arial"/>
      <family val="2"/>
    </font>
    <font>
      <b/>
      <i/>
      <sz val="12"/>
      <color theme="1"/>
      <name val="Arial"/>
      <family val="2"/>
    </font>
    <font>
      <b/>
      <sz val="11"/>
      <color theme="1"/>
      <name val="Arial"/>
      <family val="2"/>
    </font>
    <font>
      <b/>
      <sz val="8"/>
      <color rgb="FF008F00"/>
      <name val="Helvetica Neue"/>
      <family val="2"/>
    </font>
    <font>
      <sz val="8"/>
      <color rgb="FFFF2600"/>
      <name val="Helvetica Neue"/>
      <family val="2"/>
    </font>
    <font>
      <b/>
      <sz val="8"/>
      <color rgb="FFFF2600"/>
      <name val="Helvetica Neue"/>
      <family val="2"/>
    </font>
    <font>
      <u/>
      <sz val="12"/>
      <color theme="10"/>
      <name val="Arial"/>
      <family val="2"/>
    </font>
    <font>
      <u/>
      <sz val="10"/>
      <color theme="10"/>
      <name val="Arial"/>
      <family val="2"/>
    </font>
    <font>
      <i/>
      <sz val="12"/>
      <color theme="1"/>
      <name val="Arial"/>
      <family val="2"/>
    </font>
    <font>
      <sz val="10"/>
      <color theme="0"/>
      <name val="Arial"/>
      <family val="2"/>
    </font>
    <font>
      <sz val="8"/>
      <color theme="0"/>
      <name val="Arial"/>
      <family val="2"/>
    </font>
    <font>
      <b/>
      <sz val="12"/>
      <color theme="0"/>
      <name val="Arial"/>
      <family val="2"/>
    </font>
    <font>
      <b/>
      <sz val="16"/>
      <color theme="1"/>
      <name val="Arial"/>
      <family val="2"/>
    </font>
    <font>
      <b/>
      <sz val="11"/>
      <color rgb="FF000000"/>
      <name val="Arial"/>
      <family val="2"/>
    </font>
    <font>
      <sz val="12"/>
      <color rgb="FF797979"/>
      <name val="Calibri"/>
      <family val="2"/>
      <scheme val="minor"/>
    </font>
    <font>
      <i/>
      <sz val="12"/>
      <color rgb="FF000000"/>
      <name val="Arial"/>
      <family val="2"/>
    </font>
    <font>
      <b/>
      <sz val="10"/>
      <color rgb="FF000000"/>
      <name val="Tahoma"/>
      <family val="2"/>
    </font>
    <font>
      <i/>
      <sz val="8"/>
      <color theme="1"/>
      <name val="Arial"/>
      <family val="2"/>
    </font>
    <font>
      <sz val="9"/>
      <color theme="1"/>
      <name val="Calibri"/>
      <family val="2"/>
      <scheme val="minor"/>
    </font>
    <font>
      <sz val="8"/>
      <color theme="1"/>
      <name val="Calibri"/>
      <family val="2"/>
      <scheme val="minor"/>
    </font>
    <font>
      <b/>
      <i/>
      <sz val="16"/>
      <color rgb="FFAAAAAA"/>
      <name val="Helvetica Neue"/>
      <family val="2"/>
    </font>
    <font>
      <b/>
      <sz val="10"/>
      <color theme="1"/>
      <name val="Helvetica Neue"/>
      <family val="2"/>
    </font>
    <font>
      <i/>
      <sz val="10"/>
      <color theme="1"/>
      <name val="Helvetica Neue"/>
      <family val="2"/>
    </font>
    <font>
      <sz val="10"/>
      <color rgb="FF797979"/>
      <name val="Arial"/>
      <family val="2"/>
    </font>
    <font>
      <b/>
      <sz val="12"/>
      <color rgb="FF797979"/>
      <name val="Arial"/>
      <family val="2"/>
    </font>
    <font>
      <b/>
      <sz val="12"/>
      <color indexed="9"/>
      <name val="Arial"/>
      <family val="2"/>
    </font>
    <font>
      <b/>
      <sz val="12"/>
      <color rgb="FF000000"/>
      <name val="Arial"/>
      <family val="2"/>
    </font>
    <font>
      <sz val="12"/>
      <color rgb="FF008F00"/>
      <name val="Arial"/>
      <family val="2"/>
    </font>
    <font>
      <sz val="9"/>
      <color theme="1"/>
      <name val="Arial"/>
      <family val="2"/>
    </font>
    <font>
      <b/>
      <sz val="8"/>
      <color rgb="FFFF0000"/>
      <name val="Arial"/>
      <family val="2"/>
    </font>
    <font>
      <b/>
      <sz val="9"/>
      <color rgb="FFFF0000"/>
      <name val="Arial"/>
      <family val="2"/>
    </font>
    <font>
      <b/>
      <sz val="14"/>
      <color rgb="FF008F00"/>
      <name val="Arial"/>
      <family val="2"/>
    </font>
    <font>
      <b/>
      <sz val="14"/>
      <color theme="0"/>
      <name val="Arial"/>
      <family val="2"/>
    </font>
    <font>
      <sz val="12"/>
      <color rgb="FFFF0000"/>
      <name val="Arial"/>
      <family val="2"/>
    </font>
    <font>
      <i/>
      <sz val="14"/>
      <color theme="1"/>
      <name val="Arial"/>
      <family val="2"/>
    </font>
    <font>
      <u/>
      <sz val="10"/>
      <color theme="0" tint="-0.34998626667073579"/>
      <name val="Arial"/>
      <family val="2"/>
    </font>
    <font>
      <i/>
      <sz val="12"/>
      <color theme="0" tint="-0.499984740745262"/>
      <name val="Arial"/>
      <family val="2"/>
    </font>
    <font>
      <i/>
      <sz val="18"/>
      <color theme="1"/>
      <name val="Arial"/>
      <family val="2"/>
    </font>
    <font>
      <sz val="10"/>
      <color theme="1"/>
      <name val="Helvetica Neue"/>
      <family val="2"/>
    </font>
    <font>
      <b/>
      <sz val="10"/>
      <color indexed="9"/>
      <name val="Arial"/>
      <family val="2"/>
    </font>
    <font>
      <sz val="12"/>
      <color rgb="FFFF9300"/>
      <name val="Arial"/>
      <family val="2"/>
    </font>
    <font>
      <sz val="10"/>
      <color theme="0"/>
      <name val="Calibri"/>
      <family val="2"/>
      <scheme val="minor"/>
    </font>
    <font>
      <sz val="12"/>
      <color theme="6"/>
      <name val="Calibri"/>
      <family val="2"/>
      <scheme val="minor"/>
    </font>
    <font>
      <sz val="8"/>
      <color theme="0"/>
      <name val="Calibri"/>
      <family val="2"/>
      <scheme val="minor"/>
    </font>
    <font>
      <sz val="6"/>
      <color theme="1"/>
      <name val="Calibri"/>
      <family val="2"/>
      <scheme val="minor"/>
    </font>
    <font>
      <sz val="6"/>
      <color rgb="FF008F00"/>
      <name val="Calibri"/>
      <family val="2"/>
      <scheme val="minor"/>
    </font>
    <font>
      <b/>
      <sz val="6"/>
      <color rgb="FFFF0000"/>
      <name val="Helvetica Neue Bold"/>
    </font>
    <font>
      <b/>
      <sz val="8"/>
      <color rgb="FFFF0000"/>
      <name val="Helvetica Neue Bold"/>
    </font>
    <font>
      <sz val="12"/>
      <color rgb="FFFF2600"/>
      <name val="Helvetica Neue Bold"/>
    </font>
    <font>
      <b/>
      <sz val="28"/>
      <color rgb="FF929000"/>
      <name val="Arial"/>
      <family val="2"/>
    </font>
    <font>
      <sz val="12"/>
      <color theme="0" tint="-0.499984740745262"/>
      <name val="Arial"/>
      <family val="2"/>
    </font>
    <font>
      <sz val="14"/>
      <color theme="0" tint="-0.499984740745262"/>
      <name val="Arial"/>
      <family val="2"/>
    </font>
    <font>
      <sz val="6"/>
      <color theme="1"/>
      <name val="Arial"/>
      <family val="2"/>
    </font>
    <font>
      <u/>
      <sz val="6"/>
      <color rgb="FF929000"/>
      <name val="Arial"/>
      <family val="2"/>
    </font>
    <font>
      <b/>
      <sz val="28"/>
      <color rgb="FF929000"/>
      <name val="Arial Bold"/>
    </font>
    <font>
      <sz val="6"/>
      <color theme="0" tint="-0.499984740745262"/>
      <name val="Arial"/>
      <family val="2"/>
    </font>
    <font>
      <sz val="12"/>
      <color rgb="FF808080"/>
      <name val="Arial"/>
      <family val="2"/>
    </font>
    <font>
      <b/>
      <sz val="18"/>
      <color theme="1"/>
      <name val="Arial"/>
      <family val="2"/>
    </font>
    <font>
      <b/>
      <sz val="18"/>
      <color theme="1"/>
      <name val="Arial Bold"/>
    </font>
    <font>
      <b/>
      <sz val="8"/>
      <color rgb="FFFF2600"/>
      <name val="Arial"/>
      <family val="2"/>
    </font>
    <font>
      <sz val="12"/>
      <color theme="0"/>
      <name val="Helvetica Neue"/>
      <family val="2"/>
    </font>
    <font>
      <i/>
      <sz val="8"/>
      <color rgb="FF797979"/>
      <name val="Arial"/>
      <family val="2"/>
    </font>
    <font>
      <b/>
      <i/>
      <sz val="8"/>
      <color rgb="FF797979"/>
      <name val="Arial"/>
      <family val="2"/>
    </font>
    <font>
      <u/>
      <sz val="12"/>
      <color theme="0"/>
      <name val="Calibri"/>
      <family val="2"/>
      <scheme val="minor"/>
    </font>
    <font>
      <b/>
      <sz val="22"/>
      <color theme="1"/>
      <name val="Arial"/>
      <family val="2"/>
    </font>
    <font>
      <b/>
      <sz val="20"/>
      <color theme="1"/>
      <name val="Arial"/>
      <family val="2"/>
    </font>
    <font>
      <i/>
      <sz val="12"/>
      <color rgb="FF797979"/>
      <name val="Calibri"/>
      <family val="2"/>
      <scheme val="minor"/>
    </font>
    <font>
      <i/>
      <sz val="12"/>
      <color rgb="FF797979"/>
      <name val="Arial"/>
      <family val="2"/>
    </font>
  </fonts>
  <fills count="12">
    <fill>
      <patternFill patternType="none"/>
    </fill>
    <fill>
      <patternFill patternType="gray125"/>
    </fill>
    <fill>
      <patternFill patternType="solid">
        <fgColor rgb="FFEAEAE8"/>
      </patternFill>
    </fill>
    <fill>
      <patternFill patternType="solid">
        <fgColor theme="0"/>
        <bgColor indexed="64"/>
      </patternFill>
    </fill>
    <fill>
      <patternFill patternType="solid">
        <fgColor rgb="FFAAAAAA"/>
        <bgColor indexed="64"/>
      </patternFill>
    </fill>
    <fill>
      <patternFill patternType="solid">
        <fgColor rgb="FFEBEBEB"/>
        <bgColor indexed="64"/>
      </patternFill>
    </fill>
    <fill>
      <patternFill patternType="solid">
        <fgColor rgb="FFD6D6D6"/>
        <bgColor indexed="64"/>
      </patternFill>
    </fill>
    <fill>
      <patternFill patternType="solid">
        <fgColor rgb="FFD6D6D6"/>
        <bgColor rgb="FF000000"/>
      </patternFill>
    </fill>
    <fill>
      <patternFill patternType="solid">
        <fgColor theme="0" tint="-4.9989318521683403E-2"/>
        <bgColor indexed="64"/>
      </patternFill>
    </fill>
    <fill>
      <patternFill patternType="solid">
        <fgColor rgb="FF7A81FF"/>
        <bgColor indexed="64"/>
      </patternFill>
    </fill>
    <fill>
      <patternFill patternType="solid">
        <fgColor rgb="FF008F00"/>
        <bgColor indexed="64"/>
      </patternFill>
    </fill>
    <fill>
      <patternFill patternType="solid">
        <fgColor rgb="FFFF9300"/>
        <bgColor indexed="64"/>
      </patternFill>
    </fill>
  </fills>
  <borders count="37">
    <border>
      <left/>
      <right/>
      <top/>
      <bottom/>
      <diagonal/>
    </border>
    <border>
      <left style="thin">
        <color rgb="FFA6A6A6"/>
      </left>
      <right style="thin">
        <color rgb="FFA6A6A6"/>
      </right>
      <top style="thin">
        <color rgb="FFA6A6A6"/>
      </top>
      <bottom style="thin">
        <color rgb="FFA6A6A6"/>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theme="1"/>
      </top>
      <bottom style="thin">
        <color theme="1"/>
      </bottom>
      <diagonal/>
    </border>
    <border>
      <left/>
      <right style="dashed">
        <color rgb="FF797979"/>
      </right>
      <top style="thin">
        <color theme="1"/>
      </top>
      <bottom style="thin">
        <color theme="1"/>
      </bottom>
      <diagonal/>
    </border>
    <border>
      <left style="thin">
        <color rgb="FFAAAAAA"/>
      </left>
      <right style="thin">
        <color rgb="FFAAAAAA"/>
      </right>
      <top style="thin">
        <color theme="1"/>
      </top>
      <bottom style="thin">
        <color theme="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theme="1"/>
      </bottom>
      <diagonal/>
    </border>
    <border>
      <left style="thin">
        <color rgb="FFAAAAAA"/>
      </left>
      <right style="thin">
        <color rgb="FFAAAAAA"/>
      </right>
      <top/>
      <bottom style="thin">
        <color theme="1"/>
      </bottom>
      <diagonal/>
    </border>
    <border>
      <left/>
      <right style="dashed">
        <color rgb="FF797979"/>
      </right>
      <top/>
      <bottom style="thin">
        <color theme="1"/>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s>
  <cellStyleXfs count="4">
    <xf numFmtId="0" fontId="0" fillId="0" borderId="0"/>
    <xf numFmtId="0" fontId="2" fillId="0" borderId="0" applyNumberFormat="0" applyFill="0" applyBorder="0" applyAlignment="0" applyProtection="0"/>
    <xf numFmtId="43" fontId="11" fillId="0" borderId="0" applyFont="0" applyFill="0" applyBorder="0" applyAlignment="0" applyProtection="0"/>
    <xf numFmtId="9" fontId="11" fillId="0" borderId="0" applyFont="0" applyFill="0" applyBorder="0" applyAlignment="0" applyProtection="0"/>
  </cellStyleXfs>
  <cellXfs count="310">
    <xf numFmtId="0" fontId="0" fillId="0" borderId="0" xfId="0"/>
    <xf numFmtId="0" fontId="2" fillId="0" borderId="0" xfId="1"/>
    <xf numFmtId="0" fontId="0" fillId="0" borderId="0" xfId="0" applyAlignment="1">
      <alignment horizontal="center"/>
    </xf>
    <xf numFmtId="0" fontId="3" fillId="0" borderId="0" xfId="0" applyFont="1"/>
    <xf numFmtId="0" fontId="3" fillId="0" borderId="0" xfId="0" applyFont="1" applyAlignment="1">
      <alignment vertical="center"/>
    </xf>
    <xf numFmtId="0" fontId="6" fillId="0" borderId="0" xfId="0" applyFont="1"/>
    <xf numFmtId="0" fontId="7" fillId="0" borderId="0" xfId="0" applyFont="1" applyAlignment="1">
      <alignment horizontal="left"/>
    </xf>
    <xf numFmtId="0" fontId="8" fillId="0" borderId="0" xfId="0" quotePrefix="1" applyFont="1" applyAlignment="1">
      <alignment horizontal="left"/>
    </xf>
    <xf numFmtId="0" fontId="9" fillId="0" borderId="0" xfId="0" applyFont="1" applyAlignment="1">
      <alignment horizontal="center" vertical="top"/>
    </xf>
    <xf numFmtId="0" fontId="10" fillId="0" borderId="0" xfId="0" applyFont="1" applyAlignment="1">
      <alignment horizontal="left"/>
    </xf>
    <xf numFmtId="0" fontId="13" fillId="0" borderId="0" xfId="0" applyFont="1" applyAlignment="1">
      <alignment horizontal="left" vertical="center"/>
    </xf>
    <xf numFmtId="0" fontId="14" fillId="0" borderId="0" xfId="0" applyFont="1" applyAlignment="1">
      <alignment horizontal="left"/>
    </xf>
    <xf numFmtId="0" fontId="15" fillId="2" borderId="1" xfId="0" applyFont="1" applyFill="1" applyBorder="1"/>
    <xf numFmtId="0" fontId="17" fillId="0" borderId="2" xfId="0" applyFont="1" applyBorder="1" applyAlignment="1">
      <alignment horizontal="center" vertical="center"/>
    </xf>
    <xf numFmtId="0" fontId="7" fillId="0" borderId="0" xfId="0" quotePrefix="1" applyFont="1" applyAlignment="1">
      <alignment horizontal="left"/>
    </xf>
    <xf numFmtId="0" fontId="0" fillId="0" borderId="0" xfId="0" applyAlignment="1">
      <alignment horizontal="right"/>
    </xf>
    <xf numFmtId="0" fontId="7" fillId="0" borderId="0" xfId="0" applyFont="1"/>
    <xf numFmtId="0" fontId="13" fillId="0" borderId="0" xfId="0" applyFont="1" applyAlignment="1">
      <alignment horizontal="right" vertical="center"/>
    </xf>
    <xf numFmtId="0" fontId="3" fillId="0" borderId="0" xfId="0" applyFont="1" applyAlignment="1">
      <alignment horizontal="right"/>
    </xf>
    <xf numFmtId="0" fontId="8" fillId="0" borderId="0" xfId="0" applyFont="1" applyAlignment="1">
      <alignment horizontal="right"/>
    </xf>
    <xf numFmtId="0" fontId="18" fillId="0" borderId="0" xfId="0" applyFont="1" applyAlignment="1">
      <alignment vertical="center"/>
    </xf>
    <xf numFmtId="0" fontId="12" fillId="0" borderId="0" xfId="0" applyFont="1" applyAlignment="1">
      <alignment vertical="center"/>
    </xf>
    <xf numFmtId="0" fontId="19" fillId="0" borderId="0" xfId="1" applyFont="1" applyAlignment="1">
      <alignment horizontal="center"/>
    </xf>
    <xf numFmtId="0" fontId="6" fillId="0" borderId="0" xfId="0" applyFont="1" applyAlignment="1">
      <alignment horizontal="center" vertical="center"/>
    </xf>
    <xf numFmtId="0" fontId="0" fillId="0" borderId="0" xfId="0" applyAlignment="1">
      <alignment horizontal="center" vertical="top"/>
    </xf>
    <xf numFmtId="0" fontId="21" fillId="0" borderId="0" xfId="0" applyFont="1"/>
    <xf numFmtId="0" fontId="22" fillId="0" borderId="0" xfId="0" applyFont="1" applyAlignment="1">
      <alignment horizontal="right" vertical="center"/>
    </xf>
    <xf numFmtId="0" fontId="23" fillId="0" borderId="0" xfId="0" applyFont="1" applyAlignment="1">
      <alignment vertical="center"/>
    </xf>
    <xf numFmtId="0" fontId="24" fillId="0" borderId="2" xfId="0" applyFont="1" applyBorder="1" applyAlignment="1">
      <alignment vertical="center"/>
    </xf>
    <xf numFmtId="0" fontId="25" fillId="0" borderId="2" xfId="0" applyFont="1" applyBorder="1" applyAlignment="1">
      <alignment vertical="center"/>
    </xf>
    <xf numFmtId="0" fontId="24" fillId="0" borderId="0" xfId="0" applyFont="1" applyAlignment="1">
      <alignment vertical="center"/>
    </xf>
    <xf numFmtId="0" fontId="29" fillId="0" borderId="0" xfId="0" applyFont="1" applyAlignment="1">
      <alignment vertical="center"/>
    </xf>
    <xf numFmtId="0" fontId="25" fillId="0" borderId="2" xfId="0" applyFont="1" applyBorder="1" applyAlignment="1">
      <alignment vertical="center" wrapText="1"/>
    </xf>
    <xf numFmtId="0" fontId="27" fillId="0" borderId="2" xfId="0" applyFont="1" applyBorder="1" applyAlignment="1">
      <alignment vertical="center" wrapText="1"/>
    </xf>
    <xf numFmtId="0" fontId="21" fillId="0" borderId="0" xfId="0" applyFont="1" applyAlignment="1">
      <alignment horizontal="right" vertical="center"/>
    </xf>
    <xf numFmtId="0" fontId="21" fillId="0" borderId="7" xfId="0" applyFont="1" applyBorder="1" applyAlignment="1">
      <alignment vertical="center"/>
    </xf>
    <xf numFmtId="9" fontId="27" fillId="0" borderId="7" xfId="0" applyNumberFormat="1" applyFont="1" applyBorder="1" applyAlignment="1">
      <alignment vertical="center"/>
    </xf>
    <xf numFmtId="0" fontId="21" fillId="0" borderId="9" xfId="0" applyFont="1" applyBorder="1" applyAlignment="1">
      <alignment vertical="center"/>
    </xf>
    <xf numFmtId="9" fontId="27" fillId="0" borderId="9" xfId="0" applyNumberFormat="1" applyFont="1" applyBorder="1" applyAlignment="1">
      <alignment vertical="center"/>
    </xf>
    <xf numFmtId="9" fontId="3" fillId="0" borderId="0" xfId="3" applyFont="1"/>
    <xf numFmtId="9" fontId="11" fillId="0" borderId="0" xfId="3" applyFont="1"/>
    <xf numFmtId="9" fontId="21" fillId="0" borderId="0" xfId="0" applyNumberFormat="1" applyFont="1"/>
    <xf numFmtId="167" fontId="0" fillId="0" borderId="0" xfId="0" applyNumberFormat="1"/>
    <xf numFmtId="0" fontId="0" fillId="0" borderId="0" xfId="0" applyAlignment="1">
      <alignment vertical="center"/>
    </xf>
    <xf numFmtId="0" fontId="23" fillId="0" borderId="0" xfId="0" applyFont="1" applyAlignment="1">
      <alignment horizontal="right" vertical="center"/>
    </xf>
    <xf numFmtId="0" fontId="21" fillId="0" borderId="0" xfId="0" applyFont="1" applyAlignment="1">
      <alignment horizontal="right"/>
    </xf>
    <xf numFmtId="0" fontId="21" fillId="0" borderId="0" xfId="0" applyFont="1" applyAlignment="1">
      <alignment vertical="center"/>
    </xf>
    <xf numFmtId="0" fontId="21" fillId="3" borderId="2" xfId="0" applyFont="1" applyFill="1" applyBorder="1" applyAlignment="1">
      <alignment vertical="center"/>
    </xf>
    <xf numFmtId="0" fontId="21" fillId="0" borderId="2" xfId="0" applyFont="1" applyBorder="1" applyAlignment="1">
      <alignment vertical="center"/>
    </xf>
    <xf numFmtId="49" fontId="21" fillId="0" borderId="2" xfId="0" applyNumberFormat="1" applyFont="1" applyBorder="1" applyAlignment="1">
      <alignment vertical="center"/>
    </xf>
    <xf numFmtId="0" fontId="33" fillId="0" borderId="0" xfId="0" applyFont="1" applyAlignment="1">
      <alignment readingOrder="2"/>
    </xf>
    <xf numFmtId="0" fontId="34" fillId="0" borderId="0" xfId="0" applyFont="1"/>
    <xf numFmtId="0" fontId="33" fillId="0" borderId="0" xfId="0" applyFont="1"/>
    <xf numFmtId="0" fontId="35" fillId="0" borderId="0" xfId="0" applyFont="1"/>
    <xf numFmtId="0" fontId="33" fillId="0" borderId="0" xfId="0" applyFont="1" applyAlignment="1">
      <alignment horizontal="left"/>
    </xf>
    <xf numFmtId="0" fontId="21" fillId="0" borderId="0" xfId="0" applyFont="1" applyAlignment="1">
      <alignment horizontal="left"/>
    </xf>
    <xf numFmtId="0" fontId="35" fillId="0" borderId="0" xfId="0" applyFont="1" applyAlignment="1">
      <alignment horizontal="left"/>
    </xf>
    <xf numFmtId="0" fontId="34" fillId="0" borderId="0" xfId="0" applyFont="1" applyAlignment="1">
      <alignment horizontal="left"/>
    </xf>
    <xf numFmtId="0" fontId="22" fillId="0" borderId="0" xfId="0" applyFont="1" applyAlignment="1">
      <alignment horizontal="center" vertical="center"/>
    </xf>
    <xf numFmtId="18" fontId="0" fillId="0" borderId="0" xfId="0" applyNumberFormat="1"/>
    <xf numFmtId="18" fontId="21" fillId="0" borderId="0" xfId="0" applyNumberFormat="1" applyFont="1" applyAlignment="1">
      <alignment vertical="center"/>
    </xf>
    <xf numFmtId="168" fontId="21" fillId="0" borderId="0" xfId="0" applyNumberFormat="1" applyFont="1"/>
    <xf numFmtId="0" fontId="21" fillId="0" borderId="0" xfId="0" applyFont="1" applyAlignment="1">
      <alignment horizontal="center"/>
    </xf>
    <xf numFmtId="0" fontId="32" fillId="0" borderId="0" xfId="0" applyFont="1"/>
    <xf numFmtId="21" fontId="21" fillId="0" borderId="0" xfId="0" applyNumberFormat="1" applyFont="1"/>
    <xf numFmtId="168" fontId="21" fillId="0" borderId="0" xfId="0" applyNumberFormat="1" applyFont="1" applyAlignment="1">
      <alignment vertical="center"/>
    </xf>
    <xf numFmtId="0" fontId="37" fillId="0" borderId="2" xfId="0" applyFont="1" applyBorder="1" applyAlignment="1">
      <alignment horizontal="center" vertical="center"/>
    </xf>
    <xf numFmtId="0" fontId="39" fillId="0" borderId="2" xfId="0" applyFont="1" applyBorder="1" applyAlignment="1">
      <alignment horizontal="center" vertical="center"/>
    </xf>
    <xf numFmtId="0" fontId="28" fillId="0" borderId="2" xfId="0" applyFont="1" applyBorder="1" applyAlignment="1">
      <alignment vertical="center"/>
    </xf>
    <xf numFmtId="0" fontId="24" fillId="0" borderId="0" xfId="0" applyFont="1"/>
    <xf numFmtId="0" fontId="40" fillId="0" borderId="0" xfId="1" applyFont="1"/>
    <xf numFmtId="0" fontId="32" fillId="0" borderId="9" xfId="0" applyFont="1" applyBorder="1" applyAlignment="1">
      <alignment vertical="center"/>
    </xf>
    <xf numFmtId="0" fontId="32" fillId="0" borderId="8" xfId="0" applyFont="1" applyBorder="1" applyAlignment="1">
      <alignment vertical="center"/>
    </xf>
    <xf numFmtId="9" fontId="43" fillId="0" borderId="9" xfId="0" applyNumberFormat="1" applyFont="1" applyBorder="1" applyAlignment="1">
      <alignment vertical="center"/>
    </xf>
    <xf numFmtId="9" fontId="43" fillId="0" borderId="8" xfId="0" applyNumberFormat="1" applyFont="1" applyBorder="1" applyAlignment="1">
      <alignment vertical="center"/>
    </xf>
    <xf numFmtId="0" fontId="44" fillId="0" borderId="0" xfId="0" applyFont="1" applyAlignment="1">
      <alignment vertical="center"/>
    </xf>
    <xf numFmtId="0" fontId="45" fillId="0" borderId="0" xfId="0" applyFont="1" applyAlignment="1">
      <alignment vertical="center"/>
    </xf>
    <xf numFmtId="0" fontId="41" fillId="0" borderId="0" xfId="1" applyFont="1" applyBorder="1" applyAlignment="1">
      <alignment vertical="center"/>
    </xf>
    <xf numFmtId="0" fontId="48" fillId="0" borderId="0" xfId="0" applyFont="1"/>
    <xf numFmtId="0" fontId="48" fillId="0" borderId="0" xfId="0" applyFont="1" applyAlignment="1">
      <alignment vertical="center"/>
    </xf>
    <xf numFmtId="0" fontId="49" fillId="0" borderId="0" xfId="0" applyFont="1"/>
    <xf numFmtId="0" fontId="42" fillId="0" borderId="0" xfId="0" applyFont="1"/>
    <xf numFmtId="0" fontId="42" fillId="0" borderId="0" xfId="0" applyFont="1" applyAlignment="1">
      <alignment horizontal="left"/>
    </xf>
    <xf numFmtId="0" fontId="49" fillId="0" borderId="0" xfId="0" applyFont="1" applyAlignment="1">
      <alignment horizontal="left"/>
    </xf>
    <xf numFmtId="0" fontId="20" fillId="0" borderId="2" xfId="0" applyFont="1" applyBorder="1" applyAlignment="1">
      <alignment vertical="center" wrapText="1"/>
    </xf>
    <xf numFmtId="0" fontId="21" fillId="0" borderId="2" xfId="0" applyFont="1" applyBorder="1" applyAlignment="1">
      <alignment vertical="center" wrapText="1"/>
    </xf>
    <xf numFmtId="0" fontId="28" fillId="0" borderId="0" xfId="0" applyFont="1"/>
    <xf numFmtId="0" fontId="51" fillId="0" borderId="2" xfId="0" applyFont="1" applyBorder="1" applyAlignment="1">
      <alignment vertical="center" wrapText="1"/>
    </xf>
    <xf numFmtId="0" fontId="4" fillId="0" borderId="2" xfId="0" applyFont="1" applyBorder="1" applyAlignment="1">
      <alignment horizontal="center" vertical="center"/>
    </xf>
    <xf numFmtId="9" fontId="53" fillId="0" borderId="0" xfId="3" applyFont="1"/>
    <xf numFmtId="9" fontId="53" fillId="0" borderId="0" xfId="3" quotePrefix="1" applyFont="1"/>
    <xf numFmtId="0" fontId="53" fillId="0" borderId="0" xfId="3" applyNumberFormat="1" applyFont="1"/>
    <xf numFmtId="9" fontId="52" fillId="0" borderId="0" xfId="3" quotePrefix="1" applyFont="1"/>
    <xf numFmtId="43" fontId="53" fillId="0" borderId="0" xfId="2" applyFont="1"/>
    <xf numFmtId="9" fontId="55" fillId="0" borderId="0" xfId="3" applyFont="1" applyAlignment="1">
      <alignment horizontal="center" vertical="center"/>
    </xf>
    <xf numFmtId="165" fontId="56" fillId="0" borderId="0" xfId="2" applyNumberFormat="1" applyFont="1" applyAlignment="1">
      <alignment vertical="center"/>
    </xf>
    <xf numFmtId="9" fontId="57" fillId="0" borderId="2" xfId="0" applyNumberFormat="1" applyFont="1" applyBorder="1" applyAlignment="1">
      <alignment horizontal="right" vertical="top"/>
    </xf>
    <xf numFmtId="9" fontId="57" fillId="0" borderId="2" xfId="0" applyNumberFormat="1" applyFont="1" applyBorder="1" applyAlignment="1">
      <alignment vertical="top"/>
    </xf>
    <xf numFmtId="0" fontId="59" fillId="0" borderId="2" xfId="0" applyFont="1" applyBorder="1" applyAlignment="1">
      <alignment vertical="center" wrapText="1"/>
    </xf>
    <xf numFmtId="0" fontId="59" fillId="0" borderId="7" xfId="0" applyFont="1" applyBorder="1" applyAlignment="1">
      <alignment vertical="center"/>
    </xf>
    <xf numFmtId="0" fontId="60" fillId="0" borderId="0" xfId="0" applyFont="1"/>
    <xf numFmtId="0" fontId="61" fillId="0" borderId="0" xfId="0" applyFont="1" applyAlignment="1">
      <alignment horizontal="right" vertical="center"/>
    </xf>
    <xf numFmtId="0" fontId="61" fillId="0" borderId="0" xfId="0" applyFont="1"/>
    <xf numFmtId="0" fontId="25" fillId="0" borderId="2" xfId="0" applyFont="1" applyBorder="1" applyAlignment="1">
      <alignment horizontal="center" vertical="center"/>
    </xf>
    <xf numFmtId="0" fontId="55" fillId="0" borderId="2" xfId="0" applyFont="1" applyBorder="1" applyAlignment="1">
      <alignment vertical="center"/>
    </xf>
    <xf numFmtId="0" fontId="5" fillId="0" borderId="0" xfId="0" applyFont="1" applyAlignment="1">
      <alignment horizontal="center" vertical="center"/>
    </xf>
    <xf numFmtId="0" fontId="31" fillId="0" borderId="2" xfId="0" applyFont="1" applyBorder="1" applyAlignment="1">
      <alignment horizontal="center" vertical="center" wrapText="1"/>
    </xf>
    <xf numFmtId="9" fontId="3" fillId="0" borderId="2" xfId="3" applyFont="1" applyBorder="1"/>
    <xf numFmtId="9" fontId="3" fillId="0" borderId="3" xfId="3" applyFont="1" applyBorder="1"/>
    <xf numFmtId="0" fontId="5" fillId="0" borderId="3" xfId="0" applyFont="1" applyBorder="1" applyAlignment="1">
      <alignment horizontal="center" vertical="center"/>
    </xf>
    <xf numFmtId="9" fontId="3" fillId="0" borderId="13" xfId="3" applyFont="1" applyBorder="1"/>
    <xf numFmtId="9" fontId="3" fillId="0" borderId="14" xfId="3" applyFont="1" applyBorder="1"/>
    <xf numFmtId="9" fontId="3" fillId="0" borderId="15" xfId="3" applyFont="1" applyBorder="1"/>
    <xf numFmtId="9" fontId="3" fillId="0" borderId="16" xfId="3" applyFont="1" applyBorder="1"/>
    <xf numFmtId="9" fontId="3" fillId="0" borderId="17" xfId="3" applyFont="1" applyBorder="1"/>
    <xf numFmtId="165" fontId="3" fillId="0" borderId="18" xfId="2" applyNumberFormat="1" applyFont="1" applyBorder="1"/>
    <xf numFmtId="165" fontId="3" fillId="0" borderId="19" xfId="2" applyNumberFormat="1" applyFont="1" applyBorder="1"/>
    <xf numFmtId="165" fontId="3" fillId="0" borderId="20" xfId="2" applyNumberFormat="1" applyFont="1" applyBorder="1"/>
    <xf numFmtId="9" fontId="3" fillId="0" borderId="21" xfId="3" applyFont="1" applyBorder="1"/>
    <xf numFmtId="165" fontId="3" fillId="0" borderId="22" xfId="2" applyNumberFormat="1" applyFont="1" applyBorder="1"/>
    <xf numFmtId="0" fontId="4" fillId="0" borderId="3" xfId="0" applyFont="1" applyBorder="1" applyAlignment="1">
      <alignment horizontal="center" vertical="center"/>
    </xf>
    <xf numFmtId="9" fontId="27" fillId="0" borderId="29" xfId="0" applyNumberFormat="1" applyFont="1" applyBorder="1" applyAlignment="1">
      <alignment vertical="center"/>
    </xf>
    <xf numFmtId="0" fontId="21" fillId="0" borderId="30" xfId="0" applyFont="1" applyBorder="1" applyAlignment="1">
      <alignment vertical="center"/>
    </xf>
    <xf numFmtId="0" fontId="32" fillId="0" borderId="30" xfId="0" applyFont="1" applyBorder="1" applyAlignment="1">
      <alignment vertical="center"/>
    </xf>
    <xf numFmtId="0" fontId="32" fillId="0" borderId="31" xfId="0" applyFont="1" applyBorder="1" applyAlignment="1">
      <alignment vertical="center"/>
    </xf>
    <xf numFmtId="0" fontId="36" fillId="6" borderId="2" xfId="0" quotePrefix="1" applyFont="1" applyFill="1" applyBorder="1" applyAlignment="1">
      <alignment horizontal="center" vertical="center"/>
    </xf>
    <xf numFmtId="0" fontId="36" fillId="6" borderId="2" xfId="0" applyFont="1" applyFill="1" applyBorder="1" applyAlignment="1">
      <alignment horizontal="center" vertical="center"/>
    </xf>
    <xf numFmtId="0" fontId="36" fillId="6" borderId="3" xfId="0" quotePrefix="1" applyFont="1" applyFill="1" applyBorder="1" applyAlignment="1">
      <alignment vertical="center"/>
    </xf>
    <xf numFmtId="0" fontId="36" fillId="6" borderId="5" xfId="0" quotePrefix="1" applyFont="1" applyFill="1" applyBorder="1" applyAlignment="1">
      <alignment horizontal="center" vertical="center"/>
    </xf>
    <xf numFmtId="0" fontId="36" fillId="6" borderId="4" xfId="0" quotePrefix="1" applyFont="1" applyFill="1" applyBorder="1" applyAlignment="1">
      <alignment horizontal="center" vertical="center"/>
    </xf>
    <xf numFmtId="0" fontId="47" fillId="7" borderId="3" xfId="0" applyFont="1" applyFill="1" applyBorder="1" applyAlignment="1">
      <alignment vertical="center"/>
    </xf>
    <xf numFmtId="0" fontId="47" fillId="7" borderId="4" xfId="0" applyFont="1" applyFill="1" applyBorder="1" applyAlignment="1">
      <alignment horizontal="center" vertical="center"/>
    </xf>
    <xf numFmtId="0" fontId="47" fillId="7" borderId="5" xfId="0" applyFont="1" applyFill="1" applyBorder="1" applyAlignment="1">
      <alignment horizontal="center" vertical="center"/>
    </xf>
    <xf numFmtId="0" fontId="23" fillId="3" borderId="2" xfId="0" applyFont="1" applyFill="1" applyBorder="1" applyAlignment="1">
      <alignment horizontal="center" vertical="center"/>
    </xf>
    <xf numFmtId="49" fontId="62" fillId="0" borderId="2" xfId="0" applyNumberFormat="1" applyFont="1" applyBorder="1" applyAlignment="1">
      <alignment vertical="center"/>
    </xf>
    <xf numFmtId="0" fontId="21" fillId="0" borderId="2" xfId="0" quotePrefix="1" applyFont="1" applyBorder="1" applyAlignment="1">
      <alignment horizontal="center"/>
    </xf>
    <xf numFmtId="9" fontId="11" fillId="0" borderId="2" xfId="3" applyFont="1" applyBorder="1" applyAlignment="1">
      <alignment horizontal="center"/>
    </xf>
    <xf numFmtId="169" fontId="23" fillId="0" borderId="2" xfId="2" applyNumberFormat="1" applyFont="1" applyBorder="1" applyAlignment="1">
      <alignment horizontal="center" vertical="center"/>
    </xf>
    <xf numFmtId="0" fontId="25" fillId="6" borderId="2" xfId="0" quotePrefix="1" applyFont="1" applyFill="1" applyBorder="1" applyAlignment="1">
      <alignment horizontal="center" vertical="center"/>
    </xf>
    <xf numFmtId="0" fontId="17" fillId="0" borderId="3" xfId="0" applyFont="1" applyBorder="1" applyAlignment="1">
      <alignment horizontal="center" vertical="center"/>
    </xf>
    <xf numFmtId="0" fontId="31" fillId="0" borderId="5" xfId="0" applyFont="1" applyBorder="1" applyAlignment="1">
      <alignment horizontal="center" vertical="center" wrapText="1"/>
    </xf>
    <xf numFmtId="0" fontId="38" fillId="0" borderId="5" xfId="0" applyFont="1" applyBorder="1" applyAlignment="1">
      <alignment vertical="center"/>
    </xf>
    <xf numFmtId="9" fontId="23" fillId="0" borderId="2" xfId="3" applyFont="1" applyBorder="1" applyAlignment="1">
      <alignment horizontal="center" vertical="center"/>
    </xf>
    <xf numFmtId="0" fontId="0" fillId="0" borderId="0" xfId="0" quotePrefix="1"/>
    <xf numFmtId="0" fontId="28" fillId="0" borderId="2" xfId="0" applyFont="1" applyBorder="1" applyAlignment="1">
      <alignment vertical="center" wrapText="1"/>
    </xf>
    <xf numFmtId="0" fontId="21" fillId="0" borderId="0" xfId="0" applyFont="1" applyAlignment="1">
      <alignment vertical="center" wrapText="1"/>
    </xf>
    <xf numFmtId="166" fontId="58" fillId="3" borderId="2" xfId="0" quotePrefix="1" applyNumberFormat="1" applyFont="1" applyFill="1" applyBorder="1" applyAlignment="1">
      <alignment horizontal="center" vertical="center"/>
    </xf>
    <xf numFmtId="164" fontId="24" fillId="0" borderId="2" xfId="0" applyNumberFormat="1" applyFont="1" applyBorder="1" applyAlignment="1">
      <alignment horizontal="center" vertical="center" wrapText="1"/>
    </xf>
    <xf numFmtId="0" fontId="67" fillId="0" borderId="0" xfId="0" applyFont="1"/>
    <xf numFmtId="0" fontId="67" fillId="0" borderId="0" xfId="0" applyFont="1" applyAlignment="1">
      <alignment vertical="center"/>
    </xf>
    <xf numFmtId="0" fontId="68" fillId="0" borderId="2" xfId="0" applyFont="1" applyBorder="1" applyAlignment="1">
      <alignment vertical="center"/>
    </xf>
    <xf numFmtId="0" fontId="69" fillId="0" borderId="0" xfId="1" applyFont="1" applyBorder="1" applyAlignment="1">
      <alignment vertical="center"/>
    </xf>
    <xf numFmtId="166" fontId="70" fillId="0" borderId="2" xfId="0" applyNumberFormat="1" applyFont="1" applyBorder="1" applyAlignment="1">
      <alignment horizontal="center" vertical="center"/>
    </xf>
    <xf numFmtId="0" fontId="20" fillId="0" borderId="2" xfId="0" quotePrefix="1" applyFont="1" applyBorder="1" applyAlignment="1">
      <alignment vertical="center"/>
    </xf>
    <xf numFmtId="9" fontId="71" fillId="0" borderId="2" xfId="3" applyFont="1" applyBorder="1" applyAlignment="1">
      <alignment horizontal="center" vertical="center"/>
    </xf>
    <xf numFmtId="0" fontId="20" fillId="0" borderId="2" xfId="0" applyFont="1" applyBorder="1" applyAlignment="1">
      <alignment horizontal="center" vertical="center"/>
    </xf>
    <xf numFmtId="0" fontId="25" fillId="8" borderId="2" xfId="0" applyFont="1" applyFill="1" applyBorder="1" applyAlignment="1">
      <alignment vertical="center" wrapText="1"/>
    </xf>
    <xf numFmtId="0" fontId="27" fillId="8" borderId="2" xfId="0" applyFont="1" applyFill="1" applyBorder="1" applyAlignment="1">
      <alignment horizontal="left" vertical="center"/>
    </xf>
    <xf numFmtId="0" fontId="27" fillId="8" borderId="2" xfId="0" applyFont="1" applyFill="1" applyBorder="1" applyAlignment="1">
      <alignment vertical="center"/>
    </xf>
    <xf numFmtId="0" fontId="27" fillId="8" borderId="2" xfId="0" applyFont="1" applyFill="1" applyBorder="1" applyAlignment="1">
      <alignment vertical="center" wrapText="1"/>
    </xf>
    <xf numFmtId="0" fontId="26" fillId="9" borderId="2" xfId="0" applyFont="1" applyFill="1" applyBorder="1" applyAlignment="1">
      <alignment vertical="center"/>
    </xf>
    <xf numFmtId="0" fontId="44" fillId="9" borderId="2" xfId="0" applyFont="1" applyFill="1" applyBorder="1" applyAlignment="1">
      <alignment horizontal="right" vertical="center"/>
    </xf>
    <xf numFmtId="0" fontId="26" fillId="10" borderId="2" xfId="0" applyFont="1" applyFill="1" applyBorder="1" applyAlignment="1">
      <alignment vertical="center"/>
    </xf>
    <xf numFmtId="0" fontId="44" fillId="10" borderId="2" xfId="0" applyFont="1" applyFill="1" applyBorder="1" applyAlignment="1">
      <alignment horizontal="right" vertical="center"/>
    </xf>
    <xf numFmtId="0" fontId="26" fillId="11" borderId="2" xfId="0" applyFont="1" applyFill="1" applyBorder="1" applyAlignment="1">
      <alignment vertical="center"/>
    </xf>
    <xf numFmtId="0" fontId="44" fillId="11" borderId="2" xfId="0" applyFont="1" applyFill="1" applyBorder="1" applyAlignment="1">
      <alignment horizontal="right" vertical="center"/>
    </xf>
    <xf numFmtId="0" fontId="29" fillId="0" borderId="0" xfId="0" applyFont="1" applyAlignment="1">
      <alignment horizontal="center" vertical="center"/>
    </xf>
    <xf numFmtId="0" fontId="24" fillId="0" borderId="2" xfId="0" applyFont="1" applyBorder="1" applyAlignment="1">
      <alignment horizontal="center" vertical="center"/>
    </xf>
    <xf numFmtId="166" fontId="24" fillId="3" borderId="0" xfId="0" quotePrefix="1" applyNumberFormat="1" applyFont="1" applyFill="1" applyAlignment="1">
      <alignment horizontal="left" vertical="center"/>
    </xf>
    <xf numFmtId="164" fontId="24" fillId="0" borderId="0" xfId="0" applyNumberFormat="1" applyFont="1" applyAlignment="1">
      <alignment horizontal="left" vertical="center" wrapText="1"/>
    </xf>
    <xf numFmtId="0" fontId="24" fillId="0" borderId="0" xfId="0" applyFont="1" applyAlignment="1">
      <alignment horizontal="center"/>
    </xf>
    <xf numFmtId="0" fontId="31" fillId="0" borderId="2" xfId="0" quotePrefix="1" applyFont="1" applyBorder="1" applyAlignment="1">
      <alignment vertical="center" wrapText="1"/>
    </xf>
    <xf numFmtId="0" fontId="17" fillId="0" borderId="2" xfId="0" applyFont="1" applyBorder="1" applyAlignment="1">
      <alignment vertical="center"/>
    </xf>
    <xf numFmtId="16" fontId="45" fillId="0" borderId="0" xfId="0" quotePrefix="1" applyNumberFormat="1" applyFont="1" applyAlignment="1">
      <alignment horizontal="center" vertical="center"/>
    </xf>
    <xf numFmtId="0" fontId="45" fillId="0" borderId="0" xfId="0" applyFont="1" applyAlignment="1">
      <alignment horizontal="center" vertical="center"/>
    </xf>
    <xf numFmtId="0" fontId="45" fillId="0" borderId="0" xfId="0" quotePrefix="1" applyFont="1" applyAlignment="1">
      <alignment horizontal="center" vertical="center"/>
    </xf>
    <xf numFmtId="0" fontId="32" fillId="0" borderId="0" xfId="0" applyFont="1" applyAlignment="1">
      <alignment vertical="center"/>
    </xf>
    <xf numFmtId="9" fontId="27" fillId="0" borderId="2" xfId="0" applyNumberFormat="1" applyFont="1" applyBorder="1" applyAlignment="1">
      <alignment horizontal="center"/>
    </xf>
    <xf numFmtId="9" fontId="73" fillId="0" borderId="2" xfId="0" applyNumberFormat="1" applyFont="1" applyBorder="1" applyAlignment="1">
      <alignment horizontal="center"/>
    </xf>
    <xf numFmtId="0" fontId="74" fillId="0" borderId="0" xfId="0" applyFont="1" applyAlignment="1">
      <alignment horizontal="right" vertical="center"/>
    </xf>
    <xf numFmtId="0" fontId="17" fillId="0" borderId="0" xfId="0" applyFont="1"/>
    <xf numFmtId="0" fontId="38" fillId="0" borderId="2" xfId="0" applyFont="1" applyBorder="1" applyAlignment="1">
      <alignment vertical="center"/>
    </xf>
    <xf numFmtId="0" fontId="2" fillId="0" borderId="0" xfId="1" applyAlignment="1">
      <alignment horizontal="center"/>
    </xf>
    <xf numFmtId="0" fontId="2" fillId="0" borderId="0" xfId="1" applyAlignment="1">
      <alignment horizontal="left"/>
    </xf>
    <xf numFmtId="0" fontId="75" fillId="0" borderId="0" xfId="1" applyFont="1" applyAlignment="1">
      <alignment horizontal="center"/>
    </xf>
    <xf numFmtId="0" fontId="76" fillId="0" borderId="0" xfId="0" applyFont="1"/>
    <xf numFmtId="0" fontId="75" fillId="0" borderId="0" xfId="1" applyFont="1" applyAlignment="1"/>
    <xf numFmtId="0" fontId="53" fillId="0" borderId="0" xfId="0" applyFont="1"/>
    <xf numFmtId="0" fontId="78" fillId="0" borderId="0" xfId="0" applyFont="1" applyAlignment="1">
      <alignment vertical="top"/>
    </xf>
    <xf numFmtId="0" fontId="77" fillId="0" borderId="0" xfId="0" applyFont="1" applyAlignment="1">
      <alignment vertical="center"/>
    </xf>
    <xf numFmtId="0" fontId="31" fillId="0" borderId="2" xfId="0" quotePrefix="1" applyFont="1" applyBorder="1" applyAlignment="1">
      <alignment horizontal="center" vertical="center" wrapText="1"/>
    </xf>
    <xf numFmtId="0" fontId="58" fillId="3" borderId="6" xfId="0" applyFont="1" applyFill="1" applyBorder="1" applyAlignment="1">
      <alignment vertical="center"/>
    </xf>
    <xf numFmtId="0" fontId="20" fillId="0" borderId="6" xfId="0" applyFont="1" applyBorder="1" applyAlignment="1">
      <alignment vertical="center"/>
    </xf>
    <xf numFmtId="0" fontId="5" fillId="0" borderId="2" xfId="0" applyFont="1" applyBorder="1" applyAlignment="1">
      <alignment horizontal="center" vertical="center"/>
    </xf>
    <xf numFmtId="0" fontId="20" fillId="0" borderId="0" xfId="0" applyFont="1" applyAlignment="1">
      <alignment vertical="center"/>
    </xf>
    <xf numFmtId="0" fontId="79" fillId="0" borderId="0" xfId="0" applyFont="1" applyAlignment="1">
      <alignment vertical="center"/>
    </xf>
    <xf numFmtId="0" fontId="78" fillId="0" borderId="0" xfId="0" applyFont="1" applyAlignment="1">
      <alignment wrapText="1"/>
    </xf>
    <xf numFmtId="18" fontId="0" fillId="0" borderId="0" xfId="0" applyNumberFormat="1" applyAlignment="1">
      <alignment vertical="center"/>
    </xf>
    <xf numFmtId="0" fontId="6" fillId="0" borderId="0" xfId="0" applyFont="1" applyAlignment="1">
      <alignment vertical="center"/>
    </xf>
    <xf numFmtId="0" fontId="80" fillId="0" borderId="0" xfId="0" applyFont="1" applyAlignment="1">
      <alignment wrapText="1"/>
    </xf>
    <xf numFmtId="0" fontId="82" fillId="0" borderId="0" xfId="0" applyFont="1" applyAlignment="1">
      <alignment horizontal="center" vertical="top"/>
    </xf>
    <xf numFmtId="0" fontId="83" fillId="0" borderId="0" xfId="0" applyFont="1" applyAlignment="1">
      <alignment horizontal="center" vertical="center"/>
    </xf>
    <xf numFmtId="0" fontId="84" fillId="0" borderId="0" xfId="0" applyFont="1"/>
    <xf numFmtId="0" fontId="84" fillId="0" borderId="0" xfId="0" applyFont="1" applyAlignment="1">
      <alignment horizontal="left"/>
    </xf>
    <xf numFmtId="0" fontId="84" fillId="0" borderId="0" xfId="0" quotePrefix="1" applyFont="1" applyAlignment="1">
      <alignment horizontal="left"/>
    </xf>
    <xf numFmtId="0" fontId="85" fillId="0" borderId="0" xfId="0" quotePrefix="1" applyFont="1" applyAlignment="1">
      <alignment horizontal="left"/>
    </xf>
    <xf numFmtId="0" fontId="88" fillId="0" borderId="0" xfId="0" applyFont="1" applyAlignment="1">
      <alignment vertical="center"/>
    </xf>
    <xf numFmtId="0" fontId="88" fillId="0" borderId="0" xfId="0" applyFont="1" applyAlignment="1">
      <alignment horizontal="center" vertical="center"/>
    </xf>
    <xf numFmtId="166" fontId="84" fillId="0" borderId="0" xfId="0" applyNumberFormat="1" applyFont="1"/>
    <xf numFmtId="166" fontId="84" fillId="0" borderId="0" xfId="0" quotePrefix="1" applyNumberFormat="1" applyFont="1" applyAlignment="1">
      <alignment horizontal="left"/>
    </xf>
    <xf numFmtId="0" fontId="84" fillId="0" borderId="0" xfId="0" quotePrefix="1" applyFont="1" applyAlignment="1">
      <alignment horizontal="right"/>
    </xf>
    <xf numFmtId="166" fontId="90" fillId="0" borderId="0" xfId="0" quotePrefix="1" applyNumberFormat="1" applyFont="1" applyAlignment="1">
      <alignment horizontal="right"/>
    </xf>
    <xf numFmtId="0" fontId="91" fillId="0" borderId="0" xfId="0" applyFont="1" applyAlignment="1">
      <alignment horizontal="left" vertical="center"/>
    </xf>
    <xf numFmtId="0" fontId="92" fillId="0" borderId="0" xfId="0" applyFont="1" applyAlignment="1">
      <alignment horizontal="left"/>
    </xf>
    <xf numFmtId="0" fontId="91" fillId="0" borderId="0" xfId="0" applyFont="1" applyAlignment="1">
      <alignment horizontal="right" vertical="center"/>
    </xf>
    <xf numFmtId="169" fontId="31" fillId="0" borderId="2" xfId="2" applyNumberFormat="1" applyFont="1" applyBorder="1" applyAlignment="1">
      <alignment horizontal="center" vertical="center"/>
    </xf>
    <xf numFmtId="165" fontId="51" fillId="0" borderId="2" xfId="2" applyNumberFormat="1" applyFont="1" applyBorder="1" applyAlignment="1">
      <alignment horizontal="center" vertical="center" wrapText="1"/>
    </xf>
    <xf numFmtId="0" fontId="27" fillId="0" borderId="0" xfId="0" applyFont="1" applyAlignment="1">
      <alignment vertical="center"/>
    </xf>
    <xf numFmtId="169" fontId="23" fillId="0" borderId="0" xfId="2" applyNumberFormat="1" applyFont="1" applyBorder="1" applyAlignment="1">
      <alignment horizontal="center" vertical="center"/>
    </xf>
    <xf numFmtId="9" fontId="23" fillId="0" borderId="0" xfId="3" applyFont="1" applyBorder="1" applyAlignment="1">
      <alignment horizontal="center" vertical="center"/>
    </xf>
    <xf numFmtId="0" fontId="23" fillId="0" borderId="0" xfId="0" applyFont="1" applyAlignment="1">
      <alignment horizontal="center"/>
    </xf>
    <xf numFmtId="0" fontId="93" fillId="0" borderId="2" xfId="0" applyFont="1" applyBorder="1" applyAlignment="1">
      <alignment horizontal="center" vertical="center"/>
    </xf>
    <xf numFmtId="0" fontId="93" fillId="0" borderId="0" xfId="0" applyFont="1" applyAlignment="1">
      <alignment horizontal="center" vertical="center"/>
    </xf>
    <xf numFmtId="0" fontId="23" fillId="0" borderId="2" xfId="0" applyFont="1" applyBorder="1" applyAlignment="1">
      <alignment vertical="center"/>
    </xf>
    <xf numFmtId="0" fontId="94" fillId="0" borderId="0" xfId="0" applyFont="1" applyAlignment="1">
      <alignment vertical="center"/>
    </xf>
    <xf numFmtId="0" fontId="94" fillId="0" borderId="0" xfId="0" applyFont="1"/>
    <xf numFmtId="0" fontId="31" fillId="0" borderId="10" xfId="0" quotePrefix="1" applyFont="1" applyBorder="1" applyAlignment="1">
      <alignment horizontal="center" vertical="center" wrapText="1"/>
    </xf>
    <xf numFmtId="169" fontId="95" fillId="0" borderId="2" xfId="2" applyNumberFormat="1" applyFont="1" applyBorder="1" applyAlignment="1">
      <alignment horizontal="center" vertical="center"/>
    </xf>
    <xf numFmtId="0" fontId="25" fillId="0" borderId="10" xfId="0" applyFont="1" applyBorder="1" applyAlignment="1">
      <alignment vertical="center"/>
    </xf>
    <xf numFmtId="0" fontId="63" fillId="0" borderId="10" xfId="0" quotePrefix="1" applyFont="1" applyBorder="1" applyAlignment="1">
      <alignment horizontal="center" vertical="center"/>
    </xf>
    <xf numFmtId="0" fontId="63" fillId="0" borderId="2" xfId="0" quotePrefix="1" applyFont="1" applyBorder="1" applyAlignment="1">
      <alignment horizontal="center" vertical="center" wrapText="1"/>
    </xf>
    <xf numFmtId="169" fontId="96" fillId="0" borderId="2" xfId="2" applyNumberFormat="1" applyFont="1" applyBorder="1" applyAlignment="1">
      <alignment horizontal="center" vertical="center"/>
    </xf>
    <xf numFmtId="0" fontId="21" fillId="0" borderId="36" xfId="0" applyFont="1" applyBorder="1" applyAlignment="1">
      <alignment vertical="center"/>
    </xf>
    <xf numFmtId="0" fontId="21" fillId="0" borderId="34" xfId="0" applyFont="1" applyBorder="1" applyAlignment="1">
      <alignment vertical="center"/>
    </xf>
    <xf numFmtId="0" fontId="64" fillId="0" borderId="35" xfId="0" quotePrefix="1" applyFont="1" applyBorder="1" applyAlignment="1">
      <alignment horizontal="center" vertical="center" wrapText="1"/>
    </xf>
    <xf numFmtId="0" fontId="21" fillId="0" borderId="32" xfId="0" applyFont="1" applyBorder="1" applyAlignment="1">
      <alignment vertical="center"/>
    </xf>
    <xf numFmtId="0" fontId="31" fillId="0" borderId="6" xfId="0" quotePrefix="1" applyFont="1" applyBorder="1" applyAlignment="1">
      <alignment vertical="center" wrapText="1"/>
    </xf>
    <xf numFmtId="0" fontId="63" fillId="0" borderId="32" xfId="0" quotePrefix="1" applyFont="1" applyBorder="1" applyAlignment="1">
      <alignment vertical="center"/>
    </xf>
    <xf numFmtId="0" fontId="21" fillId="0" borderId="33" xfId="0" applyFont="1" applyBorder="1" applyAlignment="1">
      <alignment vertical="center"/>
    </xf>
    <xf numFmtId="0" fontId="94" fillId="3" borderId="2" xfId="0" applyFont="1" applyFill="1" applyBorder="1"/>
    <xf numFmtId="0" fontId="21" fillId="3" borderId="2" xfId="0" applyFont="1" applyFill="1" applyBorder="1"/>
    <xf numFmtId="0" fontId="32" fillId="3" borderId="2" xfId="0" applyFont="1" applyFill="1" applyBorder="1" applyAlignment="1">
      <alignment vertical="center"/>
    </xf>
    <xf numFmtId="0" fontId="97" fillId="3" borderId="2" xfId="1" applyFont="1" applyFill="1" applyBorder="1" applyAlignment="1">
      <alignment vertical="center"/>
    </xf>
    <xf numFmtId="0" fontId="94" fillId="3" borderId="0" xfId="0" applyFont="1" applyFill="1"/>
    <xf numFmtId="0" fontId="21" fillId="3" borderId="0" xfId="0" applyFont="1" applyFill="1" applyAlignment="1">
      <alignment vertical="center"/>
    </xf>
    <xf numFmtId="0" fontId="23" fillId="3" borderId="0" xfId="0" applyFont="1" applyFill="1" applyAlignment="1">
      <alignment horizontal="center" vertical="center"/>
    </xf>
    <xf numFmtId="0" fontId="30" fillId="3" borderId="0" xfId="0" applyFont="1" applyFill="1" applyAlignment="1">
      <alignment vertical="center"/>
    </xf>
    <xf numFmtId="49" fontId="62" fillId="0" borderId="0" xfId="0" applyNumberFormat="1" applyFont="1" applyAlignment="1">
      <alignment vertical="center"/>
    </xf>
    <xf numFmtId="0" fontId="15" fillId="2" borderId="0" xfId="0" applyFont="1" applyFill="1"/>
    <xf numFmtId="0" fontId="0" fillId="0" borderId="1" xfId="0" applyBorder="1"/>
    <xf numFmtId="167" fontId="0" fillId="0" borderId="1" xfId="0" applyNumberFormat="1" applyBorder="1"/>
    <xf numFmtId="0" fontId="17" fillId="0" borderId="0" xfId="0" applyFont="1" applyAlignment="1">
      <alignment vertical="center"/>
    </xf>
    <xf numFmtId="0" fontId="17" fillId="0" borderId="0" xfId="0" applyFont="1" applyAlignment="1">
      <alignment horizontal="center" vertical="center"/>
    </xf>
    <xf numFmtId="0" fontId="38" fillId="0" borderId="0" xfId="0" applyFont="1" applyAlignment="1">
      <alignment vertical="center"/>
    </xf>
    <xf numFmtId="0" fontId="39" fillId="0" borderId="0" xfId="0" applyFont="1" applyAlignment="1">
      <alignment horizontal="center" vertical="center"/>
    </xf>
    <xf numFmtId="0" fontId="37" fillId="0" borderId="0" xfId="0" applyFont="1" applyAlignment="1">
      <alignment horizontal="center" vertical="center"/>
    </xf>
    <xf numFmtId="0" fontId="72" fillId="0" borderId="0" xfId="0" applyFont="1" applyAlignment="1">
      <alignment vertical="center"/>
    </xf>
    <xf numFmtId="169" fontId="31" fillId="0" borderId="0" xfId="2" applyNumberFormat="1" applyFont="1" applyBorder="1" applyAlignment="1">
      <alignment horizontal="center" vertical="center"/>
    </xf>
    <xf numFmtId="165" fontId="99" fillId="0" borderId="2" xfId="2" applyNumberFormat="1" applyFont="1" applyBorder="1" applyAlignment="1">
      <alignment horizontal="right" vertical="center"/>
    </xf>
    <xf numFmtId="0" fontId="100" fillId="0" borderId="6" xfId="0" applyFont="1" applyBorder="1" applyAlignment="1">
      <alignment vertical="top"/>
    </xf>
    <xf numFmtId="165" fontId="101" fillId="0" borderId="0" xfId="2" applyNumberFormat="1" applyFont="1" applyAlignment="1">
      <alignment vertical="top"/>
    </xf>
    <xf numFmtId="165" fontId="98" fillId="0" borderId="3" xfId="2" applyNumberFormat="1" applyFont="1" applyBorder="1" applyAlignment="1">
      <alignment vertical="center"/>
    </xf>
    <xf numFmtId="165" fontId="98" fillId="0" borderId="5" xfId="2" applyNumberFormat="1" applyFont="1" applyBorder="1" applyAlignment="1">
      <alignment vertical="center"/>
    </xf>
    <xf numFmtId="0" fontId="65" fillId="0" borderId="3" xfId="0" applyFont="1" applyBorder="1" applyAlignment="1">
      <alignment vertical="center"/>
    </xf>
    <xf numFmtId="0" fontId="65" fillId="0" borderId="5" xfId="0" applyFont="1" applyBorder="1" applyAlignment="1">
      <alignment vertical="center"/>
    </xf>
    <xf numFmtId="166" fontId="91" fillId="3" borderId="2" xfId="0" quotePrefix="1" applyNumberFormat="1" applyFont="1" applyFill="1" applyBorder="1" applyAlignment="1">
      <alignment horizontal="center" vertical="center"/>
    </xf>
    <xf numFmtId="166" fontId="66" fillId="4" borderId="3" xfId="0" quotePrefix="1" applyNumberFormat="1" applyFont="1" applyFill="1" applyBorder="1" applyAlignment="1">
      <alignment horizontal="left" vertical="center"/>
    </xf>
    <xf numFmtId="166" fontId="66" fillId="4" borderId="5" xfId="0" quotePrefix="1" applyNumberFormat="1" applyFont="1" applyFill="1" applyBorder="1" applyAlignment="1">
      <alignment horizontal="left" vertical="center"/>
    </xf>
    <xf numFmtId="0" fontId="28" fillId="0" borderId="10" xfId="0" applyFont="1" applyBorder="1" applyAlignment="1">
      <alignment vertical="center"/>
    </xf>
    <xf numFmtId="0" fontId="28" fillId="0" borderId="11" xfId="0" applyFont="1" applyBorder="1" applyAlignment="1">
      <alignment vertical="center"/>
    </xf>
    <xf numFmtId="0" fontId="66" fillId="4" borderId="3" xfId="0" applyFont="1" applyFill="1" applyBorder="1" applyAlignment="1" applyProtection="1">
      <alignment horizontal="left" vertical="center"/>
      <protection locked="0"/>
    </xf>
    <xf numFmtId="0" fontId="66" fillId="4" borderId="5" xfId="0" applyFont="1" applyFill="1" applyBorder="1" applyAlignment="1" applyProtection="1">
      <alignment horizontal="left" vertical="center"/>
      <protection locked="0"/>
    </xf>
    <xf numFmtId="0" fontId="31" fillId="0" borderId="2" xfId="0" quotePrefix="1" applyFont="1" applyBorder="1" applyAlignment="1">
      <alignment horizontal="center" vertical="center" wrapText="1"/>
    </xf>
    <xf numFmtId="0" fontId="24" fillId="6" borderId="2" xfId="0" quotePrefix="1" applyFont="1" applyFill="1" applyBorder="1" applyAlignment="1">
      <alignment horizontal="center" vertical="center"/>
    </xf>
    <xf numFmtId="0" fontId="24" fillId="6" borderId="3" xfId="0" quotePrefix="1" applyFont="1" applyFill="1" applyBorder="1" applyAlignment="1">
      <alignment horizontal="center" vertical="center"/>
    </xf>
    <xf numFmtId="0" fontId="58" fillId="3" borderId="6" xfId="0" applyFont="1" applyFill="1" applyBorder="1" applyAlignment="1">
      <alignment vertical="center"/>
    </xf>
    <xf numFmtId="0" fontId="20" fillId="0" borderId="6" xfId="0" applyFont="1" applyBorder="1" applyAlignment="1">
      <alignment vertical="center"/>
    </xf>
    <xf numFmtId="0" fontId="46" fillId="6" borderId="10" xfId="0" applyFont="1" applyFill="1" applyBorder="1" applyAlignment="1">
      <alignment horizontal="center" vertical="center"/>
    </xf>
    <xf numFmtId="0" fontId="46" fillId="6" borderId="12" xfId="0" applyFont="1" applyFill="1" applyBorder="1" applyAlignment="1">
      <alignment horizontal="center" vertical="center"/>
    </xf>
    <xf numFmtId="0" fontId="46" fillId="6" borderId="11" xfId="0" applyFont="1" applyFill="1" applyBorder="1" applyAlignment="1">
      <alignment horizontal="center" vertical="center"/>
    </xf>
    <xf numFmtId="0" fontId="46" fillId="5" borderId="10" xfId="0" applyFont="1" applyFill="1" applyBorder="1" applyAlignment="1">
      <alignment horizontal="center" vertical="center"/>
    </xf>
    <xf numFmtId="0" fontId="46" fillId="5" borderId="12" xfId="0" applyFont="1" applyFill="1" applyBorder="1" applyAlignment="1">
      <alignment horizontal="center" vertical="center"/>
    </xf>
    <xf numFmtId="0" fontId="46" fillId="5" borderId="11" xfId="0" applyFont="1" applyFill="1" applyBorder="1" applyAlignment="1">
      <alignment horizontal="center" vertical="center"/>
    </xf>
    <xf numFmtId="0" fontId="46" fillId="6" borderId="2" xfId="0" applyFont="1" applyFill="1" applyBorder="1" applyAlignment="1">
      <alignment horizontal="center" vertical="center"/>
    </xf>
    <xf numFmtId="0" fontId="46" fillId="5" borderId="2" xfId="0" applyFont="1" applyFill="1" applyBorder="1" applyAlignment="1">
      <alignment horizontal="center" vertical="center"/>
    </xf>
    <xf numFmtId="0" fontId="58" fillId="3" borderId="0" xfId="0" applyFont="1" applyFill="1" applyAlignment="1">
      <alignment vertical="center"/>
    </xf>
    <xf numFmtId="0" fontId="20" fillId="0" borderId="0" xfId="0" applyFont="1" applyAlignment="1">
      <alignment vertical="center"/>
    </xf>
    <xf numFmtId="0" fontId="24" fillId="0" borderId="34" xfId="0" applyFont="1" applyBorder="1" applyAlignment="1">
      <alignment horizontal="right" vertical="center"/>
    </xf>
    <xf numFmtId="0" fontId="24" fillId="0" borderId="35" xfId="0" applyFont="1" applyBorder="1" applyAlignment="1">
      <alignment horizontal="right" vertical="center"/>
    </xf>
    <xf numFmtId="0" fontId="29" fillId="0" borderId="2" xfId="0" applyFont="1" applyBorder="1" applyAlignment="1">
      <alignment horizontal="center" vertical="center" textRotation="92"/>
    </xf>
    <xf numFmtId="0" fontId="24" fillId="0" borderId="10" xfId="0" applyFont="1" applyBorder="1" applyAlignment="1">
      <alignment vertical="center" wrapText="1"/>
    </xf>
    <xf numFmtId="0" fontId="24" fillId="0" borderId="11" xfId="0" applyFont="1" applyBorder="1" applyAlignment="1">
      <alignment vertical="center" wrapText="1"/>
    </xf>
    <xf numFmtId="166" fontId="84" fillId="0" borderId="0" xfId="0" quotePrefix="1" applyNumberFormat="1" applyFont="1" applyAlignment="1">
      <alignment horizontal="right"/>
    </xf>
    <xf numFmtId="166" fontId="8" fillId="0" borderId="0" xfId="0" applyNumberFormat="1" applyFont="1" applyAlignment="1">
      <alignment horizontal="right"/>
    </xf>
    <xf numFmtId="0" fontId="87" fillId="0" borderId="0" xfId="0" applyFont="1" applyAlignment="1">
      <alignment horizontal="center"/>
    </xf>
    <xf numFmtId="0" fontId="89" fillId="0" borderId="0" xfId="0" applyFont="1" applyAlignment="1">
      <alignment horizontal="center" wrapText="1"/>
    </xf>
    <xf numFmtId="0" fontId="87" fillId="0" borderId="0" xfId="0" applyFont="1" applyAlignment="1">
      <alignment horizontal="center" vertical="center"/>
    </xf>
    <xf numFmtId="0" fontId="86" fillId="0" borderId="0" xfId="0" applyFont="1" applyAlignment="1">
      <alignment horizontal="center" wrapText="1"/>
    </xf>
    <xf numFmtId="166" fontId="85" fillId="0" borderId="0" xfId="0" applyNumberFormat="1" applyFont="1" applyAlignment="1">
      <alignment horizontal="left"/>
    </xf>
    <xf numFmtId="0" fontId="0" fillId="0" borderId="0" xfId="0" applyAlignment="1">
      <alignment horizontal="center"/>
    </xf>
    <xf numFmtId="0" fontId="81" fillId="0" borderId="0" xfId="0" applyFont="1" applyAlignment="1">
      <alignment horizontal="right" wrapText="1"/>
    </xf>
    <xf numFmtId="0" fontId="4" fillId="0" borderId="26" xfId="0" quotePrefix="1" applyFont="1" applyBorder="1" applyAlignment="1">
      <alignment horizontal="center" vertical="center"/>
    </xf>
    <xf numFmtId="0" fontId="4" fillId="0" borderId="27" xfId="0" quotePrefix="1" applyFont="1" applyBorder="1" applyAlignment="1">
      <alignment horizontal="center" vertical="center"/>
    </xf>
    <xf numFmtId="0" fontId="4" fillId="0" borderId="28" xfId="0" quotePrefix="1" applyFont="1" applyBorder="1" applyAlignment="1">
      <alignment horizontal="center" vertical="center"/>
    </xf>
    <xf numFmtId="0" fontId="16" fillId="0" borderId="23" xfId="0" quotePrefix="1" applyFont="1" applyBorder="1" applyAlignment="1">
      <alignment horizontal="center" vertical="center"/>
    </xf>
    <xf numFmtId="0" fontId="16" fillId="0" borderId="24" xfId="0" quotePrefix="1" applyFont="1" applyBorder="1" applyAlignment="1">
      <alignment horizontal="center" vertical="center"/>
    </xf>
    <xf numFmtId="0" fontId="16" fillId="0" borderId="25" xfId="0" quotePrefix="1" applyFont="1" applyBorder="1" applyAlignment="1">
      <alignment horizontal="center" vertical="center"/>
    </xf>
    <xf numFmtId="0" fontId="54" fillId="0" borderId="2" xfId="0" quotePrefix="1" applyFont="1" applyBorder="1" applyAlignment="1">
      <alignment horizontal="center" vertical="center"/>
    </xf>
    <xf numFmtId="0" fontId="54" fillId="0" borderId="5" xfId="0" quotePrefix="1" applyFont="1" applyBorder="1" applyAlignment="1">
      <alignment horizontal="center" vertical="center"/>
    </xf>
    <xf numFmtId="0" fontId="5" fillId="0" borderId="2" xfId="0" applyFont="1" applyBorder="1" applyAlignment="1">
      <alignment horizontal="center" vertical="center"/>
    </xf>
  </cellXfs>
  <cellStyles count="4">
    <cellStyle name="Collegamento ipertestuale" xfId="1" builtinId="8"/>
    <cellStyle name="Migliaia" xfId="2" builtinId="3"/>
    <cellStyle name="Normale" xfId="0" builtinId="0"/>
    <cellStyle name="Percentuale" xfId="3" builtinId="5"/>
  </cellStyles>
  <dxfs count="17">
    <dxf>
      <font>
        <b/>
        <i val="0"/>
        <strike val="0"/>
        <color rgb="FF008F00"/>
      </font>
    </dxf>
    <dxf>
      <font>
        <b val="0"/>
        <i/>
        <strike val="0"/>
        <color rgb="FFFF2600"/>
      </font>
    </dxf>
    <dxf>
      <font>
        <strike val="0"/>
        <color theme="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strike val="0"/>
        <color theme="1"/>
      </font>
      <fill>
        <patternFill>
          <bgColor rgb="FFFFC7CE"/>
        </patternFill>
      </fill>
    </dxf>
    <dxf>
      <font>
        <strike val="0"/>
        <color theme="0"/>
      </font>
    </dxf>
    <dxf>
      <font>
        <strike val="0"/>
        <color theme="0"/>
      </font>
    </dxf>
    <dxf>
      <font>
        <strike val="0"/>
        <color theme="0"/>
      </font>
    </dxf>
    <dxf>
      <font>
        <strike val="0"/>
        <color rgb="FFFF2600"/>
      </font>
    </dxf>
    <dxf>
      <font>
        <strike/>
        <color theme="0"/>
      </font>
    </dxf>
    <dxf>
      <font>
        <strike val="0"/>
        <color rgb="FFAAAAAA"/>
      </font>
      <fill>
        <patternFill>
          <bgColor rgb="FFAAAAAA"/>
        </patternFill>
      </fill>
      <border>
        <left/>
        <right style="thin">
          <color theme="0"/>
        </right>
        <top style="thin">
          <color theme="0"/>
        </top>
        <bottom style="thin">
          <color theme="0"/>
        </bottom>
      </border>
    </dxf>
    <dxf>
      <font>
        <b/>
        <i val="0"/>
        <strike val="0"/>
      </font>
      <fill>
        <patternFill>
          <bgColor rgb="FFFFC7CE"/>
        </patternFill>
      </fill>
    </dxf>
  </dxfs>
  <tableStyles count="0" defaultTableStyle="TableStyleMedium2" defaultPivotStyle="PivotStyleLight16"/>
  <colors>
    <mruColors>
      <color rgb="FF929000"/>
      <color rgb="FF008F00"/>
      <color rgb="FF797979"/>
      <color rgb="FF808080"/>
      <color rgb="FFFF2600"/>
      <color rgb="FFFF9300"/>
      <color rgb="FF7A81FF"/>
      <color rgb="FFAAAAAA"/>
      <color rgb="FFFFC7CE"/>
      <color rgb="FFEBEB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'Percentage-Trainer-HR'!$H$2:$M$2</c:f>
              <c:numCache>
                <c:formatCode>0%</c:formatCode>
                <c:ptCount val="6"/>
                <c:pt idx="0">
                  <c:v>0.54117647058823526</c:v>
                </c:pt>
                <c:pt idx="1">
                  <c:v>0.56470588235294117</c:v>
                </c:pt>
                <c:pt idx="2">
                  <c:v>0.92771084337349397</c:v>
                </c:pt>
                <c:pt idx="3">
                  <c:v>0.5714285714285714</c:v>
                </c:pt>
                <c:pt idx="4">
                  <c:v>0.88095238095238093</c:v>
                </c:pt>
                <c:pt idx="5">
                  <c:v>0.3411764705882353</c:v>
                </c:pt>
              </c:numCache>
            </c:numRef>
          </c:val>
          <c:extLst>
            <c:ext xmlns:c16="http://schemas.microsoft.com/office/drawing/2014/chart" uri="{C3380CC4-5D6E-409C-BE32-E72D297353CC}">
              <c16:uniqueId val="{00000000-9E88-5C45-B986-DE3385A9DC16}"/>
            </c:ext>
          </c:extLst>
        </c:ser>
        <c:ser>
          <c:idx val="1"/>
          <c:order val="1"/>
          <c:spPr>
            <a:solidFill>
              <a:srgbClr val="008F00"/>
            </a:solidFill>
            <a:ln>
              <a:noFill/>
            </a:ln>
            <a:effectLst/>
          </c:spPr>
          <c:invertIfNegative val="0"/>
          <c:val>
            <c:numRef>
              <c:f>'Percentage-Trainer-HR'!$H$3:$M$3</c:f>
              <c:numCache>
                <c:formatCode>0%</c:formatCode>
                <c:ptCount val="6"/>
                <c:pt idx="0">
                  <c:v>0.31764705882352939</c:v>
                </c:pt>
                <c:pt idx="1">
                  <c:v>0.25882352941176473</c:v>
                </c:pt>
                <c:pt idx="2">
                  <c:v>3.614457831325301E-2</c:v>
                </c:pt>
                <c:pt idx="3">
                  <c:v>0.42857142857142855</c:v>
                </c:pt>
                <c:pt idx="4">
                  <c:v>7.1428571428571425E-2</c:v>
                </c:pt>
                <c:pt idx="5">
                  <c:v>0.55294117647058827</c:v>
                </c:pt>
              </c:numCache>
            </c:numRef>
          </c:val>
          <c:extLst>
            <c:ext xmlns:c16="http://schemas.microsoft.com/office/drawing/2014/chart" uri="{C3380CC4-5D6E-409C-BE32-E72D297353CC}">
              <c16:uniqueId val="{00000001-9E88-5C45-B986-DE3385A9DC16}"/>
            </c:ext>
          </c:extLst>
        </c:ser>
        <c:ser>
          <c:idx val="2"/>
          <c:order val="2"/>
          <c:spPr>
            <a:solidFill>
              <a:srgbClr val="FF9300"/>
            </a:solidFill>
            <a:ln>
              <a:noFill/>
            </a:ln>
            <a:effectLst/>
          </c:spPr>
          <c:invertIfNegative val="0"/>
          <c:val>
            <c:numRef>
              <c:f>'Percentage-Trainer-HR'!$H$4:$M$4</c:f>
              <c:numCache>
                <c:formatCode>0%</c:formatCode>
                <c:ptCount val="6"/>
                <c:pt idx="0">
                  <c:v>0.14117647058823529</c:v>
                </c:pt>
                <c:pt idx="1">
                  <c:v>0.17647058823529413</c:v>
                </c:pt>
                <c:pt idx="2">
                  <c:v>3.614457831325301E-2</c:v>
                </c:pt>
                <c:pt idx="3">
                  <c:v>0</c:v>
                </c:pt>
                <c:pt idx="4">
                  <c:v>4.7619047619047616E-2</c:v>
                </c:pt>
                <c:pt idx="5">
                  <c:v>0.10588235294117647</c:v>
                </c:pt>
              </c:numCache>
            </c:numRef>
          </c:val>
          <c:extLst>
            <c:ext xmlns:c16="http://schemas.microsoft.com/office/drawing/2014/chart" uri="{C3380CC4-5D6E-409C-BE32-E72D297353CC}">
              <c16:uniqueId val="{00000002-9E88-5C45-B986-DE3385A9DC16}"/>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'Percentage-Trainer-HR'!$B$2:$G$2</c:f>
              <c:numCache>
                <c:formatCode>0%</c:formatCode>
                <c:ptCount val="6"/>
                <c:pt idx="0">
                  <c:v>0.78823529411764703</c:v>
                </c:pt>
                <c:pt idx="1">
                  <c:v>0.88749999999999996</c:v>
                </c:pt>
                <c:pt idx="2">
                  <c:v>0.57647058823529407</c:v>
                </c:pt>
                <c:pt idx="3">
                  <c:v>0.77777777777777779</c:v>
                </c:pt>
                <c:pt idx="4">
                  <c:v>0.86746987951807231</c:v>
                </c:pt>
                <c:pt idx="5">
                  <c:v>0.83132530120481929</c:v>
                </c:pt>
              </c:numCache>
            </c:numRef>
          </c:val>
          <c:extLst>
            <c:ext xmlns:c16="http://schemas.microsoft.com/office/drawing/2014/chart" uri="{C3380CC4-5D6E-409C-BE32-E72D297353CC}">
              <c16:uniqueId val="{00000000-9F62-B949-A046-3F60FC9DBD75}"/>
            </c:ext>
          </c:extLst>
        </c:ser>
        <c:ser>
          <c:idx val="1"/>
          <c:order val="1"/>
          <c:spPr>
            <a:solidFill>
              <a:srgbClr val="008F00"/>
            </a:solidFill>
            <a:ln>
              <a:noFill/>
            </a:ln>
            <a:effectLst/>
          </c:spPr>
          <c:invertIfNegative val="0"/>
          <c:val>
            <c:numRef>
              <c:f>'Percentage-Trainer-HR'!$B$3:$G$3</c:f>
              <c:numCache>
                <c:formatCode>0%</c:formatCode>
                <c:ptCount val="6"/>
                <c:pt idx="0">
                  <c:v>5.8823529411764705E-2</c:v>
                </c:pt>
                <c:pt idx="1">
                  <c:v>0.1</c:v>
                </c:pt>
                <c:pt idx="2">
                  <c:v>0.23529411764705882</c:v>
                </c:pt>
                <c:pt idx="3">
                  <c:v>0.18518518518518517</c:v>
                </c:pt>
                <c:pt idx="4">
                  <c:v>0.12048192771084337</c:v>
                </c:pt>
                <c:pt idx="5">
                  <c:v>0.12048192771084337</c:v>
                </c:pt>
              </c:numCache>
            </c:numRef>
          </c:val>
          <c:extLst>
            <c:ext xmlns:c16="http://schemas.microsoft.com/office/drawing/2014/chart" uri="{C3380CC4-5D6E-409C-BE32-E72D297353CC}">
              <c16:uniqueId val="{00000001-9F62-B949-A046-3F60FC9DBD75}"/>
            </c:ext>
          </c:extLst>
        </c:ser>
        <c:ser>
          <c:idx val="2"/>
          <c:order val="2"/>
          <c:spPr>
            <a:solidFill>
              <a:srgbClr val="FF9300"/>
            </a:solidFill>
            <a:ln>
              <a:noFill/>
            </a:ln>
            <a:effectLst/>
          </c:spPr>
          <c:invertIfNegative val="0"/>
          <c:val>
            <c:numRef>
              <c:f>'Percentage-Trainer-HR'!$B$4:$G$4</c:f>
              <c:numCache>
                <c:formatCode>0%</c:formatCode>
                <c:ptCount val="6"/>
                <c:pt idx="0">
                  <c:v>0.15294117647058825</c:v>
                </c:pt>
                <c:pt idx="1">
                  <c:v>1.2500000000000001E-2</c:v>
                </c:pt>
                <c:pt idx="2">
                  <c:v>0.18823529411764706</c:v>
                </c:pt>
                <c:pt idx="3">
                  <c:v>3.7037037037037035E-2</c:v>
                </c:pt>
                <c:pt idx="4">
                  <c:v>1.2048192771084338E-2</c:v>
                </c:pt>
                <c:pt idx="5">
                  <c:v>4.8192771084337352E-2</c:v>
                </c:pt>
              </c:numCache>
            </c:numRef>
          </c:val>
          <c:extLst>
            <c:ext xmlns:c16="http://schemas.microsoft.com/office/drawing/2014/chart" uri="{C3380CC4-5D6E-409C-BE32-E72D297353CC}">
              <c16:uniqueId val="{00000002-9F62-B949-A046-3F60FC9DBD75}"/>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'Percentage-Trainer-HR'!$N$2:$S$2</c:f>
              <c:numCache>
                <c:formatCode>0%</c:formatCode>
                <c:ptCount val="6"/>
                <c:pt idx="0">
                  <c:v>0.88749999999999996</c:v>
                </c:pt>
                <c:pt idx="1">
                  <c:v>0.4375</c:v>
                </c:pt>
                <c:pt idx="2">
                  <c:v>0.71604938271604934</c:v>
                </c:pt>
                <c:pt idx="3">
                  <c:v>0.84337349397590367</c:v>
                </c:pt>
                <c:pt idx="4">
                  <c:v>0.81176470588235294</c:v>
                </c:pt>
                <c:pt idx="5">
                  <c:v>0.9135802469135802</c:v>
                </c:pt>
              </c:numCache>
            </c:numRef>
          </c:val>
          <c:extLst>
            <c:ext xmlns:c16="http://schemas.microsoft.com/office/drawing/2014/chart" uri="{C3380CC4-5D6E-409C-BE32-E72D297353CC}">
              <c16:uniqueId val="{00000000-5C54-B847-8ED9-7DC57D1072AD}"/>
            </c:ext>
          </c:extLst>
        </c:ser>
        <c:ser>
          <c:idx val="1"/>
          <c:order val="1"/>
          <c:spPr>
            <a:solidFill>
              <a:srgbClr val="008F00"/>
            </a:solidFill>
            <a:ln>
              <a:noFill/>
            </a:ln>
            <a:effectLst/>
          </c:spPr>
          <c:invertIfNegative val="0"/>
          <c:val>
            <c:numRef>
              <c:f>'Percentage-Trainer-HR'!$N$3:$S$3</c:f>
              <c:numCache>
                <c:formatCode>0%</c:formatCode>
                <c:ptCount val="6"/>
                <c:pt idx="0">
                  <c:v>0.05</c:v>
                </c:pt>
                <c:pt idx="1">
                  <c:v>0.35</c:v>
                </c:pt>
                <c:pt idx="2">
                  <c:v>0.16049382716049382</c:v>
                </c:pt>
                <c:pt idx="3">
                  <c:v>2.4096385542168676E-2</c:v>
                </c:pt>
                <c:pt idx="4">
                  <c:v>0.14117647058823529</c:v>
                </c:pt>
                <c:pt idx="5">
                  <c:v>7.407407407407407E-2</c:v>
                </c:pt>
              </c:numCache>
            </c:numRef>
          </c:val>
          <c:extLst>
            <c:ext xmlns:c16="http://schemas.microsoft.com/office/drawing/2014/chart" uri="{C3380CC4-5D6E-409C-BE32-E72D297353CC}">
              <c16:uniqueId val="{00000001-5C54-B847-8ED9-7DC57D1072AD}"/>
            </c:ext>
          </c:extLst>
        </c:ser>
        <c:ser>
          <c:idx val="2"/>
          <c:order val="2"/>
          <c:spPr>
            <a:solidFill>
              <a:srgbClr val="FF9300"/>
            </a:solidFill>
            <a:ln>
              <a:noFill/>
            </a:ln>
            <a:effectLst/>
          </c:spPr>
          <c:invertIfNegative val="0"/>
          <c:val>
            <c:numRef>
              <c:f>'Percentage-Trainer-HR'!$N$4:$S$4</c:f>
              <c:numCache>
                <c:formatCode>0%</c:formatCode>
                <c:ptCount val="6"/>
                <c:pt idx="0">
                  <c:v>6.25E-2</c:v>
                </c:pt>
                <c:pt idx="1">
                  <c:v>0.21249999999999999</c:v>
                </c:pt>
                <c:pt idx="2">
                  <c:v>0.12345679012345678</c:v>
                </c:pt>
                <c:pt idx="3">
                  <c:v>0.13253012048192772</c:v>
                </c:pt>
                <c:pt idx="4">
                  <c:v>4.7058823529411764E-2</c:v>
                </c:pt>
                <c:pt idx="5">
                  <c:v>1.2345679012345678E-2</c:v>
                </c:pt>
              </c:numCache>
            </c:numRef>
          </c:val>
          <c:extLst>
            <c:ext xmlns:c16="http://schemas.microsoft.com/office/drawing/2014/chart" uri="{C3380CC4-5D6E-409C-BE32-E72D297353CC}">
              <c16:uniqueId val="{00000002-5C54-B847-8ED9-7DC57D1072AD}"/>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solidFill>
                <a:schemeClr val="accent1"/>
              </a:solidFill>
              <a:round/>
            </a:ln>
            <a:effectLst/>
          </c:spPr>
          <c:val>
            <c:numRef>
              <c:f>Percentage!$T$2:$T$11</c:f>
              <c:numCache>
                <c:formatCode>0%</c:formatCode>
                <c:ptCount val="10"/>
                <c:pt idx="0">
                  <c:v>1.2345679012345678E-2</c:v>
                </c:pt>
                <c:pt idx="1">
                  <c:v>2.4691358024691357E-2</c:v>
                </c:pt>
                <c:pt idx="2">
                  <c:v>4.9382716049382713E-2</c:v>
                </c:pt>
                <c:pt idx="3">
                  <c:v>6.1728395061728392E-2</c:v>
                </c:pt>
                <c:pt idx="4">
                  <c:v>6.1728395061728392E-2</c:v>
                </c:pt>
                <c:pt idx="5">
                  <c:v>0.19753086419753085</c:v>
                </c:pt>
                <c:pt idx="6">
                  <c:v>0.19753086419753085</c:v>
                </c:pt>
                <c:pt idx="7">
                  <c:v>0.18518518518518517</c:v>
                </c:pt>
                <c:pt idx="8">
                  <c:v>9.8765432098765427E-2</c:v>
                </c:pt>
                <c:pt idx="9">
                  <c:v>0.1111111111111111</c:v>
                </c:pt>
              </c:numCache>
            </c:numRef>
          </c:val>
          <c:extLst>
            <c:ext xmlns:c16="http://schemas.microsoft.com/office/drawing/2014/chart" uri="{C3380CC4-5D6E-409C-BE32-E72D297353CC}">
              <c16:uniqueId val="{00000000-D3ED-2A44-B1A8-CA1CD8CA4F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0.96622323292250323"/>
          <c:h val="1"/>
        </c:manualLayout>
      </c:layout>
      <c:areaChart>
        <c:grouping val="standard"/>
        <c:varyColors val="0"/>
        <c:ser>
          <c:idx val="0"/>
          <c:order val="0"/>
          <c:spPr>
            <a:solidFill>
              <a:srgbClr val="008F00"/>
            </a:solidFill>
            <a:ln>
              <a:noFill/>
            </a:ln>
            <a:effectLst/>
          </c:spPr>
          <c:val>
            <c:numRef>
              <c:f>Percentage!$U$2:$U$11</c:f>
              <c:numCache>
                <c:formatCode>0%</c:formatCode>
                <c:ptCount val="10"/>
                <c:pt idx="0">
                  <c:v>1.2345679012345678E-2</c:v>
                </c:pt>
                <c:pt idx="1">
                  <c:v>1.2345679012345678E-2</c:v>
                </c:pt>
                <c:pt idx="2">
                  <c:v>1.2345679012345678E-2</c:v>
                </c:pt>
                <c:pt idx="3">
                  <c:v>1.2345679012345678E-2</c:v>
                </c:pt>
                <c:pt idx="4">
                  <c:v>4.9382716049382713E-2</c:v>
                </c:pt>
                <c:pt idx="5">
                  <c:v>0.13580246913580246</c:v>
                </c:pt>
                <c:pt idx="6">
                  <c:v>0.27160493827160492</c:v>
                </c:pt>
                <c:pt idx="7">
                  <c:v>0.19753086419753085</c:v>
                </c:pt>
                <c:pt idx="8">
                  <c:v>8.6419753086419748E-2</c:v>
                </c:pt>
                <c:pt idx="9">
                  <c:v>0.20987654320987653</c:v>
                </c:pt>
              </c:numCache>
            </c:numRef>
          </c:val>
          <c:extLst>
            <c:ext xmlns:c16="http://schemas.microsoft.com/office/drawing/2014/chart" uri="{C3380CC4-5D6E-409C-BE32-E72D297353CC}">
              <c16:uniqueId val="{00000000-892D-244E-BACD-9175184297E8}"/>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noFill/>
            </a:ln>
            <a:effectLst/>
          </c:spPr>
          <c:val>
            <c:numRef>
              <c:f>Percentage!$V$2:$V$11</c:f>
              <c:numCache>
                <c:formatCode>0%</c:formatCode>
                <c:ptCount val="10"/>
                <c:pt idx="0">
                  <c:v>1.2345679012345678E-2</c:v>
                </c:pt>
                <c:pt idx="1">
                  <c:v>3.7037037037037035E-2</c:v>
                </c:pt>
                <c:pt idx="2">
                  <c:v>1.2345679012345678E-2</c:v>
                </c:pt>
                <c:pt idx="3">
                  <c:v>7.407407407407407E-2</c:v>
                </c:pt>
                <c:pt idx="4">
                  <c:v>7.407407407407407E-2</c:v>
                </c:pt>
                <c:pt idx="5">
                  <c:v>0.1111111111111111</c:v>
                </c:pt>
                <c:pt idx="6">
                  <c:v>0.1111111111111111</c:v>
                </c:pt>
                <c:pt idx="7">
                  <c:v>0.22222222222222221</c:v>
                </c:pt>
                <c:pt idx="8">
                  <c:v>0.12345679012345678</c:v>
                </c:pt>
                <c:pt idx="9">
                  <c:v>0.22222222222222221</c:v>
                </c:pt>
              </c:numCache>
            </c:numRef>
          </c:val>
          <c:extLst>
            <c:ext xmlns:c16="http://schemas.microsoft.com/office/drawing/2014/chart" uri="{C3380CC4-5D6E-409C-BE32-E72D297353CC}">
              <c16:uniqueId val="{00000000-172D-3A42-AE5F-94ED15F4D43A}"/>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a:noFill/>
            </a:ln>
            <a:effectLst/>
          </c:spPr>
          <c:val>
            <c:numRef>
              <c:f>Percentage!$W$2:$W$11</c:f>
              <c:numCache>
                <c:formatCode>0%</c:formatCode>
                <c:ptCount val="10"/>
                <c:pt idx="0">
                  <c:v>2.4691358024691357E-2</c:v>
                </c:pt>
                <c:pt idx="1">
                  <c:v>4.9382716049382713E-2</c:v>
                </c:pt>
                <c:pt idx="2">
                  <c:v>1.2345679012345678E-2</c:v>
                </c:pt>
                <c:pt idx="3">
                  <c:v>6.1728395061728392E-2</c:v>
                </c:pt>
                <c:pt idx="4">
                  <c:v>7.407407407407407E-2</c:v>
                </c:pt>
                <c:pt idx="5">
                  <c:v>0.13580246913580246</c:v>
                </c:pt>
                <c:pt idx="6">
                  <c:v>0.12345679012345678</c:v>
                </c:pt>
                <c:pt idx="7">
                  <c:v>0.22222222222222221</c:v>
                </c:pt>
                <c:pt idx="8">
                  <c:v>0.13580246913580246</c:v>
                </c:pt>
                <c:pt idx="9">
                  <c:v>0.16049382716049382</c:v>
                </c:pt>
              </c:numCache>
            </c:numRef>
          </c:val>
          <c:extLst>
            <c:ext xmlns:c16="http://schemas.microsoft.com/office/drawing/2014/chart" uri="{C3380CC4-5D6E-409C-BE32-E72D297353CC}">
              <c16:uniqueId val="{00000000-01AF-8C48-ACD2-32B8C334B1F1}"/>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Percentage!$X$2:$X$11</c:f>
              <c:numCache>
                <c:formatCode>0%</c:formatCode>
                <c:ptCount val="10"/>
                <c:pt idx="0">
                  <c:v>0.49382716049382713</c:v>
                </c:pt>
                <c:pt idx="1">
                  <c:v>0.1111111111111111</c:v>
                </c:pt>
                <c:pt idx="2">
                  <c:v>6.1728395061728392E-2</c:v>
                </c:pt>
                <c:pt idx="3">
                  <c:v>0.1111111111111111</c:v>
                </c:pt>
                <c:pt idx="4">
                  <c:v>0.12345679012345678</c:v>
                </c:pt>
                <c:pt idx="5">
                  <c:v>2.4691358024691357E-2</c:v>
                </c:pt>
                <c:pt idx="6">
                  <c:v>1.2345679012345678E-2</c:v>
                </c:pt>
                <c:pt idx="7">
                  <c:v>0</c:v>
                </c:pt>
                <c:pt idx="8">
                  <c:v>2.4691358024691357E-2</c:v>
                </c:pt>
                <c:pt idx="9">
                  <c:v>3.7037037037037035E-2</c:v>
                </c:pt>
              </c:numCache>
            </c:numRef>
          </c:val>
          <c:extLst>
            <c:ext xmlns:c16="http://schemas.microsoft.com/office/drawing/2014/chart" uri="{C3380CC4-5D6E-409C-BE32-E72D297353CC}">
              <c16:uniqueId val="{00000000-0A5F-194C-A581-899D6CD7B66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Percentage!$Y$2:$Y$11</c:f>
              <c:numCache>
                <c:formatCode>0%</c:formatCode>
                <c:ptCount val="10"/>
                <c:pt idx="0">
                  <c:v>0.32098765432098764</c:v>
                </c:pt>
                <c:pt idx="1">
                  <c:v>0.13580246913580246</c:v>
                </c:pt>
                <c:pt idx="2">
                  <c:v>6.1728395061728392E-2</c:v>
                </c:pt>
                <c:pt idx="3">
                  <c:v>3.7037037037037035E-2</c:v>
                </c:pt>
                <c:pt idx="4">
                  <c:v>0.20987654320987653</c:v>
                </c:pt>
                <c:pt idx="5">
                  <c:v>6.1728395061728392E-2</c:v>
                </c:pt>
                <c:pt idx="6">
                  <c:v>6.1728395061728392E-2</c:v>
                </c:pt>
                <c:pt idx="7">
                  <c:v>3.7037037037037035E-2</c:v>
                </c:pt>
                <c:pt idx="8">
                  <c:v>3.7037037037037035E-2</c:v>
                </c:pt>
                <c:pt idx="9">
                  <c:v>3.7037037037037035E-2</c:v>
                </c:pt>
              </c:numCache>
            </c:numRef>
          </c:val>
          <c:extLst>
            <c:ext xmlns:c16="http://schemas.microsoft.com/office/drawing/2014/chart" uri="{C3380CC4-5D6E-409C-BE32-E72D297353CC}">
              <c16:uniqueId val="{00000000-506F-2542-817E-711CEA8E2B0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008F00"/>
            </a:solidFill>
            <a:ln w="25400">
              <a:noFill/>
            </a:ln>
            <a:effectLst/>
          </c:spPr>
          <c:val>
            <c:numRef>
              <c:f>Percentage!$Z$2:$Z$11</c:f>
              <c:numCache>
                <c:formatCode>0%</c:formatCode>
                <c:ptCount val="10"/>
                <c:pt idx="0">
                  <c:v>2.4691358024691357E-2</c:v>
                </c:pt>
                <c:pt idx="1">
                  <c:v>0</c:v>
                </c:pt>
                <c:pt idx="2">
                  <c:v>2.4691358024691357E-2</c:v>
                </c:pt>
                <c:pt idx="3">
                  <c:v>3.7037037037037035E-2</c:v>
                </c:pt>
                <c:pt idx="4">
                  <c:v>8.6419753086419748E-2</c:v>
                </c:pt>
                <c:pt idx="5">
                  <c:v>0.14814814814814814</c:v>
                </c:pt>
                <c:pt idx="6">
                  <c:v>0.14814814814814814</c:v>
                </c:pt>
                <c:pt idx="7">
                  <c:v>0.20987654320987653</c:v>
                </c:pt>
                <c:pt idx="8">
                  <c:v>0.16049382716049382</c:v>
                </c:pt>
                <c:pt idx="9">
                  <c:v>0.16049382716049382</c:v>
                </c:pt>
              </c:numCache>
            </c:numRef>
          </c:val>
          <c:extLst>
            <c:ext xmlns:c16="http://schemas.microsoft.com/office/drawing/2014/chart" uri="{C3380CC4-5D6E-409C-BE32-E72D297353CC}">
              <c16:uniqueId val="{00000000-1D0C-F34D-BCE0-3F1ABC7D3F6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Percentage!$AA$2:$AA$11</c:f>
              <c:numCache>
                <c:formatCode>0%</c:formatCode>
                <c:ptCount val="10"/>
                <c:pt idx="0">
                  <c:v>2.9411764705882353E-2</c:v>
                </c:pt>
                <c:pt idx="1">
                  <c:v>1.4705882352941176E-2</c:v>
                </c:pt>
                <c:pt idx="2">
                  <c:v>8.8235294117647065E-2</c:v>
                </c:pt>
                <c:pt idx="3">
                  <c:v>1.4705882352941176E-2</c:v>
                </c:pt>
                <c:pt idx="4">
                  <c:v>0.17647058823529413</c:v>
                </c:pt>
                <c:pt idx="5">
                  <c:v>0.13235294117647059</c:v>
                </c:pt>
                <c:pt idx="6">
                  <c:v>0.29411764705882354</c:v>
                </c:pt>
                <c:pt idx="7">
                  <c:v>0.13235294117647059</c:v>
                </c:pt>
                <c:pt idx="8">
                  <c:v>4.4117647058823532E-2</c:v>
                </c:pt>
                <c:pt idx="9">
                  <c:v>7.3529411764705885E-2</c:v>
                </c:pt>
              </c:numCache>
            </c:numRef>
          </c:val>
          <c:extLst>
            <c:ext xmlns:c16="http://schemas.microsoft.com/office/drawing/2014/chart" uri="{C3380CC4-5D6E-409C-BE32-E72D297353CC}">
              <c16:uniqueId val="{00000000-E342-F547-8DB7-C53894B03DF3}"/>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Percentage!$AB$2:$AB$11</c:f>
              <c:numCache>
                <c:formatCode>0%</c:formatCode>
                <c:ptCount val="10"/>
                <c:pt idx="0">
                  <c:v>2.9411764705882353E-2</c:v>
                </c:pt>
                <c:pt idx="1">
                  <c:v>2.9411764705882353E-2</c:v>
                </c:pt>
                <c:pt idx="2">
                  <c:v>4.4117647058823532E-2</c:v>
                </c:pt>
                <c:pt idx="3">
                  <c:v>0</c:v>
                </c:pt>
                <c:pt idx="4">
                  <c:v>0.10294117647058823</c:v>
                </c:pt>
                <c:pt idx="5">
                  <c:v>0.19117647058823528</c:v>
                </c:pt>
                <c:pt idx="6">
                  <c:v>0.23529411764705882</c:v>
                </c:pt>
                <c:pt idx="7">
                  <c:v>0.19117647058823528</c:v>
                </c:pt>
                <c:pt idx="8">
                  <c:v>5.8823529411764705E-2</c:v>
                </c:pt>
                <c:pt idx="9">
                  <c:v>0.11764705882352941</c:v>
                </c:pt>
              </c:numCache>
            </c:numRef>
          </c:val>
          <c:extLst>
            <c:ext xmlns:c16="http://schemas.microsoft.com/office/drawing/2014/chart" uri="{C3380CC4-5D6E-409C-BE32-E72D297353CC}">
              <c16:uniqueId val="{00000000-94D1-A447-9F0F-2C02EF22579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655844988178986E-3"/>
          <c:y val="0"/>
          <c:w val="0.99823441550118208"/>
          <c:h val="1"/>
        </c:manualLayout>
      </c:layout>
      <c:areaChart>
        <c:grouping val="standard"/>
        <c:varyColors val="0"/>
        <c:ser>
          <c:idx val="0"/>
          <c:order val="0"/>
          <c:spPr>
            <a:solidFill>
              <a:srgbClr val="FF9300"/>
            </a:solidFill>
            <a:ln w="25400">
              <a:noFill/>
            </a:ln>
            <a:effectLst/>
          </c:spPr>
          <c:val>
            <c:numRef>
              <c:f>Percentage!$AC$2:$AC$11</c:f>
              <c:numCache>
                <c:formatCode>0%</c:formatCode>
                <c:ptCount val="10"/>
                <c:pt idx="0">
                  <c:v>2.9411764705882353E-2</c:v>
                </c:pt>
                <c:pt idx="1">
                  <c:v>1.4705882352941176E-2</c:v>
                </c:pt>
                <c:pt idx="2">
                  <c:v>5.8823529411764705E-2</c:v>
                </c:pt>
                <c:pt idx="3">
                  <c:v>2.9411764705882353E-2</c:v>
                </c:pt>
                <c:pt idx="4">
                  <c:v>0.10294117647058823</c:v>
                </c:pt>
                <c:pt idx="5">
                  <c:v>0.14705882352941177</c:v>
                </c:pt>
                <c:pt idx="6">
                  <c:v>0.27941176470588236</c:v>
                </c:pt>
                <c:pt idx="7">
                  <c:v>0.17647058823529413</c:v>
                </c:pt>
                <c:pt idx="8">
                  <c:v>8.8235294117647065E-2</c:v>
                </c:pt>
                <c:pt idx="9">
                  <c:v>7.3529411764705885E-2</c:v>
                </c:pt>
              </c:numCache>
            </c:numRef>
          </c:val>
          <c:extLst>
            <c:ext xmlns:c16="http://schemas.microsoft.com/office/drawing/2014/chart" uri="{C3380CC4-5D6E-409C-BE32-E72D297353CC}">
              <c16:uniqueId val="{00000000-8814-944F-8B7F-506FE8A421D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Percentage!$AD$2:$AD$11</c:f>
              <c:numCache>
                <c:formatCode>0%</c:formatCode>
                <c:ptCount val="10"/>
                <c:pt idx="0">
                  <c:v>7.3529411764705885E-2</c:v>
                </c:pt>
                <c:pt idx="1">
                  <c:v>7.3529411764705885E-2</c:v>
                </c:pt>
                <c:pt idx="2">
                  <c:v>8.8235294117647065E-2</c:v>
                </c:pt>
                <c:pt idx="3">
                  <c:v>2.9411764705882353E-2</c:v>
                </c:pt>
                <c:pt idx="4">
                  <c:v>0.10294117647058823</c:v>
                </c:pt>
                <c:pt idx="5">
                  <c:v>0.19117647058823528</c:v>
                </c:pt>
                <c:pt idx="6">
                  <c:v>0.11764705882352941</c:v>
                </c:pt>
                <c:pt idx="7">
                  <c:v>0.14705882352941177</c:v>
                </c:pt>
                <c:pt idx="8">
                  <c:v>0.10294117647058823</c:v>
                </c:pt>
                <c:pt idx="9">
                  <c:v>7.3529411764705885E-2</c:v>
                </c:pt>
              </c:numCache>
            </c:numRef>
          </c:val>
          <c:extLst>
            <c:ext xmlns:c16="http://schemas.microsoft.com/office/drawing/2014/chart" uri="{C3380CC4-5D6E-409C-BE32-E72D297353CC}">
              <c16:uniqueId val="{00000000-4693-4D4C-8C1D-E38777B6C03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Percentage!$AE$2:$AE$11</c:f>
              <c:numCache>
                <c:formatCode>0%</c:formatCode>
                <c:ptCount val="10"/>
                <c:pt idx="0">
                  <c:v>4.4117647058823532E-2</c:v>
                </c:pt>
                <c:pt idx="1">
                  <c:v>2.9411764705882353E-2</c:v>
                </c:pt>
                <c:pt idx="2">
                  <c:v>2.9411764705882353E-2</c:v>
                </c:pt>
                <c:pt idx="3">
                  <c:v>4.4117647058823532E-2</c:v>
                </c:pt>
                <c:pt idx="4">
                  <c:v>0.11764705882352941</c:v>
                </c:pt>
                <c:pt idx="5">
                  <c:v>0.16176470588235295</c:v>
                </c:pt>
                <c:pt idx="6">
                  <c:v>0.25</c:v>
                </c:pt>
                <c:pt idx="7">
                  <c:v>0.17647058823529413</c:v>
                </c:pt>
                <c:pt idx="8">
                  <c:v>8.8235294117647065E-2</c:v>
                </c:pt>
                <c:pt idx="9">
                  <c:v>5.8823529411764705E-2</c:v>
                </c:pt>
              </c:numCache>
            </c:numRef>
          </c:val>
          <c:extLst>
            <c:ext xmlns:c16="http://schemas.microsoft.com/office/drawing/2014/chart" uri="{C3380CC4-5D6E-409C-BE32-E72D297353CC}">
              <c16:uniqueId val="{00000000-120E-1B40-80F9-CED6BD610B5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Percentage!$AF$2:$AF$11</c:f>
              <c:numCache>
                <c:formatCode>0%</c:formatCode>
                <c:ptCount val="10"/>
                <c:pt idx="0">
                  <c:v>4.4117647058823532E-2</c:v>
                </c:pt>
                <c:pt idx="1">
                  <c:v>1.4705882352941176E-2</c:v>
                </c:pt>
                <c:pt idx="2">
                  <c:v>2.9411764705882353E-2</c:v>
                </c:pt>
                <c:pt idx="3">
                  <c:v>1.4705882352941176E-2</c:v>
                </c:pt>
                <c:pt idx="4">
                  <c:v>5.8823529411764705E-2</c:v>
                </c:pt>
                <c:pt idx="5">
                  <c:v>0.14705882352941177</c:v>
                </c:pt>
                <c:pt idx="6">
                  <c:v>0.16176470588235295</c:v>
                </c:pt>
                <c:pt idx="7">
                  <c:v>0.19117647058823528</c:v>
                </c:pt>
                <c:pt idx="8">
                  <c:v>0.16176470588235295</c:v>
                </c:pt>
                <c:pt idx="9">
                  <c:v>0.17647058823529413</c:v>
                </c:pt>
              </c:numCache>
            </c:numRef>
          </c:val>
          <c:extLst>
            <c:ext xmlns:c16="http://schemas.microsoft.com/office/drawing/2014/chart" uri="{C3380CC4-5D6E-409C-BE32-E72D297353CC}">
              <c16:uniqueId val="{00000000-538A-A244-AA2E-59F5C2124C0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Percentage!$AG$2:$AG$11</c:f>
              <c:numCache>
                <c:formatCode>0%</c:formatCode>
                <c:ptCount val="10"/>
                <c:pt idx="0">
                  <c:v>2.9411764705882353E-2</c:v>
                </c:pt>
                <c:pt idx="1">
                  <c:v>2.9411764705882353E-2</c:v>
                </c:pt>
                <c:pt idx="2">
                  <c:v>4.4117647058823532E-2</c:v>
                </c:pt>
                <c:pt idx="3">
                  <c:v>4.4117647058823532E-2</c:v>
                </c:pt>
                <c:pt idx="4">
                  <c:v>0.10294117647058823</c:v>
                </c:pt>
                <c:pt idx="5">
                  <c:v>0.14705882352941177</c:v>
                </c:pt>
                <c:pt idx="6">
                  <c:v>0.25</c:v>
                </c:pt>
                <c:pt idx="7">
                  <c:v>8.8235294117647065E-2</c:v>
                </c:pt>
                <c:pt idx="8">
                  <c:v>0.17647058823529413</c:v>
                </c:pt>
                <c:pt idx="9">
                  <c:v>8.8235294117647065E-2</c:v>
                </c:pt>
              </c:numCache>
            </c:numRef>
          </c:val>
          <c:extLst>
            <c:ext xmlns:c16="http://schemas.microsoft.com/office/drawing/2014/chart" uri="{C3380CC4-5D6E-409C-BE32-E72D297353CC}">
              <c16:uniqueId val="{00000000-1084-3E42-90FE-8687CA104EF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rgbClr val="FF9300"/>
            </a:solidFill>
            <a:ln w="25400">
              <a:noFill/>
            </a:ln>
            <a:effectLst/>
          </c:spPr>
          <c:val>
            <c:numRef>
              <c:f>Percentage!$AH$2:$AH$11</c:f>
              <c:numCache>
                <c:formatCode>0%</c:formatCode>
                <c:ptCount val="10"/>
                <c:pt idx="0">
                  <c:v>2.9411764705882353E-2</c:v>
                </c:pt>
                <c:pt idx="1">
                  <c:v>4.4117647058823532E-2</c:v>
                </c:pt>
                <c:pt idx="2">
                  <c:v>4.4117647058823532E-2</c:v>
                </c:pt>
                <c:pt idx="3">
                  <c:v>4.4117647058823532E-2</c:v>
                </c:pt>
                <c:pt idx="4">
                  <c:v>0.13235294117647059</c:v>
                </c:pt>
                <c:pt idx="5">
                  <c:v>0.17647058823529413</c:v>
                </c:pt>
                <c:pt idx="6">
                  <c:v>0.16176470588235295</c:v>
                </c:pt>
                <c:pt idx="7">
                  <c:v>0.14705882352941177</c:v>
                </c:pt>
                <c:pt idx="8">
                  <c:v>0.11764705882352941</c:v>
                </c:pt>
                <c:pt idx="9">
                  <c:v>0.10294117647058823</c:v>
                </c:pt>
              </c:numCache>
            </c:numRef>
          </c:val>
          <c:extLst>
            <c:ext xmlns:c16="http://schemas.microsoft.com/office/drawing/2014/chart" uri="{C3380CC4-5D6E-409C-BE32-E72D297353CC}">
              <c16:uniqueId val="{00000000-68D7-D54D-928C-9CFAC2C0C35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Percentage!$H$2:$M$2</c:f>
              <c:numCache>
                <c:formatCode>0%</c:formatCode>
                <c:ptCount val="6"/>
                <c:pt idx="0">
                  <c:v>0.9135802469135802</c:v>
                </c:pt>
                <c:pt idx="1">
                  <c:v>0.77777777777777779</c:v>
                </c:pt>
                <c:pt idx="2">
                  <c:v>0.71604938271604934</c:v>
                </c:pt>
                <c:pt idx="3">
                  <c:v>0.78823529411764703</c:v>
                </c:pt>
                <c:pt idx="4">
                  <c:v>0.57647058823529407</c:v>
                </c:pt>
                <c:pt idx="5">
                  <c:v>0.3411764705882353</c:v>
                </c:pt>
              </c:numCache>
            </c:numRef>
          </c:val>
          <c:extLst>
            <c:ext xmlns:c16="http://schemas.microsoft.com/office/drawing/2014/chart" uri="{C3380CC4-5D6E-409C-BE32-E72D297353CC}">
              <c16:uniqueId val="{00000006-05C1-A245-ACC0-2DF9ED375D91}"/>
            </c:ext>
          </c:extLst>
        </c:ser>
        <c:ser>
          <c:idx val="1"/>
          <c:order val="1"/>
          <c:spPr>
            <a:solidFill>
              <a:srgbClr val="008F00"/>
            </a:solidFill>
            <a:ln>
              <a:noFill/>
            </a:ln>
            <a:effectLst/>
          </c:spPr>
          <c:invertIfNegative val="0"/>
          <c:val>
            <c:numRef>
              <c:f>Percentage!$H$3:$M$3</c:f>
              <c:numCache>
                <c:formatCode>0%</c:formatCode>
                <c:ptCount val="6"/>
                <c:pt idx="0">
                  <c:v>7.407407407407407E-2</c:v>
                </c:pt>
                <c:pt idx="1">
                  <c:v>0.18518518518518517</c:v>
                </c:pt>
                <c:pt idx="2">
                  <c:v>0.16049382716049382</c:v>
                </c:pt>
                <c:pt idx="3">
                  <c:v>5.8823529411764705E-2</c:v>
                </c:pt>
                <c:pt idx="4">
                  <c:v>0.23529411764705882</c:v>
                </c:pt>
                <c:pt idx="5">
                  <c:v>0.55294117647058827</c:v>
                </c:pt>
              </c:numCache>
            </c:numRef>
          </c:val>
          <c:extLst>
            <c:ext xmlns:c16="http://schemas.microsoft.com/office/drawing/2014/chart" uri="{C3380CC4-5D6E-409C-BE32-E72D297353CC}">
              <c16:uniqueId val="{00000007-05C1-A245-ACC0-2DF9ED375D91}"/>
            </c:ext>
          </c:extLst>
        </c:ser>
        <c:ser>
          <c:idx val="2"/>
          <c:order val="2"/>
          <c:spPr>
            <a:solidFill>
              <a:srgbClr val="FF9300"/>
            </a:solidFill>
            <a:ln>
              <a:noFill/>
            </a:ln>
            <a:effectLst/>
          </c:spPr>
          <c:invertIfNegative val="0"/>
          <c:val>
            <c:numRef>
              <c:f>Percentage!$H$4:$M$4</c:f>
              <c:numCache>
                <c:formatCode>0%</c:formatCode>
                <c:ptCount val="6"/>
                <c:pt idx="0">
                  <c:v>1.2345679012345678E-2</c:v>
                </c:pt>
                <c:pt idx="1">
                  <c:v>3.7037037037037035E-2</c:v>
                </c:pt>
                <c:pt idx="2">
                  <c:v>0.12345679012345678</c:v>
                </c:pt>
                <c:pt idx="3">
                  <c:v>0.15294117647058825</c:v>
                </c:pt>
                <c:pt idx="4">
                  <c:v>0.18823529411764706</c:v>
                </c:pt>
                <c:pt idx="5">
                  <c:v>0.10588235294117647</c:v>
                </c:pt>
              </c:numCache>
            </c:numRef>
          </c:val>
          <c:extLst>
            <c:ext xmlns:c16="http://schemas.microsoft.com/office/drawing/2014/chart" uri="{C3380CC4-5D6E-409C-BE32-E72D297353CC}">
              <c16:uniqueId val="{00000008-05C1-A245-ACC0-2DF9ED375D91}"/>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Percentage!$B$2:$G$2</c:f>
              <c:numCache>
                <c:formatCode>0%</c:formatCode>
                <c:ptCount val="6"/>
                <c:pt idx="0">
                  <c:v>0.81176470588235294</c:v>
                </c:pt>
                <c:pt idx="1">
                  <c:v>0.54117647058823526</c:v>
                </c:pt>
                <c:pt idx="2">
                  <c:v>0.56470588235294117</c:v>
                </c:pt>
                <c:pt idx="3">
                  <c:v>0.92771084337349397</c:v>
                </c:pt>
                <c:pt idx="4">
                  <c:v>0.83132530120481929</c:v>
                </c:pt>
                <c:pt idx="5">
                  <c:v>0.86746987951807231</c:v>
                </c:pt>
              </c:numCache>
            </c:numRef>
          </c:val>
          <c:extLst>
            <c:ext xmlns:c16="http://schemas.microsoft.com/office/drawing/2014/chart" uri="{C3380CC4-5D6E-409C-BE32-E72D297353CC}">
              <c16:uniqueId val="{00000000-9C2C-8342-A55A-CE094C96275E}"/>
            </c:ext>
          </c:extLst>
        </c:ser>
        <c:ser>
          <c:idx val="1"/>
          <c:order val="1"/>
          <c:spPr>
            <a:solidFill>
              <a:srgbClr val="008F00"/>
            </a:solidFill>
            <a:ln>
              <a:noFill/>
            </a:ln>
            <a:effectLst/>
          </c:spPr>
          <c:invertIfNegative val="0"/>
          <c:val>
            <c:numRef>
              <c:f>Percentage!$B$3:$G$3</c:f>
              <c:numCache>
                <c:formatCode>0%</c:formatCode>
                <c:ptCount val="6"/>
                <c:pt idx="0">
                  <c:v>0.14117647058823529</c:v>
                </c:pt>
                <c:pt idx="1">
                  <c:v>0.31764705882352939</c:v>
                </c:pt>
                <c:pt idx="2">
                  <c:v>0.25882352941176473</c:v>
                </c:pt>
                <c:pt idx="3">
                  <c:v>3.614457831325301E-2</c:v>
                </c:pt>
                <c:pt idx="4">
                  <c:v>0.12048192771084337</c:v>
                </c:pt>
                <c:pt idx="5">
                  <c:v>0.12048192771084337</c:v>
                </c:pt>
              </c:numCache>
            </c:numRef>
          </c:val>
          <c:extLst>
            <c:ext xmlns:c16="http://schemas.microsoft.com/office/drawing/2014/chart" uri="{C3380CC4-5D6E-409C-BE32-E72D297353CC}">
              <c16:uniqueId val="{00000001-9C2C-8342-A55A-CE094C96275E}"/>
            </c:ext>
          </c:extLst>
        </c:ser>
        <c:ser>
          <c:idx val="2"/>
          <c:order val="2"/>
          <c:spPr>
            <a:solidFill>
              <a:srgbClr val="FF9300"/>
            </a:solidFill>
            <a:ln>
              <a:noFill/>
            </a:ln>
            <a:effectLst/>
          </c:spPr>
          <c:invertIfNegative val="0"/>
          <c:val>
            <c:numRef>
              <c:f>Percentage!$B$4:$G$4</c:f>
              <c:numCache>
                <c:formatCode>0%</c:formatCode>
                <c:ptCount val="6"/>
                <c:pt idx="0">
                  <c:v>4.7058823529411764E-2</c:v>
                </c:pt>
                <c:pt idx="1">
                  <c:v>0.14117647058823529</c:v>
                </c:pt>
                <c:pt idx="2">
                  <c:v>0.17647058823529413</c:v>
                </c:pt>
                <c:pt idx="3">
                  <c:v>3.614457831325301E-2</c:v>
                </c:pt>
                <c:pt idx="4">
                  <c:v>4.8192771084337352E-2</c:v>
                </c:pt>
                <c:pt idx="5">
                  <c:v>1.2048192771084338E-2</c:v>
                </c:pt>
              </c:numCache>
            </c:numRef>
          </c:val>
          <c:extLst>
            <c:ext xmlns:c16="http://schemas.microsoft.com/office/drawing/2014/chart" uri="{C3380CC4-5D6E-409C-BE32-E72D297353CC}">
              <c16:uniqueId val="{00000002-9C2C-8342-A55A-CE094C96275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3207543245418735"/>
          <c:y val="2.2338264647833339E-2"/>
          <c:w val="0.82641514591735377"/>
          <c:h val="0.95532347070433332"/>
        </c:manualLayout>
      </c:layout>
      <c:barChart>
        <c:barDir val="bar"/>
        <c:grouping val="stacked"/>
        <c:varyColors val="0"/>
        <c:ser>
          <c:idx val="0"/>
          <c:order val="0"/>
          <c:spPr>
            <a:solidFill>
              <a:srgbClr val="7A81FF"/>
            </a:solidFill>
            <a:ln>
              <a:noFill/>
            </a:ln>
            <a:effectLst/>
          </c:spPr>
          <c:invertIfNegative val="0"/>
          <c:val>
            <c:numRef>
              <c:f>Percentage!$N$2:$S$2</c:f>
              <c:numCache>
                <c:formatCode>0%</c:formatCode>
                <c:ptCount val="6"/>
                <c:pt idx="0">
                  <c:v>0.88749999999999996</c:v>
                </c:pt>
                <c:pt idx="1">
                  <c:v>0.88749999999999996</c:v>
                </c:pt>
                <c:pt idx="2">
                  <c:v>0.4375</c:v>
                </c:pt>
                <c:pt idx="3">
                  <c:v>0.84337349397590367</c:v>
                </c:pt>
                <c:pt idx="4">
                  <c:v>0.5714285714285714</c:v>
                </c:pt>
                <c:pt idx="5">
                  <c:v>0.88095238095238093</c:v>
                </c:pt>
              </c:numCache>
            </c:numRef>
          </c:val>
          <c:extLst>
            <c:ext xmlns:c16="http://schemas.microsoft.com/office/drawing/2014/chart" uri="{C3380CC4-5D6E-409C-BE32-E72D297353CC}">
              <c16:uniqueId val="{00000000-2EA4-4047-AD39-3B9D4C27991E}"/>
            </c:ext>
          </c:extLst>
        </c:ser>
        <c:ser>
          <c:idx val="1"/>
          <c:order val="1"/>
          <c:spPr>
            <a:solidFill>
              <a:srgbClr val="008F00"/>
            </a:solidFill>
            <a:ln>
              <a:noFill/>
            </a:ln>
            <a:effectLst/>
          </c:spPr>
          <c:invertIfNegative val="0"/>
          <c:val>
            <c:numRef>
              <c:f>Percentage!$N$3:$S$3</c:f>
              <c:numCache>
                <c:formatCode>0%</c:formatCode>
                <c:ptCount val="6"/>
                <c:pt idx="0">
                  <c:v>0.1</c:v>
                </c:pt>
                <c:pt idx="1">
                  <c:v>0.05</c:v>
                </c:pt>
                <c:pt idx="2">
                  <c:v>0.35</c:v>
                </c:pt>
                <c:pt idx="3">
                  <c:v>2.4096385542168676E-2</c:v>
                </c:pt>
                <c:pt idx="4">
                  <c:v>0.42857142857142855</c:v>
                </c:pt>
                <c:pt idx="5">
                  <c:v>7.1428571428571425E-2</c:v>
                </c:pt>
              </c:numCache>
            </c:numRef>
          </c:val>
          <c:extLst>
            <c:ext xmlns:c16="http://schemas.microsoft.com/office/drawing/2014/chart" uri="{C3380CC4-5D6E-409C-BE32-E72D297353CC}">
              <c16:uniqueId val="{00000001-2EA4-4047-AD39-3B9D4C27991E}"/>
            </c:ext>
          </c:extLst>
        </c:ser>
        <c:ser>
          <c:idx val="2"/>
          <c:order val="2"/>
          <c:spPr>
            <a:solidFill>
              <a:srgbClr val="FF9300"/>
            </a:solidFill>
            <a:ln>
              <a:noFill/>
            </a:ln>
            <a:effectLst/>
          </c:spPr>
          <c:invertIfNegative val="0"/>
          <c:val>
            <c:numRef>
              <c:f>Percentage!$N$4:$S$4</c:f>
              <c:numCache>
                <c:formatCode>0%</c:formatCode>
                <c:ptCount val="6"/>
                <c:pt idx="0">
                  <c:v>1.2500000000000001E-2</c:v>
                </c:pt>
                <c:pt idx="1">
                  <c:v>6.25E-2</c:v>
                </c:pt>
                <c:pt idx="2">
                  <c:v>0.21249999999999999</c:v>
                </c:pt>
                <c:pt idx="3">
                  <c:v>0.13253012048192772</c:v>
                </c:pt>
                <c:pt idx="4">
                  <c:v>0</c:v>
                </c:pt>
                <c:pt idx="5">
                  <c:v>4.7619047619047616E-2</c:v>
                </c:pt>
              </c:numCache>
            </c:numRef>
          </c:val>
          <c:extLst>
            <c:ext xmlns:c16="http://schemas.microsoft.com/office/drawing/2014/chart" uri="{C3380CC4-5D6E-409C-BE32-E72D297353CC}">
              <c16:uniqueId val="{00000002-2EA4-4047-AD39-3B9D4C27991E}"/>
            </c:ext>
          </c:extLst>
        </c:ser>
        <c:dLbls>
          <c:showLegendKey val="0"/>
          <c:showVal val="0"/>
          <c:showCatName val="0"/>
          <c:showSerName val="0"/>
          <c:showPercent val="0"/>
          <c:showBubbleSize val="0"/>
        </c:dLbls>
        <c:gapWidth val="42"/>
        <c:overlap val="100"/>
        <c:axId val="266674432"/>
        <c:axId val="1711424575"/>
      </c:barChart>
      <c:catAx>
        <c:axId val="266674432"/>
        <c:scaling>
          <c:orientation val="minMax"/>
        </c:scaling>
        <c:delete val="1"/>
        <c:axPos val="l"/>
        <c:majorTickMark val="none"/>
        <c:minorTickMark val="none"/>
        <c:tickLblPos val="nextTo"/>
        <c:crossAx val="1711424575"/>
        <c:crosses val="autoZero"/>
        <c:auto val="1"/>
        <c:lblAlgn val="ctr"/>
        <c:lblOffset val="100"/>
        <c:noMultiLvlLbl val="0"/>
      </c:catAx>
      <c:valAx>
        <c:axId val="1711424575"/>
        <c:scaling>
          <c:orientation val="minMax"/>
          <c:max val="1"/>
        </c:scaling>
        <c:delete val="1"/>
        <c:axPos val="b"/>
        <c:majorGridlines>
          <c:spPr>
            <a:ln w="9525" cap="flat" cmpd="sng" algn="ctr">
              <a:noFill/>
              <a:round/>
            </a:ln>
            <a:effectLst/>
          </c:spPr>
        </c:majorGridlines>
        <c:numFmt formatCode="0%" sourceLinked="1"/>
        <c:majorTickMark val="none"/>
        <c:minorTickMark val="none"/>
        <c:tickLblPos val="nextTo"/>
        <c:crossAx val="26667443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b="0" i="0">
          <a:solidFill>
            <a:schemeClr val="bg1"/>
          </a:solidFill>
          <a:latin typeface="Arial" panose="020B0604020202020204" pitchFamily="34" charset="0"/>
          <a:cs typeface="Arial" panose="020B0604020202020204" pitchFamily="34" charset="0"/>
        </a:defRPr>
      </a:pPr>
      <a:endParaRPr lang="it-IT"/>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Percentage!$T$2:$T$11</c:f>
              <c:numCache>
                <c:formatCode>0%</c:formatCode>
                <c:ptCount val="10"/>
                <c:pt idx="0">
                  <c:v>1.2345679012345678E-2</c:v>
                </c:pt>
                <c:pt idx="1">
                  <c:v>2.4691358024691357E-2</c:v>
                </c:pt>
                <c:pt idx="2">
                  <c:v>4.9382716049382713E-2</c:v>
                </c:pt>
                <c:pt idx="3">
                  <c:v>6.1728395061728392E-2</c:v>
                </c:pt>
                <c:pt idx="4">
                  <c:v>6.1728395061728392E-2</c:v>
                </c:pt>
                <c:pt idx="5">
                  <c:v>0.19753086419753085</c:v>
                </c:pt>
                <c:pt idx="6">
                  <c:v>0.19753086419753085</c:v>
                </c:pt>
                <c:pt idx="7">
                  <c:v>0.18518518518518517</c:v>
                </c:pt>
                <c:pt idx="8">
                  <c:v>9.8765432098765427E-2</c:v>
                </c:pt>
                <c:pt idx="9">
                  <c:v>0.1111111111111111</c:v>
                </c:pt>
              </c:numCache>
            </c:numRef>
          </c:val>
          <c:extLst>
            <c:ext xmlns:c16="http://schemas.microsoft.com/office/drawing/2014/chart" uri="{C3380CC4-5D6E-409C-BE32-E72D297353CC}">
              <c16:uniqueId val="{00000000-3514-5243-ABFF-C837ED8A716F}"/>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
          <c:y val="0"/>
          <c:w val="0.96622323292250323"/>
          <c:h val="1"/>
        </c:manualLayout>
      </c:layout>
      <c:areaChart>
        <c:grouping val="standard"/>
        <c:varyColors val="0"/>
        <c:ser>
          <c:idx val="0"/>
          <c:order val="0"/>
          <c:spPr>
            <a:solidFill>
              <a:schemeClr val="accent1"/>
            </a:solidFill>
            <a:ln>
              <a:noFill/>
            </a:ln>
            <a:effectLst/>
          </c:spPr>
          <c:val>
            <c:numRef>
              <c:f>Percentage!$U$2:$U$11</c:f>
              <c:numCache>
                <c:formatCode>0%</c:formatCode>
                <c:ptCount val="10"/>
                <c:pt idx="0">
                  <c:v>1.2345679012345678E-2</c:v>
                </c:pt>
                <c:pt idx="1">
                  <c:v>1.2345679012345678E-2</c:v>
                </c:pt>
                <c:pt idx="2">
                  <c:v>1.2345679012345678E-2</c:v>
                </c:pt>
                <c:pt idx="3">
                  <c:v>1.2345679012345678E-2</c:v>
                </c:pt>
                <c:pt idx="4">
                  <c:v>4.9382716049382713E-2</c:v>
                </c:pt>
                <c:pt idx="5">
                  <c:v>0.13580246913580246</c:v>
                </c:pt>
                <c:pt idx="6">
                  <c:v>0.27160493827160492</c:v>
                </c:pt>
                <c:pt idx="7">
                  <c:v>0.19753086419753085</c:v>
                </c:pt>
                <c:pt idx="8">
                  <c:v>8.6419753086419748E-2</c:v>
                </c:pt>
                <c:pt idx="9">
                  <c:v>0.20987654320987653</c:v>
                </c:pt>
              </c:numCache>
            </c:numRef>
          </c:val>
          <c:extLst>
            <c:ext xmlns:c16="http://schemas.microsoft.com/office/drawing/2014/chart" uri="{C3380CC4-5D6E-409C-BE32-E72D297353CC}">
              <c16:uniqueId val="{00000000-007C-5747-A03B-36F985109FE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Percentage!$V$2:$V$11</c:f>
              <c:numCache>
                <c:formatCode>0%</c:formatCode>
                <c:ptCount val="10"/>
                <c:pt idx="0">
                  <c:v>1.2345679012345678E-2</c:v>
                </c:pt>
                <c:pt idx="1">
                  <c:v>3.7037037037037035E-2</c:v>
                </c:pt>
                <c:pt idx="2">
                  <c:v>1.2345679012345678E-2</c:v>
                </c:pt>
                <c:pt idx="3">
                  <c:v>7.407407407407407E-2</c:v>
                </c:pt>
                <c:pt idx="4">
                  <c:v>7.407407407407407E-2</c:v>
                </c:pt>
                <c:pt idx="5">
                  <c:v>0.1111111111111111</c:v>
                </c:pt>
                <c:pt idx="6">
                  <c:v>0.1111111111111111</c:v>
                </c:pt>
                <c:pt idx="7">
                  <c:v>0.22222222222222221</c:v>
                </c:pt>
                <c:pt idx="8">
                  <c:v>0.12345679012345678</c:v>
                </c:pt>
                <c:pt idx="9">
                  <c:v>0.22222222222222221</c:v>
                </c:pt>
              </c:numCache>
            </c:numRef>
          </c:val>
          <c:extLst>
            <c:ext xmlns:c16="http://schemas.microsoft.com/office/drawing/2014/chart" uri="{C3380CC4-5D6E-409C-BE32-E72D297353CC}">
              <c16:uniqueId val="{00000000-A3F3-F34F-BA51-121BE3EE7558}"/>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a:noFill/>
            </a:ln>
            <a:effectLst/>
          </c:spPr>
          <c:val>
            <c:numRef>
              <c:f>Percentage!$W$2:$W$11</c:f>
              <c:numCache>
                <c:formatCode>0%</c:formatCode>
                <c:ptCount val="10"/>
                <c:pt idx="0">
                  <c:v>2.4691358024691357E-2</c:v>
                </c:pt>
                <c:pt idx="1">
                  <c:v>4.9382716049382713E-2</c:v>
                </c:pt>
                <c:pt idx="2">
                  <c:v>1.2345679012345678E-2</c:v>
                </c:pt>
                <c:pt idx="3">
                  <c:v>6.1728395061728392E-2</c:v>
                </c:pt>
                <c:pt idx="4">
                  <c:v>7.407407407407407E-2</c:v>
                </c:pt>
                <c:pt idx="5">
                  <c:v>0.13580246913580246</c:v>
                </c:pt>
                <c:pt idx="6">
                  <c:v>0.12345679012345678</c:v>
                </c:pt>
                <c:pt idx="7">
                  <c:v>0.22222222222222221</c:v>
                </c:pt>
                <c:pt idx="8">
                  <c:v>0.13580246913580246</c:v>
                </c:pt>
                <c:pt idx="9">
                  <c:v>0.16049382716049382</c:v>
                </c:pt>
              </c:numCache>
            </c:numRef>
          </c:val>
          <c:extLst>
            <c:ext xmlns:c16="http://schemas.microsoft.com/office/drawing/2014/chart" uri="{C3380CC4-5D6E-409C-BE32-E72D297353CC}">
              <c16:uniqueId val="{00000000-F0C6-0D4B-9B82-7AC1EB882555}"/>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Percentage!$X$2:$X$11</c:f>
              <c:numCache>
                <c:formatCode>0%</c:formatCode>
                <c:ptCount val="10"/>
                <c:pt idx="0">
                  <c:v>0.49382716049382713</c:v>
                </c:pt>
                <c:pt idx="1">
                  <c:v>0.1111111111111111</c:v>
                </c:pt>
                <c:pt idx="2">
                  <c:v>6.1728395061728392E-2</c:v>
                </c:pt>
                <c:pt idx="3">
                  <c:v>0.1111111111111111</c:v>
                </c:pt>
                <c:pt idx="4">
                  <c:v>0.12345679012345678</c:v>
                </c:pt>
                <c:pt idx="5">
                  <c:v>2.4691358024691357E-2</c:v>
                </c:pt>
                <c:pt idx="6">
                  <c:v>1.2345679012345678E-2</c:v>
                </c:pt>
                <c:pt idx="7">
                  <c:v>0</c:v>
                </c:pt>
                <c:pt idx="8">
                  <c:v>2.4691358024691357E-2</c:v>
                </c:pt>
                <c:pt idx="9">
                  <c:v>3.7037037037037035E-2</c:v>
                </c:pt>
              </c:numCache>
            </c:numRef>
          </c:val>
          <c:extLst>
            <c:ext xmlns:c16="http://schemas.microsoft.com/office/drawing/2014/chart" uri="{C3380CC4-5D6E-409C-BE32-E72D297353CC}">
              <c16:uniqueId val="{00000000-A912-C44D-B045-4AB51CC82A94}"/>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Percentage!$Y$2:$Y$11</c:f>
              <c:numCache>
                <c:formatCode>0%</c:formatCode>
                <c:ptCount val="10"/>
                <c:pt idx="0">
                  <c:v>0.32098765432098764</c:v>
                </c:pt>
                <c:pt idx="1">
                  <c:v>0.13580246913580246</c:v>
                </c:pt>
                <c:pt idx="2">
                  <c:v>6.1728395061728392E-2</c:v>
                </c:pt>
                <c:pt idx="3">
                  <c:v>3.7037037037037035E-2</c:v>
                </c:pt>
                <c:pt idx="4">
                  <c:v>0.20987654320987653</c:v>
                </c:pt>
                <c:pt idx="5">
                  <c:v>6.1728395061728392E-2</c:v>
                </c:pt>
                <c:pt idx="6">
                  <c:v>6.1728395061728392E-2</c:v>
                </c:pt>
                <c:pt idx="7">
                  <c:v>3.7037037037037035E-2</c:v>
                </c:pt>
                <c:pt idx="8">
                  <c:v>3.7037037037037035E-2</c:v>
                </c:pt>
                <c:pt idx="9">
                  <c:v>3.7037037037037035E-2</c:v>
                </c:pt>
              </c:numCache>
            </c:numRef>
          </c:val>
          <c:extLst>
            <c:ext xmlns:c16="http://schemas.microsoft.com/office/drawing/2014/chart" uri="{C3380CC4-5D6E-409C-BE32-E72D297353CC}">
              <c16:uniqueId val="{00000000-2B12-1E42-BA71-317BE2A6C86A}"/>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Percentage!$Z$2:$Z$11</c:f>
              <c:numCache>
                <c:formatCode>0%</c:formatCode>
                <c:ptCount val="10"/>
                <c:pt idx="0">
                  <c:v>2.4691358024691357E-2</c:v>
                </c:pt>
                <c:pt idx="1">
                  <c:v>0</c:v>
                </c:pt>
                <c:pt idx="2">
                  <c:v>2.4691358024691357E-2</c:v>
                </c:pt>
                <c:pt idx="3">
                  <c:v>3.7037037037037035E-2</c:v>
                </c:pt>
                <c:pt idx="4">
                  <c:v>8.6419753086419748E-2</c:v>
                </c:pt>
                <c:pt idx="5">
                  <c:v>0.14814814814814814</c:v>
                </c:pt>
                <c:pt idx="6">
                  <c:v>0.14814814814814814</c:v>
                </c:pt>
                <c:pt idx="7">
                  <c:v>0.20987654320987653</c:v>
                </c:pt>
                <c:pt idx="8">
                  <c:v>0.16049382716049382</c:v>
                </c:pt>
                <c:pt idx="9">
                  <c:v>0.16049382716049382</c:v>
                </c:pt>
              </c:numCache>
            </c:numRef>
          </c:val>
          <c:extLst>
            <c:ext xmlns:c16="http://schemas.microsoft.com/office/drawing/2014/chart" uri="{C3380CC4-5D6E-409C-BE32-E72D297353CC}">
              <c16:uniqueId val="{00000000-69B9-BC4E-8C1D-BFA028253EC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5"/>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Percentage!$AA$2:$AA$11</c:f>
              <c:numCache>
                <c:formatCode>0%</c:formatCode>
                <c:ptCount val="10"/>
                <c:pt idx="0">
                  <c:v>2.9411764705882353E-2</c:v>
                </c:pt>
                <c:pt idx="1">
                  <c:v>1.4705882352941176E-2</c:v>
                </c:pt>
                <c:pt idx="2">
                  <c:v>8.8235294117647065E-2</c:v>
                </c:pt>
                <c:pt idx="3">
                  <c:v>1.4705882352941176E-2</c:v>
                </c:pt>
                <c:pt idx="4">
                  <c:v>0.17647058823529413</c:v>
                </c:pt>
                <c:pt idx="5">
                  <c:v>0.13235294117647059</c:v>
                </c:pt>
                <c:pt idx="6">
                  <c:v>0.29411764705882354</c:v>
                </c:pt>
                <c:pt idx="7">
                  <c:v>0.13235294117647059</c:v>
                </c:pt>
                <c:pt idx="8">
                  <c:v>4.4117647058823532E-2</c:v>
                </c:pt>
                <c:pt idx="9">
                  <c:v>7.3529411764705885E-2</c:v>
                </c:pt>
              </c:numCache>
            </c:numRef>
          </c:val>
          <c:extLst>
            <c:ext xmlns:c16="http://schemas.microsoft.com/office/drawing/2014/chart" uri="{C3380CC4-5D6E-409C-BE32-E72D297353CC}">
              <c16:uniqueId val="{00000000-4581-6049-B73A-D550A1AD829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Percentage!$AB$2:$AB$11</c:f>
              <c:numCache>
                <c:formatCode>0%</c:formatCode>
                <c:ptCount val="10"/>
                <c:pt idx="0">
                  <c:v>2.9411764705882353E-2</c:v>
                </c:pt>
                <c:pt idx="1">
                  <c:v>2.9411764705882353E-2</c:v>
                </c:pt>
                <c:pt idx="2">
                  <c:v>4.4117647058823532E-2</c:v>
                </c:pt>
                <c:pt idx="3">
                  <c:v>0</c:v>
                </c:pt>
                <c:pt idx="4">
                  <c:v>0.10294117647058823</c:v>
                </c:pt>
                <c:pt idx="5">
                  <c:v>0.19117647058823528</c:v>
                </c:pt>
                <c:pt idx="6">
                  <c:v>0.23529411764705882</c:v>
                </c:pt>
                <c:pt idx="7">
                  <c:v>0.19117647058823528</c:v>
                </c:pt>
                <c:pt idx="8">
                  <c:v>5.8823529411764705E-2</c:v>
                </c:pt>
                <c:pt idx="9">
                  <c:v>0.11764705882352941</c:v>
                </c:pt>
              </c:numCache>
            </c:numRef>
          </c:val>
          <c:extLst>
            <c:ext xmlns:c16="http://schemas.microsoft.com/office/drawing/2014/chart" uri="{C3380CC4-5D6E-409C-BE32-E72D297353CC}">
              <c16:uniqueId val="{00000000-0B40-094C-B30D-9ADB7B933092}"/>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7655844988178986E-3"/>
          <c:y val="0"/>
          <c:w val="0.99823441550118208"/>
          <c:h val="1"/>
        </c:manualLayout>
      </c:layout>
      <c:areaChart>
        <c:grouping val="standard"/>
        <c:varyColors val="0"/>
        <c:ser>
          <c:idx val="0"/>
          <c:order val="0"/>
          <c:spPr>
            <a:solidFill>
              <a:schemeClr val="accent1"/>
            </a:solidFill>
            <a:ln w="25400">
              <a:noFill/>
            </a:ln>
            <a:effectLst/>
          </c:spPr>
          <c:val>
            <c:numRef>
              <c:f>Percentage!$AC$2:$AC$11</c:f>
              <c:numCache>
                <c:formatCode>0%</c:formatCode>
                <c:ptCount val="10"/>
                <c:pt idx="0">
                  <c:v>2.9411764705882353E-2</c:v>
                </c:pt>
                <c:pt idx="1">
                  <c:v>1.4705882352941176E-2</c:v>
                </c:pt>
                <c:pt idx="2">
                  <c:v>5.8823529411764705E-2</c:v>
                </c:pt>
                <c:pt idx="3">
                  <c:v>2.9411764705882353E-2</c:v>
                </c:pt>
                <c:pt idx="4">
                  <c:v>0.10294117647058823</c:v>
                </c:pt>
                <c:pt idx="5">
                  <c:v>0.14705882352941177</c:v>
                </c:pt>
                <c:pt idx="6">
                  <c:v>0.27941176470588236</c:v>
                </c:pt>
                <c:pt idx="7">
                  <c:v>0.17647058823529413</c:v>
                </c:pt>
                <c:pt idx="8">
                  <c:v>8.8235294117647065E-2</c:v>
                </c:pt>
                <c:pt idx="9">
                  <c:v>7.3529411764705885E-2</c:v>
                </c:pt>
              </c:numCache>
            </c:numRef>
          </c:val>
          <c:extLst>
            <c:ext xmlns:c16="http://schemas.microsoft.com/office/drawing/2014/chart" uri="{C3380CC4-5D6E-409C-BE32-E72D297353CC}">
              <c16:uniqueId val="{00000000-1D07-6C40-A508-1CD61C99DDE7}"/>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Percentage!$AD$2:$AD$11</c:f>
              <c:numCache>
                <c:formatCode>0%</c:formatCode>
                <c:ptCount val="10"/>
                <c:pt idx="0">
                  <c:v>7.3529411764705885E-2</c:v>
                </c:pt>
                <c:pt idx="1">
                  <c:v>7.3529411764705885E-2</c:v>
                </c:pt>
                <c:pt idx="2">
                  <c:v>8.8235294117647065E-2</c:v>
                </c:pt>
                <c:pt idx="3">
                  <c:v>2.9411764705882353E-2</c:v>
                </c:pt>
                <c:pt idx="4">
                  <c:v>0.10294117647058823</c:v>
                </c:pt>
                <c:pt idx="5">
                  <c:v>0.19117647058823528</c:v>
                </c:pt>
                <c:pt idx="6">
                  <c:v>0.11764705882352941</c:v>
                </c:pt>
                <c:pt idx="7">
                  <c:v>0.14705882352941177</c:v>
                </c:pt>
                <c:pt idx="8">
                  <c:v>0.10294117647058823</c:v>
                </c:pt>
                <c:pt idx="9">
                  <c:v>7.3529411764705885E-2</c:v>
                </c:pt>
              </c:numCache>
            </c:numRef>
          </c:val>
          <c:extLst>
            <c:ext xmlns:c16="http://schemas.microsoft.com/office/drawing/2014/chart" uri="{C3380CC4-5D6E-409C-BE32-E72D297353CC}">
              <c16:uniqueId val="{00000000-4158-114D-A586-20B970206BFE}"/>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Percentage!$AE$2:$AE$11</c:f>
              <c:numCache>
                <c:formatCode>0%</c:formatCode>
                <c:ptCount val="10"/>
                <c:pt idx="0">
                  <c:v>4.4117647058823532E-2</c:v>
                </c:pt>
                <c:pt idx="1">
                  <c:v>2.9411764705882353E-2</c:v>
                </c:pt>
                <c:pt idx="2">
                  <c:v>2.9411764705882353E-2</c:v>
                </c:pt>
                <c:pt idx="3">
                  <c:v>4.4117647058823532E-2</c:v>
                </c:pt>
                <c:pt idx="4">
                  <c:v>0.11764705882352941</c:v>
                </c:pt>
                <c:pt idx="5">
                  <c:v>0.16176470588235295</c:v>
                </c:pt>
                <c:pt idx="6">
                  <c:v>0.25</c:v>
                </c:pt>
                <c:pt idx="7">
                  <c:v>0.17647058823529413</c:v>
                </c:pt>
                <c:pt idx="8">
                  <c:v>8.8235294117647065E-2</c:v>
                </c:pt>
                <c:pt idx="9">
                  <c:v>5.8823529411764705E-2</c:v>
                </c:pt>
              </c:numCache>
            </c:numRef>
          </c:val>
          <c:extLst>
            <c:ext xmlns:c16="http://schemas.microsoft.com/office/drawing/2014/chart" uri="{C3380CC4-5D6E-409C-BE32-E72D297353CC}">
              <c16:uniqueId val="{00000000-A084-2645-A6D8-24A8DCAD03B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Percentage!$AF$2:$AF$11</c:f>
              <c:numCache>
                <c:formatCode>0%</c:formatCode>
                <c:ptCount val="10"/>
                <c:pt idx="0">
                  <c:v>4.4117647058823532E-2</c:v>
                </c:pt>
                <c:pt idx="1">
                  <c:v>1.4705882352941176E-2</c:v>
                </c:pt>
                <c:pt idx="2">
                  <c:v>2.9411764705882353E-2</c:v>
                </c:pt>
                <c:pt idx="3">
                  <c:v>1.4705882352941176E-2</c:v>
                </c:pt>
                <c:pt idx="4">
                  <c:v>5.8823529411764705E-2</c:v>
                </c:pt>
                <c:pt idx="5">
                  <c:v>0.14705882352941177</c:v>
                </c:pt>
                <c:pt idx="6">
                  <c:v>0.16176470588235295</c:v>
                </c:pt>
                <c:pt idx="7">
                  <c:v>0.19117647058823528</c:v>
                </c:pt>
                <c:pt idx="8">
                  <c:v>0.16176470588235295</c:v>
                </c:pt>
                <c:pt idx="9">
                  <c:v>0.17647058823529413</c:v>
                </c:pt>
              </c:numCache>
            </c:numRef>
          </c:val>
          <c:extLst>
            <c:ext xmlns:c16="http://schemas.microsoft.com/office/drawing/2014/chart" uri="{C3380CC4-5D6E-409C-BE32-E72D297353CC}">
              <c16:uniqueId val="{00000000-5916-314F-9DF1-C09690F1F2CB}"/>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Percentage!$AH$2:$AH$11</c:f>
              <c:numCache>
                <c:formatCode>0%</c:formatCode>
                <c:ptCount val="10"/>
                <c:pt idx="0">
                  <c:v>2.9411764705882353E-2</c:v>
                </c:pt>
                <c:pt idx="1">
                  <c:v>4.4117647058823532E-2</c:v>
                </c:pt>
                <c:pt idx="2">
                  <c:v>4.4117647058823532E-2</c:v>
                </c:pt>
                <c:pt idx="3">
                  <c:v>4.4117647058823532E-2</c:v>
                </c:pt>
                <c:pt idx="4">
                  <c:v>0.13235294117647059</c:v>
                </c:pt>
                <c:pt idx="5">
                  <c:v>0.17647058823529413</c:v>
                </c:pt>
                <c:pt idx="6">
                  <c:v>0.16176470588235295</c:v>
                </c:pt>
                <c:pt idx="7">
                  <c:v>0.14705882352941177</c:v>
                </c:pt>
                <c:pt idx="8">
                  <c:v>0.11764705882352941</c:v>
                </c:pt>
                <c:pt idx="9">
                  <c:v>0.10294117647058823</c:v>
                </c:pt>
              </c:numCache>
            </c:numRef>
          </c:val>
          <c:extLst>
            <c:ext xmlns:c16="http://schemas.microsoft.com/office/drawing/2014/chart" uri="{C3380CC4-5D6E-409C-BE32-E72D297353CC}">
              <c16:uniqueId val="{00000000-AF10-9241-9CF5-3256C23F713C}"/>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4375072518894172E-2"/>
          <c:y val="0"/>
          <c:w val="0.95124985496221171"/>
          <c:h val="1"/>
        </c:manualLayout>
      </c:layout>
      <c:areaChart>
        <c:grouping val="standard"/>
        <c:varyColors val="0"/>
        <c:ser>
          <c:idx val="0"/>
          <c:order val="0"/>
          <c:spPr>
            <a:solidFill>
              <a:schemeClr val="accent1"/>
            </a:solidFill>
            <a:ln w="25400">
              <a:noFill/>
            </a:ln>
            <a:effectLst/>
          </c:spPr>
          <c:val>
            <c:numRef>
              <c:f>Percentage!$AG$2:$AG$11</c:f>
              <c:numCache>
                <c:formatCode>0%</c:formatCode>
                <c:ptCount val="10"/>
                <c:pt idx="0">
                  <c:v>2.9411764705882353E-2</c:v>
                </c:pt>
                <c:pt idx="1">
                  <c:v>2.9411764705882353E-2</c:v>
                </c:pt>
                <c:pt idx="2">
                  <c:v>4.4117647058823532E-2</c:v>
                </c:pt>
                <c:pt idx="3">
                  <c:v>4.4117647058823532E-2</c:v>
                </c:pt>
                <c:pt idx="4">
                  <c:v>0.10294117647058823</c:v>
                </c:pt>
                <c:pt idx="5">
                  <c:v>0.14705882352941177</c:v>
                </c:pt>
                <c:pt idx="6">
                  <c:v>0.25</c:v>
                </c:pt>
                <c:pt idx="7">
                  <c:v>8.8235294117647065E-2</c:v>
                </c:pt>
                <c:pt idx="8">
                  <c:v>0.17647058823529413</c:v>
                </c:pt>
                <c:pt idx="9">
                  <c:v>8.8235294117647065E-2</c:v>
                </c:pt>
              </c:numCache>
            </c:numRef>
          </c:val>
          <c:extLst>
            <c:ext xmlns:c16="http://schemas.microsoft.com/office/drawing/2014/chart" uri="{C3380CC4-5D6E-409C-BE32-E72D297353CC}">
              <c16:uniqueId val="{00000000-2C17-CE4B-ACD9-8AC8EC7B7931}"/>
            </c:ext>
          </c:extLst>
        </c:ser>
        <c:dLbls>
          <c:showLegendKey val="0"/>
          <c:showVal val="0"/>
          <c:showCatName val="0"/>
          <c:showSerName val="0"/>
          <c:showPercent val="0"/>
          <c:showBubbleSize val="0"/>
        </c:dLbls>
        <c:axId val="1251515327"/>
        <c:axId val="1002170527"/>
      </c:areaChart>
      <c:catAx>
        <c:axId val="1251515327"/>
        <c:scaling>
          <c:orientation val="minMax"/>
        </c:scaling>
        <c:delete val="1"/>
        <c:axPos val="b"/>
        <c:majorTickMark val="none"/>
        <c:minorTickMark val="none"/>
        <c:tickLblPos val="nextTo"/>
        <c:crossAx val="1002170527"/>
        <c:crosses val="autoZero"/>
        <c:auto val="1"/>
        <c:lblAlgn val="ctr"/>
        <c:lblOffset val="100"/>
        <c:noMultiLvlLbl val="0"/>
      </c:catAx>
      <c:valAx>
        <c:axId val="1002170527"/>
        <c:scaling>
          <c:orientation val="minMax"/>
          <c:max val="0.4"/>
          <c:min val="0"/>
        </c:scaling>
        <c:delete val="1"/>
        <c:axPos val="l"/>
        <c:numFmt formatCode="0%" sourceLinked="1"/>
        <c:majorTickMark val="out"/>
        <c:minorTickMark val="none"/>
        <c:tickLblPos val="nextTo"/>
        <c:crossAx val="1251515327"/>
        <c:crosses val="autoZero"/>
        <c:crossBetween val="midCat"/>
        <c:majorUnit val="0.1"/>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7" Type="http://schemas.openxmlformats.org/officeDocument/2006/relationships/chart" Target="../charts/chart10.xml"/><Relationship Id="rId2" Type="http://schemas.openxmlformats.org/officeDocument/2006/relationships/chart" Target="../charts/chart5.xml"/><Relationship Id="rId1" Type="http://schemas.openxmlformats.org/officeDocument/2006/relationships/chart" Target="../charts/chart4.xml"/><Relationship Id="rId6" Type="http://schemas.openxmlformats.org/officeDocument/2006/relationships/chart" Target="../charts/chart9.xml"/><Relationship Id="rId5" Type="http://schemas.openxmlformats.org/officeDocument/2006/relationships/chart" Target="../charts/chart8.xml"/><Relationship Id="rId4" Type="http://schemas.openxmlformats.org/officeDocument/2006/relationships/chart" Target="../charts/chart7.xml"/></Relationships>
</file>

<file path=xl/drawings/_rels/drawing3.xml.rels><?xml version="1.0" encoding="UTF-8" standalone="yes"?>
<Relationships xmlns="http://schemas.openxmlformats.org/package/2006/relationships"><Relationship Id="rId8" Type="http://schemas.openxmlformats.org/officeDocument/2006/relationships/chart" Target="../charts/chart18.xml"/><Relationship Id="rId3" Type="http://schemas.openxmlformats.org/officeDocument/2006/relationships/chart" Target="../charts/chart13.xml"/><Relationship Id="rId7" Type="http://schemas.openxmlformats.org/officeDocument/2006/relationships/chart" Target="../charts/chart17.xml"/><Relationship Id="rId2" Type="http://schemas.openxmlformats.org/officeDocument/2006/relationships/chart" Target="../charts/chart12.xml"/><Relationship Id="rId1" Type="http://schemas.openxmlformats.org/officeDocument/2006/relationships/chart" Target="../charts/chart11.xml"/><Relationship Id="rId6" Type="http://schemas.openxmlformats.org/officeDocument/2006/relationships/chart" Target="../charts/chart16.xml"/><Relationship Id="rId5" Type="http://schemas.openxmlformats.org/officeDocument/2006/relationships/chart" Target="../charts/chart15.xml"/><Relationship Id="rId4" Type="http://schemas.openxmlformats.org/officeDocument/2006/relationships/chart" Target="../charts/chart14.xml"/></Relationships>
</file>

<file path=xl/drawings/_rels/drawing4.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s>
</file>

<file path=xl/drawings/_rels/drawing5.xml.rels><?xml version="1.0" encoding="UTF-8" standalone="yes"?>
<Relationships xmlns="http://schemas.openxmlformats.org/package/2006/relationships"><Relationship Id="rId3" Type="http://schemas.openxmlformats.org/officeDocument/2006/relationships/chart" Target="../charts/chart24.xml"/><Relationship Id="rId7" Type="http://schemas.openxmlformats.org/officeDocument/2006/relationships/chart" Target="../charts/chart28.xml"/><Relationship Id="rId2" Type="http://schemas.openxmlformats.org/officeDocument/2006/relationships/chart" Target="../charts/chart23.xml"/><Relationship Id="rId1" Type="http://schemas.openxmlformats.org/officeDocument/2006/relationships/chart" Target="../charts/chart22.xml"/><Relationship Id="rId6" Type="http://schemas.openxmlformats.org/officeDocument/2006/relationships/chart" Target="../charts/chart27.xml"/><Relationship Id="rId5" Type="http://schemas.openxmlformats.org/officeDocument/2006/relationships/chart" Target="../charts/chart26.xml"/><Relationship Id="rId4" Type="http://schemas.openxmlformats.org/officeDocument/2006/relationships/chart" Target="../charts/chart25.xml"/></Relationships>
</file>

<file path=xl/drawings/_rels/drawing6.xml.rels><?xml version="1.0" encoding="UTF-8" standalone="yes"?>
<Relationships xmlns="http://schemas.openxmlformats.org/package/2006/relationships"><Relationship Id="rId8" Type="http://schemas.openxmlformats.org/officeDocument/2006/relationships/chart" Target="../charts/chart36.xml"/><Relationship Id="rId3" Type="http://schemas.openxmlformats.org/officeDocument/2006/relationships/chart" Target="../charts/chart31.xml"/><Relationship Id="rId7" Type="http://schemas.openxmlformats.org/officeDocument/2006/relationships/chart" Target="../charts/chart35.xml"/><Relationship Id="rId2" Type="http://schemas.openxmlformats.org/officeDocument/2006/relationships/chart" Target="../charts/chart30.xml"/><Relationship Id="rId1" Type="http://schemas.openxmlformats.org/officeDocument/2006/relationships/chart" Target="../charts/chart29.xml"/><Relationship Id="rId6" Type="http://schemas.openxmlformats.org/officeDocument/2006/relationships/chart" Target="../charts/chart34.xml"/><Relationship Id="rId5" Type="http://schemas.openxmlformats.org/officeDocument/2006/relationships/chart" Target="../charts/chart33.xml"/><Relationship Id="rId4" Type="http://schemas.openxmlformats.org/officeDocument/2006/relationships/chart" Target="../charts/chart32.xml"/></Relationships>
</file>

<file path=xl/drawings/_rels/vmlDrawing3.vml.rels><?xml version="1.0" encoding="UTF-8" standalone="yes"?>
<Relationships xmlns="http://schemas.openxmlformats.org/package/2006/relationships"><Relationship Id="rId1" Type="http://schemas.openxmlformats.org/officeDocument/2006/relationships/image" Target="../media/image1.w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2.wmf"/></Relationships>
</file>

<file path=xl/drawings/drawing1.xml><?xml version="1.0" encoding="utf-8"?>
<xdr:wsDr xmlns:xdr="http://schemas.openxmlformats.org/drawingml/2006/spreadsheetDrawing" xmlns:a="http://schemas.openxmlformats.org/drawingml/2006/main">
  <xdr:twoCellAnchor>
    <xdr:from>
      <xdr:col>3</xdr:col>
      <xdr:colOff>464403</xdr:colOff>
      <xdr:row>7</xdr:row>
      <xdr:rowOff>868819</xdr:rowOff>
    </xdr:from>
    <xdr:to>
      <xdr:col>7</xdr:col>
      <xdr:colOff>186582</xdr:colOff>
      <xdr:row>14</xdr:row>
      <xdr:rowOff>180355</xdr:rowOff>
    </xdr:to>
    <xdr:graphicFrame macro="">
      <xdr:nvGraphicFramePr>
        <xdr:cNvPr id="2" name="Grafico 5">
          <a:extLst>
            <a:ext uri="{FF2B5EF4-FFF2-40B4-BE49-F238E27FC236}">
              <a16:creationId xmlns:a16="http://schemas.microsoft.com/office/drawing/2014/main" id="{09C00B9F-880D-A146-8C4F-B0FDBAC4DA8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460375</xdr:colOff>
      <xdr:row>1</xdr:row>
      <xdr:rowOff>245706</xdr:rowOff>
    </xdr:from>
    <xdr:to>
      <xdr:col>7</xdr:col>
      <xdr:colOff>184619</xdr:colOff>
      <xdr:row>8</xdr:row>
      <xdr:rowOff>166557</xdr:rowOff>
    </xdr:to>
    <xdr:graphicFrame macro="">
      <xdr:nvGraphicFramePr>
        <xdr:cNvPr id="3" name="Grafico 5">
          <a:extLst>
            <a:ext uri="{FF2B5EF4-FFF2-40B4-BE49-F238E27FC236}">
              <a16:creationId xmlns:a16="http://schemas.microsoft.com/office/drawing/2014/main" id="{2B439F6E-773D-B54E-9081-773A1565E5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472368</xdr:colOff>
      <xdr:row>13</xdr:row>
      <xdr:rowOff>868058</xdr:rowOff>
    </xdr:from>
    <xdr:to>
      <xdr:col>7</xdr:col>
      <xdr:colOff>194027</xdr:colOff>
      <xdr:row>20</xdr:row>
      <xdr:rowOff>150296</xdr:rowOff>
    </xdr:to>
    <xdr:graphicFrame macro="">
      <xdr:nvGraphicFramePr>
        <xdr:cNvPr id="4" name="Grafico 5">
          <a:extLst>
            <a:ext uri="{FF2B5EF4-FFF2-40B4-BE49-F238E27FC236}">
              <a16:creationId xmlns:a16="http://schemas.microsoft.com/office/drawing/2014/main" id="{52D9B7F5-4992-C14A-AC83-01981625AB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1535452</xdr:colOff>
      <xdr:row>2</xdr:row>
      <xdr:rowOff>12270</xdr:rowOff>
    </xdr:from>
    <xdr:to>
      <xdr:col>11</xdr:col>
      <xdr:colOff>110436</xdr:colOff>
      <xdr:row>2</xdr:row>
      <xdr:rowOff>1020164</xdr:rowOff>
    </xdr:to>
    <xdr:graphicFrame macro="">
      <xdr:nvGraphicFramePr>
        <xdr:cNvPr id="2" name="Grafico 1">
          <a:extLst>
            <a:ext uri="{FF2B5EF4-FFF2-40B4-BE49-F238E27FC236}">
              <a16:creationId xmlns:a16="http://schemas.microsoft.com/office/drawing/2014/main" id="{92EBF3FB-B1A2-354B-9C0B-B37E3485F4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1639547</xdr:colOff>
      <xdr:row>3</xdr:row>
      <xdr:rowOff>1</xdr:rowOff>
    </xdr:from>
    <xdr:to>
      <xdr:col>11</xdr:col>
      <xdr:colOff>150942</xdr:colOff>
      <xdr:row>3</xdr:row>
      <xdr:rowOff>1030575</xdr:rowOff>
    </xdr:to>
    <xdr:graphicFrame macro="">
      <xdr:nvGraphicFramePr>
        <xdr:cNvPr id="3" name="Grafico 2">
          <a:extLst>
            <a:ext uri="{FF2B5EF4-FFF2-40B4-BE49-F238E27FC236}">
              <a16:creationId xmlns:a16="http://schemas.microsoft.com/office/drawing/2014/main" id="{D1D6AFDB-9C0D-9940-8AF3-D686AFCF4C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1522796</xdr:colOff>
      <xdr:row>4</xdr:row>
      <xdr:rowOff>0</xdr:rowOff>
    </xdr:from>
    <xdr:to>
      <xdr:col>11</xdr:col>
      <xdr:colOff>117939</xdr:colOff>
      <xdr:row>4</xdr:row>
      <xdr:rowOff>1017204</xdr:rowOff>
    </xdr:to>
    <xdr:graphicFrame macro="">
      <xdr:nvGraphicFramePr>
        <xdr:cNvPr id="4" name="Grafico 3">
          <a:extLst>
            <a:ext uri="{FF2B5EF4-FFF2-40B4-BE49-F238E27FC236}">
              <a16:creationId xmlns:a16="http://schemas.microsoft.com/office/drawing/2014/main" id="{37E003B9-DE76-4747-8BFE-81568A96BA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1522796</xdr:colOff>
      <xdr:row>5</xdr:row>
      <xdr:rowOff>0</xdr:rowOff>
    </xdr:from>
    <xdr:to>
      <xdr:col>11</xdr:col>
      <xdr:colOff>111050</xdr:colOff>
      <xdr:row>5</xdr:row>
      <xdr:rowOff>1011185</xdr:rowOff>
    </xdr:to>
    <xdr:graphicFrame macro="">
      <xdr:nvGraphicFramePr>
        <xdr:cNvPr id="5" name="Grafico 4">
          <a:extLst>
            <a:ext uri="{FF2B5EF4-FFF2-40B4-BE49-F238E27FC236}">
              <a16:creationId xmlns:a16="http://schemas.microsoft.com/office/drawing/2014/main" id="{F099F2EB-CB2A-3744-8385-F76B216BCC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1533595</xdr:colOff>
      <xdr:row>6</xdr:row>
      <xdr:rowOff>3062</xdr:rowOff>
    </xdr:from>
    <xdr:to>
      <xdr:col>11</xdr:col>
      <xdr:colOff>119811</xdr:colOff>
      <xdr:row>6</xdr:row>
      <xdr:rowOff>1011208</xdr:rowOff>
    </xdr:to>
    <xdr:graphicFrame macro="">
      <xdr:nvGraphicFramePr>
        <xdr:cNvPr id="6" name="Grafico 5">
          <a:extLst>
            <a:ext uri="{FF2B5EF4-FFF2-40B4-BE49-F238E27FC236}">
              <a16:creationId xmlns:a16="http://schemas.microsoft.com/office/drawing/2014/main" id="{7BAA1B8E-C2D7-644C-A7BC-3FFCCCDC38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1515341</xdr:colOff>
      <xdr:row>6</xdr:row>
      <xdr:rowOff>1233920</xdr:rowOff>
    </xdr:from>
    <xdr:to>
      <xdr:col>11</xdr:col>
      <xdr:colOff>110622</xdr:colOff>
      <xdr:row>7</xdr:row>
      <xdr:rowOff>1017444</xdr:rowOff>
    </xdr:to>
    <xdr:graphicFrame macro="">
      <xdr:nvGraphicFramePr>
        <xdr:cNvPr id="7" name="Grafico 6">
          <a:extLst>
            <a:ext uri="{FF2B5EF4-FFF2-40B4-BE49-F238E27FC236}">
              <a16:creationId xmlns:a16="http://schemas.microsoft.com/office/drawing/2014/main" id="{5247F3EC-201A-1148-BD4C-19935B516A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1536989</xdr:colOff>
      <xdr:row>8</xdr:row>
      <xdr:rowOff>0</xdr:rowOff>
    </xdr:from>
    <xdr:to>
      <xdr:col>11</xdr:col>
      <xdr:colOff>112669</xdr:colOff>
      <xdr:row>8</xdr:row>
      <xdr:rowOff>1003011</xdr:rowOff>
    </xdr:to>
    <xdr:graphicFrame macro="">
      <xdr:nvGraphicFramePr>
        <xdr:cNvPr id="8" name="Grafico 7">
          <a:extLst>
            <a:ext uri="{FF2B5EF4-FFF2-40B4-BE49-F238E27FC236}">
              <a16:creationId xmlns:a16="http://schemas.microsoft.com/office/drawing/2014/main" id="{73FD8F59-0C8C-374D-B0FB-F29B4F85B5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1551303</xdr:colOff>
      <xdr:row>1</xdr:row>
      <xdr:rowOff>430228</xdr:rowOff>
    </xdr:from>
    <xdr:to>
      <xdr:col>11</xdr:col>
      <xdr:colOff>114381</xdr:colOff>
      <xdr:row>2</xdr:row>
      <xdr:rowOff>872798</xdr:rowOff>
    </xdr:to>
    <xdr:graphicFrame macro="">
      <xdr:nvGraphicFramePr>
        <xdr:cNvPr id="2" name="Grafico 1">
          <a:extLst>
            <a:ext uri="{FF2B5EF4-FFF2-40B4-BE49-F238E27FC236}">
              <a16:creationId xmlns:a16="http://schemas.microsoft.com/office/drawing/2014/main" id="{291470E8-5B79-624B-B440-6DD85DFBD9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1555440</xdr:colOff>
      <xdr:row>3</xdr:row>
      <xdr:rowOff>1</xdr:rowOff>
    </xdr:from>
    <xdr:to>
      <xdr:col>11</xdr:col>
      <xdr:colOff>114987</xdr:colOff>
      <xdr:row>3</xdr:row>
      <xdr:rowOff>883253</xdr:rowOff>
    </xdr:to>
    <xdr:graphicFrame macro="">
      <xdr:nvGraphicFramePr>
        <xdr:cNvPr id="3" name="Grafico 2">
          <a:extLst>
            <a:ext uri="{FF2B5EF4-FFF2-40B4-BE49-F238E27FC236}">
              <a16:creationId xmlns:a16="http://schemas.microsoft.com/office/drawing/2014/main" id="{DB9FAFE5-1FB1-C748-9273-4F09DC5814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1654723</xdr:colOff>
      <xdr:row>4</xdr:row>
      <xdr:rowOff>0</xdr:rowOff>
    </xdr:from>
    <xdr:to>
      <xdr:col>11</xdr:col>
      <xdr:colOff>149</xdr:colOff>
      <xdr:row>4</xdr:row>
      <xdr:rowOff>867572</xdr:rowOff>
    </xdr:to>
    <xdr:graphicFrame macro="">
      <xdr:nvGraphicFramePr>
        <xdr:cNvPr id="4" name="Grafico 3">
          <a:extLst>
            <a:ext uri="{FF2B5EF4-FFF2-40B4-BE49-F238E27FC236}">
              <a16:creationId xmlns:a16="http://schemas.microsoft.com/office/drawing/2014/main" id="{0D13E06C-30B9-A54E-86DB-E9CB80FC36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1551303</xdr:colOff>
      <xdr:row>4</xdr:row>
      <xdr:rowOff>1092117</xdr:rowOff>
    </xdr:from>
    <xdr:to>
      <xdr:col>11</xdr:col>
      <xdr:colOff>114270</xdr:colOff>
      <xdr:row>5</xdr:row>
      <xdr:rowOff>878024</xdr:rowOff>
    </xdr:to>
    <xdr:graphicFrame macro="">
      <xdr:nvGraphicFramePr>
        <xdr:cNvPr id="5" name="Grafico 4">
          <a:extLst>
            <a:ext uri="{FF2B5EF4-FFF2-40B4-BE49-F238E27FC236}">
              <a16:creationId xmlns:a16="http://schemas.microsoft.com/office/drawing/2014/main" id="{65C482AB-9941-2F43-BE52-C5829FD31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1547166</xdr:colOff>
      <xdr:row>6</xdr:row>
      <xdr:rowOff>1</xdr:rowOff>
    </xdr:from>
    <xdr:to>
      <xdr:col>11</xdr:col>
      <xdr:colOff>119930</xdr:colOff>
      <xdr:row>6</xdr:row>
      <xdr:rowOff>872799</xdr:rowOff>
    </xdr:to>
    <xdr:graphicFrame macro="">
      <xdr:nvGraphicFramePr>
        <xdr:cNvPr id="6" name="Grafico 5">
          <a:extLst>
            <a:ext uri="{FF2B5EF4-FFF2-40B4-BE49-F238E27FC236}">
              <a16:creationId xmlns:a16="http://schemas.microsoft.com/office/drawing/2014/main" id="{3F55C05F-0B2A-6243-9FD6-CA2096D31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1547166</xdr:colOff>
      <xdr:row>7</xdr:row>
      <xdr:rowOff>0</xdr:rowOff>
    </xdr:from>
    <xdr:to>
      <xdr:col>11</xdr:col>
      <xdr:colOff>113951</xdr:colOff>
      <xdr:row>7</xdr:row>
      <xdr:rowOff>867572</xdr:rowOff>
    </xdr:to>
    <xdr:graphicFrame macro="">
      <xdr:nvGraphicFramePr>
        <xdr:cNvPr id="7" name="Grafico 6">
          <a:extLst>
            <a:ext uri="{FF2B5EF4-FFF2-40B4-BE49-F238E27FC236}">
              <a16:creationId xmlns:a16="http://schemas.microsoft.com/office/drawing/2014/main" id="{870E89F0-CE71-D24C-96FB-F246858DC6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1543029</xdr:colOff>
      <xdr:row>8</xdr:row>
      <xdr:rowOff>1</xdr:rowOff>
    </xdr:from>
    <xdr:to>
      <xdr:col>11</xdr:col>
      <xdr:colOff>112068</xdr:colOff>
      <xdr:row>8</xdr:row>
      <xdr:rowOff>872799</xdr:rowOff>
    </xdr:to>
    <xdr:graphicFrame macro="">
      <xdr:nvGraphicFramePr>
        <xdr:cNvPr id="8" name="Grafico 7">
          <a:extLst>
            <a:ext uri="{FF2B5EF4-FFF2-40B4-BE49-F238E27FC236}">
              <a16:creationId xmlns:a16="http://schemas.microsoft.com/office/drawing/2014/main" id="{180366FA-7E13-8743-82A7-F9241A9FBE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1551303</xdr:colOff>
      <xdr:row>9</xdr:row>
      <xdr:rowOff>1</xdr:rowOff>
    </xdr:from>
    <xdr:to>
      <xdr:col>11</xdr:col>
      <xdr:colOff>114269</xdr:colOff>
      <xdr:row>9</xdr:row>
      <xdr:rowOff>867573</xdr:rowOff>
    </xdr:to>
    <xdr:graphicFrame macro="">
      <xdr:nvGraphicFramePr>
        <xdr:cNvPr id="9" name="Grafico 8">
          <a:extLst>
            <a:ext uri="{FF2B5EF4-FFF2-40B4-BE49-F238E27FC236}">
              <a16:creationId xmlns:a16="http://schemas.microsoft.com/office/drawing/2014/main" id="{F04FAEA1-2E77-2A49-9F79-7DC91D5FCE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xdr:col>
      <xdr:colOff>1342759</xdr:colOff>
      <xdr:row>7</xdr:row>
      <xdr:rowOff>872550</xdr:rowOff>
    </xdr:from>
    <xdr:to>
      <xdr:col>8</xdr:col>
      <xdr:colOff>115454</xdr:colOff>
      <xdr:row>14</xdr:row>
      <xdr:rowOff>152932</xdr:rowOff>
    </xdr:to>
    <xdr:graphicFrame macro="">
      <xdr:nvGraphicFramePr>
        <xdr:cNvPr id="8" name="Grafico 5">
          <a:extLst>
            <a:ext uri="{FF2B5EF4-FFF2-40B4-BE49-F238E27FC236}">
              <a16:creationId xmlns:a16="http://schemas.microsoft.com/office/drawing/2014/main" id="{58074E8D-2B42-4948-8159-3A4666EC52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1355618</xdr:colOff>
      <xdr:row>1</xdr:row>
      <xdr:rowOff>238588</xdr:rowOff>
    </xdr:from>
    <xdr:to>
      <xdr:col>8</xdr:col>
      <xdr:colOff>128313</xdr:colOff>
      <xdr:row>8</xdr:row>
      <xdr:rowOff>165100</xdr:rowOff>
    </xdr:to>
    <xdr:graphicFrame macro="">
      <xdr:nvGraphicFramePr>
        <xdr:cNvPr id="2" name="Grafico 5">
          <a:extLst>
            <a:ext uri="{FF2B5EF4-FFF2-40B4-BE49-F238E27FC236}">
              <a16:creationId xmlns:a16="http://schemas.microsoft.com/office/drawing/2014/main" id="{1767EAD3-17FE-1141-AD2F-6DECD3067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1355618</xdr:colOff>
      <xdr:row>13</xdr:row>
      <xdr:rowOff>862556</xdr:rowOff>
    </xdr:from>
    <xdr:to>
      <xdr:col>8</xdr:col>
      <xdr:colOff>128313</xdr:colOff>
      <xdr:row>20</xdr:row>
      <xdr:rowOff>186178</xdr:rowOff>
    </xdr:to>
    <xdr:graphicFrame macro="">
      <xdr:nvGraphicFramePr>
        <xdr:cNvPr id="4" name="Grafico 5">
          <a:extLst>
            <a:ext uri="{FF2B5EF4-FFF2-40B4-BE49-F238E27FC236}">
              <a16:creationId xmlns:a16="http://schemas.microsoft.com/office/drawing/2014/main" id="{36FF182E-E64B-EC40-9292-46A798CE3D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1622396</xdr:colOff>
      <xdr:row>2</xdr:row>
      <xdr:rowOff>24101</xdr:rowOff>
    </xdr:from>
    <xdr:to>
      <xdr:col>6</xdr:col>
      <xdr:colOff>109865</xdr:colOff>
      <xdr:row>3</xdr:row>
      <xdr:rowOff>7888</xdr:rowOff>
    </xdr:to>
    <xdr:graphicFrame macro="">
      <xdr:nvGraphicFramePr>
        <xdr:cNvPr id="2" name="Grafico 1">
          <a:extLst>
            <a:ext uri="{FF2B5EF4-FFF2-40B4-BE49-F238E27FC236}">
              <a16:creationId xmlns:a16="http://schemas.microsoft.com/office/drawing/2014/main" id="{9E7001F7-1A8A-5D42-820E-BD3E6595AA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4721</xdr:colOff>
      <xdr:row>3</xdr:row>
      <xdr:rowOff>16151</xdr:rowOff>
    </xdr:from>
    <xdr:to>
      <xdr:col>6</xdr:col>
      <xdr:colOff>151080</xdr:colOff>
      <xdr:row>4</xdr:row>
      <xdr:rowOff>228</xdr:rowOff>
    </xdr:to>
    <xdr:graphicFrame macro="">
      <xdr:nvGraphicFramePr>
        <xdr:cNvPr id="3" name="Grafico 2">
          <a:extLst>
            <a:ext uri="{FF2B5EF4-FFF2-40B4-BE49-F238E27FC236}">
              <a16:creationId xmlns:a16="http://schemas.microsoft.com/office/drawing/2014/main" id="{1AB9669F-E826-8247-9A0B-906C95353D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1618690</xdr:colOff>
      <xdr:row>4</xdr:row>
      <xdr:rowOff>38727</xdr:rowOff>
    </xdr:from>
    <xdr:to>
      <xdr:col>6</xdr:col>
      <xdr:colOff>115163</xdr:colOff>
      <xdr:row>5</xdr:row>
      <xdr:rowOff>5844</xdr:rowOff>
    </xdr:to>
    <xdr:graphicFrame macro="">
      <xdr:nvGraphicFramePr>
        <xdr:cNvPr id="4" name="Grafico 3">
          <a:extLst>
            <a:ext uri="{FF2B5EF4-FFF2-40B4-BE49-F238E27FC236}">
              <a16:creationId xmlns:a16="http://schemas.microsoft.com/office/drawing/2014/main" id="{296EA103-5EEC-0B43-91D0-57462607CA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1622281</xdr:colOff>
      <xdr:row>5</xdr:row>
      <xdr:rowOff>17436</xdr:rowOff>
    </xdr:from>
    <xdr:to>
      <xdr:col>6</xdr:col>
      <xdr:colOff>111865</xdr:colOff>
      <xdr:row>6</xdr:row>
      <xdr:rowOff>302</xdr:rowOff>
    </xdr:to>
    <xdr:graphicFrame macro="">
      <xdr:nvGraphicFramePr>
        <xdr:cNvPr id="5" name="Grafico 4">
          <a:extLst>
            <a:ext uri="{FF2B5EF4-FFF2-40B4-BE49-F238E27FC236}">
              <a16:creationId xmlns:a16="http://schemas.microsoft.com/office/drawing/2014/main" id="{DFAC689F-6A1F-5145-8A7A-A3078375B1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1621317</xdr:colOff>
      <xdr:row>6</xdr:row>
      <xdr:rowOff>113500</xdr:rowOff>
    </xdr:from>
    <xdr:to>
      <xdr:col>6</xdr:col>
      <xdr:colOff>115271</xdr:colOff>
      <xdr:row>7</xdr:row>
      <xdr:rowOff>11900</xdr:rowOff>
    </xdr:to>
    <xdr:graphicFrame macro="">
      <xdr:nvGraphicFramePr>
        <xdr:cNvPr id="6" name="Grafico 5">
          <a:extLst>
            <a:ext uri="{FF2B5EF4-FFF2-40B4-BE49-F238E27FC236}">
              <a16:creationId xmlns:a16="http://schemas.microsoft.com/office/drawing/2014/main" id="{07F0452D-EADC-3D4F-9887-08314AD8DD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1624025</xdr:colOff>
      <xdr:row>7</xdr:row>
      <xdr:rowOff>31576</xdr:rowOff>
    </xdr:from>
    <xdr:to>
      <xdr:col>6</xdr:col>
      <xdr:colOff>115455</xdr:colOff>
      <xdr:row>8</xdr:row>
      <xdr:rowOff>5668</xdr:rowOff>
    </xdr:to>
    <xdr:graphicFrame macro="">
      <xdr:nvGraphicFramePr>
        <xdr:cNvPr id="7" name="Grafico 6">
          <a:extLst>
            <a:ext uri="{FF2B5EF4-FFF2-40B4-BE49-F238E27FC236}">
              <a16:creationId xmlns:a16="http://schemas.microsoft.com/office/drawing/2014/main" id="{1B4C57DC-4419-3543-917D-3EB7099880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1624917</xdr:colOff>
      <xdr:row>8</xdr:row>
      <xdr:rowOff>37599</xdr:rowOff>
    </xdr:from>
    <xdr:to>
      <xdr:col>6</xdr:col>
      <xdr:colOff>111178</xdr:colOff>
      <xdr:row>9</xdr:row>
      <xdr:rowOff>2820</xdr:rowOff>
    </xdr:to>
    <xdr:graphicFrame macro="">
      <xdr:nvGraphicFramePr>
        <xdr:cNvPr id="8" name="Grafico 7">
          <a:extLst>
            <a:ext uri="{FF2B5EF4-FFF2-40B4-BE49-F238E27FC236}">
              <a16:creationId xmlns:a16="http://schemas.microsoft.com/office/drawing/2014/main" id="{5C33E055-B8BA-934A-8E22-89BA9A47C8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1621446</xdr:colOff>
      <xdr:row>2</xdr:row>
      <xdr:rowOff>314</xdr:rowOff>
    </xdr:from>
    <xdr:to>
      <xdr:col>7</xdr:col>
      <xdr:colOff>115818</xdr:colOff>
      <xdr:row>3</xdr:row>
      <xdr:rowOff>1970</xdr:rowOff>
    </xdr:to>
    <xdr:graphicFrame macro="">
      <xdr:nvGraphicFramePr>
        <xdr:cNvPr id="2" name="Grafico 1">
          <a:extLst>
            <a:ext uri="{FF2B5EF4-FFF2-40B4-BE49-F238E27FC236}">
              <a16:creationId xmlns:a16="http://schemas.microsoft.com/office/drawing/2014/main" id="{F91611BB-B91F-3648-906C-5FD283F831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1617453</xdr:colOff>
      <xdr:row>3</xdr:row>
      <xdr:rowOff>3993</xdr:rowOff>
    </xdr:from>
    <xdr:to>
      <xdr:col>7</xdr:col>
      <xdr:colOff>107205</xdr:colOff>
      <xdr:row>4</xdr:row>
      <xdr:rowOff>1044</xdr:rowOff>
    </xdr:to>
    <xdr:graphicFrame macro="">
      <xdr:nvGraphicFramePr>
        <xdr:cNvPr id="3" name="Grafico 2">
          <a:extLst>
            <a:ext uri="{FF2B5EF4-FFF2-40B4-BE49-F238E27FC236}">
              <a16:creationId xmlns:a16="http://schemas.microsoft.com/office/drawing/2014/main" id="{BA66A920-D5E3-7B45-ABC1-55B4DB1A41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1723504</xdr:colOff>
      <xdr:row>4</xdr:row>
      <xdr:rowOff>735</xdr:rowOff>
    </xdr:from>
    <xdr:to>
      <xdr:col>7</xdr:col>
      <xdr:colOff>4350</xdr:colOff>
      <xdr:row>5</xdr:row>
      <xdr:rowOff>529</xdr:rowOff>
    </xdr:to>
    <xdr:graphicFrame macro="">
      <xdr:nvGraphicFramePr>
        <xdr:cNvPr id="4" name="Grafico 3">
          <a:extLst>
            <a:ext uri="{FF2B5EF4-FFF2-40B4-BE49-F238E27FC236}">
              <a16:creationId xmlns:a16="http://schemas.microsoft.com/office/drawing/2014/main" id="{5E07E9DD-D194-384A-9E7A-801556AB17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1617946</xdr:colOff>
      <xdr:row>5</xdr:row>
      <xdr:rowOff>75338</xdr:rowOff>
    </xdr:from>
    <xdr:to>
      <xdr:col>7</xdr:col>
      <xdr:colOff>117431</xdr:colOff>
      <xdr:row>6</xdr:row>
      <xdr:rowOff>1862</xdr:rowOff>
    </xdr:to>
    <xdr:graphicFrame macro="">
      <xdr:nvGraphicFramePr>
        <xdr:cNvPr id="5" name="Grafico 4">
          <a:extLst>
            <a:ext uri="{FF2B5EF4-FFF2-40B4-BE49-F238E27FC236}">
              <a16:creationId xmlns:a16="http://schemas.microsoft.com/office/drawing/2014/main" id="{F3B69B6B-44D8-CF44-B854-AFEE076C62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1622735</xdr:colOff>
      <xdr:row>6</xdr:row>
      <xdr:rowOff>30442</xdr:rowOff>
    </xdr:from>
    <xdr:to>
      <xdr:col>7</xdr:col>
      <xdr:colOff>117430</xdr:colOff>
      <xdr:row>7</xdr:row>
      <xdr:rowOff>4347</xdr:rowOff>
    </xdr:to>
    <xdr:graphicFrame macro="">
      <xdr:nvGraphicFramePr>
        <xdr:cNvPr id="6" name="Grafico 5">
          <a:extLst>
            <a:ext uri="{FF2B5EF4-FFF2-40B4-BE49-F238E27FC236}">
              <a16:creationId xmlns:a16="http://schemas.microsoft.com/office/drawing/2014/main" id="{A4728AEB-70B0-7840-AEC0-D1C0046F9B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1630993</xdr:colOff>
      <xdr:row>6</xdr:row>
      <xdr:rowOff>1091678</xdr:rowOff>
    </xdr:from>
    <xdr:to>
      <xdr:col>7</xdr:col>
      <xdr:colOff>109256</xdr:colOff>
      <xdr:row>8</xdr:row>
      <xdr:rowOff>0</xdr:rowOff>
    </xdr:to>
    <xdr:graphicFrame macro="">
      <xdr:nvGraphicFramePr>
        <xdr:cNvPr id="7" name="Grafico 6">
          <a:extLst>
            <a:ext uri="{FF2B5EF4-FFF2-40B4-BE49-F238E27FC236}">
              <a16:creationId xmlns:a16="http://schemas.microsoft.com/office/drawing/2014/main" id="{2A6BF115-4BAA-C24E-BFBF-DFA340857D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1622296</xdr:colOff>
      <xdr:row>8</xdr:row>
      <xdr:rowOff>1091944</xdr:rowOff>
    </xdr:from>
    <xdr:to>
      <xdr:col>7</xdr:col>
      <xdr:colOff>121781</xdr:colOff>
      <xdr:row>10</xdr:row>
      <xdr:rowOff>2991</xdr:rowOff>
    </xdr:to>
    <xdr:graphicFrame macro="">
      <xdr:nvGraphicFramePr>
        <xdr:cNvPr id="8" name="Grafico 7">
          <a:extLst>
            <a:ext uri="{FF2B5EF4-FFF2-40B4-BE49-F238E27FC236}">
              <a16:creationId xmlns:a16="http://schemas.microsoft.com/office/drawing/2014/main" id="{7C8C5E00-4F93-C54A-82BD-78D407E6FB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1621022</xdr:colOff>
      <xdr:row>8</xdr:row>
      <xdr:rowOff>2614</xdr:rowOff>
    </xdr:from>
    <xdr:to>
      <xdr:col>7</xdr:col>
      <xdr:colOff>113082</xdr:colOff>
      <xdr:row>9</xdr:row>
      <xdr:rowOff>5861</xdr:rowOff>
    </xdr:to>
    <xdr:graphicFrame macro="">
      <xdr:nvGraphicFramePr>
        <xdr:cNvPr id="9" name="Grafico 8">
          <a:extLst>
            <a:ext uri="{FF2B5EF4-FFF2-40B4-BE49-F238E27FC236}">
              <a16:creationId xmlns:a16="http://schemas.microsoft.com/office/drawing/2014/main" id="{4516AED4-08E0-1F4D-AF74-AA4C62BCD1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theme/theme1.xml><?xml version="1.0" encoding="utf-8"?>
<a:theme xmlns:a="http://schemas.openxmlformats.org/drawingml/2006/main" name="Office 2013 - Tema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350" row="0">
    <wetp:webextensionref xmlns:r="http://schemas.openxmlformats.org/officeDocument/2006/relationships" r:id="rId1"/>
  </wetp:taskpane>
</wetp:taskpanes>
</file>

<file path=xl/webextensions/webextension1.xml><?xml version="1.0" encoding="utf-8"?>
<we:webextension xmlns:we="http://schemas.microsoft.com/office/webextensions/webextension/2010/11" id="{30B6CFB5-0794-8943-AB67-284108C5E4EA}">
  <we:reference id="wa104051163" version="1.2.0.3" store="en-001" storeType="OMEX"/>
  <we:alternateReferences>
    <we:reference id="wa104051163" version="1.2.0.3" store="wa104051163" storeType="OMEX"/>
  </we:alternateReferences>
  <we:properties/>
  <we:bindings/>
  <we:snapshot xmlns:r="http://schemas.openxmlformats.org/officeDocument/2006/relationships"/>
  <we:extLst>
    <a:ext xmlns:a="http://schemas.openxmlformats.org/drawingml/2006/main" uri="{D87F86FE-615C-45B5-9D79-34F1136793EB}">
      <we:containsCustomFunctions/>
    </a:ext>
  </we:extLst>
</we:webextension>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8" Type="http://schemas.openxmlformats.org/officeDocument/2006/relationships/hyperlink" Target="mailto:cristinaamaru@confartigianato.ragusa.it" TargetMode="External"/><Relationship Id="rId3" Type="http://schemas.openxmlformats.org/officeDocument/2006/relationships/hyperlink" Target="mailto:nicola.dutto@confartcn.com" TargetMode="External"/><Relationship Id="rId7" Type="http://schemas.openxmlformats.org/officeDocument/2006/relationships/hyperlink" Target="mailto:t.alo@confartigianato.bo.it" TargetMode="External"/><Relationship Id="rId2" Type="http://schemas.openxmlformats.org/officeDocument/2006/relationships/hyperlink" Target="mailto:stefano.tassellari@confartigianato.mn.it" TargetMode="External"/><Relationship Id="rId1" Type="http://schemas.openxmlformats.org/officeDocument/2006/relationships/hyperlink" Target="mailto:laurapittera@confartigianato.ragusa.it" TargetMode="External"/><Relationship Id="rId6" Type="http://schemas.openxmlformats.org/officeDocument/2006/relationships/hyperlink" Target="mailto:giuliacristinaaliotta@gmail.com" TargetMode="External"/><Relationship Id="rId5" Type="http://schemas.openxmlformats.org/officeDocument/2006/relationships/hyperlink" Target="mailto:barbara.molinari@artigiani.sondrio.it" TargetMode="External"/><Relationship Id="rId4" Type="http://schemas.openxmlformats.org/officeDocument/2006/relationships/hyperlink" Target="mailto:v.tacchi@prato.confartigianato.it" TargetMode="External"/><Relationship Id="rId9" Type="http://schemas.openxmlformats.org/officeDocument/2006/relationships/hyperlink" Target="mailto:marinella.ammirati@cenpi.com" TargetMode="External"/></Relationships>
</file>

<file path=xl/worksheets/_rels/sheet10.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1.xml.rels><?xml version="1.0" encoding="UTF-8" standalone="yes"?>
<Relationships xmlns="http://schemas.openxmlformats.org/package/2006/relationships"><Relationship Id="rId1" Type="http://schemas.openxmlformats.org/officeDocument/2006/relationships/hyperlink" Target="mailto:stefano.tassellari@confartigianato.mn.it" TargetMode="External"/></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hyperlink" Target="https://dwl.education/" TargetMode="External"/></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hyperlink" Target="https://dwl.education/" TargetMode="Externa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005E02-8F9F-0C4C-B1E6-BE9CE592D5D1}">
  <sheetPr codeName="Foglio1">
    <tabColor rgb="FF002060"/>
  </sheetPr>
  <dimension ref="A1:AL62"/>
  <sheetViews>
    <sheetView showGridLines="0" tabSelected="1" zoomScale="200" zoomScaleNormal="136" workbookViewId="0">
      <selection activeCell="B4" sqref="B4:C4"/>
    </sheetView>
  </sheetViews>
  <sheetFormatPr baseColWidth="10" defaultColWidth="11" defaultRowHeight="16"/>
  <cols>
    <col min="1" max="1" width="38.33203125" style="25" customWidth="1"/>
    <col min="2" max="3" width="22" style="25" customWidth="1"/>
    <col min="4" max="4" width="67" style="25" customWidth="1"/>
    <col min="5" max="5" width="11.83203125" style="25" bestFit="1" customWidth="1"/>
    <col min="6" max="6" width="3.83203125" style="25" customWidth="1"/>
    <col min="7" max="7" width="7" style="25" customWidth="1"/>
    <col min="9" max="9" width="10.83203125" style="2"/>
    <col min="10" max="10" width="10.83203125" style="170"/>
    <col min="11" max="13" width="10.83203125" style="78"/>
  </cols>
  <sheetData>
    <row r="1" spans="1:38" ht="40" customHeight="1">
      <c r="A1" s="68" t="str">
        <f>VLOOKUP(CONCATENATE(VLOOKUP(Home!B4,Home!$E$1:$F$11,2,FALSE),"-5"),Translate!$A:$B,2,FALSE)</f>
        <v>Data</v>
      </c>
      <c r="B1" s="265">
        <v>45691</v>
      </c>
      <c r="C1" s="265"/>
      <c r="D1"/>
      <c r="E1" s="63" t="s">
        <v>0</v>
      </c>
      <c r="F1" s="63" t="s">
        <v>1</v>
      </c>
      <c r="G1" s="63" t="s">
        <v>2</v>
      </c>
      <c r="H1" s="63" t="s">
        <v>3</v>
      </c>
      <c r="I1" s="173" t="s">
        <v>4</v>
      </c>
      <c r="J1" s="174">
        <v>1</v>
      </c>
    </row>
    <row r="2" spans="1:38" ht="40" customHeight="1">
      <c r="A2" s="268" t="str">
        <f>VLOOKUP(CONCATENATE(VLOOKUP(Home!B4,Home!$E$1:$F$11,2,FALSE),"-SKCODE"),Translate!$A:$B,2,FALSE)</f>
        <v>Competência</v>
      </c>
      <c r="B2" s="266" t="s">
        <v>3</v>
      </c>
      <c r="C2" s="267"/>
      <c r="D2"/>
      <c r="E2" s="63" t="s">
        <v>5</v>
      </c>
      <c r="F2" s="63" t="s">
        <v>6</v>
      </c>
      <c r="G2" s="63" t="s">
        <v>7</v>
      </c>
      <c r="H2" s="63" t="s">
        <v>8</v>
      </c>
      <c r="I2" s="173" t="s">
        <v>9</v>
      </c>
      <c r="J2" s="174">
        <v>2</v>
      </c>
    </row>
    <row r="3" spans="1:38" ht="40" customHeight="1">
      <c r="A3" s="269"/>
      <c r="B3" s="263" t="str">
        <f>VLOOKUP(CONCATENATE(VLOOKUP(B4,Home!E1:F11,2,FALSE),"-",Home!B2),Translate!$A:$B,2,FALSE)</f>
        <v>A minha comunicação</v>
      </c>
      <c r="C3" s="264"/>
      <c r="D3"/>
      <c r="E3" s="63" t="s">
        <v>10</v>
      </c>
      <c r="F3" s="63" t="s">
        <v>11</v>
      </c>
      <c r="G3" s="63" t="s">
        <v>7</v>
      </c>
      <c r="H3" s="63" t="s">
        <v>12</v>
      </c>
      <c r="I3" s="175" t="s">
        <v>13</v>
      </c>
      <c r="J3" s="174">
        <v>3</v>
      </c>
      <c r="K3" s="148"/>
      <c r="L3" s="148"/>
    </row>
    <row r="4" spans="1:38" ht="40" customHeight="1">
      <c r="A4" s="68" t="str">
        <f>VLOOKUP(CONCATENATE(VLOOKUP(Home!B4,Home!$E$1:$F$11,2,FALSE),"-LANG"),Translate!$A:$B,2,FALSE)</f>
        <v>Idioma</v>
      </c>
      <c r="B4" s="270" t="s">
        <v>29</v>
      </c>
      <c r="C4" s="271"/>
      <c r="D4"/>
      <c r="E4" s="63" t="s">
        <v>14</v>
      </c>
      <c r="F4" s="63" t="s">
        <v>15</v>
      </c>
      <c r="G4" s="63" t="s">
        <v>7</v>
      </c>
      <c r="H4" s="63" t="s">
        <v>16</v>
      </c>
      <c r="I4" s="175" t="s">
        <v>17</v>
      </c>
      <c r="J4" s="174">
        <v>4</v>
      </c>
      <c r="K4" s="148"/>
      <c r="L4" s="148"/>
    </row>
    <row r="5" spans="1:38" ht="40" customHeight="1">
      <c r="A5" s="68" t="str">
        <f>VLOOKUP(CONCATENATE(VLOOKUP(Home!B4,Home!$E$1:$F$11,2,FALSE),"-PRJCODE"),Translate!$A:$B,2,FALSE)</f>
        <v>Código do projeto</v>
      </c>
      <c r="B5" s="263" t="s">
        <v>13617</v>
      </c>
      <c r="C5" s="264"/>
      <c r="D5"/>
      <c r="E5" s="63" t="s">
        <v>18</v>
      </c>
      <c r="F5" s="63" t="s">
        <v>19</v>
      </c>
      <c r="G5" s="63" t="s">
        <v>7</v>
      </c>
      <c r="H5" s="63" t="s">
        <v>20</v>
      </c>
      <c r="I5" s="175" t="s">
        <v>21</v>
      </c>
      <c r="J5" s="174">
        <v>5</v>
      </c>
      <c r="K5" s="148"/>
      <c r="L5" s="148"/>
    </row>
    <row r="6" spans="1:38" ht="40" customHeight="1">
      <c r="A6" s="68" t="str">
        <f>VLOOKUP(CONCATENATE(VLOOKUP(Home!B4,Home!$E$1:$F$11,2,FALSE),"-PART"),Translate!$A:$B,2,FALSE)</f>
        <v>Participantes</v>
      </c>
      <c r="B6" s="261">
        <f>COUNTA(Data!A3:A107)</f>
        <v>105</v>
      </c>
      <c r="C6" s="262"/>
      <c r="D6"/>
      <c r="E6" s="63" t="s">
        <v>22</v>
      </c>
      <c r="F6" s="63" t="s">
        <v>23</v>
      </c>
      <c r="G6" s="63" t="s">
        <v>7</v>
      </c>
      <c r="H6" s="63" t="s">
        <v>24</v>
      </c>
      <c r="I6" s="175" t="s">
        <v>25</v>
      </c>
      <c r="J6" s="174">
        <v>6</v>
      </c>
      <c r="K6" s="148"/>
      <c r="L6" s="148"/>
    </row>
    <row r="7" spans="1:38" ht="51" customHeight="1">
      <c r="A7" s="144" t="str">
        <f>VLOOKUP(CONCATENATE(VLOOKUP(Home!B4,Home!$E$1:$F$11,2,FALSE),"-AVGACT"),Translate!$A:$B,2,FALSE)</f>
        <v>Média de participantes por atividade</v>
      </c>
      <c r="B7" s="258">
        <f>(COUNTA('Act1'!A3:A2000)+COUNTA('Act2'!A4:A2000)+COUNTA('Act3'!A3:A2000)+COUNTA('Act4'!A3:A2000)+COUNTA('Act5'!A3:A2000)+COUNTA('Act6'!A3:A2000))/6</f>
        <v>83.833333333333329</v>
      </c>
      <c r="C7" s="154">
        <f>(((COUNTA('Act1'!A3:A2000)+COUNTA('Act2'!A3:A2000)+COUNTA('Act3'!A3:A2000)+COUNTA('Act4'!A3:A2000)+COUNTA('Act5'!A3:A2000)+COUNTA('Act6'!A3:A2000))/6)/B6)</f>
        <v>0.8</v>
      </c>
      <c r="D7" s="145"/>
      <c r="E7" s="63" t="s">
        <v>26</v>
      </c>
      <c r="F7" s="63" t="s">
        <v>27</v>
      </c>
      <c r="G7" s="63" t="s">
        <v>7</v>
      </c>
      <c r="H7" s="63"/>
      <c r="I7" s="175" t="s">
        <v>28</v>
      </c>
      <c r="J7" s="174">
        <v>7</v>
      </c>
      <c r="K7" s="148"/>
      <c r="L7" s="148"/>
    </row>
    <row r="8" spans="1:38" s="43" customFormat="1" ht="51" customHeight="1">
      <c r="A8" s="144" t="str">
        <f>VLOOKUP(CONCATENATE(VLOOKUP(Home!B4,Home!$E$1:$F$11,2,FALSE),"-TOTCERT"),Translate!$A:$B,2,FALSE)</f>
        <v>Certificados emitidos</v>
      </c>
      <c r="B8" s="258">
        <f>COUNTIF(Resume!AQ3:AQ107,"YES")</f>
        <v>64</v>
      </c>
      <c r="C8" s="154">
        <f>B8/B6</f>
        <v>0.60952380952380958</v>
      </c>
      <c r="D8" s="145">
        <f>COUNTIF(Resume!AR3:AR2000,"YES")</f>
        <v>65</v>
      </c>
      <c r="E8" s="176" t="s">
        <v>29</v>
      </c>
      <c r="F8" s="176" t="s">
        <v>30</v>
      </c>
      <c r="G8" s="176" t="s">
        <v>7</v>
      </c>
      <c r="H8" s="176"/>
      <c r="I8" s="175" t="s">
        <v>31</v>
      </c>
      <c r="J8" s="174">
        <v>8</v>
      </c>
      <c r="K8" s="148"/>
      <c r="L8" s="148"/>
      <c r="M8" s="79"/>
      <c r="AL8"/>
    </row>
    <row r="9" spans="1:38" ht="49" customHeight="1">
      <c r="A9" s="259" t="str">
        <f>VLOOKUP(CONCATENATE(VLOOKUP(Home!B4,Home!$E$1:$F$11,2,FALSE),"-RELCERT"),Translate!$A:$B,2,FALSE)</f>
        <v>Certificados liberáveis</v>
      </c>
      <c r="B9" s="260">
        <f>COUNTIF(Resume!AR3:AR2000,"YES")</f>
        <v>65</v>
      </c>
      <c r="C9" s="45" t="str">
        <f>VLOOKUP(CONCATENATE(VLOOKUP(Home!$B$4,Home!$E$1:$F$11,2,FALSE),"-CHRONO"),Translate!$A:$B,2,FALSE)</f>
        <v>Calendário</v>
      </c>
      <c r="D9" s="145"/>
      <c r="E9" s="63" t="s">
        <v>32</v>
      </c>
      <c r="F9" s="63" t="s">
        <v>33</v>
      </c>
      <c r="G9" s="63" t="s">
        <v>7</v>
      </c>
      <c r="H9" s="63"/>
      <c r="I9" s="175" t="s">
        <v>34</v>
      </c>
      <c r="J9" s="174">
        <v>9</v>
      </c>
      <c r="K9" s="149"/>
      <c r="L9" s="149"/>
    </row>
    <row r="10" spans="1:38" ht="40" customHeight="1">
      <c r="A10" s="153" t="str">
        <f>VLOOKUP(CONCATENATE(VLOOKUP(Home!$B$4,Home!$E$1:$F$11,2,FALSE),"-ACT"),Translate!$A:$B,2,FALSE)</f>
        <v>Atividade</v>
      </c>
      <c r="B10" s="155" t="str">
        <f>VLOOKUP(CONCATENATE(VLOOKUP(Home!$B$4,Home!$E$1:$F$11,2,FALSE),"-5"),Translate!$A:$B,2,FALSE)</f>
        <v>Data</v>
      </c>
      <c r="C10" s="155" t="str">
        <f>VLOOKUP(CONCATENATE(VLOOKUP(Home!$B$4,Home!$E$1:$F$11,2,FALSE),"-REMIND"),Translate!$A:$B,2,FALSE)</f>
        <v>Lembrete</v>
      </c>
      <c r="D10" s="143"/>
      <c r="E10" s="63" t="s">
        <v>35</v>
      </c>
      <c r="F10" s="63" t="s">
        <v>36</v>
      </c>
      <c r="G10" s="63" t="s">
        <v>7</v>
      </c>
      <c r="H10" s="63"/>
      <c r="I10" s="175" t="s">
        <v>37</v>
      </c>
      <c r="J10" s="174">
        <v>10</v>
      </c>
      <c r="K10" s="148"/>
      <c r="L10" s="148"/>
    </row>
    <row r="11" spans="1:38" ht="23" customHeight="1">
      <c r="A11" s="68" t="str">
        <f>VLOOKUP(CONCATENATE(VLOOKUP(Home!$B$4,Home!$E$1:$F$11,2,FALSE),"-KOFF"),Translate!$A:$B,2,FALSE)</f>
        <v>Iniciar</v>
      </c>
      <c r="B11" s="146">
        <v>45691</v>
      </c>
      <c r="C11" s="152">
        <f>B11+1</f>
        <v>45692</v>
      </c>
      <c r="D11" s="143"/>
      <c r="E11" s="63" t="s">
        <v>38</v>
      </c>
      <c r="F11" s="63" t="s">
        <v>39</v>
      </c>
      <c r="G11" s="63" t="s">
        <v>7</v>
      </c>
      <c r="H11" s="63"/>
      <c r="I11" s="175" t="s">
        <v>40</v>
      </c>
      <c r="J11" s="174">
        <v>11</v>
      </c>
      <c r="K11" s="148"/>
      <c r="L11" s="148"/>
    </row>
    <row r="12" spans="1:38" ht="23" customHeight="1">
      <c r="A12" s="68" t="str">
        <f>CONCATENATE(VLOOKUP(CONCATENATE(VLOOKUP(Home!$B$4,Home!$E$1:$F$11,2,FALSE),"-ACT"),Translate!$A:$B,2,FALSE)," 1")</f>
        <v>Atividade 1</v>
      </c>
      <c r="B12" s="146">
        <f>B11+3</f>
        <v>45694</v>
      </c>
      <c r="C12" s="152">
        <f t="shared" ref="C12:C23" si="0">B12+1</f>
        <v>45695</v>
      </c>
      <c r="D12" s="143"/>
      <c r="H12" s="25"/>
      <c r="I12" s="175" t="s">
        <v>41</v>
      </c>
      <c r="J12" s="174">
        <v>12</v>
      </c>
      <c r="K12" s="148"/>
      <c r="L12" s="148"/>
    </row>
    <row r="13" spans="1:38" ht="23" customHeight="1">
      <c r="A13" s="68" t="str">
        <f>CONCATENATE(VLOOKUP(CONCATENATE(VLOOKUP(Home!$B$4,Home!$E$1:$F$11,2,FALSE),"-ACT"),Translate!$A:$B,2,FALSE)," 2")</f>
        <v>Atividade 2</v>
      </c>
      <c r="B13" s="146">
        <f>B12+4</f>
        <v>45698</v>
      </c>
      <c r="C13" s="152">
        <f t="shared" si="0"/>
        <v>45699</v>
      </c>
      <c r="D13" s="143"/>
      <c r="E13" s="168"/>
      <c r="I13" s="175" t="s">
        <v>42</v>
      </c>
      <c r="J13" s="174">
        <v>13</v>
      </c>
    </row>
    <row r="14" spans="1:38" ht="23" customHeight="1">
      <c r="A14" s="68" t="str">
        <f>CONCATENATE(VLOOKUP(CONCATENATE(VLOOKUP(Home!$B$4,Home!$E$1:$F$11,2,FALSE),"-ACT"),Translate!$A:$B,2,FALSE)," 3")</f>
        <v>Atividade 3</v>
      </c>
      <c r="B14" s="146">
        <f>B13+3</f>
        <v>45701</v>
      </c>
      <c r="C14" s="152">
        <f t="shared" si="0"/>
        <v>45702</v>
      </c>
      <c r="D14" s="143"/>
      <c r="E14" s="168"/>
      <c r="I14" s="175" t="s">
        <v>43</v>
      </c>
      <c r="J14" s="174">
        <v>14</v>
      </c>
    </row>
    <row r="15" spans="1:38" ht="23" customHeight="1">
      <c r="A15" s="68" t="str">
        <f>CONCATENATE(VLOOKUP(CONCATENATE(VLOOKUP(Home!$B$4,Home!$E$1:$F$11,2,FALSE),"-ACT"),Translate!$A:$B,2,FALSE)," 4")</f>
        <v>Atividade 4</v>
      </c>
      <c r="B15" s="146">
        <f>B14+4</f>
        <v>45705</v>
      </c>
      <c r="C15" s="152">
        <f t="shared" si="0"/>
        <v>45706</v>
      </c>
      <c r="D15" s="77"/>
      <c r="E15" s="168"/>
      <c r="I15" s="175" t="s">
        <v>44</v>
      </c>
      <c r="J15" s="174">
        <v>15</v>
      </c>
    </row>
    <row r="16" spans="1:38" ht="23" customHeight="1">
      <c r="A16" s="68" t="str">
        <f>CONCATENATE(VLOOKUP(CONCATENATE(VLOOKUP(Home!$B$4,Home!$E$1:$F$11,2,FALSE),"-ACT"),Translate!$A:$B,2,FALSE)," 5")</f>
        <v>Atividade 5</v>
      </c>
      <c r="B16" s="146">
        <f>B15+3</f>
        <v>45708</v>
      </c>
      <c r="C16" s="152">
        <f t="shared" si="0"/>
        <v>45709</v>
      </c>
      <c r="D16" s="77"/>
      <c r="E16" s="168"/>
      <c r="I16" s="175" t="s">
        <v>45</v>
      </c>
      <c r="J16" s="174">
        <v>16</v>
      </c>
    </row>
    <row r="17" spans="1:10" ht="23" customHeight="1">
      <c r="A17" s="68" t="str">
        <f>CONCATENATE(VLOOKUP(CONCATENATE(VLOOKUP(Home!$B$4,Home!$E$1:$F$11,2,FALSE),"-ACT"),Translate!$A:$B,2,FALSE)," 6")</f>
        <v>Atividade 6</v>
      </c>
      <c r="B17" s="146">
        <f>B16+4</f>
        <v>45712</v>
      </c>
      <c r="C17" s="152">
        <f t="shared" si="0"/>
        <v>45713</v>
      </c>
      <c r="D17" s="77"/>
      <c r="E17" s="168"/>
      <c r="I17" s="173" t="s">
        <v>46</v>
      </c>
      <c r="J17" s="174">
        <v>17</v>
      </c>
    </row>
    <row r="18" spans="1:10" ht="23" customHeight="1">
      <c r="A18" s="150" t="str">
        <f>CONCATENATE(VLOOKUP(CONCATENATE(VLOOKUP(Home!$B$4,Home!$E$1:$F$11,2,FALSE),"-ACT"),Translate!$A:$B,2,FALSE)," 7")</f>
        <v>Atividade 7</v>
      </c>
      <c r="B18" s="147"/>
      <c r="C18" s="152"/>
      <c r="D18" s="77"/>
      <c r="E18" s="168"/>
      <c r="I18" s="175" t="s">
        <v>47</v>
      </c>
      <c r="J18" s="174">
        <v>18</v>
      </c>
    </row>
    <row r="19" spans="1:10" ht="23" customHeight="1">
      <c r="A19" s="150" t="str">
        <f>CONCATENATE(VLOOKUP(CONCATENATE(VLOOKUP(Home!$B$4,Home!$E$1:$F$11,2,FALSE),"-ACT"),Translate!$A:$B,2,FALSE)," 8")</f>
        <v>Atividade 8</v>
      </c>
      <c r="B19" s="147"/>
      <c r="C19" s="152"/>
      <c r="D19" s="151"/>
      <c r="E19" s="168"/>
    </row>
    <row r="20" spans="1:10" ht="23" customHeight="1">
      <c r="A20" s="68" t="str">
        <f>VLOOKUP(CONCATENATE(VLOOKUP(Home!$B$4,Home!$E$1:$F$11,2,FALSE),"-END"),Translate!$A:$B,2,FALSE)</f>
        <v>Final</v>
      </c>
      <c r="B20" s="146">
        <f>B17+3</f>
        <v>45715</v>
      </c>
      <c r="C20" s="152">
        <f t="shared" si="0"/>
        <v>45716</v>
      </c>
      <c r="D20" s="77"/>
      <c r="E20" s="169"/>
    </row>
    <row r="21" spans="1:10" ht="23" customHeight="1">
      <c r="A21" s="68" t="str">
        <f>VLOOKUP(CONCATENATE(VLOOKUP(Home!$B$4,Home!$E$1:$F$11,2,FALSE),"-SATISF"),Translate!$A:$B,2,FALSE)</f>
        <v>Questionário de satisfação</v>
      </c>
      <c r="B21" s="146">
        <f>B20+4</f>
        <v>45719</v>
      </c>
      <c r="C21" s="152">
        <f t="shared" si="0"/>
        <v>45720</v>
      </c>
      <c r="D21" s="77"/>
      <c r="E21" s="169"/>
    </row>
    <row r="22" spans="1:10" ht="23" customHeight="1">
      <c r="A22" s="68" t="str">
        <f>VLOOKUP(CONCATENATE(VLOOKUP(Home!$B$4,Home!$E$1:$F$11,2,FALSE),"-1"),Translate!$A:$B,2,FALSE)</f>
        <v>CERTIFICADO DE PARTICIPAÇÃO</v>
      </c>
      <c r="B22" s="146">
        <f>B21+7</f>
        <v>45726</v>
      </c>
      <c r="C22" s="152">
        <f t="shared" si="0"/>
        <v>45727</v>
      </c>
      <c r="D22" s="77"/>
      <c r="E22" s="168"/>
    </row>
    <row r="23" spans="1:10" ht="23" customHeight="1">
      <c r="A23" s="68" t="str">
        <f>VLOOKUP(CONCATENATE(VLOOKUP(Home!$B$4,Home!$E$1:$F$11,2,FALSE),"-VERIFY"),Translate!$A:$B,2,FALSE)</f>
        <v>Verificação aprendizagem</v>
      </c>
      <c r="B23" s="146">
        <f>B22+35</f>
        <v>45761</v>
      </c>
      <c r="C23" s="152">
        <f t="shared" si="0"/>
        <v>45762</v>
      </c>
      <c r="D23" s="77"/>
      <c r="E23" s="168"/>
    </row>
    <row r="24" spans="1:10" ht="23" customHeight="1">
      <c r="D24" s="77"/>
      <c r="E24" s="168"/>
    </row>
    <row r="25" spans="1:10">
      <c r="E25" s="168"/>
    </row>
    <row r="26" spans="1:10">
      <c r="A26" s="62"/>
      <c r="C26" s="69"/>
    </row>
    <row r="27" spans="1:10">
      <c r="A27" s="62"/>
    </row>
    <row r="28" spans="1:10">
      <c r="A28" s="62"/>
    </row>
    <row r="29" spans="1:10">
      <c r="A29" s="62"/>
    </row>
    <row r="32" spans="1:10">
      <c r="C32" s="69"/>
    </row>
    <row r="38" spans="1:3">
      <c r="C38" s="69"/>
    </row>
    <row r="41" spans="1:3">
      <c r="A41" s="70"/>
    </row>
    <row r="42" spans="1:3">
      <c r="A42" s="70"/>
    </row>
    <row r="43" spans="1:3">
      <c r="A43" s="70"/>
    </row>
    <row r="44" spans="1:3">
      <c r="A44" s="70"/>
      <c r="C44" s="69"/>
    </row>
    <row r="50" spans="3:3">
      <c r="C50" s="69"/>
    </row>
    <row r="56" spans="3:3">
      <c r="C56" s="69"/>
    </row>
    <row r="62" spans="3:3">
      <c r="C62" s="69"/>
    </row>
  </sheetData>
  <sheetProtection algorithmName="SHA-512" hashValue="KcxEYoi7oYyMXzJ0eBH3zakKqCH6yEOm1sLJYBFUXKGjAaKELqzmCKfJvDlAsnjWk9JXqh8gaccZN+BXfQsS8A==" saltValue="xaFVpgt3mjJKkZ6nkELE+w==" spinCount="100000" sheet="1" objects="1" scenarios="1" autoFilter="0"/>
  <mergeCells count="7">
    <mergeCell ref="B6:C6"/>
    <mergeCell ref="B3:C3"/>
    <mergeCell ref="B1:C1"/>
    <mergeCell ref="B2:C2"/>
    <mergeCell ref="A2:A3"/>
    <mergeCell ref="B4:C4"/>
    <mergeCell ref="B5:C5"/>
  </mergeCells>
  <phoneticPr fontId="1" type="noConversion"/>
  <dataValidations count="2">
    <dataValidation type="list" allowBlank="1" showInputMessage="1" showErrorMessage="1" sqref="B2" xr:uid="{1ED9A8FE-A0E4-464A-BC87-F7CC84F37A01}">
      <formula1>$H$1:$H$6</formula1>
    </dataValidation>
    <dataValidation type="list" allowBlank="1" showInputMessage="1" showErrorMessage="1" sqref="B4" xr:uid="{171937A2-E612-7442-974B-22ACF1F2A42A}">
      <formula1>$E$1:$E$11</formula1>
    </dataValidation>
  </dataValidations>
  <pageMargins left="0.7" right="0.7" top="1.5" bottom="0.75" header="0.3" footer="0.3"/>
  <pageSetup paperSize="9" orientation="portrait" horizontalDpi="0" verticalDpi="0"/>
  <headerFooter>
    <oddHeader>&amp;R&amp;"Arial Grassetto,Grassetto"&amp;24&amp;K108001&amp;F</oddHeader>
    <oddFooter>&amp;L&amp;"Calibri,Normale"&amp;K000000&amp;F&amp;C&amp;"Arial,Normale"&amp;3&amp;K108001Copyright DWL.education&amp;R&amp;"Calibri,Normale"&amp;K000000&amp;P /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FE3FD-B0A8-AC47-8360-BEC7191B74BA}">
  <sheetPr codeName="Foglio5">
    <tabColor rgb="FFFFC000"/>
  </sheetPr>
  <dimension ref="A1:AS109"/>
  <sheetViews>
    <sheetView showGridLines="0" zoomScale="306" zoomScaleNormal="268" workbookViewId="0">
      <selection activeCell="B4" sqref="B4:C4"/>
    </sheetView>
  </sheetViews>
  <sheetFormatPr baseColWidth="10" defaultColWidth="10.83203125" defaultRowHeight="16"/>
  <cols>
    <col min="1" max="1" width="15.83203125" style="3" customWidth="1"/>
    <col min="2" max="2" width="1.83203125" style="3" customWidth="1"/>
    <col min="3" max="3" width="7.6640625" style="4" customWidth="1"/>
    <col min="4" max="5" width="7.6640625" style="3" customWidth="1"/>
    <col min="6" max="6" width="3.5" style="3" customWidth="1"/>
    <col min="7" max="24" width="0.6640625" style="3" customWidth="1"/>
    <col min="25" max="25" width="3.6640625" style="3" customWidth="1"/>
    <col min="26" max="31" width="1" style="3" hidden="1" customWidth="1"/>
    <col min="32" max="32" width="3.6640625" style="3" customWidth="1"/>
    <col min="33" max="39" width="1" style="3" hidden="1" customWidth="1"/>
    <col min="40" max="40" width="6.5" style="180" hidden="1" customWidth="1"/>
    <col min="41" max="41" width="5.5" style="3" customWidth="1"/>
    <col min="42" max="42" width="9.6640625" style="3" customWidth="1"/>
    <col min="43" max="43" width="3.33203125" style="180" customWidth="1"/>
    <col min="44" max="44" width="7.83203125" style="225" customWidth="1"/>
    <col min="45" max="45" width="7.83203125" style="3" hidden="1" customWidth="1"/>
    <col min="46" max="46" width="7.83203125" style="3" customWidth="1"/>
    <col min="47" max="16384" width="10.83203125" style="3"/>
  </cols>
  <sheetData>
    <row r="1" spans="1:45" s="46" customFormat="1" ht="26" customHeight="1">
      <c r="A1" s="191" t="str">
        <f>VLOOKUP(CONCATENATE(VLOOKUP(Home!B4,Home!E1:F11,2,FALSE),"-",Home!B2),Translate!$A:$B,2,FALSE)</f>
        <v>A minha comunicação</v>
      </c>
      <c r="G1" s="191"/>
      <c r="H1" s="192"/>
      <c r="I1" s="192"/>
      <c r="J1" s="192"/>
      <c r="K1" s="192"/>
      <c r="L1" s="192"/>
      <c r="M1" s="192"/>
      <c r="N1" s="192"/>
      <c r="O1" s="192"/>
      <c r="P1" s="192"/>
      <c r="Q1" s="192"/>
      <c r="R1" s="192"/>
      <c r="X1" s="26"/>
      <c r="Z1" s="27"/>
      <c r="AA1" s="27"/>
      <c r="AB1" s="27"/>
      <c r="AC1" s="27"/>
      <c r="AQ1" s="101" t="str">
        <f>VLOOKUP(CONCATENATE(VLOOKUP(Home!B4,Home!$E$1:$F$11,2,FALSE),"-RESUME"),Translate!$A:$B,2,FALSE)</f>
        <v>Resumo</v>
      </c>
      <c r="AR1" s="176"/>
    </row>
    <row r="2" spans="1:45" s="4" customFormat="1" ht="51" customHeight="1">
      <c r="A2" s="104" t="str">
        <f>VLOOKUP(CONCATENATE(VLOOKUP(Home!B4,Home!$E$1:$F$11,2,FALSE),"-PART"),Translate!$A:$B,2,FALSE)</f>
        <v>Participantes</v>
      </c>
      <c r="B2" s="190" t="str">
        <f>MID(VLOOKUP(CONCATENATE(VLOOKUP(Home!B4,Home!$E$1:$F$11,2,FALSE),"-LANG"),Translate!$A:$B,2,FALSE),1,1)</f>
        <v>I</v>
      </c>
      <c r="C2" s="171" t="str">
        <f>VLOOKUP(CONCATENATE(VLOOKUP(Home!B4,Home!$E$1:$F$11,2,FALSE),"-CAT1"),Translate!$A:$B,2,FALSE)</f>
        <v>Categoria 1</v>
      </c>
      <c r="D2" s="171" t="str">
        <f>VLOOKUP(CONCATENATE(VLOOKUP(Home!B4,Home!$E$1:$F$11,2,FALSE),"-CAT2"),Translate!$A:$B,2,FALSE)</f>
        <v>Categoria 2</v>
      </c>
      <c r="E2" s="171" t="str">
        <f>VLOOKUP(CONCATENATE(VLOOKUP(Home!B4,Home!$E$1:$F$11,2,FALSE),"-CAT3"),Translate!$A:$B,2,FALSE)</f>
        <v>Categoria 3</v>
      </c>
      <c r="F2" s="190" t="str">
        <f>MID(VLOOKUP(CONCATENATE(VLOOKUP(Home!B4,Home!$E$1:$F$11,2,FALSE),"-TYPE"),Translate!$A:$B,2,FALSE),1,4)</f>
        <v>Tipo</v>
      </c>
      <c r="G2" s="273">
        <v>1</v>
      </c>
      <c r="H2" s="273"/>
      <c r="I2" s="273"/>
      <c r="J2" s="273">
        <v>2</v>
      </c>
      <c r="K2" s="273"/>
      <c r="L2" s="273"/>
      <c r="M2" s="273">
        <v>3</v>
      </c>
      <c r="N2" s="273"/>
      <c r="O2" s="273"/>
      <c r="P2" s="273">
        <v>4</v>
      </c>
      <c r="Q2" s="273"/>
      <c r="R2" s="273"/>
      <c r="S2" s="273">
        <v>5</v>
      </c>
      <c r="T2" s="273"/>
      <c r="U2" s="273"/>
      <c r="V2" s="273">
        <v>6</v>
      </c>
      <c r="W2" s="273"/>
      <c r="X2" s="274"/>
      <c r="Y2" s="272" t="str">
        <f>MID(VLOOKUP(CONCATENATE(VLOOKUP(Home!B4,Home!$E$1:$F$11,2,FALSE),"-SURVEY"),Translate!$A:$B,2,FALSE),1,3)</f>
        <v>Inq</v>
      </c>
      <c r="Z2" s="272"/>
      <c r="AA2" s="272"/>
      <c r="AB2" s="272"/>
      <c r="AC2" s="272"/>
      <c r="AD2" s="272"/>
      <c r="AE2" s="272"/>
      <c r="AF2" s="272" t="str">
        <f>MID(VLOOKUP(CONCATENATE(VLOOKUP(Home!B4,Home!$E$1:$F$11,2,FALSE),"-SUR-VER"),Translate!$A:$B,2,FALSE),1,3)</f>
        <v>Ver</v>
      </c>
      <c r="AG2" s="272"/>
      <c r="AH2" s="272"/>
      <c r="AI2" s="272"/>
      <c r="AJ2" s="272"/>
      <c r="AK2" s="272"/>
      <c r="AL2" s="272"/>
      <c r="AM2" s="272"/>
      <c r="AN2" s="140" t="str">
        <f>VLOOKUP(CONCATENATE(VLOOKUP(Home!B4,Home!$E$1:$F$11,2,FALSE),"-MISS"),Translate!$A:$B,2,FALSE)</f>
        <v>Respostas de atividades em falta</v>
      </c>
      <c r="AO2" s="106" t="str">
        <f>CONCATENATE(VLOOKUP(CONCATENATE(VLOOKUP(Home!B4,Home!$E$1:$F$11,2,FALSE),"-TIMEACT"),Translate!$A:$B,2,FALSE)," &lt; (70%)")</f>
        <v>Tempo atividades &lt; (70%)</v>
      </c>
      <c r="AP2" s="106" t="str">
        <f>VLOOKUP(CONCATENATE(VLOOKUP(Home!B4,Home!$E$1:$F$11,2,FALSE),"-PRECHECK"),Translate!$A:$B,2,FALSE)</f>
        <v>Verificação preliminar</v>
      </c>
      <c r="AQ2" s="106" t="str">
        <f>VLOOKUP(CONCATENATE(VLOOKUP(Home!B4,Home!$E$1:$F$11,2,FALSE),"-CERT"),Translate!$A:$B,2,FALSE)</f>
        <v>Cert</v>
      </c>
      <c r="AR2" s="224"/>
    </row>
    <row r="3" spans="1:45" s="4" customFormat="1" ht="18" customHeight="1">
      <c r="A3" s="172" t="str">
        <f>CONCATENATE(VLOOKUP(Data!A3,Data!$A:C,3,FALSE)," ",VLOOKUP(Data!A3,Data!$A:C,2,FALSE),"")</f>
        <v>Adams Victoria</v>
      </c>
      <c r="B3" s="13" t="str">
        <f>VLOOKUP(Data!A3,Data!$A:$D,4,FALSE)</f>
        <v>it</v>
      </c>
      <c r="C3" s="172" t="str">
        <f>IF(VLOOKUP(Data!A3,Data!$A:$E,5,FALSE)="","",VLOOKUP(Data!A3,Data!$A:$E,5,FALSE))</f>
        <v>Arizona</v>
      </c>
      <c r="D3" s="172" t="str">
        <f>IF(VLOOKUP(Data!A3,Data!$A:$F,6,FALSE)="","",VLOOKUP(Data!A3,Data!$A:$F,6,FALSE))</f>
        <v>Employee</v>
      </c>
      <c r="E3" s="172" t="str">
        <f>IF(VLOOKUP(Data!A3,Data!$A:$G,7,FALSE)="","",VLOOKUP(Data!A3,Data!$A:$G,7,FALSE))</f>
        <v>Senior</v>
      </c>
      <c r="F3" s="13" t="str">
        <f>MID(VLOOKUP(Data!A3,Data!$A:$H,8,FALSE),1,3)</f>
        <v>ANY</v>
      </c>
      <c r="G3" s="13">
        <f>IFERROR(VLOOKUP(Data!A3,'Act1'!$F:$V,11,FALSE),"")</f>
        <v>1</v>
      </c>
      <c r="H3" s="13">
        <f>IFERROR(VLOOKUP(Data!A3,'Act1'!$F:$V,12,FALSE),"")</f>
        <v>1</v>
      </c>
      <c r="I3" s="13">
        <f>IFERROR(VLOOKUP(Data!A3,'Act1'!$F:$V,13,FALSE),"")</f>
        <v>1</v>
      </c>
      <c r="J3" s="13">
        <f>IFERROR(VLOOKUP(Data!A3,'Act2'!$F:$V,11,FALSE),"")</f>
        <v>1</v>
      </c>
      <c r="K3" s="13">
        <f>IFERROR(VLOOKUP(Data!A3,'Act2'!$F:$V,12,FALSE),"")</f>
        <v>3</v>
      </c>
      <c r="L3" s="13">
        <f>IFERROR(VLOOKUP(Data!A3,'Act2'!$F:$V,13,FALSE),"")</f>
        <v>1</v>
      </c>
      <c r="M3" s="13">
        <f>IFERROR(VLOOKUP(Data!A3,'Act3'!$F:$W,11,FALSE),"")</f>
        <v>1</v>
      </c>
      <c r="N3" s="13">
        <f>IFERROR(VLOOKUP(Data!A3,'Act3'!$F:$W,12,FALSE),"")</f>
        <v>1</v>
      </c>
      <c r="O3" s="13">
        <f>IFERROR(VLOOKUP(Data!A3,'Act3'!$F:$W,13,FALSE),"")</f>
        <v>1</v>
      </c>
      <c r="P3" s="13">
        <f>IFERROR(VLOOKUP(Data!A3,'Act4'!$F:$W,11,FALSE),"")</f>
        <v>1</v>
      </c>
      <c r="Q3" s="13">
        <f>IFERROR(VLOOKUP(Data!A3,'Act4'!$F:$W,12,FALSE),"")</f>
        <v>1</v>
      </c>
      <c r="R3" s="13">
        <f>IFERROR(VLOOKUP(Data!A3,'Act4'!$F:$W,13,FALSE),"")</f>
        <v>1</v>
      </c>
      <c r="S3" s="13">
        <f>IFERROR(VLOOKUP(Data!A3,'Act5'!$F:$W,11,FALSE),"")</f>
        <v>1</v>
      </c>
      <c r="T3" s="13">
        <f>IFERROR(VLOOKUP(Data!A3,'Act5'!$F:$W,12,FALSE),"")</f>
        <v>1</v>
      </c>
      <c r="U3" s="13">
        <f>IFERROR(VLOOKUP(Data!A3,'Act5'!$F:$W,13,FALSE),"")</f>
        <v>1</v>
      </c>
      <c r="V3" s="13">
        <f>IFERROR(VLOOKUP(Data!A3,'Act6'!$F:$W,11,FALSE),"")</f>
        <v>1</v>
      </c>
      <c r="W3" s="13">
        <f>IFERROR(VLOOKUP(Data!A3,'Act6'!$F:$W,12,FALSE),"")</f>
        <v>1</v>
      </c>
      <c r="X3" s="139">
        <f>IFERROR(VLOOKUP(Data!A3,'Act6'!$F:$W,13,FALSE),"")</f>
        <v>1</v>
      </c>
      <c r="Y3" s="13">
        <f>IFERROR(VLOOKUP(Data!A3,Survey!$F:$X,11,FALSE),"")</f>
        <v>8</v>
      </c>
      <c r="Z3" s="13">
        <f>IFERROR(VLOOKUP(Data!A3,Survey!$F:$X,12,FALSE),"")</f>
        <v>7</v>
      </c>
      <c r="AA3" s="13">
        <f>IFERROR(VLOOKUP(Data!A3,Survey!$F:$X,13,FALSE),"")</f>
        <v>8</v>
      </c>
      <c r="AB3" s="13">
        <f>IFERROR(VLOOKUP(Data!A3,Survey!$F:$X,14,FALSE),"")</f>
        <v>8</v>
      </c>
      <c r="AC3" s="13">
        <f>IFERROR(VLOOKUP(Data!A3,Survey!$F:$X,15,FALSE),"")</f>
        <v>5</v>
      </c>
      <c r="AD3" s="13">
        <f>IFERROR(VLOOKUP(Data!A3,Survey!$F:$X,16,FALSE),"")</f>
        <v>3</v>
      </c>
      <c r="AE3" s="13">
        <f>IFERROR(VLOOKUP(Data!A3,Survey!$F:$X,19,FALSE),"")</f>
        <v>8</v>
      </c>
      <c r="AF3" s="13">
        <f>IFERROR(VLOOKUP(Data!A3,Verify!$F:$X,11,FALSE),"")</f>
        <v>7</v>
      </c>
      <c r="AG3" s="13">
        <f>IFERROR(VLOOKUP(Data!A3,Verify!$F:$X,12,FALSE),"")</f>
        <v>7</v>
      </c>
      <c r="AH3" s="13">
        <f>IFERROR(VLOOKUP(Data!A3,Verify!$F:$X,13,FALSE),"")</f>
        <v>7</v>
      </c>
      <c r="AI3" s="13">
        <f>IFERROR(VLOOKUP(Data!A3,Verify!$F:$X,14,FALSE),"")</f>
        <v>8</v>
      </c>
      <c r="AJ3" s="13">
        <f>IFERROR(VLOOKUP(Data!A3,Verify!$F:$X,15,FALSE),"")</f>
        <v>8</v>
      </c>
      <c r="AK3" s="13">
        <f>IFERROR(VLOOKUP(Data!A3,Verify!$F:$X,16,FALSE),"")</f>
        <v>6</v>
      </c>
      <c r="AL3" s="13">
        <f>IFERROR(VLOOKUP(Data!A3,Verify!$F:$X,17,FALSE),"")</f>
        <v>7</v>
      </c>
      <c r="AM3" s="13">
        <f>IFERROR(VLOOKUP(Data!A3,Verify!$F:$X,18,FALSE),"")</f>
        <v>7</v>
      </c>
      <c r="AN3" s="141" t="str">
        <f>CONCATENATE(IF(COUNTBLANK(G3:I3),"#1",""),IF(COUNTBLANK(J3:L3),"#2",""),IF(COUNTBLANK(M3:O3),"#3",""),IF(COUNTBLANK(P3:R3),"#4",""),IF(COUNTBLANK(S3:U3),"#5",""),IF(COUNTBLANK(V3:X3),"#6",""))</f>
        <v/>
      </c>
      <c r="AO3" s="137">
        <f>Timing!M5</f>
        <v>1.3113425925925912E-2</v>
      </c>
      <c r="AP3" s="67" t="str">
        <f>IF(COUNT(G3:X3)&gt;14,   IF(Timing!N5="",  "",   "NO TIME"),IF(Timing!N5="","NO ACT","NO ACT-TIME")   )</f>
        <v/>
      </c>
      <c r="AQ3" s="66" t="str">
        <f>IF(OR(COUNT(G3:X3)&lt;15,COUNT(Y3:AE3)&lt;&gt;7,Timing!N5="X"),"X","YES")</f>
        <v>YES</v>
      </c>
      <c r="AR3" s="75" t="str">
        <f>IF(OR(COUNT(G3:X3)&lt;15,Timing!N5="X"),"X","YES")</f>
        <v>YES</v>
      </c>
      <c r="AS3" s="4" t="str">
        <f>IF(AQ3&lt;&gt;AR3,"OOPS","")</f>
        <v/>
      </c>
    </row>
    <row r="4" spans="1:45" s="4" customFormat="1" ht="18" customHeight="1">
      <c r="A4" s="172" t="str">
        <f>CONCATENATE(VLOOKUP(Data!A4,Data!$A:C,3,FALSE)," ",VLOOKUP(Data!A4,Data!$A:C,2,FALSE),"")</f>
        <v>Allen Madison</v>
      </c>
      <c r="B4" s="13" t="str">
        <f>VLOOKUP(Data!A4,Data!$A:$D,4,FALSE)</f>
        <v>en</v>
      </c>
      <c r="C4" s="172" t="str">
        <f>IF(VLOOKUP(Data!A4,Data!$A:$E,5,FALSE)="","",VLOOKUP(Data!A4,Data!$A:$E,5,FALSE))</f>
        <v>Florida</v>
      </c>
      <c r="D4" s="172" t="str">
        <f>IF(VLOOKUP(Data!A4,Data!$A:$F,6,FALSE)="","",VLOOKUP(Data!A4,Data!$A:$F,6,FALSE))</f>
        <v>Franchise</v>
      </c>
      <c r="E4" s="172" t="str">
        <f>IF(VLOOKUP(Data!A4,Data!$A:$G,7,FALSE)="","",VLOOKUP(Data!A4,Data!$A:$G,7,FALSE))</f>
        <v>Senior</v>
      </c>
      <c r="F4" s="13" t="str">
        <f>MID(VLOOKUP(Data!A4,Data!$A:$H,8,FALSE),1,3)</f>
        <v>ANY</v>
      </c>
      <c r="G4" s="13">
        <f>IFERROR(VLOOKUP(Data!A4,'Act1'!$F:$V,11,FALSE),"")</f>
        <v>1</v>
      </c>
      <c r="H4" s="13">
        <f>IFERROR(VLOOKUP(Data!A4,'Act1'!$F:$V,12,FALSE),"")</f>
        <v>1</v>
      </c>
      <c r="I4" s="13">
        <f>IFERROR(VLOOKUP(Data!A4,'Act1'!$F:$V,13,FALSE),"")</f>
        <v>1</v>
      </c>
      <c r="J4" s="13">
        <f>IFERROR(VLOOKUP(Data!A4,'Act2'!$F:$V,11,FALSE),"")</f>
        <v>2</v>
      </c>
      <c r="K4" s="13">
        <f>IFERROR(VLOOKUP(Data!A4,'Act2'!$F:$V,12,FALSE),"")</f>
        <v>1</v>
      </c>
      <c r="L4" s="13">
        <f>IFERROR(VLOOKUP(Data!A4,'Act2'!$F:$V,13,FALSE),"")</f>
        <v>1</v>
      </c>
      <c r="M4" s="13">
        <f>IFERROR(VLOOKUP(Data!A4,'Act3'!$F:$W,11,FALSE),"")</f>
        <v>1</v>
      </c>
      <c r="N4" s="13">
        <f>IFERROR(VLOOKUP(Data!A4,'Act3'!$F:$W,12,FALSE),"")</f>
        <v>3</v>
      </c>
      <c r="O4" s="13">
        <f>IFERROR(VLOOKUP(Data!A4,'Act3'!$F:$W,13,FALSE),"")</f>
        <v>3</v>
      </c>
      <c r="P4" s="13">
        <f>IFERROR(VLOOKUP(Data!A4,'Act4'!$F:$W,11,FALSE),"")</f>
        <v>1</v>
      </c>
      <c r="Q4" s="13">
        <f>IFERROR(VLOOKUP(Data!A4,'Act4'!$F:$W,12,FALSE),"")</f>
        <v>1</v>
      </c>
      <c r="R4" s="13">
        <f>IFERROR(VLOOKUP(Data!A4,'Act4'!$F:$W,13,FALSE),"")</f>
        <v>1</v>
      </c>
      <c r="S4" s="13">
        <f>IFERROR(VLOOKUP(Data!A4,'Act5'!$F:$W,11,FALSE),"")</f>
        <v>1</v>
      </c>
      <c r="T4" s="13">
        <f>IFERROR(VLOOKUP(Data!A4,'Act5'!$F:$W,12,FALSE),"")</f>
        <v>1</v>
      </c>
      <c r="U4" s="13">
        <f>IFERROR(VLOOKUP(Data!A4,'Act5'!$F:$W,13,FALSE),"")</f>
        <v>1</v>
      </c>
      <c r="V4" s="13">
        <f>IFERROR(VLOOKUP(Data!A4,'Act6'!$F:$W,11,FALSE),"")</f>
        <v>3</v>
      </c>
      <c r="W4" s="13">
        <f>IFERROR(VLOOKUP(Data!A4,'Act6'!$F:$W,12,FALSE),"")</f>
        <v>1</v>
      </c>
      <c r="X4" s="139">
        <f>IFERROR(VLOOKUP(Data!A4,'Act6'!$F:$W,13,FALSE),"")</f>
        <v>2</v>
      </c>
      <c r="Y4" s="13">
        <f>IFERROR(VLOOKUP(Data!A4,Survey!$F:$X,11,FALSE),"")</f>
        <v>9</v>
      </c>
      <c r="Z4" s="13">
        <f>IFERROR(VLOOKUP(Data!A4,Survey!$F:$X,12,FALSE),"")</f>
        <v>9</v>
      </c>
      <c r="AA4" s="13">
        <f>IFERROR(VLOOKUP(Data!A4,Survey!$F:$X,13,FALSE),"")</f>
        <v>9</v>
      </c>
      <c r="AB4" s="13">
        <f>IFERROR(VLOOKUP(Data!A4,Survey!$F:$X,14,FALSE),"")</f>
        <v>9</v>
      </c>
      <c r="AC4" s="13">
        <f>IFERROR(VLOOKUP(Data!A4,Survey!$F:$X,15,FALSE),"")</f>
        <v>5</v>
      </c>
      <c r="AD4" s="13">
        <f>IFERROR(VLOOKUP(Data!A4,Survey!$F:$X,16,FALSE),"")</f>
        <v>2</v>
      </c>
      <c r="AE4" s="13">
        <f>IFERROR(VLOOKUP(Data!A4,Survey!$F:$X,19,FALSE),"")</f>
        <v>9</v>
      </c>
      <c r="AF4" s="13" t="str">
        <f>IFERROR(VLOOKUP(Data!A4,Verify!$F:$X,11,FALSE),"")</f>
        <v/>
      </c>
      <c r="AG4" s="13" t="str">
        <f>IFERROR(VLOOKUP(Data!A4,Verify!$F:$X,12,FALSE),"")</f>
        <v/>
      </c>
      <c r="AH4" s="13" t="str">
        <f>IFERROR(VLOOKUP(Data!A4,Verify!$F:$X,13,FALSE),"")</f>
        <v/>
      </c>
      <c r="AI4" s="13" t="str">
        <f>IFERROR(VLOOKUP(Data!A4,Verify!$F:$X,14,FALSE),"")</f>
        <v/>
      </c>
      <c r="AJ4" s="13" t="str">
        <f>IFERROR(VLOOKUP(Data!A4,Verify!$F:$X,15,FALSE),"")</f>
        <v/>
      </c>
      <c r="AK4" s="13" t="str">
        <f>IFERROR(VLOOKUP(Data!A4,Verify!$F:$X,16,FALSE),"")</f>
        <v/>
      </c>
      <c r="AL4" s="13" t="str">
        <f>IFERROR(VLOOKUP(Data!A4,Verify!$F:$X,17,FALSE),"")</f>
        <v/>
      </c>
      <c r="AM4" s="13" t="str">
        <f>IFERROR(VLOOKUP(Data!A4,Verify!$F:$X,18,FALSE),"")</f>
        <v/>
      </c>
      <c r="AN4" s="141" t="str">
        <f t="shared" ref="AN4:AN28" si="0">CONCATENATE(IF(COUNTBLANK(G4:I4),"#1",""),IF(COUNTBLANK(J4:L4),"#2",""),IF(COUNTBLANK(M4:O4),"#3",""),IF(COUNTBLANK(P4:R4),"#4",""),IF(COUNTBLANK(S4:U4),"#5",""),IF(COUNTBLANK(V4:X4),"#6",""))</f>
        <v/>
      </c>
      <c r="AO4" s="137">
        <f>Timing!M6</f>
        <v>5.1967592592593427E-3</v>
      </c>
      <c r="AP4" s="67" t="str">
        <f>IF(COUNT(G4:X4)&gt;14,   IF(Timing!N6="",  "",   "NO TIME"),IF(Timing!N6="","NO ACT","NO ACT-TIME")   )</f>
        <v>NO TIME</v>
      </c>
      <c r="AQ4" s="66" t="str">
        <f>IF(OR(COUNT(G4:X4)&lt;15,COUNT(Y4:AE4)&lt;&gt;7,Timing!N6="X"),"X","YES")</f>
        <v>X</v>
      </c>
      <c r="AR4" s="75" t="str">
        <f>IF(OR(COUNT(G4:X4)&lt;15,Timing!N6="X"),"X","YES")</f>
        <v>X</v>
      </c>
      <c r="AS4" s="4" t="str">
        <f t="shared" ref="AS4:AS67" si="1">IF(AQ4&lt;&gt;AR4,"OOPS","")</f>
        <v/>
      </c>
    </row>
    <row r="5" spans="1:45" s="4" customFormat="1" ht="18" customHeight="1">
      <c r="A5" s="172" t="str">
        <f>CONCATENATE(VLOOKUP(Data!A5,Data!$A:C,3,FALSE)," ",VLOOKUP(Data!A5,Data!$A:C,2,FALSE),"")</f>
        <v>Álvarez Isaac</v>
      </c>
      <c r="B5" s="13" t="str">
        <f>VLOOKUP(Data!A5,Data!$A:$D,4,FALSE)</f>
        <v>es</v>
      </c>
      <c r="C5" s="172" t="str">
        <f>IF(VLOOKUP(Data!A5,Data!$A:$E,5,FALSE)="","",VLOOKUP(Data!A5,Data!$A:$E,5,FALSE))</f>
        <v>Illinois</v>
      </c>
      <c r="D5" s="172" t="str">
        <f>IF(VLOOKUP(Data!A5,Data!$A:$F,6,FALSE)="","",VLOOKUP(Data!A5,Data!$A:$F,6,FALSE))</f>
        <v>Partner Employee</v>
      </c>
      <c r="E5" s="172" t="str">
        <f>IF(VLOOKUP(Data!A5,Data!$A:$G,7,FALSE)="","",VLOOKUP(Data!A5,Data!$A:$G,7,FALSE))</f>
        <v>Junior</v>
      </c>
      <c r="F5" s="13" t="str">
        <f>MID(VLOOKUP(Data!A5,Data!$A:$H,8,FALSE),1,3)</f>
        <v>ANY</v>
      </c>
      <c r="G5" s="13">
        <f>IFERROR(VLOOKUP(Data!A5,'Act1'!$F:$V,11,FALSE),"")</f>
        <v>2</v>
      </c>
      <c r="H5" s="13">
        <f>IFERROR(VLOOKUP(Data!A5,'Act1'!$F:$V,12,FALSE),"")</f>
        <v>1</v>
      </c>
      <c r="I5" s="13">
        <f>IFERROR(VLOOKUP(Data!A5,'Act1'!$F:$V,13,FALSE),"")</f>
        <v>1</v>
      </c>
      <c r="J5" s="13">
        <f>IFERROR(VLOOKUP(Data!A5,'Act2'!$F:$V,11,FALSE),"")</f>
        <v>2</v>
      </c>
      <c r="K5" s="13">
        <f>IFERROR(VLOOKUP(Data!A5,'Act2'!$F:$V,12,FALSE),"")</f>
        <v>1</v>
      </c>
      <c r="L5" s="13">
        <f>IFERROR(VLOOKUP(Data!A5,'Act2'!$F:$V,13,FALSE),"")</f>
        <v>3</v>
      </c>
      <c r="M5" s="13">
        <f>IFERROR(VLOOKUP(Data!A5,'Act3'!$F:$W,11,FALSE),"")</f>
        <v>1</v>
      </c>
      <c r="N5" s="13">
        <f>IFERROR(VLOOKUP(Data!A5,'Act3'!$F:$W,12,FALSE),"")</f>
        <v>2</v>
      </c>
      <c r="O5" s="13">
        <f>IFERROR(VLOOKUP(Data!A5,'Act3'!$F:$W,13,FALSE),"")</f>
        <v>1</v>
      </c>
      <c r="P5" s="13">
        <f>IFERROR(VLOOKUP(Data!A5,'Act4'!$F:$W,11,FALSE),"")</f>
        <v>1</v>
      </c>
      <c r="Q5" s="13">
        <f>IFERROR(VLOOKUP(Data!A5,'Act4'!$F:$W,12,FALSE),"")</f>
        <v>2</v>
      </c>
      <c r="R5" s="13">
        <f>IFERROR(VLOOKUP(Data!A5,'Act4'!$F:$W,13,FALSE),"")</f>
        <v>2</v>
      </c>
      <c r="S5" s="13">
        <f>IFERROR(VLOOKUP(Data!A5,'Act5'!$F:$W,11,FALSE),"")</f>
        <v>1</v>
      </c>
      <c r="T5" s="13">
        <f>IFERROR(VLOOKUP(Data!A5,'Act5'!$F:$W,12,FALSE),"")</f>
        <v>1</v>
      </c>
      <c r="U5" s="13">
        <f>IFERROR(VLOOKUP(Data!A5,'Act5'!$F:$W,13,FALSE),"")</f>
        <v>2</v>
      </c>
      <c r="V5" s="13">
        <f>IFERROR(VLOOKUP(Data!A5,'Act6'!$F:$W,11,FALSE),"")</f>
        <v>2</v>
      </c>
      <c r="W5" s="13">
        <f>IFERROR(VLOOKUP(Data!A5,'Act6'!$F:$W,12,FALSE),"")</f>
        <v>1</v>
      </c>
      <c r="X5" s="139">
        <f>IFERROR(VLOOKUP(Data!A5,'Act6'!$F:$W,13,FALSE),"")</f>
        <v>1</v>
      </c>
      <c r="Y5" s="13">
        <f>IFERROR(VLOOKUP(Data!A5,Survey!$F:$X,11,FALSE),"")</f>
        <v>7</v>
      </c>
      <c r="Z5" s="13">
        <f>IFERROR(VLOOKUP(Data!A5,Survey!$F:$X,12,FALSE),"")</f>
        <v>7</v>
      </c>
      <c r="AA5" s="13">
        <f>IFERROR(VLOOKUP(Data!A5,Survey!$F:$X,13,FALSE),"")</f>
        <v>7</v>
      </c>
      <c r="AB5" s="13">
        <f>IFERROR(VLOOKUP(Data!A5,Survey!$F:$X,14,FALSE),"")</f>
        <v>7</v>
      </c>
      <c r="AC5" s="13">
        <f>IFERROR(VLOOKUP(Data!A5,Survey!$F:$X,15,FALSE),"")</f>
        <v>7</v>
      </c>
      <c r="AD5" s="13">
        <f>IFERROR(VLOOKUP(Data!A5,Survey!$F:$X,16,FALSE),"")</f>
        <v>7</v>
      </c>
      <c r="AE5" s="13">
        <f>IFERROR(VLOOKUP(Data!A5,Survey!$F:$X,19,FALSE),"")</f>
        <v>7</v>
      </c>
      <c r="AF5" s="13">
        <f>IFERROR(VLOOKUP(Data!A5,Verify!$F:$X,11,FALSE),"")</f>
        <v>7</v>
      </c>
      <c r="AG5" s="13">
        <f>IFERROR(VLOOKUP(Data!A5,Verify!$F:$X,12,FALSE),"")</f>
        <v>7</v>
      </c>
      <c r="AH5" s="13">
        <f>IFERROR(VLOOKUP(Data!A5,Verify!$F:$X,13,FALSE),"")</f>
        <v>7</v>
      </c>
      <c r="AI5" s="13">
        <f>IFERROR(VLOOKUP(Data!A5,Verify!$F:$X,14,FALSE),"")</f>
        <v>7</v>
      </c>
      <c r="AJ5" s="13">
        <f>IFERROR(VLOOKUP(Data!A5,Verify!$F:$X,15,FALSE),"")</f>
        <v>7</v>
      </c>
      <c r="AK5" s="13">
        <f>IFERROR(VLOOKUP(Data!A5,Verify!$F:$X,16,FALSE),"")</f>
        <v>7</v>
      </c>
      <c r="AL5" s="13">
        <f>IFERROR(VLOOKUP(Data!A5,Verify!$F:$X,17,FALSE),"")</f>
        <v>7</v>
      </c>
      <c r="AM5" s="13">
        <f>IFERROR(VLOOKUP(Data!A5,Verify!$F:$X,18,FALSE),"")</f>
        <v>7</v>
      </c>
      <c r="AN5" s="141" t="str">
        <f t="shared" si="0"/>
        <v/>
      </c>
      <c r="AO5" s="137">
        <f>Timing!M7</f>
        <v>9.0046296296297373E-3</v>
      </c>
      <c r="AP5" s="67" t="str">
        <f>IF(COUNT(G5:X5)&gt;14,   IF(Timing!N7="",  "",   "NO TIME"),IF(Timing!N7="","NO ACT","NO ACT-TIME")   )</f>
        <v>NO TIME</v>
      </c>
      <c r="AQ5" s="66" t="str">
        <f>IF(OR(COUNT(G5:X5)&lt;15,COUNT(Y5:AE5)&lt;&gt;7,Timing!N7="X"),"X","YES")</f>
        <v>X</v>
      </c>
      <c r="AR5" s="75" t="str">
        <f>IF(OR(COUNT(G5:X5)&lt;15,Timing!N7="X"),"X","YES")</f>
        <v>X</v>
      </c>
      <c r="AS5" s="4" t="str">
        <f t="shared" si="1"/>
        <v/>
      </c>
    </row>
    <row r="6" spans="1:45" s="4" customFormat="1" ht="18" customHeight="1">
      <c r="A6" s="172" t="str">
        <f>CONCATENATE(VLOOKUP(Data!A6,Data!$A:C,3,FALSE)," ",VLOOKUP(Data!A6,Data!$A:C,2,FALSE),"")</f>
        <v>Anderson Daisy</v>
      </c>
      <c r="B6" s="13" t="str">
        <f>VLOOKUP(Data!A6,Data!$A:$D,4,FALSE)</f>
        <v>fr</v>
      </c>
      <c r="C6" s="172" t="str">
        <f>IF(VLOOKUP(Data!A6,Data!$A:$E,5,FALSE)="","",VLOOKUP(Data!A6,Data!$A:$E,5,FALSE))</f>
        <v>Kentucky</v>
      </c>
      <c r="D6" s="172" t="str">
        <f>IF(VLOOKUP(Data!A6,Data!$A:$F,6,FALSE)="","",VLOOKUP(Data!A6,Data!$A:$F,6,FALSE))</f>
        <v>Employee</v>
      </c>
      <c r="E6" s="172" t="str">
        <f>IF(VLOOKUP(Data!A6,Data!$A:$G,7,FALSE)="","",VLOOKUP(Data!A6,Data!$A:$G,7,FALSE))</f>
        <v>Rookie</v>
      </c>
      <c r="F6" s="13" t="str">
        <f>MID(VLOOKUP(Data!A6,Data!$A:$H,8,FALSE),1,3)</f>
        <v>ANY</v>
      </c>
      <c r="G6" s="13">
        <f>IFERROR(VLOOKUP(Data!A6,'Act1'!$F:$V,11,FALSE),"")</f>
        <v>1</v>
      </c>
      <c r="H6" s="13">
        <f>IFERROR(VLOOKUP(Data!A6,'Act1'!$F:$V,12,FALSE),"")</f>
        <v>1</v>
      </c>
      <c r="I6" s="13">
        <f>IFERROR(VLOOKUP(Data!A6,'Act1'!$F:$V,13,FALSE),"")</f>
        <v>1</v>
      </c>
      <c r="J6" s="13">
        <f>IFERROR(VLOOKUP(Data!A6,'Act2'!$F:$V,11,FALSE),"")</f>
        <v>3</v>
      </c>
      <c r="K6" s="13">
        <f>IFERROR(VLOOKUP(Data!A6,'Act2'!$F:$V,12,FALSE),"")</f>
        <v>1</v>
      </c>
      <c r="L6" s="13">
        <f>IFERROR(VLOOKUP(Data!A6,'Act2'!$F:$V,13,FALSE),"")</f>
        <v>1</v>
      </c>
      <c r="M6" s="13">
        <f>IFERROR(VLOOKUP(Data!A6,'Act3'!$F:$W,11,FALSE),"")</f>
        <v>1</v>
      </c>
      <c r="N6" s="13">
        <f>IFERROR(VLOOKUP(Data!A6,'Act3'!$F:$W,12,FALSE),"")</f>
        <v>1</v>
      </c>
      <c r="O6" s="13">
        <f>IFERROR(VLOOKUP(Data!A6,'Act3'!$F:$W,13,FALSE),"")</f>
        <v>1</v>
      </c>
      <c r="P6" s="13">
        <f>IFERROR(VLOOKUP(Data!A6,'Act4'!$F:$W,11,FALSE),"")</f>
        <v>3</v>
      </c>
      <c r="Q6" s="13">
        <f>IFERROR(VLOOKUP(Data!A6,'Act4'!$F:$W,12,FALSE),"")</f>
        <v>1</v>
      </c>
      <c r="R6" s="13">
        <f>IFERROR(VLOOKUP(Data!A6,'Act4'!$F:$W,13,FALSE),"")</f>
        <v>1</v>
      </c>
      <c r="S6" s="13">
        <f>IFERROR(VLOOKUP(Data!A6,'Act5'!$F:$W,11,FALSE),"")</f>
        <v>1</v>
      </c>
      <c r="T6" s="13">
        <f>IFERROR(VLOOKUP(Data!A6,'Act5'!$F:$W,12,FALSE),"")</f>
        <v>1</v>
      </c>
      <c r="U6" s="13">
        <f>IFERROR(VLOOKUP(Data!A6,'Act5'!$F:$W,13,FALSE),"")</f>
        <v>1</v>
      </c>
      <c r="V6" s="13">
        <f>IFERROR(VLOOKUP(Data!A6,'Act6'!$F:$W,11,FALSE),"")</f>
        <v>1</v>
      </c>
      <c r="W6" s="13">
        <f>IFERROR(VLOOKUP(Data!A6,'Act6'!$F:$W,12,FALSE),"")</f>
        <v>1</v>
      </c>
      <c r="X6" s="139">
        <f>IFERROR(VLOOKUP(Data!A6,'Act6'!$F:$W,13,FALSE),"")</f>
        <v>1</v>
      </c>
      <c r="Y6" s="13">
        <f>IFERROR(VLOOKUP(Data!A6,Survey!$F:$X,11,FALSE),"")</f>
        <v>6</v>
      </c>
      <c r="Z6" s="13">
        <f>IFERROR(VLOOKUP(Data!A6,Survey!$F:$X,12,FALSE),"")</f>
        <v>5</v>
      </c>
      <c r="AA6" s="13">
        <f>IFERROR(VLOOKUP(Data!A6,Survey!$F:$X,13,FALSE),"")</f>
        <v>5</v>
      </c>
      <c r="AB6" s="13">
        <f>IFERROR(VLOOKUP(Data!A6,Survey!$F:$X,14,FALSE),"")</f>
        <v>6</v>
      </c>
      <c r="AC6" s="13">
        <f>IFERROR(VLOOKUP(Data!A6,Survey!$F:$X,15,FALSE),"")</f>
        <v>1</v>
      </c>
      <c r="AD6" s="13">
        <f>IFERROR(VLOOKUP(Data!A6,Survey!$F:$X,16,FALSE),"")</f>
        <v>1</v>
      </c>
      <c r="AE6" s="13">
        <f>IFERROR(VLOOKUP(Data!A6,Survey!$F:$X,19,FALSE),"")</f>
        <v>6</v>
      </c>
      <c r="AF6" s="13">
        <f>IFERROR(VLOOKUP(Data!A6,Verify!$F:$X,11,FALSE),"")</f>
        <v>8</v>
      </c>
      <c r="AG6" s="13">
        <f>IFERROR(VLOOKUP(Data!A6,Verify!$F:$X,12,FALSE),"")</f>
        <v>8</v>
      </c>
      <c r="AH6" s="13">
        <f>IFERROR(VLOOKUP(Data!A6,Verify!$F:$X,13,FALSE),"")</f>
        <v>5</v>
      </c>
      <c r="AI6" s="13">
        <f>IFERROR(VLOOKUP(Data!A6,Verify!$F:$X,14,FALSE),"")</f>
        <v>2</v>
      </c>
      <c r="AJ6" s="13">
        <f>IFERROR(VLOOKUP(Data!A6,Verify!$F:$X,15,FALSE),"")</f>
        <v>5</v>
      </c>
      <c r="AK6" s="13">
        <f>IFERROR(VLOOKUP(Data!A6,Verify!$F:$X,16,FALSE),"")</f>
        <v>8</v>
      </c>
      <c r="AL6" s="13">
        <f>IFERROR(VLOOKUP(Data!A6,Verify!$F:$X,17,FALSE),"")</f>
        <v>7</v>
      </c>
      <c r="AM6" s="13">
        <f>IFERROR(VLOOKUP(Data!A6,Verify!$F:$X,18,FALSE),"")</f>
        <v>5</v>
      </c>
      <c r="AN6" s="141" t="str">
        <f t="shared" si="0"/>
        <v/>
      </c>
      <c r="AO6" s="137">
        <f>Timing!M8</f>
        <v>1.4953703703703703E-2</v>
      </c>
      <c r="AP6" s="67" t="str">
        <f>IF(COUNT(G6:X6)&gt;14,   IF(Timing!N8="",  "",   "NO TIME"),IF(Timing!N8="","NO ACT","NO ACT-TIME")   )</f>
        <v/>
      </c>
      <c r="AQ6" s="66" t="str">
        <f>IF(OR(COUNT(G6:X6)&lt;15,COUNT(Y6:AE6)&lt;&gt;7,Timing!N8="X"),"X","YES")</f>
        <v>YES</v>
      </c>
      <c r="AR6" s="75" t="str">
        <f>IF(OR(COUNT(G6:X6)&lt;15,Timing!N8="X"),"X","YES")</f>
        <v>YES</v>
      </c>
      <c r="AS6" s="4" t="str">
        <f t="shared" si="1"/>
        <v/>
      </c>
    </row>
    <row r="7" spans="1:45" s="4" customFormat="1" ht="18" customHeight="1">
      <c r="A7" s="172" t="str">
        <f>CONCATENATE(VLOOKUP(Data!A7,Data!$A:C,3,FALSE)," ",VLOOKUP(Data!A7,Data!$A:C,2,FALSE),"")</f>
        <v>Bailey Leo</v>
      </c>
      <c r="B7" s="13" t="str">
        <f>VLOOKUP(Data!A7,Data!$A:$D,4,FALSE)</f>
        <v>de</v>
      </c>
      <c r="C7" s="172" t="str">
        <f>IF(VLOOKUP(Data!A7,Data!$A:$E,5,FALSE)="","",VLOOKUP(Data!A7,Data!$A:$E,5,FALSE))</f>
        <v>Maryland</v>
      </c>
      <c r="D7" s="172" t="str">
        <f>IF(VLOOKUP(Data!A7,Data!$A:$F,6,FALSE)="","",VLOOKUP(Data!A7,Data!$A:$F,6,FALSE))</f>
        <v>Employee</v>
      </c>
      <c r="E7" s="172" t="str">
        <f>IF(VLOOKUP(Data!A7,Data!$A:$G,7,FALSE)="","",VLOOKUP(Data!A7,Data!$A:$G,7,FALSE))</f>
        <v>Junior</v>
      </c>
      <c r="F7" s="13" t="str">
        <f>MID(VLOOKUP(Data!A7,Data!$A:$H,8,FALSE),1,3)</f>
        <v>INT</v>
      </c>
      <c r="G7" s="13">
        <f>IFERROR(VLOOKUP(Data!A7,'Act1'!$F:$V,11,FALSE),"")</f>
        <v>1</v>
      </c>
      <c r="H7" s="13">
        <f>IFERROR(VLOOKUP(Data!A7,'Act1'!$F:$V,12,FALSE),"")</f>
        <v>2</v>
      </c>
      <c r="I7" s="13">
        <f>IFERROR(VLOOKUP(Data!A7,'Act1'!$F:$V,13,FALSE),"")</f>
        <v>1</v>
      </c>
      <c r="J7" s="13" t="str">
        <f>IFERROR(VLOOKUP(Data!A7,'Act2'!$F:$V,11,FALSE),"")</f>
        <v/>
      </c>
      <c r="K7" s="13" t="str">
        <f>IFERROR(VLOOKUP(Data!A7,'Act2'!$F:$V,12,FALSE),"")</f>
        <v/>
      </c>
      <c r="L7" s="13" t="str">
        <f>IFERROR(VLOOKUP(Data!A7,'Act2'!$F:$V,13,FALSE),"")</f>
        <v/>
      </c>
      <c r="M7" s="13">
        <f>IFERROR(VLOOKUP(Data!A7,'Act3'!$F:$W,11,FALSE),"")</f>
        <v>2</v>
      </c>
      <c r="N7" s="13">
        <f>IFERROR(VLOOKUP(Data!A7,'Act3'!$F:$W,12,FALSE),"")</f>
        <v>2</v>
      </c>
      <c r="O7" s="13">
        <f>IFERROR(VLOOKUP(Data!A7,'Act3'!$F:$W,13,FALSE),"")</f>
        <v>1</v>
      </c>
      <c r="P7" s="13">
        <f>IFERROR(VLOOKUP(Data!A7,'Act4'!$F:$W,11,FALSE),"")</f>
        <v>1</v>
      </c>
      <c r="Q7" s="13">
        <f>IFERROR(VLOOKUP(Data!A7,'Act4'!$F:$W,12,FALSE),"")</f>
        <v>2</v>
      </c>
      <c r="R7" s="13">
        <f>IFERROR(VLOOKUP(Data!A7,'Act4'!$F:$W,13,FALSE),"")</f>
        <v>1</v>
      </c>
      <c r="S7" s="13" t="str">
        <f>IFERROR(VLOOKUP(Data!A7,'Act5'!$F:$W,11,FALSE),"")</f>
        <v/>
      </c>
      <c r="T7" s="13" t="str">
        <f>IFERROR(VLOOKUP(Data!A7,'Act5'!$F:$W,12,FALSE),"")</f>
        <v/>
      </c>
      <c r="U7" s="13" t="str">
        <f>IFERROR(VLOOKUP(Data!A7,'Act5'!$F:$W,13,FALSE),"")</f>
        <v/>
      </c>
      <c r="V7" s="13">
        <f>IFERROR(VLOOKUP(Data!A7,'Act6'!$F:$W,11,FALSE),"")</f>
        <v>2</v>
      </c>
      <c r="W7" s="13">
        <f>IFERROR(VLOOKUP(Data!A7,'Act6'!$F:$W,12,FALSE),"")</f>
        <v>1</v>
      </c>
      <c r="X7" s="139">
        <f>IFERROR(VLOOKUP(Data!A7,'Act6'!$F:$W,13,FALSE),"")</f>
        <v>1</v>
      </c>
      <c r="Y7" s="13">
        <f>IFERROR(VLOOKUP(Data!A7,Survey!$F:$X,11,FALSE),"")</f>
        <v>10</v>
      </c>
      <c r="Z7" s="13">
        <f>IFERROR(VLOOKUP(Data!A7,Survey!$F:$X,12,FALSE),"")</f>
        <v>10</v>
      </c>
      <c r="AA7" s="13">
        <f>IFERROR(VLOOKUP(Data!A7,Survey!$F:$X,13,FALSE),"")</f>
        <v>10</v>
      </c>
      <c r="AB7" s="13">
        <f>IFERROR(VLOOKUP(Data!A7,Survey!$F:$X,14,FALSE),"")</f>
        <v>9</v>
      </c>
      <c r="AC7" s="13">
        <f>IFERROR(VLOOKUP(Data!A7,Survey!$F:$X,15,FALSE),"")</f>
        <v>1</v>
      </c>
      <c r="AD7" s="13">
        <f>IFERROR(VLOOKUP(Data!A7,Survey!$F:$X,16,FALSE),"")</f>
        <v>1</v>
      </c>
      <c r="AE7" s="13">
        <f>IFERROR(VLOOKUP(Data!A7,Survey!$F:$X,19,FALSE),"")</f>
        <v>10</v>
      </c>
      <c r="AF7" s="13" t="str">
        <f>IFERROR(VLOOKUP(Data!A7,Verify!$F:$X,11,FALSE),"")</f>
        <v/>
      </c>
      <c r="AG7" s="13" t="str">
        <f>IFERROR(VLOOKUP(Data!A7,Verify!$F:$X,12,FALSE),"")</f>
        <v/>
      </c>
      <c r="AH7" s="13" t="str">
        <f>IFERROR(VLOOKUP(Data!A7,Verify!$F:$X,13,FALSE),"")</f>
        <v/>
      </c>
      <c r="AI7" s="13" t="str">
        <f>IFERROR(VLOOKUP(Data!A7,Verify!$F:$X,14,FALSE),"")</f>
        <v/>
      </c>
      <c r="AJ7" s="13" t="str">
        <f>IFERROR(VLOOKUP(Data!A7,Verify!$F:$X,15,FALSE),"")</f>
        <v/>
      </c>
      <c r="AK7" s="13" t="str">
        <f>IFERROR(VLOOKUP(Data!A7,Verify!$F:$X,16,FALSE),"")</f>
        <v/>
      </c>
      <c r="AL7" s="13" t="str">
        <f>IFERROR(VLOOKUP(Data!A7,Verify!$F:$X,17,FALSE),"")</f>
        <v/>
      </c>
      <c r="AM7" s="13" t="str">
        <f>IFERROR(VLOOKUP(Data!A7,Verify!$F:$X,18,FALSE),"")</f>
        <v/>
      </c>
      <c r="AN7" s="141" t="str">
        <f t="shared" si="0"/>
        <v>#2#5</v>
      </c>
      <c r="AO7" s="137">
        <f>Timing!M9</f>
        <v>1.0590277777777778E-2</v>
      </c>
      <c r="AP7" s="67" t="str">
        <f>IF(COUNT(G7:X7)&gt;14,   IF(Timing!N9="",  "",   "NO TIME"),IF(Timing!N9="","NO ACT","NO ACT-TIME")   )</f>
        <v>NO ACT</v>
      </c>
      <c r="AQ7" s="66" t="str">
        <f>IF(OR(COUNT(G7:X7)&lt;15,COUNT(Y7:AE7)&lt;&gt;7,Timing!N9="X"),"X","YES")</f>
        <v>X</v>
      </c>
      <c r="AR7" s="75" t="str">
        <f>IF(OR(COUNT(G7:X7)&lt;15,Timing!N9="X"),"X","YES")</f>
        <v>X</v>
      </c>
      <c r="AS7" s="4" t="str">
        <f t="shared" si="1"/>
        <v/>
      </c>
    </row>
    <row r="8" spans="1:45" s="4" customFormat="1" ht="18" customHeight="1">
      <c r="A8" s="172" t="str">
        <f>CONCATENATE(VLOOKUP(Data!A8,Data!$A:C,3,FALSE)," ",VLOOKUP(Data!A8,Data!$A:C,2,FALSE),"")</f>
        <v>Baker Zoey</v>
      </c>
      <c r="B8" s="13" t="str">
        <f>VLOOKUP(Data!A8,Data!$A:$D,4,FALSE)</f>
        <v>pt</v>
      </c>
      <c r="C8" s="172" t="str">
        <f>IF(VLOOKUP(Data!A8,Data!$A:$E,5,FALSE)="","",VLOOKUP(Data!A8,Data!$A:$E,5,FALSE))</f>
        <v>Michigan</v>
      </c>
      <c r="D8" s="172" t="str">
        <f>IF(VLOOKUP(Data!A8,Data!$A:$F,6,FALSE)="","",VLOOKUP(Data!A8,Data!$A:$F,6,FALSE))</f>
        <v>Employee</v>
      </c>
      <c r="E8" s="172" t="str">
        <f>IF(VLOOKUP(Data!A8,Data!$A:$G,7,FALSE)="","",VLOOKUP(Data!A8,Data!$A:$G,7,FALSE))</f>
        <v>Rookie</v>
      </c>
      <c r="F8" s="13" t="str">
        <f>MID(VLOOKUP(Data!A8,Data!$A:$H,8,FALSE),1,3)</f>
        <v>ANY</v>
      </c>
      <c r="G8" s="13">
        <f>IFERROR(VLOOKUP(Data!A8,'Act1'!$F:$V,11,FALSE),"")</f>
        <v>1</v>
      </c>
      <c r="H8" s="13">
        <f>IFERROR(VLOOKUP(Data!A8,'Act1'!$F:$V,12,FALSE),"")</f>
        <v>2</v>
      </c>
      <c r="I8" s="13">
        <f>IFERROR(VLOOKUP(Data!A8,'Act1'!$F:$V,13,FALSE),"")</f>
        <v>1</v>
      </c>
      <c r="J8" s="13">
        <f>IFERROR(VLOOKUP(Data!A8,'Act2'!$F:$V,11,FALSE),"")</f>
        <v>3</v>
      </c>
      <c r="K8" s="13">
        <f>IFERROR(VLOOKUP(Data!A8,'Act2'!$F:$V,12,FALSE),"")</f>
        <v>1</v>
      </c>
      <c r="L8" s="13">
        <f>IFERROR(VLOOKUP(Data!A8,'Act2'!$F:$V,13,FALSE),"")</f>
        <v>1</v>
      </c>
      <c r="M8" s="13">
        <f>IFERROR(VLOOKUP(Data!A8,'Act3'!$F:$W,11,FALSE),"")</f>
        <v>2</v>
      </c>
      <c r="N8" s="13">
        <f>IFERROR(VLOOKUP(Data!A8,'Act3'!$F:$W,12,FALSE),"")</f>
        <v>1</v>
      </c>
      <c r="O8" s="13">
        <f>IFERROR(VLOOKUP(Data!A8,'Act3'!$F:$W,13,FALSE),"")</f>
        <v>1</v>
      </c>
      <c r="P8" s="13">
        <f>IFERROR(VLOOKUP(Data!A8,'Act4'!$F:$W,11,FALSE),"")</f>
        <v>1</v>
      </c>
      <c r="Q8" s="13">
        <f>IFERROR(VLOOKUP(Data!A8,'Act4'!$F:$W,12,FALSE),"")</f>
        <v>1</v>
      </c>
      <c r="R8" s="13">
        <f>IFERROR(VLOOKUP(Data!A8,'Act4'!$F:$W,13,FALSE),"")</f>
        <v>1</v>
      </c>
      <c r="S8" s="13">
        <f>IFERROR(VLOOKUP(Data!A8,'Act5'!$F:$W,11,FALSE),"")</f>
        <v>1</v>
      </c>
      <c r="T8" s="13">
        <f>IFERROR(VLOOKUP(Data!A8,'Act5'!$F:$W,12,FALSE),"")</f>
        <v>1</v>
      </c>
      <c r="U8" s="13">
        <f>IFERROR(VLOOKUP(Data!A8,'Act5'!$F:$W,13,FALSE),"")</f>
        <v>1</v>
      </c>
      <c r="V8" s="13">
        <f>IFERROR(VLOOKUP(Data!A8,'Act6'!$F:$W,11,FALSE),"")</f>
        <v>1</v>
      </c>
      <c r="W8" s="13">
        <f>IFERROR(VLOOKUP(Data!A8,'Act6'!$F:$W,12,FALSE),"")</f>
        <v>1</v>
      </c>
      <c r="X8" s="139">
        <f>IFERROR(VLOOKUP(Data!A8,'Act6'!$F:$W,13,FALSE),"")</f>
        <v>1</v>
      </c>
      <c r="Y8" s="13">
        <f>IFERROR(VLOOKUP(Data!A8,Survey!$F:$X,11,FALSE),"")</f>
        <v>6</v>
      </c>
      <c r="Z8" s="13">
        <f>IFERROR(VLOOKUP(Data!A8,Survey!$F:$X,12,FALSE),"")</f>
        <v>9</v>
      </c>
      <c r="AA8" s="13">
        <f>IFERROR(VLOOKUP(Data!A8,Survey!$F:$X,13,FALSE),"")</f>
        <v>6</v>
      </c>
      <c r="AB8" s="13">
        <f>IFERROR(VLOOKUP(Data!A8,Survey!$F:$X,14,FALSE),"")</f>
        <v>6</v>
      </c>
      <c r="AC8" s="13">
        <f>IFERROR(VLOOKUP(Data!A8,Survey!$F:$X,15,FALSE),"")</f>
        <v>2</v>
      </c>
      <c r="AD8" s="13">
        <f>IFERROR(VLOOKUP(Data!A8,Survey!$F:$X,16,FALSE),"")</f>
        <v>7</v>
      </c>
      <c r="AE8" s="13">
        <f>IFERROR(VLOOKUP(Data!A8,Survey!$F:$X,19,FALSE),"")</f>
        <v>7</v>
      </c>
      <c r="AF8" s="13" t="str">
        <f>IFERROR(VLOOKUP(Data!A8,Verify!$F:$X,11,FALSE),"")</f>
        <v/>
      </c>
      <c r="AG8" s="13" t="str">
        <f>IFERROR(VLOOKUP(Data!A8,Verify!$F:$X,12,FALSE),"")</f>
        <v/>
      </c>
      <c r="AH8" s="13" t="str">
        <f>IFERROR(VLOOKUP(Data!A8,Verify!$F:$X,13,FALSE),"")</f>
        <v/>
      </c>
      <c r="AI8" s="13" t="str">
        <f>IFERROR(VLOOKUP(Data!A8,Verify!$F:$X,14,FALSE),"")</f>
        <v/>
      </c>
      <c r="AJ8" s="13" t="str">
        <f>IFERROR(VLOOKUP(Data!A8,Verify!$F:$X,15,FALSE),"")</f>
        <v/>
      </c>
      <c r="AK8" s="13" t="str">
        <f>IFERROR(VLOOKUP(Data!A8,Verify!$F:$X,16,FALSE),"")</f>
        <v/>
      </c>
      <c r="AL8" s="13" t="str">
        <f>IFERROR(VLOOKUP(Data!A8,Verify!$F:$X,17,FALSE),"")</f>
        <v/>
      </c>
      <c r="AM8" s="13" t="str">
        <f>IFERROR(VLOOKUP(Data!A8,Verify!$F:$X,18,FALSE),"")</f>
        <v/>
      </c>
      <c r="AN8" s="141" t="str">
        <f t="shared" si="0"/>
        <v/>
      </c>
      <c r="AO8" s="137">
        <f>Timing!M10</f>
        <v>1.4953703703703703E-2</v>
      </c>
      <c r="AP8" s="67" t="str">
        <f>IF(COUNT(G8:X8)&gt;14,   IF(Timing!N10="",  "",   "NO TIME"),IF(Timing!N10="","NO ACT","NO ACT-TIME")   )</f>
        <v/>
      </c>
      <c r="AQ8" s="66" t="str">
        <f>IF(OR(COUNT(G8:X8)&lt;15,COUNT(Y8:AE8)&lt;&gt;7,Timing!N10="X"),"X","YES")</f>
        <v>YES</v>
      </c>
      <c r="AR8" s="75" t="str">
        <f>IF(OR(COUNT(G8:X8)&lt;15,Timing!N10="X"),"X","YES")</f>
        <v>YES</v>
      </c>
      <c r="AS8" s="4" t="str">
        <f t="shared" si="1"/>
        <v/>
      </c>
    </row>
    <row r="9" spans="1:45" s="4" customFormat="1" ht="18" customHeight="1">
      <c r="A9" s="172" t="str">
        <f>CONCATENATE(VLOOKUP(Data!A9,Data!$A:C,3,FALSE)," ",VLOOKUP(Data!A9,Data!$A:C,2,FALSE),"")</f>
        <v>Bennet Gabriel</v>
      </c>
      <c r="B9" s="13" t="str">
        <f>VLOOKUP(Data!A9,Data!$A:$D,4,FALSE)</f>
        <v>ar</v>
      </c>
      <c r="C9" s="172" t="str">
        <f>IF(VLOOKUP(Data!A9,Data!$A:$E,5,FALSE)="","",VLOOKUP(Data!A9,Data!$A:$E,5,FALSE))</f>
        <v>Missouri</v>
      </c>
      <c r="D9" s="172" t="str">
        <f>IF(VLOOKUP(Data!A9,Data!$A:$F,6,FALSE)="","",VLOOKUP(Data!A9,Data!$A:$F,6,FALSE))</f>
        <v>Employee</v>
      </c>
      <c r="E9" s="172" t="str">
        <f>IF(VLOOKUP(Data!A9,Data!$A:$G,7,FALSE)="","",VLOOKUP(Data!A9,Data!$A:$G,7,FALSE))</f>
        <v>Senior</v>
      </c>
      <c r="F9" s="13" t="str">
        <f>MID(VLOOKUP(Data!A9,Data!$A:$H,8,FALSE),1,3)</f>
        <v>ANY</v>
      </c>
      <c r="G9" s="13">
        <f>IFERROR(VLOOKUP(Data!A9,'Act1'!$F:$V,11,FALSE),"")</f>
        <v>1</v>
      </c>
      <c r="H9" s="13">
        <f>IFERROR(VLOOKUP(Data!A9,'Act1'!$F:$V,12,FALSE),"")</f>
        <v>1</v>
      </c>
      <c r="I9" s="13">
        <f>IFERROR(VLOOKUP(Data!A9,'Act1'!$F:$V,13,FALSE),"")</f>
        <v>1</v>
      </c>
      <c r="J9" s="13">
        <f>IFERROR(VLOOKUP(Data!A9,'Act2'!$F:$V,11,FALSE),"")</f>
        <v>1</v>
      </c>
      <c r="K9" s="13">
        <f>IFERROR(VLOOKUP(Data!A9,'Act2'!$F:$V,12,FALSE),"")</f>
        <v>1</v>
      </c>
      <c r="L9" s="13">
        <f>IFERROR(VLOOKUP(Data!A9,'Act2'!$F:$V,13,FALSE),"")</f>
        <v>1</v>
      </c>
      <c r="M9" s="13">
        <f>IFERROR(VLOOKUP(Data!A9,'Act3'!$F:$W,11,FALSE),"")</f>
        <v>2</v>
      </c>
      <c r="N9" s="13">
        <f>IFERROR(VLOOKUP(Data!A9,'Act3'!$F:$W,12,FALSE),"")</f>
        <v>2</v>
      </c>
      <c r="O9" s="13">
        <f>IFERROR(VLOOKUP(Data!A9,'Act3'!$F:$W,13,FALSE),"")</f>
        <v>2</v>
      </c>
      <c r="P9" s="13">
        <f>IFERROR(VLOOKUP(Data!A9,'Act4'!$F:$W,11,FALSE),"")</f>
        <v>1</v>
      </c>
      <c r="Q9" s="13">
        <f>IFERROR(VLOOKUP(Data!A9,'Act4'!$F:$W,12,FALSE),"")</f>
        <v>1</v>
      </c>
      <c r="R9" s="13">
        <f>IFERROR(VLOOKUP(Data!A9,'Act4'!$F:$W,13,FALSE),"")</f>
        <v>1</v>
      </c>
      <c r="S9" s="13">
        <f>IFERROR(VLOOKUP(Data!A9,'Act5'!$F:$W,11,FALSE),"")</f>
        <v>1</v>
      </c>
      <c r="T9" s="13">
        <f>IFERROR(VLOOKUP(Data!A9,'Act5'!$F:$W,12,FALSE),"")</f>
        <v>2</v>
      </c>
      <c r="U9" s="13">
        <f>IFERROR(VLOOKUP(Data!A9,'Act5'!$F:$W,13,FALSE),"")</f>
        <v>1</v>
      </c>
      <c r="V9" s="13">
        <f>IFERROR(VLOOKUP(Data!A9,'Act6'!$F:$W,11,FALSE),"")</f>
        <v>1</v>
      </c>
      <c r="W9" s="13">
        <f>IFERROR(VLOOKUP(Data!A9,'Act6'!$F:$W,12,FALSE),"")</f>
        <v>1</v>
      </c>
      <c r="X9" s="139">
        <f>IFERROR(VLOOKUP(Data!A9,'Act6'!$F:$W,13,FALSE),"")</f>
        <v>1</v>
      </c>
      <c r="Y9" s="13">
        <f>IFERROR(VLOOKUP(Data!A9,Survey!$F:$X,11,FALSE),"")</f>
        <v>4</v>
      </c>
      <c r="Z9" s="13">
        <f>IFERROR(VLOOKUP(Data!A9,Survey!$F:$X,12,FALSE),"")</f>
        <v>5</v>
      </c>
      <c r="AA9" s="13">
        <f>IFERROR(VLOOKUP(Data!A9,Survey!$F:$X,13,FALSE),"")</f>
        <v>2</v>
      </c>
      <c r="AB9" s="13">
        <f>IFERROR(VLOOKUP(Data!A9,Survey!$F:$X,14,FALSE),"")</f>
        <v>2</v>
      </c>
      <c r="AC9" s="13">
        <f>IFERROR(VLOOKUP(Data!A9,Survey!$F:$X,15,FALSE),"")</f>
        <v>1</v>
      </c>
      <c r="AD9" s="13">
        <f>IFERROR(VLOOKUP(Data!A9,Survey!$F:$X,16,FALSE),"")</f>
        <v>8</v>
      </c>
      <c r="AE9" s="13">
        <f>IFERROR(VLOOKUP(Data!A9,Survey!$F:$X,19,FALSE),"")</f>
        <v>4</v>
      </c>
      <c r="AF9" s="13">
        <f>IFERROR(VLOOKUP(Data!A9,Verify!$F:$X,11,FALSE),"")</f>
        <v>3</v>
      </c>
      <c r="AG9" s="13">
        <f>IFERROR(VLOOKUP(Data!A9,Verify!$F:$X,12,FALSE),"")</f>
        <v>2</v>
      </c>
      <c r="AH9" s="13">
        <f>IFERROR(VLOOKUP(Data!A9,Verify!$F:$X,13,FALSE),"")</f>
        <v>6</v>
      </c>
      <c r="AI9" s="13">
        <f>IFERROR(VLOOKUP(Data!A9,Verify!$F:$X,14,FALSE),"")</f>
        <v>2</v>
      </c>
      <c r="AJ9" s="13">
        <f>IFERROR(VLOOKUP(Data!A9,Verify!$F:$X,15,FALSE),"")</f>
        <v>5</v>
      </c>
      <c r="AK9" s="13">
        <f>IFERROR(VLOOKUP(Data!A9,Verify!$F:$X,16,FALSE),"")</f>
        <v>10</v>
      </c>
      <c r="AL9" s="13">
        <f>IFERROR(VLOOKUP(Data!A9,Verify!$F:$X,17,FALSE),"")</f>
        <v>10</v>
      </c>
      <c r="AM9" s="13">
        <f>IFERROR(VLOOKUP(Data!A9,Verify!$F:$X,18,FALSE),"")</f>
        <v>3</v>
      </c>
      <c r="AN9" s="141" t="str">
        <f t="shared" si="0"/>
        <v/>
      </c>
      <c r="AO9" s="137">
        <f>Timing!M11</f>
        <v>1.2303240740740748E-2</v>
      </c>
      <c r="AP9" s="67" t="str">
        <f>IF(COUNT(G9:X9)&gt;14,   IF(Timing!N11="",  "",   "NO TIME"),IF(Timing!N11="","NO ACT","NO ACT-TIME")   )</f>
        <v/>
      </c>
      <c r="AQ9" s="66" t="str">
        <f>IF(OR(COUNT(G9:X9)&lt;15,COUNT(Y9:AE9)&lt;&gt;7,Timing!N11="X"),"X","YES")</f>
        <v>YES</v>
      </c>
      <c r="AR9" s="75" t="str">
        <f>IF(OR(COUNT(G9:X9)&lt;15,Timing!N11="X"),"X","YES")</f>
        <v>YES</v>
      </c>
      <c r="AS9" s="4" t="str">
        <f t="shared" si="1"/>
        <v/>
      </c>
    </row>
    <row r="10" spans="1:45" s="4" customFormat="1" ht="18" customHeight="1">
      <c r="A10" s="172" t="str">
        <f>CONCATENATE(VLOOKUP(Data!A10,Data!$A:C,3,FALSE)," ",VLOOKUP(Data!A10,Data!$A:C,2,FALSE),"")</f>
        <v>Bennet Henry</v>
      </c>
      <c r="B10" s="13" t="str">
        <f>VLOOKUP(Data!A10,Data!$A:$D,4,FALSE)</f>
        <v>hi</v>
      </c>
      <c r="C10" s="172" t="str">
        <f>IF(VLOOKUP(Data!A10,Data!$A:$E,5,FALSE)="","",VLOOKUP(Data!A10,Data!$A:$E,5,FALSE))</f>
        <v>New York</v>
      </c>
      <c r="D10" s="172" t="str">
        <f>IF(VLOOKUP(Data!A10,Data!$A:$F,6,FALSE)="","",VLOOKUP(Data!A10,Data!$A:$F,6,FALSE))</f>
        <v>Employee</v>
      </c>
      <c r="E10" s="172" t="str">
        <f>IF(VLOOKUP(Data!A10,Data!$A:$G,7,FALSE)="","",VLOOKUP(Data!A10,Data!$A:$G,7,FALSE))</f>
        <v>Senior</v>
      </c>
      <c r="F10" s="13" t="str">
        <f>MID(VLOOKUP(Data!A10,Data!$A:$H,8,FALSE),1,3)</f>
        <v>MAN</v>
      </c>
      <c r="G10" s="13">
        <f>IFERROR(VLOOKUP(Data!A10,'Act1'!$F:$V,11,FALSE),"")</f>
        <v>2</v>
      </c>
      <c r="H10" s="13">
        <f>IFERROR(VLOOKUP(Data!A10,'Act1'!$F:$V,12,FALSE),"")</f>
        <v>3</v>
      </c>
      <c r="I10" s="13">
        <f>IFERROR(VLOOKUP(Data!A10,'Act1'!$F:$V,13,FALSE),"")</f>
        <v>1</v>
      </c>
      <c r="J10" s="13">
        <f>IFERROR(VLOOKUP(Data!A10,'Act2'!$F:$V,11,FALSE),"")</f>
        <v>1</v>
      </c>
      <c r="K10" s="13">
        <f>IFERROR(VLOOKUP(Data!A10,'Act2'!$F:$V,12,FALSE),"")</f>
        <v>3</v>
      </c>
      <c r="L10" s="13">
        <f>IFERROR(VLOOKUP(Data!A10,'Act2'!$F:$V,13,FALSE),"")</f>
        <v>3</v>
      </c>
      <c r="M10" s="13">
        <f>IFERROR(VLOOKUP(Data!A10,'Act3'!$F:$W,11,FALSE),"")</f>
        <v>1</v>
      </c>
      <c r="N10" s="13">
        <f>IFERROR(VLOOKUP(Data!A10,'Act3'!$F:$W,12,FALSE),"")</f>
        <v>3</v>
      </c>
      <c r="O10" s="13">
        <f>IFERROR(VLOOKUP(Data!A10,'Act3'!$F:$W,13,FALSE),"")</f>
        <v>3</v>
      </c>
      <c r="P10" s="13">
        <f>IFERROR(VLOOKUP(Data!A10,'Act4'!$F:$W,11,FALSE),"")</f>
        <v>1</v>
      </c>
      <c r="Q10" s="13">
        <f>IFERROR(VLOOKUP(Data!A10,'Act4'!$F:$W,12,FALSE),"")</f>
        <v>1</v>
      </c>
      <c r="R10" s="13">
        <f>IFERROR(VLOOKUP(Data!A10,'Act4'!$F:$W,13,FALSE),"")</f>
        <v>1</v>
      </c>
      <c r="S10" s="13">
        <f>IFERROR(VLOOKUP(Data!A10,'Act5'!$F:$W,11,FALSE),"")</f>
        <v>1</v>
      </c>
      <c r="T10" s="13">
        <f>IFERROR(VLOOKUP(Data!A10,'Act5'!$F:$W,12,FALSE),"")</f>
        <v>1</v>
      </c>
      <c r="U10" s="13">
        <f>IFERROR(VLOOKUP(Data!A10,'Act5'!$F:$W,13,FALSE),"")</f>
        <v>1</v>
      </c>
      <c r="V10" s="13">
        <f>IFERROR(VLOOKUP(Data!A10,'Act6'!$F:$W,11,FALSE),"")</f>
        <v>1</v>
      </c>
      <c r="W10" s="13">
        <f>IFERROR(VLOOKUP(Data!A10,'Act6'!$F:$W,12,FALSE),"")</f>
        <v>3</v>
      </c>
      <c r="X10" s="139">
        <f>IFERROR(VLOOKUP(Data!A10,'Act6'!$F:$W,13,FALSE),"")</f>
        <v>2</v>
      </c>
      <c r="Y10" s="13">
        <f>IFERROR(VLOOKUP(Data!A10,Survey!$F:$X,11,FALSE),"")</f>
        <v>9</v>
      </c>
      <c r="Z10" s="13">
        <f>IFERROR(VLOOKUP(Data!A10,Survey!$F:$X,12,FALSE),"")</f>
        <v>9</v>
      </c>
      <c r="AA10" s="13">
        <f>IFERROR(VLOOKUP(Data!A10,Survey!$F:$X,13,FALSE),"")</f>
        <v>9</v>
      </c>
      <c r="AB10" s="13">
        <f>IFERROR(VLOOKUP(Data!A10,Survey!$F:$X,14,FALSE),"")</f>
        <v>7</v>
      </c>
      <c r="AC10" s="13">
        <f>IFERROR(VLOOKUP(Data!A10,Survey!$F:$X,15,FALSE),"")</f>
        <v>3</v>
      </c>
      <c r="AD10" s="13">
        <f>IFERROR(VLOOKUP(Data!A10,Survey!$F:$X,16,FALSE),"")</f>
        <v>9</v>
      </c>
      <c r="AE10" s="13">
        <f>IFERROR(VLOOKUP(Data!A10,Survey!$F:$X,19,FALSE),"")</f>
        <v>10</v>
      </c>
      <c r="AF10" s="13">
        <f>IFERROR(VLOOKUP(Data!A10,Verify!$F:$X,11,FALSE),"")</f>
        <v>7</v>
      </c>
      <c r="AG10" s="13">
        <f>IFERROR(VLOOKUP(Data!A10,Verify!$F:$X,12,FALSE),"")</f>
        <v>6</v>
      </c>
      <c r="AH10" s="13">
        <f>IFERROR(VLOOKUP(Data!A10,Verify!$F:$X,13,FALSE),"")</f>
        <v>3</v>
      </c>
      <c r="AI10" s="13">
        <f>IFERROR(VLOOKUP(Data!A10,Verify!$F:$X,14,FALSE),"")</f>
        <v>2</v>
      </c>
      <c r="AJ10" s="13">
        <f>IFERROR(VLOOKUP(Data!A10,Verify!$F:$X,15,FALSE),"")</f>
        <v>2</v>
      </c>
      <c r="AK10" s="13">
        <f>IFERROR(VLOOKUP(Data!A10,Verify!$F:$X,16,FALSE),"")</f>
        <v>2</v>
      </c>
      <c r="AL10" s="13">
        <f>IFERROR(VLOOKUP(Data!A10,Verify!$F:$X,17,FALSE),"")</f>
        <v>2</v>
      </c>
      <c r="AM10" s="13">
        <f>IFERROR(VLOOKUP(Data!A10,Verify!$F:$X,18,FALSE),"")</f>
        <v>9</v>
      </c>
      <c r="AN10" s="141" t="str">
        <f t="shared" si="0"/>
        <v/>
      </c>
      <c r="AO10" s="137">
        <f>Timing!M12</f>
        <v>3.0787037037036113E-3</v>
      </c>
      <c r="AP10" s="67" t="str">
        <f>IF(COUNT(G10:X10)&gt;14,   IF(Timing!N12="",  "",   "NO TIME"),IF(Timing!N12="","NO ACT","NO ACT-TIME")   )</f>
        <v>NO TIME</v>
      </c>
      <c r="AQ10" s="66" t="str">
        <f>IF(OR(COUNT(G10:X10)&lt;15,COUNT(Y10:AE10)&lt;&gt;7,Timing!N12="X"),"X","YES")</f>
        <v>X</v>
      </c>
      <c r="AR10" s="75" t="str">
        <f>IF(OR(COUNT(G10:X10)&lt;15,Timing!N12="X"),"X","YES")</f>
        <v>X</v>
      </c>
      <c r="AS10" s="4" t="str">
        <f t="shared" si="1"/>
        <v/>
      </c>
    </row>
    <row r="11" spans="1:45" s="4" customFormat="1" ht="18" customHeight="1">
      <c r="A11" s="172" t="str">
        <f>CONCATENATE(VLOOKUP(Data!A11,Data!$A:C,3,FALSE)," ",VLOOKUP(Data!A11,Data!$A:C,2,FALSE),"")</f>
        <v>Brooks Jacob</v>
      </c>
      <c r="B11" s="13" t="str">
        <f>VLOOKUP(Data!A11,Data!$A:$D,4,FALSE)</f>
        <v>zh</v>
      </c>
      <c r="C11" s="172" t="str">
        <f>IF(VLOOKUP(Data!A11,Data!$A:$E,5,FALSE)="","",VLOOKUP(Data!A11,Data!$A:$E,5,FALSE))</f>
        <v>Ohio</v>
      </c>
      <c r="D11" s="172" t="str">
        <f>IF(VLOOKUP(Data!A11,Data!$A:$F,6,FALSE)="","",VLOOKUP(Data!A11,Data!$A:$F,6,FALSE))</f>
        <v>Employee</v>
      </c>
      <c r="E11" s="172" t="str">
        <f>IF(VLOOKUP(Data!A11,Data!$A:$G,7,FALSE)="","",VLOOKUP(Data!A11,Data!$A:$G,7,FALSE))</f>
        <v>Senior</v>
      </c>
      <c r="F11" s="13" t="str">
        <f>MID(VLOOKUP(Data!A11,Data!$A:$H,8,FALSE),1,3)</f>
        <v>ANY</v>
      </c>
      <c r="G11" s="13" t="str">
        <f>IFERROR(VLOOKUP(Data!A11,'Act1'!$F:$V,11,FALSE),"")</f>
        <v/>
      </c>
      <c r="H11" s="13" t="str">
        <f>IFERROR(VLOOKUP(Data!A11,'Act1'!$F:$V,12,FALSE),"")</f>
        <v/>
      </c>
      <c r="I11" s="13" t="str">
        <f>IFERROR(VLOOKUP(Data!A11,'Act1'!$F:$V,13,FALSE),"")</f>
        <v/>
      </c>
      <c r="J11" s="13" t="str">
        <f>IFERROR(VLOOKUP(Data!A11,'Act2'!$F:$V,11,FALSE),"")</f>
        <v/>
      </c>
      <c r="K11" s="13" t="str">
        <f>IFERROR(VLOOKUP(Data!A11,'Act2'!$F:$V,12,FALSE),"")</f>
        <v/>
      </c>
      <c r="L11" s="13" t="str">
        <f>IFERROR(VLOOKUP(Data!A11,'Act2'!$F:$V,13,FALSE),"")</f>
        <v/>
      </c>
      <c r="M11" s="13" t="str">
        <f>IFERROR(VLOOKUP(Data!A11,'Act3'!$F:$W,11,FALSE),"")</f>
        <v/>
      </c>
      <c r="N11" s="13" t="str">
        <f>IFERROR(VLOOKUP(Data!A11,'Act3'!$F:$W,12,FALSE),"")</f>
        <v/>
      </c>
      <c r="O11" s="13" t="str">
        <f>IFERROR(VLOOKUP(Data!A11,'Act3'!$F:$W,13,FALSE),"")</f>
        <v/>
      </c>
      <c r="P11" s="13" t="str">
        <f>IFERROR(VLOOKUP(Data!A11,'Act4'!$F:$W,11,FALSE),"")</f>
        <v/>
      </c>
      <c r="Q11" s="13" t="str">
        <f>IFERROR(VLOOKUP(Data!A11,'Act4'!$F:$W,12,FALSE),"")</f>
        <v/>
      </c>
      <c r="R11" s="13" t="str">
        <f>IFERROR(VLOOKUP(Data!A11,'Act4'!$F:$W,13,FALSE),"")</f>
        <v/>
      </c>
      <c r="S11" s="13" t="str">
        <f>IFERROR(VLOOKUP(Data!A11,'Act5'!$F:$W,11,FALSE),"")</f>
        <v/>
      </c>
      <c r="T11" s="13" t="str">
        <f>IFERROR(VLOOKUP(Data!A11,'Act5'!$F:$W,12,FALSE),"")</f>
        <v/>
      </c>
      <c r="U11" s="13" t="str">
        <f>IFERROR(VLOOKUP(Data!A11,'Act5'!$F:$W,13,FALSE),"")</f>
        <v/>
      </c>
      <c r="V11" s="13" t="str">
        <f>IFERROR(VLOOKUP(Data!A11,'Act6'!$F:$W,11,FALSE),"")</f>
        <v/>
      </c>
      <c r="W11" s="13" t="str">
        <f>IFERROR(VLOOKUP(Data!A11,'Act6'!$F:$W,12,FALSE),"")</f>
        <v/>
      </c>
      <c r="X11" s="139" t="str">
        <f>IFERROR(VLOOKUP(Data!A11,'Act6'!$F:$W,13,FALSE),"")</f>
        <v/>
      </c>
      <c r="Y11" s="13" t="str">
        <f>IFERROR(VLOOKUP(Data!A11,Survey!$F:$X,11,FALSE),"")</f>
        <v/>
      </c>
      <c r="Z11" s="13" t="str">
        <f>IFERROR(VLOOKUP(Data!A11,Survey!$F:$X,12,FALSE),"")</f>
        <v/>
      </c>
      <c r="AA11" s="13" t="str">
        <f>IFERROR(VLOOKUP(Data!A11,Survey!$F:$X,13,FALSE),"")</f>
        <v/>
      </c>
      <c r="AB11" s="13" t="str">
        <f>IFERROR(VLOOKUP(Data!A11,Survey!$F:$X,14,FALSE),"")</f>
        <v/>
      </c>
      <c r="AC11" s="13" t="str">
        <f>IFERROR(VLOOKUP(Data!A11,Survey!$F:$X,15,FALSE),"")</f>
        <v/>
      </c>
      <c r="AD11" s="13" t="str">
        <f>IFERROR(VLOOKUP(Data!A11,Survey!$F:$X,16,FALSE),"")</f>
        <v/>
      </c>
      <c r="AE11" s="13" t="str">
        <f>IFERROR(VLOOKUP(Data!A11,Survey!$F:$X,19,FALSE),"")</f>
        <v/>
      </c>
      <c r="AF11" s="13" t="str">
        <f>IFERROR(VLOOKUP(Data!A11,Verify!$F:$X,11,FALSE),"")</f>
        <v/>
      </c>
      <c r="AG11" s="13" t="str">
        <f>IFERROR(VLOOKUP(Data!A11,Verify!$F:$X,12,FALSE),"")</f>
        <v/>
      </c>
      <c r="AH11" s="13" t="str">
        <f>IFERROR(VLOOKUP(Data!A11,Verify!$F:$X,13,FALSE),"")</f>
        <v/>
      </c>
      <c r="AI11" s="13" t="str">
        <f>IFERROR(VLOOKUP(Data!A11,Verify!$F:$X,14,FALSE),"")</f>
        <v/>
      </c>
      <c r="AJ11" s="13" t="str">
        <f>IFERROR(VLOOKUP(Data!A11,Verify!$F:$X,15,FALSE),"")</f>
        <v/>
      </c>
      <c r="AK11" s="13" t="str">
        <f>IFERROR(VLOOKUP(Data!A11,Verify!$F:$X,16,FALSE),"")</f>
        <v/>
      </c>
      <c r="AL11" s="13" t="str">
        <f>IFERROR(VLOOKUP(Data!A11,Verify!$F:$X,17,FALSE),"")</f>
        <v/>
      </c>
      <c r="AM11" s="13" t="str">
        <f>IFERROR(VLOOKUP(Data!A11,Verify!$F:$X,18,FALSE),"")</f>
        <v/>
      </c>
      <c r="AN11" s="141" t="str">
        <f t="shared" si="0"/>
        <v>#1#2#3#4#5#6</v>
      </c>
      <c r="AO11" s="137">
        <f>Timing!M13</f>
        <v>2.9398148148148148E-3</v>
      </c>
      <c r="AP11" s="67" t="str">
        <f>IF(COUNT(G11:X11)&gt;14,   IF(Timing!N13="",  "",   "NO TIME"),IF(Timing!N13="","NO ACT","NO ACT-TIME")   )</f>
        <v>NO ACT-TIME</v>
      </c>
      <c r="AQ11" s="66" t="str">
        <f>IF(OR(COUNT(G11:X11)&lt;15,COUNT(Y11:AE11)&lt;&gt;7,Timing!N13="X"),"X","YES")</f>
        <v>X</v>
      </c>
      <c r="AR11" s="75" t="str">
        <f>IF(OR(COUNT(G11:X11)&lt;15,Timing!N13="X"),"X","YES")</f>
        <v>X</v>
      </c>
      <c r="AS11" s="4" t="str">
        <f t="shared" si="1"/>
        <v/>
      </c>
    </row>
    <row r="12" spans="1:45" s="4" customFormat="1" ht="18" customHeight="1">
      <c r="A12" s="172" t="str">
        <f>CONCATENATE(VLOOKUP(Data!A12,Data!$A:C,3,FALSE)," ",VLOOKUP(Data!A12,Data!$A:C,2,FALSE),"")</f>
        <v>Brown Sophia</v>
      </c>
      <c r="B12" s="13" t="str">
        <f>VLOOKUP(Data!A12,Data!$A:$D,4,FALSE)</f>
        <v>ru</v>
      </c>
      <c r="C12" s="172" t="str">
        <f>IF(VLOOKUP(Data!A12,Data!$A:$E,5,FALSE)="","",VLOOKUP(Data!A12,Data!$A:$E,5,FALSE))</f>
        <v>Pennsylvania</v>
      </c>
      <c r="D12" s="172" t="str">
        <f>IF(VLOOKUP(Data!A12,Data!$A:$F,6,FALSE)="","",VLOOKUP(Data!A12,Data!$A:$F,6,FALSE))</f>
        <v>Partner Employee</v>
      </c>
      <c r="E12" s="172" t="str">
        <f>IF(VLOOKUP(Data!A12,Data!$A:$G,7,FALSE)="","",VLOOKUP(Data!A12,Data!$A:$G,7,FALSE))</f>
        <v>Junior</v>
      </c>
      <c r="F12" s="13" t="str">
        <f>MID(VLOOKUP(Data!A12,Data!$A:$H,8,FALSE),1,3)</f>
        <v>ANY</v>
      </c>
      <c r="G12" s="13">
        <f>IFERROR(VLOOKUP(Data!A12,'Act1'!$F:$V,11,FALSE),"")</f>
        <v>1</v>
      </c>
      <c r="H12" s="13">
        <f>IFERROR(VLOOKUP(Data!A12,'Act1'!$F:$V,12,FALSE),"")</f>
        <v>1</v>
      </c>
      <c r="I12" s="13">
        <f>IFERROR(VLOOKUP(Data!A12,'Act1'!$F:$V,13,FALSE),"")</f>
        <v>1</v>
      </c>
      <c r="J12" s="13">
        <f>IFERROR(VLOOKUP(Data!A12,'Act2'!$F:$V,11,FALSE),"")</f>
        <v>2</v>
      </c>
      <c r="K12" s="13">
        <f>IFERROR(VLOOKUP(Data!A12,'Act2'!$F:$V,12,FALSE),"")</f>
        <v>3</v>
      </c>
      <c r="L12" s="13">
        <f>IFERROR(VLOOKUP(Data!A12,'Act2'!$F:$V,13,FALSE),"")</f>
        <v>1</v>
      </c>
      <c r="M12" s="13">
        <f>IFERROR(VLOOKUP(Data!A12,'Act3'!$F:$W,11,FALSE),"")</f>
        <v>2</v>
      </c>
      <c r="N12" s="13">
        <f>IFERROR(VLOOKUP(Data!A12,'Act3'!$F:$W,12,FALSE),"")</f>
        <v>2</v>
      </c>
      <c r="O12" s="13">
        <f>IFERROR(VLOOKUP(Data!A12,'Act3'!$F:$W,13,FALSE),"")</f>
        <v>1</v>
      </c>
      <c r="P12" s="13">
        <f>IFERROR(VLOOKUP(Data!A12,'Act4'!$F:$W,11,FALSE),"")</f>
        <v>2</v>
      </c>
      <c r="Q12" s="13">
        <f>IFERROR(VLOOKUP(Data!A12,'Act4'!$F:$W,12,FALSE),"")</f>
        <v>1</v>
      </c>
      <c r="R12" s="13">
        <f>IFERROR(VLOOKUP(Data!A12,'Act4'!$F:$W,13,FALSE),"")</f>
        <v>3</v>
      </c>
      <c r="S12" s="13">
        <f>IFERROR(VLOOKUP(Data!A12,'Act5'!$F:$W,11,FALSE),"")</f>
        <v>2</v>
      </c>
      <c r="T12" s="13">
        <f>IFERROR(VLOOKUP(Data!A12,'Act5'!$F:$W,12,FALSE),"")</f>
        <v>1</v>
      </c>
      <c r="U12" s="13">
        <f>IFERROR(VLOOKUP(Data!A12,'Act5'!$F:$W,13,FALSE),"")</f>
        <v>1</v>
      </c>
      <c r="V12" s="13">
        <f>IFERROR(VLOOKUP(Data!A12,'Act6'!$F:$W,11,FALSE),"")</f>
        <v>1</v>
      </c>
      <c r="W12" s="13">
        <f>IFERROR(VLOOKUP(Data!A12,'Act6'!$F:$W,12,FALSE),"")</f>
        <v>1</v>
      </c>
      <c r="X12" s="139">
        <f>IFERROR(VLOOKUP(Data!A12,'Act6'!$F:$W,13,FALSE),"")</f>
        <v>1</v>
      </c>
      <c r="Y12" s="13">
        <f>IFERROR(VLOOKUP(Data!A12,Survey!$F:$X,11,FALSE),"")</f>
        <v>10</v>
      </c>
      <c r="Z12" s="13">
        <f>IFERROR(VLOOKUP(Data!A12,Survey!$F:$X,12,FALSE),"")</f>
        <v>10</v>
      </c>
      <c r="AA12" s="13">
        <f>IFERROR(VLOOKUP(Data!A12,Survey!$F:$X,13,FALSE),"")</f>
        <v>10</v>
      </c>
      <c r="AB12" s="13">
        <f>IFERROR(VLOOKUP(Data!A12,Survey!$F:$X,14,FALSE),"")</f>
        <v>10</v>
      </c>
      <c r="AC12" s="13">
        <f>IFERROR(VLOOKUP(Data!A12,Survey!$F:$X,15,FALSE),"")</f>
        <v>1</v>
      </c>
      <c r="AD12" s="13">
        <f>IFERROR(VLOOKUP(Data!A12,Survey!$F:$X,16,FALSE),"")</f>
        <v>1</v>
      </c>
      <c r="AE12" s="13">
        <f>IFERROR(VLOOKUP(Data!A12,Survey!$F:$X,19,FALSE),"")</f>
        <v>10</v>
      </c>
      <c r="AF12" s="13">
        <f>IFERROR(VLOOKUP(Data!A12,Verify!$F:$X,11,FALSE),"")</f>
        <v>10</v>
      </c>
      <c r="AG12" s="13">
        <f>IFERROR(VLOOKUP(Data!A12,Verify!$F:$X,12,FALSE),"")</f>
        <v>10</v>
      </c>
      <c r="AH12" s="13">
        <f>IFERROR(VLOOKUP(Data!A12,Verify!$F:$X,13,FALSE),"")</f>
        <v>10</v>
      </c>
      <c r="AI12" s="13">
        <f>IFERROR(VLOOKUP(Data!A12,Verify!$F:$X,14,FALSE),"")</f>
        <v>5</v>
      </c>
      <c r="AJ12" s="13">
        <f>IFERROR(VLOOKUP(Data!A12,Verify!$F:$X,15,FALSE),"")</f>
        <v>10</v>
      </c>
      <c r="AK12" s="13">
        <f>IFERROR(VLOOKUP(Data!A12,Verify!$F:$X,16,FALSE),"")</f>
        <v>10</v>
      </c>
      <c r="AL12" s="13">
        <f>IFERROR(VLOOKUP(Data!A12,Verify!$F:$X,17,FALSE),"")</f>
        <v>10</v>
      </c>
      <c r="AM12" s="13">
        <f>IFERROR(VLOOKUP(Data!A12,Verify!$F:$X,18,FALSE),"")</f>
        <v>10</v>
      </c>
      <c r="AN12" s="141" t="str">
        <f t="shared" si="0"/>
        <v/>
      </c>
      <c r="AO12" s="137">
        <f>Timing!M14</f>
        <v>1.2013888888888888E-2</v>
      </c>
      <c r="AP12" s="67" t="str">
        <f>IF(COUNT(G12:X12)&gt;14,   IF(Timing!N14="",  "",   "NO TIME"),IF(Timing!N14="","NO ACT","NO ACT-TIME")   )</f>
        <v/>
      </c>
      <c r="AQ12" s="66" t="str">
        <f>IF(OR(COUNT(G12:X12)&lt;15,COUNT(Y12:AE12)&lt;&gt;7,Timing!N14="X"),"X","YES")</f>
        <v>YES</v>
      </c>
      <c r="AR12" s="75" t="str">
        <f>IF(OR(COUNT(G12:X12)&lt;15,Timing!N14="X"),"X","YES")</f>
        <v>YES</v>
      </c>
      <c r="AS12" s="4" t="str">
        <f t="shared" si="1"/>
        <v/>
      </c>
    </row>
    <row r="13" spans="1:45" s="4" customFormat="1" ht="18" customHeight="1">
      <c r="A13" s="172" t="str">
        <f>CONCATENATE(VLOOKUP(Data!A13,Data!$A:C,3,FALSE)," ",VLOOKUP(Data!A13,Data!$A:C,2,FALSE),"")</f>
        <v>Campbell Lucy</v>
      </c>
      <c r="B13" s="13" t="str">
        <f>VLOOKUP(Data!A13,Data!$A:$D,4,FALSE)</f>
        <v>ja</v>
      </c>
      <c r="C13" s="172" t="str">
        <f>IF(VLOOKUP(Data!A13,Data!$A:$E,5,FALSE)="","",VLOOKUP(Data!A13,Data!$A:$E,5,FALSE))</f>
        <v>Tennessee</v>
      </c>
      <c r="D13" s="172" t="str">
        <f>IF(VLOOKUP(Data!A13,Data!$A:$F,6,FALSE)="","",VLOOKUP(Data!A13,Data!$A:$F,6,FALSE))</f>
        <v>Employee</v>
      </c>
      <c r="E13" s="172" t="str">
        <f>IF(VLOOKUP(Data!A13,Data!$A:$G,7,FALSE)="","",VLOOKUP(Data!A13,Data!$A:$G,7,FALSE))</f>
        <v>Rookie</v>
      </c>
      <c r="F13" s="13" t="str">
        <f>MID(VLOOKUP(Data!A13,Data!$A:$H,8,FALSE),1,3)</f>
        <v>ANY</v>
      </c>
      <c r="G13" s="13" t="str">
        <f>IFERROR(VLOOKUP(Data!A13,'Act1'!$F:$V,11,FALSE),"")</f>
        <v/>
      </c>
      <c r="H13" s="13" t="str">
        <f>IFERROR(VLOOKUP(Data!A13,'Act1'!$F:$V,12,FALSE),"")</f>
        <v/>
      </c>
      <c r="I13" s="13" t="str">
        <f>IFERROR(VLOOKUP(Data!A13,'Act1'!$F:$V,13,FALSE),"")</f>
        <v/>
      </c>
      <c r="J13" s="13" t="str">
        <f>IFERROR(VLOOKUP(Data!A13,'Act2'!$F:$V,11,FALSE),"")</f>
        <v/>
      </c>
      <c r="K13" s="13" t="str">
        <f>IFERROR(VLOOKUP(Data!A13,'Act2'!$F:$V,12,FALSE),"")</f>
        <v/>
      </c>
      <c r="L13" s="13" t="str">
        <f>IFERROR(VLOOKUP(Data!A13,'Act2'!$F:$V,13,FALSE),"")</f>
        <v/>
      </c>
      <c r="M13" s="13" t="str">
        <f>IFERROR(VLOOKUP(Data!A13,'Act3'!$F:$W,11,FALSE),"")</f>
        <v/>
      </c>
      <c r="N13" s="13" t="str">
        <f>IFERROR(VLOOKUP(Data!A13,'Act3'!$F:$W,12,FALSE),"")</f>
        <v/>
      </c>
      <c r="O13" s="13" t="str">
        <f>IFERROR(VLOOKUP(Data!A13,'Act3'!$F:$W,13,FALSE),"")</f>
        <v/>
      </c>
      <c r="P13" s="13" t="str">
        <f>IFERROR(VLOOKUP(Data!A13,'Act4'!$F:$W,11,FALSE),"")</f>
        <v/>
      </c>
      <c r="Q13" s="13" t="str">
        <f>IFERROR(VLOOKUP(Data!A13,'Act4'!$F:$W,12,FALSE),"")</f>
        <v/>
      </c>
      <c r="R13" s="13" t="str">
        <f>IFERROR(VLOOKUP(Data!A13,'Act4'!$F:$W,13,FALSE),"")</f>
        <v/>
      </c>
      <c r="S13" s="13" t="str">
        <f>IFERROR(VLOOKUP(Data!A13,'Act5'!$F:$W,11,FALSE),"")</f>
        <v/>
      </c>
      <c r="T13" s="13" t="str">
        <f>IFERROR(VLOOKUP(Data!A13,'Act5'!$F:$W,12,FALSE),"")</f>
        <v/>
      </c>
      <c r="U13" s="13" t="str">
        <f>IFERROR(VLOOKUP(Data!A13,'Act5'!$F:$W,13,FALSE),"")</f>
        <v/>
      </c>
      <c r="V13" s="13" t="str">
        <f>IFERROR(VLOOKUP(Data!A13,'Act6'!$F:$W,11,FALSE),"")</f>
        <v/>
      </c>
      <c r="W13" s="13" t="str">
        <f>IFERROR(VLOOKUP(Data!A13,'Act6'!$F:$W,12,FALSE),"")</f>
        <v/>
      </c>
      <c r="X13" s="139" t="str">
        <f>IFERROR(VLOOKUP(Data!A13,'Act6'!$F:$W,13,FALSE),"")</f>
        <v/>
      </c>
      <c r="Y13" s="13" t="str">
        <f>IFERROR(VLOOKUP(Data!A13,Survey!$F:$X,11,FALSE),"")</f>
        <v/>
      </c>
      <c r="Z13" s="13" t="str">
        <f>IFERROR(VLOOKUP(Data!A13,Survey!$F:$X,12,FALSE),"")</f>
        <v/>
      </c>
      <c r="AA13" s="13" t="str">
        <f>IFERROR(VLOOKUP(Data!A13,Survey!$F:$X,13,FALSE),"")</f>
        <v/>
      </c>
      <c r="AB13" s="13" t="str">
        <f>IFERROR(VLOOKUP(Data!A13,Survey!$F:$X,14,FALSE),"")</f>
        <v/>
      </c>
      <c r="AC13" s="13" t="str">
        <f>IFERROR(VLOOKUP(Data!A13,Survey!$F:$X,15,FALSE),"")</f>
        <v/>
      </c>
      <c r="AD13" s="13" t="str">
        <f>IFERROR(VLOOKUP(Data!A13,Survey!$F:$X,16,FALSE),"")</f>
        <v/>
      </c>
      <c r="AE13" s="13" t="str">
        <f>IFERROR(VLOOKUP(Data!A13,Survey!$F:$X,19,FALSE),"")</f>
        <v/>
      </c>
      <c r="AF13" s="13" t="str">
        <f>IFERROR(VLOOKUP(Data!A13,Verify!$F:$X,11,FALSE),"")</f>
        <v/>
      </c>
      <c r="AG13" s="13" t="str">
        <f>IFERROR(VLOOKUP(Data!A13,Verify!$F:$X,12,FALSE),"")</f>
        <v/>
      </c>
      <c r="AH13" s="13" t="str">
        <f>IFERROR(VLOOKUP(Data!A13,Verify!$F:$X,13,FALSE),"")</f>
        <v/>
      </c>
      <c r="AI13" s="13" t="str">
        <f>IFERROR(VLOOKUP(Data!A13,Verify!$F:$X,14,FALSE),"")</f>
        <v/>
      </c>
      <c r="AJ13" s="13" t="str">
        <f>IFERROR(VLOOKUP(Data!A13,Verify!$F:$X,15,FALSE),"")</f>
        <v/>
      </c>
      <c r="AK13" s="13" t="str">
        <f>IFERROR(VLOOKUP(Data!A13,Verify!$F:$X,16,FALSE),"")</f>
        <v/>
      </c>
      <c r="AL13" s="13" t="str">
        <f>IFERROR(VLOOKUP(Data!A13,Verify!$F:$X,17,FALSE),"")</f>
        <v/>
      </c>
      <c r="AM13" s="13" t="str">
        <f>IFERROR(VLOOKUP(Data!A13,Verify!$F:$X,18,FALSE),"")</f>
        <v/>
      </c>
      <c r="AN13" s="141" t="str">
        <f t="shared" si="0"/>
        <v>#1#2#3#4#5#6</v>
      </c>
      <c r="AO13" s="137">
        <f>Timing!M15</f>
        <v>2.9398148148148148E-3</v>
      </c>
      <c r="AP13" s="67" t="str">
        <f>IF(COUNT(G13:X13)&gt;14,   IF(Timing!N15="",  "",   "NO TIME"),IF(Timing!N15="","NO ACT","NO ACT-TIME")   )</f>
        <v>NO ACT-TIME</v>
      </c>
      <c r="AQ13" s="66" t="str">
        <f>IF(OR(COUNT(G13:X13)&lt;15,COUNT(Y13:AE13)&lt;&gt;7,Timing!N15="X"),"X","YES")</f>
        <v>X</v>
      </c>
      <c r="AR13" s="75" t="str">
        <f>IF(OR(COUNT(G13:X13)&lt;15,Timing!N15="X"),"X","YES")</f>
        <v>X</v>
      </c>
      <c r="AS13" s="4" t="str">
        <f t="shared" si="1"/>
        <v/>
      </c>
    </row>
    <row r="14" spans="1:45" s="4" customFormat="1" ht="18" customHeight="1">
      <c r="A14" s="172" t="str">
        <f>CONCATENATE(VLOOKUP(Data!A14,Data!$A:C,3,FALSE)," ",VLOOKUP(Data!A14,Data!$A:C,2,FALSE),"")</f>
        <v>Carter Lillian</v>
      </c>
      <c r="B14" s="13" t="str">
        <f>VLOOKUP(Data!A14,Data!$A:$D,4,FALSE)</f>
        <v>it</v>
      </c>
      <c r="C14" s="172" t="str">
        <f>IF(VLOOKUP(Data!A14,Data!$A:$E,5,FALSE)="","",VLOOKUP(Data!A14,Data!$A:$E,5,FALSE))</f>
        <v>Utah</v>
      </c>
      <c r="D14" s="172" t="str">
        <f>IF(VLOOKUP(Data!A14,Data!$A:$F,6,FALSE)="","",VLOOKUP(Data!A14,Data!$A:$F,6,FALSE))</f>
        <v>Employee</v>
      </c>
      <c r="E14" s="172" t="str">
        <f>IF(VLOOKUP(Data!A14,Data!$A:$G,7,FALSE)="","",VLOOKUP(Data!A14,Data!$A:$G,7,FALSE))</f>
        <v>Junior</v>
      </c>
      <c r="F14" s="13" t="str">
        <f>MID(VLOOKUP(Data!A14,Data!$A:$H,8,FALSE),1,3)</f>
        <v>ANY</v>
      </c>
      <c r="G14" s="13">
        <f>IFERROR(VLOOKUP(Data!A14,'Act1'!$F:$V,11,FALSE),"")</f>
        <v>1</v>
      </c>
      <c r="H14" s="13">
        <f>IFERROR(VLOOKUP(Data!A14,'Act1'!$F:$V,12,FALSE),"")</f>
        <v>1</v>
      </c>
      <c r="I14" s="13">
        <f>IFERROR(VLOOKUP(Data!A14,'Act1'!$F:$V,13,FALSE),"")</f>
        <v>2</v>
      </c>
      <c r="J14" s="13">
        <f>IFERROR(VLOOKUP(Data!A14,'Act2'!$F:$V,11,FALSE),"")</f>
        <v>1</v>
      </c>
      <c r="K14" s="13">
        <f>IFERROR(VLOOKUP(Data!A14,'Act2'!$F:$V,12,FALSE),"")</f>
        <v>2</v>
      </c>
      <c r="L14" s="13">
        <f>IFERROR(VLOOKUP(Data!A14,'Act2'!$F:$V,13,FALSE),"")</f>
        <v>1</v>
      </c>
      <c r="M14" s="13">
        <f>IFERROR(VLOOKUP(Data!A14,'Act3'!$F:$W,11,FALSE),"")</f>
        <v>2</v>
      </c>
      <c r="N14" s="13">
        <f>IFERROR(VLOOKUP(Data!A14,'Act3'!$F:$W,12,FALSE),"")</f>
        <v>2</v>
      </c>
      <c r="O14" s="13">
        <f>IFERROR(VLOOKUP(Data!A14,'Act3'!$F:$W,13,FALSE),"")</f>
        <v>1</v>
      </c>
      <c r="P14" s="13">
        <f>IFERROR(VLOOKUP(Data!A14,'Act4'!$F:$W,11,FALSE),"")</f>
        <v>1</v>
      </c>
      <c r="Q14" s="13">
        <f>IFERROR(VLOOKUP(Data!A14,'Act4'!$F:$W,12,FALSE),"")</f>
        <v>1</v>
      </c>
      <c r="R14" s="13">
        <f>IFERROR(VLOOKUP(Data!A14,'Act4'!$F:$W,13,FALSE),"")</f>
        <v>1</v>
      </c>
      <c r="S14" s="13">
        <f>IFERROR(VLOOKUP(Data!A14,'Act5'!$F:$W,11,FALSE),"")</f>
        <v>1</v>
      </c>
      <c r="T14" s="13">
        <f>IFERROR(VLOOKUP(Data!A14,'Act5'!$F:$W,12,FALSE),"")</f>
        <v>2</v>
      </c>
      <c r="U14" s="13">
        <f>IFERROR(VLOOKUP(Data!A14,'Act5'!$F:$W,13,FALSE),"")</f>
        <v>1</v>
      </c>
      <c r="V14" s="13">
        <f>IFERROR(VLOOKUP(Data!A14,'Act6'!$F:$W,11,FALSE),"")</f>
        <v>2</v>
      </c>
      <c r="W14" s="13">
        <f>IFERROR(VLOOKUP(Data!A14,'Act6'!$F:$W,12,FALSE),"")</f>
        <v>1</v>
      </c>
      <c r="X14" s="139">
        <f>IFERROR(VLOOKUP(Data!A14,'Act6'!$F:$W,13,FALSE),"")</f>
        <v>1</v>
      </c>
      <c r="Y14" s="13">
        <f>IFERROR(VLOOKUP(Data!A14,Survey!$F:$X,11,FALSE),"")</f>
        <v>9</v>
      </c>
      <c r="Z14" s="13">
        <f>IFERROR(VLOOKUP(Data!A14,Survey!$F:$X,12,FALSE),"")</f>
        <v>10</v>
      </c>
      <c r="AA14" s="13">
        <f>IFERROR(VLOOKUP(Data!A14,Survey!$F:$X,13,FALSE),"")</f>
        <v>10</v>
      </c>
      <c r="AB14" s="13">
        <f>IFERROR(VLOOKUP(Data!A14,Survey!$F:$X,14,FALSE),"")</f>
        <v>10</v>
      </c>
      <c r="AC14" s="13">
        <f>IFERROR(VLOOKUP(Data!A14,Survey!$F:$X,15,FALSE),"")</f>
        <v>2</v>
      </c>
      <c r="AD14" s="13">
        <f>IFERROR(VLOOKUP(Data!A14,Survey!$F:$X,16,FALSE),"")</f>
        <v>2</v>
      </c>
      <c r="AE14" s="13">
        <f>IFERROR(VLOOKUP(Data!A14,Survey!$F:$X,19,FALSE),"")</f>
        <v>10</v>
      </c>
      <c r="AF14" s="13">
        <f>IFERROR(VLOOKUP(Data!A14,Verify!$F:$X,11,FALSE),"")</f>
        <v>10</v>
      </c>
      <c r="AG14" s="13">
        <f>IFERROR(VLOOKUP(Data!A14,Verify!$F:$X,12,FALSE),"")</f>
        <v>10</v>
      </c>
      <c r="AH14" s="13">
        <f>IFERROR(VLOOKUP(Data!A14,Verify!$F:$X,13,FALSE),"")</f>
        <v>10</v>
      </c>
      <c r="AI14" s="13">
        <f>IFERROR(VLOOKUP(Data!A14,Verify!$F:$X,14,FALSE),"")</f>
        <v>10</v>
      </c>
      <c r="AJ14" s="13">
        <f>IFERROR(VLOOKUP(Data!A14,Verify!$F:$X,15,FALSE),"")</f>
        <v>9</v>
      </c>
      <c r="AK14" s="13">
        <f>IFERROR(VLOOKUP(Data!A14,Verify!$F:$X,16,FALSE),"")</f>
        <v>9</v>
      </c>
      <c r="AL14" s="13">
        <f>IFERROR(VLOOKUP(Data!A14,Verify!$F:$X,17,FALSE),"")</f>
        <v>9</v>
      </c>
      <c r="AM14" s="13">
        <f>IFERROR(VLOOKUP(Data!A14,Verify!$F:$X,18,FALSE),"")</f>
        <v>10</v>
      </c>
      <c r="AN14" s="141" t="str">
        <f t="shared" si="0"/>
        <v/>
      </c>
      <c r="AO14" s="137">
        <f>Timing!M16</f>
        <v>1.4953703703703703E-2</v>
      </c>
      <c r="AP14" s="67" t="str">
        <f>IF(COUNT(G14:X14)&gt;14,   IF(Timing!N16="",  "",   "NO TIME"),IF(Timing!N16="","NO ACT","NO ACT-TIME")   )</f>
        <v/>
      </c>
      <c r="AQ14" s="66" t="str">
        <f>IF(OR(COUNT(G14:X14)&lt;15,COUNT(Y14:AE14)&lt;&gt;7,Timing!N16="X"),"X","YES")</f>
        <v>YES</v>
      </c>
      <c r="AR14" s="75" t="str">
        <f>IF(OR(COUNT(G14:X14)&lt;15,Timing!N16="X"),"X","YES")</f>
        <v>YES</v>
      </c>
      <c r="AS14" s="4" t="str">
        <f t="shared" si="1"/>
        <v/>
      </c>
    </row>
    <row r="15" spans="1:45" s="4" customFormat="1" ht="18" customHeight="1">
      <c r="A15" s="172" t="str">
        <f>CONCATENATE(VLOOKUP(Data!A15,Data!$A:C,3,FALSE)," ",VLOOKUP(Data!A15,Data!$A:C,2,FALSE),"")</f>
        <v>Castillo Elias</v>
      </c>
      <c r="B15" s="13" t="str">
        <f>VLOOKUP(Data!A15,Data!$A:$D,4,FALSE)</f>
        <v>en</v>
      </c>
      <c r="C15" s="172" t="str">
        <f>IF(VLOOKUP(Data!A15,Data!$A:$E,5,FALSE)="","",VLOOKUP(Data!A15,Data!$A:$E,5,FALSE))</f>
        <v>Washington</v>
      </c>
      <c r="D15" s="172" t="str">
        <f>IF(VLOOKUP(Data!A15,Data!$A:$F,6,FALSE)="","",VLOOKUP(Data!A15,Data!$A:$F,6,FALSE))</f>
        <v>Employee</v>
      </c>
      <c r="E15" s="172" t="str">
        <f>IF(VLOOKUP(Data!A15,Data!$A:$G,7,FALSE)="","",VLOOKUP(Data!A15,Data!$A:$G,7,FALSE))</f>
        <v>Rookie</v>
      </c>
      <c r="F15" s="13" t="str">
        <f>MID(VLOOKUP(Data!A15,Data!$A:$H,8,FALSE),1,3)</f>
        <v>ANY</v>
      </c>
      <c r="G15" s="13">
        <f>IFERROR(VLOOKUP(Data!A15,'Act1'!$F:$V,11,FALSE),"")</f>
        <v>1</v>
      </c>
      <c r="H15" s="13">
        <f>IFERROR(VLOOKUP(Data!A15,'Act1'!$F:$V,12,FALSE),"")</f>
        <v>1</v>
      </c>
      <c r="I15" s="13">
        <f>IFERROR(VLOOKUP(Data!A15,'Act1'!$F:$V,13,FALSE),"")</f>
        <v>1</v>
      </c>
      <c r="J15" s="13">
        <f>IFERROR(VLOOKUP(Data!A15,'Act2'!$F:$V,11,FALSE),"")</f>
        <v>2</v>
      </c>
      <c r="K15" s="13">
        <f>IFERROR(VLOOKUP(Data!A15,'Act2'!$F:$V,12,FALSE),"")</f>
        <v>1</v>
      </c>
      <c r="L15" s="13">
        <f>IFERROR(VLOOKUP(Data!A15,'Act2'!$F:$V,13,FALSE),"")</f>
        <v>1</v>
      </c>
      <c r="M15" s="13">
        <f>IFERROR(VLOOKUP(Data!A15,'Act3'!$F:$W,11,FALSE),"")</f>
        <v>1</v>
      </c>
      <c r="N15" s="13">
        <f>IFERROR(VLOOKUP(Data!A15,'Act3'!$F:$W,12,FALSE),"")</f>
        <v>1</v>
      </c>
      <c r="O15" s="13">
        <f>IFERROR(VLOOKUP(Data!A15,'Act3'!$F:$W,13,FALSE),"")</f>
        <v>3</v>
      </c>
      <c r="P15" s="13">
        <f>IFERROR(VLOOKUP(Data!A15,'Act4'!$F:$W,11,FALSE),"")</f>
        <v>3</v>
      </c>
      <c r="Q15" s="13">
        <f>IFERROR(VLOOKUP(Data!A15,'Act4'!$F:$W,12,FALSE),"")</f>
        <v>1</v>
      </c>
      <c r="R15" s="13">
        <f>IFERROR(VLOOKUP(Data!A15,'Act4'!$F:$W,13,FALSE),"")</f>
        <v>1</v>
      </c>
      <c r="S15" s="13">
        <f>IFERROR(VLOOKUP(Data!A15,'Act5'!$F:$W,11,FALSE),"")</f>
        <v>1</v>
      </c>
      <c r="T15" s="13">
        <f>IFERROR(VLOOKUP(Data!A15,'Act5'!$F:$W,12,FALSE),"")</f>
        <v>2</v>
      </c>
      <c r="U15" s="13">
        <f>IFERROR(VLOOKUP(Data!A15,'Act5'!$F:$W,13,FALSE),"")</f>
        <v>1</v>
      </c>
      <c r="V15" s="13">
        <f>IFERROR(VLOOKUP(Data!A15,'Act6'!$F:$W,11,FALSE),"")</f>
        <v>1</v>
      </c>
      <c r="W15" s="13">
        <f>IFERROR(VLOOKUP(Data!A15,'Act6'!$F:$W,12,FALSE),"")</f>
        <v>1</v>
      </c>
      <c r="X15" s="139">
        <f>IFERROR(VLOOKUP(Data!A15,'Act6'!$F:$W,13,FALSE),"")</f>
        <v>1</v>
      </c>
      <c r="Y15" s="13">
        <f>IFERROR(VLOOKUP(Data!A15,Survey!$F:$X,11,FALSE),"")</f>
        <v>9</v>
      </c>
      <c r="Z15" s="13">
        <f>IFERROR(VLOOKUP(Data!A15,Survey!$F:$X,12,FALSE),"")</f>
        <v>9</v>
      </c>
      <c r="AA15" s="13">
        <f>IFERROR(VLOOKUP(Data!A15,Survey!$F:$X,13,FALSE),"")</f>
        <v>9</v>
      </c>
      <c r="AB15" s="13">
        <f>IFERROR(VLOOKUP(Data!A15,Survey!$F:$X,14,FALSE),"")</f>
        <v>8</v>
      </c>
      <c r="AC15" s="13">
        <f>IFERROR(VLOOKUP(Data!A15,Survey!$F:$X,15,FALSE),"")</f>
        <v>1</v>
      </c>
      <c r="AD15" s="13">
        <f>IFERROR(VLOOKUP(Data!A15,Survey!$F:$X,16,FALSE),"")</f>
        <v>1</v>
      </c>
      <c r="AE15" s="13">
        <f>IFERROR(VLOOKUP(Data!A15,Survey!$F:$X,19,FALSE),"")</f>
        <v>9</v>
      </c>
      <c r="AF15" s="13">
        <f>IFERROR(VLOOKUP(Data!A15,Verify!$F:$X,11,FALSE),"")</f>
        <v>7</v>
      </c>
      <c r="AG15" s="13">
        <f>IFERROR(VLOOKUP(Data!A15,Verify!$F:$X,12,FALSE),"")</f>
        <v>9</v>
      </c>
      <c r="AH15" s="13">
        <f>IFERROR(VLOOKUP(Data!A15,Verify!$F:$X,13,FALSE),"")</f>
        <v>9</v>
      </c>
      <c r="AI15" s="13">
        <f>IFERROR(VLOOKUP(Data!A15,Verify!$F:$X,14,FALSE),"")</f>
        <v>9</v>
      </c>
      <c r="AJ15" s="13">
        <f>IFERROR(VLOOKUP(Data!A15,Verify!$F:$X,15,FALSE),"")</f>
        <v>7</v>
      </c>
      <c r="AK15" s="13">
        <f>IFERROR(VLOOKUP(Data!A15,Verify!$F:$X,16,FALSE),"")</f>
        <v>9</v>
      </c>
      <c r="AL15" s="13">
        <f>IFERROR(VLOOKUP(Data!A15,Verify!$F:$X,17,FALSE),"")</f>
        <v>9</v>
      </c>
      <c r="AM15" s="13">
        <f>IFERROR(VLOOKUP(Data!A15,Verify!$F:$X,18,FALSE),"")</f>
        <v>9</v>
      </c>
      <c r="AN15" s="141" t="str">
        <f t="shared" si="0"/>
        <v/>
      </c>
      <c r="AO15" s="137">
        <f>Timing!M17</f>
        <v>1.2013888888888888E-2</v>
      </c>
      <c r="AP15" s="67" t="str">
        <f>IF(COUNT(G15:X15)&gt;14,   IF(Timing!N17="",  "",   "NO TIME"),IF(Timing!N17="","NO ACT","NO ACT-TIME")   )</f>
        <v/>
      </c>
      <c r="AQ15" s="66" t="str">
        <f>IF(OR(COUNT(G15:X15)&lt;15,COUNT(Y15:AE15)&lt;&gt;7,Timing!N17="X"),"X","YES")</f>
        <v>YES</v>
      </c>
      <c r="AR15" s="75" t="str">
        <f>IF(OR(COUNT(G15:X15)&lt;15,Timing!N17="X"),"X","YES")</f>
        <v>YES</v>
      </c>
      <c r="AS15" s="4" t="str">
        <f t="shared" si="1"/>
        <v/>
      </c>
    </row>
    <row r="16" spans="1:45" s="4" customFormat="1" ht="18" customHeight="1">
      <c r="A16" s="172" t="str">
        <f>CONCATENATE(VLOOKUP(Data!A16,Data!$A:C,3,FALSE)," ",VLOOKUP(Data!A16,Data!$A:C,2,FALSE),"")</f>
        <v>Chavez Logan</v>
      </c>
      <c r="B16" s="13" t="str">
        <f>VLOOKUP(Data!A16,Data!$A:$D,4,FALSE)</f>
        <v>es</v>
      </c>
      <c r="C16" s="172" t="str">
        <f>IF(VLOOKUP(Data!A16,Data!$A:$E,5,FALSE)="","",VLOOKUP(Data!A16,Data!$A:$E,5,FALSE))</f>
        <v>Wisconsin</v>
      </c>
      <c r="D16" s="172" t="str">
        <f>IF(VLOOKUP(Data!A16,Data!$A:$F,6,FALSE)="","",VLOOKUP(Data!A16,Data!$A:$F,6,FALSE))</f>
        <v>Employee</v>
      </c>
      <c r="E16" s="172" t="str">
        <f>IF(VLOOKUP(Data!A16,Data!$A:$G,7,FALSE)="","",VLOOKUP(Data!A16,Data!$A:$G,7,FALSE))</f>
        <v>Senior</v>
      </c>
      <c r="F16" s="13" t="str">
        <f>MID(VLOOKUP(Data!A16,Data!$A:$H,8,FALSE),1,3)</f>
        <v>ANY</v>
      </c>
      <c r="G16" s="13" t="str">
        <f>IFERROR(VLOOKUP(Data!A16,'Act1'!$F:$V,11,FALSE),"")</f>
        <v/>
      </c>
      <c r="H16" s="13" t="str">
        <f>IFERROR(VLOOKUP(Data!A16,'Act1'!$F:$V,12,FALSE),"")</f>
        <v/>
      </c>
      <c r="I16" s="13" t="str">
        <f>IFERROR(VLOOKUP(Data!A16,'Act1'!$F:$V,13,FALSE),"")</f>
        <v/>
      </c>
      <c r="J16" s="13" t="str">
        <f>IFERROR(VLOOKUP(Data!A16,'Act2'!$F:$V,11,FALSE),"")</f>
        <v/>
      </c>
      <c r="K16" s="13" t="str">
        <f>IFERROR(VLOOKUP(Data!A16,'Act2'!$F:$V,12,FALSE),"")</f>
        <v/>
      </c>
      <c r="L16" s="13" t="str">
        <f>IFERROR(VLOOKUP(Data!A16,'Act2'!$F:$V,13,FALSE),"")</f>
        <v/>
      </c>
      <c r="M16" s="13" t="str">
        <f>IFERROR(VLOOKUP(Data!A16,'Act3'!$F:$W,11,FALSE),"")</f>
        <v/>
      </c>
      <c r="N16" s="13" t="str">
        <f>IFERROR(VLOOKUP(Data!A16,'Act3'!$F:$W,12,FALSE),"")</f>
        <v/>
      </c>
      <c r="O16" s="13" t="str">
        <f>IFERROR(VLOOKUP(Data!A16,'Act3'!$F:$W,13,FALSE),"")</f>
        <v/>
      </c>
      <c r="P16" s="13" t="str">
        <f>IFERROR(VLOOKUP(Data!A16,'Act4'!$F:$W,11,FALSE),"")</f>
        <v/>
      </c>
      <c r="Q16" s="13" t="str">
        <f>IFERROR(VLOOKUP(Data!A16,'Act4'!$F:$W,12,FALSE),"")</f>
        <v/>
      </c>
      <c r="R16" s="13" t="str">
        <f>IFERROR(VLOOKUP(Data!A16,'Act4'!$F:$W,13,FALSE),"")</f>
        <v/>
      </c>
      <c r="S16" s="13" t="str">
        <f>IFERROR(VLOOKUP(Data!A16,'Act5'!$F:$W,11,FALSE),"")</f>
        <v/>
      </c>
      <c r="T16" s="13" t="str">
        <f>IFERROR(VLOOKUP(Data!A16,'Act5'!$F:$W,12,FALSE),"")</f>
        <v/>
      </c>
      <c r="U16" s="13" t="str">
        <f>IFERROR(VLOOKUP(Data!A16,'Act5'!$F:$W,13,FALSE),"")</f>
        <v/>
      </c>
      <c r="V16" s="13" t="str">
        <f>IFERROR(VLOOKUP(Data!A16,'Act6'!$F:$W,11,FALSE),"")</f>
        <v/>
      </c>
      <c r="W16" s="13" t="str">
        <f>IFERROR(VLOOKUP(Data!A16,'Act6'!$F:$W,12,FALSE),"")</f>
        <v/>
      </c>
      <c r="X16" s="139" t="str">
        <f>IFERROR(VLOOKUP(Data!A16,'Act6'!$F:$W,13,FALSE),"")</f>
        <v/>
      </c>
      <c r="Y16" s="13" t="str">
        <f>IFERROR(VLOOKUP(Data!A16,Survey!$F:$X,11,FALSE),"")</f>
        <v/>
      </c>
      <c r="Z16" s="13" t="str">
        <f>IFERROR(VLOOKUP(Data!A16,Survey!$F:$X,12,FALSE),"")</f>
        <v/>
      </c>
      <c r="AA16" s="13" t="str">
        <f>IFERROR(VLOOKUP(Data!A16,Survey!$F:$X,13,FALSE),"")</f>
        <v/>
      </c>
      <c r="AB16" s="13" t="str">
        <f>IFERROR(VLOOKUP(Data!A16,Survey!$F:$X,14,FALSE),"")</f>
        <v/>
      </c>
      <c r="AC16" s="13" t="str">
        <f>IFERROR(VLOOKUP(Data!A16,Survey!$F:$X,15,FALSE),"")</f>
        <v/>
      </c>
      <c r="AD16" s="13" t="str">
        <f>IFERROR(VLOOKUP(Data!A16,Survey!$F:$X,16,FALSE),"")</f>
        <v/>
      </c>
      <c r="AE16" s="13" t="str">
        <f>IFERROR(VLOOKUP(Data!A16,Survey!$F:$X,19,FALSE),"")</f>
        <v/>
      </c>
      <c r="AF16" s="13" t="str">
        <f>IFERROR(VLOOKUP(Data!A16,Verify!$F:$X,11,FALSE),"")</f>
        <v/>
      </c>
      <c r="AG16" s="13" t="str">
        <f>IFERROR(VLOOKUP(Data!A16,Verify!$F:$X,12,FALSE),"")</f>
        <v/>
      </c>
      <c r="AH16" s="13" t="str">
        <f>IFERROR(VLOOKUP(Data!A16,Verify!$F:$X,13,FALSE),"")</f>
        <v/>
      </c>
      <c r="AI16" s="13" t="str">
        <f>IFERROR(VLOOKUP(Data!A16,Verify!$F:$X,14,FALSE),"")</f>
        <v/>
      </c>
      <c r="AJ16" s="13" t="str">
        <f>IFERROR(VLOOKUP(Data!A16,Verify!$F:$X,15,FALSE),"")</f>
        <v/>
      </c>
      <c r="AK16" s="13" t="str">
        <f>IFERROR(VLOOKUP(Data!A16,Verify!$F:$X,16,FALSE),"")</f>
        <v/>
      </c>
      <c r="AL16" s="13" t="str">
        <f>IFERROR(VLOOKUP(Data!A16,Verify!$F:$X,17,FALSE),"")</f>
        <v/>
      </c>
      <c r="AM16" s="13" t="str">
        <f>IFERROR(VLOOKUP(Data!A16,Verify!$F:$X,18,FALSE),"")</f>
        <v/>
      </c>
      <c r="AN16" s="141" t="str">
        <f t="shared" si="0"/>
        <v>#1#2#3#4#5#6</v>
      </c>
      <c r="AO16" s="137">
        <f>Timing!M18</f>
        <v>2.9398148148148148E-3</v>
      </c>
      <c r="AP16" s="67" t="str">
        <f>IF(COUNT(G16:X16)&gt;14,   IF(Timing!N18="",  "",   "NO TIME"),IF(Timing!N18="","NO ACT","NO ACT-TIME")   )</f>
        <v>NO ACT-TIME</v>
      </c>
      <c r="AQ16" s="66" t="str">
        <f>IF(OR(COUNT(G16:X16)&lt;15,COUNT(Y16:AE16)&lt;&gt;7,Timing!N18="X"),"X","YES")</f>
        <v>X</v>
      </c>
      <c r="AR16" s="75" t="str">
        <f>IF(OR(COUNT(G16:X16)&lt;15,Timing!N18="X"),"X","YES")</f>
        <v>X</v>
      </c>
      <c r="AS16" s="4" t="str">
        <f t="shared" si="1"/>
        <v/>
      </c>
    </row>
    <row r="17" spans="1:45" s="4" customFormat="1" ht="18" customHeight="1">
      <c r="A17" s="172" t="str">
        <f>CONCATENATE(VLOOKUP(Data!A17,Data!$A:C,3,FALSE)," ",VLOOKUP(Data!A17,Data!$A:C,2,FALSE),"")</f>
        <v>Clark Hudson</v>
      </c>
      <c r="B17" s="13" t="str">
        <f>VLOOKUP(Data!A17,Data!$A:$D,4,FALSE)</f>
        <v>fr</v>
      </c>
      <c r="C17" s="172" t="str">
        <f>IF(VLOOKUP(Data!A17,Data!$A:$E,5,FALSE)="","",VLOOKUP(Data!A17,Data!$A:$E,5,FALSE))</f>
        <v>Virginia</v>
      </c>
      <c r="D17" s="172" t="str">
        <f>IF(VLOOKUP(Data!A17,Data!$A:$F,6,FALSE)="","",VLOOKUP(Data!A17,Data!$A:$F,6,FALSE))</f>
        <v>Employee</v>
      </c>
      <c r="E17" s="172" t="str">
        <f>IF(VLOOKUP(Data!A17,Data!$A:$G,7,FALSE)="","",VLOOKUP(Data!A17,Data!$A:$G,7,FALSE))</f>
        <v>Senior</v>
      </c>
      <c r="F17" s="13" t="str">
        <f>MID(VLOOKUP(Data!A17,Data!$A:$H,8,FALSE),1,3)</f>
        <v>ANY</v>
      </c>
      <c r="G17" s="13">
        <f>IFERROR(VLOOKUP(Data!A17,'Act1'!$F:$V,11,FALSE),"")</f>
        <v>1</v>
      </c>
      <c r="H17" s="13">
        <f>IFERROR(VLOOKUP(Data!A17,'Act1'!$F:$V,12,FALSE),"")</f>
        <v>2</v>
      </c>
      <c r="I17" s="13">
        <f>IFERROR(VLOOKUP(Data!A17,'Act1'!$F:$V,13,FALSE),"")</f>
        <v>1</v>
      </c>
      <c r="J17" s="13">
        <f>IFERROR(VLOOKUP(Data!A17,'Act2'!$F:$V,11,FALSE),"")</f>
        <v>2</v>
      </c>
      <c r="K17" s="13">
        <f>IFERROR(VLOOKUP(Data!A17,'Act2'!$F:$V,12,FALSE),"")</f>
        <v>1</v>
      </c>
      <c r="L17" s="13">
        <f>IFERROR(VLOOKUP(Data!A17,'Act2'!$F:$V,13,FALSE),"")</f>
        <v>1</v>
      </c>
      <c r="M17" s="13">
        <f>IFERROR(VLOOKUP(Data!A17,'Act3'!$F:$W,11,FALSE),"")</f>
        <v>2</v>
      </c>
      <c r="N17" s="13">
        <f>IFERROR(VLOOKUP(Data!A17,'Act3'!$F:$W,12,FALSE),"")</f>
        <v>1</v>
      </c>
      <c r="O17" s="13">
        <f>IFERROR(VLOOKUP(Data!A17,'Act3'!$F:$W,13,FALSE),"")</f>
        <v>1</v>
      </c>
      <c r="P17" s="13">
        <f>IFERROR(VLOOKUP(Data!A17,'Act4'!$F:$W,11,FALSE),"")</f>
        <v>3</v>
      </c>
      <c r="Q17" s="13">
        <f>IFERROR(VLOOKUP(Data!A17,'Act4'!$F:$W,12,FALSE),"")</f>
        <v>1</v>
      </c>
      <c r="R17" s="13">
        <f>IFERROR(VLOOKUP(Data!A17,'Act4'!$F:$W,13,FALSE),"")</f>
        <v>1</v>
      </c>
      <c r="S17" s="13">
        <f>IFERROR(VLOOKUP(Data!A17,'Act5'!$F:$W,11,FALSE),"")</f>
        <v>1</v>
      </c>
      <c r="T17" s="13">
        <f>IFERROR(VLOOKUP(Data!A17,'Act5'!$F:$W,12,FALSE),"")</f>
        <v>1</v>
      </c>
      <c r="U17" s="13">
        <f>IFERROR(VLOOKUP(Data!A17,'Act5'!$F:$W,13,FALSE),"")</f>
        <v>1</v>
      </c>
      <c r="V17" s="13">
        <f>IFERROR(VLOOKUP(Data!A17,'Act6'!$F:$W,11,FALSE),"")</f>
        <v>1</v>
      </c>
      <c r="W17" s="13">
        <f>IFERROR(VLOOKUP(Data!A17,'Act6'!$F:$W,12,FALSE),"")</f>
        <v>1</v>
      </c>
      <c r="X17" s="139">
        <f>IFERROR(VLOOKUP(Data!A17,'Act6'!$F:$W,13,FALSE),"")</f>
        <v>2</v>
      </c>
      <c r="Y17" s="13">
        <f>IFERROR(VLOOKUP(Data!A17,Survey!$F:$X,11,FALSE),"")</f>
        <v>10</v>
      </c>
      <c r="Z17" s="13">
        <f>IFERROR(VLOOKUP(Data!A17,Survey!$F:$X,12,FALSE),"")</f>
        <v>10</v>
      </c>
      <c r="AA17" s="13">
        <f>IFERROR(VLOOKUP(Data!A17,Survey!$F:$X,13,FALSE),"")</f>
        <v>10</v>
      </c>
      <c r="AB17" s="13">
        <f>IFERROR(VLOOKUP(Data!A17,Survey!$F:$X,14,FALSE),"")</f>
        <v>10</v>
      </c>
      <c r="AC17" s="13">
        <f>IFERROR(VLOOKUP(Data!A17,Survey!$F:$X,15,FALSE),"")</f>
        <v>10</v>
      </c>
      <c r="AD17" s="13">
        <f>IFERROR(VLOOKUP(Data!A17,Survey!$F:$X,16,FALSE),"")</f>
        <v>10</v>
      </c>
      <c r="AE17" s="13">
        <f>IFERROR(VLOOKUP(Data!A17,Survey!$F:$X,19,FALSE),"")</f>
        <v>10</v>
      </c>
      <c r="AF17" s="13" t="str">
        <f>IFERROR(VLOOKUP(Data!A17,Verify!$F:$X,11,FALSE),"")</f>
        <v/>
      </c>
      <c r="AG17" s="13" t="str">
        <f>IFERROR(VLOOKUP(Data!A17,Verify!$F:$X,12,FALSE),"")</f>
        <v/>
      </c>
      <c r="AH17" s="13" t="str">
        <f>IFERROR(VLOOKUP(Data!A17,Verify!$F:$X,13,FALSE),"")</f>
        <v/>
      </c>
      <c r="AI17" s="13" t="str">
        <f>IFERROR(VLOOKUP(Data!A17,Verify!$F:$X,14,FALSE),"")</f>
        <v/>
      </c>
      <c r="AJ17" s="13" t="str">
        <f>IFERROR(VLOOKUP(Data!A17,Verify!$F:$X,15,FALSE),"")</f>
        <v/>
      </c>
      <c r="AK17" s="13" t="str">
        <f>IFERROR(VLOOKUP(Data!A17,Verify!$F:$X,16,FALSE),"")</f>
        <v/>
      </c>
      <c r="AL17" s="13" t="str">
        <f>IFERROR(VLOOKUP(Data!A17,Verify!$F:$X,17,FALSE),"")</f>
        <v/>
      </c>
      <c r="AM17" s="13" t="str">
        <f>IFERROR(VLOOKUP(Data!A17,Verify!$F:$X,18,FALSE),"")</f>
        <v/>
      </c>
      <c r="AN17" s="141" t="str">
        <f t="shared" si="0"/>
        <v/>
      </c>
      <c r="AO17" s="137">
        <f>Timing!M19</f>
        <v>1.4826388888888872E-2</v>
      </c>
      <c r="AP17" s="67" t="str">
        <f>IF(COUNT(G17:X17)&gt;14,   IF(Timing!N19="",  "",   "NO TIME"),IF(Timing!N19="","NO ACT","NO ACT-TIME")   )</f>
        <v/>
      </c>
      <c r="AQ17" s="66" t="str">
        <f>IF(OR(COUNT(G17:X17)&lt;15,COUNT(Y17:AE17)&lt;&gt;7,Timing!N19="X"),"X","YES")</f>
        <v>YES</v>
      </c>
      <c r="AR17" s="75" t="str">
        <f>IF(OR(COUNT(G17:X17)&lt;15,Timing!N19="X"),"X","YES")</f>
        <v>YES</v>
      </c>
      <c r="AS17" s="4" t="str">
        <f t="shared" si="1"/>
        <v/>
      </c>
    </row>
    <row r="18" spans="1:45" s="4" customFormat="1" ht="18" customHeight="1">
      <c r="A18" s="172" t="str">
        <f>CONCATENATE(VLOOKUP(Data!A18,Data!$A:C,3,FALSE)," ",VLOOKUP(Data!A18,Data!$A:C,2,FALSE),"")</f>
        <v>Clark Nora</v>
      </c>
      <c r="B18" s="13" t="str">
        <f>VLOOKUP(Data!A18,Data!$A:$D,4,FALSE)</f>
        <v>de</v>
      </c>
      <c r="C18" s="172" t="str">
        <f>IF(VLOOKUP(Data!A18,Data!$A:$E,5,FALSE)="","",VLOOKUP(Data!A18,Data!$A:$E,5,FALSE))</f>
        <v>Texas</v>
      </c>
      <c r="D18" s="172" t="str">
        <f>IF(VLOOKUP(Data!A18,Data!$A:$F,6,FALSE)="","",VLOOKUP(Data!A18,Data!$A:$F,6,FALSE))</f>
        <v>Employee</v>
      </c>
      <c r="E18" s="172" t="str">
        <f>IF(VLOOKUP(Data!A18,Data!$A:$G,7,FALSE)="","",VLOOKUP(Data!A18,Data!$A:$G,7,FALSE))</f>
        <v>Rookie</v>
      </c>
      <c r="F18" s="13" t="str">
        <f>MID(VLOOKUP(Data!A18,Data!$A:$H,8,FALSE),1,3)</f>
        <v>ANY</v>
      </c>
      <c r="G18" s="13" t="str">
        <f>IFERROR(VLOOKUP(Data!A18,'Act1'!$F:$V,11,FALSE),"")</f>
        <v/>
      </c>
      <c r="H18" s="13" t="str">
        <f>IFERROR(VLOOKUP(Data!A18,'Act1'!$F:$V,12,FALSE),"")</f>
        <v/>
      </c>
      <c r="I18" s="13" t="str">
        <f>IFERROR(VLOOKUP(Data!A18,'Act1'!$F:$V,13,FALSE),"")</f>
        <v/>
      </c>
      <c r="J18" s="13" t="str">
        <f>IFERROR(VLOOKUP(Data!A18,'Act2'!$F:$V,11,FALSE),"")</f>
        <v/>
      </c>
      <c r="K18" s="13" t="str">
        <f>IFERROR(VLOOKUP(Data!A18,'Act2'!$F:$V,12,FALSE),"")</f>
        <v/>
      </c>
      <c r="L18" s="13" t="str">
        <f>IFERROR(VLOOKUP(Data!A18,'Act2'!$F:$V,13,FALSE),"")</f>
        <v/>
      </c>
      <c r="M18" s="13" t="str">
        <f>IFERROR(VLOOKUP(Data!A18,'Act3'!$F:$W,11,FALSE),"")</f>
        <v/>
      </c>
      <c r="N18" s="13" t="str">
        <f>IFERROR(VLOOKUP(Data!A18,'Act3'!$F:$W,12,FALSE),"")</f>
        <v/>
      </c>
      <c r="O18" s="13" t="str">
        <f>IFERROR(VLOOKUP(Data!A18,'Act3'!$F:$W,13,FALSE),"")</f>
        <v/>
      </c>
      <c r="P18" s="13" t="str">
        <f>IFERROR(VLOOKUP(Data!A18,'Act4'!$F:$W,11,FALSE),"")</f>
        <v/>
      </c>
      <c r="Q18" s="13" t="str">
        <f>IFERROR(VLOOKUP(Data!A18,'Act4'!$F:$W,12,FALSE),"")</f>
        <v/>
      </c>
      <c r="R18" s="13" t="str">
        <f>IFERROR(VLOOKUP(Data!A18,'Act4'!$F:$W,13,FALSE),"")</f>
        <v/>
      </c>
      <c r="S18" s="13">
        <f>IFERROR(VLOOKUP(Data!A18,'Act5'!$F:$W,11,FALSE),"")</f>
        <v>1</v>
      </c>
      <c r="T18" s="13">
        <f>IFERROR(VLOOKUP(Data!A18,'Act5'!$F:$W,12,FALSE),"")</f>
        <v>1</v>
      </c>
      <c r="U18" s="13">
        <f>IFERROR(VLOOKUP(Data!A18,'Act5'!$F:$W,13,FALSE),"")</f>
        <v>1</v>
      </c>
      <c r="V18" s="13" t="str">
        <f>IFERROR(VLOOKUP(Data!A18,'Act6'!$F:$W,11,FALSE),"")</f>
        <v/>
      </c>
      <c r="W18" s="13" t="str">
        <f>IFERROR(VLOOKUP(Data!A18,'Act6'!$F:$W,12,FALSE),"")</f>
        <v/>
      </c>
      <c r="X18" s="139" t="str">
        <f>IFERROR(VLOOKUP(Data!A18,'Act6'!$F:$W,13,FALSE),"")</f>
        <v/>
      </c>
      <c r="Y18" s="13" t="str">
        <f>IFERROR(VLOOKUP(Data!A18,Survey!$F:$X,11,FALSE),"")</f>
        <v/>
      </c>
      <c r="Z18" s="13" t="str">
        <f>IFERROR(VLOOKUP(Data!A18,Survey!$F:$X,12,FALSE),"")</f>
        <v/>
      </c>
      <c r="AA18" s="13" t="str">
        <f>IFERROR(VLOOKUP(Data!A18,Survey!$F:$X,13,FALSE),"")</f>
        <v/>
      </c>
      <c r="AB18" s="13" t="str">
        <f>IFERROR(VLOOKUP(Data!A18,Survey!$F:$X,14,FALSE),"")</f>
        <v/>
      </c>
      <c r="AC18" s="13" t="str">
        <f>IFERROR(VLOOKUP(Data!A18,Survey!$F:$X,15,FALSE),"")</f>
        <v/>
      </c>
      <c r="AD18" s="13" t="str">
        <f>IFERROR(VLOOKUP(Data!A18,Survey!$F:$X,16,FALSE),"")</f>
        <v/>
      </c>
      <c r="AE18" s="13" t="str">
        <f>IFERROR(VLOOKUP(Data!A18,Survey!$F:$X,19,FALSE),"")</f>
        <v/>
      </c>
      <c r="AF18" s="13">
        <f>IFERROR(VLOOKUP(Data!A18,Verify!$F:$X,11,FALSE),"")</f>
        <v>8</v>
      </c>
      <c r="AG18" s="13">
        <f>IFERROR(VLOOKUP(Data!A18,Verify!$F:$X,12,FALSE),"")</f>
        <v>5</v>
      </c>
      <c r="AH18" s="13">
        <f>IFERROR(VLOOKUP(Data!A18,Verify!$F:$X,13,FALSE),"")</f>
        <v>8</v>
      </c>
      <c r="AI18" s="13">
        <f>IFERROR(VLOOKUP(Data!A18,Verify!$F:$X,14,FALSE),"")</f>
        <v>7</v>
      </c>
      <c r="AJ18" s="13">
        <f>IFERROR(VLOOKUP(Data!A18,Verify!$F:$X,15,FALSE),"")</f>
        <v>7</v>
      </c>
      <c r="AK18" s="13">
        <f>IFERROR(VLOOKUP(Data!A18,Verify!$F:$X,16,FALSE),"")</f>
        <v>7</v>
      </c>
      <c r="AL18" s="13">
        <f>IFERROR(VLOOKUP(Data!A18,Verify!$F:$X,17,FALSE),"")</f>
        <v>7</v>
      </c>
      <c r="AM18" s="13">
        <f>IFERROR(VLOOKUP(Data!A18,Verify!$F:$X,18,FALSE),"")</f>
        <v>7</v>
      </c>
      <c r="AN18" s="141" t="str">
        <f t="shared" si="0"/>
        <v>#1#2#3#4#6</v>
      </c>
      <c r="AO18" s="137">
        <f>Timing!M20</f>
        <v>2.1875000000000002E-3</v>
      </c>
      <c r="AP18" s="67" t="str">
        <f>IF(COUNT(G18:X18)&gt;14,   IF(Timing!N20="",  "",   "NO TIME"),IF(Timing!N20="","NO ACT","NO ACT-TIME")   )</f>
        <v>NO ACT-TIME</v>
      </c>
      <c r="AQ18" s="66" t="str">
        <f>IF(OR(COUNT(G18:X18)&lt;15,COUNT(Y18:AE18)&lt;&gt;7,Timing!N20="X"),"X","YES")</f>
        <v>X</v>
      </c>
      <c r="AR18" s="75" t="str">
        <f>IF(OR(COUNT(G18:X18)&lt;15,Timing!N20="X"),"X","YES")</f>
        <v>X</v>
      </c>
      <c r="AS18" s="4" t="str">
        <f t="shared" si="1"/>
        <v/>
      </c>
    </row>
    <row r="19" spans="1:45" s="4" customFormat="1" ht="18" customHeight="1">
      <c r="A19" s="172" t="str">
        <f>CONCATENATE(VLOOKUP(Data!A19,Data!$A:C,3,FALSE)," ",VLOOKUP(Data!A19,Data!$A:C,2,FALSE),"")</f>
        <v>Collins Benjamin</v>
      </c>
      <c r="B19" s="13" t="str">
        <f>VLOOKUP(Data!A19,Data!$A:$D,4,FALSE)</f>
        <v>pt</v>
      </c>
      <c r="C19" s="172" t="str">
        <f>IF(VLOOKUP(Data!A19,Data!$A:$E,5,FALSE)="","",VLOOKUP(Data!A19,Data!$A:$E,5,FALSE))</f>
        <v>South Carolina</v>
      </c>
      <c r="D19" s="172" t="str">
        <f>IF(VLOOKUP(Data!A19,Data!$A:$F,6,FALSE)="","",VLOOKUP(Data!A19,Data!$A:$F,6,FALSE))</f>
        <v>Employee</v>
      </c>
      <c r="E19" s="172" t="str">
        <f>IF(VLOOKUP(Data!A19,Data!$A:$G,7,FALSE)="","",VLOOKUP(Data!A19,Data!$A:$G,7,FALSE))</f>
        <v>Junior</v>
      </c>
      <c r="F19" s="13" t="str">
        <f>MID(VLOOKUP(Data!A19,Data!$A:$H,8,FALSE),1,3)</f>
        <v>INT</v>
      </c>
      <c r="G19" s="13" t="str">
        <f>IFERROR(VLOOKUP(Data!A19,'Act1'!$F:$V,11,FALSE),"")</f>
        <v/>
      </c>
      <c r="H19" s="13" t="str">
        <f>IFERROR(VLOOKUP(Data!A19,'Act1'!$F:$V,12,FALSE),"")</f>
        <v/>
      </c>
      <c r="I19" s="13" t="str">
        <f>IFERROR(VLOOKUP(Data!A19,'Act1'!$F:$V,13,FALSE),"")</f>
        <v/>
      </c>
      <c r="J19" s="13" t="str">
        <f>IFERROR(VLOOKUP(Data!A19,'Act2'!$F:$V,11,FALSE),"")</f>
        <v/>
      </c>
      <c r="K19" s="13" t="str">
        <f>IFERROR(VLOOKUP(Data!A19,'Act2'!$F:$V,12,FALSE),"")</f>
        <v/>
      </c>
      <c r="L19" s="13" t="str">
        <f>IFERROR(VLOOKUP(Data!A19,'Act2'!$F:$V,13,FALSE),"")</f>
        <v/>
      </c>
      <c r="M19" s="13" t="str">
        <f>IFERROR(VLOOKUP(Data!A19,'Act3'!$F:$W,11,FALSE),"")</f>
        <v/>
      </c>
      <c r="N19" s="13" t="str">
        <f>IFERROR(VLOOKUP(Data!A19,'Act3'!$F:$W,12,FALSE),"")</f>
        <v/>
      </c>
      <c r="O19" s="13" t="str">
        <f>IFERROR(VLOOKUP(Data!A19,'Act3'!$F:$W,13,FALSE),"")</f>
        <v/>
      </c>
      <c r="P19" s="13" t="str">
        <f>IFERROR(VLOOKUP(Data!A19,'Act4'!$F:$W,11,FALSE),"")</f>
        <v/>
      </c>
      <c r="Q19" s="13" t="str">
        <f>IFERROR(VLOOKUP(Data!A19,'Act4'!$F:$W,12,FALSE),"")</f>
        <v/>
      </c>
      <c r="R19" s="13" t="str">
        <f>IFERROR(VLOOKUP(Data!A19,'Act4'!$F:$W,13,FALSE),"")</f>
        <v/>
      </c>
      <c r="S19" s="13" t="str">
        <f>IFERROR(VLOOKUP(Data!A19,'Act5'!$F:$W,11,FALSE),"")</f>
        <v/>
      </c>
      <c r="T19" s="13" t="str">
        <f>IFERROR(VLOOKUP(Data!A19,'Act5'!$F:$W,12,FALSE),"")</f>
        <v/>
      </c>
      <c r="U19" s="13" t="str">
        <f>IFERROR(VLOOKUP(Data!A19,'Act5'!$F:$W,13,FALSE),"")</f>
        <v/>
      </c>
      <c r="V19" s="13" t="str">
        <f>IFERROR(VLOOKUP(Data!A19,'Act6'!$F:$W,11,FALSE),"")</f>
        <v/>
      </c>
      <c r="W19" s="13" t="str">
        <f>IFERROR(VLOOKUP(Data!A19,'Act6'!$F:$W,12,FALSE),"")</f>
        <v/>
      </c>
      <c r="X19" s="139" t="str">
        <f>IFERROR(VLOOKUP(Data!A19,'Act6'!$F:$W,13,FALSE),"")</f>
        <v/>
      </c>
      <c r="Y19" s="13" t="str">
        <f>IFERROR(VLOOKUP(Data!A19,Survey!$F:$X,11,FALSE),"")</f>
        <v/>
      </c>
      <c r="Z19" s="13" t="str">
        <f>IFERROR(VLOOKUP(Data!A19,Survey!$F:$X,12,FALSE),"")</f>
        <v/>
      </c>
      <c r="AA19" s="13" t="str">
        <f>IFERROR(VLOOKUP(Data!A19,Survey!$F:$X,13,FALSE),"")</f>
        <v/>
      </c>
      <c r="AB19" s="13" t="str">
        <f>IFERROR(VLOOKUP(Data!A19,Survey!$F:$X,14,FALSE),"")</f>
        <v/>
      </c>
      <c r="AC19" s="13" t="str">
        <f>IFERROR(VLOOKUP(Data!A19,Survey!$F:$X,15,FALSE),"")</f>
        <v/>
      </c>
      <c r="AD19" s="13" t="str">
        <f>IFERROR(VLOOKUP(Data!A19,Survey!$F:$X,16,FALSE),"")</f>
        <v/>
      </c>
      <c r="AE19" s="13" t="str">
        <f>IFERROR(VLOOKUP(Data!A19,Survey!$F:$X,19,FALSE),"")</f>
        <v/>
      </c>
      <c r="AF19" s="13" t="str">
        <f>IFERROR(VLOOKUP(Data!A19,Verify!$F:$X,11,FALSE),"")</f>
        <v/>
      </c>
      <c r="AG19" s="13" t="str">
        <f>IFERROR(VLOOKUP(Data!A19,Verify!$F:$X,12,FALSE),"")</f>
        <v/>
      </c>
      <c r="AH19" s="13" t="str">
        <f>IFERROR(VLOOKUP(Data!A19,Verify!$F:$X,13,FALSE),"")</f>
        <v/>
      </c>
      <c r="AI19" s="13" t="str">
        <f>IFERROR(VLOOKUP(Data!A19,Verify!$F:$X,14,FALSE),"")</f>
        <v/>
      </c>
      <c r="AJ19" s="13" t="str">
        <f>IFERROR(VLOOKUP(Data!A19,Verify!$F:$X,15,FALSE),"")</f>
        <v/>
      </c>
      <c r="AK19" s="13" t="str">
        <f>IFERROR(VLOOKUP(Data!A19,Verify!$F:$X,16,FALSE),"")</f>
        <v/>
      </c>
      <c r="AL19" s="13" t="str">
        <f>IFERROR(VLOOKUP(Data!A19,Verify!$F:$X,17,FALSE),"")</f>
        <v/>
      </c>
      <c r="AM19" s="13" t="str">
        <f>IFERROR(VLOOKUP(Data!A19,Verify!$F:$X,18,FALSE),"")</f>
        <v/>
      </c>
      <c r="AN19" s="141" t="str">
        <f t="shared" si="0"/>
        <v>#1#2#3#4#5#6</v>
      </c>
      <c r="AO19" s="137">
        <f>Timing!M21</f>
        <v>0</v>
      </c>
      <c r="AP19" s="67" t="str">
        <f>IF(COUNT(G19:X19)&gt;14,   IF(Timing!N21="",  "",   "NO TIME"),IF(Timing!N21="","NO ACT","NO ACT-TIME")   )</f>
        <v>NO ACT-TIME</v>
      </c>
      <c r="AQ19" s="66" t="str">
        <f>IF(OR(COUNT(G19:X19)&lt;15,COUNT(Y19:AE19)&lt;&gt;7,Timing!N21="X"),"X","YES")</f>
        <v>X</v>
      </c>
      <c r="AR19" s="75" t="str">
        <f>IF(OR(COUNT(G19:X19)&lt;15,Timing!N21="X"),"X","YES")</f>
        <v>X</v>
      </c>
      <c r="AS19" s="4" t="str">
        <f t="shared" si="1"/>
        <v/>
      </c>
    </row>
    <row r="20" spans="1:45" s="4" customFormat="1" ht="18" customHeight="1">
      <c r="A20" s="172" t="str">
        <f>CONCATENATE(VLOOKUP(Data!A20,Data!$A:C,3,FALSE)," ",VLOOKUP(Data!A20,Data!$A:C,2,FALSE),"")</f>
        <v>Cook Jack</v>
      </c>
      <c r="B20" s="13" t="str">
        <f>VLOOKUP(Data!A20,Data!$A:$D,4,FALSE)</f>
        <v>ar</v>
      </c>
      <c r="C20" s="172" t="str">
        <f>IF(VLOOKUP(Data!A20,Data!$A:$E,5,FALSE)="","",VLOOKUP(Data!A20,Data!$A:$E,5,FALSE))</f>
        <v>Oregon</v>
      </c>
      <c r="D20" s="172" t="str">
        <f>IF(VLOOKUP(Data!A20,Data!$A:$F,6,FALSE)="","",VLOOKUP(Data!A20,Data!$A:$F,6,FALSE))</f>
        <v>Franchise</v>
      </c>
      <c r="E20" s="172" t="str">
        <f>IF(VLOOKUP(Data!A20,Data!$A:$G,7,FALSE)="","",VLOOKUP(Data!A20,Data!$A:$G,7,FALSE))</f>
        <v>Rookie</v>
      </c>
      <c r="F20" s="13" t="str">
        <f>MID(VLOOKUP(Data!A20,Data!$A:$H,8,FALSE),1,3)</f>
        <v>ANY</v>
      </c>
      <c r="G20" s="13">
        <f>IFERROR(VLOOKUP(Data!A20,'Act1'!$F:$V,11,FALSE),"")</f>
        <v>1</v>
      </c>
      <c r="H20" s="13">
        <f>IFERROR(VLOOKUP(Data!A20,'Act1'!$F:$V,12,FALSE),"")</f>
        <v>1</v>
      </c>
      <c r="I20" s="13">
        <f>IFERROR(VLOOKUP(Data!A20,'Act1'!$F:$V,13,FALSE),"")</f>
        <v>1</v>
      </c>
      <c r="J20" s="13">
        <f>IFERROR(VLOOKUP(Data!A20,'Act2'!$F:$V,11,FALSE),"")</f>
        <v>1</v>
      </c>
      <c r="K20" s="13">
        <f>IFERROR(VLOOKUP(Data!A20,'Act2'!$F:$V,12,FALSE),"")</f>
        <v>1</v>
      </c>
      <c r="L20" s="13">
        <f>IFERROR(VLOOKUP(Data!A20,'Act2'!$F:$V,13,FALSE),"")</f>
        <v>1</v>
      </c>
      <c r="M20" s="13">
        <f>IFERROR(VLOOKUP(Data!A20,'Act3'!$F:$W,11,FALSE),"")</f>
        <v>2</v>
      </c>
      <c r="N20" s="13">
        <f>IFERROR(VLOOKUP(Data!A20,'Act3'!$F:$W,12,FALSE),"")</f>
        <v>2</v>
      </c>
      <c r="O20" s="13">
        <f>IFERROR(VLOOKUP(Data!A20,'Act3'!$F:$W,13,FALSE),"")</f>
        <v>1</v>
      </c>
      <c r="P20" s="13">
        <f>IFERROR(VLOOKUP(Data!A20,'Act4'!$F:$W,11,FALSE),"")</f>
        <v>1</v>
      </c>
      <c r="Q20" s="13">
        <f>IFERROR(VLOOKUP(Data!A20,'Act4'!$F:$W,12,FALSE),"")</f>
        <v>1</v>
      </c>
      <c r="R20" s="13">
        <f>IFERROR(VLOOKUP(Data!A20,'Act4'!$F:$W,13,FALSE),"")</f>
        <v>1</v>
      </c>
      <c r="S20" s="13">
        <f>IFERROR(VLOOKUP(Data!A20,'Act5'!$F:$W,11,FALSE),"")</f>
        <v>1</v>
      </c>
      <c r="T20" s="13">
        <f>IFERROR(VLOOKUP(Data!A20,'Act5'!$F:$W,12,FALSE),"")</f>
        <v>1</v>
      </c>
      <c r="U20" s="13">
        <f>IFERROR(VLOOKUP(Data!A20,'Act5'!$F:$W,13,FALSE),"")</f>
        <v>1</v>
      </c>
      <c r="V20" s="13">
        <f>IFERROR(VLOOKUP(Data!A20,'Act6'!$F:$W,11,FALSE),"")</f>
        <v>1</v>
      </c>
      <c r="W20" s="13">
        <f>IFERROR(VLOOKUP(Data!A20,'Act6'!$F:$W,12,FALSE),"")</f>
        <v>1</v>
      </c>
      <c r="X20" s="139">
        <f>IFERROR(VLOOKUP(Data!A20,'Act6'!$F:$W,13,FALSE),"")</f>
        <v>1</v>
      </c>
      <c r="Y20" s="13">
        <f>IFERROR(VLOOKUP(Data!A20,Survey!$F:$X,11,FALSE),"")</f>
        <v>8</v>
      </c>
      <c r="Z20" s="13">
        <f>IFERROR(VLOOKUP(Data!A20,Survey!$F:$X,12,FALSE),"")</f>
        <v>10</v>
      </c>
      <c r="AA20" s="13">
        <f>IFERROR(VLOOKUP(Data!A20,Survey!$F:$X,13,FALSE),"")</f>
        <v>9</v>
      </c>
      <c r="AB20" s="13">
        <f>IFERROR(VLOOKUP(Data!A20,Survey!$F:$X,14,FALSE),"")</f>
        <v>9</v>
      </c>
      <c r="AC20" s="13">
        <f>IFERROR(VLOOKUP(Data!A20,Survey!$F:$X,15,FALSE),"")</f>
        <v>1</v>
      </c>
      <c r="AD20" s="13">
        <f>IFERROR(VLOOKUP(Data!A20,Survey!$F:$X,16,FALSE),"")</f>
        <v>1</v>
      </c>
      <c r="AE20" s="13">
        <f>IFERROR(VLOOKUP(Data!A20,Survey!$F:$X,19,FALSE),"")</f>
        <v>9</v>
      </c>
      <c r="AF20" s="13">
        <f>IFERROR(VLOOKUP(Data!A20,Verify!$F:$X,11,FALSE),"")</f>
        <v>8</v>
      </c>
      <c r="AG20" s="13">
        <f>IFERROR(VLOOKUP(Data!A20,Verify!$F:$X,12,FALSE),"")</f>
        <v>8</v>
      </c>
      <c r="AH20" s="13">
        <f>IFERROR(VLOOKUP(Data!A20,Verify!$F:$X,13,FALSE),"")</f>
        <v>8</v>
      </c>
      <c r="AI20" s="13">
        <f>IFERROR(VLOOKUP(Data!A20,Verify!$F:$X,14,FALSE),"")</f>
        <v>5</v>
      </c>
      <c r="AJ20" s="13">
        <f>IFERROR(VLOOKUP(Data!A20,Verify!$F:$X,15,FALSE),"")</f>
        <v>8</v>
      </c>
      <c r="AK20" s="13">
        <f>IFERROR(VLOOKUP(Data!A20,Verify!$F:$X,16,FALSE),"")</f>
        <v>9</v>
      </c>
      <c r="AL20" s="13">
        <f>IFERROR(VLOOKUP(Data!A20,Verify!$F:$X,17,FALSE),"")</f>
        <v>9</v>
      </c>
      <c r="AM20" s="13">
        <f>IFERROR(VLOOKUP(Data!A20,Verify!$F:$X,18,FALSE),"")</f>
        <v>10</v>
      </c>
      <c r="AN20" s="141" t="str">
        <f t="shared" si="0"/>
        <v/>
      </c>
      <c r="AO20" s="137">
        <f>Timing!M22</f>
        <v>1.3287037037037094E-2</v>
      </c>
      <c r="AP20" s="67" t="str">
        <f>IF(COUNT(G20:X20)&gt;14,   IF(Timing!N22="",  "",   "NO TIME"),IF(Timing!N22="","NO ACT","NO ACT-TIME")   )</f>
        <v/>
      </c>
      <c r="AQ20" s="66" t="str">
        <f>IF(OR(COUNT(G20:X20)&lt;15,COUNT(Y20:AE20)&lt;&gt;7,Timing!N22="X"),"X","YES")</f>
        <v>YES</v>
      </c>
      <c r="AR20" s="75" t="str">
        <f>IF(OR(COUNT(G20:X20)&lt;15,Timing!N22="X"),"X","YES")</f>
        <v>YES</v>
      </c>
      <c r="AS20" s="4" t="str">
        <f t="shared" si="1"/>
        <v/>
      </c>
    </row>
    <row r="21" spans="1:45" s="4" customFormat="1" ht="18" customHeight="1">
      <c r="A21" s="172" t="str">
        <f>CONCATENATE(VLOOKUP(Data!A21,Data!$A:C,3,FALSE)," ",VLOOKUP(Data!A21,Data!$A:C,2,FALSE),"")</f>
        <v>Cooper Samuel</v>
      </c>
      <c r="B21" s="13" t="str">
        <f>VLOOKUP(Data!A21,Data!$A:$D,4,FALSE)</f>
        <v>hi</v>
      </c>
      <c r="C21" s="172" t="str">
        <f>IF(VLOOKUP(Data!A21,Data!$A:$E,5,FALSE)="","",VLOOKUP(Data!A21,Data!$A:$E,5,FALSE))</f>
        <v>North Carolina</v>
      </c>
      <c r="D21" s="172" t="str">
        <f>IF(VLOOKUP(Data!A21,Data!$A:$F,6,FALSE)="","",VLOOKUP(Data!A21,Data!$A:$F,6,FALSE))</f>
        <v>Franchise</v>
      </c>
      <c r="E21" s="172" t="str">
        <f>IF(VLOOKUP(Data!A21,Data!$A:$G,7,FALSE)="","",VLOOKUP(Data!A21,Data!$A:$G,7,FALSE))</f>
        <v>Junior</v>
      </c>
      <c r="F21" s="13" t="str">
        <f>MID(VLOOKUP(Data!A21,Data!$A:$H,8,FALSE),1,3)</f>
        <v>ANY</v>
      </c>
      <c r="G21" s="13">
        <f>IFERROR(VLOOKUP(Data!A21,'Act1'!$F:$V,11,FALSE),"")</f>
        <v>1</v>
      </c>
      <c r="H21" s="13">
        <f>IFERROR(VLOOKUP(Data!A21,'Act1'!$F:$V,12,FALSE),"")</f>
        <v>1</v>
      </c>
      <c r="I21" s="13">
        <f>IFERROR(VLOOKUP(Data!A21,'Act1'!$F:$V,13,FALSE),"")</f>
        <v>1</v>
      </c>
      <c r="J21" s="13">
        <f>IFERROR(VLOOKUP(Data!A21,'Act2'!$F:$V,11,FALSE),"")</f>
        <v>1</v>
      </c>
      <c r="K21" s="13">
        <f>IFERROR(VLOOKUP(Data!A21,'Act2'!$F:$V,12,FALSE),"")</f>
        <v>2</v>
      </c>
      <c r="L21" s="13">
        <f>IFERROR(VLOOKUP(Data!A21,'Act2'!$F:$V,13,FALSE),"")</f>
        <v>1</v>
      </c>
      <c r="M21" s="13">
        <f>IFERROR(VLOOKUP(Data!A21,'Act3'!$F:$W,11,FALSE),"")</f>
        <v>2</v>
      </c>
      <c r="N21" s="13">
        <f>IFERROR(VLOOKUP(Data!A21,'Act3'!$F:$W,12,FALSE),"")</f>
        <v>1</v>
      </c>
      <c r="O21" s="13">
        <f>IFERROR(VLOOKUP(Data!A21,'Act3'!$F:$W,13,FALSE),"")</f>
        <v>1</v>
      </c>
      <c r="P21" s="13">
        <f>IFERROR(VLOOKUP(Data!A21,'Act4'!$F:$W,11,FALSE),"")</f>
        <v>1</v>
      </c>
      <c r="Q21" s="13">
        <f>IFERROR(VLOOKUP(Data!A21,'Act4'!$F:$W,12,FALSE),"")</f>
        <v>1</v>
      </c>
      <c r="R21" s="13">
        <f>IFERROR(VLOOKUP(Data!A21,'Act4'!$F:$W,13,FALSE),"")</f>
        <v>1</v>
      </c>
      <c r="S21" s="13">
        <f>IFERROR(VLOOKUP(Data!A21,'Act5'!$F:$W,11,FALSE),"")</f>
        <v>1</v>
      </c>
      <c r="T21" s="13">
        <f>IFERROR(VLOOKUP(Data!A21,'Act5'!$F:$W,12,FALSE),"")</f>
        <v>1</v>
      </c>
      <c r="U21" s="13">
        <f>IFERROR(VLOOKUP(Data!A21,'Act5'!$F:$W,13,FALSE),"")</f>
        <v>1</v>
      </c>
      <c r="V21" s="13">
        <f>IFERROR(VLOOKUP(Data!A21,'Act6'!$F:$W,11,FALSE),"")</f>
        <v>3</v>
      </c>
      <c r="W21" s="13">
        <f>IFERROR(VLOOKUP(Data!A21,'Act6'!$F:$W,12,FALSE),"")</f>
        <v>3</v>
      </c>
      <c r="X21" s="139">
        <f>IFERROR(VLOOKUP(Data!A21,'Act6'!$F:$W,13,FALSE),"")</f>
        <v>1</v>
      </c>
      <c r="Y21" s="13">
        <f>IFERROR(VLOOKUP(Data!A21,Survey!$F:$X,11,FALSE),"")</f>
        <v>8</v>
      </c>
      <c r="Z21" s="13">
        <f>IFERROR(VLOOKUP(Data!A21,Survey!$F:$X,12,FALSE),"")</f>
        <v>8</v>
      </c>
      <c r="AA21" s="13">
        <f>IFERROR(VLOOKUP(Data!A21,Survey!$F:$X,13,FALSE),"")</f>
        <v>8</v>
      </c>
      <c r="AB21" s="13">
        <f>IFERROR(VLOOKUP(Data!A21,Survey!$F:$X,14,FALSE),"")</f>
        <v>8</v>
      </c>
      <c r="AC21" s="13">
        <f>IFERROR(VLOOKUP(Data!A21,Survey!$F:$X,15,FALSE),"")</f>
        <v>1</v>
      </c>
      <c r="AD21" s="13">
        <f>IFERROR(VLOOKUP(Data!A21,Survey!$F:$X,16,FALSE),"")</f>
        <v>1</v>
      </c>
      <c r="AE21" s="13">
        <f>IFERROR(VLOOKUP(Data!A21,Survey!$F:$X,19,FALSE),"")</f>
        <v>8</v>
      </c>
      <c r="AF21" s="13">
        <f>IFERROR(VLOOKUP(Data!A21,Verify!$F:$X,11,FALSE),"")</f>
        <v>5</v>
      </c>
      <c r="AG21" s="13">
        <f>IFERROR(VLOOKUP(Data!A21,Verify!$F:$X,12,FALSE),"")</f>
        <v>7</v>
      </c>
      <c r="AH21" s="13">
        <f>IFERROR(VLOOKUP(Data!A21,Verify!$F:$X,13,FALSE),"")</f>
        <v>7</v>
      </c>
      <c r="AI21" s="13">
        <f>IFERROR(VLOOKUP(Data!A21,Verify!$F:$X,14,FALSE),"")</f>
        <v>8</v>
      </c>
      <c r="AJ21" s="13">
        <f>IFERROR(VLOOKUP(Data!A21,Verify!$F:$X,15,FALSE),"")</f>
        <v>7</v>
      </c>
      <c r="AK21" s="13">
        <f>IFERROR(VLOOKUP(Data!A21,Verify!$F:$X,16,FALSE),"")</f>
        <v>6</v>
      </c>
      <c r="AL21" s="13">
        <f>IFERROR(VLOOKUP(Data!A21,Verify!$F:$X,17,FALSE),"")</f>
        <v>7</v>
      </c>
      <c r="AM21" s="13">
        <f>IFERROR(VLOOKUP(Data!A21,Verify!$F:$X,18,FALSE),"")</f>
        <v>7</v>
      </c>
      <c r="AN21" s="141" t="str">
        <f t="shared" si="0"/>
        <v/>
      </c>
      <c r="AO21" s="137">
        <f>Timing!M23</f>
        <v>4.3750000000000004E-3</v>
      </c>
      <c r="AP21" s="67" t="str">
        <f>IF(COUNT(G21:X21)&gt;14,   IF(Timing!N23="",  "",   "NO TIME"),IF(Timing!N23="","NO ACT","NO ACT-TIME")   )</f>
        <v>NO TIME</v>
      </c>
      <c r="AQ21" s="66" t="str">
        <f>IF(OR(COUNT(G21:X21)&lt;15,COUNT(Y21:AE21)&lt;&gt;7,Timing!N23="X"),"X","YES")</f>
        <v>X</v>
      </c>
      <c r="AR21" s="75" t="str">
        <f>IF(OR(COUNT(G21:X21)&lt;15,Timing!N23="X"),"X","YES")</f>
        <v>X</v>
      </c>
      <c r="AS21" s="4" t="str">
        <f t="shared" si="1"/>
        <v/>
      </c>
    </row>
    <row r="22" spans="1:45" s="4" customFormat="1" ht="18" customHeight="1">
      <c r="A22" s="172" t="str">
        <f>CONCATENATE(VLOOKUP(Data!A22,Data!$A:C,3,FALSE)," ",VLOOKUP(Data!A22,Data!$A:C,2,FALSE),"")</f>
        <v>Cox Luca</v>
      </c>
      <c r="B22" s="13" t="str">
        <f>VLOOKUP(Data!A22,Data!$A:$D,4,FALSE)</f>
        <v>zh</v>
      </c>
      <c r="C22" s="172" t="str">
        <f>IF(VLOOKUP(Data!A22,Data!$A:$E,5,FALSE)="","",VLOOKUP(Data!A22,Data!$A:$E,5,FALSE))</f>
        <v>New Jersey</v>
      </c>
      <c r="D22" s="172" t="str">
        <f>IF(VLOOKUP(Data!A22,Data!$A:$F,6,FALSE)="","",VLOOKUP(Data!A22,Data!$A:$F,6,FALSE))</f>
        <v>Employee</v>
      </c>
      <c r="E22" s="172" t="str">
        <f>IF(VLOOKUP(Data!A22,Data!$A:$G,7,FALSE)="","",VLOOKUP(Data!A22,Data!$A:$G,7,FALSE))</f>
        <v>Rookie</v>
      </c>
      <c r="F22" s="13" t="str">
        <f>MID(VLOOKUP(Data!A22,Data!$A:$H,8,FALSE),1,3)</f>
        <v>ANY</v>
      </c>
      <c r="G22" s="13">
        <f>IFERROR(VLOOKUP(Data!A22,'Act1'!$F:$V,11,FALSE),"")</f>
        <v>2</v>
      </c>
      <c r="H22" s="13">
        <f>IFERROR(VLOOKUP(Data!A22,'Act1'!$F:$V,12,FALSE),"")</f>
        <v>1</v>
      </c>
      <c r="I22" s="13">
        <f>IFERROR(VLOOKUP(Data!A22,'Act1'!$F:$V,13,FALSE),"")</f>
        <v>1</v>
      </c>
      <c r="J22" s="13">
        <f>IFERROR(VLOOKUP(Data!A22,'Act2'!$F:$V,11,FALSE),"")</f>
        <v>1</v>
      </c>
      <c r="K22" s="13">
        <f>IFERROR(VLOOKUP(Data!A22,'Act2'!$F:$V,12,FALSE),"")</f>
        <v>2</v>
      </c>
      <c r="L22" s="13">
        <f>IFERROR(VLOOKUP(Data!A22,'Act2'!$F:$V,13,FALSE),"")</f>
        <v>1</v>
      </c>
      <c r="M22" s="13">
        <f>IFERROR(VLOOKUP(Data!A22,'Act3'!$F:$W,11,FALSE),"")</f>
        <v>1</v>
      </c>
      <c r="N22" s="13">
        <f>IFERROR(VLOOKUP(Data!A22,'Act3'!$F:$W,12,FALSE),"")</f>
        <v>2</v>
      </c>
      <c r="O22" s="13">
        <f>IFERROR(VLOOKUP(Data!A22,'Act3'!$F:$W,13,FALSE),"")</f>
        <v>1</v>
      </c>
      <c r="P22" s="13">
        <f>IFERROR(VLOOKUP(Data!A22,'Act4'!$F:$W,11,FALSE),"")</f>
        <v>1</v>
      </c>
      <c r="Q22" s="13">
        <f>IFERROR(VLOOKUP(Data!A22,'Act4'!$F:$W,12,FALSE),"")</f>
        <v>1</v>
      </c>
      <c r="R22" s="13">
        <f>IFERROR(VLOOKUP(Data!A22,'Act4'!$F:$W,13,FALSE),"")</f>
        <v>1</v>
      </c>
      <c r="S22" s="13">
        <f>IFERROR(VLOOKUP(Data!A22,'Act5'!$F:$W,11,FALSE),"")</f>
        <v>1</v>
      </c>
      <c r="T22" s="13">
        <f>IFERROR(VLOOKUP(Data!A22,'Act5'!$F:$W,12,FALSE),"")</f>
        <v>2</v>
      </c>
      <c r="U22" s="13">
        <f>IFERROR(VLOOKUP(Data!A22,'Act5'!$F:$W,13,FALSE),"")</f>
        <v>1</v>
      </c>
      <c r="V22" s="13">
        <f>IFERROR(VLOOKUP(Data!A22,'Act6'!$F:$W,11,FALSE),"")</f>
        <v>3</v>
      </c>
      <c r="W22" s="13">
        <f>IFERROR(VLOOKUP(Data!A22,'Act6'!$F:$W,12,FALSE),"")</f>
        <v>1</v>
      </c>
      <c r="X22" s="139">
        <f>IFERROR(VLOOKUP(Data!A22,'Act6'!$F:$W,13,FALSE),"")</f>
        <v>1</v>
      </c>
      <c r="Y22" s="13">
        <f>IFERROR(VLOOKUP(Data!A22,Survey!$F:$X,11,FALSE),"")</f>
        <v>10</v>
      </c>
      <c r="Z22" s="13">
        <f>IFERROR(VLOOKUP(Data!A22,Survey!$F:$X,12,FALSE),"")</f>
        <v>10</v>
      </c>
      <c r="AA22" s="13">
        <f>IFERROR(VLOOKUP(Data!A22,Survey!$F:$X,13,FALSE),"")</f>
        <v>9</v>
      </c>
      <c r="AB22" s="13">
        <f>IFERROR(VLOOKUP(Data!A22,Survey!$F:$X,14,FALSE),"")</f>
        <v>9</v>
      </c>
      <c r="AC22" s="13">
        <f>IFERROR(VLOOKUP(Data!A22,Survey!$F:$X,15,FALSE),"")</f>
        <v>9</v>
      </c>
      <c r="AD22" s="13">
        <f>IFERROR(VLOOKUP(Data!A22,Survey!$F:$X,16,FALSE),"")</f>
        <v>1</v>
      </c>
      <c r="AE22" s="13">
        <f>IFERROR(VLOOKUP(Data!A22,Survey!$F:$X,19,FALSE),"")</f>
        <v>10</v>
      </c>
      <c r="AF22" s="13">
        <f>IFERROR(VLOOKUP(Data!A22,Verify!$F:$X,11,FALSE),"")</f>
        <v>10</v>
      </c>
      <c r="AG22" s="13">
        <f>IFERROR(VLOOKUP(Data!A22,Verify!$F:$X,12,FALSE),"")</f>
        <v>8</v>
      </c>
      <c r="AH22" s="13">
        <f>IFERROR(VLOOKUP(Data!A22,Verify!$F:$X,13,FALSE),"")</f>
        <v>8</v>
      </c>
      <c r="AI22" s="13">
        <f>IFERROR(VLOOKUP(Data!A22,Verify!$F:$X,14,FALSE),"")</f>
        <v>10</v>
      </c>
      <c r="AJ22" s="13">
        <f>IFERROR(VLOOKUP(Data!A22,Verify!$F:$X,15,FALSE),"")</f>
        <v>10</v>
      </c>
      <c r="AK22" s="13">
        <f>IFERROR(VLOOKUP(Data!A22,Verify!$F:$X,16,FALSE),"")</f>
        <v>10</v>
      </c>
      <c r="AL22" s="13">
        <f>IFERROR(VLOOKUP(Data!A22,Verify!$F:$X,17,FALSE),"")</f>
        <v>9</v>
      </c>
      <c r="AM22" s="13">
        <f>IFERROR(VLOOKUP(Data!A22,Verify!$F:$X,18,FALSE),"")</f>
        <v>10</v>
      </c>
      <c r="AN22" s="141" t="str">
        <f t="shared" si="0"/>
        <v/>
      </c>
      <c r="AO22" s="137">
        <f>Timing!M24</f>
        <v>1.4953703703703703E-2</v>
      </c>
      <c r="AP22" s="67" t="str">
        <f>IF(COUNT(G22:X22)&gt;14,   IF(Timing!N24="",  "",   "NO TIME"),IF(Timing!N24="","NO ACT","NO ACT-TIME")   )</f>
        <v/>
      </c>
      <c r="AQ22" s="66" t="str">
        <f>IF(OR(COUNT(G22:X22)&lt;15,COUNT(Y22:AE22)&lt;&gt;7,Timing!N24="X"),"X","YES")</f>
        <v>YES</v>
      </c>
      <c r="AR22" s="75" t="str">
        <f>IF(OR(COUNT(G22:X22)&lt;15,Timing!N24="X"),"X","YES")</f>
        <v>YES</v>
      </c>
      <c r="AS22" s="4" t="str">
        <f t="shared" si="1"/>
        <v/>
      </c>
    </row>
    <row r="23" spans="1:45" s="4" customFormat="1" ht="18" customHeight="1">
      <c r="A23" s="172" t="str">
        <f>CONCATENATE(VLOOKUP(Data!A23,Data!$A:C,3,FALSE)," ",VLOOKUP(Data!A23,Data!$A:C,2,FALSE),"")</f>
        <v>Cruz Henry</v>
      </c>
      <c r="B23" s="13" t="str">
        <f>VLOOKUP(Data!A23,Data!$A:$D,4,FALSE)</f>
        <v>ru</v>
      </c>
      <c r="C23" s="172" t="str">
        <f>IF(VLOOKUP(Data!A23,Data!$A:$E,5,FALSE)="","",VLOOKUP(Data!A23,Data!$A:$E,5,FALSE))</f>
        <v>Minnesota</v>
      </c>
      <c r="D23" s="172" t="str">
        <f>IF(VLOOKUP(Data!A23,Data!$A:$F,6,FALSE)="","",VLOOKUP(Data!A23,Data!$A:$F,6,FALSE))</f>
        <v>Employee</v>
      </c>
      <c r="E23" s="172" t="str">
        <f>IF(VLOOKUP(Data!A23,Data!$A:$G,7,FALSE)="","",VLOOKUP(Data!A23,Data!$A:$G,7,FALSE))</f>
        <v>Senior</v>
      </c>
      <c r="F23" s="13" t="str">
        <f>MID(VLOOKUP(Data!A23,Data!$A:$H,8,FALSE),1,3)</f>
        <v>ANY</v>
      </c>
      <c r="G23" s="13">
        <f>IFERROR(VLOOKUP(Data!A23,'Act1'!$F:$V,11,FALSE),"")</f>
        <v>1</v>
      </c>
      <c r="H23" s="13">
        <f>IFERROR(VLOOKUP(Data!A23,'Act1'!$F:$V,12,FALSE),"")</f>
        <v>1</v>
      </c>
      <c r="I23" s="13">
        <f>IFERROR(VLOOKUP(Data!A23,'Act1'!$F:$V,13,FALSE),"")</f>
        <v>1</v>
      </c>
      <c r="J23" s="13">
        <f>IFERROR(VLOOKUP(Data!A23,'Act2'!$F:$V,11,FALSE),"")</f>
        <v>1</v>
      </c>
      <c r="K23" s="13">
        <f>IFERROR(VLOOKUP(Data!A23,'Act2'!$F:$V,12,FALSE),"")</f>
        <v>1</v>
      </c>
      <c r="L23" s="13">
        <f>IFERROR(VLOOKUP(Data!A23,'Act2'!$F:$V,13,FALSE),"")</f>
        <v>1</v>
      </c>
      <c r="M23" s="13">
        <f>IFERROR(VLOOKUP(Data!A23,'Act3'!$F:$W,11,FALSE),"")</f>
        <v>2</v>
      </c>
      <c r="N23" s="13">
        <f>IFERROR(VLOOKUP(Data!A23,'Act3'!$F:$W,12,FALSE),"")</f>
        <v>3</v>
      </c>
      <c r="O23" s="13">
        <f>IFERROR(VLOOKUP(Data!A23,'Act3'!$F:$W,13,FALSE),"")</f>
        <v>3</v>
      </c>
      <c r="P23" s="13">
        <f>IFERROR(VLOOKUP(Data!A23,'Act4'!$F:$W,11,FALSE),"")</f>
        <v>1</v>
      </c>
      <c r="Q23" s="13">
        <f>IFERROR(VLOOKUP(Data!A23,'Act4'!$F:$W,12,FALSE),"")</f>
        <v>1</v>
      </c>
      <c r="R23" s="13">
        <f>IFERROR(VLOOKUP(Data!A23,'Act4'!$F:$W,13,FALSE),"")</f>
        <v>1</v>
      </c>
      <c r="S23" s="13">
        <f>IFERROR(VLOOKUP(Data!A23,'Act5'!$F:$W,11,FALSE),"")</f>
        <v>3</v>
      </c>
      <c r="T23" s="13">
        <f>IFERROR(VLOOKUP(Data!A23,'Act5'!$F:$W,12,FALSE),"")</f>
        <v>1</v>
      </c>
      <c r="U23" s="13">
        <f>IFERROR(VLOOKUP(Data!A23,'Act5'!$F:$W,13,FALSE),"")</f>
        <v>2</v>
      </c>
      <c r="V23" s="13">
        <f>IFERROR(VLOOKUP(Data!A23,'Act6'!$F:$W,11,FALSE),"")</f>
        <v>2</v>
      </c>
      <c r="W23" s="13">
        <f>IFERROR(VLOOKUP(Data!A23,'Act6'!$F:$W,12,FALSE),"")</f>
        <v>1</v>
      </c>
      <c r="X23" s="139">
        <f>IFERROR(VLOOKUP(Data!A23,'Act6'!$F:$W,13,FALSE),"")</f>
        <v>2</v>
      </c>
      <c r="Y23" s="13">
        <f>IFERROR(VLOOKUP(Data!A23,Survey!$F:$X,11,FALSE),"")</f>
        <v>10</v>
      </c>
      <c r="Z23" s="13">
        <f>IFERROR(VLOOKUP(Data!A23,Survey!$F:$X,12,FALSE),"")</f>
        <v>10</v>
      </c>
      <c r="AA23" s="13">
        <f>IFERROR(VLOOKUP(Data!A23,Survey!$F:$X,13,FALSE),"")</f>
        <v>10</v>
      </c>
      <c r="AB23" s="13">
        <f>IFERROR(VLOOKUP(Data!A23,Survey!$F:$X,14,FALSE),"")</f>
        <v>10</v>
      </c>
      <c r="AC23" s="13">
        <f>IFERROR(VLOOKUP(Data!A23,Survey!$F:$X,15,FALSE),"")</f>
        <v>3</v>
      </c>
      <c r="AD23" s="13">
        <f>IFERROR(VLOOKUP(Data!A23,Survey!$F:$X,16,FALSE),"")</f>
        <v>3</v>
      </c>
      <c r="AE23" s="13">
        <f>IFERROR(VLOOKUP(Data!A23,Survey!$F:$X,19,FALSE),"")</f>
        <v>10</v>
      </c>
      <c r="AF23" s="13">
        <f>IFERROR(VLOOKUP(Data!A23,Verify!$F:$X,11,FALSE),"")</f>
        <v>10</v>
      </c>
      <c r="AG23" s="13">
        <f>IFERROR(VLOOKUP(Data!A23,Verify!$F:$X,12,FALSE),"")</f>
        <v>10</v>
      </c>
      <c r="AH23" s="13">
        <f>IFERROR(VLOOKUP(Data!A23,Verify!$F:$X,13,FALSE),"")</f>
        <v>10</v>
      </c>
      <c r="AI23" s="13">
        <f>IFERROR(VLOOKUP(Data!A23,Verify!$F:$X,14,FALSE),"")</f>
        <v>6</v>
      </c>
      <c r="AJ23" s="13">
        <f>IFERROR(VLOOKUP(Data!A23,Verify!$F:$X,15,FALSE),"")</f>
        <v>10</v>
      </c>
      <c r="AK23" s="13">
        <f>IFERROR(VLOOKUP(Data!A23,Verify!$F:$X,16,FALSE),"")</f>
        <v>8</v>
      </c>
      <c r="AL23" s="13">
        <f>IFERROR(VLOOKUP(Data!A23,Verify!$F:$X,17,FALSE),"")</f>
        <v>7</v>
      </c>
      <c r="AM23" s="13">
        <f>IFERROR(VLOOKUP(Data!A23,Verify!$F:$X,18,FALSE),"")</f>
        <v>9</v>
      </c>
      <c r="AN23" s="141" t="str">
        <f t="shared" si="0"/>
        <v/>
      </c>
      <c r="AO23" s="137">
        <f>Timing!M25</f>
        <v>2.6504629629628962E-3</v>
      </c>
      <c r="AP23" s="67" t="str">
        <f>IF(COUNT(G23:X23)&gt;14,   IF(Timing!N25="",  "",   "NO TIME"),IF(Timing!N25="","NO ACT","NO ACT-TIME")   )</f>
        <v>NO TIME</v>
      </c>
      <c r="AQ23" s="66" t="str">
        <f>IF(OR(COUNT(G23:X23)&lt;15,COUNT(Y23:AE23)&lt;&gt;7,Timing!N25="X"),"X","YES")</f>
        <v>X</v>
      </c>
      <c r="AR23" s="75" t="str">
        <f>IF(OR(COUNT(G23:X23)&lt;15,Timing!N25="X"),"X","YES")</f>
        <v>X</v>
      </c>
      <c r="AS23" s="4" t="str">
        <f t="shared" si="1"/>
        <v/>
      </c>
    </row>
    <row r="24" spans="1:45" s="4" customFormat="1" ht="18" customHeight="1">
      <c r="A24" s="172" t="str">
        <f>CONCATENATE(VLOOKUP(Data!A24,Data!$A:C,3,FALSE)," ",VLOOKUP(Data!A24,Data!$A:C,2,FALSE),"")</f>
        <v>Davis Evelyn</v>
      </c>
      <c r="B24" s="13" t="str">
        <f>VLOOKUP(Data!A24,Data!$A:$D,4,FALSE)</f>
        <v>ja</v>
      </c>
      <c r="C24" s="172" t="str">
        <f>IF(VLOOKUP(Data!A24,Data!$A:$E,5,FALSE)="","",VLOOKUP(Data!A24,Data!$A:$E,5,FALSE))</f>
        <v>Massachusetts</v>
      </c>
      <c r="D24" s="172" t="str">
        <f>IF(VLOOKUP(Data!A24,Data!$A:$F,6,FALSE)="","",VLOOKUP(Data!A24,Data!$A:$F,6,FALSE))</f>
        <v>Employee</v>
      </c>
      <c r="E24" s="172" t="str">
        <f>IF(VLOOKUP(Data!A24,Data!$A:$G,7,FALSE)="","",VLOOKUP(Data!A24,Data!$A:$G,7,FALSE))</f>
        <v>Senior</v>
      </c>
      <c r="F24" s="13" t="str">
        <f>MID(VLOOKUP(Data!A24,Data!$A:$H,8,FALSE),1,3)</f>
        <v>ANY</v>
      </c>
      <c r="G24" s="13">
        <f>IFERROR(VLOOKUP(Data!A24,'Act1'!$F:$V,11,FALSE),"")</f>
        <v>3</v>
      </c>
      <c r="H24" s="13">
        <f>IFERROR(VLOOKUP(Data!A24,'Act1'!$F:$V,12,FALSE),"")</f>
        <v>1</v>
      </c>
      <c r="I24" s="13">
        <f>IFERROR(VLOOKUP(Data!A24,'Act1'!$F:$V,13,FALSE),"")</f>
        <v>1</v>
      </c>
      <c r="J24" s="13">
        <f>IFERROR(VLOOKUP(Data!A24,'Act2'!$F:$V,11,FALSE),"")</f>
        <v>3</v>
      </c>
      <c r="K24" s="13">
        <f>IFERROR(VLOOKUP(Data!A24,'Act2'!$F:$V,12,FALSE),"")</f>
        <v>1</v>
      </c>
      <c r="L24" s="13">
        <f>IFERROR(VLOOKUP(Data!A24,'Act2'!$F:$V,13,FALSE),"")</f>
        <v>2</v>
      </c>
      <c r="M24" s="13">
        <f>IFERROR(VLOOKUP(Data!A24,'Act3'!$F:$W,11,FALSE),"")</f>
        <v>1</v>
      </c>
      <c r="N24" s="13">
        <f>IFERROR(VLOOKUP(Data!A24,'Act3'!$F:$W,12,FALSE),"")</f>
        <v>1</v>
      </c>
      <c r="O24" s="13">
        <f>IFERROR(VLOOKUP(Data!A24,'Act3'!$F:$W,13,FALSE),"")</f>
        <v>1</v>
      </c>
      <c r="P24" s="13">
        <f>IFERROR(VLOOKUP(Data!A24,'Act4'!$F:$W,11,FALSE),"")</f>
        <v>2</v>
      </c>
      <c r="Q24" s="13">
        <f>IFERROR(VLOOKUP(Data!A24,'Act4'!$F:$W,12,FALSE),"")</f>
        <v>1</v>
      </c>
      <c r="R24" s="13">
        <f>IFERROR(VLOOKUP(Data!A24,'Act4'!$F:$W,13,FALSE),"")</f>
        <v>1</v>
      </c>
      <c r="S24" s="13">
        <f>IFERROR(VLOOKUP(Data!A24,'Act5'!$F:$W,11,FALSE),"")</f>
        <v>1</v>
      </c>
      <c r="T24" s="13">
        <f>IFERROR(VLOOKUP(Data!A24,'Act5'!$F:$W,12,FALSE),"")</f>
        <v>2</v>
      </c>
      <c r="U24" s="13">
        <f>IFERROR(VLOOKUP(Data!A24,'Act5'!$F:$W,13,FALSE),"")</f>
        <v>1</v>
      </c>
      <c r="V24" s="13">
        <f>IFERROR(VLOOKUP(Data!A24,'Act6'!$F:$W,11,FALSE),"")</f>
        <v>1</v>
      </c>
      <c r="W24" s="13">
        <f>IFERROR(VLOOKUP(Data!A24,'Act6'!$F:$W,12,FALSE),"")</f>
        <v>1</v>
      </c>
      <c r="X24" s="139">
        <f>IFERROR(VLOOKUP(Data!A24,'Act6'!$F:$W,13,FALSE),"")</f>
        <v>1</v>
      </c>
      <c r="Y24" s="13">
        <f>IFERROR(VLOOKUP(Data!A24,Survey!$F:$X,11,FALSE),"")</f>
        <v>9</v>
      </c>
      <c r="Z24" s="13">
        <f>IFERROR(VLOOKUP(Data!A24,Survey!$F:$X,12,FALSE),"")</f>
        <v>7</v>
      </c>
      <c r="AA24" s="13">
        <f>IFERROR(VLOOKUP(Data!A24,Survey!$F:$X,13,FALSE),"")</f>
        <v>10</v>
      </c>
      <c r="AB24" s="13">
        <f>IFERROR(VLOOKUP(Data!A24,Survey!$F:$X,14,FALSE),"")</f>
        <v>9</v>
      </c>
      <c r="AC24" s="13">
        <f>IFERROR(VLOOKUP(Data!A24,Survey!$F:$X,15,FALSE),"")</f>
        <v>10</v>
      </c>
      <c r="AD24" s="13">
        <f>IFERROR(VLOOKUP(Data!A24,Survey!$F:$X,16,FALSE),"")</f>
        <v>9</v>
      </c>
      <c r="AE24" s="13">
        <f>IFERROR(VLOOKUP(Data!A24,Survey!$F:$X,19,FALSE),"")</f>
        <v>9</v>
      </c>
      <c r="AF24" s="13">
        <f>IFERROR(VLOOKUP(Data!A24,Verify!$F:$X,11,FALSE),"")</f>
        <v>9</v>
      </c>
      <c r="AG24" s="13">
        <f>IFERROR(VLOOKUP(Data!A24,Verify!$F:$X,12,FALSE),"")</f>
        <v>8</v>
      </c>
      <c r="AH24" s="13">
        <f>IFERROR(VLOOKUP(Data!A24,Verify!$F:$X,13,FALSE),"")</f>
        <v>9</v>
      </c>
      <c r="AI24" s="13">
        <f>IFERROR(VLOOKUP(Data!A24,Verify!$F:$X,14,FALSE),"")</f>
        <v>6</v>
      </c>
      <c r="AJ24" s="13">
        <f>IFERROR(VLOOKUP(Data!A24,Verify!$F:$X,15,FALSE),"")</f>
        <v>8</v>
      </c>
      <c r="AK24" s="13">
        <f>IFERROR(VLOOKUP(Data!A24,Verify!$F:$X,16,FALSE),"")</f>
        <v>10</v>
      </c>
      <c r="AL24" s="13">
        <f>IFERROR(VLOOKUP(Data!A24,Verify!$F:$X,17,FALSE),"")</f>
        <v>9</v>
      </c>
      <c r="AM24" s="13">
        <f>IFERROR(VLOOKUP(Data!A24,Verify!$F:$X,18,FALSE),"")</f>
        <v>9</v>
      </c>
      <c r="AN24" s="141" t="str">
        <f t="shared" si="0"/>
        <v/>
      </c>
      <c r="AO24" s="137">
        <f>Timing!M26</f>
        <v>1.4641203703703672E-2</v>
      </c>
      <c r="AP24" s="67" t="str">
        <f>IF(COUNT(G24:X24)&gt;14,   IF(Timing!N26="",  "",   "NO TIME"),IF(Timing!N26="","NO ACT","NO ACT-TIME")   )</f>
        <v/>
      </c>
      <c r="AQ24" s="66" t="str">
        <f>IF(OR(COUNT(G24:X24)&lt;15,COUNT(Y24:AE24)&lt;&gt;7,Timing!N26="X"),"X","YES")</f>
        <v>YES</v>
      </c>
      <c r="AR24" s="75" t="str">
        <f>IF(OR(COUNT(G24:X24)&lt;15,Timing!N26="X"),"X","YES")</f>
        <v>YES</v>
      </c>
      <c r="AS24" s="4" t="str">
        <f t="shared" si="1"/>
        <v/>
      </c>
    </row>
    <row r="25" spans="1:45" s="4" customFormat="1" ht="18" customHeight="1">
      <c r="A25" s="172" t="str">
        <f>CONCATENATE(VLOOKUP(Data!A25,Data!$A:C,3,FALSE)," ",VLOOKUP(Data!A25,Data!$A:C,2,FALSE),"")</f>
        <v>Díaz Elijah</v>
      </c>
      <c r="B25" s="13" t="str">
        <f>VLOOKUP(Data!A25,Data!$A:$D,4,FALSE)</f>
        <v>it</v>
      </c>
      <c r="C25" s="172" t="str">
        <f>IF(VLOOKUP(Data!A25,Data!$A:$E,5,FALSE)="","",VLOOKUP(Data!A25,Data!$A:$E,5,FALSE))</f>
        <v>Louisiana</v>
      </c>
      <c r="D25" s="172" t="str">
        <f>IF(VLOOKUP(Data!A25,Data!$A:$F,6,FALSE)="","",VLOOKUP(Data!A25,Data!$A:$F,6,FALSE))</f>
        <v>Partner Employee</v>
      </c>
      <c r="E25" s="172" t="str">
        <f>IF(VLOOKUP(Data!A25,Data!$A:$G,7,FALSE)="","",VLOOKUP(Data!A25,Data!$A:$G,7,FALSE))</f>
        <v>Rookie</v>
      </c>
      <c r="F25" s="13" t="str">
        <f>MID(VLOOKUP(Data!A25,Data!$A:$H,8,FALSE),1,3)</f>
        <v>ANY</v>
      </c>
      <c r="G25" s="13">
        <f>IFERROR(VLOOKUP(Data!A25,'Act1'!$F:$V,11,FALSE),"")</f>
        <v>1</v>
      </c>
      <c r="H25" s="13">
        <f>IFERROR(VLOOKUP(Data!A25,'Act1'!$F:$V,12,FALSE),"")</f>
        <v>1</v>
      </c>
      <c r="I25" s="13">
        <f>IFERROR(VLOOKUP(Data!A25,'Act1'!$F:$V,13,FALSE),"")</f>
        <v>1</v>
      </c>
      <c r="J25" s="13">
        <f>IFERROR(VLOOKUP(Data!A25,'Act2'!$F:$V,11,FALSE),"")</f>
        <v>1</v>
      </c>
      <c r="K25" s="13">
        <f>IFERROR(VLOOKUP(Data!A25,'Act2'!$F:$V,12,FALSE),"")</f>
        <v>1</v>
      </c>
      <c r="L25" s="13">
        <f>IFERROR(VLOOKUP(Data!A25,'Act2'!$F:$V,13,FALSE),"")</f>
        <v>1</v>
      </c>
      <c r="M25" s="13">
        <f>IFERROR(VLOOKUP(Data!A25,'Act3'!$F:$W,11,FALSE),"")</f>
        <v>2</v>
      </c>
      <c r="N25" s="13">
        <f>IFERROR(VLOOKUP(Data!A25,'Act3'!$F:$W,12,FALSE),"")</f>
        <v>1</v>
      </c>
      <c r="O25" s="13">
        <f>IFERROR(VLOOKUP(Data!A25,'Act3'!$F:$W,13,FALSE),"")</f>
        <v>1</v>
      </c>
      <c r="P25" s="13">
        <f>IFERROR(VLOOKUP(Data!A25,'Act4'!$F:$W,11,FALSE),"")</f>
        <v>1</v>
      </c>
      <c r="Q25" s="13">
        <f>IFERROR(VLOOKUP(Data!A25,'Act4'!$F:$W,12,FALSE),"")</f>
        <v>1</v>
      </c>
      <c r="R25" s="13">
        <f>IFERROR(VLOOKUP(Data!A25,'Act4'!$F:$W,13,FALSE),"")</f>
        <v>1</v>
      </c>
      <c r="S25" s="13">
        <f>IFERROR(VLOOKUP(Data!A25,'Act5'!$F:$W,11,FALSE),"")</f>
        <v>1</v>
      </c>
      <c r="T25" s="13">
        <f>IFERROR(VLOOKUP(Data!A25,'Act5'!$F:$W,12,FALSE),"")</f>
        <v>2</v>
      </c>
      <c r="U25" s="13">
        <f>IFERROR(VLOOKUP(Data!A25,'Act5'!$F:$W,13,FALSE),"")</f>
        <v>1</v>
      </c>
      <c r="V25" s="13">
        <f>IFERROR(VLOOKUP(Data!A25,'Act6'!$F:$W,11,FALSE),"")</f>
        <v>3</v>
      </c>
      <c r="W25" s="13">
        <f>IFERROR(VLOOKUP(Data!A25,'Act6'!$F:$W,12,FALSE),"")</f>
        <v>1</v>
      </c>
      <c r="X25" s="139">
        <f>IFERROR(VLOOKUP(Data!A25,'Act6'!$F:$W,13,FALSE),"")</f>
        <v>1</v>
      </c>
      <c r="Y25" s="13">
        <f>IFERROR(VLOOKUP(Data!A25,Survey!$F:$X,11,FALSE),"")</f>
        <v>7</v>
      </c>
      <c r="Z25" s="13">
        <f>IFERROR(VLOOKUP(Data!A25,Survey!$F:$X,12,FALSE),"")</f>
        <v>7</v>
      </c>
      <c r="AA25" s="13">
        <f>IFERROR(VLOOKUP(Data!A25,Survey!$F:$X,13,FALSE),"")</f>
        <v>10</v>
      </c>
      <c r="AB25" s="13">
        <f>IFERROR(VLOOKUP(Data!A25,Survey!$F:$X,14,FALSE),"")</f>
        <v>10</v>
      </c>
      <c r="AC25" s="13">
        <f>IFERROR(VLOOKUP(Data!A25,Survey!$F:$X,15,FALSE),"")</f>
        <v>4</v>
      </c>
      <c r="AD25" s="13">
        <f>IFERROR(VLOOKUP(Data!A25,Survey!$F:$X,16,FALSE),"")</f>
        <v>3</v>
      </c>
      <c r="AE25" s="13">
        <f>IFERROR(VLOOKUP(Data!A25,Survey!$F:$X,19,FALSE),"")</f>
        <v>9</v>
      </c>
      <c r="AF25" s="13" t="str">
        <f>IFERROR(VLOOKUP(Data!A25,Verify!$F:$X,11,FALSE),"")</f>
        <v/>
      </c>
      <c r="AG25" s="13" t="str">
        <f>IFERROR(VLOOKUP(Data!A25,Verify!$F:$X,12,FALSE),"")</f>
        <v/>
      </c>
      <c r="AH25" s="13" t="str">
        <f>IFERROR(VLOOKUP(Data!A25,Verify!$F:$X,13,FALSE),"")</f>
        <v/>
      </c>
      <c r="AI25" s="13" t="str">
        <f>IFERROR(VLOOKUP(Data!A25,Verify!$F:$X,14,FALSE),"")</f>
        <v/>
      </c>
      <c r="AJ25" s="13" t="str">
        <f>IFERROR(VLOOKUP(Data!A25,Verify!$F:$X,15,FALSE),"")</f>
        <v/>
      </c>
      <c r="AK25" s="13" t="str">
        <f>IFERROR(VLOOKUP(Data!A25,Verify!$F:$X,16,FALSE),"")</f>
        <v/>
      </c>
      <c r="AL25" s="13" t="str">
        <f>IFERROR(VLOOKUP(Data!A25,Verify!$F:$X,17,FALSE),"")</f>
        <v/>
      </c>
      <c r="AM25" s="13" t="str">
        <f>IFERROR(VLOOKUP(Data!A25,Verify!$F:$X,18,FALSE),"")</f>
        <v/>
      </c>
      <c r="AN25" s="141" t="str">
        <f t="shared" si="0"/>
        <v/>
      </c>
      <c r="AO25" s="137">
        <f>Timing!M27</f>
        <v>1.4953703703703703E-2</v>
      </c>
      <c r="AP25" s="67" t="str">
        <f>IF(COUNT(G25:X25)&gt;14,   IF(Timing!N27="",  "",   "NO TIME"),IF(Timing!N27="","NO ACT","NO ACT-TIME")   )</f>
        <v/>
      </c>
      <c r="AQ25" s="66" t="str">
        <f>IF(OR(COUNT(G25:X25)&lt;15,COUNT(Y25:AE25)&lt;&gt;7,Timing!N27="X"),"X","YES")</f>
        <v>YES</v>
      </c>
      <c r="AR25" s="75" t="str">
        <f>IF(OR(COUNT(G25:X25)&lt;15,Timing!N27="X"),"X","YES")</f>
        <v>YES</v>
      </c>
      <c r="AS25" s="4" t="str">
        <f t="shared" si="1"/>
        <v/>
      </c>
    </row>
    <row r="26" spans="1:45" s="4" customFormat="1" ht="18" customHeight="1">
      <c r="A26" s="172" t="str">
        <f>CONCATENATE(VLOOKUP(Data!A26,Data!$A:C,3,FALSE)," ",VLOOKUP(Data!A26,Data!$A:C,2,FALSE),"")</f>
        <v>Edwards Lucas</v>
      </c>
      <c r="B26" s="13" t="str">
        <f>VLOOKUP(Data!A26,Data!$A:$D,4,FALSE)</f>
        <v>en</v>
      </c>
      <c r="C26" s="172" t="str">
        <f>IF(VLOOKUP(Data!A26,Data!$A:$E,5,FALSE)="","",VLOOKUP(Data!A26,Data!$A:$E,5,FALSE))</f>
        <v>Indiana</v>
      </c>
      <c r="D26" s="172" t="str">
        <f>IF(VLOOKUP(Data!A26,Data!$A:$F,6,FALSE)="","",VLOOKUP(Data!A26,Data!$A:$F,6,FALSE))</f>
        <v>Employee</v>
      </c>
      <c r="E26" s="172" t="str">
        <f>IF(VLOOKUP(Data!A26,Data!$A:$G,7,FALSE)="","",VLOOKUP(Data!A26,Data!$A:$G,7,FALSE))</f>
        <v>Junior</v>
      </c>
      <c r="F26" s="13" t="str">
        <f>MID(VLOOKUP(Data!A26,Data!$A:$H,8,FALSE),1,3)</f>
        <v>ANY</v>
      </c>
      <c r="G26" s="13">
        <f>IFERROR(VLOOKUP(Data!A26,'Act1'!$F:$V,11,FALSE),"")</f>
        <v>2</v>
      </c>
      <c r="H26" s="13">
        <f>IFERROR(VLOOKUP(Data!A26,'Act1'!$F:$V,12,FALSE),"")</f>
        <v>1</v>
      </c>
      <c r="I26" s="13">
        <f>IFERROR(VLOOKUP(Data!A26,'Act1'!$F:$V,13,FALSE),"")</f>
        <v>1</v>
      </c>
      <c r="J26" s="13">
        <f>IFERROR(VLOOKUP(Data!A26,'Act2'!$F:$V,11,FALSE),"")</f>
        <v>1</v>
      </c>
      <c r="K26" s="13">
        <f>IFERROR(VLOOKUP(Data!A26,'Act2'!$F:$V,12,FALSE),"")</f>
        <v>2</v>
      </c>
      <c r="L26" s="13">
        <f>IFERROR(VLOOKUP(Data!A26,'Act2'!$F:$V,13,FALSE),"")</f>
        <v>1</v>
      </c>
      <c r="M26" s="13">
        <f>IFERROR(VLOOKUP(Data!A26,'Act3'!$F:$W,11,FALSE),"")</f>
        <v>2</v>
      </c>
      <c r="N26" s="13">
        <f>IFERROR(VLOOKUP(Data!A26,'Act3'!$F:$W,12,FALSE),"")</f>
        <v>1</v>
      </c>
      <c r="O26" s="13">
        <f>IFERROR(VLOOKUP(Data!A26,'Act3'!$F:$W,13,FALSE),"")</f>
        <v>1</v>
      </c>
      <c r="P26" s="13">
        <f>IFERROR(VLOOKUP(Data!A26,'Act4'!$F:$W,11,FALSE),"")</f>
        <v>1</v>
      </c>
      <c r="Q26" s="13">
        <f>IFERROR(VLOOKUP(Data!A26,'Act4'!$F:$W,12,FALSE),"")</f>
        <v>1</v>
      </c>
      <c r="R26" s="13">
        <f>IFERROR(VLOOKUP(Data!A26,'Act4'!$F:$W,13,FALSE),"")</f>
        <v>1</v>
      </c>
      <c r="S26" s="13">
        <f>IFERROR(VLOOKUP(Data!A26,'Act5'!$F:$W,11,FALSE),"")</f>
        <v>1</v>
      </c>
      <c r="T26" s="13">
        <f>IFERROR(VLOOKUP(Data!A26,'Act5'!$F:$W,12,FALSE),"")</f>
        <v>2</v>
      </c>
      <c r="U26" s="13">
        <f>IFERROR(VLOOKUP(Data!A26,'Act5'!$F:$W,13,FALSE),"")</f>
        <v>1</v>
      </c>
      <c r="V26" s="13">
        <f>IFERROR(VLOOKUP(Data!A26,'Act6'!$F:$W,11,FALSE),"")</f>
        <v>1</v>
      </c>
      <c r="W26" s="13">
        <f>IFERROR(VLOOKUP(Data!A26,'Act6'!$F:$W,12,FALSE),"")</f>
        <v>1</v>
      </c>
      <c r="X26" s="139">
        <f>IFERROR(VLOOKUP(Data!A26,'Act6'!$F:$W,13,FALSE),"")</f>
        <v>1</v>
      </c>
      <c r="Y26" s="13">
        <f>IFERROR(VLOOKUP(Data!A26,Survey!$F:$X,11,FALSE),"")</f>
        <v>6</v>
      </c>
      <c r="Z26" s="13">
        <f>IFERROR(VLOOKUP(Data!A26,Survey!$F:$X,12,FALSE),"")</f>
        <v>8</v>
      </c>
      <c r="AA26" s="13">
        <f>IFERROR(VLOOKUP(Data!A26,Survey!$F:$X,13,FALSE),"")</f>
        <v>7</v>
      </c>
      <c r="AB26" s="13">
        <f>IFERROR(VLOOKUP(Data!A26,Survey!$F:$X,14,FALSE),"")</f>
        <v>6</v>
      </c>
      <c r="AC26" s="13">
        <f>IFERROR(VLOOKUP(Data!A26,Survey!$F:$X,15,FALSE),"")</f>
        <v>2</v>
      </c>
      <c r="AD26" s="13">
        <f>IFERROR(VLOOKUP(Data!A26,Survey!$F:$X,16,FALSE),"")</f>
        <v>6</v>
      </c>
      <c r="AE26" s="13">
        <f>IFERROR(VLOOKUP(Data!A26,Survey!$F:$X,19,FALSE),"")</f>
        <v>6</v>
      </c>
      <c r="AF26" s="13" t="str">
        <f>IFERROR(VLOOKUP(Data!A26,Verify!$F:$X,11,FALSE),"")</f>
        <v/>
      </c>
      <c r="AG26" s="13" t="str">
        <f>IFERROR(VLOOKUP(Data!A26,Verify!$F:$X,12,FALSE),"")</f>
        <v/>
      </c>
      <c r="AH26" s="13" t="str">
        <f>IFERROR(VLOOKUP(Data!A26,Verify!$F:$X,13,FALSE),"")</f>
        <v/>
      </c>
      <c r="AI26" s="13" t="str">
        <f>IFERROR(VLOOKUP(Data!A26,Verify!$F:$X,14,FALSE),"")</f>
        <v/>
      </c>
      <c r="AJ26" s="13" t="str">
        <f>IFERROR(VLOOKUP(Data!A26,Verify!$F:$X,15,FALSE),"")</f>
        <v/>
      </c>
      <c r="AK26" s="13" t="str">
        <f>IFERROR(VLOOKUP(Data!A26,Verify!$F:$X,16,FALSE),"")</f>
        <v/>
      </c>
      <c r="AL26" s="13" t="str">
        <f>IFERROR(VLOOKUP(Data!A26,Verify!$F:$X,17,FALSE),"")</f>
        <v/>
      </c>
      <c r="AM26" s="13" t="str">
        <f>IFERROR(VLOOKUP(Data!A26,Verify!$F:$X,18,FALSE),"")</f>
        <v/>
      </c>
      <c r="AN26" s="141" t="str">
        <f t="shared" si="0"/>
        <v/>
      </c>
      <c r="AO26" s="137">
        <f>Timing!M28</f>
        <v>1.4953703703703703E-2</v>
      </c>
      <c r="AP26" s="67" t="str">
        <f>IF(COUNT(G26:X26)&gt;14,   IF(Timing!N28="",  "",   "NO TIME"),IF(Timing!N28="","NO ACT","NO ACT-TIME")   )</f>
        <v/>
      </c>
      <c r="AQ26" s="66" t="str">
        <f>IF(OR(COUNT(G26:X26)&lt;15,COUNT(Y26:AE26)&lt;&gt;7,Timing!N28="X"),"X","YES")</f>
        <v>YES</v>
      </c>
      <c r="AR26" s="75" t="str">
        <f>IF(OR(COUNT(G26:X26)&lt;15,Timing!N28="X"),"X","YES")</f>
        <v>YES</v>
      </c>
      <c r="AS26" s="4" t="str">
        <f t="shared" si="1"/>
        <v/>
      </c>
    </row>
    <row r="27" spans="1:45" s="4" customFormat="1" ht="18" customHeight="1">
      <c r="A27" s="172" t="str">
        <f>CONCATENATE(VLOOKUP(Data!A27,Data!$A:C,3,FALSE)," ",VLOOKUP(Data!A27,Data!$A:C,2,FALSE),"")</f>
        <v>Evans Oliver</v>
      </c>
      <c r="B27" s="13" t="str">
        <f>VLOOKUP(Data!A27,Data!$A:$D,4,FALSE)</f>
        <v>es</v>
      </c>
      <c r="C27" s="172" t="str">
        <f>IF(VLOOKUP(Data!A27,Data!$A:$E,5,FALSE)="","",VLOOKUP(Data!A27,Data!$A:$E,5,FALSE))</f>
        <v>Georgia</v>
      </c>
      <c r="D27" s="172" t="str">
        <f>IF(VLOOKUP(Data!A27,Data!$A:$F,6,FALSE)="","",VLOOKUP(Data!A27,Data!$A:$F,6,FALSE))</f>
        <v>Employee</v>
      </c>
      <c r="E27" s="172" t="str">
        <f>IF(VLOOKUP(Data!A27,Data!$A:$G,7,FALSE)="","",VLOOKUP(Data!A27,Data!$A:$G,7,FALSE))</f>
        <v>Senior</v>
      </c>
      <c r="F27" s="13" t="str">
        <f>MID(VLOOKUP(Data!A27,Data!$A:$H,8,FALSE),1,3)</f>
        <v>ANY</v>
      </c>
      <c r="G27" s="13">
        <f>IFERROR(VLOOKUP(Data!A27,'Act1'!$F:$V,11,FALSE),"")</f>
        <v>1</v>
      </c>
      <c r="H27" s="13">
        <f>IFERROR(VLOOKUP(Data!A27,'Act1'!$F:$V,12,FALSE),"")</f>
        <v>2</v>
      </c>
      <c r="I27" s="13">
        <f>IFERROR(VLOOKUP(Data!A27,'Act1'!$F:$V,13,FALSE),"")</f>
        <v>1</v>
      </c>
      <c r="J27" s="13">
        <f>IFERROR(VLOOKUP(Data!A27,'Act2'!$F:$V,11,FALSE),"")</f>
        <v>3</v>
      </c>
      <c r="K27" s="13">
        <f>IFERROR(VLOOKUP(Data!A27,'Act2'!$F:$V,12,FALSE),"")</f>
        <v>2</v>
      </c>
      <c r="L27" s="13">
        <f>IFERROR(VLOOKUP(Data!A27,'Act2'!$F:$V,13,FALSE),"")</f>
        <v>3</v>
      </c>
      <c r="M27" s="13">
        <f>IFERROR(VLOOKUP(Data!A27,'Act3'!$F:$W,11,FALSE),"")</f>
        <v>2</v>
      </c>
      <c r="N27" s="13">
        <f>IFERROR(VLOOKUP(Data!A27,'Act3'!$F:$W,12,FALSE),"")</f>
        <v>1</v>
      </c>
      <c r="O27" s="13">
        <f>IFERROR(VLOOKUP(Data!A27,'Act3'!$F:$W,13,FALSE),"")</f>
        <v>1</v>
      </c>
      <c r="P27" s="13">
        <f>IFERROR(VLOOKUP(Data!A27,'Act4'!$F:$W,11,FALSE),"")</f>
        <v>1</v>
      </c>
      <c r="Q27" s="13">
        <f>IFERROR(VLOOKUP(Data!A27,'Act4'!$F:$W,12,FALSE),"")</f>
        <v>1</v>
      </c>
      <c r="R27" s="13">
        <f>IFERROR(VLOOKUP(Data!A27,'Act4'!$F:$W,13,FALSE),"")</f>
        <v>1</v>
      </c>
      <c r="S27" s="13">
        <f>IFERROR(VLOOKUP(Data!A27,'Act5'!$F:$W,11,FALSE),"")</f>
        <v>1</v>
      </c>
      <c r="T27" s="13">
        <f>IFERROR(VLOOKUP(Data!A27,'Act5'!$F:$W,12,FALSE),"")</f>
        <v>1</v>
      </c>
      <c r="U27" s="13">
        <f>IFERROR(VLOOKUP(Data!A27,'Act5'!$F:$W,13,FALSE),"")</f>
        <v>1</v>
      </c>
      <c r="V27" s="13">
        <f>IFERROR(VLOOKUP(Data!A27,'Act6'!$F:$W,11,FALSE),"")</f>
        <v>3</v>
      </c>
      <c r="W27" s="13">
        <f>IFERROR(VLOOKUP(Data!A27,'Act6'!$F:$W,12,FALSE),"")</f>
        <v>1</v>
      </c>
      <c r="X27" s="139">
        <f>IFERROR(VLOOKUP(Data!A27,'Act6'!$F:$W,13,FALSE),"")</f>
        <v>1</v>
      </c>
      <c r="Y27" s="13">
        <f>IFERROR(VLOOKUP(Data!A27,Survey!$F:$X,11,FALSE),"")</f>
        <v>7</v>
      </c>
      <c r="Z27" s="13">
        <f>IFERROR(VLOOKUP(Data!A27,Survey!$F:$X,12,FALSE),"")</f>
        <v>8</v>
      </c>
      <c r="AA27" s="13">
        <f>IFERROR(VLOOKUP(Data!A27,Survey!$F:$X,13,FALSE),"")</f>
        <v>8</v>
      </c>
      <c r="AB27" s="13">
        <f>IFERROR(VLOOKUP(Data!A27,Survey!$F:$X,14,FALSE),"")</f>
        <v>8</v>
      </c>
      <c r="AC27" s="13">
        <f>IFERROR(VLOOKUP(Data!A27,Survey!$F:$X,15,FALSE),"")</f>
        <v>3</v>
      </c>
      <c r="AD27" s="13">
        <f>IFERROR(VLOOKUP(Data!A27,Survey!$F:$X,16,FALSE),"")</f>
        <v>2</v>
      </c>
      <c r="AE27" s="13">
        <f>IFERROR(VLOOKUP(Data!A27,Survey!$F:$X,19,FALSE),"")</f>
        <v>8</v>
      </c>
      <c r="AF27" s="13">
        <f>IFERROR(VLOOKUP(Data!A27,Verify!$F:$X,11,FALSE),"")</f>
        <v>7</v>
      </c>
      <c r="AG27" s="13">
        <f>IFERROR(VLOOKUP(Data!A27,Verify!$F:$X,12,FALSE),"")</f>
        <v>7</v>
      </c>
      <c r="AH27" s="13">
        <f>IFERROR(VLOOKUP(Data!A27,Verify!$F:$X,13,FALSE),"")</f>
        <v>6</v>
      </c>
      <c r="AI27" s="13">
        <f>IFERROR(VLOOKUP(Data!A27,Verify!$F:$X,14,FALSE),"")</f>
        <v>5</v>
      </c>
      <c r="AJ27" s="13">
        <f>IFERROR(VLOOKUP(Data!A27,Verify!$F:$X,15,FALSE),"")</f>
        <v>7</v>
      </c>
      <c r="AK27" s="13">
        <f>IFERROR(VLOOKUP(Data!A27,Verify!$F:$X,16,FALSE),"")</f>
        <v>6</v>
      </c>
      <c r="AL27" s="13">
        <f>IFERROR(VLOOKUP(Data!A27,Verify!$F:$X,17,FALSE),"")</f>
        <v>7</v>
      </c>
      <c r="AM27" s="13">
        <f>IFERROR(VLOOKUP(Data!A27,Verify!$F:$X,18,FALSE),"")</f>
        <v>7</v>
      </c>
      <c r="AN27" s="141" t="str">
        <f t="shared" si="0"/>
        <v/>
      </c>
      <c r="AO27" s="137">
        <f>Timing!M29</f>
        <v>1.3136574074074153E-2</v>
      </c>
      <c r="AP27" s="67" t="str">
        <f>IF(COUNT(G27:X27)&gt;14,   IF(Timing!N29="",  "",   "NO TIME"),IF(Timing!N29="","NO ACT","NO ACT-TIME")   )</f>
        <v/>
      </c>
      <c r="AQ27" s="66" t="str">
        <f>IF(OR(COUNT(G27:X27)&lt;15,COUNT(Y27:AE27)&lt;&gt;7,Timing!N29="X"),"X","YES")</f>
        <v>YES</v>
      </c>
      <c r="AR27" s="75" t="str">
        <f>IF(OR(COUNT(G27:X27)&lt;15,Timing!N29="X"),"X","YES")</f>
        <v>YES</v>
      </c>
      <c r="AS27" s="4" t="str">
        <f t="shared" si="1"/>
        <v/>
      </c>
    </row>
    <row r="28" spans="1:45" s="4" customFormat="1" ht="18" customHeight="1">
      <c r="A28" s="172" t="str">
        <f>CONCATENATE(VLOOKUP(Data!A28,Data!$A:C,3,FALSE)," ",VLOOKUP(Data!A28,Data!$A:C,2,FALSE),"")</f>
        <v>Flores Eliana</v>
      </c>
      <c r="B28" s="13" t="str">
        <f>VLOOKUP(Data!A28,Data!$A:$D,4,FALSE)</f>
        <v>fr</v>
      </c>
      <c r="C28" s="172" t="str">
        <f>IF(VLOOKUP(Data!A28,Data!$A:$E,5,FALSE)="","",VLOOKUP(Data!A28,Data!$A:$E,5,FALSE))</f>
        <v>California</v>
      </c>
      <c r="D28" s="172" t="str">
        <f>IF(VLOOKUP(Data!A28,Data!$A:$F,6,FALSE)="","",VLOOKUP(Data!A28,Data!$A:$F,6,FALSE))</f>
        <v>Franchise</v>
      </c>
      <c r="E28" s="172" t="str">
        <f>IF(VLOOKUP(Data!A28,Data!$A:$G,7,FALSE)="","",VLOOKUP(Data!A28,Data!$A:$G,7,FALSE))</f>
        <v>Junior</v>
      </c>
      <c r="F28" s="13" t="str">
        <f>MID(VLOOKUP(Data!A28,Data!$A:$H,8,FALSE),1,3)</f>
        <v>ANY</v>
      </c>
      <c r="G28" s="13">
        <f>IFERROR(VLOOKUP(Data!A28,'Act1'!$F:$V,11,FALSE),"")</f>
        <v>1</v>
      </c>
      <c r="H28" s="13">
        <f>IFERROR(VLOOKUP(Data!A28,'Act1'!$F:$V,12,FALSE),"")</f>
        <v>1</v>
      </c>
      <c r="I28" s="13">
        <f>IFERROR(VLOOKUP(Data!A28,'Act1'!$F:$V,13,FALSE),"")</f>
        <v>1</v>
      </c>
      <c r="J28" s="13">
        <f>IFERROR(VLOOKUP(Data!A28,'Act2'!$F:$V,11,FALSE),"")</f>
        <v>1</v>
      </c>
      <c r="K28" s="13">
        <f>IFERROR(VLOOKUP(Data!A28,'Act2'!$F:$V,12,FALSE),"")</f>
        <v>2</v>
      </c>
      <c r="L28" s="13">
        <f>IFERROR(VLOOKUP(Data!A28,'Act2'!$F:$V,13,FALSE),"")</f>
        <v>1</v>
      </c>
      <c r="M28" s="13">
        <f>IFERROR(VLOOKUP(Data!A28,'Act3'!$F:$W,11,FALSE),"")</f>
        <v>1</v>
      </c>
      <c r="N28" s="13">
        <f>IFERROR(VLOOKUP(Data!A28,'Act3'!$F:$W,12,FALSE),"")</f>
        <v>1</v>
      </c>
      <c r="O28" s="13">
        <f>IFERROR(VLOOKUP(Data!A28,'Act3'!$F:$W,13,FALSE),"")</f>
        <v>1</v>
      </c>
      <c r="P28" s="13">
        <f>IFERROR(VLOOKUP(Data!A28,'Act4'!$F:$W,11,FALSE),"")</f>
        <v>2</v>
      </c>
      <c r="Q28" s="13">
        <f>IFERROR(VLOOKUP(Data!A28,'Act4'!$F:$W,12,FALSE),"")</f>
        <v>1</v>
      </c>
      <c r="R28" s="13">
        <f>IFERROR(VLOOKUP(Data!A28,'Act4'!$F:$W,13,FALSE),"")</f>
        <v>1</v>
      </c>
      <c r="S28" s="13">
        <f>IFERROR(VLOOKUP(Data!A28,'Act5'!$F:$W,11,FALSE),"")</f>
        <v>1</v>
      </c>
      <c r="T28" s="13">
        <f>IFERROR(VLOOKUP(Data!A28,'Act5'!$F:$W,12,FALSE),"")</f>
        <v>2</v>
      </c>
      <c r="U28" s="13">
        <f>IFERROR(VLOOKUP(Data!A28,'Act5'!$F:$W,13,FALSE),"")</f>
        <v>1</v>
      </c>
      <c r="V28" s="13">
        <f>IFERROR(VLOOKUP(Data!A28,'Act6'!$F:$W,11,FALSE),"")</f>
        <v>1</v>
      </c>
      <c r="W28" s="13">
        <f>IFERROR(VLOOKUP(Data!A28,'Act6'!$F:$W,12,FALSE),"")</f>
        <v>1</v>
      </c>
      <c r="X28" s="139">
        <f>IFERROR(VLOOKUP(Data!A28,'Act6'!$F:$W,13,FALSE),"")</f>
        <v>1</v>
      </c>
      <c r="Y28" s="13" t="str">
        <f>IFERROR(VLOOKUP(Data!A28,Survey!$F:$X,11,FALSE),"")</f>
        <v/>
      </c>
      <c r="Z28" s="13" t="str">
        <f>IFERROR(VLOOKUP(Data!A28,Survey!$F:$X,12,FALSE),"")</f>
        <v/>
      </c>
      <c r="AA28" s="13" t="str">
        <f>IFERROR(VLOOKUP(Data!A28,Survey!$F:$X,13,FALSE),"")</f>
        <v/>
      </c>
      <c r="AB28" s="13" t="str">
        <f>IFERROR(VLOOKUP(Data!A28,Survey!$F:$X,14,FALSE),"")</f>
        <v/>
      </c>
      <c r="AC28" s="13" t="str">
        <f>IFERROR(VLOOKUP(Data!A28,Survey!$F:$X,15,FALSE),"")</f>
        <v/>
      </c>
      <c r="AD28" s="13" t="str">
        <f>IFERROR(VLOOKUP(Data!A28,Survey!$F:$X,16,FALSE),"")</f>
        <v/>
      </c>
      <c r="AE28" s="13" t="str">
        <f>IFERROR(VLOOKUP(Data!A28,Survey!$F:$X,19,FALSE),"")</f>
        <v/>
      </c>
      <c r="AF28" s="13" t="str">
        <f>IFERROR(VLOOKUP(Data!A28,Verify!$F:$X,11,FALSE),"")</f>
        <v/>
      </c>
      <c r="AG28" s="13" t="str">
        <f>IFERROR(VLOOKUP(Data!A28,Verify!$F:$X,12,FALSE),"")</f>
        <v/>
      </c>
      <c r="AH28" s="13" t="str">
        <f>IFERROR(VLOOKUP(Data!A28,Verify!$F:$X,13,FALSE),"")</f>
        <v/>
      </c>
      <c r="AI28" s="13" t="str">
        <f>IFERROR(VLOOKUP(Data!A28,Verify!$F:$X,14,FALSE),"")</f>
        <v/>
      </c>
      <c r="AJ28" s="13" t="str">
        <f>IFERROR(VLOOKUP(Data!A28,Verify!$F:$X,15,FALSE),"")</f>
        <v/>
      </c>
      <c r="AK28" s="13" t="str">
        <f>IFERROR(VLOOKUP(Data!A28,Verify!$F:$X,16,FALSE),"")</f>
        <v/>
      </c>
      <c r="AL28" s="13" t="str">
        <f>IFERROR(VLOOKUP(Data!A28,Verify!$F:$X,17,FALSE),"")</f>
        <v/>
      </c>
      <c r="AM28" s="13" t="str">
        <f>IFERROR(VLOOKUP(Data!A28,Verify!$F:$X,18,FALSE),"")</f>
        <v/>
      </c>
      <c r="AN28" s="141" t="str">
        <f t="shared" si="0"/>
        <v/>
      </c>
      <c r="AO28" s="137">
        <f>Timing!M30</f>
        <v>1.3298611111111082E-2</v>
      </c>
      <c r="AP28" s="67" t="str">
        <f>IF(COUNT(G28:X28)&gt;14,   IF(Timing!N30="",  "",   "NO TIME"),IF(Timing!N30="","NO ACT","NO ACT-TIME")   )</f>
        <v/>
      </c>
      <c r="AQ28" s="66" t="str">
        <f>IF(OR(COUNT(G28:X28)&lt;15,COUNT(Y28:AE28)&lt;&gt;7,Timing!N30="X"),"X","YES")</f>
        <v>X</v>
      </c>
      <c r="AR28" s="75" t="str">
        <f>IF(OR(COUNT(G28:X28)&lt;15,Timing!N30="X"),"X","YES")</f>
        <v>YES</v>
      </c>
      <c r="AS28" s="4" t="str">
        <f t="shared" si="1"/>
        <v>OOPS</v>
      </c>
    </row>
    <row r="29" spans="1:45">
      <c r="A29" s="172" t="str">
        <f>CONCATENATE(VLOOKUP(Data!A29,Data!$A:C,3,FALSE)," ",VLOOKUP(Data!A29,Data!$A:C,2,FALSE),"")</f>
        <v>Foster Ezekiel</v>
      </c>
      <c r="B29" s="13" t="str">
        <f>VLOOKUP(Data!A29,Data!$A:$D,4,FALSE)</f>
        <v>de</v>
      </c>
      <c r="C29" s="172" t="str">
        <f>IF(VLOOKUP(Data!A29,Data!$A:$E,5,FALSE)="","",VLOOKUP(Data!A29,Data!$A:$E,5,FALSE))</f>
        <v>Alabama</v>
      </c>
      <c r="D29" s="172" t="str">
        <f>IF(VLOOKUP(Data!A29,Data!$A:$F,6,FALSE)="","",VLOOKUP(Data!A29,Data!$A:$F,6,FALSE))</f>
        <v>Franchise</v>
      </c>
      <c r="E29" s="172" t="str">
        <f>IF(VLOOKUP(Data!A29,Data!$A:$G,7,FALSE)="","",VLOOKUP(Data!A29,Data!$A:$G,7,FALSE))</f>
        <v>Rookie</v>
      </c>
      <c r="F29" s="13" t="str">
        <f>MID(VLOOKUP(Data!A29,Data!$A:$H,8,FALSE),1,3)</f>
        <v>MAN</v>
      </c>
      <c r="G29" s="13">
        <f>IFERROR(VLOOKUP(Data!A29,'Act1'!$F:$V,11,FALSE),"")</f>
        <v>1</v>
      </c>
      <c r="H29" s="13">
        <f>IFERROR(VLOOKUP(Data!A29,'Act1'!$F:$V,12,FALSE),"")</f>
        <v>1</v>
      </c>
      <c r="I29" s="13">
        <f>IFERROR(VLOOKUP(Data!A29,'Act1'!$F:$V,13,FALSE),"")</f>
        <v>1</v>
      </c>
      <c r="J29" s="13">
        <f>IFERROR(VLOOKUP(Data!A29,'Act2'!$F:$V,11,FALSE),"")</f>
        <v>3</v>
      </c>
      <c r="K29" s="13">
        <f>IFERROR(VLOOKUP(Data!A29,'Act2'!$F:$V,12,FALSE),"")</f>
        <v>1</v>
      </c>
      <c r="L29" s="13">
        <f>IFERROR(VLOOKUP(Data!A29,'Act2'!$F:$V,13,FALSE),"")</f>
        <v>1</v>
      </c>
      <c r="M29" s="13">
        <f>IFERROR(VLOOKUP(Data!A29,'Act3'!$F:$W,11,FALSE),"")</f>
        <v>2</v>
      </c>
      <c r="N29" s="13">
        <f>IFERROR(VLOOKUP(Data!A29,'Act3'!$F:$W,12,FALSE),"")</f>
        <v>1</v>
      </c>
      <c r="O29" s="13">
        <f>IFERROR(VLOOKUP(Data!A29,'Act3'!$F:$W,13,FALSE),"")</f>
        <v>1</v>
      </c>
      <c r="P29" s="13">
        <f>IFERROR(VLOOKUP(Data!A29,'Act4'!$F:$W,11,FALSE),"")</f>
        <v>1</v>
      </c>
      <c r="Q29" s="13">
        <f>IFERROR(VLOOKUP(Data!A29,'Act4'!$F:$W,12,FALSE),"")</f>
        <v>1</v>
      </c>
      <c r="R29" s="13">
        <f>IFERROR(VLOOKUP(Data!A29,'Act4'!$F:$W,13,FALSE),"")</f>
        <v>1</v>
      </c>
      <c r="S29" s="13">
        <f>IFERROR(VLOOKUP(Data!A29,'Act5'!$F:$W,11,FALSE),"")</f>
        <v>2</v>
      </c>
      <c r="T29" s="13">
        <f>IFERROR(VLOOKUP(Data!A29,'Act5'!$F:$W,12,FALSE),"")</f>
        <v>1</v>
      </c>
      <c r="U29" s="13">
        <f>IFERROR(VLOOKUP(Data!A29,'Act5'!$F:$W,13,FALSE),"")</f>
        <v>1</v>
      </c>
      <c r="V29" s="13">
        <f>IFERROR(VLOOKUP(Data!A29,'Act6'!$F:$W,11,FALSE),"")</f>
        <v>2</v>
      </c>
      <c r="W29" s="13">
        <f>IFERROR(VLOOKUP(Data!A29,'Act6'!$F:$W,12,FALSE),"")</f>
        <v>1</v>
      </c>
      <c r="X29" s="139">
        <f>IFERROR(VLOOKUP(Data!A29,'Act6'!$F:$W,13,FALSE),"")</f>
        <v>1</v>
      </c>
      <c r="Y29" s="13">
        <f>IFERROR(VLOOKUP(Data!A29,Survey!$F:$X,11,FALSE),"")</f>
        <v>8</v>
      </c>
      <c r="Z29" s="13">
        <f>IFERROR(VLOOKUP(Data!A29,Survey!$F:$X,12,FALSE),"")</f>
        <v>10</v>
      </c>
      <c r="AA29" s="13">
        <f>IFERROR(VLOOKUP(Data!A29,Survey!$F:$X,13,FALSE),"")</f>
        <v>10</v>
      </c>
      <c r="AB29" s="13">
        <f>IFERROR(VLOOKUP(Data!A29,Survey!$F:$X,14,FALSE),"")</f>
        <v>9</v>
      </c>
      <c r="AC29" s="13">
        <f>IFERROR(VLOOKUP(Data!A29,Survey!$F:$X,15,FALSE),"")</f>
        <v>1</v>
      </c>
      <c r="AD29" s="13">
        <f>IFERROR(VLOOKUP(Data!A29,Survey!$F:$X,16,FALSE),"")</f>
        <v>1</v>
      </c>
      <c r="AE29" s="13">
        <f>IFERROR(VLOOKUP(Data!A29,Survey!$F:$X,19,FALSE),"")</f>
        <v>10</v>
      </c>
      <c r="AF29" s="13">
        <f>IFERROR(VLOOKUP(Data!A29,Verify!$F:$X,11,FALSE),"")</f>
        <v>7</v>
      </c>
      <c r="AG29" s="13">
        <f>IFERROR(VLOOKUP(Data!A29,Verify!$F:$X,12,FALSE),"")</f>
        <v>6</v>
      </c>
      <c r="AH29" s="13">
        <f>IFERROR(VLOOKUP(Data!A29,Verify!$F:$X,13,FALSE),"")</f>
        <v>8</v>
      </c>
      <c r="AI29" s="13">
        <f>IFERROR(VLOOKUP(Data!A29,Verify!$F:$X,14,FALSE),"")</f>
        <v>8</v>
      </c>
      <c r="AJ29" s="13">
        <f>IFERROR(VLOOKUP(Data!A29,Verify!$F:$X,15,FALSE),"")</f>
        <v>9</v>
      </c>
      <c r="AK29" s="13">
        <f>IFERROR(VLOOKUP(Data!A29,Verify!$F:$X,16,FALSE),"")</f>
        <v>5</v>
      </c>
      <c r="AL29" s="13">
        <f>IFERROR(VLOOKUP(Data!A29,Verify!$F:$X,17,FALSE),"")</f>
        <v>7</v>
      </c>
      <c r="AM29" s="13">
        <f>IFERROR(VLOOKUP(Data!A29,Verify!$F:$X,18,FALSE),"")</f>
        <v>8</v>
      </c>
      <c r="AN29" s="141" t="str">
        <f t="shared" ref="AN29" si="2">CONCATENATE(IF(COUNTBLANK(G29:I29),"#1",""),IF(COUNTBLANK(J29:L29),"#2",""),IF(COUNTBLANK(M29:O29),"#3",""),IF(COUNTBLANK(P29:R29),"#4",""),IF(COUNTBLANK(S29:U29),"#5",""),IF(COUNTBLANK(V29:X29),"#6",""))</f>
        <v/>
      </c>
      <c r="AO29" s="137">
        <f>Timing!M31</f>
        <v>1.4953703703703703E-2</v>
      </c>
      <c r="AP29" s="67" t="str">
        <f>IF(COUNT(G29:X29)&gt;14,   IF(Timing!N31="",  "",   "NO TIME"),IF(Timing!N31="","NO ACT","NO ACT-TIME")   )</f>
        <v/>
      </c>
      <c r="AQ29" s="66" t="str">
        <f>IF(OR(COUNT(G29:X29)&lt;15,COUNT(Y29:AE29)&lt;&gt;7,Timing!N31="X"),"X","YES")</f>
        <v>YES</v>
      </c>
      <c r="AR29" s="75" t="str">
        <f>IF(OR(COUNT(G29:X29)&lt;15,Timing!N31="X"),"X","YES")</f>
        <v>YES</v>
      </c>
      <c r="AS29" s="4" t="str">
        <f t="shared" si="1"/>
        <v/>
      </c>
    </row>
    <row r="30" spans="1:45">
      <c r="A30" s="172" t="str">
        <f>CONCATENATE(VLOOKUP(Data!A30,Data!$A:C,3,FALSE)," ",VLOOKUP(Data!A30,Data!$A:C,2,FALSE),"")</f>
        <v>García Ava</v>
      </c>
      <c r="B30" s="13" t="str">
        <f>VLOOKUP(Data!A30,Data!$A:$D,4,FALSE)</f>
        <v>pt</v>
      </c>
      <c r="C30" s="172" t="str">
        <f>IF(VLOOKUP(Data!A30,Data!$A:$E,5,FALSE)="","",VLOOKUP(Data!A30,Data!$A:$E,5,FALSE))</f>
        <v>Arizona</v>
      </c>
      <c r="D30" s="172" t="str">
        <f>IF(VLOOKUP(Data!A30,Data!$A:$F,6,FALSE)="","",VLOOKUP(Data!A30,Data!$A:$F,6,FALSE))</f>
        <v>Employee</v>
      </c>
      <c r="E30" s="172" t="str">
        <f>IF(VLOOKUP(Data!A30,Data!$A:$G,7,FALSE)="","",VLOOKUP(Data!A30,Data!$A:$G,7,FALSE))</f>
        <v>Senior</v>
      </c>
      <c r="F30" s="13" t="str">
        <f>MID(VLOOKUP(Data!A30,Data!$A:$H,8,FALSE),1,3)</f>
        <v>MAN</v>
      </c>
      <c r="G30" s="13">
        <f>IFERROR(VLOOKUP(Data!A30,'Act1'!$F:$V,11,FALSE),"")</f>
        <v>1</v>
      </c>
      <c r="H30" s="13">
        <f>IFERROR(VLOOKUP(Data!A30,'Act1'!$F:$V,12,FALSE),"")</f>
        <v>1</v>
      </c>
      <c r="I30" s="13">
        <f>IFERROR(VLOOKUP(Data!A30,'Act1'!$F:$V,13,FALSE),"")</f>
        <v>1</v>
      </c>
      <c r="J30" s="13">
        <f>IFERROR(VLOOKUP(Data!A30,'Act2'!$F:$V,11,FALSE),"")</f>
        <v>1</v>
      </c>
      <c r="K30" s="13">
        <f>IFERROR(VLOOKUP(Data!A30,'Act2'!$F:$V,12,FALSE),"")</f>
        <v>2</v>
      </c>
      <c r="L30" s="13">
        <f>IFERROR(VLOOKUP(Data!A30,'Act2'!$F:$V,13,FALSE),"")</f>
        <v>1</v>
      </c>
      <c r="M30" s="13">
        <f>IFERROR(VLOOKUP(Data!A30,'Act3'!$F:$W,11,FALSE),"")</f>
        <v>3</v>
      </c>
      <c r="N30" s="13">
        <f>IFERROR(VLOOKUP(Data!A30,'Act3'!$F:$W,12,FALSE),"")</f>
        <v>1</v>
      </c>
      <c r="O30" s="13">
        <f>IFERROR(VLOOKUP(Data!A30,'Act3'!$F:$W,13,FALSE),"")</f>
        <v>1</v>
      </c>
      <c r="P30" s="13">
        <f>IFERROR(VLOOKUP(Data!A30,'Act4'!$F:$W,11,FALSE),"")</f>
        <v>1</v>
      </c>
      <c r="Q30" s="13">
        <f>IFERROR(VLOOKUP(Data!A30,'Act4'!$F:$W,12,FALSE),"")</f>
        <v>1</v>
      </c>
      <c r="R30" s="13">
        <f>IFERROR(VLOOKUP(Data!A30,'Act4'!$F:$W,13,FALSE),"")</f>
        <v>1</v>
      </c>
      <c r="S30" s="13">
        <f>IFERROR(VLOOKUP(Data!A30,'Act5'!$F:$W,11,FALSE),"")</f>
        <v>1</v>
      </c>
      <c r="T30" s="13">
        <f>IFERROR(VLOOKUP(Data!A30,'Act5'!$F:$W,12,FALSE),"")</f>
        <v>2</v>
      </c>
      <c r="U30" s="13">
        <f>IFERROR(VLOOKUP(Data!A30,'Act5'!$F:$W,13,FALSE),"")</f>
        <v>1</v>
      </c>
      <c r="V30" s="13">
        <f>IFERROR(VLOOKUP(Data!A30,'Act6'!$F:$W,11,FALSE),"")</f>
        <v>1</v>
      </c>
      <c r="W30" s="13">
        <f>IFERROR(VLOOKUP(Data!A30,'Act6'!$F:$W,12,FALSE),"")</f>
        <v>1</v>
      </c>
      <c r="X30" s="139">
        <f>IFERROR(VLOOKUP(Data!A30,'Act6'!$F:$W,13,FALSE),"")</f>
        <v>1</v>
      </c>
      <c r="Y30" s="13">
        <f>IFERROR(VLOOKUP(Data!A30,Survey!$F:$X,11,FALSE),"")</f>
        <v>3</v>
      </c>
      <c r="Z30" s="13">
        <f>IFERROR(VLOOKUP(Data!A30,Survey!$F:$X,12,FALSE),"")</f>
        <v>6</v>
      </c>
      <c r="AA30" s="13">
        <f>IFERROR(VLOOKUP(Data!A30,Survey!$F:$X,13,FALSE),"")</f>
        <v>5</v>
      </c>
      <c r="AB30" s="13">
        <f>IFERROR(VLOOKUP(Data!A30,Survey!$F:$X,14,FALSE),"")</f>
        <v>5</v>
      </c>
      <c r="AC30" s="13">
        <f>IFERROR(VLOOKUP(Data!A30,Survey!$F:$X,15,FALSE),"")</f>
        <v>2</v>
      </c>
      <c r="AD30" s="13">
        <f>IFERROR(VLOOKUP(Data!A30,Survey!$F:$X,16,FALSE),"")</f>
        <v>5</v>
      </c>
      <c r="AE30" s="13">
        <f>IFERROR(VLOOKUP(Data!A30,Survey!$F:$X,19,FALSE),"")</f>
        <v>5</v>
      </c>
      <c r="AF30" s="13">
        <f>IFERROR(VLOOKUP(Data!A30,Verify!$F:$X,11,FALSE),"")</f>
        <v>5</v>
      </c>
      <c r="AG30" s="13">
        <f>IFERROR(VLOOKUP(Data!A30,Verify!$F:$X,12,FALSE),"")</f>
        <v>7</v>
      </c>
      <c r="AH30" s="13">
        <f>IFERROR(VLOOKUP(Data!A30,Verify!$F:$X,13,FALSE),"")</f>
        <v>7</v>
      </c>
      <c r="AI30" s="13">
        <f>IFERROR(VLOOKUP(Data!A30,Verify!$F:$X,14,FALSE),"")</f>
        <v>5</v>
      </c>
      <c r="AJ30" s="13">
        <f>IFERROR(VLOOKUP(Data!A30,Verify!$F:$X,15,FALSE),"")</f>
        <v>6</v>
      </c>
      <c r="AK30" s="13">
        <f>IFERROR(VLOOKUP(Data!A30,Verify!$F:$X,16,FALSE),"")</f>
        <v>10</v>
      </c>
      <c r="AL30" s="13">
        <f>IFERROR(VLOOKUP(Data!A30,Verify!$F:$X,17,FALSE),"")</f>
        <v>6</v>
      </c>
      <c r="AM30" s="13">
        <f>IFERROR(VLOOKUP(Data!A30,Verify!$F:$X,18,FALSE),"")</f>
        <v>4</v>
      </c>
      <c r="AN30" s="141" t="str">
        <f t="shared" ref="AN30:AN36" si="3">CONCATENATE(IF(COUNTBLANK(G30:I30),"#1",""),IF(COUNTBLANK(J30:L30),"#2",""),IF(COUNTBLANK(M30:O30),"#3",""),IF(COUNTBLANK(P30:R30),"#4",""),IF(COUNTBLANK(S30:U30),"#5",""),IF(COUNTBLANK(V30:X30),"#6",""))</f>
        <v/>
      </c>
      <c r="AO30" s="137">
        <f>Timing!M32</f>
        <v>1.4953703703703703E-2</v>
      </c>
      <c r="AP30" s="67" t="str">
        <f>IF(COUNT(G30:X30)&gt;14,   IF(Timing!N32="",  "",   "NO TIME"),IF(Timing!N32="","NO ACT","NO ACT-TIME")   )</f>
        <v/>
      </c>
      <c r="AQ30" s="66" t="str">
        <f>IF(OR(COUNT(G30:X30)&lt;15,COUNT(Y30:AE30)&lt;&gt;7,Timing!N32="X"),"X","YES")</f>
        <v>YES</v>
      </c>
      <c r="AR30" s="75" t="str">
        <f>IF(OR(COUNT(G30:X30)&lt;15,Timing!N32="X"),"X","YES")</f>
        <v>YES</v>
      </c>
      <c r="AS30" s="4" t="str">
        <f t="shared" si="1"/>
        <v/>
      </c>
    </row>
    <row r="31" spans="1:45">
      <c r="A31" s="172" t="str">
        <f>CONCATENATE(VLOOKUP(Data!A31,Data!$A:C,3,FALSE)," ",VLOOKUP(Data!A31,Data!$A:C,2,FALSE),"")</f>
        <v>Gómez Daniel</v>
      </c>
      <c r="B31" s="13" t="str">
        <f>VLOOKUP(Data!A31,Data!$A:$D,4,FALSE)</f>
        <v>ar</v>
      </c>
      <c r="C31" s="172" t="str">
        <f>IF(VLOOKUP(Data!A31,Data!$A:$E,5,FALSE)="","",VLOOKUP(Data!A31,Data!$A:$E,5,FALSE))</f>
        <v>Florida</v>
      </c>
      <c r="D31" s="172" t="str">
        <f>IF(VLOOKUP(Data!A31,Data!$A:$F,6,FALSE)="","",VLOOKUP(Data!A31,Data!$A:$F,6,FALSE))</f>
        <v>Employee</v>
      </c>
      <c r="E31" s="172" t="str">
        <f>IF(VLOOKUP(Data!A31,Data!$A:$G,7,FALSE)="","",VLOOKUP(Data!A31,Data!$A:$G,7,FALSE))</f>
        <v>Senior</v>
      </c>
      <c r="F31" s="13" t="str">
        <f>MID(VLOOKUP(Data!A31,Data!$A:$H,8,FALSE),1,3)</f>
        <v>ANY</v>
      </c>
      <c r="G31" s="13" t="str">
        <f>IFERROR(VLOOKUP(Data!A31,'Act1'!$F:$V,11,FALSE),"")</f>
        <v/>
      </c>
      <c r="H31" s="13" t="str">
        <f>IFERROR(VLOOKUP(Data!A31,'Act1'!$F:$V,12,FALSE),"")</f>
        <v/>
      </c>
      <c r="I31" s="13" t="str">
        <f>IFERROR(VLOOKUP(Data!A31,'Act1'!$F:$V,13,FALSE),"")</f>
        <v/>
      </c>
      <c r="J31" s="13" t="str">
        <f>IFERROR(VLOOKUP(Data!A31,'Act2'!$F:$V,11,FALSE),"")</f>
        <v/>
      </c>
      <c r="K31" s="13" t="str">
        <f>IFERROR(VLOOKUP(Data!A31,'Act2'!$F:$V,12,FALSE),"")</f>
        <v/>
      </c>
      <c r="L31" s="13" t="str">
        <f>IFERROR(VLOOKUP(Data!A31,'Act2'!$F:$V,13,FALSE),"")</f>
        <v/>
      </c>
      <c r="M31" s="13" t="str">
        <f>IFERROR(VLOOKUP(Data!A31,'Act3'!$F:$W,11,FALSE),"")</f>
        <v/>
      </c>
      <c r="N31" s="13" t="str">
        <f>IFERROR(VLOOKUP(Data!A31,'Act3'!$F:$W,12,FALSE),"")</f>
        <v/>
      </c>
      <c r="O31" s="13" t="str">
        <f>IFERROR(VLOOKUP(Data!A31,'Act3'!$F:$W,13,FALSE),"")</f>
        <v/>
      </c>
      <c r="P31" s="13" t="str">
        <f>IFERROR(VLOOKUP(Data!A31,'Act4'!$F:$W,11,FALSE),"")</f>
        <v/>
      </c>
      <c r="Q31" s="13" t="str">
        <f>IFERROR(VLOOKUP(Data!A31,'Act4'!$F:$W,12,FALSE),"")</f>
        <v/>
      </c>
      <c r="R31" s="13" t="str">
        <f>IFERROR(VLOOKUP(Data!A31,'Act4'!$F:$W,13,FALSE),"")</f>
        <v/>
      </c>
      <c r="S31" s="13" t="str">
        <f>IFERROR(VLOOKUP(Data!A31,'Act5'!$F:$W,11,FALSE),"")</f>
        <v/>
      </c>
      <c r="T31" s="13" t="str">
        <f>IFERROR(VLOOKUP(Data!A31,'Act5'!$F:$W,12,FALSE),"")</f>
        <v/>
      </c>
      <c r="U31" s="13" t="str">
        <f>IFERROR(VLOOKUP(Data!A31,'Act5'!$F:$W,13,FALSE),"")</f>
        <v/>
      </c>
      <c r="V31" s="13" t="str">
        <f>IFERROR(VLOOKUP(Data!A31,'Act6'!$F:$W,11,FALSE),"")</f>
        <v/>
      </c>
      <c r="W31" s="13" t="str">
        <f>IFERROR(VLOOKUP(Data!A31,'Act6'!$F:$W,12,FALSE),"")</f>
        <v/>
      </c>
      <c r="X31" s="139" t="str">
        <f>IFERROR(VLOOKUP(Data!A31,'Act6'!$F:$W,13,FALSE),"")</f>
        <v/>
      </c>
      <c r="Y31" s="13" t="str">
        <f>IFERROR(VLOOKUP(Data!A31,Survey!$F:$X,11,FALSE),"")</f>
        <v/>
      </c>
      <c r="Z31" s="13" t="str">
        <f>IFERROR(VLOOKUP(Data!A31,Survey!$F:$X,12,FALSE),"")</f>
        <v/>
      </c>
      <c r="AA31" s="13" t="str">
        <f>IFERROR(VLOOKUP(Data!A31,Survey!$F:$X,13,FALSE),"")</f>
        <v/>
      </c>
      <c r="AB31" s="13" t="str">
        <f>IFERROR(VLOOKUP(Data!A31,Survey!$F:$X,14,FALSE),"")</f>
        <v/>
      </c>
      <c r="AC31" s="13" t="str">
        <f>IFERROR(VLOOKUP(Data!A31,Survey!$F:$X,15,FALSE),"")</f>
        <v/>
      </c>
      <c r="AD31" s="13" t="str">
        <f>IFERROR(VLOOKUP(Data!A31,Survey!$F:$X,16,FALSE),"")</f>
        <v/>
      </c>
      <c r="AE31" s="13" t="str">
        <f>IFERROR(VLOOKUP(Data!A31,Survey!$F:$X,19,FALSE),"")</f>
        <v/>
      </c>
      <c r="AF31" s="13" t="str">
        <f>IFERROR(VLOOKUP(Data!A31,Verify!$F:$X,11,FALSE),"")</f>
        <v/>
      </c>
      <c r="AG31" s="13" t="str">
        <f>IFERROR(VLOOKUP(Data!A31,Verify!$F:$X,12,FALSE),"")</f>
        <v/>
      </c>
      <c r="AH31" s="13" t="str">
        <f>IFERROR(VLOOKUP(Data!A31,Verify!$F:$X,13,FALSE),"")</f>
        <v/>
      </c>
      <c r="AI31" s="13" t="str">
        <f>IFERROR(VLOOKUP(Data!A31,Verify!$F:$X,14,FALSE),"")</f>
        <v/>
      </c>
      <c r="AJ31" s="13" t="str">
        <f>IFERROR(VLOOKUP(Data!A31,Verify!$F:$X,15,FALSE),"")</f>
        <v/>
      </c>
      <c r="AK31" s="13" t="str">
        <f>IFERROR(VLOOKUP(Data!A31,Verify!$F:$X,16,FALSE),"")</f>
        <v/>
      </c>
      <c r="AL31" s="13" t="str">
        <f>IFERROR(VLOOKUP(Data!A31,Verify!$F:$X,17,FALSE),"")</f>
        <v/>
      </c>
      <c r="AM31" s="13" t="str">
        <f>IFERROR(VLOOKUP(Data!A31,Verify!$F:$X,18,FALSE),"")</f>
        <v/>
      </c>
      <c r="AN31" s="141" t="str">
        <f t="shared" si="3"/>
        <v>#1#2#3#4#5#6</v>
      </c>
      <c r="AO31" s="137">
        <f>Timing!M33</f>
        <v>0</v>
      </c>
      <c r="AP31" s="67" t="str">
        <f>IF(COUNT(G31:X31)&gt;14,   IF(Timing!N33="",  "",   "NO TIME"),IF(Timing!N33="","NO ACT","NO ACT-TIME")   )</f>
        <v>NO ACT-TIME</v>
      </c>
      <c r="AQ31" s="66" t="str">
        <f>IF(OR(COUNT(G31:X31)&lt;15,COUNT(Y31:AE31)&lt;&gt;7,Timing!N33="X"),"X","YES")</f>
        <v>X</v>
      </c>
      <c r="AR31" s="75" t="str">
        <f>IF(OR(COUNT(G31:X31)&lt;15,Timing!N33="X"),"X","YES")</f>
        <v>X</v>
      </c>
      <c r="AS31" s="4" t="str">
        <f t="shared" si="1"/>
        <v/>
      </c>
    </row>
    <row r="32" spans="1:45">
      <c r="A32" s="172" t="str">
        <f>CONCATENATE(VLOOKUP(Data!A32,Data!$A:C,3,FALSE)," ",VLOOKUP(Data!A32,Data!$A:C,2,FALSE),"")</f>
        <v>Gómez Liam</v>
      </c>
      <c r="B32" s="13" t="str">
        <f>VLOOKUP(Data!A32,Data!$A:$D,4,FALSE)</f>
        <v>hi</v>
      </c>
      <c r="C32" s="172" t="str">
        <f>IF(VLOOKUP(Data!A32,Data!$A:$E,5,FALSE)="","",VLOOKUP(Data!A32,Data!$A:$E,5,FALSE))</f>
        <v>Illinois</v>
      </c>
      <c r="D32" s="172" t="str">
        <f>IF(VLOOKUP(Data!A32,Data!$A:$F,6,FALSE)="","",VLOOKUP(Data!A32,Data!$A:$F,6,FALSE))</f>
        <v>Employee</v>
      </c>
      <c r="E32" s="172" t="str">
        <f>IF(VLOOKUP(Data!A32,Data!$A:$G,7,FALSE)="","",VLOOKUP(Data!A32,Data!$A:$G,7,FALSE))</f>
        <v>Rookie</v>
      </c>
      <c r="F32" s="13" t="str">
        <f>MID(VLOOKUP(Data!A32,Data!$A:$H,8,FALSE),1,3)</f>
        <v>ANY</v>
      </c>
      <c r="G32" s="13">
        <f>IFERROR(VLOOKUP(Data!A32,'Act1'!$F:$V,11,FALSE),"")</f>
        <v>1</v>
      </c>
      <c r="H32" s="13">
        <f>IFERROR(VLOOKUP(Data!A32,'Act1'!$F:$V,12,FALSE),"")</f>
        <v>2</v>
      </c>
      <c r="I32" s="13">
        <f>IFERROR(VLOOKUP(Data!A32,'Act1'!$F:$V,13,FALSE),"")</f>
        <v>1</v>
      </c>
      <c r="J32" s="13">
        <f>IFERROR(VLOOKUP(Data!A32,'Act2'!$F:$V,11,FALSE),"")</f>
        <v>1</v>
      </c>
      <c r="K32" s="13">
        <f>IFERROR(VLOOKUP(Data!A32,'Act2'!$F:$V,12,FALSE),"")</f>
        <v>1</v>
      </c>
      <c r="L32" s="13">
        <f>IFERROR(VLOOKUP(Data!A32,'Act2'!$F:$V,13,FALSE),"")</f>
        <v>1</v>
      </c>
      <c r="M32" s="13">
        <f>IFERROR(VLOOKUP(Data!A32,'Act3'!$F:$W,11,FALSE),"")</f>
        <v>1</v>
      </c>
      <c r="N32" s="13">
        <f>IFERROR(VLOOKUP(Data!A32,'Act3'!$F:$W,12,FALSE),"")</f>
        <v>1</v>
      </c>
      <c r="O32" s="13">
        <f>IFERROR(VLOOKUP(Data!A32,'Act3'!$F:$W,13,FALSE),"")</f>
        <v>1</v>
      </c>
      <c r="P32" s="13">
        <f>IFERROR(VLOOKUP(Data!A32,'Act4'!$F:$W,11,FALSE),"")</f>
        <v>1</v>
      </c>
      <c r="Q32" s="13">
        <f>IFERROR(VLOOKUP(Data!A32,'Act4'!$F:$W,12,FALSE),"")</f>
        <v>1</v>
      </c>
      <c r="R32" s="13">
        <f>IFERROR(VLOOKUP(Data!A32,'Act4'!$F:$W,13,FALSE),"")</f>
        <v>1</v>
      </c>
      <c r="S32" s="13">
        <f>IFERROR(VLOOKUP(Data!A32,'Act5'!$F:$W,11,FALSE),"")</f>
        <v>1</v>
      </c>
      <c r="T32" s="13">
        <f>IFERROR(VLOOKUP(Data!A32,'Act5'!$F:$W,12,FALSE),"")</f>
        <v>1</v>
      </c>
      <c r="U32" s="13">
        <f>IFERROR(VLOOKUP(Data!A32,'Act5'!$F:$W,13,FALSE),"")</f>
        <v>1</v>
      </c>
      <c r="V32" s="13">
        <f>IFERROR(VLOOKUP(Data!A32,'Act6'!$F:$W,11,FALSE),"")</f>
        <v>2</v>
      </c>
      <c r="W32" s="13">
        <f>IFERROR(VLOOKUP(Data!A32,'Act6'!$F:$W,12,FALSE),"")</f>
        <v>3</v>
      </c>
      <c r="X32" s="139">
        <f>IFERROR(VLOOKUP(Data!A32,'Act6'!$F:$W,13,FALSE),"")</f>
        <v>1</v>
      </c>
      <c r="Y32" s="13">
        <f>IFERROR(VLOOKUP(Data!A32,Survey!$F:$X,11,FALSE),"")</f>
        <v>6</v>
      </c>
      <c r="Z32" s="13">
        <f>IFERROR(VLOOKUP(Data!A32,Survey!$F:$X,12,FALSE),"")</f>
        <v>9</v>
      </c>
      <c r="AA32" s="13">
        <f>IFERROR(VLOOKUP(Data!A32,Survey!$F:$X,13,FALSE),"")</f>
        <v>8</v>
      </c>
      <c r="AB32" s="13">
        <f>IFERROR(VLOOKUP(Data!A32,Survey!$F:$X,14,FALSE),"")</f>
        <v>7</v>
      </c>
      <c r="AC32" s="13">
        <f>IFERROR(VLOOKUP(Data!A32,Survey!$F:$X,15,FALSE),"")</f>
        <v>3</v>
      </c>
      <c r="AD32" s="13">
        <f>IFERROR(VLOOKUP(Data!A32,Survey!$F:$X,16,FALSE),"")</f>
        <v>5</v>
      </c>
      <c r="AE32" s="13">
        <f>IFERROR(VLOOKUP(Data!A32,Survey!$F:$X,19,FALSE),"")</f>
        <v>8</v>
      </c>
      <c r="AF32" s="13" t="str">
        <f>IFERROR(VLOOKUP(Data!A32,Verify!$F:$X,11,FALSE),"")</f>
        <v/>
      </c>
      <c r="AG32" s="13" t="str">
        <f>IFERROR(VLOOKUP(Data!A32,Verify!$F:$X,12,FALSE),"")</f>
        <v/>
      </c>
      <c r="AH32" s="13" t="str">
        <f>IFERROR(VLOOKUP(Data!A32,Verify!$F:$X,13,FALSE),"")</f>
        <v/>
      </c>
      <c r="AI32" s="13" t="str">
        <f>IFERROR(VLOOKUP(Data!A32,Verify!$F:$X,14,FALSE),"")</f>
        <v/>
      </c>
      <c r="AJ32" s="13" t="str">
        <f>IFERROR(VLOOKUP(Data!A32,Verify!$F:$X,15,FALSE),"")</f>
        <v/>
      </c>
      <c r="AK32" s="13" t="str">
        <f>IFERROR(VLOOKUP(Data!A32,Verify!$F:$X,16,FALSE),"")</f>
        <v/>
      </c>
      <c r="AL32" s="13" t="str">
        <f>IFERROR(VLOOKUP(Data!A32,Verify!$F:$X,17,FALSE),"")</f>
        <v/>
      </c>
      <c r="AM32" s="13" t="str">
        <f>IFERROR(VLOOKUP(Data!A32,Verify!$F:$X,18,FALSE),"")</f>
        <v/>
      </c>
      <c r="AN32" s="141" t="str">
        <f t="shared" si="3"/>
        <v/>
      </c>
      <c r="AO32" s="137">
        <f>Timing!M34</f>
        <v>1.4953703703703703E-2</v>
      </c>
      <c r="AP32" s="67" t="str">
        <f>IF(COUNT(G32:X32)&gt;14,   IF(Timing!N34="",  "",   "NO TIME"),IF(Timing!N34="","NO ACT","NO ACT-TIME")   )</f>
        <v/>
      </c>
      <c r="AQ32" s="66" t="str">
        <f>IF(OR(COUNT(G32:X32)&lt;15,COUNT(Y32:AE32)&lt;&gt;7,Timing!N34="X"),"X","YES")</f>
        <v>YES</v>
      </c>
      <c r="AR32" s="75" t="str">
        <f>IF(OR(COUNT(G32:X32)&lt;15,Timing!N34="X"),"X","YES")</f>
        <v>YES</v>
      </c>
      <c r="AS32" s="4" t="str">
        <f t="shared" si="1"/>
        <v/>
      </c>
    </row>
    <row r="33" spans="1:45">
      <c r="A33" s="172" t="str">
        <f>CONCATENATE(VLOOKUP(Data!A33,Data!$A:C,3,FALSE)," ",VLOOKUP(Data!A33,Data!$A:C,2,FALSE),"")</f>
        <v>Gonzales Scarlett</v>
      </c>
      <c r="B33" s="13" t="str">
        <f>VLOOKUP(Data!A33,Data!$A:$D,4,FALSE)</f>
        <v>zh</v>
      </c>
      <c r="C33" s="172" t="str">
        <f>IF(VLOOKUP(Data!A33,Data!$A:$E,5,FALSE)="","",VLOOKUP(Data!A33,Data!$A:$E,5,FALSE))</f>
        <v>Kentucky</v>
      </c>
      <c r="D33" s="172" t="str">
        <f>IF(VLOOKUP(Data!A33,Data!$A:$F,6,FALSE)="","",VLOOKUP(Data!A33,Data!$A:$F,6,FALSE))</f>
        <v>Franchise</v>
      </c>
      <c r="E33" s="172" t="str">
        <f>IF(VLOOKUP(Data!A33,Data!$A:$G,7,FALSE)="","",VLOOKUP(Data!A33,Data!$A:$G,7,FALSE))</f>
        <v>Junior</v>
      </c>
      <c r="F33" s="13" t="str">
        <f>MID(VLOOKUP(Data!A33,Data!$A:$H,8,FALSE),1,3)</f>
        <v>ANY</v>
      </c>
      <c r="G33" s="13">
        <f>IFERROR(VLOOKUP(Data!A33,'Act1'!$F:$V,11,FALSE),"")</f>
        <v>1</v>
      </c>
      <c r="H33" s="13">
        <f>IFERROR(VLOOKUP(Data!A33,'Act1'!$F:$V,12,FALSE),"")</f>
        <v>1</v>
      </c>
      <c r="I33" s="13">
        <f>IFERROR(VLOOKUP(Data!A33,'Act1'!$F:$V,13,FALSE),"")</f>
        <v>1</v>
      </c>
      <c r="J33" s="13">
        <f>IFERROR(VLOOKUP(Data!A33,'Act2'!$F:$V,11,FALSE),"")</f>
        <v>2</v>
      </c>
      <c r="K33" s="13">
        <f>IFERROR(VLOOKUP(Data!A33,'Act2'!$F:$V,12,FALSE),"")</f>
        <v>1</v>
      </c>
      <c r="L33" s="13">
        <f>IFERROR(VLOOKUP(Data!A33,'Act2'!$F:$V,13,FALSE),"")</f>
        <v>1</v>
      </c>
      <c r="M33" s="13">
        <f>IFERROR(VLOOKUP(Data!A33,'Act3'!$F:$W,11,FALSE),"")</f>
        <v>2</v>
      </c>
      <c r="N33" s="13">
        <f>IFERROR(VLOOKUP(Data!A33,'Act3'!$F:$W,12,FALSE),"")</f>
        <v>3</v>
      </c>
      <c r="O33" s="13">
        <f>IFERROR(VLOOKUP(Data!A33,'Act3'!$F:$W,13,FALSE),"")</f>
        <v>1</v>
      </c>
      <c r="P33" s="13">
        <f>IFERROR(VLOOKUP(Data!A33,'Act4'!$F:$W,11,FALSE),"")</f>
        <v>2</v>
      </c>
      <c r="Q33" s="13">
        <f>IFERROR(VLOOKUP(Data!A33,'Act4'!$F:$W,12,FALSE),"")</f>
        <v>1</v>
      </c>
      <c r="R33" s="13">
        <f>IFERROR(VLOOKUP(Data!A33,'Act4'!$F:$W,13,FALSE),"")</f>
        <v>1</v>
      </c>
      <c r="S33" s="13">
        <f>IFERROR(VLOOKUP(Data!A33,'Act5'!$F:$W,11,FALSE),"")</f>
        <v>1</v>
      </c>
      <c r="T33" s="13">
        <f>IFERROR(VLOOKUP(Data!A33,'Act5'!$F:$W,12,FALSE),"")</f>
        <v>1</v>
      </c>
      <c r="U33" s="13">
        <f>IFERROR(VLOOKUP(Data!A33,'Act5'!$F:$W,13,FALSE),"")</f>
        <v>3</v>
      </c>
      <c r="V33" s="13">
        <f>IFERROR(VLOOKUP(Data!A33,'Act6'!$F:$W,11,FALSE),"")</f>
        <v>2</v>
      </c>
      <c r="W33" s="13">
        <f>IFERROR(VLOOKUP(Data!A33,'Act6'!$F:$W,12,FALSE),"")</f>
        <v>1</v>
      </c>
      <c r="X33" s="139">
        <f>IFERROR(VLOOKUP(Data!A33,'Act6'!$F:$W,13,FALSE),"")</f>
        <v>1</v>
      </c>
      <c r="Y33" s="13">
        <f>IFERROR(VLOOKUP(Data!A33,Survey!$F:$X,11,FALSE),"")</f>
        <v>5</v>
      </c>
      <c r="Z33" s="13">
        <f>IFERROR(VLOOKUP(Data!A33,Survey!$F:$X,12,FALSE),"")</f>
        <v>6</v>
      </c>
      <c r="AA33" s="13">
        <f>IFERROR(VLOOKUP(Data!A33,Survey!$F:$X,13,FALSE),"")</f>
        <v>4</v>
      </c>
      <c r="AB33" s="13">
        <f>IFERROR(VLOOKUP(Data!A33,Survey!$F:$X,14,FALSE),"")</f>
        <v>4</v>
      </c>
      <c r="AC33" s="13">
        <f>IFERROR(VLOOKUP(Data!A33,Survey!$F:$X,15,FALSE),"")</f>
        <v>4</v>
      </c>
      <c r="AD33" s="13">
        <f>IFERROR(VLOOKUP(Data!A33,Survey!$F:$X,16,FALSE),"")</f>
        <v>10</v>
      </c>
      <c r="AE33" s="13">
        <f>IFERROR(VLOOKUP(Data!A33,Survey!$F:$X,19,FALSE),"")</f>
        <v>5</v>
      </c>
      <c r="AF33" s="13">
        <f>IFERROR(VLOOKUP(Data!A33,Verify!$F:$X,11,FALSE),"")</f>
        <v>5</v>
      </c>
      <c r="AG33" s="13">
        <f>IFERROR(VLOOKUP(Data!A33,Verify!$F:$X,12,FALSE),"")</f>
        <v>7</v>
      </c>
      <c r="AH33" s="13">
        <f>IFERROR(VLOOKUP(Data!A33,Verify!$F:$X,13,FALSE),"")</f>
        <v>6</v>
      </c>
      <c r="AI33" s="13">
        <f>IFERROR(VLOOKUP(Data!A33,Verify!$F:$X,14,FALSE),"")</f>
        <v>5</v>
      </c>
      <c r="AJ33" s="13">
        <f>IFERROR(VLOOKUP(Data!A33,Verify!$F:$X,15,FALSE),"")</f>
        <v>6</v>
      </c>
      <c r="AK33" s="13">
        <f>IFERROR(VLOOKUP(Data!A33,Verify!$F:$X,16,FALSE),"")</f>
        <v>10</v>
      </c>
      <c r="AL33" s="13">
        <f>IFERROR(VLOOKUP(Data!A33,Verify!$F:$X,17,FALSE),"")</f>
        <v>7</v>
      </c>
      <c r="AM33" s="13">
        <f>IFERROR(VLOOKUP(Data!A33,Verify!$F:$X,18,FALSE),"")</f>
        <v>5</v>
      </c>
      <c r="AN33" s="141" t="str">
        <f t="shared" si="3"/>
        <v/>
      </c>
      <c r="AO33" s="137">
        <f>Timing!M35</f>
        <v>1.4953703703703703E-2</v>
      </c>
      <c r="AP33" s="67" t="str">
        <f>IF(COUNT(G33:X33)&gt;14,   IF(Timing!N35="",  "",   "NO TIME"),IF(Timing!N35="","NO ACT","NO ACT-TIME")   )</f>
        <v/>
      </c>
      <c r="AQ33" s="66" t="str">
        <f>IF(OR(COUNT(G33:X33)&lt;15,COUNT(Y33:AE33)&lt;&gt;7,Timing!N35="X"),"X","YES")</f>
        <v>YES</v>
      </c>
      <c r="AR33" s="75" t="str">
        <f>IF(OR(COUNT(G33:X33)&lt;15,Timing!N35="X"),"X","YES")</f>
        <v>YES</v>
      </c>
      <c r="AS33" s="4" t="str">
        <f t="shared" si="1"/>
        <v/>
      </c>
    </row>
    <row r="34" spans="1:45">
      <c r="A34" s="172" t="str">
        <f>CONCATENATE(VLOOKUP(Data!A34,Data!$A:C,3,FALSE)," ",VLOOKUP(Data!A34,Data!$A:C,2,FALSE),"")</f>
        <v>Gray Grayson</v>
      </c>
      <c r="B34" s="13" t="str">
        <f>VLOOKUP(Data!A34,Data!$A:$D,4,FALSE)</f>
        <v>ru</v>
      </c>
      <c r="C34" s="172" t="str">
        <f>IF(VLOOKUP(Data!A34,Data!$A:$E,5,FALSE)="","",VLOOKUP(Data!A34,Data!$A:$E,5,FALSE))</f>
        <v>Maryland</v>
      </c>
      <c r="D34" s="172" t="str">
        <f>IF(VLOOKUP(Data!A34,Data!$A:$F,6,FALSE)="","",VLOOKUP(Data!A34,Data!$A:$F,6,FALSE))</f>
        <v>Franchise</v>
      </c>
      <c r="E34" s="172" t="str">
        <f>IF(VLOOKUP(Data!A34,Data!$A:$G,7,FALSE)="","",VLOOKUP(Data!A34,Data!$A:$G,7,FALSE))</f>
        <v>Rookie</v>
      </c>
      <c r="F34" s="13" t="str">
        <f>MID(VLOOKUP(Data!A34,Data!$A:$H,8,FALSE),1,3)</f>
        <v>ANY</v>
      </c>
      <c r="G34" s="13" t="str">
        <f>IFERROR(VLOOKUP(Data!A34,'Act1'!$F:$V,11,FALSE),"")</f>
        <v/>
      </c>
      <c r="H34" s="13" t="str">
        <f>IFERROR(VLOOKUP(Data!A34,'Act1'!$F:$V,12,FALSE),"")</f>
        <v/>
      </c>
      <c r="I34" s="13" t="str">
        <f>IFERROR(VLOOKUP(Data!A34,'Act1'!$F:$V,13,FALSE),"")</f>
        <v/>
      </c>
      <c r="J34" s="13" t="str">
        <f>IFERROR(VLOOKUP(Data!A34,'Act2'!$F:$V,11,FALSE),"")</f>
        <v/>
      </c>
      <c r="K34" s="13" t="str">
        <f>IFERROR(VLOOKUP(Data!A34,'Act2'!$F:$V,12,FALSE),"")</f>
        <v/>
      </c>
      <c r="L34" s="13" t="str">
        <f>IFERROR(VLOOKUP(Data!A34,'Act2'!$F:$V,13,FALSE),"")</f>
        <v/>
      </c>
      <c r="M34" s="13" t="str">
        <f>IFERROR(VLOOKUP(Data!A34,'Act3'!$F:$W,11,FALSE),"")</f>
        <v/>
      </c>
      <c r="N34" s="13" t="str">
        <f>IFERROR(VLOOKUP(Data!A34,'Act3'!$F:$W,12,FALSE),"")</f>
        <v/>
      </c>
      <c r="O34" s="13" t="str">
        <f>IFERROR(VLOOKUP(Data!A34,'Act3'!$F:$W,13,FALSE),"")</f>
        <v/>
      </c>
      <c r="P34" s="13" t="str">
        <f>IFERROR(VLOOKUP(Data!A34,'Act4'!$F:$W,11,FALSE),"")</f>
        <v/>
      </c>
      <c r="Q34" s="13" t="str">
        <f>IFERROR(VLOOKUP(Data!A34,'Act4'!$F:$W,12,FALSE),"")</f>
        <v/>
      </c>
      <c r="R34" s="13" t="str">
        <f>IFERROR(VLOOKUP(Data!A34,'Act4'!$F:$W,13,FALSE),"")</f>
        <v/>
      </c>
      <c r="S34" s="13" t="str">
        <f>IFERROR(VLOOKUP(Data!A34,'Act5'!$F:$W,11,FALSE),"")</f>
        <v/>
      </c>
      <c r="T34" s="13" t="str">
        <f>IFERROR(VLOOKUP(Data!A34,'Act5'!$F:$W,12,FALSE),"")</f>
        <v/>
      </c>
      <c r="U34" s="13" t="str">
        <f>IFERROR(VLOOKUP(Data!A34,'Act5'!$F:$W,13,FALSE),"")</f>
        <v/>
      </c>
      <c r="V34" s="13" t="str">
        <f>IFERROR(VLOOKUP(Data!A34,'Act6'!$F:$W,11,FALSE),"")</f>
        <v/>
      </c>
      <c r="W34" s="13" t="str">
        <f>IFERROR(VLOOKUP(Data!A34,'Act6'!$F:$W,12,FALSE),"")</f>
        <v/>
      </c>
      <c r="X34" s="139" t="str">
        <f>IFERROR(VLOOKUP(Data!A34,'Act6'!$F:$W,13,FALSE),"")</f>
        <v/>
      </c>
      <c r="Y34" s="13" t="str">
        <f>IFERROR(VLOOKUP(Data!A34,Survey!$F:$X,11,FALSE),"")</f>
        <v/>
      </c>
      <c r="Z34" s="13" t="str">
        <f>IFERROR(VLOOKUP(Data!A34,Survey!$F:$X,12,FALSE),"")</f>
        <v/>
      </c>
      <c r="AA34" s="13" t="str">
        <f>IFERROR(VLOOKUP(Data!A34,Survey!$F:$X,13,FALSE),"")</f>
        <v/>
      </c>
      <c r="AB34" s="13" t="str">
        <f>IFERROR(VLOOKUP(Data!A34,Survey!$F:$X,14,FALSE),"")</f>
        <v/>
      </c>
      <c r="AC34" s="13" t="str">
        <f>IFERROR(VLOOKUP(Data!A34,Survey!$F:$X,15,FALSE),"")</f>
        <v/>
      </c>
      <c r="AD34" s="13" t="str">
        <f>IFERROR(VLOOKUP(Data!A34,Survey!$F:$X,16,FALSE),"")</f>
        <v/>
      </c>
      <c r="AE34" s="13" t="str">
        <f>IFERROR(VLOOKUP(Data!A34,Survey!$F:$X,19,FALSE),"")</f>
        <v/>
      </c>
      <c r="AF34" s="13" t="str">
        <f>IFERROR(VLOOKUP(Data!A34,Verify!$F:$X,11,FALSE),"")</f>
        <v/>
      </c>
      <c r="AG34" s="13" t="str">
        <f>IFERROR(VLOOKUP(Data!A34,Verify!$F:$X,12,FALSE),"")</f>
        <v/>
      </c>
      <c r="AH34" s="13" t="str">
        <f>IFERROR(VLOOKUP(Data!A34,Verify!$F:$X,13,FALSE),"")</f>
        <v/>
      </c>
      <c r="AI34" s="13" t="str">
        <f>IFERROR(VLOOKUP(Data!A34,Verify!$F:$X,14,FALSE),"")</f>
        <v/>
      </c>
      <c r="AJ34" s="13" t="str">
        <f>IFERROR(VLOOKUP(Data!A34,Verify!$F:$X,15,FALSE),"")</f>
        <v/>
      </c>
      <c r="AK34" s="13" t="str">
        <f>IFERROR(VLOOKUP(Data!A34,Verify!$F:$X,16,FALSE),"")</f>
        <v/>
      </c>
      <c r="AL34" s="13" t="str">
        <f>IFERROR(VLOOKUP(Data!A34,Verify!$F:$X,17,FALSE),"")</f>
        <v/>
      </c>
      <c r="AM34" s="13" t="str">
        <f>IFERROR(VLOOKUP(Data!A34,Verify!$F:$X,18,FALSE),"")</f>
        <v/>
      </c>
      <c r="AN34" s="141" t="str">
        <f t="shared" si="3"/>
        <v>#1#2#3#4#5#6</v>
      </c>
      <c r="AO34" s="137">
        <f>Timing!M36</f>
        <v>0</v>
      </c>
      <c r="AP34" s="67" t="str">
        <f>IF(COUNT(G34:X34)&gt;14,   IF(Timing!N36="",  "",   "NO TIME"),IF(Timing!N36="","NO ACT","NO ACT-TIME")   )</f>
        <v>NO ACT-TIME</v>
      </c>
      <c r="AQ34" s="66" t="str">
        <f>IF(OR(COUNT(G34:X34)&lt;15,COUNT(Y34:AE34)&lt;&gt;7,Timing!N36="X"),"X","YES")</f>
        <v>X</v>
      </c>
      <c r="AR34" s="75" t="str">
        <f>IF(OR(COUNT(G34:X34)&lt;15,Timing!N36="X"),"X","YES")</f>
        <v>X</v>
      </c>
      <c r="AS34" s="4" t="str">
        <f t="shared" si="1"/>
        <v/>
      </c>
    </row>
    <row r="35" spans="1:45">
      <c r="A35" s="172" t="str">
        <f>CONCATENATE(VLOOKUP(Data!A35,Data!$A:C,3,FALSE)," ",VLOOKUP(Data!A35,Data!$A:C,2,FALSE),"")</f>
        <v>Green Ivy</v>
      </c>
      <c r="B35" s="13" t="str">
        <f>VLOOKUP(Data!A35,Data!$A:$D,4,FALSE)</f>
        <v>ja</v>
      </c>
      <c r="C35" s="172" t="str">
        <f>IF(VLOOKUP(Data!A35,Data!$A:$E,5,FALSE)="","",VLOOKUP(Data!A35,Data!$A:$E,5,FALSE))</f>
        <v>Michigan</v>
      </c>
      <c r="D35" s="172" t="str">
        <f>IF(VLOOKUP(Data!A35,Data!$A:$F,6,FALSE)="","",VLOOKUP(Data!A35,Data!$A:$F,6,FALSE))</f>
        <v>Employee</v>
      </c>
      <c r="E35" s="172" t="str">
        <f>IF(VLOOKUP(Data!A35,Data!$A:$G,7,FALSE)="","",VLOOKUP(Data!A35,Data!$A:$G,7,FALSE))</f>
        <v>Senior</v>
      </c>
      <c r="F35" s="13" t="str">
        <f>MID(VLOOKUP(Data!A35,Data!$A:$H,8,FALSE),1,3)</f>
        <v>ANY</v>
      </c>
      <c r="G35" s="13" t="str">
        <f>IFERROR(VLOOKUP(Data!A35,'Act1'!$F:$V,11,FALSE),"")</f>
        <v/>
      </c>
      <c r="H35" s="13" t="str">
        <f>IFERROR(VLOOKUP(Data!A35,'Act1'!$F:$V,12,FALSE),"")</f>
        <v/>
      </c>
      <c r="I35" s="13" t="str">
        <f>IFERROR(VLOOKUP(Data!A35,'Act1'!$F:$V,13,FALSE),"")</f>
        <v/>
      </c>
      <c r="J35" s="13" t="str">
        <f>IFERROR(VLOOKUP(Data!A35,'Act2'!$F:$V,11,FALSE),"")</f>
        <v/>
      </c>
      <c r="K35" s="13" t="str">
        <f>IFERROR(VLOOKUP(Data!A35,'Act2'!$F:$V,12,FALSE),"")</f>
        <v/>
      </c>
      <c r="L35" s="13" t="str">
        <f>IFERROR(VLOOKUP(Data!A35,'Act2'!$F:$V,13,FALSE),"")</f>
        <v/>
      </c>
      <c r="M35" s="13" t="str">
        <f>IFERROR(VLOOKUP(Data!A35,'Act3'!$F:$W,11,FALSE),"")</f>
        <v/>
      </c>
      <c r="N35" s="13" t="str">
        <f>IFERROR(VLOOKUP(Data!A35,'Act3'!$F:$W,12,FALSE),"")</f>
        <v/>
      </c>
      <c r="O35" s="13" t="str">
        <f>IFERROR(VLOOKUP(Data!A35,'Act3'!$F:$W,13,FALSE),"")</f>
        <v/>
      </c>
      <c r="P35" s="13" t="str">
        <f>IFERROR(VLOOKUP(Data!A35,'Act4'!$F:$W,11,FALSE),"")</f>
        <v/>
      </c>
      <c r="Q35" s="13" t="str">
        <f>IFERROR(VLOOKUP(Data!A35,'Act4'!$F:$W,12,FALSE),"")</f>
        <v/>
      </c>
      <c r="R35" s="13" t="str">
        <f>IFERROR(VLOOKUP(Data!A35,'Act4'!$F:$W,13,FALSE),"")</f>
        <v/>
      </c>
      <c r="S35" s="13" t="str">
        <f>IFERROR(VLOOKUP(Data!A35,'Act5'!$F:$W,11,FALSE),"")</f>
        <v/>
      </c>
      <c r="T35" s="13" t="str">
        <f>IFERROR(VLOOKUP(Data!A35,'Act5'!$F:$W,12,FALSE),"")</f>
        <v/>
      </c>
      <c r="U35" s="13" t="str">
        <f>IFERROR(VLOOKUP(Data!A35,'Act5'!$F:$W,13,FALSE),"")</f>
        <v/>
      </c>
      <c r="V35" s="13" t="str">
        <f>IFERROR(VLOOKUP(Data!A35,'Act6'!$F:$W,11,FALSE),"")</f>
        <v/>
      </c>
      <c r="W35" s="13" t="str">
        <f>IFERROR(VLOOKUP(Data!A35,'Act6'!$F:$W,12,FALSE),"")</f>
        <v/>
      </c>
      <c r="X35" s="139" t="str">
        <f>IFERROR(VLOOKUP(Data!A35,'Act6'!$F:$W,13,FALSE),"")</f>
        <v/>
      </c>
      <c r="Y35" s="13" t="str">
        <f>IFERROR(VLOOKUP(Data!A35,Survey!$F:$X,11,FALSE),"")</f>
        <v/>
      </c>
      <c r="Z35" s="13" t="str">
        <f>IFERROR(VLOOKUP(Data!A35,Survey!$F:$X,12,FALSE),"")</f>
        <v/>
      </c>
      <c r="AA35" s="13" t="str">
        <f>IFERROR(VLOOKUP(Data!A35,Survey!$F:$X,13,FALSE),"")</f>
        <v/>
      </c>
      <c r="AB35" s="13" t="str">
        <f>IFERROR(VLOOKUP(Data!A35,Survey!$F:$X,14,FALSE),"")</f>
        <v/>
      </c>
      <c r="AC35" s="13" t="str">
        <f>IFERROR(VLOOKUP(Data!A35,Survey!$F:$X,15,FALSE),"")</f>
        <v/>
      </c>
      <c r="AD35" s="13" t="str">
        <f>IFERROR(VLOOKUP(Data!A35,Survey!$F:$X,16,FALSE),"")</f>
        <v/>
      </c>
      <c r="AE35" s="13" t="str">
        <f>IFERROR(VLOOKUP(Data!A35,Survey!$F:$X,19,FALSE),"")</f>
        <v/>
      </c>
      <c r="AF35" s="13" t="str">
        <f>IFERROR(VLOOKUP(Data!A35,Verify!$F:$X,11,FALSE),"")</f>
        <v/>
      </c>
      <c r="AG35" s="13" t="str">
        <f>IFERROR(VLOOKUP(Data!A35,Verify!$F:$X,12,FALSE),"")</f>
        <v/>
      </c>
      <c r="AH35" s="13" t="str">
        <f>IFERROR(VLOOKUP(Data!A35,Verify!$F:$X,13,FALSE),"")</f>
        <v/>
      </c>
      <c r="AI35" s="13" t="str">
        <f>IFERROR(VLOOKUP(Data!A35,Verify!$F:$X,14,FALSE),"")</f>
        <v/>
      </c>
      <c r="AJ35" s="13" t="str">
        <f>IFERROR(VLOOKUP(Data!A35,Verify!$F:$X,15,FALSE),"")</f>
        <v/>
      </c>
      <c r="AK35" s="13" t="str">
        <f>IFERROR(VLOOKUP(Data!A35,Verify!$F:$X,16,FALSE),"")</f>
        <v/>
      </c>
      <c r="AL35" s="13" t="str">
        <f>IFERROR(VLOOKUP(Data!A35,Verify!$F:$X,17,FALSE),"")</f>
        <v/>
      </c>
      <c r="AM35" s="13" t="str">
        <f>IFERROR(VLOOKUP(Data!A35,Verify!$F:$X,18,FALSE),"")</f>
        <v/>
      </c>
      <c r="AN35" s="141" t="str">
        <f t="shared" si="3"/>
        <v>#1#2#3#4#5#6</v>
      </c>
      <c r="AO35" s="137">
        <f>Timing!M37</f>
        <v>0</v>
      </c>
      <c r="AP35" s="67" t="str">
        <f>IF(COUNT(G35:X35)&gt;14,   IF(Timing!N37="",  "",   "NO TIME"),IF(Timing!N37="","NO ACT","NO ACT-TIME")   )</f>
        <v>NO ACT-TIME</v>
      </c>
      <c r="AQ35" s="66" t="str">
        <f>IF(OR(COUNT(G35:X35)&lt;15,COUNT(Y35:AE35)&lt;&gt;7,Timing!N37="X"),"X","YES")</f>
        <v>X</v>
      </c>
      <c r="AR35" s="75" t="str">
        <f>IF(OR(COUNT(G35:X35)&lt;15,Timing!N37="X"),"X","YES")</f>
        <v>X</v>
      </c>
      <c r="AS35" s="4" t="str">
        <f t="shared" si="1"/>
        <v/>
      </c>
    </row>
    <row r="36" spans="1:45">
      <c r="A36" s="172" t="str">
        <f>CONCATENATE(VLOOKUP(Data!A36,Data!$A:C,3,FALSE)," ",VLOOKUP(Data!A36,Data!$A:C,2,FALSE),"")</f>
        <v>Guttierrez Alexander</v>
      </c>
      <c r="B36" s="13" t="str">
        <f>VLOOKUP(Data!A36,Data!$A:$D,4,FALSE)</f>
        <v>it</v>
      </c>
      <c r="C36" s="172" t="str">
        <f>IF(VLOOKUP(Data!A36,Data!$A:$E,5,FALSE)="","",VLOOKUP(Data!A36,Data!$A:$E,5,FALSE))</f>
        <v>Missouri</v>
      </c>
      <c r="D36" s="172" t="str">
        <f>IF(VLOOKUP(Data!A36,Data!$A:$F,6,FALSE)="","",VLOOKUP(Data!A36,Data!$A:$F,6,FALSE))</f>
        <v>Partner Employee</v>
      </c>
      <c r="E36" s="172" t="str">
        <f>IF(VLOOKUP(Data!A36,Data!$A:$G,7,FALSE)="","",VLOOKUP(Data!A36,Data!$A:$G,7,FALSE))</f>
        <v>Rookie</v>
      </c>
      <c r="F36" s="13" t="str">
        <f>MID(VLOOKUP(Data!A36,Data!$A:$H,8,FALSE),1,3)</f>
        <v>ANY</v>
      </c>
      <c r="G36" s="13">
        <f>IFERROR(VLOOKUP(Data!A36,'Act1'!$F:$V,11,FALSE),"")</f>
        <v>1</v>
      </c>
      <c r="H36" s="13">
        <f>IFERROR(VLOOKUP(Data!A36,'Act1'!$F:$V,12,FALSE),"")</f>
        <v>1</v>
      </c>
      <c r="I36" s="13">
        <f>IFERROR(VLOOKUP(Data!A36,'Act1'!$F:$V,13,FALSE),"")</f>
        <v>1</v>
      </c>
      <c r="J36" s="13">
        <f>IFERROR(VLOOKUP(Data!A36,'Act2'!$F:$V,11,FALSE),"")</f>
        <v>2</v>
      </c>
      <c r="K36" s="13">
        <f>IFERROR(VLOOKUP(Data!A36,'Act2'!$F:$V,12,FALSE),"")</f>
        <v>1</v>
      </c>
      <c r="L36" s="13">
        <f>IFERROR(VLOOKUP(Data!A36,'Act2'!$F:$V,13,FALSE),"")</f>
        <v>1</v>
      </c>
      <c r="M36" s="13">
        <f>IFERROR(VLOOKUP(Data!A36,'Act3'!$F:$W,11,FALSE),"")</f>
        <v>2</v>
      </c>
      <c r="N36" s="13">
        <f>IFERROR(VLOOKUP(Data!A36,'Act3'!$F:$W,12,FALSE),"")</f>
        <v>1</v>
      </c>
      <c r="O36" s="13">
        <f>IFERROR(VLOOKUP(Data!A36,'Act3'!$F:$W,13,FALSE),"")</f>
        <v>1</v>
      </c>
      <c r="P36" s="13" t="str">
        <f>IFERROR(VLOOKUP(Data!A36,'Act4'!$F:$W,11,FALSE),"")</f>
        <v/>
      </c>
      <c r="Q36" s="13" t="str">
        <f>IFERROR(VLOOKUP(Data!A36,'Act4'!$F:$W,12,FALSE),"")</f>
        <v/>
      </c>
      <c r="R36" s="13" t="str">
        <f>IFERROR(VLOOKUP(Data!A36,'Act4'!$F:$W,13,FALSE),"")</f>
        <v/>
      </c>
      <c r="S36" s="13" t="str">
        <f>IFERROR(VLOOKUP(Data!A36,'Act5'!$F:$W,11,FALSE),"")</f>
        <v/>
      </c>
      <c r="T36" s="13" t="str">
        <f>IFERROR(VLOOKUP(Data!A36,'Act5'!$F:$W,12,FALSE),"")</f>
        <v/>
      </c>
      <c r="U36" s="13" t="str">
        <f>IFERROR(VLOOKUP(Data!A36,'Act5'!$F:$W,13,FALSE),"")</f>
        <v/>
      </c>
      <c r="V36" s="13" t="str">
        <f>IFERROR(VLOOKUP(Data!A36,'Act6'!$F:$W,11,FALSE),"")</f>
        <v/>
      </c>
      <c r="W36" s="13" t="str">
        <f>IFERROR(VLOOKUP(Data!A36,'Act6'!$F:$W,12,FALSE),"")</f>
        <v/>
      </c>
      <c r="X36" s="139" t="str">
        <f>IFERROR(VLOOKUP(Data!A36,'Act6'!$F:$W,13,FALSE),"")</f>
        <v/>
      </c>
      <c r="Y36" s="13" t="str">
        <f>IFERROR(VLOOKUP(Data!A36,Survey!$F:$X,11,FALSE),"")</f>
        <v/>
      </c>
      <c r="Z36" s="13" t="str">
        <f>IFERROR(VLOOKUP(Data!A36,Survey!$F:$X,12,FALSE),"")</f>
        <v/>
      </c>
      <c r="AA36" s="13" t="str">
        <f>IFERROR(VLOOKUP(Data!A36,Survey!$F:$X,13,FALSE),"")</f>
        <v/>
      </c>
      <c r="AB36" s="13" t="str">
        <f>IFERROR(VLOOKUP(Data!A36,Survey!$F:$X,14,FALSE),"")</f>
        <v/>
      </c>
      <c r="AC36" s="13" t="str">
        <f>IFERROR(VLOOKUP(Data!A36,Survey!$F:$X,15,FALSE),"")</f>
        <v/>
      </c>
      <c r="AD36" s="13" t="str">
        <f>IFERROR(VLOOKUP(Data!A36,Survey!$F:$X,16,FALSE),"")</f>
        <v/>
      </c>
      <c r="AE36" s="13" t="str">
        <f>IFERROR(VLOOKUP(Data!A36,Survey!$F:$X,19,FALSE),"")</f>
        <v/>
      </c>
      <c r="AF36" s="13" t="str">
        <f>IFERROR(VLOOKUP(Data!A36,Verify!$F:$X,11,FALSE),"")</f>
        <v/>
      </c>
      <c r="AG36" s="13" t="str">
        <f>IFERROR(VLOOKUP(Data!A36,Verify!$F:$X,12,FALSE),"")</f>
        <v/>
      </c>
      <c r="AH36" s="13" t="str">
        <f>IFERROR(VLOOKUP(Data!A36,Verify!$F:$X,13,FALSE),"")</f>
        <v/>
      </c>
      <c r="AI36" s="13" t="str">
        <f>IFERROR(VLOOKUP(Data!A36,Verify!$F:$X,14,FALSE),"")</f>
        <v/>
      </c>
      <c r="AJ36" s="13" t="str">
        <f>IFERROR(VLOOKUP(Data!A36,Verify!$F:$X,15,FALSE),"")</f>
        <v/>
      </c>
      <c r="AK36" s="13" t="str">
        <f>IFERROR(VLOOKUP(Data!A36,Verify!$F:$X,16,FALSE),"")</f>
        <v/>
      </c>
      <c r="AL36" s="13" t="str">
        <f>IFERROR(VLOOKUP(Data!A36,Verify!$F:$X,17,FALSE),"")</f>
        <v/>
      </c>
      <c r="AM36" s="13" t="str">
        <f>IFERROR(VLOOKUP(Data!A36,Verify!$F:$X,18,FALSE),"")</f>
        <v/>
      </c>
      <c r="AN36" s="141" t="str">
        <f t="shared" si="3"/>
        <v>#4#5#6</v>
      </c>
      <c r="AO36" s="137">
        <f>Timing!M38</f>
        <v>7.858796296296296E-3</v>
      </c>
      <c r="AP36" s="67" t="str">
        <f>IF(COUNT(G36:X36)&gt;14,   IF(Timing!N38="",  "",   "NO TIME"),IF(Timing!N38="","NO ACT","NO ACT-TIME")   )</f>
        <v>NO ACT-TIME</v>
      </c>
      <c r="AQ36" s="66" t="str">
        <f>IF(OR(COUNT(G36:X36)&lt;15,COUNT(Y36:AE36)&lt;&gt;7,Timing!N38="X"),"X","YES")</f>
        <v>X</v>
      </c>
      <c r="AR36" s="75" t="str">
        <f>IF(OR(COUNT(G36:X36)&lt;15,Timing!N38="X"),"X","YES")</f>
        <v>X</v>
      </c>
      <c r="AS36" s="4" t="str">
        <f t="shared" si="1"/>
        <v/>
      </c>
    </row>
    <row r="37" spans="1:45">
      <c r="A37" s="172" t="str">
        <f>CONCATENATE(VLOOKUP(Data!A37,Data!$A:C,3,FALSE)," ",VLOOKUP(Data!A37,Data!$A:C,2,FALSE),"")</f>
        <v>Hall Naomi</v>
      </c>
      <c r="B37" s="13" t="str">
        <f>VLOOKUP(Data!A37,Data!$A:$D,4,FALSE)</f>
        <v>en</v>
      </c>
      <c r="C37" s="172" t="str">
        <f>IF(VLOOKUP(Data!A37,Data!$A:$E,5,FALSE)="","",VLOOKUP(Data!A37,Data!$A:$E,5,FALSE))</f>
        <v>New York</v>
      </c>
      <c r="D37" s="172" t="str">
        <f>IF(VLOOKUP(Data!A37,Data!$A:$F,6,FALSE)="","",VLOOKUP(Data!A37,Data!$A:$F,6,FALSE))</f>
        <v>Partner Employee</v>
      </c>
      <c r="E37" s="172" t="str">
        <f>IF(VLOOKUP(Data!A37,Data!$A:$G,7,FALSE)="","",VLOOKUP(Data!A37,Data!$A:$G,7,FALSE))</f>
        <v>Senior</v>
      </c>
      <c r="F37" s="13" t="str">
        <f>MID(VLOOKUP(Data!A37,Data!$A:$H,8,FALSE),1,3)</f>
        <v>ANY</v>
      </c>
      <c r="G37" s="13">
        <f>IFERROR(VLOOKUP(Data!A37,'Act1'!$F:$V,11,FALSE),"")</f>
        <v>1</v>
      </c>
      <c r="H37" s="13">
        <f>IFERROR(VLOOKUP(Data!A37,'Act1'!$F:$V,12,FALSE),"")</f>
        <v>1</v>
      </c>
      <c r="I37" s="13">
        <f>IFERROR(VLOOKUP(Data!A37,'Act1'!$F:$V,13,FALSE),"")</f>
        <v>1</v>
      </c>
      <c r="J37" s="13">
        <f>IFERROR(VLOOKUP(Data!A37,'Act2'!$F:$V,11,FALSE),"")</f>
        <v>1</v>
      </c>
      <c r="K37" s="13">
        <f>IFERROR(VLOOKUP(Data!A37,'Act2'!$F:$V,12,FALSE),"")</f>
        <v>2</v>
      </c>
      <c r="L37" s="13">
        <f>IFERROR(VLOOKUP(Data!A37,'Act2'!$F:$V,13,FALSE),"")</f>
        <v>1</v>
      </c>
      <c r="M37" s="13">
        <f>IFERROR(VLOOKUP(Data!A37,'Act3'!$F:$W,11,FALSE),"")</f>
        <v>1</v>
      </c>
      <c r="N37" s="13">
        <f>IFERROR(VLOOKUP(Data!A37,'Act3'!$F:$W,12,FALSE),"")</f>
        <v>2</v>
      </c>
      <c r="O37" s="13">
        <f>IFERROR(VLOOKUP(Data!A37,'Act3'!$F:$W,13,FALSE),"")</f>
        <v>1</v>
      </c>
      <c r="P37" s="13">
        <f>IFERROR(VLOOKUP(Data!A37,'Act4'!$F:$W,11,FALSE),"")</f>
        <v>1</v>
      </c>
      <c r="Q37" s="13">
        <f>IFERROR(VLOOKUP(Data!A37,'Act4'!$F:$W,12,FALSE),"")</f>
        <v>2</v>
      </c>
      <c r="R37" s="13">
        <f>IFERROR(VLOOKUP(Data!A37,'Act4'!$F:$W,13,FALSE),"")</f>
        <v>2</v>
      </c>
      <c r="S37" s="13">
        <f>IFERROR(VLOOKUP(Data!A37,'Act5'!$F:$W,11,FALSE),"")</f>
        <v>1</v>
      </c>
      <c r="T37" s="13">
        <f>IFERROR(VLOOKUP(Data!A37,'Act5'!$F:$W,12,FALSE),"")</f>
        <v>2</v>
      </c>
      <c r="U37" s="13">
        <f>IFERROR(VLOOKUP(Data!A37,'Act5'!$F:$W,13,FALSE),"")</f>
        <v>1</v>
      </c>
      <c r="V37" s="13">
        <f>IFERROR(VLOOKUP(Data!A37,'Act6'!$F:$W,11,FALSE),"")</f>
        <v>1</v>
      </c>
      <c r="W37" s="13">
        <f>IFERROR(VLOOKUP(Data!A37,'Act6'!$F:$W,12,FALSE),"")</f>
        <v>1</v>
      </c>
      <c r="X37" s="139">
        <f>IFERROR(VLOOKUP(Data!A37,'Act6'!$F:$W,13,FALSE),"")</f>
        <v>2</v>
      </c>
      <c r="Y37" s="13">
        <f>IFERROR(VLOOKUP(Data!A37,Survey!$F:$X,11,FALSE),"")</f>
        <v>7</v>
      </c>
      <c r="Z37" s="13">
        <f>IFERROR(VLOOKUP(Data!A37,Survey!$F:$X,12,FALSE),"")</f>
        <v>7</v>
      </c>
      <c r="AA37" s="13">
        <f>IFERROR(VLOOKUP(Data!A37,Survey!$F:$X,13,FALSE),"")</f>
        <v>8</v>
      </c>
      <c r="AB37" s="13">
        <f>IFERROR(VLOOKUP(Data!A37,Survey!$F:$X,14,FALSE),"")</f>
        <v>8</v>
      </c>
      <c r="AC37" s="13">
        <f>IFERROR(VLOOKUP(Data!A37,Survey!$F:$X,15,FALSE),"")</f>
        <v>2</v>
      </c>
      <c r="AD37" s="13">
        <f>IFERROR(VLOOKUP(Data!A37,Survey!$F:$X,16,FALSE),"")</f>
        <v>2</v>
      </c>
      <c r="AE37" s="13">
        <f>IFERROR(VLOOKUP(Data!A37,Survey!$F:$X,19,FALSE),"")</f>
        <v>8</v>
      </c>
      <c r="AF37" s="13" t="str">
        <f>IFERROR(VLOOKUP(Data!A37,Verify!$F:$X,11,FALSE),"")</f>
        <v/>
      </c>
      <c r="AG37" s="13" t="str">
        <f>IFERROR(VLOOKUP(Data!A37,Verify!$F:$X,12,FALSE),"")</f>
        <v/>
      </c>
      <c r="AH37" s="13" t="str">
        <f>IFERROR(VLOOKUP(Data!A37,Verify!$F:$X,13,FALSE),"")</f>
        <v/>
      </c>
      <c r="AI37" s="13" t="str">
        <f>IFERROR(VLOOKUP(Data!A37,Verify!$F:$X,14,FALSE),"")</f>
        <v/>
      </c>
      <c r="AJ37" s="13" t="str">
        <f>IFERROR(VLOOKUP(Data!A37,Verify!$F:$X,15,FALSE),"")</f>
        <v/>
      </c>
      <c r="AK37" s="13" t="str">
        <f>IFERROR(VLOOKUP(Data!A37,Verify!$F:$X,16,FALSE),"")</f>
        <v/>
      </c>
      <c r="AL37" s="13" t="str">
        <f>IFERROR(VLOOKUP(Data!A37,Verify!$F:$X,17,FALSE),"")</f>
        <v/>
      </c>
      <c r="AM37" s="13" t="str">
        <f>IFERROR(VLOOKUP(Data!A37,Verify!$F:$X,18,FALSE),"")</f>
        <v/>
      </c>
      <c r="AN37" s="141" t="str">
        <f t="shared" ref="AN37:AN100" si="4">CONCATENATE(IF(COUNTBLANK(G37:I37),"#1",""),IF(COUNTBLANK(J37:L37),"#2",""),IF(COUNTBLANK(M37:O37),"#3",""),IF(COUNTBLANK(P37:R37),"#4",""),IF(COUNTBLANK(S37:U37),"#5",""),IF(COUNTBLANK(V37:X37),"#6",""))</f>
        <v/>
      </c>
      <c r="AO37" s="137">
        <f>Timing!M39</f>
        <v>1.7476851851851993E-3</v>
      </c>
      <c r="AP37" s="67" t="str">
        <f>IF(COUNT(G37:X37)&gt;14,   IF(Timing!N39="",  "",   "NO TIME"),IF(Timing!N39="","NO ACT","NO ACT-TIME")   )</f>
        <v>NO TIME</v>
      </c>
      <c r="AQ37" s="66" t="str">
        <f>IF(OR(COUNT(G37:X37)&lt;15,COUNT(Y37:AE37)&lt;&gt;7,Timing!N39="X"),"X","YES")</f>
        <v>X</v>
      </c>
      <c r="AR37" s="75" t="str">
        <f>IF(OR(COUNT(G37:X37)&lt;15,Timing!N39="X"),"X","YES")</f>
        <v>X</v>
      </c>
      <c r="AS37" s="4" t="str">
        <f t="shared" si="1"/>
        <v/>
      </c>
    </row>
    <row r="38" spans="1:45">
      <c r="A38" s="172" t="str">
        <f>CONCATENATE(VLOOKUP(Data!A38,Data!$A:C,3,FALSE)," ",VLOOKUP(Data!A38,Data!$A:C,2,FALSE),"")</f>
        <v>Harris Avery</v>
      </c>
      <c r="B38" s="13" t="str">
        <f>VLOOKUP(Data!A38,Data!$A:$D,4,FALSE)</f>
        <v>es</v>
      </c>
      <c r="C38" s="172" t="str">
        <f>IF(VLOOKUP(Data!A38,Data!$A:$E,5,FALSE)="","",VLOOKUP(Data!A38,Data!$A:$E,5,FALSE))</f>
        <v>Ohio</v>
      </c>
      <c r="D38" s="172" t="str">
        <f>IF(VLOOKUP(Data!A38,Data!$A:$F,6,FALSE)="","",VLOOKUP(Data!A38,Data!$A:$F,6,FALSE))</f>
        <v>Employee</v>
      </c>
      <c r="E38" s="172" t="str">
        <f>IF(VLOOKUP(Data!A38,Data!$A:$G,7,FALSE)="","",VLOOKUP(Data!A38,Data!$A:$G,7,FALSE))</f>
        <v>Senior</v>
      </c>
      <c r="F38" s="13" t="str">
        <f>MID(VLOOKUP(Data!A38,Data!$A:$H,8,FALSE),1,3)</f>
        <v>ANY</v>
      </c>
      <c r="G38" s="13">
        <f>IFERROR(VLOOKUP(Data!A38,'Act1'!$F:$V,11,FALSE),"")</f>
        <v>1</v>
      </c>
      <c r="H38" s="13">
        <f>IFERROR(VLOOKUP(Data!A38,'Act1'!$F:$V,12,FALSE),"")</f>
        <v>1</v>
      </c>
      <c r="I38" s="13">
        <f>IFERROR(VLOOKUP(Data!A38,'Act1'!$F:$V,13,FALSE),"")</f>
        <v>1</v>
      </c>
      <c r="J38" s="13">
        <f>IFERROR(VLOOKUP(Data!A38,'Act2'!$F:$V,11,FALSE),"")</f>
        <v>3</v>
      </c>
      <c r="K38" s="13">
        <f>IFERROR(VLOOKUP(Data!A38,'Act2'!$F:$V,12,FALSE),"")</f>
        <v>1</v>
      </c>
      <c r="L38" s="13">
        <f>IFERROR(VLOOKUP(Data!A38,'Act2'!$F:$V,13,FALSE),"")</f>
        <v>1</v>
      </c>
      <c r="M38" s="13">
        <f>IFERROR(VLOOKUP(Data!A38,'Act3'!$F:$W,11,FALSE),"")</f>
        <v>2</v>
      </c>
      <c r="N38" s="13">
        <f>IFERROR(VLOOKUP(Data!A38,'Act3'!$F:$W,12,FALSE),"")</f>
        <v>1</v>
      </c>
      <c r="O38" s="13">
        <f>IFERROR(VLOOKUP(Data!A38,'Act3'!$F:$W,13,FALSE),"")</f>
        <v>1</v>
      </c>
      <c r="P38" s="13">
        <f>IFERROR(VLOOKUP(Data!A38,'Act4'!$F:$W,11,FALSE),"")</f>
        <v>1</v>
      </c>
      <c r="Q38" s="13">
        <f>IFERROR(VLOOKUP(Data!A38,'Act4'!$F:$W,12,FALSE),"")</f>
        <v>3</v>
      </c>
      <c r="R38" s="13">
        <f>IFERROR(VLOOKUP(Data!A38,'Act4'!$F:$W,13,FALSE),"")</f>
        <v>1</v>
      </c>
      <c r="S38" s="13">
        <f>IFERROR(VLOOKUP(Data!A38,'Act5'!$F:$W,11,FALSE),"")</f>
        <v>1</v>
      </c>
      <c r="T38" s="13">
        <f>IFERROR(VLOOKUP(Data!A38,'Act5'!$F:$W,12,FALSE),"")</f>
        <v>1</v>
      </c>
      <c r="U38" s="13">
        <f>IFERROR(VLOOKUP(Data!A38,'Act5'!$F:$W,13,FALSE),"")</f>
        <v>1</v>
      </c>
      <c r="V38" s="13">
        <f>IFERROR(VLOOKUP(Data!A38,'Act6'!$F:$W,11,FALSE),"")</f>
        <v>1</v>
      </c>
      <c r="W38" s="13">
        <f>IFERROR(VLOOKUP(Data!A38,'Act6'!$F:$W,12,FALSE),"")</f>
        <v>1</v>
      </c>
      <c r="X38" s="139">
        <f>IFERROR(VLOOKUP(Data!A38,'Act6'!$F:$W,13,FALSE),"")</f>
        <v>1</v>
      </c>
      <c r="Y38" s="13">
        <f>IFERROR(VLOOKUP(Data!A38,Survey!$F:$X,11,FALSE),"")</f>
        <v>6</v>
      </c>
      <c r="Z38" s="13">
        <f>IFERROR(VLOOKUP(Data!A38,Survey!$F:$X,12,FALSE),"")</f>
        <v>7</v>
      </c>
      <c r="AA38" s="13">
        <f>IFERROR(VLOOKUP(Data!A38,Survey!$F:$X,13,FALSE),"")</f>
        <v>6</v>
      </c>
      <c r="AB38" s="13">
        <f>IFERROR(VLOOKUP(Data!A38,Survey!$F:$X,14,FALSE),"")</f>
        <v>6</v>
      </c>
      <c r="AC38" s="13">
        <f>IFERROR(VLOOKUP(Data!A38,Survey!$F:$X,15,FALSE),"")</f>
        <v>4</v>
      </c>
      <c r="AD38" s="13">
        <f>IFERROR(VLOOKUP(Data!A38,Survey!$F:$X,16,FALSE),"")</f>
        <v>5</v>
      </c>
      <c r="AE38" s="13">
        <f>IFERROR(VLOOKUP(Data!A38,Survey!$F:$X,19,FALSE),"")</f>
        <v>6</v>
      </c>
      <c r="AF38" s="13">
        <f>IFERROR(VLOOKUP(Data!A38,Verify!$F:$X,11,FALSE),"")</f>
        <v>5</v>
      </c>
      <c r="AG38" s="13">
        <f>IFERROR(VLOOKUP(Data!A38,Verify!$F:$X,12,FALSE),"")</f>
        <v>6</v>
      </c>
      <c r="AH38" s="13">
        <f>IFERROR(VLOOKUP(Data!A38,Verify!$F:$X,13,FALSE),"")</f>
        <v>7</v>
      </c>
      <c r="AI38" s="13">
        <f>IFERROR(VLOOKUP(Data!A38,Verify!$F:$X,14,FALSE),"")</f>
        <v>6</v>
      </c>
      <c r="AJ38" s="13">
        <f>IFERROR(VLOOKUP(Data!A38,Verify!$F:$X,15,FALSE),"")</f>
        <v>6</v>
      </c>
      <c r="AK38" s="13">
        <f>IFERROR(VLOOKUP(Data!A38,Verify!$F:$X,16,FALSE),"")</f>
        <v>8</v>
      </c>
      <c r="AL38" s="13">
        <f>IFERROR(VLOOKUP(Data!A38,Verify!$F:$X,17,FALSE),"")</f>
        <v>5</v>
      </c>
      <c r="AM38" s="13">
        <f>IFERROR(VLOOKUP(Data!A38,Verify!$F:$X,18,FALSE),"")</f>
        <v>5</v>
      </c>
      <c r="AN38" s="141" t="str">
        <f t="shared" si="4"/>
        <v/>
      </c>
      <c r="AO38" s="137">
        <f>Timing!M40</f>
        <v>1.4953703703703703E-2</v>
      </c>
      <c r="AP38" s="67" t="str">
        <f>IF(COUNT(G38:X38)&gt;14,   IF(Timing!N40="",  "",   "NO TIME"),IF(Timing!N40="","NO ACT","NO ACT-TIME")   )</f>
        <v/>
      </c>
      <c r="AQ38" s="66" t="str">
        <f>IF(OR(COUNT(G38:X38)&lt;15,COUNT(Y38:AE38)&lt;&gt;7,Timing!N40="X"),"X","YES")</f>
        <v>YES</v>
      </c>
      <c r="AR38" s="75" t="str">
        <f>IF(OR(COUNT(G38:X38)&lt;15,Timing!N40="X"),"X","YES")</f>
        <v>YES</v>
      </c>
      <c r="AS38" s="4" t="str">
        <f t="shared" si="1"/>
        <v/>
      </c>
    </row>
    <row r="39" spans="1:45">
      <c r="A39" s="172" t="str">
        <f>CONCATENATE(VLOOKUP(Data!A39,Data!$A:C,3,FALSE)," ",VLOOKUP(Data!A39,Data!$A:C,2,FALSE),"")</f>
        <v>Hernández Camila</v>
      </c>
      <c r="B39" s="13" t="str">
        <f>VLOOKUP(Data!A39,Data!$A:$D,4,FALSE)</f>
        <v>fr</v>
      </c>
      <c r="C39" s="172" t="str">
        <f>IF(VLOOKUP(Data!A39,Data!$A:$E,5,FALSE)="","",VLOOKUP(Data!A39,Data!$A:$E,5,FALSE))</f>
        <v>Pennsylvania</v>
      </c>
      <c r="D39" s="172" t="str">
        <f>IF(VLOOKUP(Data!A39,Data!$A:$F,6,FALSE)="","",VLOOKUP(Data!A39,Data!$A:$F,6,FALSE))</f>
        <v>Employee</v>
      </c>
      <c r="E39" s="172" t="str">
        <f>IF(VLOOKUP(Data!A39,Data!$A:$G,7,FALSE)="","",VLOOKUP(Data!A39,Data!$A:$G,7,FALSE))</f>
        <v>Rookie</v>
      </c>
      <c r="F39" s="13" t="str">
        <f>MID(VLOOKUP(Data!A39,Data!$A:$H,8,FALSE),1,3)</f>
        <v>ANY</v>
      </c>
      <c r="G39" s="13">
        <f>IFERROR(VLOOKUP(Data!A39,'Act1'!$F:$V,11,FALSE),"")</f>
        <v>1</v>
      </c>
      <c r="H39" s="13">
        <f>IFERROR(VLOOKUP(Data!A39,'Act1'!$F:$V,12,FALSE),"")</f>
        <v>1</v>
      </c>
      <c r="I39" s="13">
        <f>IFERROR(VLOOKUP(Data!A39,'Act1'!$F:$V,13,FALSE),"")</f>
        <v>1</v>
      </c>
      <c r="J39" s="13">
        <f>IFERROR(VLOOKUP(Data!A39,'Act2'!$F:$V,11,FALSE),"")</f>
        <v>1</v>
      </c>
      <c r="K39" s="13">
        <f>IFERROR(VLOOKUP(Data!A39,'Act2'!$F:$V,12,FALSE),"")</f>
        <v>1</v>
      </c>
      <c r="L39" s="13">
        <f>IFERROR(VLOOKUP(Data!A39,'Act2'!$F:$V,13,FALSE),"")</f>
        <v>1</v>
      </c>
      <c r="M39" s="13">
        <f>IFERROR(VLOOKUP(Data!A39,'Act3'!$F:$W,11,FALSE),"")</f>
        <v>1</v>
      </c>
      <c r="N39" s="13">
        <f>IFERROR(VLOOKUP(Data!A39,'Act3'!$F:$W,12,FALSE),"")</f>
        <v>1</v>
      </c>
      <c r="O39" s="13">
        <f>IFERROR(VLOOKUP(Data!A39,'Act3'!$F:$W,13,FALSE),"")</f>
        <v>1</v>
      </c>
      <c r="P39" s="13">
        <f>IFERROR(VLOOKUP(Data!A39,'Act4'!$F:$W,11,FALSE),"")</f>
        <v>1</v>
      </c>
      <c r="Q39" s="13">
        <f>IFERROR(VLOOKUP(Data!A39,'Act4'!$F:$W,12,FALSE),"")</f>
        <v>1</v>
      </c>
      <c r="R39" s="13">
        <f>IFERROR(VLOOKUP(Data!A39,'Act4'!$F:$W,13,FALSE),"")</f>
        <v>1</v>
      </c>
      <c r="S39" s="13">
        <f>IFERROR(VLOOKUP(Data!A39,'Act5'!$F:$W,11,FALSE),"")</f>
        <v>1</v>
      </c>
      <c r="T39" s="13">
        <f>IFERROR(VLOOKUP(Data!A39,'Act5'!$F:$W,12,FALSE),"")</f>
        <v>1</v>
      </c>
      <c r="U39" s="13">
        <f>IFERROR(VLOOKUP(Data!A39,'Act5'!$F:$W,13,FALSE),"")</f>
        <v>1</v>
      </c>
      <c r="V39" s="13">
        <f>IFERROR(VLOOKUP(Data!A39,'Act6'!$F:$W,11,FALSE),"")</f>
        <v>3</v>
      </c>
      <c r="W39" s="13">
        <f>IFERROR(VLOOKUP(Data!A39,'Act6'!$F:$W,12,FALSE),"")</f>
        <v>1</v>
      </c>
      <c r="X39" s="139">
        <f>IFERROR(VLOOKUP(Data!A39,'Act6'!$F:$W,13,FALSE),"")</f>
        <v>1</v>
      </c>
      <c r="Y39" s="13">
        <f>IFERROR(VLOOKUP(Data!A39,Survey!$F:$X,11,FALSE),"")</f>
        <v>6</v>
      </c>
      <c r="Z39" s="13">
        <f>IFERROR(VLOOKUP(Data!A39,Survey!$F:$X,12,FALSE),"")</f>
        <v>6</v>
      </c>
      <c r="AA39" s="13">
        <f>IFERROR(VLOOKUP(Data!A39,Survey!$F:$X,13,FALSE),"")</f>
        <v>6</v>
      </c>
      <c r="AB39" s="13">
        <f>IFERROR(VLOOKUP(Data!A39,Survey!$F:$X,14,FALSE),"")</f>
        <v>6</v>
      </c>
      <c r="AC39" s="13">
        <f>IFERROR(VLOOKUP(Data!A39,Survey!$F:$X,15,FALSE),"")</f>
        <v>1</v>
      </c>
      <c r="AD39" s="13">
        <f>IFERROR(VLOOKUP(Data!A39,Survey!$F:$X,16,FALSE),"")</f>
        <v>4</v>
      </c>
      <c r="AE39" s="13">
        <f>IFERROR(VLOOKUP(Data!A39,Survey!$F:$X,19,FALSE),"")</f>
        <v>7</v>
      </c>
      <c r="AF39" s="13">
        <f>IFERROR(VLOOKUP(Data!A39,Verify!$F:$X,11,FALSE),"")</f>
        <v>5</v>
      </c>
      <c r="AG39" s="13">
        <f>IFERROR(VLOOKUP(Data!A39,Verify!$F:$X,12,FALSE),"")</f>
        <v>5</v>
      </c>
      <c r="AH39" s="13">
        <f>IFERROR(VLOOKUP(Data!A39,Verify!$F:$X,13,FALSE),"")</f>
        <v>5</v>
      </c>
      <c r="AI39" s="13">
        <f>IFERROR(VLOOKUP(Data!A39,Verify!$F:$X,14,FALSE),"")</f>
        <v>5</v>
      </c>
      <c r="AJ39" s="13">
        <f>IFERROR(VLOOKUP(Data!A39,Verify!$F:$X,15,FALSE),"")</f>
        <v>5</v>
      </c>
      <c r="AK39" s="13">
        <f>IFERROR(VLOOKUP(Data!A39,Verify!$F:$X,16,FALSE),"")</f>
        <v>6</v>
      </c>
      <c r="AL39" s="13">
        <f>IFERROR(VLOOKUP(Data!A39,Verify!$F:$X,17,FALSE),"")</f>
        <v>5</v>
      </c>
      <c r="AM39" s="13">
        <f>IFERROR(VLOOKUP(Data!A39,Verify!$F:$X,18,FALSE),"")</f>
        <v>5</v>
      </c>
      <c r="AN39" s="141" t="str">
        <f t="shared" si="4"/>
        <v/>
      </c>
      <c r="AO39" s="137">
        <f>Timing!M41</f>
        <v>1.2893518518518507E-2</v>
      </c>
      <c r="AP39" s="67" t="str">
        <f>IF(COUNT(G39:X39)&gt;14,   IF(Timing!N41="",  "",   "NO TIME"),IF(Timing!N41="","NO ACT","NO ACT-TIME")   )</f>
        <v/>
      </c>
      <c r="AQ39" s="66" t="str">
        <f>IF(OR(COUNT(G39:X39)&lt;15,COUNT(Y39:AE39)&lt;&gt;7,Timing!N41="X"),"X","YES")</f>
        <v>YES</v>
      </c>
      <c r="AR39" s="75" t="str">
        <f>IF(OR(COUNT(G39:X39)&lt;15,Timing!N41="X"),"X","YES")</f>
        <v>YES</v>
      </c>
      <c r="AS39" s="4" t="str">
        <f t="shared" si="1"/>
        <v/>
      </c>
    </row>
    <row r="40" spans="1:45">
      <c r="A40" s="172" t="str">
        <f>CONCATENATE(VLOOKUP(Data!A40,Data!$A:C,3,FALSE)," ",VLOOKUP(Data!A40,Data!$A:C,2,FALSE),"")</f>
        <v>Hill Stella</v>
      </c>
      <c r="B40" s="13" t="str">
        <f>VLOOKUP(Data!A40,Data!$A:$D,4,FALSE)</f>
        <v>de</v>
      </c>
      <c r="C40" s="172" t="str">
        <f>IF(VLOOKUP(Data!A40,Data!$A:$E,5,FALSE)="","",VLOOKUP(Data!A40,Data!$A:$E,5,FALSE))</f>
        <v>Tennessee</v>
      </c>
      <c r="D40" s="172" t="str">
        <f>IF(VLOOKUP(Data!A40,Data!$A:$F,6,FALSE)="","",VLOOKUP(Data!A40,Data!$A:$F,6,FALSE))</f>
        <v>Employee</v>
      </c>
      <c r="E40" s="172" t="str">
        <f>IF(VLOOKUP(Data!A40,Data!$A:$G,7,FALSE)="","",VLOOKUP(Data!A40,Data!$A:$G,7,FALSE))</f>
        <v>Junior</v>
      </c>
      <c r="F40" s="13" t="str">
        <f>MID(VLOOKUP(Data!A40,Data!$A:$H,8,FALSE),1,3)</f>
        <v>ANY</v>
      </c>
      <c r="G40" s="13">
        <f>IFERROR(VLOOKUP(Data!A40,'Act1'!$F:$V,11,FALSE),"")</f>
        <v>1</v>
      </c>
      <c r="H40" s="13">
        <f>IFERROR(VLOOKUP(Data!A40,'Act1'!$F:$V,12,FALSE),"")</f>
        <v>1</v>
      </c>
      <c r="I40" s="13">
        <f>IFERROR(VLOOKUP(Data!A40,'Act1'!$F:$V,13,FALSE),"")</f>
        <v>1</v>
      </c>
      <c r="J40" s="13">
        <f>IFERROR(VLOOKUP(Data!A40,'Act2'!$F:$V,11,FALSE),"")</f>
        <v>2</v>
      </c>
      <c r="K40" s="13">
        <f>IFERROR(VLOOKUP(Data!A40,'Act2'!$F:$V,12,FALSE),"")</f>
        <v>1</v>
      </c>
      <c r="L40" s="13">
        <f>IFERROR(VLOOKUP(Data!A40,'Act2'!$F:$V,13,FALSE),"")</f>
        <v>1</v>
      </c>
      <c r="M40" s="13">
        <f>IFERROR(VLOOKUP(Data!A40,'Act3'!$F:$W,11,FALSE),"")</f>
        <v>2</v>
      </c>
      <c r="N40" s="13">
        <f>IFERROR(VLOOKUP(Data!A40,'Act3'!$F:$W,12,FALSE),"")</f>
        <v>1</v>
      </c>
      <c r="O40" s="13">
        <f>IFERROR(VLOOKUP(Data!A40,'Act3'!$F:$W,13,FALSE),"")</f>
        <v>1</v>
      </c>
      <c r="P40" s="13">
        <f>IFERROR(VLOOKUP(Data!A40,'Act4'!$F:$W,11,FALSE),"")</f>
        <v>1</v>
      </c>
      <c r="Q40" s="13">
        <f>IFERROR(VLOOKUP(Data!A40,'Act4'!$F:$W,12,FALSE),"")</f>
        <v>2</v>
      </c>
      <c r="R40" s="13">
        <f>IFERROR(VLOOKUP(Data!A40,'Act4'!$F:$W,13,FALSE),"")</f>
        <v>1</v>
      </c>
      <c r="S40" s="13">
        <f>IFERROR(VLOOKUP(Data!A40,'Act5'!$F:$W,11,FALSE),"")</f>
        <v>1</v>
      </c>
      <c r="T40" s="13">
        <f>IFERROR(VLOOKUP(Data!A40,'Act5'!$F:$W,12,FALSE),"")</f>
        <v>1</v>
      </c>
      <c r="U40" s="13">
        <f>IFERROR(VLOOKUP(Data!A40,'Act5'!$F:$W,13,FALSE),"")</f>
        <v>1</v>
      </c>
      <c r="V40" s="13">
        <f>IFERROR(VLOOKUP(Data!A40,'Act6'!$F:$W,11,FALSE),"")</f>
        <v>1</v>
      </c>
      <c r="W40" s="13">
        <f>IFERROR(VLOOKUP(Data!A40,'Act6'!$F:$W,12,FALSE),"")</f>
        <v>1</v>
      </c>
      <c r="X40" s="139">
        <f>IFERROR(VLOOKUP(Data!A40,'Act6'!$F:$W,13,FALSE),"")</f>
        <v>1</v>
      </c>
      <c r="Y40" s="13">
        <f>IFERROR(VLOOKUP(Data!A40,Survey!$F:$X,11,FALSE),"")</f>
        <v>10</v>
      </c>
      <c r="Z40" s="13">
        <f>IFERROR(VLOOKUP(Data!A40,Survey!$F:$X,12,FALSE),"")</f>
        <v>8</v>
      </c>
      <c r="AA40" s="13">
        <f>IFERROR(VLOOKUP(Data!A40,Survey!$F:$X,13,FALSE),"")</f>
        <v>10</v>
      </c>
      <c r="AB40" s="13">
        <f>IFERROR(VLOOKUP(Data!A40,Survey!$F:$X,14,FALSE),"")</f>
        <v>10</v>
      </c>
      <c r="AC40" s="13">
        <f>IFERROR(VLOOKUP(Data!A40,Survey!$F:$X,15,FALSE),"")</f>
        <v>1</v>
      </c>
      <c r="AD40" s="13">
        <f>IFERROR(VLOOKUP(Data!A40,Survey!$F:$X,16,FALSE),"")</f>
        <v>1</v>
      </c>
      <c r="AE40" s="13">
        <f>IFERROR(VLOOKUP(Data!A40,Survey!$F:$X,19,FALSE),"")</f>
        <v>10</v>
      </c>
      <c r="AF40" s="13">
        <f>IFERROR(VLOOKUP(Data!A40,Verify!$F:$X,11,FALSE),"")</f>
        <v>5</v>
      </c>
      <c r="AG40" s="13">
        <f>IFERROR(VLOOKUP(Data!A40,Verify!$F:$X,12,FALSE),"")</f>
        <v>10</v>
      </c>
      <c r="AH40" s="13">
        <f>IFERROR(VLOOKUP(Data!A40,Verify!$F:$X,13,FALSE),"")</f>
        <v>8</v>
      </c>
      <c r="AI40" s="13">
        <f>IFERROR(VLOOKUP(Data!A40,Verify!$F:$X,14,FALSE),"")</f>
        <v>1</v>
      </c>
      <c r="AJ40" s="13">
        <f>IFERROR(VLOOKUP(Data!A40,Verify!$F:$X,15,FALSE),"")</f>
        <v>2</v>
      </c>
      <c r="AK40" s="13">
        <f>IFERROR(VLOOKUP(Data!A40,Verify!$F:$X,16,FALSE),"")</f>
        <v>10</v>
      </c>
      <c r="AL40" s="13">
        <f>IFERROR(VLOOKUP(Data!A40,Verify!$F:$X,17,FALSE),"")</f>
        <v>5</v>
      </c>
      <c r="AM40" s="13">
        <f>IFERROR(VLOOKUP(Data!A40,Verify!$F:$X,18,FALSE),"")</f>
        <v>6</v>
      </c>
      <c r="AN40" s="141" t="str">
        <f t="shared" si="4"/>
        <v/>
      </c>
      <c r="AO40" s="137">
        <f>Timing!M42</f>
        <v>9.0046296296296974E-3</v>
      </c>
      <c r="AP40" s="67" t="str">
        <f>IF(COUNT(G40:X40)&gt;14,   IF(Timing!N42="",  "",   "NO TIME"),IF(Timing!N42="","NO ACT","NO ACT-TIME")   )</f>
        <v>NO TIME</v>
      </c>
      <c r="AQ40" s="66" t="str">
        <f>IF(OR(COUNT(G40:X40)&lt;15,COUNT(Y40:AE40)&lt;&gt;7,Timing!N42="X"),"X","YES")</f>
        <v>X</v>
      </c>
      <c r="AR40" s="75" t="str">
        <f>IF(OR(COUNT(G40:X40)&lt;15,Timing!N42="X"),"X","YES")</f>
        <v>X</v>
      </c>
      <c r="AS40" s="4" t="str">
        <f t="shared" si="1"/>
        <v/>
      </c>
    </row>
    <row r="41" spans="1:45">
      <c r="A41" s="172" t="str">
        <f>CONCATENATE(VLOOKUP(Data!A41,Data!$A:C,3,FALSE)," ",VLOOKUP(Data!A41,Data!$A:C,2,FALSE),"")</f>
        <v>Howard Ezra</v>
      </c>
      <c r="B41" s="13" t="str">
        <f>VLOOKUP(Data!A41,Data!$A:$D,4,FALSE)</f>
        <v>pt</v>
      </c>
      <c r="C41" s="172" t="str">
        <f>IF(VLOOKUP(Data!A41,Data!$A:$E,5,FALSE)="","",VLOOKUP(Data!A41,Data!$A:$E,5,FALSE))</f>
        <v>Utah</v>
      </c>
      <c r="D41" s="172" t="str">
        <f>IF(VLOOKUP(Data!A41,Data!$A:$F,6,FALSE)="","",VLOOKUP(Data!A41,Data!$A:$F,6,FALSE))</f>
        <v>Employee</v>
      </c>
      <c r="E41" s="172" t="str">
        <f>IF(VLOOKUP(Data!A41,Data!$A:$G,7,FALSE)="","",VLOOKUP(Data!A41,Data!$A:$G,7,FALSE))</f>
        <v>Rookie</v>
      </c>
      <c r="F41" s="13" t="str">
        <f>MID(VLOOKUP(Data!A41,Data!$A:$H,8,FALSE),1,3)</f>
        <v>ANY</v>
      </c>
      <c r="G41" s="13" t="str">
        <f>IFERROR(VLOOKUP(Data!A41,'Act1'!$F:$V,11,FALSE),"")</f>
        <v/>
      </c>
      <c r="H41" s="13" t="str">
        <f>IFERROR(VLOOKUP(Data!A41,'Act1'!$F:$V,12,FALSE),"")</f>
        <v/>
      </c>
      <c r="I41" s="13" t="str">
        <f>IFERROR(VLOOKUP(Data!A41,'Act1'!$F:$V,13,FALSE),"")</f>
        <v/>
      </c>
      <c r="J41" s="13" t="str">
        <f>IFERROR(VLOOKUP(Data!A41,'Act2'!$F:$V,11,FALSE),"")</f>
        <v/>
      </c>
      <c r="K41" s="13" t="str">
        <f>IFERROR(VLOOKUP(Data!A41,'Act2'!$F:$V,12,FALSE),"")</f>
        <v/>
      </c>
      <c r="L41" s="13" t="str">
        <f>IFERROR(VLOOKUP(Data!A41,'Act2'!$F:$V,13,FALSE),"")</f>
        <v/>
      </c>
      <c r="M41" s="13" t="str">
        <f>IFERROR(VLOOKUP(Data!A41,'Act3'!$F:$W,11,FALSE),"")</f>
        <v/>
      </c>
      <c r="N41" s="13" t="str">
        <f>IFERROR(VLOOKUP(Data!A41,'Act3'!$F:$W,12,FALSE),"")</f>
        <v/>
      </c>
      <c r="O41" s="13" t="str">
        <f>IFERROR(VLOOKUP(Data!A41,'Act3'!$F:$W,13,FALSE),"")</f>
        <v/>
      </c>
      <c r="P41" s="13" t="str">
        <f>IFERROR(VLOOKUP(Data!A41,'Act4'!$F:$W,11,FALSE),"")</f>
        <v/>
      </c>
      <c r="Q41" s="13" t="str">
        <f>IFERROR(VLOOKUP(Data!A41,'Act4'!$F:$W,12,FALSE),"")</f>
        <v/>
      </c>
      <c r="R41" s="13" t="str">
        <f>IFERROR(VLOOKUP(Data!A41,'Act4'!$F:$W,13,FALSE),"")</f>
        <v/>
      </c>
      <c r="S41" s="13" t="str">
        <f>IFERROR(VLOOKUP(Data!A41,'Act5'!$F:$W,11,FALSE),"")</f>
        <v/>
      </c>
      <c r="T41" s="13" t="str">
        <f>IFERROR(VLOOKUP(Data!A41,'Act5'!$F:$W,12,FALSE),"")</f>
        <v/>
      </c>
      <c r="U41" s="13" t="str">
        <f>IFERROR(VLOOKUP(Data!A41,'Act5'!$F:$W,13,FALSE),"")</f>
        <v/>
      </c>
      <c r="V41" s="13" t="str">
        <f>IFERROR(VLOOKUP(Data!A41,'Act6'!$F:$W,11,FALSE),"")</f>
        <v/>
      </c>
      <c r="W41" s="13" t="str">
        <f>IFERROR(VLOOKUP(Data!A41,'Act6'!$F:$W,12,FALSE),"")</f>
        <v/>
      </c>
      <c r="X41" s="139" t="str">
        <f>IFERROR(VLOOKUP(Data!A41,'Act6'!$F:$W,13,FALSE),"")</f>
        <v/>
      </c>
      <c r="Y41" s="13" t="str">
        <f>IFERROR(VLOOKUP(Data!A41,Survey!$F:$X,11,FALSE),"")</f>
        <v/>
      </c>
      <c r="Z41" s="13" t="str">
        <f>IFERROR(VLOOKUP(Data!A41,Survey!$F:$X,12,FALSE),"")</f>
        <v/>
      </c>
      <c r="AA41" s="13" t="str">
        <f>IFERROR(VLOOKUP(Data!A41,Survey!$F:$X,13,FALSE),"")</f>
        <v/>
      </c>
      <c r="AB41" s="13" t="str">
        <f>IFERROR(VLOOKUP(Data!A41,Survey!$F:$X,14,FALSE),"")</f>
        <v/>
      </c>
      <c r="AC41" s="13" t="str">
        <f>IFERROR(VLOOKUP(Data!A41,Survey!$F:$X,15,FALSE),"")</f>
        <v/>
      </c>
      <c r="AD41" s="13" t="str">
        <f>IFERROR(VLOOKUP(Data!A41,Survey!$F:$X,16,FALSE),"")</f>
        <v/>
      </c>
      <c r="AE41" s="13" t="str">
        <f>IFERROR(VLOOKUP(Data!A41,Survey!$F:$X,19,FALSE),"")</f>
        <v/>
      </c>
      <c r="AF41" s="13" t="str">
        <f>IFERROR(VLOOKUP(Data!A41,Verify!$F:$X,11,FALSE),"")</f>
        <v/>
      </c>
      <c r="AG41" s="13" t="str">
        <f>IFERROR(VLOOKUP(Data!A41,Verify!$F:$X,12,FALSE),"")</f>
        <v/>
      </c>
      <c r="AH41" s="13" t="str">
        <f>IFERROR(VLOOKUP(Data!A41,Verify!$F:$X,13,FALSE),"")</f>
        <v/>
      </c>
      <c r="AI41" s="13" t="str">
        <f>IFERROR(VLOOKUP(Data!A41,Verify!$F:$X,14,FALSE),"")</f>
        <v/>
      </c>
      <c r="AJ41" s="13" t="str">
        <f>IFERROR(VLOOKUP(Data!A41,Verify!$F:$X,15,FALSE),"")</f>
        <v/>
      </c>
      <c r="AK41" s="13" t="str">
        <f>IFERROR(VLOOKUP(Data!A41,Verify!$F:$X,16,FALSE),"")</f>
        <v/>
      </c>
      <c r="AL41" s="13" t="str">
        <f>IFERROR(VLOOKUP(Data!A41,Verify!$F:$X,17,FALSE),"")</f>
        <v/>
      </c>
      <c r="AM41" s="13" t="str">
        <f>IFERROR(VLOOKUP(Data!A41,Verify!$F:$X,18,FALSE),"")</f>
        <v/>
      </c>
      <c r="AN41" s="141" t="str">
        <f t="shared" si="4"/>
        <v>#1#2#3#4#5#6</v>
      </c>
      <c r="AO41" s="137">
        <f>Timing!M43</f>
        <v>0</v>
      </c>
      <c r="AP41" s="67" t="str">
        <f>IF(COUNT(G41:X41)&gt;14,   IF(Timing!N43="",  "",   "NO TIME"),IF(Timing!N43="","NO ACT","NO ACT-TIME")   )</f>
        <v>NO ACT-TIME</v>
      </c>
      <c r="AQ41" s="66" t="str">
        <f>IF(OR(COUNT(G41:X41)&lt;15,COUNT(Y41:AE41)&lt;&gt;7,Timing!N43="X"),"X","YES")</f>
        <v>X</v>
      </c>
      <c r="AR41" s="75" t="str">
        <f>IF(OR(COUNT(G41:X41)&lt;15,Timing!N43="X"),"X","YES")</f>
        <v>X</v>
      </c>
      <c r="AS41" s="4" t="str">
        <f t="shared" si="1"/>
        <v/>
      </c>
    </row>
    <row r="42" spans="1:45">
      <c r="A42" s="172" t="str">
        <f>CONCATENATE(VLOOKUP(Data!A42,Data!$A:C,3,FALSE)," ",VLOOKUP(Data!A42,Data!$A:C,2,FALSE),"")</f>
        <v>Hughes Maverick</v>
      </c>
      <c r="B42" s="13" t="str">
        <f>VLOOKUP(Data!A42,Data!$A:$D,4,FALSE)</f>
        <v>ar</v>
      </c>
      <c r="C42" s="172" t="str">
        <f>IF(VLOOKUP(Data!A42,Data!$A:$E,5,FALSE)="","",VLOOKUP(Data!A42,Data!$A:$E,5,FALSE))</f>
        <v>Washington</v>
      </c>
      <c r="D42" s="172" t="str">
        <f>IF(VLOOKUP(Data!A42,Data!$A:$F,6,FALSE)="","",VLOOKUP(Data!A42,Data!$A:$F,6,FALSE))</f>
        <v>Employee</v>
      </c>
      <c r="E42" s="172" t="str">
        <f>IF(VLOOKUP(Data!A42,Data!$A:$G,7,FALSE)="","",VLOOKUP(Data!A42,Data!$A:$G,7,FALSE))</f>
        <v>Junior</v>
      </c>
      <c r="F42" s="13" t="str">
        <f>MID(VLOOKUP(Data!A42,Data!$A:$H,8,FALSE),1,3)</f>
        <v>ANY</v>
      </c>
      <c r="G42" s="13">
        <f>IFERROR(VLOOKUP(Data!A42,'Act1'!$F:$V,11,FALSE),"")</f>
        <v>1</v>
      </c>
      <c r="H42" s="13">
        <f>IFERROR(VLOOKUP(Data!A42,'Act1'!$F:$V,12,FALSE),"")</f>
        <v>1</v>
      </c>
      <c r="I42" s="13">
        <f>IFERROR(VLOOKUP(Data!A42,'Act1'!$F:$V,13,FALSE),"")</f>
        <v>1</v>
      </c>
      <c r="J42" s="13">
        <f>IFERROR(VLOOKUP(Data!A42,'Act2'!$F:$V,11,FALSE),"")</f>
        <v>1</v>
      </c>
      <c r="K42" s="13">
        <f>IFERROR(VLOOKUP(Data!A42,'Act2'!$F:$V,12,FALSE),"")</f>
        <v>1</v>
      </c>
      <c r="L42" s="13">
        <f>IFERROR(VLOOKUP(Data!A42,'Act2'!$F:$V,13,FALSE),"")</f>
        <v>1</v>
      </c>
      <c r="M42" s="13">
        <f>IFERROR(VLOOKUP(Data!A42,'Act3'!$F:$W,11,FALSE),"")</f>
        <v>2</v>
      </c>
      <c r="N42" s="13">
        <f>IFERROR(VLOOKUP(Data!A42,'Act3'!$F:$W,12,FALSE),"")</f>
        <v>2</v>
      </c>
      <c r="O42" s="13">
        <f>IFERROR(VLOOKUP(Data!A42,'Act3'!$F:$W,13,FALSE),"")</f>
        <v>1</v>
      </c>
      <c r="P42" s="13">
        <f>IFERROR(VLOOKUP(Data!A42,'Act4'!$F:$W,11,FALSE),"")</f>
        <v>2</v>
      </c>
      <c r="Q42" s="13">
        <f>IFERROR(VLOOKUP(Data!A42,'Act4'!$F:$W,12,FALSE),"")</f>
        <v>1</v>
      </c>
      <c r="R42" s="13">
        <f>IFERROR(VLOOKUP(Data!A42,'Act4'!$F:$W,13,FALSE),"")</f>
        <v>1</v>
      </c>
      <c r="S42" s="13">
        <f>IFERROR(VLOOKUP(Data!A42,'Act5'!$F:$W,11,FALSE),"")</f>
        <v>1</v>
      </c>
      <c r="T42" s="13">
        <f>IFERROR(VLOOKUP(Data!A42,'Act5'!$F:$W,12,FALSE),"")</f>
        <v>1</v>
      </c>
      <c r="U42" s="13">
        <f>IFERROR(VLOOKUP(Data!A42,'Act5'!$F:$W,13,FALSE),"")</f>
        <v>1</v>
      </c>
      <c r="V42" s="13">
        <f>IFERROR(VLOOKUP(Data!A42,'Act6'!$F:$W,11,FALSE),"")</f>
        <v>2</v>
      </c>
      <c r="W42" s="13">
        <f>IFERROR(VLOOKUP(Data!A42,'Act6'!$F:$W,12,FALSE),"")</f>
        <v>1</v>
      </c>
      <c r="X42" s="139">
        <f>IFERROR(VLOOKUP(Data!A42,'Act6'!$F:$W,13,FALSE),"")</f>
        <v>1</v>
      </c>
      <c r="Y42" s="13">
        <f>IFERROR(VLOOKUP(Data!A42,Survey!$F:$X,11,FALSE),"")</f>
        <v>1</v>
      </c>
      <c r="Z42" s="13">
        <f>IFERROR(VLOOKUP(Data!A42,Survey!$F:$X,12,FALSE),"")</f>
        <v>6</v>
      </c>
      <c r="AA42" s="13">
        <f>IFERROR(VLOOKUP(Data!A42,Survey!$F:$X,13,FALSE),"")</f>
        <v>10</v>
      </c>
      <c r="AB42" s="13">
        <f>IFERROR(VLOOKUP(Data!A42,Survey!$F:$X,14,FALSE),"")</f>
        <v>1</v>
      </c>
      <c r="AC42" s="13">
        <f>IFERROR(VLOOKUP(Data!A42,Survey!$F:$X,15,FALSE),"")</f>
        <v>1</v>
      </c>
      <c r="AD42" s="13">
        <f>IFERROR(VLOOKUP(Data!A42,Survey!$F:$X,16,FALSE),"")</f>
        <v>1</v>
      </c>
      <c r="AE42" s="13">
        <f>IFERROR(VLOOKUP(Data!A42,Survey!$F:$X,19,FALSE),"")</f>
        <v>1</v>
      </c>
      <c r="AF42" s="13">
        <f>IFERROR(VLOOKUP(Data!A42,Verify!$F:$X,11,FALSE),"")</f>
        <v>1</v>
      </c>
      <c r="AG42" s="13">
        <f>IFERROR(VLOOKUP(Data!A42,Verify!$F:$X,12,FALSE),"")</f>
        <v>1</v>
      </c>
      <c r="AH42" s="13">
        <f>IFERROR(VLOOKUP(Data!A42,Verify!$F:$X,13,FALSE),"")</f>
        <v>1</v>
      </c>
      <c r="AI42" s="13">
        <f>IFERROR(VLOOKUP(Data!A42,Verify!$F:$X,14,FALSE),"")</f>
        <v>1</v>
      </c>
      <c r="AJ42" s="13">
        <f>IFERROR(VLOOKUP(Data!A42,Verify!$F:$X,15,FALSE),"")</f>
        <v>1</v>
      </c>
      <c r="AK42" s="13">
        <f>IFERROR(VLOOKUP(Data!A42,Verify!$F:$X,16,FALSE),"")</f>
        <v>1</v>
      </c>
      <c r="AL42" s="13">
        <f>IFERROR(VLOOKUP(Data!A42,Verify!$F:$X,17,FALSE),"")</f>
        <v>1</v>
      </c>
      <c r="AM42" s="13">
        <f>IFERROR(VLOOKUP(Data!A42,Verify!$F:$X,18,FALSE),"")</f>
        <v>1</v>
      </c>
      <c r="AN42" s="141" t="str">
        <f t="shared" si="4"/>
        <v/>
      </c>
      <c r="AO42" s="137">
        <f>Timing!M44</f>
        <v>1.4953703703703703E-2</v>
      </c>
      <c r="AP42" s="67" t="str">
        <f>IF(COUNT(G42:X42)&gt;14,   IF(Timing!N44="",  "",   "NO TIME"),IF(Timing!N44="","NO ACT","NO ACT-TIME")   )</f>
        <v/>
      </c>
      <c r="AQ42" s="66" t="str">
        <f>IF(OR(COUNT(G42:X42)&lt;15,COUNT(Y42:AE42)&lt;&gt;7,Timing!N44="X"),"X","YES")</f>
        <v>YES</v>
      </c>
      <c r="AR42" s="75" t="str">
        <f>IF(OR(COUNT(G42:X42)&lt;15,Timing!N44="X"),"X","YES")</f>
        <v>YES</v>
      </c>
      <c r="AS42" s="4" t="str">
        <f t="shared" si="1"/>
        <v/>
      </c>
    </row>
    <row r="43" spans="1:45">
      <c r="A43" s="172" t="str">
        <f>CONCATENATE(VLOOKUP(Data!A43,Data!$A:C,3,FALSE)," ",VLOOKUP(Data!A43,Data!$A:C,2,FALSE),"")</f>
        <v>Jackson Violet</v>
      </c>
      <c r="B43" s="13" t="str">
        <f>VLOOKUP(Data!A43,Data!$A:$D,4,FALSE)</f>
        <v>hi</v>
      </c>
      <c r="C43" s="172" t="str">
        <f>IF(VLOOKUP(Data!A43,Data!$A:$E,5,FALSE)="","",VLOOKUP(Data!A43,Data!$A:$E,5,FALSE))</f>
        <v>Wisconsin</v>
      </c>
      <c r="D43" s="172" t="str">
        <f>IF(VLOOKUP(Data!A43,Data!$A:$F,6,FALSE)="","",VLOOKUP(Data!A43,Data!$A:$F,6,FALSE))</f>
        <v>Franchise</v>
      </c>
      <c r="E43" s="172" t="str">
        <f>IF(VLOOKUP(Data!A43,Data!$A:$G,7,FALSE)="","",VLOOKUP(Data!A43,Data!$A:$G,7,FALSE))</f>
        <v>Rookie</v>
      </c>
      <c r="F43" s="13" t="str">
        <f>MID(VLOOKUP(Data!A43,Data!$A:$H,8,FALSE),1,3)</f>
        <v>ANY</v>
      </c>
      <c r="G43" s="13">
        <f>IFERROR(VLOOKUP(Data!A43,'Act1'!$F:$V,11,FALSE),"")</f>
        <v>2</v>
      </c>
      <c r="H43" s="13">
        <f>IFERROR(VLOOKUP(Data!A43,'Act1'!$F:$V,12,FALSE),"")</f>
        <v>2</v>
      </c>
      <c r="I43" s="13">
        <f>IFERROR(VLOOKUP(Data!A43,'Act1'!$F:$V,13,FALSE),"")</f>
        <v>1</v>
      </c>
      <c r="J43" s="13">
        <f>IFERROR(VLOOKUP(Data!A43,'Act2'!$F:$V,11,FALSE),"")</f>
        <v>1</v>
      </c>
      <c r="K43" s="13">
        <f>IFERROR(VLOOKUP(Data!A43,'Act2'!$F:$V,12,FALSE),"")</f>
        <v>2</v>
      </c>
      <c r="L43" s="13">
        <f>IFERROR(VLOOKUP(Data!A43,'Act2'!$F:$V,13,FALSE),"")</f>
        <v>3</v>
      </c>
      <c r="M43" s="13">
        <f>IFERROR(VLOOKUP(Data!A43,'Act3'!$F:$W,11,FALSE),"")</f>
        <v>1</v>
      </c>
      <c r="N43" s="13">
        <f>IFERROR(VLOOKUP(Data!A43,'Act3'!$F:$W,12,FALSE),"")</f>
        <v>1</v>
      </c>
      <c r="O43" s="13">
        <f>IFERROR(VLOOKUP(Data!A43,'Act3'!$F:$W,13,FALSE),"")</f>
        <v>1</v>
      </c>
      <c r="P43" s="13">
        <f>IFERROR(VLOOKUP(Data!A43,'Act4'!$F:$W,11,FALSE),"")</f>
        <v>2</v>
      </c>
      <c r="Q43" s="13">
        <f>IFERROR(VLOOKUP(Data!A43,'Act4'!$F:$W,12,FALSE),"")</f>
        <v>2</v>
      </c>
      <c r="R43" s="13">
        <f>IFERROR(VLOOKUP(Data!A43,'Act4'!$F:$W,13,FALSE),"")</f>
        <v>1</v>
      </c>
      <c r="S43" s="13">
        <f>IFERROR(VLOOKUP(Data!A43,'Act5'!$F:$W,11,FALSE),"")</f>
        <v>1</v>
      </c>
      <c r="T43" s="13">
        <f>IFERROR(VLOOKUP(Data!A43,'Act5'!$F:$W,12,FALSE),"")</f>
        <v>2</v>
      </c>
      <c r="U43" s="13">
        <f>IFERROR(VLOOKUP(Data!A43,'Act5'!$F:$W,13,FALSE),"")</f>
        <v>1</v>
      </c>
      <c r="V43" s="13">
        <f>IFERROR(VLOOKUP(Data!A43,'Act6'!$F:$W,11,FALSE),"")</f>
        <v>1</v>
      </c>
      <c r="W43" s="13">
        <f>IFERROR(VLOOKUP(Data!A43,'Act6'!$F:$W,12,FALSE),"")</f>
        <v>1</v>
      </c>
      <c r="X43" s="139">
        <f>IFERROR(VLOOKUP(Data!A43,'Act6'!$F:$W,13,FALSE),"")</f>
        <v>1</v>
      </c>
      <c r="Y43" s="13">
        <f>IFERROR(VLOOKUP(Data!A43,Survey!$F:$X,11,FALSE),"")</f>
        <v>6</v>
      </c>
      <c r="Z43" s="13">
        <f>IFERROR(VLOOKUP(Data!A43,Survey!$F:$X,12,FALSE),"")</f>
        <v>6</v>
      </c>
      <c r="AA43" s="13">
        <f>IFERROR(VLOOKUP(Data!A43,Survey!$F:$X,13,FALSE),"")</f>
        <v>7</v>
      </c>
      <c r="AB43" s="13">
        <f>IFERROR(VLOOKUP(Data!A43,Survey!$F:$X,14,FALSE),"")</f>
        <v>6</v>
      </c>
      <c r="AC43" s="13">
        <f>IFERROR(VLOOKUP(Data!A43,Survey!$F:$X,15,FALSE),"")</f>
        <v>1</v>
      </c>
      <c r="AD43" s="13">
        <f>IFERROR(VLOOKUP(Data!A43,Survey!$F:$X,16,FALSE),"")</f>
        <v>1</v>
      </c>
      <c r="AE43" s="13">
        <f>IFERROR(VLOOKUP(Data!A43,Survey!$F:$X,19,FALSE),"")</f>
        <v>6</v>
      </c>
      <c r="AF43" s="13">
        <f>IFERROR(VLOOKUP(Data!A43,Verify!$F:$X,11,FALSE),"")</f>
        <v>6</v>
      </c>
      <c r="AG43" s="13">
        <f>IFERROR(VLOOKUP(Data!A43,Verify!$F:$X,12,FALSE),"")</f>
        <v>6</v>
      </c>
      <c r="AH43" s="13">
        <f>IFERROR(VLOOKUP(Data!A43,Verify!$F:$X,13,FALSE),"")</f>
        <v>6</v>
      </c>
      <c r="AI43" s="13">
        <f>IFERROR(VLOOKUP(Data!A43,Verify!$F:$X,14,FALSE),"")</f>
        <v>4</v>
      </c>
      <c r="AJ43" s="13">
        <f>IFERROR(VLOOKUP(Data!A43,Verify!$F:$X,15,FALSE),"")</f>
        <v>6</v>
      </c>
      <c r="AK43" s="13">
        <f>IFERROR(VLOOKUP(Data!A43,Verify!$F:$X,16,FALSE),"")</f>
        <v>8</v>
      </c>
      <c r="AL43" s="13">
        <f>IFERROR(VLOOKUP(Data!A43,Verify!$F:$X,17,FALSE),"")</f>
        <v>8</v>
      </c>
      <c r="AM43" s="13">
        <f>IFERROR(VLOOKUP(Data!A43,Verify!$F:$X,18,FALSE),"")</f>
        <v>6</v>
      </c>
      <c r="AN43" s="141" t="str">
        <f t="shared" si="4"/>
        <v/>
      </c>
      <c r="AO43" s="137">
        <f>Timing!M45</f>
        <v>1.0150462962963E-2</v>
      </c>
      <c r="AP43" s="67" t="str">
        <f>IF(COUNT(G43:X43)&gt;14,   IF(Timing!N45="",  "",   "NO TIME"),IF(Timing!N45="","NO ACT","NO ACT-TIME")   )</f>
        <v>NO TIME</v>
      </c>
      <c r="AQ43" s="66" t="str">
        <f>IF(OR(COUNT(G43:X43)&lt;15,COUNT(Y43:AE43)&lt;&gt;7,Timing!N45="X"),"X","YES")</f>
        <v>X</v>
      </c>
      <c r="AR43" s="75" t="str">
        <f>IF(OR(COUNT(G43:X43)&lt;15,Timing!N45="X"),"X","YES")</f>
        <v>X</v>
      </c>
      <c r="AS43" s="4" t="str">
        <f t="shared" si="1"/>
        <v/>
      </c>
    </row>
    <row r="44" spans="1:45">
      <c r="A44" s="172" t="str">
        <f>CONCATENATE(VLOOKUP(Data!A44,Data!$A:C,3,FALSE)," ",VLOOKUP(Data!A44,Data!$A:C,2,FALSE),"")</f>
        <v>James Julian</v>
      </c>
      <c r="B44" s="13" t="str">
        <f>VLOOKUP(Data!A44,Data!$A:$D,4,FALSE)</f>
        <v>zh</v>
      </c>
      <c r="C44" s="172" t="str">
        <f>IF(VLOOKUP(Data!A44,Data!$A:$E,5,FALSE)="","",VLOOKUP(Data!A44,Data!$A:$E,5,FALSE))</f>
        <v>Virginia</v>
      </c>
      <c r="D44" s="172" t="str">
        <f>IF(VLOOKUP(Data!A44,Data!$A:$F,6,FALSE)="","",VLOOKUP(Data!A44,Data!$A:$F,6,FALSE))</f>
        <v>Employee</v>
      </c>
      <c r="E44" s="172" t="str">
        <f>IF(VLOOKUP(Data!A44,Data!$A:$G,7,FALSE)="","",VLOOKUP(Data!A44,Data!$A:$G,7,FALSE))</f>
        <v>Senior</v>
      </c>
      <c r="F44" s="13" t="str">
        <f>MID(VLOOKUP(Data!A44,Data!$A:$H,8,FALSE),1,3)</f>
        <v>ANY</v>
      </c>
      <c r="G44" s="13">
        <f>IFERROR(VLOOKUP(Data!A44,'Act1'!$F:$V,11,FALSE),"")</f>
        <v>1</v>
      </c>
      <c r="H44" s="13">
        <f>IFERROR(VLOOKUP(Data!A44,'Act1'!$F:$V,12,FALSE),"")</f>
        <v>3</v>
      </c>
      <c r="I44" s="13">
        <f>IFERROR(VLOOKUP(Data!A44,'Act1'!$F:$V,13,FALSE),"")</f>
        <v>1</v>
      </c>
      <c r="J44" s="13">
        <f>IFERROR(VLOOKUP(Data!A44,'Act2'!$F:$V,11,FALSE),"")</f>
        <v>3</v>
      </c>
      <c r="K44" s="13">
        <f>IFERROR(VLOOKUP(Data!A44,'Act2'!$F:$V,12,FALSE),"")</f>
        <v>1</v>
      </c>
      <c r="L44" s="13">
        <f>IFERROR(VLOOKUP(Data!A44,'Act2'!$F:$V,13,FALSE),"")</f>
        <v>1</v>
      </c>
      <c r="M44" s="13">
        <f>IFERROR(VLOOKUP(Data!A44,'Act3'!$F:$W,11,FALSE),"")</f>
        <v>2</v>
      </c>
      <c r="N44" s="13">
        <f>IFERROR(VLOOKUP(Data!A44,'Act3'!$F:$W,12,FALSE),"")</f>
        <v>1</v>
      </c>
      <c r="O44" s="13">
        <f>IFERROR(VLOOKUP(Data!A44,'Act3'!$F:$W,13,FALSE),"")</f>
        <v>1</v>
      </c>
      <c r="P44" s="13">
        <f>IFERROR(VLOOKUP(Data!A44,'Act4'!$F:$W,11,FALSE),"")</f>
        <v>1</v>
      </c>
      <c r="Q44" s="13">
        <f>IFERROR(VLOOKUP(Data!A44,'Act4'!$F:$W,12,FALSE),"")</f>
        <v>1</v>
      </c>
      <c r="R44" s="13">
        <f>IFERROR(VLOOKUP(Data!A44,'Act4'!$F:$W,13,FALSE),"")</f>
        <v>1</v>
      </c>
      <c r="S44" s="13">
        <f>IFERROR(VLOOKUP(Data!A44,'Act5'!$F:$W,11,FALSE),"")</f>
        <v>1</v>
      </c>
      <c r="T44" s="13">
        <f>IFERROR(VLOOKUP(Data!A44,'Act5'!$F:$W,12,FALSE),"")</f>
        <v>2</v>
      </c>
      <c r="U44" s="13">
        <f>IFERROR(VLOOKUP(Data!A44,'Act5'!$F:$W,13,FALSE),"")</f>
        <v>1</v>
      </c>
      <c r="V44" s="13">
        <f>IFERROR(VLOOKUP(Data!A44,'Act6'!$F:$W,11,FALSE),"")</f>
        <v>1</v>
      </c>
      <c r="W44" s="13">
        <f>IFERROR(VLOOKUP(Data!A44,'Act6'!$F:$W,12,FALSE),"")</f>
        <v>1</v>
      </c>
      <c r="X44" s="139">
        <f>IFERROR(VLOOKUP(Data!A44,'Act6'!$F:$W,13,FALSE),"")</f>
        <v>1</v>
      </c>
      <c r="Y44" s="13">
        <f>IFERROR(VLOOKUP(Data!A44,Survey!$F:$X,11,FALSE),"")</f>
        <v>9</v>
      </c>
      <c r="Z44" s="13">
        <f>IFERROR(VLOOKUP(Data!A44,Survey!$F:$X,12,FALSE),"")</f>
        <v>8</v>
      </c>
      <c r="AA44" s="13">
        <f>IFERROR(VLOOKUP(Data!A44,Survey!$F:$X,13,FALSE),"")</f>
        <v>10</v>
      </c>
      <c r="AB44" s="13">
        <f>IFERROR(VLOOKUP(Data!A44,Survey!$F:$X,14,FALSE),"")</f>
        <v>10</v>
      </c>
      <c r="AC44" s="13">
        <f>IFERROR(VLOOKUP(Data!A44,Survey!$F:$X,15,FALSE),"")</f>
        <v>1</v>
      </c>
      <c r="AD44" s="13">
        <f>IFERROR(VLOOKUP(Data!A44,Survey!$F:$X,16,FALSE),"")</f>
        <v>1</v>
      </c>
      <c r="AE44" s="13">
        <f>IFERROR(VLOOKUP(Data!A44,Survey!$F:$X,19,FALSE),"")</f>
        <v>9</v>
      </c>
      <c r="AF44" s="13">
        <f>IFERROR(VLOOKUP(Data!A44,Verify!$F:$X,11,FALSE),"")</f>
        <v>8</v>
      </c>
      <c r="AG44" s="13">
        <f>IFERROR(VLOOKUP(Data!A44,Verify!$F:$X,12,FALSE),"")</f>
        <v>9</v>
      </c>
      <c r="AH44" s="13">
        <f>IFERROR(VLOOKUP(Data!A44,Verify!$F:$X,13,FALSE),"")</f>
        <v>9</v>
      </c>
      <c r="AI44" s="13">
        <f>IFERROR(VLOOKUP(Data!A44,Verify!$F:$X,14,FALSE),"")</f>
        <v>10</v>
      </c>
      <c r="AJ44" s="13">
        <f>IFERROR(VLOOKUP(Data!A44,Verify!$F:$X,15,FALSE),"")</f>
        <v>9</v>
      </c>
      <c r="AK44" s="13">
        <f>IFERROR(VLOOKUP(Data!A44,Verify!$F:$X,16,FALSE),"")</f>
        <v>9</v>
      </c>
      <c r="AL44" s="13">
        <f>IFERROR(VLOOKUP(Data!A44,Verify!$F:$X,17,FALSE),"")</f>
        <v>9</v>
      </c>
      <c r="AM44" s="13">
        <f>IFERROR(VLOOKUP(Data!A44,Verify!$F:$X,18,FALSE),"")</f>
        <v>9</v>
      </c>
      <c r="AN44" s="141" t="str">
        <f t="shared" si="4"/>
        <v/>
      </c>
      <c r="AO44" s="137">
        <f>Timing!M46</f>
        <v>1.4953703703703703E-2</v>
      </c>
      <c r="AP44" s="67" t="str">
        <f>IF(COUNT(G44:X44)&gt;14,   IF(Timing!N46="",  "",   "NO TIME"),IF(Timing!N46="","NO ACT","NO ACT-TIME")   )</f>
        <v/>
      </c>
      <c r="AQ44" s="66" t="str">
        <f>IF(OR(COUNT(G44:X44)&lt;15,COUNT(Y44:AE44)&lt;&gt;7,Timing!N46="X"),"X","YES")</f>
        <v>YES</v>
      </c>
      <c r="AR44" s="75" t="str">
        <f>IF(OR(COUNT(G44:X44)&lt;15,Timing!N46="X"),"X","YES")</f>
        <v>YES</v>
      </c>
      <c r="AS44" s="4" t="str">
        <f t="shared" si="1"/>
        <v/>
      </c>
    </row>
    <row r="45" spans="1:45">
      <c r="A45" s="172" t="str">
        <f>CONCATENATE(VLOOKUP(Data!A45,Data!$A:C,3,FALSE)," ",VLOOKUP(Data!A45,Data!$A:C,2,FALSE),"")</f>
        <v>Jimenez Charles</v>
      </c>
      <c r="B45" s="13" t="str">
        <f>VLOOKUP(Data!A45,Data!$A:$D,4,FALSE)</f>
        <v>ru</v>
      </c>
      <c r="C45" s="172" t="str">
        <f>IF(VLOOKUP(Data!A45,Data!$A:$E,5,FALSE)="","",VLOOKUP(Data!A45,Data!$A:$E,5,FALSE))</f>
        <v>Texas</v>
      </c>
      <c r="D45" s="172" t="str">
        <f>IF(VLOOKUP(Data!A45,Data!$A:$F,6,FALSE)="","",VLOOKUP(Data!A45,Data!$A:$F,6,FALSE))</f>
        <v>Employee</v>
      </c>
      <c r="E45" s="172" t="str">
        <f>IF(VLOOKUP(Data!A45,Data!$A:$G,7,FALSE)="","",VLOOKUP(Data!A45,Data!$A:$G,7,FALSE))</f>
        <v>Senior</v>
      </c>
      <c r="F45" s="13" t="str">
        <f>MID(VLOOKUP(Data!A45,Data!$A:$H,8,FALSE),1,3)</f>
        <v>ANY</v>
      </c>
      <c r="G45" s="13">
        <f>IFERROR(VLOOKUP(Data!A45,'Act1'!$F:$V,11,FALSE),"")</f>
        <v>1</v>
      </c>
      <c r="H45" s="13">
        <f>IFERROR(VLOOKUP(Data!A45,'Act1'!$F:$V,12,FALSE),"")</f>
        <v>1</v>
      </c>
      <c r="I45" s="13">
        <f>IFERROR(VLOOKUP(Data!A45,'Act1'!$F:$V,13,FALSE),"")</f>
        <v>1</v>
      </c>
      <c r="J45" s="13">
        <f>IFERROR(VLOOKUP(Data!A45,'Act2'!$F:$V,11,FALSE),"")</f>
        <v>2</v>
      </c>
      <c r="K45" s="13">
        <f>IFERROR(VLOOKUP(Data!A45,'Act2'!$F:$V,12,FALSE),"")</f>
        <v>2</v>
      </c>
      <c r="L45" s="13">
        <f>IFERROR(VLOOKUP(Data!A45,'Act2'!$F:$V,13,FALSE),"")</f>
        <v>1</v>
      </c>
      <c r="M45" s="13">
        <f>IFERROR(VLOOKUP(Data!A45,'Act3'!$F:$W,11,FALSE),"")</f>
        <v>2</v>
      </c>
      <c r="N45" s="13">
        <f>IFERROR(VLOOKUP(Data!A45,'Act3'!$F:$W,12,FALSE),"")</f>
        <v>1</v>
      </c>
      <c r="O45" s="13">
        <f>IFERROR(VLOOKUP(Data!A45,'Act3'!$F:$W,13,FALSE),"")</f>
        <v>1</v>
      </c>
      <c r="P45" s="13">
        <f>IFERROR(VLOOKUP(Data!A45,'Act4'!$F:$W,11,FALSE),"")</f>
        <v>2</v>
      </c>
      <c r="Q45" s="13">
        <f>IFERROR(VLOOKUP(Data!A45,'Act4'!$F:$W,12,FALSE),"")</f>
        <v>1</v>
      </c>
      <c r="R45" s="13">
        <f>IFERROR(VLOOKUP(Data!A45,'Act4'!$F:$W,13,FALSE),"")</f>
        <v>1</v>
      </c>
      <c r="S45" s="13">
        <f>IFERROR(VLOOKUP(Data!A45,'Act5'!$F:$W,11,FALSE),"")</f>
        <v>1</v>
      </c>
      <c r="T45" s="13">
        <f>IFERROR(VLOOKUP(Data!A45,'Act5'!$F:$W,12,FALSE),"")</f>
        <v>1</v>
      </c>
      <c r="U45" s="13">
        <f>IFERROR(VLOOKUP(Data!A45,'Act5'!$F:$W,13,FALSE),"")</f>
        <v>1</v>
      </c>
      <c r="V45" s="13">
        <f>IFERROR(VLOOKUP(Data!A45,'Act6'!$F:$W,11,FALSE),"")</f>
        <v>1</v>
      </c>
      <c r="W45" s="13">
        <f>IFERROR(VLOOKUP(Data!A45,'Act6'!$F:$W,12,FALSE),"")</f>
        <v>2</v>
      </c>
      <c r="X45" s="139">
        <f>IFERROR(VLOOKUP(Data!A45,'Act6'!$F:$W,13,FALSE),"")</f>
        <v>2</v>
      </c>
      <c r="Y45" s="13">
        <f>IFERROR(VLOOKUP(Data!A45,Survey!$F:$X,11,FALSE),"")</f>
        <v>8</v>
      </c>
      <c r="Z45" s="13">
        <f>IFERROR(VLOOKUP(Data!A45,Survey!$F:$X,12,FALSE),"")</f>
        <v>8</v>
      </c>
      <c r="AA45" s="13">
        <f>IFERROR(VLOOKUP(Data!A45,Survey!$F:$X,13,FALSE),"")</f>
        <v>8</v>
      </c>
      <c r="AB45" s="13">
        <f>IFERROR(VLOOKUP(Data!A45,Survey!$F:$X,14,FALSE),"")</f>
        <v>8</v>
      </c>
      <c r="AC45" s="13">
        <f>IFERROR(VLOOKUP(Data!A45,Survey!$F:$X,15,FALSE),"")</f>
        <v>1</v>
      </c>
      <c r="AD45" s="13">
        <f>IFERROR(VLOOKUP(Data!A45,Survey!$F:$X,16,FALSE),"")</f>
        <v>1</v>
      </c>
      <c r="AE45" s="13">
        <f>IFERROR(VLOOKUP(Data!A45,Survey!$F:$X,19,FALSE),"")</f>
        <v>8</v>
      </c>
      <c r="AF45" s="13">
        <f>IFERROR(VLOOKUP(Data!A45,Verify!$F:$X,11,FALSE),"")</f>
        <v>7</v>
      </c>
      <c r="AG45" s="13">
        <f>IFERROR(VLOOKUP(Data!A45,Verify!$F:$X,12,FALSE),"")</f>
        <v>9</v>
      </c>
      <c r="AH45" s="13">
        <f>IFERROR(VLOOKUP(Data!A45,Verify!$F:$X,13,FALSE),"")</f>
        <v>8</v>
      </c>
      <c r="AI45" s="13">
        <f>IFERROR(VLOOKUP(Data!A45,Verify!$F:$X,14,FALSE),"")</f>
        <v>8</v>
      </c>
      <c r="AJ45" s="13">
        <f>IFERROR(VLOOKUP(Data!A45,Verify!$F:$X,15,FALSE),"")</f>
        <v>8</v>
      </c>
      <c r="AK45" s="13">
        <f>IFERROR(VLOOKUP(Data!A45,Verify!$F:$X,16,FALSE),"")</f>
        <v>8</v>
      </c>
      <c r="AL45" s="13">
        <f>IFERROR(VLOOKUP(Data!A45,Verify!$F:$X,17,FALSE),"")</f>
        <v>8</v>
      </c>
      <c r="AM45" s="13">
        <f>IFERROR(VLOOKUP(Data!A45,Verify!$F:$X,18,FALSE),"")</f>
        <v>8</v>
      </c>
      <c r="AN45" s="141" t="str">
        <f t="shared" si="4"/>
        <v/>
      </c>
      <c r="AO45" s="137">
        <f>Timing!M47</f>
        <v>1.4953703703703703E-2</v>
      </c>
      <c r="AP45" s="67" t="str">
        <f>IF(COUNT(G45:X45)&gt;14,   IF(Timing!N47="",  "",   "NO TIME"),IF(Timing!N47="","NO ACT","NO ACT-TIME")   )</f>
        <v/>
      </c>
      <c r="AQ45" s="66" t="str">
        <f>IF(OR(COUNT(G45:X45)&lt;15,COUNT(Y45:AE45)&lt;&gt;7,Timing!N47="X"),"X","YES")</f>
        <v>YES</v>
      </c>
      <c r="AR45" s="75" t="str">
        <f>IF(OR(COUNT(G45:X45)&lt;15,Timing!N47="X"),"X","YES")</f>
        <v>YES</v>
      </c>
      <c r="AS45" s="4" t="str">
        <f t="shared" si="1"/>
        <v/>
      </c>
    </row>
    <row r="46" spans="1:45">
      <c r="A46" s="172" t="str">
        <f>CONCATENATE(VLOOKUP(Data!A46,Data!$A:C,3,FALSE)," ",VLOOKUP(Data!A46,Data!$A:C,2,FALSE),"")</f>
        <v>Jimenez Maya</v>
      </c>
      <c r="B46" s="13" t="str">
        <f>VLOOKUP(Data!A46,Data!$A:$D,4,FALSE)</f>
        <v>ja</v>
      </c>
      <c r="C46" s="172" t="str">
        <f>IF(VLOOKUP(Data!A46,Data!$A:$E,5,FALSE)="","",VLOOKUP(Data!A46,Data!$A:$E,5,FALSE))</f>
        <v>South Carolina</v>
      </c>
      <c r="D46" s="172" t="str">
        <f>IF(VLOOKUP(Data!A46,Data!$A:$F,6,FALSE)="","",VLOOKUP(Data!A46,Data!$A:$F,6,FALSE))</f>
        <v>Employee</v>
      </c>
      <c r="E46" s="172" t="str">
        <f>IF(VLOOKUP(Data!A46,Data!$A:$G,7,FALSE)="","",VLOOKUP(Data!A46,Data!$A:$G,7,FALSE))</f>
        <v>Senior</v>
      </c>
      <c r="F46" s="13" t="str">
        <f>MID(VLOOKUP(Data!A46,Data!$A:$H,8,FALSE),1,3)</f>
        <v>ANY</v>
      </c>
      <c r="G46" s="13">
        <f>IFERROR(VLOOKUP(Data!A46,'Act1'!$F:$V,11,FALSE),"")</f>
        <v>1</v>
      </c>
      <c r="H46" s="13">
        <f>IFERROR(VLOOKUP(Data!A46,'Act1'!$F:$V,12,FALSE),"")</f>
        <v>1</v>
      </c>
      <c r="I46" s="13">
        <f>IFERROR(VLOOKUP(Data!A46,'Act1'!$F:$V,13,FALSE),"")</f>
        <v>1</v>
      </c>
      <c r="J46" s="13">
        <f>IFERROR(VLOOKUP(Data!A46,'Act2'!$F:$V,11,FALSE),"")</f>
        <v>2</v>
      </c>
      <c r="K46" s="13">
        <f>IFERROR(VLOOKUP(Data!A46,'Act2'!$F:$V,12,FALSE),"")</f>
        <v>3</v>
      </c>
      <c r="L46" s="13">
        <f>IFERROR(VLOOKUP(Data!A46,'Act2'!$F:$V,13,FALSE),"")</f>
        <v>1</v>
      </c>
      <c r="M46" s="13">
        <f>IFERROR(VLOOKUP(Data!A46,'Act3'!$F:$W,11,FALSE),"")</f>
        <v>1</v>
      </c>
      <c r="N46" s="13">
        <f>IFERROR(VLOOKUP(Data!A46,'Act3'!$F:$W,12,FALSE),"")</f>
        <v>1</v>
      </c>
      <c r="O46" s="13">
        <f>IFERROR(VLOOKUP(Data!A46,'Act3'!$F:$W,13,FALSE),"")</f>
        <v>2</v>
      </c>
      <c r="P46" s="13">
        <f>IFERROR(VLOOKUP(Data!A46,'Act4'!$F:$W,11,FALSE),"")</f>
        <v>1</v>
      </c>
      <c r="Q46" s="13">
        <f>IFERROR(VLOOKUP(Data!A46,'Act4'!$F:$W,12,FALSE),"")</f>
        <v>1</v>
      </c>
      <c r="R46" s="13">
        <f>IFERROR(VLOOKUP(Data!A46,'Act4'!$F:$W,13,FALSE),"")</f>
        <v>1</v>
      </c>
      <c r="S46" s="13">
        <f>IFERROR(VLOOKUP(Data!A46,'Act5'!$F:$W,11,FALSE),"")</f>
        <v>1</v>
      </c>
      <c r="T46" s="13">
        <f>IFERROR(VLOOKUP(Data!A46,'Act5'!$F:$W,12,FALSE),"")</f>
        <v>2</v>
      </c>
      <c r="U46" s="13">
        <f>IFERROR(VLOOKUP(Data!A46,'Act5'!$F:$W,13,FALSE),"")</f>
        <v>1</v>
      </c>
      <c r="V46" s="13">
        <f>IFERROR(VLOOKUP(Data!A46,'Act6'!$F:$W,11,FALSE),"")</f>
        <v>2</v>
      </c>
      <c r="W46" s="13">
        <f>IFERROR(VLOOKUP(Data!A46,'Act6'!$F:$W,12,FALSE),"")</f>
        <v>1</v>
      </c>
      <c r="X46" s="139">
        <f>IFERROR(VLOOKUP(Data!A46,'Act6'!$F:$W,13,FALSE),"")</f>
        <v>1</v>
      </c>
      <c r="Y46" s="13">
        <f>IFERROR(VLOOKUP(Data!A46,Survey!$F:$X,11,FALSE),"")</f>
        <v>7</v>
      </c>
      <c r="Z46" s="13">
        <f>IFERROR(VLOOKUP(Data!A46,Survey!$F:$X,12,FALSE),"")</f>
        <v>7</v>
      </c>
      <c r="AA46" s="13">
        <f>IFERROR(VLOOKUP(Data!A46,Survey!$F:$X,13,FALSE),"")</f>
        <v>7</v>
      </c>
      <c r="AB46" s="13">
        <f>IFERROR(VLOOKUP(Data!A46,Survey!$F:$X,14,FALSE),"")</f>
        <v>8</v>
      </c>
      <c r="AC46" s="13">
        <f>IFERROR(VLOOKUP(Data!A46,Survey!$F:$X,15,FALSE),"")</f>
        <v>4</v>
      </c>
      <c r="AD46" s="13">
        <f>IFERROR(VLOOKUP(Data!A46,Survey!$F:$X,16,FALSE),"")</f>
        <v>6</v>
      </c>
      <c r="AE46" s="13">
        <f>IFERROR(VLOOKUP(Data!A46,Survey!$F:$X,19,FALSE),"")</f>
        <v>7</v>
      </c>
      <c r="AF46" s="13">
        <f>IFERROR(VLOOKUP(Data!A46,Verify!$F:$X,11,FALSE),"")</f>
        <v>7</v>
      </c>
      <c r="AG46" s="13">
        <f>IFERROR(VLOOKUP(Data!A46,Verify!$F:$X,12,FALSE),"")</f>
        <v>8</v>
      </c>
      <c r="AH46" s="13">
        <f>IFERROR(VLOOKUP(Data!A46,Verify!$F:$X,13,FALSE),"")</f>
        <v>7</v>
      </c>
      <c r="AI46" s="13">
        <f>IFERROR(VLOOKUP(Data!A46,Verify!$F:$X,14,FALSE),"")</f>
        <v>6</v>
      </c>
      <c r="AJ46" s="13">
        <f>IFERROR(VLOOKUP(Data!A46,Verify!$F:$X,15,FALSE),"")</f>
        <v>7</v>
      </c>
      <c r="AK46" s="13">
        <f>IFERROR(VLOOKUP(Data!A46,Verify!$F:$X,16,FALSE),"")</f>
        <v>7</v>
      </c>
      <c r="AL46" s="13">
        <f>IFERROR(VLOOKUP(Data!A46,Verify!$F:$X,17,FALSE),"")</f>
        <v>8</v>
      </c>
      <c r="AM46" s="13">
        <f>IFERROR(VLOOKUP(Data!A46,Verify!$F:$X,18,FALSE),"")</f>
        <v>6</v>
      </c>
      <c r="AN46" s="141" t="str">
        <f t="shared" si="4"/>
        <v/>
      </c>
      <c r="AO46" s="137">
        <f>Timing!M48</f>
        <v>1.4953703703703703E-2</v>
      </c>
      <c r="AP46" s="67" t="str">
        <f>IF(COUNT(G46:X46)&gt;14,   IF(Timing!N48="",  "",   "NO TIME"),IF(Timing!N48="","NO ACT","NO ACT-TIME")   )</f>
        <v/>
      </c>
      <c r="AQ46" s="66" t="str">
        <f>IF(OR(COUNT(G46:X46)&lt;15,COUNT(Y46:AE46)&lt;&gt;7,Timing!N48="X"),"X","YES")</f>
        <v>YES</v>
      </c>
      <c r="AR46" s="75" t="str">
        <f>IF(OR(COUNT(G46:X46)&lt;15,Timing!N48="X"),"X","YES")</f>
        <v>YES</v>
      </c>
      <c r="AS46" s="4" t="str">
        <f t="shared" si="1"/>
        <v/>
      </c>
    </row>
    <row r="47" spans="1:45">
      <c r="A47" s="172" t="str">
        <f>CONCATENATE(VLOOKUP(Data!A47,Data!$A:C,3,FALSE)," ",VLOOKUP(Data!A47,Data!$A:C,2,FALSE),"")</f>
        <v>Johnson Charlotte</v>
      </c>
      <c r="B47" s="13" t="str">
        <f>VLOOKUP(Data!A47,Data!$A:$D,4,FALSE)</f>
        <v>it</v>
      </c>
      <c r="C47" s="172" t="str">
        <f>IF(VLOOKUP(Data!A47,Data!$A:$E,5,FALSE)="","",VLOOKUP(Data!A47,Data!$A:$E,5,FALSE))</f>
        <v>Oregon</v>
      </c>
      <c r="D47" s="172" t="str">
        <f>IF(VLOOKUP(Data!A47,Data!$A:$F,6,FALSE)="","",VLOOKUP(Data!A47,Data!$A:$F,6,FALSE))</f>
        <v>Employee</v>
      </c>
      <c r="E47" s="172" t="str">
        <f>IF(VLOOKUP(Data!A47,Data!$A:$G,7,FALSE)="","",VLOOKUP(Data!A47,Data!$A:$G,7,FALSE))</f>
        <v>Junior</v>
      </c>
      <c r="F47" s="13" t="str">
        <f>MID(VLOOKUP(Data!A47,Data!$A:$H,8,FALSE),1,3)</f>
        <v>ANY</v>
      </c>
      <c r="G47" s="13" t="str">
        <f>IFERROR(VLOOKUP(Data!A47,'Act1'!$F:$V,11,FALSE),"")</f>
        <v/>
      </c>
      <c r="H47" s="13" t="str">
        <f>IFERROR(VLOOKUP(Data!A47,'Act1'!$F:$V,12,FALSE),"")</f>
        <v/>
      </c>
      <c r="I47" s="13" t="str">
        <f>IFERROR(VLOOKUP(Data!A47,'Act1'!$F:$V,13,FALSE),"")</f>
        <v/>
      </c>
      <c r="J47" s="13">
        <f>IFERROR(VLOOKUP(Data!A47,'Act2'!$F:$V,11,FALSE),"")</f>
        <v>2</v>
      </c>
      <c r="K47" s="13">
        <f>IFERROR(VLOOKUP(Data!A47,'Act2'!$F:$V,12,FALSE),"")</f>
        <v>3</v>
      </c>
      <c r="L47" s="13">
        <f>IFERROR(VLOOKUP(Data!A47,'Act2'!$F:$V,13,FALSE),"")</f>
        <v>1</v>
      </c>
      <c r="M47" s="13">
        <f>IFERROR(VLOOKUP(Data!A47,'Act3'!$F:$W,11,FALSE),"")</f>
        <v>1</v>
      </c>
      <c r="N47" s="13">
        <f>IFERROR(VLOOKUP(Data!A47,'Act3'!$F:$W,12,FALSE),"")</f>
        <v>3</v>
      </c>
      <c r="O47" s="13">
        <f>IFERROR(VLOOKUP(Data!A47,'Act3'!$F:$W,13,FALSE),"")</f>
        <v>1</v>
      </c>
      <c r="P47" s="13">
        <f>IFERROR(VLOOKUP(Data!A47,'Act4'!$F:$W,11,FALSE),"")</f>
        <v>1</v>
      </c>
      <c r="Q47" s="13">
        <f>IFERROR(VLOOKUP(Data!A47,'Act4'!$F:$W,12,FALSE),"")</f>
        <v>2</v>
      </c>
      <c r="R47" s="13">
        <f>IFERROR(VLOOKUP(Data!A47,'Act4'!$F:$W,13,FALSE),"")</f>
        <v>1</v>
      </c>
      <c r="S47" s="13">
        <f>IFERROR(VLOOKUP(Data!A47,'Act5'!$F:$W,11,FALSE),"")</f>
        <v>2</v>
      </c>
      <c r="T47" s="13">
        <f>IFERROR(VLOOKUP(Data!A47,'Act5'!$F:$W,12,FALSE),"")</f>
        <v>1</v>
      </c>
      <c r="U47" s="13">
        <f>IFERROR(VLOOKUP(Data!A47,'Act5'!$F:$W,13,FALSE),"")</f>
        <v>1</v>
      </c>
      <c r="V47" s="13">
        <f>IFERROR(VLOOKUP(Data!A47,'Act6'!$F:$W,11,FALSE),"")</f>
        <v>1</v>
      </c>
      <c r="W47" s="13">
        <f>IFERROR(VLOOKUP(Data!A47,'Act6'!$F:$W,12,FALSE),"")</f>
        <v>2</v>
      </c>
      <c r="X47" s="139">
        <f>IFERROR(VLOOKUP(Data!A47,'Act6'!$F:$W,13,FALSE),"")</f>
        <v>1</v>
      </c>
      <c r="Y47" s="13">
        <f>IFERROR(VLOOKUP(Data!A47,Survey!$F:$X,11,FALSE),"")</f>
        <v>7</v>
      </c>
      <c r="Z47" s="13">
        <f>IFERROR(VLOOKUP(Data!A47,Survey!$F:$X,12,FALSE),"")</f>
        <v>7</v>
      </c>
      <c r="AA47" s="13">
        <f>IFERROR(VLOOKUP(Data!A47,Survey!$F:$X,13,FALSE),"")</f>
        <v>8</v>
      </c>
      <c r="AB47" s="13">
        <f>IFERROR(VLOOKUP(Data!A47,Survey!$F:$X,14,FALSE),"")</f>
        <v>7</v>
      </c>
      <c r="AC47" s="13">
        <f>IFERROR(VLOOKUP(Data!A47,Survey!$F:$X,15,FALSE),"")</f>
        <v>1</v>
      </c>
      <c r="AD47" s="13">
        <f>IFERROR(VLOOKUP(Data!A47,Survey!$F:$X,16,FALSE),"")</f>
        <v>1</v>
      </c>
      <c r="AE47" s="13">
        <f>IFERROR(VLOOKUP(Data!A47,Survey!$F:$X,19,FALSE),"")</f>
        <v>8</v>
      </c>
      <c r="AF47" s="13">
        <f>IFERROR(VLOOKUP(Data!A47,Verify!$F:$X,11,FALSE),"")</f>
        <v>7</v>
      </c>
      <c r="AG47" s="13">
        <f>IFERROR(VLOOKUP(Data!A47,Verify!$F:$X,12,FALSE),"")</f>
        <v>8</v>
      </c>
      <c r="AH47" s="13">
        <f>IFERROR(VLOOKUP(Data!A47,Verify!$F:$X,13,FALSE),"")</f>
        <v>7</v>
      </c>
      <c r="AI47" s="13">
        <f>IFERROR(VLOOKUP(Data!A47,Verify!$F:$X,14,FALSE),"")</f>
        <v>8</v>
      </c>
      <c r="AJ47" s="13">
        <f>IFERROR(VLOOKUP(Data!A47,Verify!$F:$X,15,FALSE),"")</f>
        <v>8</v>
      </c>
      <c r="AK47" s="13">
        <f>IFERROR(VLOOKUP(Data!A47,Verify!$F:$X,16,FALSE),"")</f>
        <v>7</v>
      </c>
      <c r="AL47" s="13">
        <f>IFERROR(VLOOKUP(Data!A47,Verify!$F:$X,17,FALSE),"")</f>
        <v>9</v>
      </c>
      <c r="AM47" s="13">
        <f>IFERROR(VLOOKUP(Data!A47,Verify!$F:$X,18,FALSE),"")</f>
        <v>8</v>
      </c>
      <c r="AN47" s="141" t="str">
        <f t="shared" si="4"/>
        <v>#1</v>
      </c>
      <c r="AO47" s="137">
        <f>Timing!M49</f>
        <v>1.2013888888888888E-2</v>
      </c>
      <c r="AP47" s="67" t="str">
        <f>IF(COUNT(G47:X47)&gt;14,   IF(Timing!N49="",  "",   "NO TIME"),IF(Timing!N49="","NO ACT","NO ACT-TIME")   )</f>
        <v/>
      </c>
      <c r="AQ47" s="66" t="str">
        <f>IF(OR(COUNT(G47:X47)&lt;15,COUNT(Y47:AE47)&lt;&gt;7,Timing!N49="X"),"X","YES")</f>
        <v>YES</v>
      </c>
      <c r="AR47" s="75" t="str">
        <f>IF(OR(COUNT(G47:X47)&lt;15,Timing!N49="X"),"X","YES")</f>
        <v>YES</v>
      </c>
      <c r="AS47" s="4" t="str">
        <f t="shared" si="1"/>
        <v/>
      </c>
    </row>
    <row r="48" spans="1:45">
      <c r="A48" s="172" t="str">
        <f>CONCATENATE(VLOOKUP(Data!A48,Data!$A:C,3,FALSE)," ",VLOOKUP(Data!A48,Data!$A:C,2,FALSE),"")</f>
        <v>Jones Isabella</v>
      </c>
      <c r="B48" s="13" t="str">
        <f>VLOOKUP(Data!A48,Data!$A:$D,4,FALSE)</f>
        <v>en</v>
      </c>
      <c r="C48" s="172" t="str">
        <f>IF(VLOOKUP(Data!A48,Data!$A:$E,5,FALSE)="","",VLOOKUP(Data!A48,Data!$A:$E,5,FALSE))</f>
        <v>North Carolina</v>
      </c>
      <c r="D48" s="172" t="str">
        <f>IF(VLOOKUP(Data!A48,Data!$A:$F,6,FALSE)="","",VLOOKUP(Data!A48,Data!$A:$F,6,FALSE))</f>
        <v>Employee</v>
      </c>
      <c r="E48" s="172" t="str">
        <f>IF(VLOOKUP(Data!A48,Data!$A:$G,7,FALSE)="","",VLOOKUP(Data!A48,Data!$A:$G,7,FALSE))</f>
        <v>Rookie</v>
      </c>
      <c r="F48" s="13" t="str">
        <f>MID(VLOOKUP(Data!A48,Data!$A:$H,8,FALSE),1,3)</f>
        <v>ANY</v>
      </c>
      <c r="G48" s="13">
        <f>IFERROR(VLOOKUP(Data!A48,'Act1'!$F:$V,11,FALSE),"")</f>
        <v>1</v>
      </c>
      <c r="H48" s="13">
        <f>IFERROR(VLOOKUP(Data!A48,'Act1'!$F:$V,12,FALSE),"")</f>
        <v>1</v>
      </c>
      <c r="I48" s="13">
        <f>IFERROR(VLOOKUP(Data!A48,'Act1'!$F:$V,13,FALSE),"")</f>
        <v>1</v>
      </c>
      <c r="J48" s="13">
        <f>IFERROR(VLOOKUP(Data!A48,'Act2'!$F:$V,11,FALSE),"")</f>
        <v>1</v>
      </c>
      <c r="K48" s="13">
        <f>IFERROR(VLOOKUP(Data!A48,'Act2'!$F:$V,12,FALSE),"")</f>
        <v>2</v>
      </c>
      <c r="L48" s="13">
        <f>IFERROR(VLOOKUP(Data!A48,'Act2'!$F:$V,13,FALSE),"")</f>
        <v>1</v>
      </c>
      <c r="M48" s="13">
        <f>IFERROR(VLOOKUP(Data!A48,'Act3'!$F:$W,11,FALSE),"")</f>
        <v>2</v>
      </c>
      <c r="N48" s="13">
        <f>IFERROR(VLOOKUP(Data!A48,'Act3'!$F:$W,12,FALSE),"")</f>
        <v>1</v>
      </c>
      <c r="O48" s="13">
        <f>IFERROR(VLOOKUP(Data!A48,'Act3'!$F:$W,13,FALSE),"")</f>
        <v>1</v>
      </c>
      <c r="P48" s="13">
        <f>IFERROR(VLOOKUP(Data!A48,'Act4'!$F:$W,11,FALSE),"")</f>
        <v>3</v>
      </c>
      <c r="Q48" s="13">
        <f>IFERROR(VLOOKUP(Data!A48,'Act4'!$F:$W,12,FALSE),"")</f>
        <v>1</v>
      </c>
      <c r="R48" s="13">
        <f>IFERROR(VLOOKUP(Data!A48,'Act4'!$F:$W,13,FALSE),"")</f>
        <v>1</v>
      </c>
      <c r="S48" s="13">
        <f>IFERROR(VLOOKUP(Data!A48,'Act5'!$F:$W,11,FALSE),"")</f>
        <v>1</v>
      </c>
      <c r="T48" s="13">
        <f>IFERROR(VLOOKUP(Data!A48,'Act5'!$F:$W,12,FALSE),"")</f>
        <v>1</v>
      </c>
      <c r="U48" s="13">
        <f>IFERROR(VLOOKUP(Data!A48,'Act5'!$F:$W,13,FALSE),"")</f>
        <v>1</v>
      </c>
      <c r="V48" s="13">
        <f>IFERROR(VLOOKUP(Data!A48,'Act6'!$F:$W,11,FALSE),"")</f>
        <v>3</v>
      </c>
      <c r="W48" s="13">
        <f>IFERROR(VLOOKUP(Data!A48,'Act6'!$F:$W,12,FALSE),"")</f>
        <v>1</v>
      </c>
      <c r="X48" s="139">
        <f>IFERROR(VLOOKUP(Data!A48,'Act6'!$F:$W,13,FALSE),"")</f>
        <v>1</v>
      </c>
      <c r="Y48" s="13">
        <f>IFERROR(VLOOKUP(Data!A48,Survey!$F:$X,11,FALSE),"")</f>
        <v>7</v>
      </c>
      <c r="Z48" s="13">
        <f>IFERROR(VLOOKUP(Data!A48,Survey!$F:$X,12,FALSE),"")</f>
        <v>8</v>
      </c>
      <c r="AA48" s="13">
        <f>IFERROR(VLOOKUP(Data!A48,Survey!$F:$X,13,FALSE),"")</f>
        <v>8</v>
      </c>
      <c r="AB48" s="13">
        <f>IFERROR(VLOOKUP(Data!A48,Survey!$F:$X,14,FALSE),"")</f>
        <v>8</v>
      </c>
      <c r="AC48" s="13">
        <f>IFERROR(VLOOKUP(Data!A48,Survey!$F:$X,15,FALSE),"")</f>
        <v>1</v>
      </c>
      <c r="AD48" s="13">
        <f>IFERROR(VLOOKUP(Data!A48,Survey!$F:$X,16,FALSE),"")</f>
        <v>1</v>
      </c>
      <c r="AE48" s="13">
        <f>IFERROR(VLOOKUP(Data!A48,Survey!$F:$X,19,FALSE),"")</f>
        <v>8</v>
      </c>
      <c r="AF48" s="13">
        <f>IFERROR(VLOOKUP(Data!A48,Verify!$F:$X,11,FALSE),"")</f>
        <v>6</v>
      </c>
      <c r="AG48" s="13">
        <f>IFERROR(VLOOKUP(Data!A48,Verify!$F:$X,12,FALSE),"")</f>
        <v>7</v>
      </c>
      <c r="AH48" s="13">
        <f>IFERROR(VLOOKUP(Data!A48,Verify!$F:$X,13,FALSE),"")</f>
        <v>6</v>
      </c>
      <c r="AI48" s="13">
        <f>IFERROR(VLOOKUP(Data!A48,Verify!$F:$X,14,FALSE),"")</f>
        <v>3</v>
      </c>
      <c r="AJ48" s="13">
        <f>IFERROR(VLOOKUP(Data!A48,Verify!$F:$X,15,FALSE),"")</f>
        <v>6</v>
      </c>
      <c r="AK48" s="13">
        <f>IFERROR(VLOOKUP(Data!A48,Verify!$F:$X,16,FALSE),"")</f>
        <v>7</v>
      </c>
      <c r="AL48" s="13">
        <f>IFERROR(VLOOKUP(Data!A48,Verify!$F:$X,17,FALSE),"")</f>
        <v>6</v>
      </c>
      <c r="AM48" s="13">
        <f>IFERROR(VLOOKUP(Data!A48,Verify!$F:$X,18,FALSE),"")</f>
        <v>6</v>
      </c>
      <c r="AN48" s="141" t="str">
        <f t="shared" si="4"/>
        <v/>
      </c>
      <c r="AO48" s="137">
        <f>Timing!M50</f>
        <v>1.4953703703703703E-2</v>
      </c>
      <c r="AP48" s="67" t="str">
        <f>IF(COUNT(G48:X48)&gt;14,   IF(Timing!N50="",  "",   "NO TIME"),IF(Timing!N50="","NO ACT","NO ACT-TIME")   )</f>
        <v/>
      </c>
      <c r="AQ48" s="66" t="str">
        <f>IF(OR(COUNT(G48:X48)&lt;15,COUNT(Y48:AE48)&lt;&gt;7,Timing!N50="X"),"X","YES")</f>
        <v>YES</v>
      </c>
      <c r="AR48" s="75" t="str">
        <f>IF(OR(COUNT(G48:X48)&lt;15,Timing!N50="X"),"X","YES")</f>
        <v>YES</v>
      </c>
      <c r="AS48" s="4" t="str">
        <f t="shared" si="1"/>
        <v/>
      </c>
    </row>
    <row r="49" spans="1:45">
      <c r="A49" s="172" t="str">
        <f>CONCATENATE(VLOOKUP(Data!A49,Data!$A:C,3,FALSE)," ",VLOOKUP(Data!A49,Data!$A:C,2,FALSE),"")</f>
        <v>Kelly Mason</v>
      </c>
      <c r="B49" s="13" t="str">
        <f>VLOOKUP(Data!A49,Data!$A:$D,4,FALSE)</f>
        <v>es</v>
      </c>
      <c r="C49" s="172" t="str">
        <f>IF(VLOOKUP(Data!A49,Data!$A:$E,5,FALSE)="","",VLOOKUP(Data!A49,Data!$A:$E,5,FALSE))</f>
        <v>New Jersey</v>
      </c>
      <c r="D49" s="172" t="str">
        <f>IF(VLOOKUP(Data!A49,Data!$A:$F,6,FALSE)="","",VLOOKUP(Data!A49,Data!$A:$F,6,FALSE))</f>
        <v>Partner Employee</v>
      </c>
      <c r="E49" s="172" t="str">
        <f>IF(VLOOKUP(Data!A49,Data!$A:$G,7,FALSE)="","",VLOOKUP(Data!A49,Data!$A:$G,7,FALSE))</f>
        <v>Junior</v>
      </c>
      <c r="F49" s="13" t="str">
        <f>MID(VLOOKUP(Data!A49,Data!$A:$H,8,FALSE),1,3)</f>
        <v>MAN</v>
      </c>
      <c r="G49" s="13">
        <f>IFERROR(VLOOKUP(Data!A49,'Act1'!$F:$V,11,FALSE),"")</f>
        <v>1</v>
      </c>
      <c r="H49" s="13">
        <f>IFERROR(VLOOKUP(Data!A49,'Act1'!$F:$V,12,FALSE),"")</f>
        <v>1</v>
      </c>
      <c r="I49" s="13">
        <f>IFERROR(VLOOKUP(Data!A49,'Act1'!$F:$V,13,FALSE),"")</f>
        <v>1</v>
      </c>
      <c r="J49" s="13">
        <f>IFERROR(VLOOKUP(Data!A49,'Act2'!$F:$V,11,FALSE),"")</f>
        <v>3</v>
      </c>
      <c r="K49" s="13">
        <f>IFERROR(VLOOKUP(Data!A49,'Act2'!$F:$V,12,FALSE),"")</f>
        <v>1</v>
      </c>
      <c r="L49" s="13">
        <f>IFERROR(VLOOKUP(Data!A49,'Act2'!$F:$V,13,FALSE),"")</f>
        <v>1</v>
      </c>
      <c r="M49" s="13">
        <f>IFERROR(VLOOKUP(Data!A49,'Act3'!$F:$W,11,FALSE),"")</f>
        <v>1</v>
      </c>
      <c r="N49" s="13">
        <f>IFERROR(VLOOKUP(Data!A49,'Act3'!$F:$W,12,FALSE),"")</f>
        <v>2</v>
      </c>
      <c r="O49" s="13">
        <f>IFERROR(VLOOKUP(Data!A49,'Act3'!$F:$W,13,FALSE),"")</f>
        <v>1</v>
      </c>
      <c r="P49" s="13">
        <f>IFERROR(VLOOKUP(Data!A49,'Act4'!$F:$W,11,FALSE),"")</f>
        <v>3</v>
      </c>
      <c r="Q49" s="13">
        <f>IFERROR(VLOOKUP(Data!A49,'Act4'!$F:$W,12,FALSE),"")</f>
        <v>1</v>
      </c>
      <c r="R49" s="13">
        <f>IFERROR(VLOOKUP(Data!A49,'Act4'!$F:$W,13,FALSE),"")</f>
        <v>1</v>
      </c>
      <c r="S49" s="13">
        <f>IFERROR(VLOOKUP(Data!A49,'Act5'!$F:$W,11,FALSE),"")</f>
        <v>1</v>
      </c>
      <c r="T49" s="13">
        <f>IFERROR(VLOOKUP(Data!A49,'Act5'!$F:$W,12,FALSE),"")</f>
        <v>1</v>
      </c>
      <c r="U49" s="13">
        <f>IFERROR(VLOOKUP(Data!A49,'Act5'!$F:$W,13,FALSE),"")</f>
        <v>1</v>
      </c>
      <c r="V49" s="13">
        <f>IFERROR(VLOOKUP(Data!A49,'Act6'!$F:$W,11,FALSE),"")</f>
        <v>3</v>
      </c>
      <c r="W49" s="13">
        <f>IFERROR(VLOOKUP(Data!A49,'Act6'!$F:$W,12,FALSE),"")</f>
        <v>1</v>
      </c>
      <c r="X49" s="139">
        <f>IFERROR(VLOOKUP(Data!A49,'Act6'!$F:$W,13,FALSE),"")</f>
        <v>1</v>
      </c>
      <c r="Y49" s="13">
        <f>IFERROR(VLOOKUP(Data!A49,Survey!$F:$X,11,FALSE),"")</f>
        <v>7</v>
      </c>
      <c r="Z49" s="13">
        <f>IFERROR(VLOOKUP(Data!A49,Survey!$F:$X,12,FALSE),"")</f>
        <v>10</v>
      </c>
      <c r="AA49" s="13">
        <f>IFERROR(VLOOKUP(Data!A49,Survey!$F:$X,13,FALSE),"")</f>
        <v>10</v>
      </c>
      <c r="AB49" s="13">
        <f>IFERROR(VLOOKUP(Data!A49,Survey!$F:$X,14,FALSE),"")</f>
        <v>9</v>
      </c>
      <c r="AC49" s="13">
        <f>IFERROR(VLOOKUP(Data!A49,Survey!$F:$X,15,FALSE),"")</f>
        <v>1</v>
      </c>
      <c r="AD49" s="13">
        <f>IFERROR(VLOOKUP(Data!A49,Survey!$F:$X,16,FALSE),"")</f>
        <v>1</v>
      </c>
      <c r="AE49" s="13">
        <f>IFERROR(VLOOKUP(Data!A49,Survey!$F:$X,19,FALSE),"")</f>
        <v>9</v>
      </c>
      <c r="AF49" s="13">
        <f>IFERROR(VLOOKUP(Data!A49,Verify!$F:$X,11,FALSE),"")</f>
        <v>10</v>
      </c>
      <c r="AG49" s="13">
        <f>IFERROR(VLOOKUP(Data!A49,Verify!$F:$X,12,FALSE),"")</f>
        <v>10</v>
      </c>
      <c r="AH49" s="13">
        <f>IFERROR(VLOOKUP(Data!A49,Verify!$F:$X,13,FALSE),"")</f>
        <v>10</v>
      </c>
      <c r="AI49" s="13">
        <f>IFERROR(VLOOKUP(Data!A49,Verify!$F:$X,14,FALSE),"")</f>
        <v>9</v>
      </c>
      <c r="AJ49" s="13">
        <f>IFERROR(VLOOKUP(Data!A49,Verify!$F:$X,15,FALSE),"")</f>
        <v>10</v>
      </c>
      <c r="AK49" s="13">
        <f>IFERROR(VLOOKUP(Data!A49,Verify!$F:$X,16,FALSE),"")</f>
        <v>10</v>
      </c>
      <c r="AL49" s="13">
        <f>IFERROR(VLOOKUP(Data!A49,Verify!$F:$X,17,FALSE),"")</f>
        <v>10</v>
      </c>
      <c r="AM49" s="13">
        <f>IFERROR(VLOOKUP(Data!A49,Verify!$F:$X,18,FALSE),"")</f>
        <v>10</v>
      </c>
      <c r="AN49" s="141" t="str">
        <f t="shared" si="4"/>
        <v/>
      </c>
      <c r="AO49" s="137">
        <f>Timing!M51</f>
        <v>1.4953703703703703E-2</v>
      </c>
      <c r="AP49" s="67" t="str">
        <f>IF(COUNT(G49:X49)&gt;14,   IF(Timing!N51="",  "",   "NO TIME"),IF(Timing!N51="","NO ACT","NO ACT-TIME")   )</f>
        <v/>
      </c>
      <c r="AQ49" s="66" t="str">
        <f>IF(OR(COUNT(G49:X49)&lt;15,COUNT(Y49:AE49)&lt;&gt;7,Timing!N51="X"),"X","YES")</f>
        <v>YES</v>
      </c>
      <c r="AR49" s="75" t="str">
        <f>IF(OR(COUNT(G49:X49)&lt;15,Timing!N51="X"),"X","YES")</f>
        <v>YES</v>
      </c>
      <c r="AS49" s="4" t="str">
        <f t="shared" si="1"/>
        <v/>
      </c>
    </row>
    <row r="50" spans="1:45">
      <c r="A50" s="172" t="str">
        <f>CONCATENATE(VLOOKUP(Data!A50,Data!$A:C,3,FALSE)," ",VLOOKUP(Data!A50,Data!$A:C,2,FALSE),"")</f>
        <v>Kim Hudson</v>
      </c>
      <c r="B50" s="13" t="str">
        <f>VLOOKUP(Data!A50,Data!$A:$D,4,FALSE)</f>
        <v>fr</v>
      </c>
      <c r="C50" s="172" t="str">
        <f>IF(VLOOKUP(Data!A50,Data!$A:$E,5,FALSE)="","",VLOOKUP(Data!A50,Data!$A:$E,5,FALSE))</f>
        <v>Minnesota</v>
      </c>
      <c r="D50" s="172" t="str">
        <f>IF(VLOOKUP(Data!A50,Data!$A:$F,6,FALSE)="","",VLOOKUP(Data!A50,Data!$A:$F,6,FALSE))</f>
        <v>Employee</v>
      </c>
      <c r="E50" s="172" t="str">
        <f>IF(VLOOKUP(Data!A50,Data!$A:$G,7,FALSE)="","",VLOOKUP(Data!A50,Data!$A:$G,7,FALSE))</f>
        <v>Rookie</v>
      </c>
      <c r="F50" s="13" t="str">
        <f>MID(VLOOKUP(Data!A50,Data!$A:$H,8,FALSE),1,3)</f>
        <v>ANY</v>
      </c>
      <c r="G50" s="13">
        <f>IFERROR(VLOOKUP(Data!A50,'Act1'!$F:$V,11,FALSE),"")</f>
        <v>1</v>
      </c>
      <c r="H50" s="13">
        <f>IFERROR(VLOOKUP(Data!A50,'Act1'!$F:$V,12,FALSE),"")</f>
        <v>1</v>
      </c>
      <c r="I50" s="13">
        <f>IFERROR(VLOOKUP(Data!A50,'Act1'!$F:$V,13,FALSE),"")</f>
        <v>1</v>
      </c>
      <c r="J50" s="13">
        <f>IFERROR(VLOOKUP(Data!A50,'Act2'!$F:$V,11,FALSE),"")</f>
        <v>2</v>
      </c>
      <c r="K50" s="13">
        <f>IFERROR(VLOOKUP(Data!A50,'Act2'!$F:$V,12,FALSE),"")</f>
        <v>1</v>
      </c>
      <c r="L50" s="13">
        <f>IFERROR(VLOOKUP(Data!A50,'Act2'!$F:$V,13,FALSE),"")</f>
        <v>1</v>
      </c>
      <c r="M50" s="13">
        <f>IFERROR(VLOOKUP(Data!A50,'Act3'!$F:$W,11,FALSE),"")</f>
        <v>1</v>
      </c>
      <c r="N50" s="13">
        <f>IFERROR(VLOOKUP(Data!A50,'Act3'!$F:$W,12,FALSE),"")</f>
        <v>1</v>
      </c>
      <c r="O50" s="13">
        <f>IFERROR(VLOOKUP(Data!A50,'Act3'!$F:$W,13,FALSE),"")</f>
        <v>2</v>
      </c>
      <c r="P50" s="13">
        <f>IFERROR(VLOOKUP(Data!A50,'Act4'!$F:$W,11,FALSE),"")</f>
        <v>2</v>
      </c>
      <c r="Q50" s="13">
        <f>IFERROR(VLOOKUP(Data!A50,'Act4'!$F:$W,12,FALSE),"")</f>
        <v>1</v>
      </c>
      <c r="R50" s="13">
        <f>IFERROR(VLOOKUP(Data!A50,'Act4'!$F:$W,13,FALSE),"")</f>
        <v>1</v>
      </c>
      <c r="S50" s="13">
        <f>IFERROR(VLOOKUP(Data!A50,'Act5'!$F:$W,11,FALSE),"")</f>
        <v>1</v>
      </c>
      <c r="T50" s="13">
        <f>IFERROR(VLOOKUP(Data!A50,'Act5'!$F:$W,12,FALSE),"")</f>
        <v>2</v>
      </c>
      <c r="U50" s="13">
        <f>IFERROR(VLOOKUP(Data!A50,'Act5'!$F:$W,13,FALSE),"")</f>
        <v>1</v>
      </c>
      <c r="V50" s="13">
        <f>IFERROR(VLOOKUP(Data!A50,'Act6'!$F:$W,11,FALSE),"")</f>
        <v>3</v>
      </c>
      <c r="W50" s="13">
        <f>IFERROR(VLOOKUP(Data!A50,'Act6'!$F:$W,12,FALSE),"")</f>
        <v>1</v>
      </c>
      <c r="X50" s="139">
        <f>IFERROR(VLOOKUP(Data!A50,'Act6'!$F:$W,13,FALSE),"")</f>
        <v>1</v>
      </c>
      <c r="Y50" s="13">
        <f>IFERROR(VLOOKUP(Data!A50,Survey!$F:$X,11,FALSE),"")</f>
        <v>6</v>
      </c>
      <c r="Z50" s="13">
        <f>IFERROR(VLOOKUP(Data!A50,Survey!$F:$X,12,FALSE),"")</f>
        <v>6</v>
      </c>
      <c r="AA50" s="13">
        <f>IFERROR(VLOOKUP(Data!A50,Survey!$F:$X,13,FALSE),"")</f>
        <v>6</v>
      </c>
      <c r="AB50" s="13">
        <f>IFERROR(VLOOKUP(Data!A50,Survey!$F:$X,14,FALSE),"")</f>
        <v>5</v>
      </c>
      <c r="AC50" s="13">
        <f>IFERROR(VLOOKUP(Data!A50,Survey!$F:$X,15,FALSE),"")</f>
        <v>5</v>
      </c>
      <c r="AD50" s="13">
        <f>IFERROR(VLOOKUP(Data!A50,Survey!$F:$X,16,FALSE),"")</f>
        <v>5</v>
      </c>
      <c r="AE50" s="13">
        <f>IFERROR(VLOOKUP(Data!A50,Survey!$F:$X,19,FALSE),"")</f>
        <v>6</v>
      </c>
      <c r="AF50" s="13">
        <f>IFERROR(VLOOKUP(Data!A50,Verify!$F:$X,11,FALSE),"")</f>
        <v>6</v>
      </c>
      <c r="AG50" s="13">
        <f>IFERROR(VLOOKUP(Data!A50,Verify!$F:$X,12,FALSE),"")</f>
        <v>7</v>
      </c>
      <c r="AH50" s="13">
        <f>IFERROR(VLOOKUP(Data!A50,Verify!$F:$X,13,FALSE),"")</f>
        <v>7</v>
      </c>
      <c r="AI50" s="13">
        <f>IFERROR(VLOOKUP(Data!A50,Verify!$F:$X,14,FALSE),"")</f>
        <v>7</v>
      </c>
      <c r="AJ50" s="13">
        <f>IFERROR(VLOOKUP(Data!A50,Verify!$F:$X,15,FALSE),"")</f>
        <v>7</v>
      </c>
      <c r="AK50" s="13">
        <f>IFERROR(VLOOKUP(Data!A50,Verify!$F:$X,16,FALSE),"")</f>
        <v>8</v>
      </c>
      <c r="AL50" s="13">
        <f>IFERROR(VLOOKUP(Data!A50,Verify!$F:$X,17,FALSE),"")</f>
        <v>5</v>
      </c>
      <c r="AM50" s="13">
        <f>IFERROR(VLOOKUP(Data!A50,Verify!$F:$X,18,FALSE),"")</f>
        <v>6</v>
      </c>
      <c r="AN50" s="141" t="str">
        <f t="shared" si="4"/>
        <v/>
      </c>
      <c r="AO50" s="137">
        <f>Timing!M52</f>
        <v>1.4953703703703703E-2</v>
      </c>
      <c r="AP50" s="67" t="str">
        <f>IF(COUNT(G50:X50)&gt;14,   IF(Timing!N52="",  "",   "NO TIME"),IF(Timing!N52="","NO ACT","NO ACT-TIME")   )</f>
        <v/>
      </c>
      <c r="AQ50" s="66" t="str">
        <f>IF(OR(COUNT(G50:X50)&lt;15,COUNT(Y50:AE50)&lt;&gt;7,Timing!N52="X"),"X","YES")</f>
        <v>YES</v>
      </c>
      <c r="AR50" s="75" t="str">
        <f>IF(OR(COUNT(G50:X50)&lt;15,Timing!N52="X"),"X","YES")</f>
        <v>YES</v>
      </c>
      <c r="AS50" s="4" t="str">
        <f t="shared" si="1"/>
        <v/>
      </c>
    </row>
    <row r="51" spans="1:45">
      <c r="A51" s="172" t="str">
        <f>CONCATENATE(VLOOKUP(Data!A51,Data!$A:C,3,FALSE)," ",VLOOKUP(Data!A51,Data!$A:C,2,FALSE),"")</f>
        <v>King Grace</v>
      </c>
      <c r="B51" s="13" t="str">
        <f>VLOOKUP(Data!A51,Data!$A:$D,4,FALSE)</f>
        <v>de</v>
      </c>
      <c r="C51" s="172" t="str">
        <f>IF(VLOOKUP(Data!A51,Data!$A:$E,5,FALSE)="","",VLOOKUP(Data!A51,Data!$A:$E,5,FALSE))</f>
        <v>Massachusetts</v>
      </c>
      <c r="D51" s="172" t="str">
        <f>IF(VLOOKUP(Data!A51,Data!$A:$F,6,FALSE)="","",VLOOKUP(Data!A51,Data!$A:$F,6,FALSE))</f>
        <v>Employee</v>
      </c>
      <c r="E51" s="172" t="str">
        <f>IF(VLOOKUP(Data!A51,Data!$A:$G,7,FALSE)="","",VLOOKUP(Data!A51,Data!$A:$G,7,FALSE))</f>
        <v>Senior</v>
      </c>
      <c r="F51" s="13" t="str">
        <f>MID(VLOOKUP(Data!A51,Data!$A:$H,8,FALSE),1,3)</f>
        <v>ANY</v>
      </c>
      <c r="G51" s="13">
        <f>IFERROR(VLOOKUP(Data!A51,'Act1'!$F:$V,11,FALSE),"")</f>
        <v>1</v>
      </c>
      <c r="H51" s="13">
        <f>IFERROR(VLOOKUP(Data!A51,'Act1'!$F:$V,12,FALSE),"")</f>
        <v>1</v>
      </c>
      <c r="I51" s="13">
        <f>IFERROR(VLOOKUP(Data!A51,'Act1'!$F:$V,13,FALSE),"")</f>
        <v>3</v>
      </c>
      <c r="J51" s="13">
        <f>IFERROR(VLOOKUP(Data!A51,'Act2'!$F:$V,11,FALSE),"")</f>
        <v>2</v>
      </c>
      <c r="K51" s="13">
        <f>IFERROR(VLOOKUP(Data!A51,'Act2'!$F:$V,12,FALSE),"")</f>
        <v>3</v>
      </c>
      <c r="L51" s="13">
        <f>IFERROR(VLOOKUP(Data!A51,'Act2'!$F:$V,13,FALSE),"")</f>
        <v>1</v>
      </c>
      <c r="M51" s="13">
        <f>IFERROR(VLOOKUP(Data!A51,'Act3'!$F:$W,11,FALSE),"")</f>
        <v>2</v>
      </c>
      <c r="N51" s="13">
        <f>IFERROR(VLOOKUP(Data!A51,'Act3'!$F:$W,12,FALSE),"")</f>
        <v>1</v>
      </c>
      <c r="O51" s="13">
        <f>IFERROR(VLOOKUP(Data!A51,'Act3'!$F:$W,13,FALSE),"")</f>
        <v>3</v>
      </c>
      <c r="P51" s="13">
        <f>IFERROR(VLOOKUP(Data!A51,'Act4'!$F:$W,11,FALSE),"")</f>
        <v>2</v>
      </c>
      <c r="Q51" s="13">
        <f>IFERROR(VLOOKUP(Data!A51,'Act4'!$F:$W,12,FALSE),"")</f>
        <v>1</v>
      </c>
      <c r="R51" s="13">
        <f>IFERROR(VLOOKUP(Data!A51,'Act4'!$F:$W,13,FALSE),"")</f>
        <v>1</v>
      </c>
      <c r="S51" s="13">
        <f>IFERROR(VLOOKUP(Data!A51,'Act5'!$F:$W,11,FALSE),"")</f>
        <v>1</v>
      </c>
      <c r="T51" s="13">
        <f>IFERROR(VLOOKUP(Data!A51,'Act5'!$F:$W,12,FALSE),"")</f>
        <v>2</v>
      </c>
      <c r="U51" s="13">
        <f>IFERROR(VLOOKUP(Data!A51,'Act5'!$F:$W,13,FALSE),"")</f>
        <v>1</v>
      </c>
      <c r="V51" s="13">
        <f>IFERROR(VLOOKUP(Data!A51,'Act6'!$F:$W,11,FALSE),"")</f>
        <v>3</v>
      </c>
      <c r="W51" s="13">
        <f>IFERROR(VLOOKUP(Data!A51,'Act6'!$F:$W,12,FALSE),"")</f>
        <v>1</v>
      </c>
      <c r="X51" s="139">
        <f>IFERROR(VLOOKUP(Data!A51,'Act6'!$F:$W,13,FALSE),"")</f>
        <v>3</v>
      </c>
      <c r="Y51" s="13">
        <f>IFERROR(VLOOKUP(Data!A51,Survey!$F:$X,11,FALSE),"")</f>
        <v>7</v>
      </c>
      <c r="Z51" s="13">
        <f>IFERROR(VLOOKUP(Data!A51,Survey!$F:$X,12,FALSE),"")</f>
        <v>7</v>
      </c>
      <c r="AA51" s="13">
        <f>IFERROR(VLOOKUP(Data!A51,Survey!$F:$X,13,FALSE),"")</f>
        <v>8</v>
      </c>
      <c r="AB51" s="13">
        <f>IFERROR(VLOOKUP(Data!A51,Survey!$F:$X,14,FALSE),"")</f>
        <v>9</v>
      </c>
      <c r="AC51" s="13">
        <f>IFERROR(VLOOKUP(Data!A51,Survey!$F:$X,15,FALSE),"")</f>
        <v>5</v>
      </c>
      <c r="AD51" s="13">
        <f>IFERROR(VLOOKUP(Data!A51,Survey!$F:$X,16,FALSE),"")</f>
        <v>1</v>
      </c>
      <c r="AE51" s="13">
        <f>IFERROR(VLOOKUP(Data!A51,Survey!$F:$X,19,FALSE),"")</f>
        <v>8</v>
      </c>
      <c r="AF51" s="13">
        <f>IFERROR(VLOOKUP(Data!A51,Verify!$F:$X,11,FALSE),"")</f>
        <v>5</v>
      </c>
      <c r="AG51" s="13">
        <f>IFERROR(VLOOKUP(Data!A51,Verify!$F:$X,12,FALSE),"")</f>
        <v>5</v>
      </c>
      <c r="AH51" s="13">
        <f>IFERROR(VLOOKUP(Data!A51,Verify!$F:$X,13,FALSE),"")</f>
        <v>5</v>
      </c>
      <c r="AI51" s="13">
        <f>IFERROR(VLOOKUP(Data!A51,Verify!$F:$X,14,FALSE),"")</f>
        <v>3</v>
      </c>
      <c r="AJ51" s="13">
        <f>IFERROR(VLOOKUP(Data!A51,Verify!$F:$X,15,FALSE),"")</f>
        <v>3</v>
      </c>
      <c r="AK51" s="13">
        <f>IFERROR(VLOOKUP(Data!A51,Verify!$F:$X,16,FALSE),"")</f>
        <v>8</v>
      </c>
      <c r="AL51" s="13">
        <f>IFERROR(VLOOKUP(Data!A51,Verify!$F:$X,17,FALSE),"")</f>
        <v>3</v>
      </c>
      <c r="AM51" s="13">
        <f>IFERROR(VLOOKUP(Data!A51,Verify!$F:$X,18,FALSE),"")</f>
        <v>4</v>
      </c>
      <c r="AN51" s="141" t="str">
        <f t="shared" si="4"/>
        <v/>
      </c>
      <c r="AO51" s="137">
        <f>Timing!M53</f>
        <v>1.4953703703703703E-2</v>
      </c>
      <c r="AP51" s="67" t="str">
        <f>IF(COUNT(G51:X51)&gt;14,   IF(Timing!N53="",  "",   "NO TIME"),IF(Timing!N53="","NO ACT","NO ACT-TIME")   )</f>
        <v/>
      </c>
      <c r="AQ51" s="66" t="str">
        <f>IF(OR(COUNT(G51:X51)&lt;15,COUNT(Y51:AE51)&lt;&gt;7,Timing!N53="X"),"X","YES")</f>
        <v>YES</v>
      </c>
      <c r="AR51" s="75" t="str">
        <f>IF(OR(COUNT(G51:X51)&lt;15,Timing!N53="X"),"X","YES")</f>
        <v>YES</v>
      </c>
      <c r="AS51" s="4" t="str">
        <f t="shared" si="1"/>
        <v/>
      </c>
    </row>
    <row r="52" spans="1:45">
      <c r="A52" s="172" t="str">
        <f>CONCATENATE(VLOOKUP(Data!A52,Data!$A:C,3,FALSE)," ",VLOOKUP(Data!A52,Data!$A:C,2,FALSE),"")</f>
        <v>Lee Gianna</v>
      </c>
      <c r="B52" s="13" t="str">
        <f>VLOOKUP(Data!A52,Data!$A:$D,4,FALSE)</f>
        <v>pt</v>
      </c>
      <c r="C52" s="172" t="str">
        <f>IF(VLOOKUP(Data!A52,Data!$A:$E,5,FALSE)="","",VLOOKUP(Data!A52,Data!$A:$E,5,FALSE))</f>
        <v>Louisiana</v>
      </c>
      <c r="D52" s="172" t="str">
        <f>IF(VLOOKUP(Data!A52,Data!$A:$F,6,FALSE)="","",VLOOKUP(Data!A52,Data!$A:$F,6,FALSE))</f>
        <v>Employee</v>
      </c>
      <c r="E52" s="172" t="str">
        <f>IF(VLOOKUP(Data!A52,Data!$A:$G,7,FALSE)="","",VLOOKUP(Data!A52,Data!$A:$G,7,FALSE))</f>
        <v>Senior</v>
      </c>
      <c r="F52" s="13" t="str">
        <f>MID(VLOOKUP(Data!A52,Data!$A:$H,8,FALSE),1,3)</f>
        <v>ANY</v>
      </c>
      <c r="G52" s="13">
        <f>IFERROR(VLOOKUP(Data!A52,'Act1'!$F:$V,11,FALSE),"")</f>
        <v>1</v>
      </c>
      <c r="H52" s="13">
        <f>IFERROR(VLOOKUP(Data!A52,'Act1'!$F:$V,12,FALSE),"")</f>
        <v>1</v>
      </c>
      <c r="I52" s="13">
        <f>IFERROR(VLOOKUP(Data!A52,'Act1'!$F:$V,13,FALSE),"")</f>
        <v>1</v>
      </c>
      <c r="J52" s="13">
        <f>IFERROR(VLOOKUP(Data!A52,'Act2'!$F:$V,11,FALSE),"")</f>
        <v>2</v>
      </c>
      <c r="K52" s="13">
        <f>IFERROR(VLOOKUP(Data!A52,'Act2'!$F:$V,12,FALSE),"")</f>
        <v>1</v>
      </c>
      <c r="L52" s="13">
        <f>IFERROR(VLOOKUP(Data!A52,'Act2'!$F:$V,13,FALSE),"")</f>
        <v>1</v>
      </c>
      <c r="M52" s="13">
        <f>IFERROR(VLOOKUP(Data!A52,'Act3'!$F:$W,11,FALSE),"")</f>
        <v>2</v>
      </c>
      <c r="N52" s="13">
        <f>IFERROR(VLOOKUP(Data!A52,'Act3'!$F:$W,12,FALSE),"")</f>
        <v>3</v>
      </c>
      <c r="O52" s="13">
        <f>IFERROR(VLOOKUP(Data!A52,'Act3'!$F:$W,13,FALSE),"")</f>
        <v>1</v>
      </c>
      <c r="P52" s="13">
        <f>IFERROR(VLOOKUP(Data!A52,'Act4'!$F:$W,11,FALSE),"")</f>
        <v>1</v>
      </c>
      <c r="Q52" s="13">
        <f>IFERROR(VLOOKUP(Data!A52,'Act4'!$F:$W,12,FALSE),"")</f>
        <v>1</v>
      </c>
      <c r="R52" s="13">
        <f>IFERROR(VLOOKUP(Data!A52,'Act4'!$F:$W,13,FALSE),"")</f>
        <v>1</v>
      </c>
      <c r="S52" s="13">
        <f>IFERROR(VLOOKUP(Data!A52,'Act5'!$F:$W,11,FALSE),"")</f>
        <v>1</v>
      </c>
      <c r="T52" s="13">
        <f>IFERROR(VLOOKUP(Data!A52,'Act5'!$F:$W,12,FALSE),"")</f>
        <v>1</v>
      </c>
      <c r="U52" s="13">
        <f>IFERROR(VLOOKUP(Data!A52,'Act5'!$F:$W,13,FALSE),"")</f>
        <v>1</v>
      </c>
      <c r="V52" s="13">
        <f>IFERROR(VLOOKUP(Data!A52,'Act6'!$F:$W,11,FALSE),"")</f>
        <v>3</v>
      </c>
      <c r="W52" s="13">
        <f>IFERROR(VLOOKUP(Data!A52,'Act6'!$F:$W,12,FALSE),"")</f>
        <v>3</v>
      </c>
      <c r="X52" s="139">
        <f>IFERROR(VLOOKUP(Data!A52,'Act6'!$F:$W,13,FALSE),"")</f>
        <v>1</v>
      </c>
      <c r="Y52" s="13">
        <f>IFERROR(VLOOKUP(Data!A52,Survey!$F:$X,11,FALSE),"")</f>
        <v>7</v>
      </c>
      <c r="Z52" s="13">
        <f>IFERROR(VLOOKUP(Data!A52,Survey!$F:$X,12,FALSE),"")</f>
        <v>8</v>
      </c>
      <c r="AA52" s="13">
        <f>IFERROR(VLOOKUP(Data!A52,Survey!$F:$X,13,FALSE),"")</f>
        <v>8</v>
      </c>
      <c r="AB52" s="13">
        <f>IFERROR(VLOOKUP(Data!A52,Survey!$F:$X,14,FALSE),"")</f>
        <v>7</v>
      </c>
      <c r="AC52" s="13">
        <f>IFERROR(VLOOKUP(Data!A52,Survey!$F:$X,15,FALSE),"")</f>
        <v>1</v>
      </c>
      <c r="AD52" s="13">
        <f>IFERROR(VLOOKUP(Data!A52,Survey!$F:$X,16,FALSE),"")</f>
        <v>5</v>
      </c>
      <c r="AE52" s="13">
        <f>IFERROR(VLOOKUP(Data!A52,Survey!$F:$X,19,FALSE),"")</f>
        <v>8</v>
      </c>
      <c r="AF52" s="13" t="str">
        <f>IFERROR(VLOOKUP(Data!A52,Verify!$F:$X,11,FALSE),"")</f>
        <v/>
      </c>
      <c r="AG52" s="13" t="str">
        <f>IFERROR(VLOOKUP(Data!A52,Verify!$F:$X,12,FALSE),"")</f>
        <v/>
      </c>
      <c r="AH52" s="13" t="str">
        <f>IFERROR(VLOOKUP(Data!A52,Verify!$F:$X,13,FALSE),"")</f>
        <v/>
      </c>
      <c r="AI52" s="13" t="str">
        <f>IFERROR(VLOOKUP(Data!A52,Verify!$F:$X,14,FALSE),"")</f>
        <v/>
      </c>
      <c r="AJ52" s="13" t="str">
        <f>IFERROR(VLOOKUP(Data!A52,Verify!$F:$X,15,FALSE),"")</f>
        <v/>
      </c>
      <c r="AK52" s="13" t="str">
        <f>IFERROR(VLOOKUP(Data!A52,Verify!$F:$X,16,FALSE),"")</f>
        <v/>
      </c>
      <c r="AL52" s="13" t="str">
        <f>IFERROR(VLOOKUP(Data!A52,Verify!$F:$X,17,FALSE),"")</f>
        <v/>
      </c>
      <c r="AM52" s="13" t="str">
        <f>IFERROR(VLOOKUP(Data!A52,Verify!$F:$X,18,FALSE),"")</f>
        <v/>
      </c>
      <c r="AN52" s="141" t="str">
        <f t="shared" si="4"/>
        <v/>
      </c>
      <c r="AO52" s="137">
        <f>Timing!M54</f>
        <v>1.0462962962963037E-2</v>
      </c>
      <c r="AP52" s="67" t="str">
        <f>IF(COUNT(G52:X52)&gt;14,   IF(Timing!N54="",  "",   "NO TIME"),IF(Timing!N54="","NO ACT","NO ACT-TIME")   )</f>
        <v>NO TIME</v>
      </c>
      <c r="AQ52" s="66" t="str">
        <f>IF(OR(COUNT(G52:X52)&lt;15,COUNT(Y52:AE52)&lt;&gt;7,Timing!N54="X"),"X","YES")</f>
        <v>X</v>
      </c>
      <c r="AR52" s="75" t="str">
        <f>IF(OR(COUNT(G52:X52)&lt;15,Timing!N54="X"),"X","YES")</f>
        <v>X</v>
      </c>
      <c r="AS52" s="4" t="str">
        <f t="shared" si="1"/>
        <v/>
      </c>
    </row>
    <row r="53" spans="1:45">
      <c r="A53" s="172" t="str">
        <f>CONCATENATE(VLOOKUP(Data!A53,Data!$A:C,3,FALSE)," ",VLOOKUP(Data!A53,Data!$A:C,2,FALSE),"")</f>
        <v>Lewis Lily</v>
      </c>
      <c r="B53" s="13" t="str">
        <f>VLOOKUP(Data!A53,Data!$A:$D,4,FALSE)</f>
        <v>ar</v>
      </c>
      <c r="C53" s="172" t="str">
        <f>IF(VLOOKUP(Data!A53,Data!$A:$E,5,FALSE)="","",VLOOKUP(Data!A53,Data!$A:$E,5,FALSE))</f>
        <v>Indiana</v>
      </c>
      <c r="D53" s="172" t="str">
        <f>IF(VLOOKUP(Data!A53,Data!$A:$F,6,FALSE)="","",VLOOKUP(Data!A53,Data!$A:$F,6,FALSE))</f>
        <v>Franchise</v>
      </c>
      <c r="E53" s="172" t="str">
        <f>IF(VLOOKUP(Data!A53,Data!$A:$G,7,FALSE)="","",VLOOKUP(Data!A53,Data!$A:$G,7,FALSE))</f>
        <v>Senior</v>
      </c>
      <c r="F53" s="13" t="str">
        <f>MID(VLOOKUP(Data!A53,Data!$A:$H,8,FALSE),1,3)</f>
        <v>ANY</v>
      </c>
      <c r="G53" s="13">
        <f>IFERROR(VLOOKUP(Data!A53,'Act1'!$F:$V,11,FALSE),"")</f>
        <v>1</v>
      </c>
      <c r="H53" s="13">
        <f>IFERROR(VLOOKUP(Data!A53,'Act1'!$F:$V,12,FALSE),"")</f>
        <v>1</v>
      </c>
      <c r="I53" s="13">
        <f>IFERROR(VLOOKUP(Data!A53,'Act1'!$F:$V,13,FALSE),"")</f>
        <v>1</v>
      </c>
      <c r="J53" s="13">
        <f>IFERROR(VLOOKUP(Data!A53,'Act2'!$F:$V,11,FALSE),"")</f>
        <v>1</v>
      </c>
      <c r="K53" s="13">
        <f>IFERROR(VLOOKUP(Data!A53,'Act2'!$F:$V,12,FALSE),"")</f>
        <v>1</v>
      </c>
      <c r="L53" s="13">
        <f>IFERROR(VLOOKUP(Data!A53,'Act2'!$F:$V,13,FALSE),"")</f>
        <v>1</v>
      </c>
      <c r="M53" s="13">
        <f>IFERROR(VLOOKUP(Data!A53,'Act3'!$F:$W,11,FALSE),"")</f>
        <v>2</v>
      </c>
      <c r="N53" s="13">
        <f>IFERROR(VLOOKUP(Data!A53,'Act3'!$F:$W,12,FALSE),"")</f>
        <v>1</v>
      </c>
      <c r="O53" s="13">
        <f>IFERROR(VLOOKUP(Data!A53,'Act3'!$F:$W,13,FALSE),"")</f>
        <v>1</v>
      </c>
      <c r="P53" s="13">
        <f>IFERROR(VLOOKUP(Data!A53,'Act4'!$F:$W,11,FALSE),"")</f>
        <v>1</v>
      </c>
      <c r="Q53" s="13">
        <f>IFERROR(VLOOKUP(Data!A53,'Act4'!$F:$W,12,FALSE),"")</f>
        <v>1</v>
      </c>
      <c r="R53" s="13">
        <f>IFERROR(VLOOKUP(Data!A53,'Act4'!$F:$W,13,FALSE),"")</f>
        <v>1</v>
      </c>
      <c r="S53" s="13">
        <f>IFERROR(VLOOKUP(Data!A53,'Act5'!$F:$W,11,FALSE),"")</f>
        <v>1</v>
      </c>
      <c r="T53" s="13">
        <f>IFERROR(VLOOKUP(Data!A53,'Act5'!$F:$W,12,FALSE),"")</f>
        <v>2</v>
      </c>
      <c r="U53" s="13">
        <f>IFERROR(VLOOKUP(Data!A53,'Act5'!$F:$W,13,FALSE),"")</f>
        <v>3</v>
      </c>
      <c r="V53" s="13">
        <f>IFERROR(VLOOKUP(Data!A53,'Act6'!$F:$W,11,FALSE),"")</f>
        <v>2</v>
      </c>
      <c r="W53" s="13">
        <f>IFERROR(VLOOKUP(Data!A53,'Act6'!$F:$W,12,FALSE),"")</f>
        <v>1</v>
      </c>
      <c r="X53" s="139">
        <f>IFERROR(VLOOKUP(Data!A53,'Act6'!$F:$W,13,FALSE),"")</f>
        <v>1</v>
      </c>
      <c r="Y53" s="13">
        <f>IFERROR(VLOOKUP(Data!A53,Survey!$F:$X,11,FALSE),"")</f>
        <v>7</v>
      </c>
      <c r="Z53" s="13">
        <f>IFERROR(VLOOKUP(Data!A53,Survey!$F:$X,12,FALSE),"")</f>
        <v>7</v>
      </c>
      <c r="AA53" s="13">
        <f>IFERROR(VLOOKUP(Data!A53,Survey!$F:$X,13,FALSE),"")</f>
        <v>7</v>
      </c>
      <c r="AB53" s="13">
        <f>IFERROR(VLOOKUP(Data!A53,Survey!$F:$X,14,FALSE),"")</f>
        <v>6</v>
      </c>
      <c r="AC53" s="13">
        <f>IFERROR(VLOOKUP(Data!A53,Survey!$F:$X,15,FALSE),"")</f>
        <v>1</v>
      </c>
      <c r="AD53" s="13">
        <f>IFERROR(VLOOKUP(Data!A53,Survey!$F:$X,16,FALSE),"")</f>
        <v>5</v>
      </c>
      <c r="AE53" s="13">
        <f>IFERROR(VLOOKUP(Data!A53,Survey!$F:$X,19,FALSE),"")</f>
        <v>7</v>
      </c>
      <c r="AF53" s="13">
        <f>IFERROR(VLOOKUP(Data!A53,Verify!$F:$X,11,FALSE),"")</f>
        <v>2</v>
      </c>
      <c r="AG53" s="13">
        <f>IFERROR(VLOOKUP(Data!A53,Verify!$F:$X,12,FALSE),"")</f>
        <v>2</v>
      </c>
      <c r="AH53" s="13">
        <f>IFERROR(VLOOKUP(Data!A53,Verify!$F:$X,13,FALSE),"")</f>
        <v>2</v>
      </c>
      <c r="AI53" s="13">
        <f>IFERROR(VLOOKUP(Data!A53,Verify!$F:$X,14,FALSE),"")</f>
        <v>8</v>
      </c>
      <c r="AJ53" s="13">
        <f>IFERROR(VLOOKUP(Data!A53,Verify!$F:$X,15,FALSE),"")</f>
        <v>5</v>
      </c>
      <c r="AK53" s="13">
        <f>IFERROR(VLOOKUP(Data!A53,Verify!$F:$X,16,FALSE),"")</f>
        <v>9</v>
      </c>
      <c r="AL53" s="13">
        <f>IFERROR(VLOOKUP(Data!A53,Verify!$F:$X,17,FALSE),"")</f>
        <v>2</v>
      </c>
      <c r="AM53" s="13">
        <f>IFERROR(VLOOKUP(Data!A53,Verify!$F:$X,18,FALSE),"")</f>
        <v>2</v>
      </c>
      <c r="AN53" s="141" t="str">
        <f t="shared" si="4"/>
        <v/>
      </c>
      <c r="AO53" s="137">
        <f>Timing!M55</f>
        <v>1.3564814814814859E-2</v>
      </c>
      <c r="AP53" s="67" t="str">
        <f>IF(COUNT(G53:X53)&gt;14,   IF(Timing!N55="",  "",   "NO TIME"),IF(Timing!N55="","NO ACT","NO ACT-TIME")   )</f>
        <v/>
      </c>
      <c r="AQ53" s="66" t="str">
        <f>IF(OR(COUNT(G53:X53)&lt;15,COUNT(Y53:AE53)&lt;&gt;7,Timing!N55="X"),"X","YES")</f>
        <v>YES</v>
      </c>
      <c r="AR53" s="75" t="str">
        <f>IF(OR(COUNT(G53:X53)&lt;15,Timing!N55="X"),"X","YES")</f>
        <v>YES</v>
      </c>
      <c r="AS53" s="4" t="str">
        <f t="shared" si="1"/>
        <v/>
      </c>
    </row>
    <row r="54" spans="1:45">
      <c r="A54" s="172" t="str">
        <f>CONCATENATE(VLOOKUP(Data!A54,Data!$A:C,3,FALSE)," ",VLOOKUP(Data!A54,Data!$A:C,2,FALSE),"")</f>
        <v>Long Carter</v>
      </c>
      <c r="B54" s="13" t="str">
        <f>VLOOKUP(Data!A54,Data!$A:$D,4,FALSE)</f>
        <v>hi</v>
      </c>
      <c r="C54" s="172" t="str">
        <f>IF(VLOOKUP(Data!A54,Data!$A:$E,5,FALSE)="","",VLOOKUP(Data!A54,Data!$A:$E,5,FALSE))</f>
        <v>Georgia</v>
      </c>
      <c r="D54" s="172" t="str">
        <f>IF(VLOOKUP(Data!A54,Data!$A:$F,6,FALSE)="","",VLOOKUP(Data!A54,Data!$A:$F,6,FALSE))</f>
        <v>Employee</v>
      </c>
      <c r="E54" s="172" t="str">
        <f>IF(VLOOKUP(Data!A54,Data!$A:$G,7,FALSE)="","",VLOOKUP(Data!A54,Data!$A:$G,7,FALSE))</f>
        <v>Junior</v>
      </c>
      <c r="F54" s="13" t="str">
        <f>MID(VLOOKUP(Data!A54,Data!$A:$H,8,FALSE),1,3)</f>
        <v>ANY</v>
      </c>
      <c r="G54" s="13">
        <f>IFERROR(VLOOKUP(Data!A54,'Act1'!$F:$V,11,FALSE),"")</f>
        <v>1</v>
      </c>
      <c r="H54" s="13">
        <f>IFERROR(VLOOKUP(Data!A54,'Act1'!$F:$V,12,FALSE),"")</f>
        <v>1</v>
      </c>
      <c r="I54" s="13">
        <f>IFERROR(VLOOKUP(Data!A54,'Act1'!$F:$V,13,FALSE),"")</f>
        <v>1</v>
      </c>
      <c r="J54" s="13">
        <f>IFERROR(VLOOKUP(Data!A54,'Act2'!$F:$V,11,FALSE),"")</f>
        <v>2</v>
      </c>
      <c r="K54" s="13">
        <f>IFERROR(VLOOKUP(Data!A54,'Act2'!$F:$V,12,FALSE),"")</f>
        <v>3</v>
      </c>
      <c r="L54" s="13">
        <f>IFERROR(VLOOKUP(Data!A54,'Act2'!$F:$V,13,FALSE),"")</f>
        <v>1</v>
      </c>
      <c r="M54" s="13">
        <f>IFERROR(VLOOKUP(Data!A54,'Act3'!$F:$W,11,FALSE),"")</f>
        <v>2</v>
      </c>
      <c r="N54" s="13">
        <f>IFERROR(VLOOKUP(Data!A54,'Act3'!$F:$W,12,FALSE),"")</f>
        <v>1</v>
      </c>
      <c r="O54" s="13">
        <f>IFERROR(VLOOKUP(Data!A54,'Act3'!$F:$W,13,FALSE),"")</f>
        <v>3</v>
      </c>
      <c r="P54" s="13">
        <f>IFERROR(VLOOKUP(Data!A54,'Act4'!$F:$W,11,FALSE),"")</f>
        <v>1</v>
      </c>
      <c r="Q54" s="13">
        <f>IFERROR(VLOOKUP(Data!A54,'Act4'!$F:$W,12,FALSE),"")</f>
        <v>1</v>
      </c>
      <c r="R54" s="13">
        <f>IFERROR(VLOOKUP(Data!A54,'Act4'!$F:$W,13,FALSE),"")</f>
        <v>1</v>
      </c>
      <c r="S54" s="13" t="str">
        <f>IFERROR(VLOOKUP(Data!A54,'Act5'!$F:$W,11,FALSE),"")</f>
        <v/>
      </c>
      <c r="T54" s="13" t="str">
        <f>IFERROR(VLOOKUP(Data!A54,'Act5'!$F:$W,12,FALSE),"")</f>
        <v/>
      </c>
      <c r="U54" s="13" t="str">
        <f>IFERROR(VLOOKUP(Data!A54,'Act5'!$F:$W,13,FALSE),"")</f>
        <v/>
      </c>
      <c r="V54" s="13" t="str">
        <f>IFERROR(VLOOKUP(Data!A54,'Act6'!$F:$W,11,FALSE),"")</f>
        <v/>
      </c>
      <c r="W54" s="13" t="str">
        <f>IFERROR(VLOOKUP(Data!A54,'Act6'!$F:$W,12,FALSE),"")</f>
        <v/>
      </c>
      <c r="X54" s="139" t="str">
        <f>IFERROR(VLOOKUP(Data!A54,'Act6'!$F:$W,13,FALSE),"")</f>
        <v/>
      </c>
      <c r="Y54" s="13" t="str">
        <f>IFERROR(VLOOKUP(Data!A54,Survey!$F:$X,11,FALSE),"")</f>
        <v/>
      </c>
      <c r="Z54" s="13" t="str">
        <f>IFERROR(VLOOKUP(Data!A54,Survey!$F:$X,12,FALSE),"")</f>
        <v/>
      </c>
      <c r="AA54" s="13" t="str">
        <f>IFERROR(VLOOKUP(Data!A54,Survey!$F:$X,13,FALSE),"")</f>
        <v/>
      </c>
      <c r="AB54" s="13" t="str">
        <f>IFERROR(VLOOKUP(Data!A54,Survey!$F:$X,14,FALSE),"")</f>
        <v/>
      </c>
      <c r="AC54" s="13" t="str">
        <f>IFERROR(VLOOKUP(Data!A54,Survey!$F:$X,15,FALSE),"")</f>
        <v/>
      </c>
      <c r="AD54" s="13" t="str">
        <f>IFERROR(VLOOKUP(Data!A54,Survey!$F:$X,16,FALSE),"")</f>
        <v/>
      </c>
      <c r="AE54" s="13" t="str">
        <f>IFERROR(VLOOKUP(Data!A54,Survey!$F:$X,19,FALSE),"")</f>
        <v/>
      </c>
      <c r="AF54" s="13" t="str">
        <f>IFERROR(VLOOKUP(Data!A54,Verify!$F:$X,11,FALSE),"")</f>
        <v/>
      </c>
      <c r="AG54" s="13" t="str">
        <f>IFERROR(VLOOKUP(Data!A54,Verify!$F:$X,12,FALSE),"")</f>
        <v/>
      </c>
      <c r="AH54" s="13" t="str">
        <f>IFERROR(VLOOKUP(Data!A54,Verify!$F:$X,13,FALSE),"")</f>
        <v/>
      </c>
      <c r="AI54" s="13" t="str">
        <f>IFERROR(VLOOKUP(Data!A54,Verify!$F:$X,14,FALSE),"")</f>
        <v/>
      </c>
      <c r="AJ54" s="13" t="str">
        <f>IFERROR(VLOOKUP(Data!A54,Verify!$F:$X,15,FALSE),"")</f>
        <v/>
      </c>
      <c r="AK54" s="13" t="str">
        <f>IFERROR(VLOOKUP(Data!A54,Verify!$F:$X,16,FALSE),"")</f>
        <v/>
      </c>
      <c r="AL54" s="13" t="str">
        <f>IFERROR(VLOOKUP(Data!A54,Verify!$F:$X,17,FALSE),"")</f>
        <v/>
      </c>
      <c r="AM54" s="13" t="str">
        <f>IFERROR(VLOOKUP(Data!A54,Verify!$F:$X,18,FALSE),"")</f>
        <v/>
      </c>
      <c r="AN54" s="141" t="str">
        <f t="shared" si="4"/>
        <v>#5#6</v>
      </c>
      <c r="AO54" s="137">
        <f>Timing!M56</f>
        <v>1.0335648148148148E-2</v>
      </c>
      <c r="AP54" s="67" t="str">
        <f>IF(COUNT(G54:X54)&gt;14,   IF(Timing!N56="",  "",   "NO TIME"),IF(Timing!N56="","NO ACT","NO ACT-TIME")   )</f>
        <v>NO ACT-TIME</v>
      </c>
      <c r="AQ54" s="66" t="str">
        <f>IF(OR(COUNT(G54:X54)&lt;15,COUNT(Y54:AE54)&lt;&gt;7,Timing!N56="X"),"X","YES")</f>
        <v>X</v>
      </c>
      <c r="AR54" s="75" t="str">
        <f>IF(OR(COUNT(G54:X54)&lt;15,Timing!N56="X"),"X","YES")</f>
        <v>X</v>
      </c>
      <c r="AS54" s="4" t="str">
        <f t="shared" si="1"/>
        <v/>
      </c>
    </row>
    <row r="55" spans="1:45">
      <c r="A55" s="172" t="str">
        <f>CONCATENATE(VLOOKUP(Data!A55,Data!$A:C,3,FALSE)," ",VLOOKUP(Data!A55,Data!$A:C,2,FALSE),"")</f>
        <v>López Sofia</v>
      </c>
      <c r="B55" s="13" t="str">
        <f>VLOOKUP(Data!A55,Data!$A:$D,4,FALSE)</f>
        <v>zh</v>
      </c>
      <c r="C55" s="172" t="str">
        <f>IF(VLOOKUP(Data!A55,Data!$A:$E,5,FALSE)="","",VLOOKUP(Data!A55,Data!$A:$E,5,FALSE))</f>
        <v>California</v>
      </c>
      <c r="D55" s="172" t="str">
        <f>IF(VLOOKUP(Data!A55,Data!$A:$F,6,FALSE)="","",VLOOKUP(Data!A55,Data!$A:$F,6,FALSE))</f>
        <v>Franchise</v>
      </c>
      <c r="E55" s="172" t="str">
        <f>IF(VLOOKUP(Data!A55,Data!$A:$G,7,FALSE)="","",VLOOKUP(Data!A55,Data!$A:$G,7,FALSE))</f>
        <v>Rookie</v>
      </c>
      <c r="F55" s="13" t="str">
        <f>MID(VLOOKUP(Data!A55,Data!$A:$H,8,FALSE),1,3)</f>
        <v>INT</v>
      </c>
      <c r="G55" s="13">
        <f>IFERROR(VLOOKUP(Data!A55,'Act1'!$F:$V,11,FALSE),"")</f>
        <v>1</v>
      </c>
      <c r="H55" s="13">
        <f>IFERROR(VLOOKUP(Data!A55,'Act1'!$F:$V,12,FALSE),"")</f>
        <v>1</v>
      </c>
      <c r="I55" s="13">
        <f>IFERROR(VLOOKUP(Data!A55,'Act1'!$F:$V,13,FALSE),"")</f>
        <v>1</v>
      </c>
      <c r="J55" s="13">
        <f>IFERROR(VLOOKUP(Data!A55,'Act2'!$F:$V,11,FALSE),"")</f>
        <v>2</v>
      </c>
      <c r="K55" s="13">
        <f>IFERROR(VLOOKUP(Data!A55,'Act2'!$F:$V,12,FALSE),"")</f>
        <v>2</v>
      </c>
      <c r="L55" s="13">
        <f>IFERROR(VLOOKUP(Data!A55,'Act2'!$F:$V,13,FALSE),"")</f>
        <v>1</v>
      </c>
      <c r="M55" s="13">
        <f>IFERROR(VLOOKUP(Data!A55,'Act3'!$F:$W,11,FALSE),"")</f>
        <v>1</v>
      </c>
      <c r="N55" s="13">
        <f>IFERROR(VLOOKUP(Data!A55,'Act3'!$F:$W,12,FALSE),"")</f>
        <v>3</v>
      </c>
      <c r="O55" s="13">
        <f>IFERROR(VLOOKUP(Data!A55,'Act3'!$F:$W,13,FALSE),"")</f>
        <v>3</v>
      </c>
      <c r="P55" s="13">
        <f>IFERROR(VLOOKUP(Data!A55,'Act4'!$F:$W,11,FALSE),"")</f>
        <v>1</v>
      </c>
      <c r="Q55" s="13">
        <f>IFERROR(VLOOKUP(Data!A55,'Act4'!$F:$W,12,FALSE),"")</f>
        <v>1</v>
      </c>
      <c r="R55" s="13">
        <f>IFERROR(VLOOKUP(Data!A55,'Act4'!$F:$W,13,FALSE),"")</f>
        <v>1</v>
      </c>
      <c r="S55" s="13">
        <f>IFERROR(VLOOKUP(Data!A55,'Act5'!$F:$W,11,FALSE),"")</f>
        <v>1</v>
      </c>
      <c r="T55" s="13">
        <f>IFERROR(VLOOKUP(Data!A55,'Act5'!$F:$W,12,FALSE),"")</f>
        <v>1</v>
      </c>
      <c r="U55" s="13">
        <f>IFERROR(VLOOKUP(Data!A55,'Act5'!$F:$W,13,FALSE),"")</f>
        <v>3</v>
      </c>
      <c r="V55" s="13">
        <f>IFERROR(VLOOKUP(Data!A55,'Act6'!$F:$W,11,FALSE),"")</f>
        <v>2</v>
      </c>
      <c r="W55" s="13">
        <f>IFERROR(VLOOKUP(Data!A55,'Act6'!$F:$W,12,FALSE),"")</f>
        <v>1</v>
      </c>
      <c r="X55" s="139">
        <f>IFERROR(VLOOKUP(Data!A55,'Act6'!$F:$W,13,FALSE),"")</f>
        <v>1</v>
      </c>
      <c r="Y55" s="13">
        <f>IFERROR(VLOOKUP(Data!A55,Survey!$F:$X,11,FALSE),"")</f>
        <v>4</v>
      </c>
      <c r="Z55" s="13">
        <f>IFERROR(VLOOKUP(Data!A55,Survey!$F:$X,12,FALSE),"")</f>
        <v>6</v>
      </c>
      <c r="AA55" s="13">
        <f>IFERROR(VLOOKUP(Data!A55,Survey!$F:$X,13,FALSE),"")</f>
        <v>4</v>
      </c>
      <c r="AB55" s="13">
        <f>IFERROR(VLOOKUP(Data!A55,Survey!$F:$X,14,FALSE),"")</f>
        <v>6</v>
      </c>
      <c r="AC55" s="13">
        <f>IFERROR(VLOOKUP(Data!A55,Survey!$F:$X,15,FALSE),"")</f>
        <v>1</v>
      </c>
      <c r="AD55" s="13">
        <f>IFERROR(VLOOKUP(Data!A55,Survey!$F:$X,16,FALSE),"")</f>
        <v>6</v>
      </c>
      <c r="AE55" s="13">
        <f>IFERROR(VLOOKUP(Data!A55,Survey!$F:$X,19,FALSE),"")</f>
        <v>6</v>
      </c>
      <c r="AF55" s="13">
        <f>IFERROR(VLOOKUP(Data!A55,Verify!$F:$X,11,FALSE),"")</f>
        <v>7</v>
      </c>
      <c r="AG55" s="13">
        <f>IFERROR(VLOOKUP(Data!A55,Verify!$F:$X,12,FALSE),"")</f>
        <v>6</v>
      </c>
      <c r="AH55" s="13">
        <f>IFERROR(VLOOKUP(Data!A55,Verify!$F:$X,13,FALSE),"")</f>
        <v>5</v>
      </c>
      <c r="AI55" s="13">
        <f>IFERROR(VLOOKUP(Data!A55,Verify!$F:$X,14,FALSE),"")</f>
        <v>6</v>
      </c>
      <c r="AJ55" s="13">
        <f>IFERROR(VLOOKUP(Data!A55,Verify!$F:$X,15,FALSE),"")</f>
        <v>7</v>
      </c>
      <c r="AK55" s="13">
        <f>IFERROR(VLOOKUP(Data!A55,Verify!$F:$X,16,FALSE),"")</f>
        <v>9</v>
      </c>
      <c r="AL55" s="13">
        <f>IFERROR(VLOOKUP(Data!A55,Verify!$F:$X,17,FALSE),"")</f>
        <v>9</v>
      </c>
      <c r="AM55" s="13">
        <f>IFERROR(VLOOKUP(Data!A55,Verify!$F:$X,18,FALSE),"")</f>
        <v>7</v>
      </c>
      <c r="AN55" s="141" t="str">
        <f t="shared" si="4"/>
        <v/>
      </c>
      <c r="AO55" s="137">
        <f>Timing!M57</f>
        <v>1.4953703703703703E-2</v>
      </c>
      <c r="AP55" s="67" t="str">
        <f>IF(COUNT(G55:X55)&gt;14,   IF(Timing!N57="",  "",   "NO TIME"),IF(Timing!N57="","NO ACT","NO ACT-TIME")   )</f>
        <v/>
      </c>
      <c r="AQ55" s="66" t="str">
        <f>IF(OR(COUNT(G55:X55)&lt;15,COUNT(Y55:AE55)&lt;&gt;7,Timing!N57="X"),"X","YES")</f>
        <v>YES</v>
      </c>
      <c r="AR55" s="75" t="str">
        <f>IF(OR(COUNT(G55:X55)&lt;15,Timing!N57="X"),"X","YES")</f>
        <v>YES</v>
      </c>
      <c r="AS55" s="4" t="str">
        <f t="shared" si="1"/>
        <v/>
      </c>
    </row>
    <row r="56" spans="1:45">
      <c r="A56" s="172" t="str">
        <f>CONCATENATE(VLOOKUP(Data!A56,Data!$A:C,3,FALSE)," ",VLOOKUP(Data!A56,Data!$A:C,2,FALSE),"")</f>
        <v>Martin Penelope</v>
      </c>
      <c r="B56" s="13" t="str">
        <f>VLOOKUP(Data!A56,Data!$A:$D,4,FALSE)</f>
        <v>ru</v>
      </c>
      <c r="C56" s="172" t="str">
        <f>IF(VLOOKUP(Data!A56,Data!$A:$E,5,FALSE)="","",VLOOKUP(Data!A56,Data!$A:$E,5,FALSE))</f>
        <v>Alabama</v>
      </c>
      <c r="D56" s="172" t="str">
        <f>IF(VLOOKUP(Data!A56,Data!$A:$F,6,FALSE)="","",VLOOKUP(Data!A56,Data!$A:$F,6,FALSE))</f>
        <v>Employee</v>
      </c>
      <c r="E56" s="172" t="str">
        <f>IF(VLOOKUP(Data!A56,Data!$A:$G,7,FALSE)="","",VLOOKUP(Data!A56,Data!$A:$G,7,FALSE))</f>
        <v>Junior</v>
      </c>
      <c r="F56" s="13" t="str">
        <f>MID(VLOOKUP(Data!A56,Data!$A:$H,8,FALSE),1,3)</f>
        <v>INT</v>
      </c>
      <c r="G56" s="13">
        <f>IFERROR(VLOOKUP(Data!A56,'Act1'!$F:$V,11,FALSE),"")</f>
        <v>1</v>
      </c>
      <c r="H56" s="13">
        <f>IFERROR(VLOOKUP(Data!A56,'Act1'!$F:$V,12,FALSE),"")</f>
        <v>1</v>
      </c>
      <c r="I56" s="13">
        <f>IFERROR(VLOOKUP(Data!A56,'Act1'!$F:$V,13,FALSE),"")</f>
        <v>1</v>
      </c>
      <c r="J56" s="13">
        <f>IFERROR(VLOOKUP(Data!A56,'Act2'!$F:$V,11,FALSE),"")</f>
        <v>2</v>
      </c>
      <c r="K56" s="13">
        <f>IFERROR(VLOOKUP(Data!A56,'Act2'!$F:$V,12,FALSE),"")</f>
        <v>1</v>
      </c>
      <c r="L56" s="13">
        <f>IFERROR(VLOOKUP(Data!A56,'Act2'!$F:$V,13,FALSE),"")</f>
        <v>1</v>
      </c>
      <c r="M56" s="13">
        <f>IFERROR(VLOOKUP(Data!A56,'Act3'!$F:$W,11,FALSE),"")</f>
        <v>3</v>
      </c>
      <c r="N56" s="13">
        <f>IFERROR(VLOOKUP(Data!A56,'Act3'!$F:$W,12,FALSE),"")</f>
        <v>1</v>
      </c>
      <c r="O56" s="13">
        <f>IFERROR(VLOOKUP(Data!A56,'Act3'!$F:$W,13,FALSE),"")</f>
        <v>1</v>
      </c>
      <c r="P56" s="13">
        <f>IFERROR(VLOOKUP(Data!A56,'Act4'!$F:$W,11,FALSE),"")</f>
        <v>1</v>
      </c>
      <c r="Q56" s="13">
        <f>IFERROR(VLOOKUP(Data!A56,'Act4'!$F:$W,12,FALSE),"")</f>
        <v>1</v>
      </c>
      <c r="R56" s="13">
        <f>IFERROR(VLOOKUP(Data!A56,'Act4'!$F:$W,13,FALSE),"")</f>
        <v>2</v>
      </c>
      <c r="S56" s="13">
        <f>IFERROR(VLOOKUP(Data!A56,'Act5'!$F:$W,11,FALSE),"")</f>
        <v>1</v>
      </c>
      <c r="T56" s="13">
        <f>IFERROR(VLOOKUP(Data!A56,'Act5'!$F:$W,12,FALSE),"")</f>
        <v>2</v>
      </c>
      <c r="U56" s="13">
        <f>IFERROR(VLOOKUP(Data!A56,'Act5'!$F:$W,13,FALSE),"")</f>
        <v>1</v>
      </c>
      <c r="V56" s="13">
        <f>IFERROR(VLOOKUP(Data!A56,'Act6'!$F:$W,11,FALSE),"")</f>
        <v>2</v>
      </c>
      <c r="W56" s="13">
        <f>IFERROR(VLOOKUP(Data!A56,'Act6'!$F:$W,12,FALSE),"")</f>
        <v>1</v>
      </c>
      <c r="X56" s="139">
        <f>IFERROR(VLOOKUP(Data!A56,'Act6'!$F:$W,13,FALSE),"")</f>
        <v>1</v>
      </c>
      <c r="Y56" s="13">
        <f>IFERROR(VLOOKUP(Data!A56,Survey!$F:$X,11,FALSE),"")</f>
        <v>6</v>
      </c>
      <c r="Z56" s="13">
        <f>IFERROR(VLOOKUP(Data!A56,Survey!$F:$X,12,FALSE),"")</f>
        <v>8</v>
      </c>
      <c r="AA56" s="13">
        <f>IFERROR(VLOOKUP(Data!A56,Survey!$F:$X,13,FALSE),"")</f>
        <v>8</v>
      </c>
      <c r="AB56" s="13">
        <f>IFERROR(VLOOKUP(Data!A56,Survey!$F:$X,14,FALSE),"")</f>
        <v>8</v>
      </c>
      <c r="AC56" s="13">
        <f>IFERROR(VLOOKUP(Data!A56,Survey!$F:$X,15,FALSE),"")</f>
        <v>5</v>
      </c>
      <c r="AD56" s="13">
        <f>IFERROR(VLOOKUP(Data!A56,Survey!$F:$X,16,FALSE),"")</f>
        <v>3</v>
      </c>
      <c r="AE56" s="13">
        <f>IFERROR(VLOOKUP(Data!A56,Survey!$F:$X,19,FALSE),"")</f>
        <v>9</v>
      </c>
      <c r="AF56" s="13">
        <f>IFERROR(VLOOKUP(Data!A56,Verify!$F:$X,11,FALSE),"")</f>
        <v>6</v>
      </c>
      <c r="AG56" s="13">
        <f>IFERROR(VLOOKUP(Data!A56,Verify!$F:$X,12,FALSE),"")</f>
        <v>7</v>
      </c>
      <c r="AH56" s="13">
        <f>IFERROR(VLOOKUP(Data!A56,Verify!$F:$X,13,FALSE),"")</f>
        <v>7</v>
      </c>
      <c r="AI56" s="13">
        <f>IFERROR(VLOOKUP(Data!A56,Verify!$F:$X,14,FALSE),"")</f>
        <v>8</v>
      </c>
      <c r="AJ56" s="13">
        <f>IFERROR(VLOOKUP(Data!A56,Verify!$F:$X,15,FALSE),"")</f>
        <v>7</v>
      </c>
      <c r="AK56" s="13">
        <f>IFERROR(VLOOKUP(Data!A56,Verify!$F:$X,16,FALSE),"")</f>
        <v>5</v>
      </c>
      <c r="AL56" s="13">
        <f>IFERROR(VLOOKUP(Data!A56,Verify!$F:$X,17,FALSE),"")</f>
        <v>6</v>
      </c>
      <c r="AM56" s="13">
        <f>IFERROR(VLOOKUP(Data!A56,Verify!$F:$X,18,FALSE),"")</f>
        <v>8</v>
      </c>
      <c r="AN56" s="141" t="str">
        <f t="shared" si="4"/>
        <v/>
      </c>
      <c r="AO56" s="137">
        <f>Timing!M58</f>
        <v>1.2407407407407431E-2</v>
      </c>
      <c r="AP56" s="67" t="str">
        <f>IF(COUNT(G56:X56)&gt;14,   IF(Timing!N58="",  "",   "NO TIME"),IF(Timing!N58="","NO ACT","NO ACT-TIME")   )</f>
        <v/>
      </c>
      <c r="AQ56" s="66" t="str">
        <f>IF(OR(COUNT(G56:X56)&lt;15,COUNT(Y56:AE56)&lt;&gt;7,Timing!N58="X"),"X","YES")</f>
        <v>YES</v>
      </c>
      <c r="AR56" s="75" t="str">
        <f>IF(OR(COUNT(G56:X56)&lt;15,Timing!N58="X"),"X","YES")</f>
        <v>YES</v>
      </c>
      <c r="AS56" s="4" t="str">
        <f t="shared" si="1"/>
        <v/>
      </c>
    </row>
    <row r="57" spans="1:45">
      <c r="A57" s="172" t="str">
        <f>CONCATENATE(VLOOKUP(Data!A57,Data!$A:C,3,FALSE)," ",VLOOKUP(Data!A57,Data!$A:C,2,FALSE),"")</f>
        <v>Martínez Harper</v>
      </c>
      <c r="B57" s="13" t="str">
        <f>VLOOKUP(Data!A57,Data!$A:$D,4,FALSE)</f>
        <v>ja</v>
      </c>
      <c r="C57" s="172" t="str">
        <f>IF(VLOOKUP(Data!A57,Data!$A:$E,5,FALSE)="","",VLOOKUP(Data!A57,Data!$A:$E,5,FALSE))</f>
        <v>Arizona</v>
      </c>
      <c r="D57" s="172" t="str">
        <f>IF(VLOOKUP(Data!A57,Data!$A:$F,6,FALSE)="","",VLOOKUP(Data!A57,Data!$A:$F,6,FALSE))</f>
        <v>Employee</v>
      </c>
      <c r="E57" s="172" t="str">
        <f>IF(VLOOKUP(Data!A57,Data!$A:$G,7,FALSE)="","",VLOOKUP(Data!A57,Data!$A:$G,7,FALSE))</f>
        <v>Rookie</v>
      </c>
      <c r="F57" s="13" t="str">
        <f>MID(VLOOKUP(Data!A57,Data!$A:$H,8,FALSE),1,3)</f>
        <v>INT</v>
      </c>
      <c r="G57" s="13" t="str">
        <f>IFERROR(VLOOKUP(Data!A57,'Act1'!$F:$V,11,FALSE),"")</f>
        <v/>
      </c>
      <c r="H57" s="13" t="str">
        <f>IFERROR(VLOOKUP(Data!A57,'Act1'!$F:$V,12,FALSE),"")</f>
        <v/>
      </c>
      <c r="I57" s="13" t="str">
        <f>IFERROR(VLOOKUP(Data!A57,'Act1'!$F:$V,13,FALSE),"")</f>
        <v/>
      </c>
      <c r="J57" s="13" t="str">
        <f>IFERROR(VLOOKUP(Data!A57,'Act2'!$F:$V,11,FALSE),"")</f>
        <v/>
      </c>
      <c r="K57" s="13" t="str">
        <f>IFERROR(VLOOKUP(Data!A57,'Act2'!$F:$V,12,FALSE),"")</f>
        <v/>
      </c>
      <c r="L57" s="13" t="str">
        <f>IFERROR(VLOOKUP(Data!A57,'Act2'!$F:$V,13,FALSE),"")</f>
        <v/>
      </c>
      <c r="M57" s="13" t="str">
        <f>IFERROR(VLOOKUP(Data!A57,'Act3'!$F:$W,11,FALSE),"")</f>
        <v/>
      </c>
      <c r="N57" s="13" t="str">
        <f>IFERROR(VLOOKUP(Data!A57,'Act3'!$F:$W,12,FALSE),"")</f>
        <v/>
      </c>
      <c r="O57" s="13" t="str">
        <f>IFERROR(VLOOKUP(Data!A57,'Act3'!$F:$W,13,FALSE),"")</f>
        <v/>
      </c>
      <c r="P57" s="13" t="str">
        <f>IFERROR(VLOOKUP(Data!A57,'Act4'!$F:$W,11,FALSE),"")</f>
        <v/>
      </c>
      <c r="Q57" s="13" t="str">
        <f>IFERROR(VLOOKUP(Data!A57,'Act4'!$F:$W,12,FALSE),"")</f>
        <v/>
      </c>
      <c r="R57" s="13" t="str">
        <f>IFERROR(VLOOKUP(Data!A57,'Act4'!$F:$W,13,FALSE),"")</f>
        <v/>
      </c>
      <c r="S57" s="13" t="str">
        <f>IFERROR(VLOOKUP(Data!A57,'Act5'!$F:$W,11,FALSE),"")</f>
        <v/>
      </c>
      <c r="T57" s="13" t="str">
        <f>IFERROR(VLOOKUP(Data!A57,'Act5'!$F:$W,12,FALSE),"")</f>
        <v/>
      </c>
      <c r="U57" s="13" t="str">
        <f>IFERROR(VLOOKUP(Data!A57,'Act5'!$F:$W,13,FALSE),"")</f>
        <v/>
      </c>
      <c r="V57" s="13" t="str">
        <f>IFERROR(VLOOKUP(Data!A57,'Act6'!$F:$W,11,FALSE),"")</f>
        <v/>
      </c>
      <c r="W57" s="13" t="str">
        <f>IFERROR(VLOOKUP(Data!A57,'Act6'!$F:$W,12,FALSE),"")</f>
        <v/>
      </c>
      <c r="X57" s="139" t="str">
        <f>IFERROR(VLOOKUP(Data!A57,'Act6'!$F:$W,13,FALSE),"")</f>
        <v/>
      </c>
      <c r="Y57" s="13" t="str">
        <f>IFERROR(VLOOKUP(Data!A57,Survey!$F:$X,11,FALSE),"")</f>
        <v/>
      </c>
      <c r="Z57" s="13" t="str">
        <f>IFERROR(VLOOKUP(Data!A57,Survey!$F:$X,12,FALSE),"")</f>
        <v/>
      </c>
      <c r="AA57" s="13" t="str">
        <f>IFERROR(VLOOKUP(Data!A57,Survey!$F:$X,13,FALSE),"")</f>
        <v/>
      </c>
      <c r="AB57" s="13" t="str">
        <f>IFERROR(VLOOKUP(Data!A57,Survey!$F:$X,14,FALSE),"")</f>
        <v/>
      </c>
      <c r="AC57" s="13" t="str">
        <f>IFERROR(VLOOKUP(Data!A57,Survey!$F:$X,15,FALSE),"")</f>
        <v/>
      </c>
      <c r="AD57" s="13" t="str">
        <f>IFERROR(VLOOKUP(Data!A57,Survey!$F:$X,16,FALSE),"")</f>
        <v/>
      </c>
      <c r="AE57" s="13" t="str">
        <f>IFERROR(VLOOKUP(Data!A57,Survey!$F:$X,19,FALSE),"")</f>
        <v/>
      </c>
      <c r="AF57" s="13" t="str">
        <f>IFERROR(VLOOKUP(Data!A57,Verify!$F:$X,11,FALSE),"")</f>
        <v/>
      </c>
      <c r="AG57" s="13" t="str">
        <f>IFERROR(VLOOKUP(Data!A57,Verify!$F:$X,12,FALSE),"")</f>
        <v/>
      </c>
      <c r="AH57" s="13" t="str">
        <f>IFERROR(VLOOKUP(Data!A57,Verify!$F:$X,13,FALSE),"")</f>
        <v/>
      </c>
      <c r="AI57" s="13" t="str">
        <f>IFERROR(VLOOKUP(Data!A57,Verify!$F:$X,14,FALSE),"")</f>
        <v/>
      </c>
      <c r="AJ57" s="13" t="str">
        <f>IFERROR(VLOOKUP(Data!A57,Verify!$F:$X,15,FALSE),"")</f>
        <v/>
      </c>
      <c r="AK57" s="13" t="str">
        <f>IFERROR(VLOOKUP(Data!A57,Verify!$F:$X,16,FALSE),"")</f>
        <v/>
      </c>
      <c r="AL57" s="13" t="str">
        <f>IFERROR(VLOOKUP(Data!A57,Verify!$F:$X,17,FALSE),"")</f>
        <v/>
      </c>
      <c r="AM57" s="13" t="str">
        <f>IFERROR(VLOOKUP(Data!A57,Verify!$F:$X,18,FALSE),"")</f>
        <v/>
      </c>
      <c r="AN57" s="141" t="str">
        <f t="shared" si="4"/>
        <v>#1#2#3#4#5#6</v>
      </c>
      <c r="AO57" s="137">
        <f>Timing!M59</f>
        <v>0</v>
      </c>
      <c r="AP57" s="67" t="str">
        <f>IF(COUNT(G57:X57)&gt;14,   IF(Timing!N59="",  "",   "NO TIME"),IF(Timing!N59="","NO ACT","NO ACT-TIME")   )</f>
        <v>NO ACT-TIME</v>
      </c>
      <c r="AQ57" s="66" t="str">
        <f>IF(OR(COUNT(G57:X57)&lt;15,COUNT(Y57:AE57)&lt;&gt;7,Timing!N59="X"),"X","YES")</f>
        <v>X</v>
      </c>
      <c r="AR57" s="75" t="str">
        <f>IF(OR(COUNT(G57:X57)&lt;15,Timing!N59="X"),"X","YES")</f>
        <v>X</v>
      </c>
      <c r="AS57" s="4" t="str">
        <f t="shared" si="1"/>
        <v/>
      </c>
    </row>
    <row r="58" spans="1:45">
      <c r="A58" s="172" t="str">
        <f>CONCATENATE(VLOOKUP(Data!A58,Data!$A:C,3,FALSE)," ",VLOOKUP(Data!A58,Data!$A:C,2,FALSE),"")</f>
        <v>Mendoza Wyatt</v>
      </c>
      <c r="B58" s="13" t="str">
        <f>VLOOKUP(Data!A58,Data!$A:$D,4,FALSE)</f>
        <v>it</v>
      </c>
      <c r="C58" s="172" t="str">
        <f>IF(VLOOKUP(Data!A58,Data!$A:$E,5,FALSE)="","",VLOOKUP(Data!A58,Data!$A:$E,5,FALSE))</f>
        <v>Florida</v>
      </c>
      <c r="D58" s="172" t="str">
        <f>IF(VLOOKUP(Data!A58,Data!$A:$F,6,FALSE)="","",VLOOKUP(Data!A58,Data!$A:$F,6,FALSE))</f>
        <v>Employee</v>
      </c>
      <c r="E58" s="172" t="str">
        <f>IF(VLOOKUP(Data!A58,Data!$A:$G,7,FALSE)="","",VLOOKUP(Data!A58,Data!$A:$G,7,FALSE))</f>
        <v>Senior</v>
      </c>
      <c r="F58" s="13" t="str">
        <f>MID(VLOOKUP(Data!A58,Data!$A:$H,8,FALSE),1,3)</f>
        <v>ANY</v>
      </c>
      <c r="G58" s="13" t="str">
        <f>IFERROR(VLOOKUP(Data!A58,'Act1'!$F:$V,11,FALSE),"")</f>
        <v/>
      </c>
      <c r="H58" s="13" t="str">
        <f>IFERROR(VLOOKUP(Data!A58,'Act1'!$F:$V,12,FALSE),"")</f>
        <v/>
      </c>
      <c r="I58" s="13" t="str">
        <f>IFERROR(VLOOKUP(Data!A58,'Act1'!$F:$V,13,FALSE),"")</f>
        <v/>
      </c>
      <c r="J58" s="13">
        <f>IFERROR(VLOOKUP(Data!A58,'Act2'!$F:$V,11,FALSE),"")</f>
        <v>1</v>
      </c>
      <c r="K58" s="13">
        <f>IFERROR(VLOOKUP(Data!A58,'Act2'!$F:$V,12,FALSE),"")</f>
        <v>1</v>
      </c>
      <c r="L58" s="13">
        <f>IFERROR(VLOOKUP(Data!A58,'Act2'!$F:$V,13,FALSE),"")</f>
        <v>1</v>
      </c>
      <c r="M58" s="13" t="str">
        <f>IFERROR(VLOOKUP(Data!A58,'Act3'!$F:$W,11,FALSE),"")</f>
        <v/>
      </c>
      <c r="N58" s="13" t="str">
        <f>IFERROR(VLOOKUP(Data!A58,'Act3'!$F:$W,12,FALSE),"")</f>
        <v/>
      </c>
      <c r="O58" s="13" t="str">
        <f>IFERROR(VLOOKUP(Data!A58,'Act3'!$F:$W,13,FALSE),"")</f>
        <v/>
      </c>
      <c r="P58" s="13">
        <f>IFERROR(VLOOKUP(Data!A58,'Act4'!$F:$W,11,FALSE),"")</f>
        <v>1</v>
      </c>
      <c r="Q58" s="13">
        <f>IFERROR(VLOOKUP(Data!A58,'Act4'!$F:$W,12,FALSE),"")</f>
        <v>2</v>
      </c>
      <c r="R58" s="13">
        <f>IFERROR(VLOOKUP(Data!A58,'Act4'!$F:$W,13,FALSE),"")</f>
        <v>1</v>
      </c>
      <c r="S58" s="13">
        <f>IFERROR(VLOOKUP(Data!A58,'Act5'!$F:$W,11,FALSE),"")</f>
        <v>1</v>
      </c>
      <c r="T58" s="13">
        <f>IFERROR(VLOOKUP(Data!A58,'Act5'!$F:$W,12,FALSE),"")</f>
        <v>2</v>
      </c>
      <c r="U58" s="13">
        <f>IFERROR(VLOOKUP(Data!A58,'Act5'!$F:$W,13,FALSE),"")</f>
        <v>1</v>
      </c>
      <c r="V58" s="13">
        <f>IFERROR(VLOOKUP(Data!A58,'Act6'!$F:$W,11,FALSE),"")</f>
        <v>3</v>
      </c>
      <c r="W58" s="13">
        <f>IFERROR(VLOOKUP(Data!A58,'Act6'!$F:$W,12,FALSE),"")</f>
        <v>2</v>
      </c>
      <c r="X58" s="139">
        <f>IFERROR(VLOOKUP(Data!A58,'Act6'!$F:$W,13,FALSE),"")</f>
        <v>2</v>
      </c>
      <c r="Y58" s="13" t="str">
        <f>IFERROR(VLOOKUP(Data!A58,Survey!$F:$X,11,FALSE),"")</f>
        <v/>
      </c>
      <c r="Z58" s="13" t="str">
        <f>IFERROR(VLOOKUP(Data!A58,Survey!$F:$X,12,FALSE),"")</f>
        <v/>
      </c>
      <c r="AA58" s="13" t="str">
        <f>IFERROR(VLOOKUP(Data!A58,Survey!$F:$X,13,FALSE),"")</f>
        <v/>
      </c>
      <c r="AB58" s="13" t="str">
        <f>IFERROR(VLOOKUP(Data!A58,Survey!$F:$X,14,FALSE),"")</f>
        <v/>
      </c>
      <c r="AC58" s="13" t="str">
        <f>IFERROR(VLOOKUP(Data!A58,Survey!$F:$X,15,FALSE),"")</f>
        <v/>
      </c>
      <c r="AD58" s="13" t="str">
        <f>IFERROR(VLOOKUP(Data!A58,Survey!$F:$X,16,FALSE),"")</f>
        <v/>
      </c>
      <c r="AE58" s="13" t="str">
        <f>IFERROR(VLOOKUP(Data!A58,Survey!$F:$X,19,FALSE),"")</f>
        <v/>
      </c>
      <c r="AF58" s="13" t="str">
        <f>IFERROR(VLOOKUP(Data!A58,Verify!$F:$X,11,FALSE),"")</f>
        <v/>
      </c>
      <c r="AG58" s="13" t="str">
        <f>IFERROR(VLOOKUP(Data!A58,Verify!$F:$X,12,FALSE),"")</f>
        <v/>
      </c>
      <c r="AH58" s="13" t="str">
        <f>IFERROR(VLOOKUP(Data!A58,Verify!$F:$X,13,FALSE),"")</f>
        <v/>
      </c>
      <c r="AI58" s="13" t="str">
        <f>IFERROR(VLOOKUP(Data!A58,Verify!$F:$X,14,FALSE),"")</f>
        <v/>
      </c>
      <c r="AJ58" s="13" t="str">
        <f>IFERROR(VLOOKUP(Data!A58,Verify!$F:$X,15,FALSE),"")</f>
        <v/>
      </c>
      <c r="AK58" s="13" t="str">
        <f>IFERROR(VLOOKUP(Data!A58,Verify!$F:$X,16,FALSE),"")</f>
        <v/>
      </c>
      <c r="AL58" s="13" t="str">
        <f>IFERROR(VLOOKUP(Data!A58,Verify!$F:$X,17,FALSE),"")</f>
        <v/>
      </c>
      <c r="AM58" s="13" t="str">
        <f>IFERROR(VLOOKUP(Data!A58,Verify!$F:$X,18,FALSE),"")</f>
        <v/>
      </c>
      <c r="AN58" s="141" t="str">
        <f t="shared" si="4"/>
        <v>#1#3</v>
      </c>
      <c r="AO58" s="137">
        <f>Timing!M60</f>
        <v>2.5810185185184409E-3</v>
      </c>
      <c r="AP58" s="67" t="str">
        <f>IF(COUNT(G58:X58)&gt;14,   IF(Timing!N60="",  "",   "NO TIME"),IF(Timing!N60="","NO ACT","NO ACT-TIME")   )</f>
        <v>NO ACT-TIME</v>
      </c>
      <c r="AQ58" s="66" t="str">
        <f>IF(OR(COUNT(G58:X58)&lt;15,COUNT(Y58:AE58)&lt;&gt;7,Timing!N60="X"),"X","YES")</f>
        <v>X</v>
      </c>
      <c r="AR58" s="75" t="str">
        <f>IF(OR(COUNT(G58:X58)&lt;15,Timing!N60="X"),"X","YES")</f>
        <v>X</v>
      </c>
      <c r="AS58" s="4" t="str">
        <f t="shared" si="1"/>
        <v/>
      </c>
    </row>
    <row r="59" spans="1:45">
      <c r="A59" s="172" t="str">
        <f>CONCATENATE(VLOOKUP(Data!A59,Data!$A:C,3,FALSE)," ",VLOOKUP(Data!A59,Data!$A:C,2,FALSE),"")</f>
        <v>Miller Mia</v>
      </c>
      <c r="B59" s="13" t="str">
        <f>VLOOKUP(Data!A59,Data!$A:$D,4,FALSE)</f>
        <v>en</v>
      </c>
      <c r="C59" s="172" t="str">
        <f>IF(VLOOKUP(Data!A59,Data!$A:$E,5,FALSE)="","",VLOOKUP(Data!A59,Data!$A:$E,5,FALSE))</f>
        <v>Illinois</v>
      </c>
      <c r="D59" s="172" t="str">
        <f>IF(VLOOKUP(Data!A59,Data!$A:$F,6,FALSE)="","",VLOOKUP(Data!A59,Data!$A:$F,6,FALSE))</f>
        <v>Franchise</v>
      </c>
      <c r="E59" s="172" t="str">
        <f>IF(VLOOKUP(Data!A59,Data!$A:$G,7,FALSE)="","",VLOOKUP(Data!A59,Data!$A:$G,7,FALSE))</f>
        <v>Senior</v>
      </c>
      <c r="F59" s="13" t="str">
        <f>MID(VLOOKUP(Data!A59,Data!$A:$H,8,FALSE),1,3)</f>
        <v>ANY</v>
      </c>
      <c r="G59" s="13" t="str">
        <f>IFERROR(VLOOKUP(Data!A59,'Act1'!$F:$V,11,FALSE),"")</f>
        <v/>
      </c>
      <c r="H59" s="13" t="str">
        <f>IFERROR(VLOOKUP(Data!A59,'Act1'!$F:$V,12,FALSE),"")</f>
        <v/>
      </c>
      <c r="I59" s="13" t="str">
        <f>IFERROR(VLOOKUP(Data!A59,'Act1'!$F:$V,13,FALSE),"")</f>
        <v/>
      </c>
      <c r="J59" s="13" t="str">
        <f>IFERROR(VLOOKUP(Data!A59,'Act2'!$F:$V,11,FALSE),"")</f>
        <v/>
      </c>
      <c r="K59" s="13" t="str">
        <f>IFERROR(VLOOKUP(Data!A59,'Act2'!$F:$V,12,FALSE),"")</f>
        <v/>
      </c>
      <c r="L59" s="13" t="str">
        <f>IFERROR(VLOOKUP(Data!A59,'Act2'!$F:$V,13,FALSE),"")</f>
        <v/>
      </c>
      <c r="M59" s="13" t="str">
        <f>IFERROR(VLOOKUP(Data!A59,'Act3'!$F:$W,11,FALSE),"")</f>
        <v/>
      </c>
      <c r="N59" s="13" t="str">
        <f>IFERROR(VLOOKUP(Data!A59,'Act3'!$F:$W,12,FALSE),"")</f>
        <v/>
      </c>
      <c r="O59" s="13" t="str">
        <f>IFERROR(VLOOKUP(Data!A59,'Act3'!$F:$W,13,FALSE),"")</f>
        <v/>
      </c>
      <c r="P59" s="13" t="str">
        <f>IFERROR(VLOOKUP(Data!A59,'Act4'!$F:$W,11,FALSE),"")</f>
        <v/>
      </c>
      <c r="Q59" s="13" t="str">
        <f>IFERROR(VLOOKUP(Data!A59,'Act4'!$F:$W,12,FALSE),"")</f>
        <v/>
      </c>
      <c r="R59" s="13" t="str">
        <f>IFERROR(VLOOKUP(Data!A59,'Act4'!$F:$W,13,FALSE),"")</f>
        <v/>
      </c>
      <c r="S59" s="13" t="str">
        <f>IFERROR(VLOOKUP(Data!A59,'Act5'!$F:$W,11,FALSE),"")</f>
        <v/>
      </c>
      <c r="T59" s="13" t="str">
        <f>IFERROR(VLOOKUP(Data!A59,'Act5'!$F:$W,12,FALSE),"")</f>
        <v/>
      </c>
      <c r="U59" s="13" t="str">
        <f>IFERROR(VLOOKUP(Data!A59,'Act5'!$F:$W,13,FALSE),"")</f>
        <v/>
      </c>
      <c r="V59" s="13" t="str">
        <f>IFERROR(VLOOKUP(Data!A59,'Act6'!$F:$W,11,FALSE),"")</f>
        <v/>
      </c>
      <c r="W59" s="13" t="str">
        <f>IFERROR(VLOOKUP(Data!A59,'Act6'!$F:$W,12,FALSE),"")</f>
        <v/>
      </c>
      <c r="X59" s="139" t="str">
        <f>IFERROR(VLOOKUP(Data!A59,'Act6'!$F:$W,13,FALSE),"")</f>
        <v/>
      </c>
      <c r="Y59" s="13" t="str">
        <f>IFERROR(VLOOKUP(Data!A59,Survey!$F:$X,11,FALSE),"")</f>
        <v/>
      </c>
      <c r="Z59" s="13" t="str">
        <f>IFERROR(VLOOKUP(Data!A59,Survey!$F:$X,12,FALSE),"")</f>
        <v/>
      </c>
      <c r="AA59" s="13" t="str">
        <f>IFERROR(VLOOKUP(Data!A59,Survey!$F:$X,13,FALSE),"")</f>
        <v/>
      </c>
      <c r="AB59" s="13" t="str">
        <f>IFERROR(VLOOKUP(Data!A59,Survey!$F:$X,14,FALSE),"")</f>
        <v/>
      </c>
      <c r="AC59" s="13" t="str">
        <f>IFERROR(VLOOKUP(Data!A59,Survey!$F:$X,15,FALSE),"")</f>
        <v/>
      </c>
      <c r="AD59" s="13" t="str">
        <f>IFERROR(VLOOKUP(Data!A59,Survey!$F:$X,16,FALSE),"")</f>
        <v/>
      </c>
      <c r="AE59" s="13" t="str">
        <f>IFERROR(VLOOKUP(Data!A59,Survey!$F:$X,19,FALSE),"")</f>
        <v/>
      </c>
      <c r="AF59" s="13" t="str">
        <f>IFERROR(VLOOKUP(Data!A59,Verify!$F:$X,11,FALSE),"")</f>
        <v/>
      </c>
      <c r="AG59" s="13" t="str">
        <f>IFERROR(VLOOKUP(Data!A59,Verify!$F:$X,12,FALSE),"")</f>
        <v/>
      </c>
      <c r="AH59" s="13" t="str">
        <f>IFERROR(VLOOKUP(Data!A59,Verify!$F:$X,13,FALSE),"")</f>
        <v/>
      </c>
      <c r="AI59" s="13" t="str">
        <f>IFERROR(VLOOKUP(Data!A59,Verify!$F:$X,14,FALSE),"")</f>
        <v/>
      </c>
      <c r="AJ59" s="13" t="str">
        <f>IFERROR(VLOOKUP(Data!A59,Verify!$F:$X,15,FALSE),"")</f>
        <v/>
      </c>
      <c r="AK59" s="13" t="str">
        <f>IFERROR(VLOOKUP(Data!A59,Verify!$F:$X,16,FALSE),"")</f>
        <v/>
      </c>
      <c r="AL59" s="13" t="str">
        <f>IFERROR(VLOOKUP(Data!A59,Verify!$F:$X,17,FALSE),"")</f>
        <v/>
      </c>
      <c r="AM59" s="13" t="str">
        <f>IFERROR(VLOOKUP(Data!A59,Verify!$F:$X,18,FALSE),"")</f>
        <v/>
      </c>
      <c r="AN59" s="141" t="str">
        <f t="shared" si="4"/>
        <v>#1#2#3#4#5#6</v>
      </c>
      <c r="AO59" s="137">
        <f>Timing!M61</f>
        <v>0</v>
      </c>
      <c r="AP59" s="67" t="str">
        <f>IF(COUNT(G59:X59)&gt;14,   IF(Timing!N61="",  "",   "NO TIME"),IF(Timing!N61="","NO ACT","NO ACT-TIME")   )</f>
        <v>NO ACT-TIME</v>
      </c>
      <c r="AQ59" s="66" t="str">
        <f>IF(OR(COUNT(G59:X59)&lt;15,COUNT(Y59:AE59)&lt;&gt;7,Timing!N61="X"),"X","YES")</f>
        <v>X</v>
      </c>
      <c r="AR59" s="75" t="str">
        <f>IF(OR(COUNT(G59:X59)&lt;15,Timing!N61="X"),"X","YES")</f>
        <v>X</v>
      </c>
      <c r="AS59" s="4" t="str">
        <f t="shared" si="1"/>
        <v/>
      </c>
    </row>
    <row r="60" spans="1:45">
      <c r="A60" s="172" t="str">
        <f>CONCATENATE(VLOOKUP(Data!A60,Data!$A:C,3,FALSE)," ",VLOOKUP(Data!A60,Data!$A:C,2,FALSE),"")</f>
        <v>Mitchell Elena</v>
      </c>
      <c r="B60" s="13" t="str">
        <f>VLOOKUP(Data!A60,Data!$A:$D,4,FALSE)</f>
        <v>es</v>
      </c>
      <c r="C60" s="172" t="str">
        <f>IF(VLOOKUP(Data!A60,Data!$A:$E,5,FALSE)="","",VLOOKUP(Data!A60,Data!$A:$E,5,FALSE))</f>
        <v>Kentucky</v>
      </c>
      <c r="D60" s="172" t="str">
        <f>IF(VLOOKUP(Data!A60,Data!$A:$F,6,FALSE)="","",VLOOKUP(Data!A60,Data!$A:$F,6,FALSE))</f>
        <v>Employee</v>
      </c>
      <c r="E60" s="172" t="str">
        <f>IF(VLOOKUP(Data!A60,Data!$A:$G,7,FALSE)="","",VLOOKUP(Data!A60,Data!$A:$G,7,FALSE))</f>
        <v>Rookie</v>
      </c>
      <c r="F60" s="13" t="str">
        <f>MID(VLOOKUP(Data!A60,Data!$A:$H,8,FALSE),1,3)</f>
        <v>ANY</v>
      </c>
      <c r="G60" s="13">
        <f>IFERROR(VLOOKUP(Data!A60,'Act1'!$F:$V,11,FALSE),"")</f>
        <v>1</v>
      </c>
      <c r="H60" s="13">
        <f>IFERROR(VLOOKUP(Data!A60,'Act1'!$F:$V,12,FALSE),"")</f>
        <v>1</v>
      </c>
      <c r="I60" s="13">
        <f>IFERROR(VLOOKUP(Data!A60,'Act1'!$F:$V,13,FALSE),"")</f>
        <v>2</v>
      </c>
      <c r="J60" s="13" t="str">
        <f>IFERROR(VLOOKUP(Data!A60,'Act2'!$F:$V,11,FALSE),"")</f>
        <v/>
      </c>
      <c r="K60" s="13" t="str">
        <f>IFERROR(VLOOKUP(Data!A60,'Act2'!$F:$V,12,FALSE),"")</f>
        <v/>
      </c>
      <c r="L60" s="13" t="str">
        <f>IFERROR(VLOOKUP(Data!A60,'Act2'!$F:$V,13,FALSE),"")</f>
        <v/>
      </c>
      <c r="M60" s="13" t="str">
        <f>IFERROR(VLOOKUP(Data!A60,'Act3'!$F:$W,11,FALSE),"")</f>
        <v/>
      </c>
      <c r="N60" s="13" t="str">
        <f>IFERROR(VLOOKUP(Data!A60,'Act3'!$F:$W,12,FALSE),"")</f>
        <v/>
      </c>
      <c r="O60" s="13" t="str">
        <f>IFERROR(VLOOKUP(Data!A60,'Act3'!$F:$W,13,FALSE),"")</f>
        <v/>
      </c>
      <c r="P60" s="13" t="str">
        <f>IFERROR(VLOOKUP(Data!A60,'Act4'!$F:$W,11,FALSE),"")</f>
        <v/>
      </c>
      <c r="Q60" s="13" t="str">
        <f>IFERROR(VLOOKUP(Data!A60,'Act4'!$F:$W,12,FALSE),"")</f>
        <v/>
      </c>
      <c r="R60" s="13" t="str">
        <f>IFERROR(VLOOKUP(Data!A60,'Act4'!$F:$W,13,FALSE),"")</f>
        <v/>
      </c>
      <c r="S60" s="13">
        <f>IFERROR(VLOOKUP(Data!A60,'Act5'!$F:$W,11,FALSE),"")</f>
        <v>3</v>
      </c>
      <c r="T60" s="13">
        <f>IFERROR(VLOOKUP(Data!A60,'Act5'!$F:$W,12,FALSE),"")</f>
        <v>1</v>
      </c>
      <c r="U60" s="13">
        <f>IFERROR(VLOOKUP(Data!A60,'Act5'!$F:$W,13,FALSE),"")</f>
        <v>1</v>
      </c>
      <c r="V60" s="13" t="str">
        <f>IFERROR(VLOOKUP(Data!A60,'Act6'!$F:$W,11,FALSE),"")</f>
        <v/>
      </c>
      <c r="W60" s="13" t="str">
        <f>IFERROR(VLOOKUP(Data!A60,'Act6'!$F:$W,12,FALSE),"")</f>
        <v/>
      </c>
      <c r="X60" s="139" t="str">
        <f>IFERROR(VLOOKUP(Data!A60,'Act6'!$F:$W,13,FALSE),"")</f>
        <v/>
      </c>
      <c r="Y60" s="13" t="str">
        <f>IFERROR(VLOOKUP(Data!A60,Survey!$F:$X,11,FALSE),"")</f>
        <v/>
      </c>
      <c r="Z60" s="13" t="str">
        <f>IFERROR(VLOOKUP(Data!A60,Survey!$F:$X,12,FALSE),"")</f>
        <v/>
      </c>
      <c r="AA60" s="13" t="str">
        <f>IFERROR(VLOOKUP(Data!A60,Survey!$F:$X,13,FALSE),"")</f>
        <v/>
      </c>
      <c r="AB60" s="13" t="str">
        <f>IFERROR(VLOOKUP(Data!A60,Survey!$F:$X,14,FALSE),"")</f>
        <v/>
      </c>
      <c r="AC60" s="13" t="str">
        <f>IFERROR(VLOOKUP(Data!A60,Survey!$F:$X,15,FALSE),"")</f>
        <v/>
      </c>
      <c r="AD60" s="13" t="str">
        <f>IFERROR(VLOOKUP(Data!A60,Survey!$F:$X,16,FALSE),"")</f>
        <v/>
      </c>
      <c r="AE60" s="13" t="str">
        <f>IFERROR(VLOOKUP(Data!A60,Survey!$F:$X,19,FALSE),"")</f>
        <v/>
      </c>
      <c r="AF60" s="13" t="str">
        <f>IFERROR(VLOOKUP(Data!A60,Verify!$F:$X,11,FALSE),"")</f>
        <v/>
      </c>
      <c r="AG60" s="13" t="str">
        <f>IFERROR(VLOOKUP(Data!A60,Verify!$F:$X,12,FALSE),"")</f>
        <v/>
      </c>
      <c r="AH60" s="13" t="str">
        <f>IFERROR(VLOOKUP(Data!A60,Verify!$F:$X,13,FALSE),"")</f>
        <v/>
      </c>
      <c r="AI60" s="13" t="str">
        <f>IFERROR(VLOOKUP(Data!A60,Verify!$F:$X,14,FALSE),"")</f>
        <v/>
      </c>
      <c r="AJ60" s="13" t="str">
        <f>IFERROR(VLOOKUP(Data!A60,Verify!$F:$X,15,FALSE),"")</f>
        <v/>
      </c>
      <c r="AK60" s="13" t="str">
        <f>IFERROR(VLOOKUP(Data!A60,Verify!$F:$X,16,FALSE),"")</f>
        <v/>
      </c>
      <c r="AL60" s="13" t="str">
        <f>IFERROR(VLOOKUP(Data!A60,Verify!$F:$X,17,FALSE),"")</f>
        <v/>
      </c>
      <c r="AM60" s="13" t="str">
        <f>IFERROR(VLOOKUP(Data!A60,Verify!$F:$X,18,FALSE),"")</f>
        <v/>
      </c>
      <c r="AN60" s="141" t="str">
        <f t="shared" si="4"/>
        <v>#2#3#4#6</v>
      </c>
      <c r="AO60" s="137">
        <f>Timing!M62</f>
        <v>3.7847222222222063E-3</v>
      </c>
      <c r="AP60" s="67" t="str">
        <f>IF(COUNT(G60:X60)&gt;14,   IF(Timing!N62="",  "",   "NO TIME"),IF(Timing!N62="","NO ACT","NO ACT-TIME")   )</f>
        <v>NO ACT-TIME</v>
      </c>
      <c r="AQ60" s="66" t="str">
        <f>IF(OR(COUNT(G60:X60)&lt;15,COUNT(Y60:AE60)&lt;&gt;7,Timing!N62="X"),"X","YES")</f>
        <v>X</v>
      </c>
      <c r="AR60" s="75" t="str">
        <f>IF(OR(COUNT(G60:X60)&lt;15,Timing!N62="X"),"X","YES")</f>
        <v>X</v>
      </c>
      <c r="AS60" s="4" t="str">
        <f t="shared" si="1"/>
        <v/>
      </c>
    </row>
    <row r="61" spans="1:45">
      <c r="A61" s="172" t="str">
        <f>CONCATENATE(VLOOKUP(Data!A61,Data!$A:C,3,FALSE)," ",VLOOKUP(Data!A61,Data!$A:C,2,FALSE),"")</f>
        <v>Moore Mila</v>
      </c>
      <c r="B61" s="13" t="str">
        <f>VLOOKUP(Data!A61,Data!$A:$D,4,FALSE)</f>
        <v>fr</v>
      </c>
      <c r="C61" s="172" t="str">
        <f>IF(VLOOKUP(Data!A61,Data!$A:$E,5,FALSE)="","",VLOOKUP(Data!A61,Data!$A:$E,5,FALSE))</f>
        <v>Maryland</v>
      </c>
      <c r="D61" s="172" t="str">
        <f>IF(VLOOKUP(Data!A61,Data!$A:$F,6,FALSE)="","",VLOOKUP(Data!A61,Data!$A:$F,6,FALSE))</f>
        <v>Partner Employee</v>
      </c>
      <c r="E61" s="172" t="str">
        <f>IF(VLOOKUP(Data!A61,Data!$A:$G,7,FALSE)="","",VLOOKUP(Data!A61,Data!$A:$G,7,FALSE))</f>
        <v>Junior</v>
      </c>
      <c r="F61" s="13" t="str">
        <f>MID(VLOOKUP(Data!A61,Data!$A:$H,8,FALSE),1,3)</f>
        <v>ANY</v>
      </c>
      <c r="G61" s="13">
        <f>IFERROR(VLOOKUP(Data!A61,'Act1'!$F:$V,11,FALSE),"")</f>
        <v>1</v>
      </c>
      <c r="H61" s="13">
        <f>IFERROR(VLOOKUP(Data!A61,'Act1'!$F:$V,12,FALSE),"")</f>
        <v>1</v>
      </c>
      <c r="I61" s="13">
        <f>IFERROR(VLOOKUP(Data!A61,'Act1'!$F:$V,13,FALSE),"")</f>
        <v>1</v>
      </c>
      <c r="J61" s="13">
        <f>IFERROR(VLOOKUP(Data!A61,'Act2'!$F:$V,11,FALSE),"")</f>
        <v>1</v>
      </c>
      <c r="K61" s="13">
        <f>IFERROR(VLOOKUP(Data!A61,'Act2'!$F:$V,12,FALSE),"")</f>
        <v>2</v>
      </c>
      <c r="L61" s="13">
        <f>IFERROR(VLOOKUP(Data!A61,'Act2'!$F:$V,13,FALSE),"")</f>
        <v>2</v>
      </c>
      <c r="M61" s="13">
        <f>IFERROR(VLOOKUP(Data!A61,'Act3'!$F:$W,11,FALSE),"")</f>
        <v>2</v>
      </c>
      <c r="N61" s="13">
        <f>IFERROR(VLOOKUP(Data!A61,'Act3'!$F:$W,12,FALSE),"")</f>
        <v>2</v>
      </c>
      <c r="O61" s="13">
        <f>IFERROR(VLOOKUP(Data!A61,'Act3'!$F:$W,13,FALSE),"")</f>
        <v>3</v>
      </c>
      <c r="P61" s="13" t="str">
        <f>IFERROR(VLOOKUP(Data!A61,'Act4'!$F:$W,11,FALSE),"")</f>
        <v/>
      </c>
      <c r="Q61" s="13" t="str">
        <f>IFERROR(VLOOKUP(Data!A61,'Act4'!$F:$W,12,FALSE),"")</f>
        <v/>
      </c>
      <c r="R61" s="13" t="str">
        <f>IFERROR(VLOOKUP(Data!A61,'Act4'!$F:$W,13,FALSE),"")</f>
        <v/>
      </c>
      <c r="S61" s="13">
        <f>IFERROR(VLOOKUP(Data!A61,'Act5'!$F:$W,11,FALSE),"")</f>
        <v>3</v>
      </c>
      <c r="T61" s="13">
        <f>IFERROR(VLOOKUP(Data!A61,'Act5'!$F:$W,12,FALSE),"")</f>
        <v>2</v>
      </c>
      <c r="U61" s="13">
        <f>IFERROR(VLOOKUP(Data!A61,'Act5'!$F:$W,13,FALSE),"")</f>
        <v>1</v>
      </c>
      <c r="V61" s="13" t="str">
        <f>IFERROR(VLOOKUP(Data!A61,'Act6'!$F:$W,11,FALSE),"")</f>
        <v/>
      </c>
      <c r="W61" s="13" t="str">
        <f>IFERROR(VLOOKUP(Data!A61,'Act6'!$F:$W,12,FALSE),"")</f>
        <v/>
      </c>
      <c r="X61" s="139" t="str">
        <f>IFERROR(VLOOKUP(Data!A61,'Act6'!$F:$W,13,FALSE),"")</f>
        <v/>
      </c>
      <c r="Y61" s="13">
        <f>IFERROR(VLOOKUP(Data!A61,Survey!$F:$X,11,FALSE),"")</f>
        <v>3</v>
      </c>
      <c r="Z61" s="13">
        <f>IFERROR(VLOOKUP(Data!A61,Survey!$F:$X,12,FALSE),"")</f>
        <v>4</v>
      </c>
      <c r="AA61" s="13">
        <f>IFERROR(VLOOKUP(Data!A61,Survey!$F:$X,13,FALSE),"")</f>
        <v>3</v>
      </c>
      <c r="AB61" s="13">
        <f>IFERROR(VLOOKUP(Data!A61,Survey!$F:$X,14,FALSE),"")</f>
        <v>2</v>
      </c>
      <c r="AC61" s="13">
        <f>IFERROR(VLOOKUP(Data!A61,Survey!$F:$X,15,FALSE),"")</f>
        <v>1</v>
      </c>
      <c r="AD61" s="13">
        <f>IFERROR(VLOOKUP(Data!A61,Survey!$F:$X,16,FALSE),"")</f>
        <v>2</v>
      </c>
      <c r="AE61" s="13">
        <f>IFERROR(VLOOKUP(Data!A61,Survey!$F:$X,19,FALSE),"")</f>
        <v>4</v>
      </c>
      <c r="AF61" s="13">
        <f>IFERROR(VLOOKUP(Data!A61,Verify!$F:$X,11,FALSE),"")</f>
        <v>3</v>
      </c>
      <c r="AG61" s="13">
        <f>IFERROR(VLOOKUP(Data!A61,Verify!$F:$X,12,FALSE),"")</f>
        <v>5</v>
      </c>
      <c r="AH61" s="13">
        <f>IFERROR(VLOOKUP(Data!A61,Verify!$F:$X,13,FALSE),"")</f>
        <v>4</v>
      </c>
      <c r="AI61" s="13">
        <f>IFERROR(VLOOKUP(Data!A61,Verify!$F:$X,14,FALSE),"")</f>
        <v>3</v>
      </c>
      <c r="AJ61" s="13">
        <f>IFERROR(VLOOKUP(Data!A61,Verify!$F:$X,15,FALSE),"")</f>
        <v>4</v>
      </c>
      <c r="AK61" s="13">
        <f>IFERROR(VLOOKUP(Data!A61,Verify!$F:$X,16,FALSE),"")</f>
        <v>6</v>
      </c>
      <c r="AL61" s="13">
        <f>IFERROR(VLOOKUP(Data!A61,Verify!$F:$X,17,FALSE),"")</f>
        <v>4</v>
      </c>
      <c r="AM61" s="13">
        <f>IFERROR(VLOOKUP(Data!A61,Verify!$F:$X,18,FALSE),"")</f>
        <v>4</v>
      </c>
      <c r="AN61" s="141" t="str">
        <f t="shared" si="4"/>
        <v>#4#6</v>
      </c>
      <c r="AO61" s="137">
        <f>Timing!M63</f>
        <v>4.5949074074074139E-3</v>
      </c>
      <c r="AP61" s="67" t="str">
        <f>IF(COUNT(G61:X61)&gt;14,   IF(Timing!N63="",  "",   "NO TIME"),IF(Timing!N63="","NO ACT","NO ACT-TIME")   )</f>
        <v>NO ACT-TIME</v>
      </c>
      <c r="AQ61" s="66" t="str">
        <f>IF(OR(COUNT(G61:X61)&lt;15,COUNT(Y61:AE61)&lt;&gt;7,Timing!N63="X"),"X","YES")</f>
        <v>X</v>
      </c>
      <c r="AR61" s="75" t="str">
        <f>IF(OR(COUNT(G61:X61)&lt;15,Timing!N63="X"),"X","YES")</f>
        <v>X</v>
      </c>
      <c r="AS61" s="4" t="str">
        <f t="shared" si="1"/>
        <v/>
      </c>
    </row>
    <row r="62" spans="1:45">
      <c r="A62" s="172" t="str">
        <f>CONCATENATE(VLOOKUP(Data!A62,Data!$A:C,3,FALSE)," ",VLOOKUP(Data!A62,Data!$A:C,2,FALSE),"")</f>
        <v>Morales Sebastian</v>
      </c>
      <c r="B62" s="13" t="str">
        <f>VLOOKUP(Data!A62,Data!$A:$D,4,FALSE)</f>
        <v>de</v>
      </c>
      <c r="C62" s="172" t="str">
        <f>IF(VLOOKUP(Data!A62,Data!$A:$E,5,FALSE)="","",VLOOKUP(Data!A62,Data!$A:$E,5,FALSE))</f>
        <v>Michigan</v>
      </c>
      <c r="D62" s="172" t="str">
        <f>IF(VLOOKUP(Data!A62,Data!$A:$F,6,FALSE)="","",VLOOKUP(Data!A62,Data!$A:$F,6,FALSE))</f>
        <v>Employee</v>
      </c>
      <c r="E62" s="172" t="str">
        <f>IF(VLOOKUP(Data!A62,Data!$A:$G,7,FALSE)="","",VLOOKUP(Data!A62,Data!$A:$G,7,FALSE))</f>
        <v>Rookie</v>
      </c>
      <c r="F62" s="13" t="str">
        <f>MID(VLOOKUP(Data!A62,Data!$A:$H,8,FALSE),1,3)</f>
        <v>ANY</v>
      </c>
      <c r="G62" s="13">
        <f>IFERROR(VLOOKUP(Data!A62,'Act1'!$F:$V,11,FALSE),"")</f>
        <v>1</v>
      </c>
      <c r="H62" s="13">
        <f>IFERROR(VLOOKUP(Data!A62,'Act1'!$F:$V,12,FALSE),"")</f>
        <v>1</v>
      </c>
      <c r="I62" s="13">
        <f>IFERROR(VLOOKUP(Data!A62,'Act1'!$F:$V,13,FALSE),"")</f>
        <v>2</v>
      </c>
      <c r="J62" s="13" t="str">
        <f>IFERROR(VLOOKUP(Data!A62,'Act2'!$F:$V,11,FALSE),"")</f>
        <v/>
      </c>
      <c r="K62" s="13" t="str">
        <f>IFERROR(VLOOKUP(Data!A62,'Act2'!$F:$V,12,FALSE),"")</f>
        <v/>
      </c>
      <c r="L62" s="13" t="str">
        <f>IFERROR(VLOOKUP(Data!A62,'Act2'!$F:$V,13,FALSE),"")</f>
        <v/>
      </c>
      <c r="M62" s="13" t="str">
        <f>IFERROR(VLOOKUP(Data!A62,'Act3'!$F:$W,11,FALSE),"")</f>
        <v/>
      </c>
      <c r="N62" s="13" t="str">
        <f>IFERROR(VLOOKUP(Data!A62,'Act3'!$F:$W,12,FALSE),"")</f>
        <v/>
      </c>
      <c r="O62" s="13" t="str">
        <f>IFERROR(VLOOKUP(Data!A62,'Act3'!$F:$W,13,FALSE),"")</f>
        <v/>
      </c>
      <c r="P62" s="13" t="str">
        <f>IFERROR(VLOOKUP(Data!A62,'Act4'!$F:$W,11,FALSE),"")</f>
        <v/>
      </c>
      <c r="Q62" s="13" t="str">
        <f>IFERROR(VLOOKUP(Data!A62,'Act4'!$F:$W,12,FALSE),"")</f>
        <v/>
      </c>
      <c r="R62" s="13" t="str">
        <f>IFERROR(VLOOKUP(Data!A62,'Act4'!$F:$W,13,FALSE),"")</f>
        <v/>
      </c>
      <c r="S62" s="13" t="str">
        <f>IFERROR(VLOOKUP(Data!A62,'Act5'!$F:$W,11,FALSE),"")</f>
        <v/>
      </c>
      <c r="T62" s="13" t="str">
        <f>IFERROR(VLOOKUP(Data!A62,'Act5'!$F:$W,12,FALSE),"")</f>
        <v/>
      </c>
      <c r="U62" s="13" t="str">
        <f>IFERROR(VLOOKUP(Data!A62,'Act5'!$F:$W,13,FALSE),"")</f>
        <v/>
      </c>
      <c r="V62" s="13" t="str">
        <f>IFERROR(VLOOKUP(Data!A62,'Act6'!$F:$W,11,FALSE),"")</f>
        <v/>
      </c>
      <c r="W62" s="13" t="str">
        <f>IFERROR(VLOOKUP(Data!A62,'Act6'!$F:$W,12,FALSE),"")</f>
        <v/>
      </c>
      <c r="X62" s="139" t="str">
        <f>IFERROR(VLOOKUP(Data!A62,'Act6'!$F:$W,13,FALSE),"")</f>
        <v/>
      </c>
      <c r="Y62" s="13" t="str">
        <f>IFERROR(VLOOKUP(Data!A62,Survey!$F:$X,11,FALSE),"")</f>
        <v/>
      </c>
      <c r="Z62" s="13" t="str">
        <f>IFERROR(VLOOKUP(Data!A62,Survey!$F:$X,12,FALSE),"")</f>
        <v/>
      </c>
      <c r="AA62" s="13" t="str">
        <f>IFERROR(VLOOKUP(Data!A62,Survey!$F:$X,13,FALSE),"")</f>
        <v/>
      </c>
      <c r="AB62" s="13" t="str">
        <f>IFERROR(VLOOKUP(Data!A62,Survey!$F:$X,14,FALSE),"")</f>
        <v/>
      </c>
      <c r="AC62" s="13" t="str">
        <f>IFERROR(VLOOKUP(Data!A62,Survey!$F:$X,15,FALSE),"")</f>
        <v/>
      </c>
      <c r="AD62" s="13" t="str">
        <f>IFERROR(VLOOKUP(Data!A62,Survey!$F:$X,16,FALSE),"")</f>
        <v/>
      </c>
      <c r="AE62" s="13" t="str">
        <f>IFERROR(VLOOKUP(Data!A62,Survey!$F:$X,19,FALSE),"")</f>
        <v/>
      </c>
      <c r="AF62" s="13">
        <f>IFERROR(VLOOKUP(Data!A62,Verify!$F:$X,11,FALSE),"")</f>
        <v>4</v>
      </c>
      <c r="AG62" s="13">
        <f>IFERROR(VLOOKUP(Data!A62,Verify!$F:$X,12,FALSE),"")</f>
        <v>6</v>
      </c>
      <c r="AH62" s="13">
        <f>IFERROR(VLOOKUP(Data!A62,Verify!$F:$X,13,FALSE),"")</f>
        <v>6</v>
      </c>
      <c r="AI62" s="13">
        <f>IFERROR(VLOOKUP(Data!A62,Verify!$F:$X,14,FALSE),"")</f>
        <v>7</v>
      </c>
      <c r="AJ62" s="13">
        <f>IFERROR(VLOOKUP(Data!A62,Verify!$F:$X,15,FALSE),"")</f>
        <v>6</v>
      </c>
      <c r="AK62" s="13">
        <f>IFERROR(VLOOKUP(Data!A62,Verify!$F:$X,16,FALSE),"")</f>
        <v>7</v>
      </c>
      <c r="AL62" s="13">
        <f>IFERROR(VLOOKUP(Data!A62,Verify!$F:$X,17,FALSE),"")</f>
        <v>6</v>
      </c>
      <c r="AM62" s="13">
        <f>IFERROR(VLOOKUP(Data!A62,Verify!$F:$X,18,FALSE),"")</f>
        <v>7</v>
      </c>
      <c r="AN62" s="141" t="str">
        <f t="shared" si="4"/>
        <v>#2#3#4#5#6</v>
      </c>
      <c r="AO62" s="137">
        <f>Timing!M64</f>
        <v>2.9398148148148148E-3</v>
      </c>
      <c r="AP62" s="67" t="str">
        <f>IF(COUNT(G62:X62)&gt;14,   IF(Timing!N64="",  "",   "NO TIME"),IF(Timing!N64="","NO ACT","NO ACT-TIME")   )</f>
        <v>NO ACT-TIME</v>
      </c>
      <c r="AQ62" s="66" t="str">
        <f>IF(OR(COUNT(G62:X62)&lt;15,COUNT(Y62:AE62)&lt;&gt;7,Timing!N64="X"),"X","YES")</f>
        <v>X</v>
      </c>
      <c r="AR62" s="75" t="str">
        <f>IF(OR(COUNT(G62:X62)&lt;15,Timing!N64="X"),"X","YES")</f>
        <v>X</v>
      </c>
      <c r="AS62" s="4" t="str">
        <f t="shared" si="1"/>
        <v/>
      </c>
    </row>
    <row r="63" spans="1:45">
      <c r="A63" s="172" t="str">
        <f>CONCATENATE(VLOOKUP(Data!A63,Data!$A:C,3,FALSE)," ",VLOOKUP(Data!A63,Data!$A:C,2,FALSE),"")</f>
        <v>Morgan Asher</v>
      </c>
      <c r="B63" s="13" t="str">
        <f>VLOOKUP(Data!A63,Data!$A:$D,4,FALSE)</f>
        <v>pt</v>
      </c>
      <c r="C63" s="172" t="str">
        <f>IF(VLOOKUP(Data!A63,Data!$A:$E,5,FALSE)="","",VLOOKUP(Data!A63,Data!$A:$E,5,FALSE))</f>
        <v>Missouri</v>
      </c>
      <c r="D63" s="172" t="str">
        <f>IF(VLOOKUP(Data!A63,Data!$A:$F,6,FALSE)="","",VLOOKUP(Data!A63,Data!$A:$F,6,FALSE))</f>
        <v>Employee</v>
      </c>
      <c r="E63" s="172" t="str">
        <f>IF(VLOOKUP(Data!A63,Data!$A:$G,7,FALSE)="","",VLOOKUP(Data!A63,Data!$A:$G,7,FALSE))</f>
        <v>Junior</v>
      </c>
      <c r="F63" s="13" t="str">
        <f>MID(VLOOKUP(Data!A63,Data!$A:$H,8,FALSE),1,3)</f>
        <v>ANY</v>
      </c>
      <c r="G63" s="13">
        <f>IFERROR(VLOOKUP(Data!A63,'Act1'!$F:$V,11,FALSE),"")</f>
        <v>1</v>
      </c>
      <c r="H63" s="13">
        <f>IFERROR(VLOOKUP(Data!A63,'Act1'!$F:$V,12,FALSE),"")</f>
        <v>1</v>
      </c>
      <c r="I63" s="13">
        <f>IFERROR(VLOOKUP(Data!A63,'Act1'!$F:$V,13,FALSE),"")</f>
        <v>1</v>
      </c>
      <c r="J63" s="13">
        <f>IFERROR(VLOOKUP(Data!A63,'Act2'!$F:$V,11,FALSE),"")</f>
        <v>1</v>
      </c>
      <c r="K63" s="13">
        <f>IFERROR(VLOOKUP(Data!A63,'Act2'!$F:$V,12,FALSE),"")</f>
        <v>1</v>
      </c>
      <c r="L63" s="13">
        <f>IFERROR(VLOOKUP(Data!A63,'Act2'!$F:$V,13,FALSE),"")</f>
        <v>1</v>
      </c>
      <c r="M63" s="13">
        <f>IFERROR(VLOOKUP(Data!A63,'Act3'!$F:$W,11,FALSE),"")</f>
        <v>3</v>
      </c>
      <c r="N63" s="13">
        <f>IFERROR(VLOOKUP(Data!A63,'Act3'!$F:$W,12,FALSE),"")</f>
        <v>2</v>
      </c>
      <c r="O63" s="13">
        <f>IFERROR(VLOOKUP(Data!A63,'Act3'!$F:$W,13,FALSE),"")</f>
        <v>1</v>
      </c>
      <c r="P63" s="13">
        <f>IFERROR(VLOOKUP(Data!A63,'Act4'!$F:$W,11,FALSE),"")</f>
        <v>3</v>
      </c>
      <c r="Q63" s="13">
        <f>IFERROR(VLOOKUP(Data!A63,'Act4'!$F:$W,12,FALSE),"")</f>
        <v>2</v>
      </c>
      <c r="R63" s="13">
        <f>IFERROR(VLOOKUP(Data!A63,'Act4'!$F:$W,13,FALSE),"")</f>
        <v>1</v>
      </c>
      <c r="S63" s="13">
        <f>IFERROR(VLOOKUP(Data!A63,'Act5'!$F:$W,11,FALSE),"")</f>
        <v>1</v>
      </c>
      <c r="T63" s="13">
        <f>IFERROR(VLOOKUP(Data!A63,'Act5'!$F:$W,12,FALSE),"")</f>
        <v>2</v>
      </c>
      <c r="U63" s="13">
        <f>IFERROR(VLOOKUP(Data!A63,'Act5'!$F:$W,13,FALSE),"")</f>
        <v>1</v>
      </c>
      <c r="V63" s="13">
        <f>IFERROR(VLOOKUP(Data!A63,'Act6'!$F:$W,11,FALSE),"")</f>
        <v>2</v>
      </c>
      <c r="W63" s="13">
        <f>IFERROR(VLOOKUP(Data!A63,'Act6'!$F:$W,12,FALSE),"")</f>
        <v>1</v>
      </c>
      <c r="X63" s="139">
        <f>IFERROR(VLOOKUP(Data!A63,'Act6'!$F:$W,13,FALSE),"")</f>
        <v>1</v>
      </c>
      <c r="Y63" s="13">
        <f>IFERROR(VLOOKUP(Data!A63,Survey!$F:$X,11,FALSE),"")</f>
        <v>7</v>
      </c>
      <c r="Z63" s="13">
        <f>IFERROR(VLOOKUP(Data!A63,Survey!$F:$X,12,FALSE),"")</f>
        <v>7</v>
      </c>
      <c r="AA63" s="13">
        <f>IFERROR(VLOOKUP(Data!A63,Survey!$F:$X,13,FALSE),"")</f>
        <v>7</v>
      </c>
      <c r="AB63" s="13">
        <f>IFERROR(VLOOKUP(Data!A63,Survey!$F:$X,14,FALSE),"")</f>
        <v>7</v>
      </c>
      <c r="AC63" s="13">
        <f>IFERROR(VLOOKUP(Data!A63,Survey!$F:$X,15,FALSE),"")</f>
        <v>5</v>
      </c>
      <c r="AD63" s="13">
        <f>IFERROR(VLOOKUP(Data!A63,Survey!$F:$X,16,FALSE),"")</f>
        <v>5</v>
      </c>
      <c r="AE63" s="13">
        <f>IFERROR(VLOOKUP(Data!A63,Survey!$F:$X,19,FALSE),"")</f>
        <v>7</v>
      </c>
      <c r="AF63" s="13">
        <f>IFERROR(VLOOKUP(Data!A63,Verify!$F:$X,11,FALSE),"")</f>
        <v>6</v>
      </c>
      <c r="AG63" s="13">
        <f>IFERROR(VLOOKUP(Data!A63,Verify!$F:$X,12,FALSE),"")</f>
        <v>6</v>
      </c>
      <c r="AH63" s="13">
        <f>IFERROR(VLOOKUP(Data!A63,Verify!$F:$X,13,FALSE),"")</f>
        <v>6</v>
      </c>
      <c r="AI63" s="13">
        <f>IFERROR(VLOOKUP(Data!A63,Verify!$F:$X,14,FALSE),"")</f>
        <v>6</v>
      </c>
      <c r="AJ63" s="13">
        <f>IFERROR(VLOOKUP(Data!A63,Verify!$F:$X,15,FALSE),"")</f>
        <v>6</v>
      </c>
      <c r="AK63" s="13">
        <f>IFERROR(VLOOKUP(Data!A63,Verify!$F:$X,16,FALSE),"")</f>
        <v>6</v>
      </c>
      <c r="AL63" s="13">
        <f>IFERROR(VLOOKUP(Data!A63,Verify!$F:$X,17,FALSE),"")</f>
        <v>6</v>
      </c>
      <c r="AM63" s="13">
        <f>IFERROR(VLOOKUP(Data!A63,Verify!$F:$X,18,FALSE),"")</f>
        <v>6</v>
      </c>
      <c r="AN63" s="141" t="str">
        <f t="shared" si="4"/>
        <v/>
      </c>
      <c r="AO63" s="137">
        <f>Timing!M65</f>
        <v>1.4340277777777747E-2</v>
      </c>
      <c r="AP63" s="67" t="str">
        <f>IF(COUNT(G63:X63)&gt;14,   IF(Timing!N65="",  "",   "NO TIME"),IF(Timing!N65="","NO ACT","NO ACT-TIME")   )</f>
        <v/>
      </c>
      <c r="AQ63" s="66" t="str">
        <f>IF(OR(COUNT(G63:X63)&lt;15,COUNT(Y63:AE63)&lt;&gt;7,Timing!N65="X"),"X","YES")</f>
        <v>YES</v>
      </c>
      <c r="AR63" s="75" t="str">
        <f>IF(OR(COUNT(G63:X63)&lt;15,Timing!N65="X"),"X","YES")</f>
        <v>YES</v>
      </c>
      <c r="AS63" s="4" t="str">
        <f t="shared" si="1"/>
        <v/>
      </c>
    </row>
    <row r="64" spans="1:45">
      <c r="A64" s="172" t="str">
        <f>CONCATENATE(VLOOKUP(Data!A64,Data!$A:C,3,FALSE)," ",VLOOKUP(Data!A64,Data!$A:C,2,FALSE),"")</f>
        <v>Morris Emily</v>
      </c>
      <c r="B64" s="13" t="str">
        <f>VLOOKUP(Data!A64,Data!$A:$D,4,FALSE)</f>
        <v>ar</v>
      </c>
      <c r="C64" s="172" t="str">
        <f>IF(VLOOKUP(Data!A64,Data!$A:$E,5,FALSE)="","",VLOOKUP(Data!A64,Data!$A:$E,5,FALSE))</f>
        <v>New York</v>
      </c>
      <c r="D64" s="172" t="str">
        <f>IF(VLOOKUP(Data!A64,Data!$A:$F,6,FALSE)="","",VLOOKUP(Data!A64,Data!$A:$F,6,FALSE))</f>
        <v>Employee</v>
      </c>
      <c r="E64" s="172" t="str">
        <f>IF(VLOOKUP(Data!A64,Data!$A:$G,7,FALSE)="","",VLOOKUP(Data!A64,Data!$A:$G,7,FALSE))</f>
        <v>Rookie</v>
      </c>
      <c r="F64" s="13" t="str">
        <f>MID(VLOOKUP(Data!A64,Data!$A:$H,8,FALSE),1,3)</f>
        <v>ANY</v>
      </c>
      <c r="G64" s="13" t="str">
        <f>IFERROR(VLOOKUP(Data!A64,'Act1'!$F:$V,11,FALSE),"")</f>
        <v/>
      </c>
      <c r="H64" s="13" t="str">
        <f>IFERROR(VLOOKUP(Data!A64,'Act1'!$F:$V,12,FALSE),"")</f>
        <v/>
      </c>
      <c r="I64" s="13" t="str">
        <f>IFERROR(VLOOKUP(Data!A64,'Act1'!$F:$V,13,FALSE),"")</f>
        <v/>
      </c>
      <c r="J64" s="13">
        <f>IFERROR(VLOOKUP(Data!A64,'Act2'!$F:$V,11,FALSE),"")</f>
        <v>1</v>
      </c>
      <c r="K64" s="13">
        <f>IFERROR(VLOOKUP(Data!A64,'Act2'!$F:$V,12,FALSE),"")</f>
        <v>1</v>
      </c>
      <c r="L64" s="13">
        <f>IFERROR(VLOOKUP(Data!A64,'Act2'!$F:$V,13,FALSE),"")</f>
        <v>2</v>
      </c>
      <c r="M64" s="13">
        <f>IFERROR(VLOOKUP(Data!A64,'Act3'!$F:$W,11,FALSE),"")</f>
        <v>2</v>
      </c>
      <c r="N64" s="13">
        <f>IFERROR(VLOOKUP(Data!A64,'Act3'!$F:$W,12,FALSE),"")</f>
        <v>1</v>
      </c>
      <c r="O64" s="13">
        <f>IFERROR(VLOOKUP(Data!A64,'Act3'!$F:$W,13,FALSE),"")</f>
        <v>1</v>
      </c>
      <c r="P64" s="13" t="str">
        <f>IFERROR(VLOOKUP(Data!A64,'Act4'!$F:$W,11,FALSE),"")</f>
        <v/>
      </c>
      <c r="Q64" s="13" t="str">
        <f>IFERROR(VLOOKUP(Data!A64,'Act4'!$F:$W,12,FALSE),"")</f>
        <v/>
      </c>
      <c r="R64" s="13" t="str">
        <f>IFERROR(VLOOKUP(Data!A64,'Act4'!$F:$W,13,FALSE),"")</f>
        <v/>
      </c>
      <c r="S64" s="13" t="str">
        <f>IFERROR(VLOOKUP(Data!A64,'Act5'!$F:$W,11,FALSE),"")</f>
        <v/>
      </c>
      <c r="T64" s="13" t="str">
        <f>IFERROR(VLOOKUP(Data!A64,'Act5'!$F:$W,12,FALSE),"")</f>
        <v/>
      </c>
      <c r="U64" s="13" t="str">
        <f>IFERROR(VLOOKUP(Data!A64,'Act5'!$F:$W,13,FALSE),"")</f>
        <v/>
      </c>
      <c r="V64" s="13">
        <f>IFERROR(VLOOKUP(Data!A64,'Act6'!$F:$W,11,FALSE),"")</f>
        <v>3</v>
      </c>
      <c r="W64" s="13">
        <f>IFERROR(VLOOKUP(Data!A64,'Act6'!$F:$W,12,FALSE),"")</f>
        <v>1</v>
      </c>
      <c r="X64" s="139">
        <f>IFERROR(VLOOKUP(Data!A64,'Act6'!$F:$W,13,FALSE),"")</f>
        <v>1</v>
      </c>
      <c r="Y64" s="13">
        <f>IFERROR(VLOOKUP(Data!A64,Survey!$F:$X,11,FALSE),"")</f>
        <v>3</v>
      </c>
      <c r="Z64" s="13">
        <f>IFERROR(VLOOKUP(Data!A64,Survey!$F:$X,12,FALSE),"")</f>
        <v>7</v>
      </c>
      <c r="AA64" s="13">
        <f>IFERROR(VLOOKUP(Data!A64,Survey!$F:$X,13,FALSE),"")</f>
        <v>4</v>
      </c>
      <c r="AB64" s="13">
        <f>IFERROR(VLOOKUP(Data!A64,Survey!$F:$X,14,FALSE),"")</f>
        <v>7</v>
      </c>
      <c r="AC64" s="13">
        <f>IFERROR(VLOOKUP(Data!A64,Survey!$F:$X,15,FALSE),"")</f>
        <v>2</v>
      </c>
      <c r="AD64" s="13">
        <f>IFERROR(VLOOKUP(Data!A64,Survey!$F:$X,16,FALSE),"")</f>
        <v>5</v>
      </c>
      <c r="AE64" s="13">
        <f>IFERROR(VLOOKUP(Data!A64,Survey!$F:$X,19,FALSE),"")</f>
        <v>6</v>
      </c>
      <c r="AF64" s="13">
        <f>IFERROR(VLOOKUP(Data!A64,Verify!$F:$X,11,FALSE),"")</f>
        <v>3</v>
      </c>
      <c r="AG64" s="13">
        <f>IFERROR(VLOOKUP(Data!A64,Verify!$F:$X,12,FALSE),"")</f>
        <v>3</v>
      </c>
      <c r="AH64" s="13">
        <f>IFERROR(VLOOKUP(Data!A64,Verify!$F:$X,13,FALSE),"")</f>
        <v>3</v>
      </c>
      <c r="AI64" s="13">
        <f>IFERROR(VLOOKUP(Data!A64,Verify!$F:$X,14,FALSE),"")</f>
        <v>6</v>
      </c>
      <c r="AJ64" s="13">
        <f>IFERROR(VLOOKUP(Data!A64,Verify!$F:$X,15,FALSE),"")</f>
        <v>4</v>
      </c>
      <c r="AK64" s="13">
        <f>IFERROR(VLOOKUP(Data!A64,Verify!$F:$X,16,FALSE),"")</f>
        <v>8</v>
      </c>
      <c r="AL64" s="13">
        <f>IFERROR(VLOOKUP(Data!A64,Verify!$F:$X,17,FALSE),"")</f>
        <v>6</v>
      </c>
      <c r="AM64" s="13">
        <f>IFERROR(VLOOKUP(Data!A64,Verify!$F:$X,18,FALSE),"")</f>
        <v>3</v>
      </c>
      <c r="AN64" s="141" t="str">
        <f t="shared" si="4"/>
        <v>#1#4#5</v>
      </c>
      <c r="AO64" s="137">
        <f>Timing!M66</f>
        <v>7.3495370370370364E-3</v>
      </c>
      <c r="AP64" s="67" t="str">
        <f>IF(COUNT(G64:X64)&gt;14,   IF(Timing!N66="",  "",   "NO TIME"),IF(Timing!N66="","NO ACT","NO ACT-TIME")   )</f>
        <v>NO ACT-TIME</v>
      </c>
      <c r="AQ64" s="66" t="str">
        <f>IF(OR(COUNT(G64:X64)&lt;15,COUNT(Y64:AE64)&lt;&gt;7,Timing!N66="X"),"X","YES")</f>
        <v>X</v>
      </c>
      <c r="AR64" s="75" t="str">
        <f>IF(OR(COUNT(G64:X64)&lt;15,Timing!N66="X"),"X","YES")</f>
        <v>X</v>
      </c>
      <c r="AS64" s="4" t="str">
        <f t="shared" si="1"/>
        <v/>
      </c>
    </row>
    <row r="65" spans="1:45">
      <c r="A65" s="172" t="str">
        <f>CONCATENATE(VLOOKUP(Data!A65,Data!$A:C,3,FALSE)," ",VLOOKUP(Data!A65,Data!$A:C,2,FALSE),"")</f>
        <v>Morris Levi</v>
      </c>
      <c r="B65" s="13" t="str">
        <f>VLOOKUP(Data!A65,Data!$A:$D,4,FALSE)</f>
        <v>hi</v>
      </c>
      <c r="C65" s="172" t="str">
        <f>IF(VLOOKUP(Data!A65,Data!$A:$E,5,FALSE)="","",VLOOKUP(Data!A65,Data!$A:$E,5,FALSE))</f>
        <v>Ohio</v>
      </c>
      <c r="D65" s="172" t="str">
        <f>IF(VLOOKUP(Data!A65,Data!$A:$F,6,FALSE)="","",VLOOKUP(Data!A65,Data!$A:$F,6,FALSE))</f>
        <v>Franchise</v>
      </c>
      <c r="E65" s="172" t="str">
        <f>IF(VLOOKUP(Data!A65,Data!$A:$G,7,FALSE)="","",VLOOKUP(Data!A65,Data!$A:$G,7,FALSE))</f>
        <v>Senior</v>
      </c>
      <c r="F65" s="13" t="str">
        <f>MID(VLOOKUP(Data!A65,Data!$A:$H,8,FALSE),1,3)</f>
        <v>ANY</v>
      </c>
      <c r="G65" s="13" t="str">
        <f>IFERROR(VLOOKUP(Data!A65,'Act1'!$F:$V,11,FALSE),"")</f>
        <v/>
      </c>
      <c r="H65" s="13" t="str">
        <f>IFERROR(VLOOKUP(Data!A65,'Act1'!$F:$V,12,FALSE),"")</f>
        <v/>
      </c>
      <c r="I65" s="13" t="str">
        <f>IFERROR(VLOOKUP(Data!A65,'Act1'!$F:$V,13,FALSE),"")</f>
        <v/>
      </c>
      <c r="J65" s="13">
        <f>IFERROR(VLOOKUP(Data!A65,'Act2'!$F:$V,11,FALSE),"")</f>
        <v>1</v>
      </c>
      <c r="K65" s="13">
        <f>IFERROR(VLOOKUP(Data!A65,'Act2'!$F:$V,12,FALSE),"")</f>
        <v>2</v>
      </c>
      <c r="L65" s="13">
        <f>IFERROR(VLOOKUP(Data!A65,'Act2'!$F:$V,13,FALSE),"")</f>
        <v>2</v>
      </c>
      <c r="M65" s="13">
        <f>IFERROR(VLOOKUP(Data!A65,'Act3'!$F:$W,11,FALSE),"")</f>
        <v>3</v>
      </c>
      <c r="N65" s="13">
        <f>IFERROR(VLOOKUP(Data!A65,'Act3'!$F:$W,12,FALSE),"")</f>
        <v>3</v>
      </c>
      <c r="O65" s="13">
        <f>IFERROR(VLOOKUP(Data!A65,'Act3'!$F:$W,13,FALSE),"")</f>
        <v>3</v>
      </c>
      <c r="P65" s="13">
        <f>IFERROR(VLOOKUP(Data!A65,'Act4'!$F:$W,11,FALSE),"")</f>
        <v>3</v>
      </c>
      <c r="Q65" s="13">
        <f>IFERROR(VLOOKUP(Data!A65,'Act4'!$F:$W,12,FALSE),"")</f>
        <v>1</v>
      </c>
      <c r="R65" s="13">
        <f>IFERROR(VLOOKUP(Data!A65,'Act4'!$F:$W,13,FALSE),"")</f>
        <v>1</v>
      </c>
      <c r="S65" s="13">
        <f>IFERROR(VLOOKUP(Data!A65,'Act5'!$F:$W,11,FALSE),"")</f>
        <v>1</v>
      </c>
      <c r="T65" s="13">
        <f>IFERROR(VLOOKUP(Data!A65,'Act5'!$F:$W,12,FALSE),"")</f>
        <v>1</v>
      </c>
      <c r="U65" s="13">
        <f>IFERROR(VLOOKUP(Data!A65,'Act5'!$F:$W,13,FALSE),"")</f>
        <v>1</v>
      </c>
      <c r="V65" s="13">
        <f>IFERROR(VLOOKUP(Data!A65,'Act6'!$F:$W,11,FALSE),"")</f>
        <v>2</v>
      </c>
      <c r="W65" s="13">
        <f>IFERROR(VLOOKUP(Data!A65,'Act6'!$F:$W,12,FALSE),"")</f>
        <v>1</v>
      </c>
      <c r="X65" s="139">
        <f>IFERROR(VLOOKUP(Data!A65,'Act6'!$F:$W,13,FALSE),"")</f>
        <v>1</v>
      </c>
      <c r="Y65" s="13">
        <f>IFERROR(VLOOKUP(Data!A65,Survey!$F:$X,11,FALSE),"")</f>
        <v>6</v>
      </c>
      <c r="Z65" s="13">
        <f>IFERROR(VLOOKUP(Data!A65,Survey!$F:$X,12,FALSE),"")</f>
        <v>5</v>
      </c>
      <c r="AA65" s="13">
        <f>IFERROR(VLOOKUP(Data!A65,Survey!$F:$X,13,FALSE),"")</f>
        <v>10</v>
      </c>
      <c r="AB65" s="13">
        <f>IFERROR(VLOOKUP(Data!A65,Survey!$F:$X,14,FALSE),"")</f>
        <v>6</v>
      </c>
      <c r="AC65" s="13">
        <f>IFERROR(VLOOKUP(Data!A65,Survey!$F:$X,15,FALSE),"")</f>
        <v>1</v>
      </c>
      <c r="AD65" s="13">
        <f>IFERROR(VLOOKUP(Data!A65,Survey!$F:$X,16,FALSE),"")</f>
        <v>1</v>
      </c>
      <c r="AE65" s="13">
        <f>IFERROR(VLOOKUP(Data!A65,Survey!$F:$X,19,FALSE),"")</f>
        <v>7</v>
      </c>
      <c r="AF65" s="13" t="str">
        <f>IFERROR(VLOOKUP(Data!A65,Verify!$F:$X,11,FALSE),"")</f>
        <v/>
      </c>
      <c r="AG65" s="13" t="str">
        <f>IFERROR(VLOOKUP(Data!A65,Verify!$F:$X,12,FALSE),"")</f>
        <v/>
      </c>
      <c r="AH65" s="13" t="str">
        <f>IFERROR(VLOOKUP(Data!A65,Verify!$F:$X,13,FALSE),"")</f>
        <v/>
      </c>
      <c r="AI65" s="13" t="str">
        <f>IFERROR(VLOOKUP(Data!A65,Verify!$F:$X,14,FALSE),"")</f>
        <v/>
      </c>
      <c r="AJ65" s="13" t="str">
        <f>IFERROR(VLOOKUP(Data!A65,Verify!$F:$X,15,FALSE),"")</f>
        <v/>
      </c>
      <c r="AK65" s="13" t="str">
        <f>IFERROR(VLOOKUP(Data!A65,Verify!$F:$X,16,FALSE),"")</f>
        <v/>
      </c>
      <c r="AL65" s="13" t="str">
        <f>IFERROR(VLOOKUP(Data!A65,Verify!$F:$X,17,FALSE),"")</f>
        <v/>
      </c>
      <c r="AM65" s="13" t="str">
        <f>IFERROR(VLOOKUP(Data!A65,Verify!$F:$X,18,FALSE),"")</f>
        <v/>
      </c>
      <c r="AN65" s="141" t="str">
        <f t="shared" si="4"/>
        <v>#1</v>
      </c>
      <c r="AO65" s="137">
        <f>Timing!M67</f>
        <v>1.2013888888888888E-2</v>
      </c>
      <c r="AP65" s="67" t="str">
        <f>IF(COUNT(G65:X65)&gt;14,   IF(Timing!N67="",  "",   "NO TIME"),IF(Timing!N67="","NO ACT","NO ACT-TIME")   )</f>
        <v/>
      </c>
      <c r="AQ65" s="66" t="str">
        <f>IF(OR(COUNT(G65:X65)&lt;15,COUNT(Y65:AE65)&lt;&gt;7,Timing!N67="X"),"X","YES")</f>
        <v>YES</v>
      </c>
      <c r="AR65" s="75" t="str">
        <f>IF(OR(COUNT(G65:X65)&lt;15,Timing!N67="X"),"X","YES")</f>
        <v>YES</v>
      </c>
      <c r="AS65" s="4" t="str">
        <f t="shared" si="1"/>
        <v/>
      </c>
    </row>
    <row r="66" spans="1:45">
      <c r="A66" s="172" t="str">
        <f>CONCATENATE(VLOOKUP(Data!A66,Data!$A:C,3,FALSE)," ",VLOOKUP(Data!A66,Data!$A:C,2,FALSE),"")</f>
        <v>Murphy Daniel</v>
      </c>
      <c r="B66" s="13" t="str">
        <f>VLOOKUP(Data!A66,Data!$A:$D,4,FALSE)</f>
        <v>zh</v>
      </c>
      <c r="C66" s="172" t="str">
        <f>IF(VLOOKUP(Data!A66,Data!$A:$E,5,FALSE)="","",VLOOKUP(Data!A66,Data!$A:$E,5,FALSE))</f>
        <v>Pennsylvania</v>
      </c>
      <c r="D66" s="172" t="str">
        <f>IF(VLOOKUP(Data!A66,Data!$A:$F,6,FALSE)="","",VLOOKUP(Data!A66,Data!$A:$F,6,FALSE))</f>
        <v>Employee</v>
      </c>
      <c r="E66" s="172" t="str">
        <f>IF(VLOOKUP(Data!A66,Data!$A:$G,7,FALSE)="","",VLOOKUP(Data!A66,Data!$A:$G,7,FALSE))</f>
        <v>Senior</v>
      </c>
      <c r="F66" s="13" t="str">
        <f>MID(VLOOKUP(Data!A66,Data!$A:$H,8,FALSE),1,3)</f>
        <v>ANY</v>
      </c>
      <c r="G66" s="13">
        <f>IFERROR(VLOOKUP(Data!A66,'Act1'!$F:$V,11,FALSE),"")</f>
        <v>1</v>
      </c>
      <c r="H66" s="13">
        <f>IFERROR(VLOOKUP(Data!A66,'Act1'!$F:$V,12,FALSE),"")</f>
        <v>1</v>
      </c>
      <c r="I66" s="13">
        <f>IFERROR(VLOOKUP(Data!A66,'Act1'!$F:$V,13,FALSE),"")</f>
        <v>1</v>
      </c>
      <c r="J66" s="13">
        <f>IFERROR(VLOOKUP(Data!A66,'Act2'!$F:$V,11,FALSE),"")</f>
        <v>1</v>
      </c>
      <c r="K66" s="13">
        <f>IFERROR(VLOOKUP(Data!A66,'Act2'!$F:$V,12,FALSE),"")</f>
        <v>1</v>
      </c>
      <c r="L66" s="13">
        <f>IFERROR(VLOOKUP(Data!A66,'Act2'!$F:$V,13,FALSE),"")</f>
        <v>1</v>
      </c>
      <c r="M66" s="13">
        <f>IFERROR(VLOOKUP(Data!A66,'Act3'!$F:$W,11,FALSE),"")</f>
        <v>2</v>
      </c>
      <c r="N66" s="13">
        <f>IFERROR(VLOOKUP(Data!A66,'Act3'!$F:$W,12,FALSE),"")</f>
        <v>1</v>
      </c>
      <c r="O66" s="13">
        <f>IFERROR(VLOOKUP(Data!A66,'Act3'!$F:$W,13,FALSE),"")</f>
        <v>1</v>
      </c>
      <c r="P66" s="13">
        <f>IFERROR(VLOOKUP(Data!A66,'Act4'!$F:$W,11,FALSE),"")</f>
        <v>2</v>
      </c>
      <c r="Q66" s="13">
        <f>IFERROR(VLOOKUP(Data!A66,'Act4'!$F:$W,12,FALSE),"")</f>
        <v>2</v>
      </c>
      <c r="R66" s="13">
        <f>IFERROR(VLOOKUP(Data!A66,'Act4'!$F:$W,13,FALSE),"")</f>
        <v>1</v>
      </c>
      <c r="S66" s="13">
        <f>IFERROR(VLOOKUP(Data!A66,'Act5'!$F:$W,11,FALSE),"")</f>
        <v>1</v>
      </c>
      <c r="T66" s="13">
        <f>IFERROR(VLOOKUP(Data!A66,'Act5'!$F:$W,12,FALSE),"")</f>
        <v>2</v>
      </c>
      <c r="U66" s="13">
        <f>IFERROR(VLOOKUP(Data!A66,'Act5'!$F:$W,13,FALSE),"")</f>
        <v>1</v>
      </c>
      <c r="V66" s="13">
        <f>IFERROR(VLOOKUP(Data!A66,'Act6'!$F:$W,11,FALSE),"")</f>
        <v>1</v>
      </c>
      <c r="W66" s="13">
        <f>IFERROR(VLOOKUP(Data!A66,'Act6'!$F:$W,12,FALSE),"")</f>
        <v>1</v>
      </c>
      <c r="X66" s="139">
        <f>IFERROR(VLOOKUP(Data!A66,'Act6'!$F:$W,13,FALSE),"")</f>
        <v>1</v>
      </c>
      <c r="Y66" s="13">
        <f>IFERROR(VLOOKUP(Data!A66,Survey!$F:$X,11,FALSE),"")</f>
        <v>8</v>
      </c>
      <c r="Z66" s="13">
        <f>IFERROR(VLOOKUP(Data!A66,Survey!$F:$X,12,FALSE),"")</f>
        <v>10</v>
      </c>
      <c r="AA66" s="13">
        <f>IFERROR(VLOOKUP(Data!A66,Survey!$F:$X,13,FALSE),"")</f>
        <v>10</v>
      </c>
      <c r="AB66" s="13">
        <f>IFERROR(VLOOKUP(Data!A66,Survey!$F:$X,14,FALSE),"")</f>
        <v>8</v>
      </c>
      <c r="AC66" s="13">
        <f>IFERROR(VLOOKUP(Data!A66,Survey!$F:$X,15,FALSE),"")</f>
        <v>1</v>
      </c>
      <c r="AD66" s="13">
        <f>IFERROR(VLOOKUP(Data!A66,Survey!$F:$X,16,FALSE),"")</f>
        <v>1</v>
      </c>
      <c r="AE66" s="13">
        <f>IFERROR(VLOOKUP(Data!A66,Survey!$F:$X,19,FALSE),"")</f>
        <v>8</v>
      </c>
      <c r="AF66" s="13">
        <f>IFERROR(VLOOKUP(Data!A66,Verify!$F:$X,11,FALSE),"")</f>
        <v>7</v>
      </c>
      <c r="AG66" s="13">
        <f>IFERROR(VLOOKUP(Data!A66,Verify!$F:$X,12,FALSE),"")</f>
        <v>7</v>
      </c>
      <c r="AH66" s="13">
        <f>IFERROR(VLOOKUP(Data!A66,Verify!$F:$X,13,FALSE),"")</f>
        <v>9</v>
      </c>
      <c r="AI66" s="13">
        <f>IFERROR(VLOOKUP(Data!A66,Verify!$F:$X,14,FALSE),"")</f>
        <v>6</v>
      </c>
      <c r="AJ66" s="13">
        <f>IFERROR(VLOOKUP(Data!A66,Verify!$F:$X,15,FALSE),"")</f>
        <v>8</v>
      </c>
      <c r="AK66" s="13">
        <f>IFERROR(VLOOKUP(Data!A66,Verify!$F:$X,16,FALSE),"")</f>
        <v>9</v>
      </c>
      <c r="AL66" s="13">
        <f>IFERROR(VLOOKUP(Data!A66,Verify!$F:$X,17,FALSE),"")</f>
        <v>9</v>
      </c>
      <c r="AM66" s="13">
        <f>IFERROR(VLOOKUP(Data!A66,Verify!$F:$X,18,FALSE),"")</f>
        <v>9</v>
      </c>
      <c r="AN66" s="141" t="str">
        <f t="shared" si="4"/>
        <v/>
      </c>
      <c r="AO66" s="137">
        <f>Timing!M68</f>
        <v>1.3553240740740822E-2</v>
      </c>
      <c r="AP66" s="67" t="str">
        <f>IF(COUNT(G66:X66)&gt;14,   IF(Timing!N68="",  "",   "NO TIME"),IF(Timing!N68="","NO ACT","NO ACT-TIME")   )</f>
        <v/>
      </c>
      <c r="AQ66" s="66" t="str">
        <f>IF(OR(COUNT(G66:X66)&lt;15,COUNT(Y66:AE66)&lt;&gt;7,Timing!N68="X"),"X","YES")</f>
        <v>YES</v>
      </c>
      <c r="AR66" s="75" t="str">
        <f>IF(OR(COUNT(G66:X66)&lt;15,Timing!N68="X"),"X","YES")</f>
        <v>YES</v>
      </c>
      <c r="AS66" s="4" t="str">
        <f t="shared" si="1"/>
        <v/>
      </c>
    </row>
    <row r="67" spans="1:45">
      <c r="A67" s="172" t="str">
        <f>CONCATENATE(VLOOKUP(Data!A67,Data!$A:C,3,FALSE)," ",VLOOKUP(Data!A67,Data!$A:C,2,FALSE),"")</f>
        <v>Myers Jayden</v>
      </c>
      <c r="B67" s="13" t="str">
        <f>VLOOKUP(Data!A67,Data!$A:$D,4,FALSE)</f>
        <v>ru</v>
      </c>
      <c r="C67" s="172" t="str">
        <f>IF(VLOOKUP(Data!A67,Data!$A:$E,5,FALSE)="","",VLOOKUP(Data!A67,Data!$A:$E,5,FALSE))</f>
        <v>Tennessee</v>
      </c>
      <c r="D67" s="172" t="str">
        <f>IF(VLOOKUP(Data!A67,Data!$A:$F,6,FALSE)="","",VLOOKUP(Data!A67,Data!$A:$F,6,FALSE))</f>
        <v>Employee</v>
      </c>
      <c r="E67" s="172" t="str">
        <f>IF(VLOOKUP(Data!A67,Data!$A:$G,7,FALSE)="","",VLOOKUP(Data!A67,Data!$A:$G,7,FALSE))</f>
        <v>Rookie</v>
      </c>
      <c r="F67" s="13" t="str">
        <f>MID(VLOOKUP(Data!A67,Data!$A:$H,8,FALSE),1,3)</f>
        <v>ANY</v>
      </c>
      <c r="G67" s="13">
        <f>IFERROR(VLOOKUP(Data!A67,'Act1'!$F:$V,11,FALSE),"")</f>
        <v>1</v>
      </c>
      <c r="H67" s="13">
        <f>IFERROR(VLOOKUP(Data!A67,'Act1'!$F:$V,12,FALSE),"")</f>
        <v>1</v>
      </c>
      <c r="I67" s="13">
        <f>IFERROR(VLOOKUP(Data!A67,'Act1'!$F:$V,13,FALSE),"")</f>
        <v>1</v>
      </c>
      <c r="J67" s="13">
        <f>IFERROR(VLOOKUP(Data!A67,'Act2'!$F:$V,11,FALSE),"")</f>
        <v>1</v>
      </c>
      <c r="K67" s="13">
        <f>IFERROR(VLOOKUP(Data!A67,'Act2'!$F:$V,12,FALSE),"")</f>
        <v>1</v>
      </c>
      <c r="L67" s="13">
        <f>IFERROR(VLOOKUP(Data!A67,'Act2'!$F:$V,13,FALSE),"")</f>
        <v>2</v>
      </c>
      <c r="M67" s="13">
        <f>IFERROR(VLOOKUP(Data!A67,'Act3'!$F:$W,11,FALSE),"")</f>
        <v>2</v>
      </c>
      <c r="N67" s="13">
        <f>IFERROR(VLOOKUP(Data!A67,'Act3'!$F:$W,12,FALSE),"")</f>
        <v>2</v>
      </c>
      <c r="O67" s="13">
        <f>IFERROR(VLOOKUP(Data!A67,'Act3'!$F:$W,13,FALSE),"")</f>
        <v>2</v>
      </c>
      <c r="P67" s="13">
        <f>IFERROR(VLOOKUP(Data!A67,'Act4'!$F:$W,11,FALSE),"")</f>
        <v>1</v>
      </c>
      <c r="Q67" s="13">
        <f>IFERROR(VLOOKUP(Data!A67,'Act4'!$F:$W,12,FALSE),"")</f>
        <v>1</v>
      </c>
      <c r="R67" s="13">
        <f>IFERROR(VLOOKUP(Data!A67,'Act4'!$F:$W,13,FALSE),"")</f>
        <v>1</v>
      </c>
      <c r="S67" s="13">
        <f>IFERROR(VLOOKUP(Data!A67,'Act5'!$F:$W,11,FALSE),"")</f>
        <v>1</v>
      </c>
      <c r="T67" s="13">
        <f>IFERROR(VLOOKUP(Data!A67,'Act5'!$F:$W,12,FALSE),"")</f>
        <v>1</v>
      </c>
      <c r="U67" s="13">
        <f>IFERROR(VLOOKUP(Data!A67,'Act5'!$F:$W,13,FALSE),"")</f>
        <v>3</v>
      </c>
      <c r="V67" s="13">
        <f>IFERROR(VLOOKUP(Data!A67,'Act6'!$F:$W,11,FALSE),"")</f>
        <v>2</v>
      </c>
      <c r="W67" s="13">
        <f>IFERROR(VLOOKUP(Data!A67,'Act6'!$F:$W,12,FALSE),"")</f>
        <v>1</v>
      </c>
      <c r="X67" s="139">
        <f>IFERROR(VLOOKUP(Data!A67,'Act6'!$F:$W,13,FALSE),"")</f>
        <v>1</v>
      </c>
      <c r="Y67" s="13">
        <f>IFERROR(VLOOKUP(Data!A67,Survey!$F:$X,11,FALSE),"")</f>
        <v>7</v>
      </c>
      <c r="Z67" s="13">
        <f>IFERROR(VLOOKUP(Data!A67,Survey!$F:$X,12,FALSE),"")</f>
        <v>7</v>
      </c>
      <c r="AA67" s="13">
        <f>IFERROR(VLOOKUP(Data!A67,Survey!$F:$X,13,FALSE),"")</f>
        <v>7</v>
      </c>
      <c r="AB67" s="13">
        <f>IFERROR(VLOOKUP(Data!A67,Survey!$F:$X,14,FALSE),"")</f>
        <v>7</v>
      </c>
      <c r="AC67" s="13">
        <f>IFERROR(VLOOKUP(Data!A67,Survey!$F:$X,15,FALSE),"")</f>
        <v>1</v>
      </c>
      <c r="AD67" s="13">
        <f>IFERROR(VLOOKUP(Data!A67,Survey!$F:$X,16,FALSE),"")</f>
        <v>5</v>
      </c>
      <c r="AE67" s="13">
        <f>IFERROR(VLOOKUP(Data!A67,Survey!$F:$X,19,FALSE),"")</f>
        <v>6</v>
      </c>
      <c r="AF67" s="13">
        <f>IFERROR(VLOOKUP(Data!A67,Verify!$F:$X,11,FALSE),"")</f>
        <v>6</v>
      </c>
      <c r="AG67" s="13">
        <f>IFERROR(VLOOKUP(Data!A67,Verify!$F:$X,12,FALSE),"")</f>
        <v>7</v>
      </c>
      <c r="AH67" s="13">
        <f>IFERROR(VLOOKUP(Data!A67,Verify!$F:$X,13,FALSE),"")</f>
        <v>7</v>
      </c>
      <c r="AI67" s="13">
        <f>IFERROR(VLOOKUP(Data!A67,Verify!$F:$X,14,FALSE),"")</f>
        <v>6</v>
      </c>
      <c r="AJ67" s="13">
        <f>IFERROR(VLOOKUP(Data!A67,Verify!$F:$X,15,FALSE),"")</f>
        <v>6</v>
      </c>
      <c r="AK67" s="13">
        <f>IFERROR(VLOOKUP(Data!A67,Verify!$F:$X,16,FALSE),"")</f>
        <v>6</v>
      </c>
      <c r="AL67" s="13">
        <f>IFERROR(VLOOKUP(Data!A67,Verify!$F:$X,17,FALSE),"")</f>
        <v>6</v>
      </c>
      <c r="AM67" s="13">
        <f>IFERROR(VLOOKUP(Data!A67,Verify!$F:$X,18,FALSE),"")</f>
        <v>7</v>
      </c>
      <c r="AN67" s="141" t="str">
        <f t="shared" si="4"/>
        <v/>
      </c>
      <c r="AO67" s="137">
        <f>Timing!M69</f>
        <v>1.3495370370370404E-2</v>
      </c>
      <c r="AP67" s="67" t="str">
        <f>IF(COUNT(G67:X67)&gt;14,   IF(Timing!N69="",  "",   "NO TIME"),IF(Timing!N69="","NO ACT","NO ACT-TIME")   )</f>
        <v/>
      </c>
      <c r="AQ67" s="66" t="str">
        <f>IF(OR(COUNT(G67:X67)&lt;15,COUNT(Y67:AE67)&lt;&gt;7,Timing!N69="X"),"X","YES")</f>
        <v>YES</v>
      </c>
      <c r="AR67" s="75" t="str">
        <f>IF(OR(COUNT(G67:X67)&lt;15,Timing!N69="X"),"X","YES")</f>
        <v>YES</v>
      </c>
      <c r="AS67" s="4" t="str">
        <f t="shared" si="1"/>
        <v/>
      </c>
    </row>
    <row r="68" spans="1:45">
      <c r="A68" s="172" t="str">
        <f>CONCATENATE(VLOOKUP(Data!A68,Data!$A:C,3,FALSE)," ",VLOOKUP(Data!A68,Data!$A:C,2,FALSE),"")</f>
        <v>Nelson Emilia</v>
      </c>
      <c r="B68" s="13" t="str">
        <f>VLOOKUP(Data!A68,Data!$A:$D,4,FALSE)</f>
        <v>ja</v>
      </c>
      <c r="C68" s="172" t="str">
        <f>IF(VLOOKUP(Data!A68,Data!$A:$E,5,FALSE)="","",VLOOKUP(Data!A68,Data!$A:$E,5,FALSE))</f>
        <v>Utah</v>
      </c>
      <c r="D68" s="172" t="str">
        <f>IF(VLOOKUP(Data!A68,Data!$A:$F,6,FALSE)="","",VLOOKUP(Data!A68,Data!$A:$F,6,FALSE))</f>
        <v>Franchise</v>
      </c>
      <c r="E68" s="172" t="str">
        <f>IF(VLOOKUP(Data!A68,Data!$A:$G,7,FALSE)="","",VLOOKUP(Data!A68,Data!$A:$G,7,FALSE))</f>
        <v>Junior</v>
      </c>
      <c r="F68" s="13" t="str">
        <f>MID(VLOOKUP(Data!A68,Data!$A:$H,8,FALSE),1,3)</f>
        <v>ANY</v>
      </c>
      <c r="G68" s="13">
        <f>IFERROR(VLOOKUP(Data!A68,'Act1'!$F:$V,11,FALSE),"")</f>
        <v>1</v>
      </c>
      <c r="H68" s="13">
        <f>IFERROR(VLOOKUP(Data!A68,'Act1'!$F:$V,12,FALSE),"")</f>
        <v>2</v>
      </c>
      <c r="I68" s="13">
        <f>IFERROR(VLOOKUP(Data!A68,'Act1'!$F:$V,13,FALSE),"")</f>
        <v>1</v>
      </c>
      <c r="J68" s="13">
        <f>IFERROR(VLOOKUP(Data!A68,'Act2'!$F:$V,11,FALSE),"")</f>
        <v>3</v>
      </c>
      <c r="K68" s="13">
        <f>IFERROR(VLOOKUP(Data!A68,'Act2'!$F:$V,12,FALSE),"")</f>
        <v>2</v>
      </c>
      <c r="L68" s="13">
        <f>IFERROR(VLOOKUP(Data!A68,'Act2'!$F:$V,13,FALSE),"")</f>
        <v>1</v>
      </c>
      <c r="M68" s="13">
        <f>IFERROR(VLOOKUP(Data!A68,'Act3'!$F:$W,11,FALSE),"")</f>
        <v>2</v>
      </c>
      <c r="N68" s="13">
        <f>IFERROR(VLOOKUP(Data!A68,'Act3'!$F:$W,12,FALSE),"")</f>
        <v>3</v>
      </c>
      <c r="O68" s="13">
        <f>IFERROR(VLOOKUP(Data!A68,'Act3'!$F:$W,13,FALSE),"")</f>
        <v>1</v>
      </c>
      <c r="P68" s="13">
        <f>IFERROR(VLOOKUP(Data!A68,'Act4'!$F:$W,11,FALSE),"")</f>
        <v>1</v>
      </c>
      <c r="Q68" s="13">
        <f>IFERROR(VLOOKUP(Data!A68,'Act4'!$F:$W,12,FALSE),"")</f>
        <v>1</v>
      </c>
      <c r="R68" s="13">
        <f>IFERROR(VLOOKUP(Data!A68,'Act4'!$F:$W,13,FALSE),"")</f>
        <v>1</v>
      </c>
      <c r="S68" s="13">
        <f>IFERROR(VLOOKUP(Data!A68,'Act5'!$F:$W,11,FALSE),"")</f>
        <v>1</v>
      </c>
      <c r="T68" s="13">
        <f>IFERROR(VLOOKUP(Data!A68,'Act5'!$F:$W,12,FALSE),"")</f>
        <v>1</v>
      </c>
      <c r="U68" s="13">
        <f>IFERROR(VLOOKUP(Data!A68,'Act5'!$F:$W,13,FALSE),"")</f>
        <v>1</v>
      </c>
      <c r="V68" s="13" t="str">
        <f>IFERROR(VLOOKUP(Data!A68,'Act6'!$F:$W,11,FALSE),"")</f>
        <v/>
      </c>
      <c r="W68" s="13" t="str">
        <f>IFERROR(VLOOKUP(Data!A68,'Act6'!$F:$W,12,FALSE),"")</f>
        <v/>
      </c>
      <c r="X68" s="139" t="str">
        <f>IFERROR(VLOOKUP(Data!A68,'Act6'!$F:$W,13,FALSE),"")</f>
        <v/>
      </c>
      <c r="Y68" s="13">
        <f>IFERROR(VLOOKUP(Data!A68,Survey!$F:$X,11,FALSE),"")</f>
        <v>6</v>
      </c>
      <c r="Z68" s="13">
        <f>IFERROR(VLOOKUP(Data!A68,Survey!$F:$X,12,FALSE),"")</f>
        <v>6</v>
      </c>
      <c r="AA68" s="13">
        <f>IFERROR(VLOOKUP(Data!A68,Survey!$F:$X,13,FALSE),"")</f>
        <v>6</v>
      </c>
      <c r="AB68" s="13">
        <f>IFERROR(VLOOKUP(Data!A68,Survey!$F:$X,14,FALSE),"")</f>
        <v>8</v>
      </c>
      <c r="AC68" s="13">
        <f>IFERROR(VLOOKUP(Data!A68,Survey!$F:$X,15,FALSE),"")</f>
        <v>1</v>
      </c>
      <c r="AD68" s="13">
        <f>IFERROR(VLOOKUP(Data!A68,Survey!$F:$X,16,FALSE),"")</f>
        <v>3</v>
      </c>
      <c r="AE68" s="13">
        <f>IFERROR(VLOOKUP(Data!A68,Survey!$F:$X,19,FALSE),"")</f>
        <v>7</v>
      </c>
      <c r="AF68" s="13">
        <f>IFERROR(VLOOKUP(Data!A68,Verify!$F:$X,11,FALSE),"")</f>
        <v>7</v>
      </c>
      <c r="AG68" s="13">
        <f>IFERROR(VLOOKUP(Data!A68,Verify!$F:$X,12,FALSE),"")</f>
        <v>6</v>
      </c>
      <c r="AH68" s="13">
        <f>IFERROR(VLOOKUP(Data!A68,Verify!$F:$X,13,FALSE),"")</f>
        <v>7</v>
      </c>
      <c r="AI68" s="13">
        <f>IFERROR(VLOOKUP(Data!A68,Verify!$F:$X,14,FALSE),"")</f>
        <v>7</v>
      </c>
      <c r="AJ68" s="13">
        <f>IFERROR(VLOOKUP(Data!A68,Verify!$F:$X,15,FALSE),"")</f>
        <v>7</v>
      </c>
      <c r="AK68" s="13">
        <f>IFERROR(VLOOKUP(Data!A68,Verify!$F:$X,16,FALSE),"")</f>
        <v>8</v>
      </c>
      <c r="AL68" s="13">
        <f>IFERROR(VLOOKUP(Data!A68,Verify!$F:$X,17,FALSE),"")</f>
        <v>7</v>
      </c>
      <c r="AM68" s="13">
        <f>IFERROR(VLOOKUP(Data!A68,Verify!$F:$X,18,FALSE),"")</f>
        <v>6</v>
      </c>
      <c r="AN68" s="141" t="str">
        <f t="shared" si="4"/>
        <v>#6</v>
      </c>
      <c r="AO68" s="137">
        <f>Timing!M70</f>
        <v>1.2523148148148148E-2</v>
      </c>
      <c r="AP68" s="67" t="str">
        <f>IF(COUNT(G68:X68)&gt;14,   IF(Timing!N70="",  "",   "NO TIME"),IF(Timing!N70="","NO ACT","NO ACT-TIME")   )</f>
        <v/>
      </c>
      <c r="AQ68" s="66" t="str">
        <f>IF(OR(COUNT(G68:X68)&lt;15,COUNT(Y68:AE68)&lt;&gt;7,Timing!N70="X"),"X","YES")</f>
        <v>YES</v>
      </c>
      <c r="AR68" s="75" t="str">
        <f>IF(OR(COUNT(G68:X68)&lt;15,Timing!N70="X"),"X","YES")</f>
        <v>YES</v>
      </c>
      <c r="AS68" s="4" t="str">
        <f t="shared" ref="AS68:AS108" si="5">IF(AQ68&lt;&gt;AR68,"OOPS","")</f>
        <v/>
      </c>
    </row>
    <row r="69" spans="1:45">
      <c r="A69" s="172" t="str">
        <f>CONCATENATE(VLOOKUP(Data!A69,Data!$A:C,3,FALSE)," ",VLOOKUP(Data!A69,Data!$A:C,2,FALSE),"")</f>
        <v>Nguyen Riley</v>
      </c>
      <c r="B69" s="13" t="str">
        <f>VLOOKUP(Data!A69,Data!$A:$D,4,FALSE)</f>
        <v>it</v>
      </c>
      <c r="C69" s="172" t="str">
        <f>IF(VLOOKUP(Data!A69,Data!$A:$E,5,FALSE)="","",VLOOKUP(Data!A69,Data!$A:$E,5,FALSE))</f>
        <v>Washington</v>
      </c>
      <c r="D69" s="172" t="str">
        <f>IF(VLOOKUP(Data!A69,Data!$A:$F,6,FALSE)="","",VLOOKUP(Data!A69,Data!$A:$F,6,FALSE))</f>
        <v>Employee</v>
      </c>
      <c r="E69" s="172" t="str">
        <f>IF(VLOOKUP(Data!A69,Data!$A:$G,7,FALSE)="","",VLOOKUP(Data!A69,Data!$A:$G,7,FALSE))</f>
        <v>Rookie</v>
      </c>
      <c r="F69" s="13" t="str">
        <f>MID(VLOOKUP(Data!A69,Data!$A:$H,8,FALSE),1,3)</f>
        <v>MAN</v>
      </c>
      <c r="G69" s="13">
        <f>IFERROR(VLOOKUP(Data!A69,'Act1'!$F:$V,11,FALSE),"")</f>
        <v>1</v>
      </c>
      <c r="H69" s="13">
        <f>IFERROR(VLOOKUP(Data!A69,'Act1'!$F:$V,12,FALSE),"")</f>
        <v>3</v>
      </c>
      <c r="I69" s="13">
        <f>IFERROR(VLOOKUP(Data!A69,'Act1'!$F:$V,13,FALSE),"")</f>
        <v>1</v>
      </c>
      <c r="J69" s="13">
        <f>IFERROR(VLOOKUP(Data!A69,'Act2'!$F:$V,11,FALSE),"")</f>
        <v>1</v>
      </c>
      <c r="K69" s="13">
        <f>IFERROR(VLOOKUP(Data!A69,'Act2'!$F:$V,12,FALSE),"")</f>
        <v>1</v>
      </c>
      <c r="L69" s="13">
        <f>IFERROR(VLOOKUP(Data!A69,'Act2'!$F:$V,13,FALSE),"")</f>
        <v>2</v>
      </c>
      <c r="M69" s="13">
        <f>IFERROR(VLOOKUP(Data!A69,'Act3'!$F:$W,11,FALSE),"")</f>
        <v>3</v>
      </c>
      <c r="N69" s="13">
        <f>IFERROR(VLOOKUP(Data!A69,'Act3'!$F:$W,12,FALSE),"")</f>
        <v>2</v>
      </c>
      <c r="O69" s="13">
        <f>IFERROR(VLOOKUP(Data!A69,'Act3'!$F:$W,13,FALSE),"")</f>
        <v>3</v>
      </c>
      <c r="P69" s="13" t="str">
        <f>IFERROR(VLOOKUP(Data!A69,'Act4'!$F:$W,11,FALSE),"")</f>
        <v/>
      </c>
      <c r="Q69" s="13" t="str">
        <f>IFERROR(VLOOKUP(Data!A69,'Act4'!$F:$W,12,FALSE),"")</f>
        <v/>
      </c>
      <c r="R69" s="13" t="str">
        <f>IFERROR(VLOOKUP(Data!A69,'Act4'!$F:$W,13,FALSE),"")</f>
        <v/>
      </c>
      <c r="S69" s="13">
        <f>IFERROR(VLOOKUP(Data!A69,'Act5'!$F:$W,11,FALSE),"")</f>
        <v>2</v>
      </c>
      <c r="T69" s="13">
        <f>IFERROR(VLOOKUP(Data!A69,'Act5'!$F:$W,12,FALSE),"")</f>
        <v>1</v>
      </c>
      <c r="U69" s="13">
        <f>IFERROR(VLOOKUP(Data!A69,'Act5'!$F:$W,13,FALSE),"")</f>
        <v>0</v>
      </c>
      <c r="V69" s="13" t="str">
        <f>IFERROR(VLOOKUP(Data!A69,'Act6'!$F:$W,11,FALSE),"")</f>
        <v/>
      </c>
      <c r="W69" s="13" t="str">
        <f>IFERROR(VLOOKUP(Data!A69,'Act6'!$F:$W,12,FALSE),"")</f>
        <v/>
      </c>
      <c r="X69" s="139" t="str">
        <f>IFERROR(VLOOKUP(Data!A69,'Act6'!$F:$W,13,FALSE),"")</f>
        <v/>
      </c>
      <c r="Y69" s="13" t="str">
        <f>IFERROR(VLOOKUP(Data!A69,Survey!$F:$X,11,FALSE),"")</f>
        <v/>
      </c>
      <c r="Z69" s="13" t="str">
        <f>IFERROR(VLOOKUP(Data!A69,Survey!$F:$X,12,FALSE),"")</f>
        <v/>
      </c>
      <c r="AA69" s="13" t="str">
        <f>IFERROR(VLOOKUP(Data!A69,Survey!$F:$X,13,FALSE),"")</f>
        <v/>
      </c>
      <c r="AB69" s="13" t="str">
        <f>IFERROR(VLOOKUP(Data!A69,Survey!$F:$X,14,FALSE),"")</f>
        <v/>
      </c>
      <c r="AC69" s="13" t="str">
        <f>IFERROR(VLOOKUP(Data!A69,Survey!$F:$X,15,FALSE),"")</f>
        <v/>
      </c>
      <c r="AD69" s="13" t="str">
        <f>IFERROR(VLOOKUP(Data!A69,Survey!$F:$X,16,FALSE),"")</f>
        <v/>
      </c>
      <c r="AE69" s="13" t="str">
        <f>IFERROR(VLOOKUP(Data!A69,Survey!$F:$X,19,FALSE),"")</f>
        <v/>
      </c>
      <c r="AF69" s="13">
        <f>IFERROR(VLOOKUP(Data!A69,Verify!$F:$X,11,FALSE),"")</f>
        <v>8</v>
      </c>
      <c r="AG69" s="13">
        <f>IFERROR(VLOOKUP(Data!A69,Verify!$F:$X,12,FALSE),"")</f>
        <v>6</v>
      </c>
      <c r="AH69" s="13">
        <f>IFERROR(VLOOKUP(Data!A69,Verify!$F:$X,13,FALSE),"")</f>
        <v>6</v>
      </c>
      <c r="AI69" s="13">
        <f>IFERROR(VLOOKUP(Data!A69,Verify!$F:$X,14,FALSE),"")</f>
        <v>10</v>
      </c>
      <c r="AJ69" s="13">
        <f>IFERROR(VLOOKUP(Data!A69,Verify!$F:$X,15,FALSE),"")</f>
        <v>8</v>
      </c>
      <c r="AK69" s="13">
        <f>IFERROR(VLOOKUP(Data!A69,Verify!$F:$X,16,FALSE),"")</f>
        <v>7</v>
      </c>
      <c r="AL69" s="13">
        <f>IFERROR(VLOOKUP(Data!A69,Verify!$F:$X,17,FALSE),"")</f>
        <v>10</v>
      </c>
      <c r="AM69" s="13">
        <f>IFERROR(VLOOKUP(Data!A69,Verify!$F:$X,18,FALSE),"")</f>
        <v>5</v>
      </c>
      <c r="AN69" s="141" t="str">
        <f t="shared" si="4"/>
        <v>#4#6</v>
      </c>
      <c r="AO69" s="137">
        <f>Timing!M71</f>
        <v>1.0046296296296296E-2</v>
      </c>
      <c r="AP69" s="67" t="str">
        <f>IF(COUNT(G69:X69)&gt;14,   IF(Timing!N71="",  "",   "NO TIME"),IF(Timing!N71="","NO ACT","NO ACT-TIME")   )</f>
        <v>NO ACT-TIME</v>
      </c>
      <c r="AQ69" s="66" t="str">
        <f>IF(OR(COUNT(G69:X69)&lt;15,COUNT(Y69:AE69)&lt;&gt;7,Timing!N71="X"),"X","YES")</f>
        <v>X</v>
      </c>
      <c r="AR69" s="75" t="str">
        <f>IF(OR(COUNT(G69:X69)&lt;15,Timing!N71="X"),"X","YES")</f>
        <v>X</v>
      </c>
      <c r="AS69" s="4" t="str">
        <f t="shared" si="5"/>
        <v/>
      </c>
    </row>
    <row r="70" spans="1:45">
      <c r="A70" s="172" t="str">
        <f>CONCATENATE(VLOOKUP(Data!A70,Data!$A:C,3,FALSE)," ",VLOOKUP(Data!A70,Data!$A:C,2,FALSE),"")</f>
        <v>Ortiz Owen</v>
      </c>
      <c r="B70" s="13" t="str">
        <f>VLOOKUP(Data!A70,Data!$A:$D,4,FALSE)</f>
        <v>en</v>
      </c>
      <c r="C70" s="172" t="str">
        <f>IF(VLOOKUP(Data!A70,Data!$A:$E,5,FALSE)="","",VLOOKUP(Data!A70,Data!$A:$E,5,FALSE))</f>
        <v>Wisconsin</v>
      </c>
      <c r="D70" s="172" t="str">
        <f>IF(VLOOKUP(Data!A70,Data!$A:$F,6,FALSE)="","",VLOOKUP(Data!A70,Data!$A:$F,6,FALSE))</f>
        <v>Employee</v>
      </c>
      <c r="E70" s="172" t="str">
        <f>IF(VLOOKUP(Data!A70,Data!$A:$G,7,FALSE)="","",VLOOKUP(Data!A70,Data!$A:$G,7,FALSE))</f>
        <v>Junior</v>
      </c>
      <c r="F70" s="13" t="str">
        <f>MID(VLOOKUP(Data!A70,Data!$A:$H,8,FALSE),1,3)</f>
        <v>ANY</v>
      </c>
      <c r="G70" s="13">
        <f>IFERROR(VLOOKUP(Data!A70,'Act1'!$F:$V,11,FALSE),"")</f>
        <v>1</v>
      </c>
      <c r="H70" s="13">
        <f>IFERROR(VLOOKUP(Data!A70,'Act1'!$F:$V,12,FALSE),"")</f>
        <v>3</v>
      </c>
      <c r="I70" s="13">
        <f>IFERROR(VLOOKUP(Data!A70,'Act1'!$F:$V,13,FALSE),"")</f>
        <v>1</v>
      </c>
      <c r="J70" s="13">
        <f>IFERROR(VLOOKUP(Data!A70,'Act2'!$F:$V,11,FALSE),"")</f>
        <v>2</v>
      </c>
      <c r="K70" s="13">
        <f>IFERROR(VLOOKUP(Data!A70,'Act2'!$F:$V,12,FALSE),"")</f>
        <v>2</v>
      </c>
      <c r="L70" s="13">
        <f>IFERROR(VLOOKUP(Data!A70,'Act2'!$F:$V,13,FALSE),"")</f>
        <v>1</v>
      </c>
      <c r="M70" s="13">
        <f>IFERROR(VLOOKUP(Data!A70,'Act3'!$F:$W,11,FALSE),"")</f>
        <v>2</v>
      </c>
      <c r="N70" s="13">
        <f>IFERROR(VLOOKUP(Data!A70,'Act3'!$F:$W,12,FALSE),"")</f>
        <v>3</v>
      </c>
      <c r="O70" s="13">
        <f>IFERROR(VLOOKUP(Data!A70,'Act3'!$F:$W,13,FALSE),"")</f>
        <v>1</v>
      </c>
      <c r="P70" s="13">
        <f>IFERROR(VLOOKUP(Data!A70,'Act4'!$F:$W,11,FALSE),"")</f>
        <v>1</v>
      </c>
      <c r="Q70" s="13">
        <f>IFERROR(VLOOKUP(Data!A70,'Act4'!$F:$W,12,FALSE),"")</f>
        <v>2</v>
      </c>
      <c r="R70" s="13">
        <f>IFERROR(VLOOKUP(Data!A70,'Act4'!$F:$W,13,FALSE),"")</f>
        <v>1</v>
      </c>
      <c r="S70" s="13">
        <f>IFERROR(VLOOKUP(Data!A70,'Act5'!$F:$W,11,FALSE),"")</f>
        <v>1</v>
      </c>
      <c r="T70" s="13">
        <f>IFERROR(VLOOKUP(Data!A70,'Act5'!$F:$W,12,FALSE),"")</f>
        <v>2</v>
      </c>
      <c r="U70" s="13">
        <f>IFERROR(VLOOKUP(Data!A70,'Act5'!$F:$W,13,FALSE),"")</f>
        <v>1</v>
      </c>
      <c r="V70" s="13">
        <f>IFERROR(VLOOKUP(Data!A70,'Act6'!$F:$W,11,FALSE),"")</f>
        <v>2</v>
      </c>
      <c r="W70" s="13">
        <f>IFERROR(VLOOKUP(Data!A70,'Act6'!$F:$W,12,FALSE),"")</f>
        <v>1</v>
      </c>
      <c r="X70" s="139">
        <f>IFERROR(VLOOKUP(Data!A70,'Act6'!$F:$W,13,FALSE),"")</f>
        <v>1</v>
      </c>
      <c r="Y70" s="13">
        <f>IFERROR(VLOOKUP(Data!A70,Survey!$F:$X,11,FALSE),"")</f>
        <v>10</v>
      </c>
      <c r="Z70" s="13">
        <f>IFERROR(VLOOKUP(Data!A70,Survey!$F:$X,12,FALSE),"")</f>
        <v>7</v>
      </c>
      <c r="AA70" s="13">
        <f>IFERROR(VLOOKUP(Data!A70,Survey!$F:$X,13,FALSE),"")</f>
        <v>8</v>
      </c>
      <c r="AB70" s="13">
        <f>IFERROR(VLOOKUP(Data!A70,Survey!$F:$X,14,FALSE),"")</f>
        <v>8</v>
      </c>
      <c r="AC70" s="13">
        <f>IFERROR(VLOOKUP(Data!A70,Survey!$F:$X,15,FALSE),"")</f>
        <v>9</v>
      </c>
      <c r="AD70" s="13">
        <f>IFERROR(VLOOKUP(Data!A70,Survey!$F:$X,16,FALSE),"")</f>
        <v>9</v>
      </c>
      <c r="AE70" s="13">
        <f>IFERROR(VLOOKUP(Data!A70,Survey!$F:$X,19,FALSE),"")</f>
        <v>9</v>
      </c>
      <c r="AF70" s="13">
        <f>IFERROR(VLOOKUP(Data!A70,Verify!$F:$X,11,FALSE),"")</f>
        <v>9</v>
      </c>
      <c r="AG70" s="13">
        <f>IFERROR(VLOOKUP(Data!A70,Verify!$F:$X,12,FALSE),"")</f>
        <v>8</v>
      </c>
      <c r="AH70" s="13">
        <f>IFERROR(VLOOKUP(Data!A70,Verify!$F:$X,13,FALSE),"")</f>
        <v>9</v>
      </c>
      <c r="AI70" s="13">
        <f>IFERROR(VLOOKUP(Data!A70,Verify!$F:$X,14,FALSE),"")</f>
        <v>9</v>
      </c>
      <c r="AJ70" s="13">
        <f>IFERROR(VLOOKUP(Data!A70,Verify!$F:$X,15,FALSE),"")</f>
        <v>9</v>
      </c>
      <c r="AK70" s="13">
        <f>IFERROR(VLOOKUP(Data!A70,Verify!$F:$X,16,FALSE),"")</f>
        <v>9</v>
      </c>
      <c r="AL70" s="13">
        <f>IFERROR(VLOOKUP(Data!A70,Verify!$F:$X,17,FALSE),"")</f>
        <v>9</v>
      </c>
      <c r="AM70" s="13">
        <f>IFERROR(VLOOKUP(Data!A70,Verify!$F:$X,18,FALSE),"")</f>
        <v>9</v>
      </c>
      <c r="AN70" s="141" t="str">
        <f t="shared" si="4"/>
        <v/>
      </c>
      <c r="AO70" s="137">
        <f>Timing!M72</f>
        <v>1.979166666666865E-3</v>
      </c>
      <c r="AP70" s="67" t="str">
        <f>IF(COUNT(G70:X70)&gt;14,   IF(Timing!N72="",  "",   "NO TIME"),IF(Timing!N72="","NO ACT","NO ACT-TIME")   )</f>
        <v>NO TIME</v>
      </c>
      <c r="AQ70" s="66" t="str">
        <f>IF(OR(COUNT(G70:X70)&lt;15,COUNT(Y70:AE70)&lt;&gt;7,Timing!N72="X"),"X","YES")</f>
        <v>X</v>
      </c>
      <c r="AR70" s="75" t="str">
        <f>IF(OR(COUNT(G70:X70)&lt;15,Timing!N72="X"),"X","YES")</f>
        <v>X</v>
      </c>
      <c r="AS70" s="4" t="str">
        <f t="shared" si="5"/>
        <v/>
      </c>
    </row>
    <row r="71" spans="1:45">
      <c r="A71" s="172" t="str">
        <f>CONCATENATE(VLOOKUP(Data!A71,Data!$A:C,3,FALSE)," ",VLOOKUP(Data!A71,Data!$A:C,2,FALSE),"")</f>
        <v>Parker William</v>
      </c>
      <c r="B71" s="13" t="str">
        <f>VLOOKUP(Data!A71,Data!$A:$D,4,FALSE)</f>
        <v>es</v>
      </c>
      <c r="C71" s="172" t="str">
        <f>IF(VLOOKUP(Data!A71,Data!$A:$E,5,FALSE)="","",VLOOKUP(Data!A71,Data!$A:$E,5,FALSE))</f>
        <v>Virginia</v>
      </c>
      <c r="D71" s="172" t="str">
        <f>IF(VLOOKUP(Data!A71,Data!$A:$F,6,FALSE)="","",VLOOKUP(Data!A71,Data!$A:$F,6,FALSE))</f>
        <v>Employee</v>
      </c>
      <c r="E71" s="172" t="str">
        <f>IF(VLOOKUP(Data!A71,Data!$A:$G,7,FALSE)="","",VLOOKUP(Data!A71,Data!$A:$G,7,FALSE))</f>
        <v>Rookie</v>
      </c>
      <c r="F71" s="13" t="str">
        <f>MID(VLOOKUP(Data!A71,Data!$A:$H,8,FALSE),1,3)</f>
        <v>ANY</v>
      </c>
      <c r="G71" s="13">
        <f>IFERROR(VLOOKUP(Data!A71,'Act1'!$F:$V,11,FALSE),"")</f>
        <v>1</v>
      </c>
      <c r="H71" s="13">
        <f>IFERROR(VLOOKUP(Data!A71,'Act1'!$F:$V,12,FALSE),"")</f>
        <v>1</v>
      </c>
      <c r="I71" s="13">
        <f>IFERROR(VLOOKUP(Data!A71,'Act1'!$F:$V,13,FALSE),"")</f>
        <v>1</v>
      </c>
      <c r="J71" s="13">
        <f>IFERROR(VLOOKUP(Data!A71,'Act2'!$F:$V,11,FALSE),"")</f>
        <v>1</v>
      </c>
      <c r="K71" s="13">
        <f>IFERROR(VLOOKUP(Data!A71,'Act2'!$F:$V,12,FALSE),"")</f>
        <v>1</v>
      </c>
      <c r="L71" s="13">
        <f>IFERROR(VLOOKUP(Data!A71,'Act2'!$F:$V,13,FALSE),"")</f>
        <v>2</v>
      </c>
      <c r="M71" s="13">
        <f>IFERROR(VLOOKUP(Data!A71,'Act3'!$F:$W,11,FALSE),"")</f>
        <v>2</v>
      </c>
      <c r="N71" s="13">
        <f>IFERROR(VLOOKUP(Data!A71,'Act3'!$F:$W,12,FALSE),"")</f>
        <v>1</v>
      </c>
      <c r="O71" s="13">
        <f>IFERROR(VLOOKUP(Data!A71,'Act3'!$F:$W,13,FALSE),"")</f>
        <v>1</v>
      </c>
      <c r="P71" s="13">
        <f>IFERROR(VLOOKUP(Data!A71,'Act4'!$F:$W,11,FALSE),"")</f>
        <v>1</v>
      </c>
      <c r="Q71" s="13">
        <f>IFERROR(VLOOKUP(Data!A71,'Act4'!$F:$W,12,FALSE),"")</f>
        <v>1</v>
      </c>
      <c r="R71" s="13">
        <f>IFERROR(VLOOKUP(Data!A71,'Act4'!$F:$W,13,FALSE),"")</f>
        <v>1</v>
      </c>
      <c r="S71" s="13">
        <f>IFERROR(VLOOKUP(Data!A71,'Act5'!$F:$W,11,FALSE),"")</f>
        <v>1</v>
      </c>
      <c r="T71" s="13">
        <f>IFERROR(VLOOKUP(Data!A71,'Act5'!$F:$W,12,FALSE),"")</f>
        <v>2</v>
      </c>
      <c r="U71" s="13">
        <f>IFERROR(VLOOKUP(Data!A71,'Act5'!$F:$W,13,FALSE),"")</f>
        <v>3</v>
      </c>
      <c r="V71" s="13">
        <f>IFERROR(VLOOKUP(Data!A71,'Act6'!$F:$W,11,FALSE),"")</f>
        <v>2</v>
      </c>
      <c r="W71" s="13">
        <f>IFERROR(VLOOKUP(Data!A71,'Act6'!$F:$W,12,FALSE),"")</f>
        <v>1</v>
      </c>
      <c r="X71" s="139">
        <f>IFERROR(VLOOKUP(Data!A71,'Act6'!$F:$W,13,FALSE),"")</f>
        <v>1</v>
      </c>
      <c r="Y71" s="13">
        <f>IFERROR(VLOOKUP(Data!A71,Survey!$F:$X,11,FALSE),"")</f>
        <v>7</v>
      </c>
      <c r="Z71" s="13">
        <f>IFERROR(VLOOKUP(Data!A71,Survey!$F:$X,12,FALSE),"")</f>
        <v>7</v>
      </c>
      <c r="AA71" s="13">
        <f>IFERROR(VLOOKUP(Data!A71,Survey!$F:$X,13,FALSE),"")</f>
        <v>7</v>
      </c>
      <c r="AB71" s="13">
        <f>IFERROR(VLOOKUP(Data!A71,Survey!$F:$X,14,FALSE),"")</f>
        <v>7</v>
      </c>
      <c r="AC71" s="13">
        <f>IFERROR(VLOOKUP(Data!A71,Survey!$F:$X,15,FALSE),"")</f>
        <v>1</v>
      </c>
      <c r="AD71" s="13">
        <f>IFERROR(VLOOKUP(Data!A71,Survey!$F:$X,16,FALSE),"")</f>
        <v>5</v>
      </c>
      <c r="AE71" s="13">
        <f>IFERROR(VLOOKUP(Data!A71,Survey!$F:$X,19,FALSE),"")</f>
        <v>7</v>
      </c>
      <c r="AF71" s="13">
        <f>IFERROR(VLOOKUP(Data!A71,Verify!$F:$X,11,FALSE),"")</f>
        <v>6</v>
      </c>
      <c r="AG71" s="13">
        <f>IFERROR(VLOOKUP(Data!A71,Verify!$F:$X,12,FALSE),"")</f>
        <v>6</v>
      </c>
      <c r="AH71" s="13">
        <f>IFERROR(VLOOKUP(Data!A71,Verify!$F:$X,13,FALSE),"")</f>
        <v>7</v>
      </c>
      <c r="AI71" s="13">
        <f>IFERROR(VLOOKUP(Data!A71,Verify!$F:$X,14,FALSE),"")</f>
        <v>6</v>
      </c>
      <c r="AJ71" s="13">
        <f>IFERROR(VLOOKUP(Data!A71,Verify!$F:$X,15,FALSE),"")</f>
        <v>6</v>
      </c>
      <c r="AK71" s="13">
        <f>IFERROR(VLOOKUP(Data!A71,Verify!$F:$X,16,FALSE),"")</f>
        <v>5</v>
      </c>
      <c r="AL71" s="13">
        <f>IFERROR(VLOOKUP(Data!A71,Verify!$F:$X,17,FALSE),"")</f>
        <v>5</v>
      </c>
      <c r="AM71" s="13">
        <f>IFERROR(VLOOKUP(Data!A71,Verify!$F:$X,18,FALSE),"")</f>
        <v>6</v>
      </c>
      <c r="AN71" s="141" t="str">
        <f t="shared" si="4"/>
        <v/>
      </c>
      <c r="AO71" s="137">
        <f>Timing!M73</f>
        <v>1.4953703703703703E-2</v>
      </c>
      <c r="AP71" s="67" t="str">
        <f>IF(COUNT(G71:X71)&gt;14,   IF(Timing!N73="",  "",   "NO TIME"),IF(Timing!N73="","NO ACT","NO ACT-TIME")   )</f>
        <v/>
      </c>
      <c r="AQ71" s="66" t="str">
        <f>IF(OR(COUNT(G71:X71)&lt;15,COUNT(Y71:AE71)&lt;&gt;7,Timing!N73="X"),"X","YES")</f>
        <v>YES</v>
      </c>
      <c r="AR71" s="75" t="str">
        <f>IF(OR(COUNT(G71:X71)&lt;15,Timing!N73="X"),"X","YES")</f>
        <v>YES</v>
      </c>
      <c r="AS71" s="4" t="str">
        <f t="shared" si="5"/>
        <v/>
      </c>
    </row>
    <row r="72" spans="1:45">
      <c r="A72" s="172" t="str">
        <f>CONCATENATE(VLOOKUP(Data!A72,Data!$A:C,3,FALSE)," ",VLOOKUP(Data!A72,Data!$A:C,2,FALSE),"")</f>
        <v>Patel Thomas</v>
      </c>
      <c r="B72" s="13" t="str">
        <f>VLOOKUP(Data!A72,Data!$A:$D,4,FALSE)</f>
        <v>fr</v>
      </c>
      <c r="C72" s="172" t="str">
        <f>IF(VLOOKUP(Data!A72,Data!$A:$E,5,FALSE)="","",VLOOKUP(Data!A72,Data!$A:$E,5,FALSE))</f>
        <v>Texas</v>
      </c>
      <c r="D72" s="172" t="str">
        <f>IF(VLOOKUP(Data!A72,Data!$A:$F,6,FALSE)="","",VLOOKUP(Data!A72,Data!$A:$F,6,FALSE))</f>
        <v>Franchise</v>
      </c>
      <c r="E72" s="172" t="str">
        <f>IF(VLOOKUP(Data!A72,Data!$A:$G,7,FALSE)="","",VLOOKUP(Data!A72,Data!$A:$G,7,FALSE))</f>
        <v>Senior</v>
      </c>
      <c r="F72" s="13" t="str">
        <f>MID(VLOOKUP(Data!A72,Data!$A:$H,8,FALSE),1,3)</f>
        <v>ANY</v>
      </c>
      <c r="G72" s="13">
        <f>IFERROR(VLOOKUP(Data!A72,'Act1'!$F:$V,11,FALSE),"")</f>
        <v>1</v>
      </c>
      <c r="H72" s="13">
        <f>IFERROR(VLOOKUP(Data!A72,'Act1'!$F:$V,12,FALSE),"")</f>
        <v>1</v>
      </c>
      <c r="I72" s="13">
        <f>IFERROR(VLOOKUP(Data!A72,'Act1'!$F:$V,13,FALSE),"")</f>
        <v>1</v>
      </c>
      <c r="J72" s="13">
        <f>IFERROR(VLOOKUP(Data!A72,'Act2'!$F:$V,11,FALSE),"")</f>
        <v>1</v>
      </c>
      <c r="K72" s="13">
        <f>IFERROR(VLOOKUP(Data!A72,'Act2'!$F:$V,12,FALSE),"")</f>
        <v>2</v>
      </c>
      <c r="L72" s="13">
        <f>IFERROR(VLOOKUP(Data!A72,'Act2'!$F:$V,13,FALSE),"")</f>
        <v>1</v>
      </c>
      <c r="M72" s="13">
        <f>IFERROR(VLOOKUP(Data!A72,'Act3'!$F:$W,11,FALSE),"")</f>
        <v>2</v>
      </c>
      <c r="N72" s="13">
        <f>IFERROR(VLOOKUP(Data!A72,'Act3'!$F:$W,12,FALSE),"")</f>
        <v>1</v>
      </c>
      <c r="O72" s="13">
        <f>IFERROR(VLOOKUP(Data!A72,'Act3'!$F:$W,13,FALSE),"")</f>
        <v>1</v>
      </c>
      <c r="P72" s="13">
        <f>IFERROR(VLOOKUP(Data!A72,'Act4'!$F:$W,11,FALSE),"")</f>
        <v>1</v>
      </c>
      <c r="Q72" s="13">
        <f>IFERROR(VLOOKUP(Data!A72,'Act4'!$F:$W,12,FALSE),"")</f>
        <v>1</v>
      </c>
      <c r="R72" s="13">
        <f>IFERROR(VLOOKUP(Data!A72,'Act4'!$F:$W,13,FALSE),"")</f>
        <v>1</v>
      </c>
      <c r="S72" s="13">
        <f>IFERROR(VLOOKUP(Data!A72,'Act5'!$F:$W,11,FALSE),"")</f>
        <v>1</v>
      </c>
      <c r="T72" s="13">
        <f>IFERROR(VLOOKUP(Data!A72,'Act5'!$F:$W,12,FALSE),"")</f>
        <v>1</v>
      </c>
      <c r="U72" s="13">
        <f>IFERROR(VLOOKUP(Data!A72,'Act5'!$F:$W,13,FALSE),"")</f>
        <v>1</v>
      </c>
      <c r="V72" s="13">
        <f>IFERROR(VLOOKUP(Data!A72,'Act6'!$F:$W,11,FALSE),"")</f>
        <v>2</v>
      </c>
      <c r="W72" s="13">
        <f>IFERROR(VLOOKUP(Data!A72,'Act6'!$F:$W,12,FALSE),"")</f>
        <v>1</v>
      </c>
      <c r="X72" s="139">
        <f>IFERROR(VLOOKUP(Data!A72,'Act6'!$F:$W,13,FALSE),"")</f>
        <v>1</v>
      </c>
      <c r="Y72" s="13">
        <f>IFERROR(VLOOKUP(Data!A72,Survey!$F:$X,11,FALSE),"")</f>
        <v>10</v>
      </c>
      <c r="Z72" s="13">
        <f>IFERROR(VLOOKUP(Data!A72,Survey!$F:$X,12,FALSE),"")</f>
        <v>8</v>
      </c>
      <c r="AA72" s="13">
        <f>IFERROR(VLOOKUP(Data!A72,Survey!$F:$X,13,FALSE),"")</f>
        <v>10</v>
      </c>
      <c r="AB72" s="13">
        <f>IFERROR(VLOOKUP(Data!A72,Survey!$F:$X,14,FALSE),"")</f>
        <v>10</v>
      </c>
      <c r="AC72" s="13">
        <f>IFERROR(VLOOKUP(Data!A72,Survey!$F:$X,15,FALSE),"")</f>
        <v>1</v>
      </c>
      <c r="AD72" s="13">
        <f>IFERROR(VLOOKUP(Data!A72,Survey!$F:$X,16,FALSE),"")</f>
        <v>1</v>
      </c>
      <c r="AE72" s="13">
        <f>IFERROR(VLOOKUP(Data!A72,Survey!$F:$X,19,FALSE),"")</f>
        <v>10</v>
      </c>
      <c r="AF72" s="13">
        <f>IFERROR(VLOOKUP(Data!A72,Verify!$F:$X,11,FALSE),"")</f>
        <v>7</v>
      </c>
      <c r="AG72" s="13">
        <f>IFERROR(VLOOKUP(Data!A72,Verify!$F:$X,12,FALSE),"")</f>
        <v>10</v>
      </c>
      <c r="AH72" s="13">
        <f>IFERROR(VLOOKUP(Data!A72,Verify!$F:$X,13,FALSE),"")</f>
        <v>8</v>
      </c>
      <c r="AI72" s="13">
        <f>IFERROR(VLOOKUP(Data!A72,Verify!$F:$X,14,FALSE),"")</f>
        <v>9</v>
      </c>
      <c r="AJ72" s="13">
        <f>IFERROR(VLOOKUP(Data!A72,Verify!$F:$X,15,FALSE),"")</f>
        <v>9</v>
      </c>
      <c r="AK72" s="13">
        <f>IFERROR(VLOOKUP(Data!A72,Verify!$F:$X,16,FALSE),"")</f>
        <v>10</v>
      </c>
      <c r="AL72" s="13">
        <f>IFERROR(VLOOKUP(Data!A72,Verify!$F:$X,17,FALSE),"")</f>
        <v>9</v>
      </c>
      <c r="AM72" s="13">
        <f>IFERROR(VLOOKUP(Data!A72,Verify!$F:$X,18,FALSE),"")</f>
        <v>10</v>
      </c>
      <c r="AN72" s="141" t="str">
        <f t="shared" si="4"/>
        <v/>
      </c>
      <c r="AO72" s="137">
        <f>Timing!M74</f>
        <v>1.4953703703703703E-2</v>
      </c>
      <c r="AP72" s="67" t="str">
        <f>IF(COUNT(G72:X72)&gt;14,   IF(Timing!N74="",  "",   "NO TIME"),IF(Timing!N74="","NO ACT","NO ACT-TIME")   )</f>
        <v/>
      </c>
      <c r="AQ72" s="66" t="str">
        <f>IF(OR(COUNT(G72:X72)&lt;15,COUNT(Y72:AE72)&lt;&gt;7,Timing!N74="X"),"X","YES")</f>
        <v>YES</v>
      </c>
      <c r="AR72" s="75" t="str">
        <f>IF(OR(COUNT(G72:X72)&lt;15,Timing!N74="X"),"X","YES")</f>
        <v>YES</v>
      </c>
      <c r="AS72" s="4" t="str">
        <f t="shared" si="5"/>
        <v/>
      </c>
    </row>
    <row r="73" spans="1:45">
      <c r="A73" s="172" t="str">
        <f>CONCATENATE(VLOOKUP(Data!A73,Data!$A:C,3,FALSE)," ",VLOOKUP(Data!A73,Data!$A:C,2,FALSE),"")</f>
        <v>Pérez Aria</v>
      </c>
      <c r="B73" s="13" t="str">
        <f>VLOOKUP(Data!A73,Data!$A:$D,4,FALSE)</f>
        <v>de</v>
      </c>
      <c r="C73" s="172" t="str">
        <f>IF(VLOOKUP(Data!A73,Data!$A:$E,5,FALSE)="","",VLOOKUP(Data!A73,Data!$A:$E,5,FALSE))</f>
        <v>South Carolina</v>
      </c>
      <c r="D73" s="172" t="str">
        <f>IF(VLOOKUP(Data!A73,Data!$A:$F,6,FALSE)="","",VLOOKUP(Data!A73,Data!$A:$F,6,FALSE))</f>
        <v>Employee</v>
      </c>
      <c r="E73" s="172" t="str">
        <f>IF(VLOOKUP(Data!A73,Data!$A:$G,7,FALSE)="","",VLOOKUP(Data!A73,Data!$A:$G,7,FALSE))</f>
        <v>Senior</v>
      </c>
      <c r="F73" s="13" t="str">
        <f>MID(VLOOKUP(Data!A73,Data!$A:$H,8,FALSE),1,3)</f>
        <v>ANY</v>
      </c>
      <c r="G73" s="13">
        <f>IFERROR(VLOOKUP(Data!A73,'Act1'!$F:$V,11,FALSE),"")</f>
        <v>1</v>
      </c>
      <c r="H73" s="13">
        <f>IFERROR(VLOOKUP(Data!A73,'Act1'!$F:$V,12,FALSE),"")</f>
        <v>2</v>
      </c>
      <c r="I73" s="13">
        <f>IFERROR(VLOOKUP(Data!A73,'Act1'!$F:$V,13,FALSE),"")</f>
        <v>1</v>
      </c>
      <c r="J73" s="13">
        <f>IFERROR(VLOOKUP(Data!A73,'Act2'!$F:$V,11,FALSE),"")</f>
        <v>1</v>
      </c>
      <c r="K73" s="13">
        <f>IFERROR(VLOOKUP(Data!A73,'Act2'!$F:$V,12,FALSE),"")</f>
        <v>1</v>
      </c>
      <c r="L73" s="13">
        <f>IFERROR(VLOOKUP(Data!A73,'Act2'!$F:$V,13,FALSE),"")</f>
        <v>1</v>
      </c>
      <c r="M73" s="13">
        <f>IFERROR(VLOOKUP(Data!A73,'Act3'!$F:$W,11,FALSE),"")</f>
        <v>2</v>
      </c>
      <c r="N73" s="13">
        <f>IFERROR(VLOOKUP(Data!A73,'Act3'!$F:$W,12,FALSE),"")</f>
        <v>2</v>
      </c>
      <c r="O73" s="13">
        <f>IFERROR(VLOOKUP(Data!A73,'Act3'!$F:$W,13,FALSE),"")</f>
        <v>1</v>
      </c>
      <c r="P73" s="13">
        <f>IFERROR(VLOOKUP(Data!A73,'Act4'!$F:$W,11,FALSE),"")</f>
        <v>1</v>
      </c>
      <c r="Q73" s="13">
        <f>IFERROR(VLOOKUP(Data!A73,'Act4'!$F:$W,12,FALSE),"")</f>
        <v>1</v>
      </c>
      <c r="R73" s="13">
        <f>IFERROR(VLOOKUP(Data!A73,'Act4'!$F:$W,13,FALSE),"")</f>
        <v>1</v>
      </c>
      <c r="S73" s="13">
        <f>IFERROR(VLOOKUP(Data!A73,'Act5'!$F:$W,11,FALSE),"")</f>
        <v>1</v>
      </c>
      <c r="T73" s="13">
        <f>IFERROR(VLOOKUP(Data!A73,'Act5'!$F:$W,12,FALSE),"")</f>
        <v>1</v>
      </c>
      <c r="U73" s="13">
        <f>IFERROR(VLOOKUP(Data!A73,'Act5'!$F:$W,13,FALSE),"")</f>
        <v>1</v>
      </c>
      <c r="V73" s="13">
        <f>IFERROR(VLOOKUP(Data!A73,'Act6'!$F:$W,11,FALSE),"")</f>
        <v>1</v>
      </c>
      <c r="W73" s="13">
        <f>IFERROR(VLOOKUP(Data!A73,'Act6'!$F:$W,12,FALSE),"")</f>
        <v>1</v>
      </c>
      <c r="X73" s="139">
        <f>IFERROR(VLOOKUP(Data!A73,'Act6'!$F:$W,13,FALSE),"")</f>
        <v>1</v>
      </c>
      <c r="Y73" s="13">
        <f>IFERROR(VLOOKUP(Data!A73,Survey!$F:$X,11,FALSE),"")</f>
        <v>7</v>
      </c>
      <c r="Z73" s="13">
        <f>IFERROR(VLOOKUP(Data!A73,Survey!$F:$X,12,FALSE),"")</f>
        <v>7</v>
      </c>
      <c r="AA73" s="13">
        <f>IFERROR(VLOOKUP(Data!A73,Survey!$F:$X,13,FALSE),"")</f>
        <v>8</v>
      </c>
      <c r="AB73" s="13">
        <f>IFERROR(VLOOKUP(Data!A73,Survey!$F:$X,14,FALSE),"")</f>
        <v>8</v>
      </c>
      <c r="AC73" s="13">
        <f>IFERROR(VLOOKUP(Data!A73,Survey!$F:$X,15,FALSE),"")</f>
        <v>4</v>
      </c>
      <c r="AD73" s="13">
        <f>IFERROR(VLOOKUP(Data!A73,Survey!$F:$X,16,FALSE),"")</f>
        <v>4</v>
      </c>
      <c r="AE73" s="13">
        <f>IFERROR(VLOOKUP(Data!A73,Survey!$F:$X,19,FALSE),"")</f>
        <v>8</v>
      </c>
      <c r="AF73" s="13">
        <f>IFERROR(VLOOKUP(Data!A73,Verify!$F:$X,11,FALSE),"")</f>
        <v>7</v>
      </c>
      <c r="AG73" s="13">
        <f>IFERROR(VLOOKUP(Data!A73,Verify!$F:$X,12,FALSE),"")</f>
        <v>8</v>
      </c>
      <c r="AH73" s="13">
        <f>IFERROR(VLOOKUP(Data!A73,Verify!$F:$X,13,FALSE),"")</f>
        <v>8</v>
      </c>
      <c r="AI73" s="13">
        <f>IFERROR(VLOOKUP(Data!A73,Verify!$F:$X,14,FALSE),"")</f>
        <v>8</v>
      </c>
      <c r="AJ73" s="13">
        <f>IFERROR(VLOOKUP(Data!A73,Verify!$F:$X,15,FALSE),"")</f>
        <v>8</v>
      </c>
      <c r="AK73" s="13">
        <f>IFERROR(VLOOKUP(Data!A73,Verify!$F:$X,16,FALSE),"")</f>
        <v>9</v>
      </c>
      <c r="AL73" s="13">
        <f>IFERROR(VLOOKUP(Data!A73,Verify!$F:$X,17,FALSE),"")</f>
        <v>8</v>
      </c>
      <c r="AM73" s="13">
        <f>IFERROR(VLOOKUP(Data!A73,Verify!$F:$X,18,FALSE),"")</f>
        <v>8</v>
      </c>
      <c r="AN73" s="141" t="str">
        <f t="shared" si="4"/>
        <v/>
      </c>
      <c r="AO73" s="137">
        <f>Timing!M75</f>
        <v>1.3553240740740715E-2</v>
      </c>
      <c r="AP73" s="67" t="str">
        <f>IF(COUNT(G73:X73)&gt;14,   IF(Timing!N75="",  "",   "NO TIME"),IF(Timing!N75="","NO ACT","NO ACT-TIME")   )</f>
        <v/>
      </c>
      <c r="AQ73" s="66" t="str">
        <f>IF(OR(COUNT(G73:X73)&lt;15,COUNT(Y73:AE73)&lt;&gt;7,Timing!N75="X"),"X","YES")</f>
        <v>YES</v>
      </c>
      <c r="AR73" s="75" t="str">
        <f>IF(OR(COUNT(G73:X73)&lt;15,Timing!N75="X"),"X","YES")</f>
        <v>YES</v>
      </c>
      <c r="AS73" s="4" t="str">
        <f t="shared" si="5"/>
        <v/>
      </c>
    </row>
    <row r="74" spans="1:45">
      <c r="A74" s="172" t="str">
        <f>CONCATENATE(VLOOKUP(Data!A74,Data!$A:C,3,FALSE)," ",VLOOKUP(Data!A74,Data!$A:C,2,FALSE),"")</f>
        <v>Peterson Ethan</v>
      </c>
      <c r="B74" s="13" t="str">
        <f>VLOOKUP(Data!A74,Data!$A:$D,4,FALSE)</f>
        <v>pt</v>
      </c>
      <c r="C74" s="172" t="str">
        <f>IF(VLOOKUP(Data!A74,Data!$A:$E,5,FALSE)="","",VLOOKUP(Data!A74,Data!$A:$E,5,FALSE))</f>
        <v>Oregon</v>
      </c>
      <c r="D74" s="172" t="str">
        <f>IF(VLOOKUP(Data!A74,Data!$A:$F,6,FALSE)="","",VLOOKUP(Data!A74,Data!$A:$F,6,FALSE))</f>
        <v>Employee</v>
      </c>
      <c r="E74" s="172" t="str">
        <f>IF(VLOOKUP(Data!A74,Data!$A:$G,7,FALSE)="","",VLOOKUP(Data!A74,Data!$A:$G,7,FALSE))</f>
        <v>Rookie</v>
      </c>
      <c r="F74" s="13" t="str">
        <f>MID(VLOOKUP(Data!A74,Data!$A:$H,8,FALSE),1,3)</f>
        <v>ANY</v>
      </c>
      <c r="G74" s="13">
        <f>IFERROR(VLOOKUP(Data!A74,'Act1'!$F:$V,11,FALSE),"")</f>
        <v>2</v>
      </c>
      <c r="H74" s="13">
        <f>IFERROR(VLOOKUP(Data!A74,'Act1'!$F:$V,12,FALSE),"")</f>
        <v>2</v>
      </c>
      <c r="I74" s="13">
        <f>IFERROR(VLOOKUP(Data!A74,'Act1'!$F:$V,13,FALSE),"")</f>
        <v>3</v>
      </c>
      <c r="J74" s="13">
        <f>IFERROR(VLOOKUP(Data!A74,'Act2'!$F:$V,11,FALSE),"")</f>
        <v>3</v>
      </c>
      <c r="K74" s="13">
        <f>IFERROR(VLOOKUP(Data!A74,'Act2'!$F:$V,12,FALSE),"")</f>
        <v>1</v>
      </c>
      <c r="L74" s="13">
        <f>IFERROR(VLOOKUP(Data!A74,'Act2'!$F:$V,13,FALSE),"")</f>
        <v>2</v>
      </c>
      <c r="M74" s="13">
        <f>IFERROR(VLOOKUP(Data!A74,'Act3'!$F:$W,11,FALSE),"")</f>
        <v>1</v>
      </c>
      <c r="N74" s="13">
        <f>IFERROR(VLOOKUP(Data!A74,'Act3'!$F:$W,12,FALSE),"")</f>
        <v>1</v>
      </c>
      <c r="O74" s="13">
        <f>IFERROR(VLOOKUP(Data!A74,'Act3'!$F:$W,13,FALSE),"")</f>
        <v>1</v>
      </c>
      <c r="P74" s="13" t="str">
        <f>IFERROR(VLOOKUP(Data!A74,'Act4'!$F:$W,11,FALSE),"")</f>
        <v/>
      </c>
      <c r="Q74" s="13" t="str">
        <f>IFERROR(VLOOKUP(Data!A74,'Act4'!$F:$W,12,FALSE),"")</f>
        <v/>
      </c>
      <c r="R74" s="13" t="str">
        <f>IFERROR(VLOOKUP(Data!A74,'Act4'!$F:$W,13,FALSE),"")</f>
        <v/>
      </c>
      <c r="S74" s="13">
        <f>IFERROR(VLOOKUP(Data!A74,'Act5'!$F:$W,11,FALSE),"")</f>
        <v>1</v>
      </c>
      <c r="T74" s="13">
        <f>IFERROR(VLOOKUP(Data!A74,'Act5'!$F:$W,12,FALSE),"")</f>
        <v>1</v>
      </c>
      <c r="U74" s="13">
        <f>IFERROR(VLOOKUP(Data!A74,'Act5'!$F:$W,13,FALSE),"")</f>
        <v>1</v>
      </c>
      <c r="V74" s="13">
        <f>IFERROR(VLOOKUP(Data!A74,'Act6'!$F:$W,11,FALSE),"")</f>
        <v>1</v>
      </c>
      <c r="W74" s="13">
        <f>IFERROR(VLOOKUP(Data!A74,'Act6'!$F:$W,12,FALSE),"")</f>
        <v>1</v>
      </c>
      <c r="X74" s="139">
        <f>IFERROR(VLOOKUP(Data!A74,'Act6'!$F:$W,13,FALSE),"")</f>
        <v>1</v>
      </c>
      <c r="Y74" s="13">
        <f>IFERROR(VLOOKUP(Data!A74,Survey!$F:$X,11,FALSE),"")</f>
        <v>4</v>
      </c>
      <c r="Z74" s="13">
        <f>IFERROR(VLOOKUP(Data!A74,Survey!$F:$X,12,FALSE),"")</f>
        <v>8</v>
      </c>
      <c r="AA74" s="13">
        <f>IFERROR(VLOOKUP(Data!A74,Survey!$F:$X,13,FALSE),"")</f>
        <v>2</v>
      </c>
      <c r="AB74" s="13">
        <f>IFERROR(VLOOKUP(Data!A74,Survey!$F:$X,14,FALSE),"")</f>
        <v>2</v>
      </c>
      <c r="AC74" s="13">
        <f>IFERROR(VLOOKUP(Data!A74,Survey!$F:$X,15,FALSE),"")</f>
        <v>10</v>
      </c>
      <c r="AD74" s="13">
        <f>IFERROR(VLOOKUP(Data!A74,Survey!$F:$X,16,FALSE),"")</f>
        <v>2</v>
      </c>
      <c r="AE74" s="13">
        <f>IFERROR(VLOOKUP(Data!A74,Survey!$F:$X,19,FALSE),"")</f>
        <v>3</v>
      </c>
      <c r="AF74" s="13">
        <f>IFERROR(VLOOKUP(Data!A74,Verify!$F:$X,11,FALSE),"")</f>
        <v>3</v>
      </c>
      <c r="AG74" s="13">
        <f>IFERROR(VLOOKUP(Data!A74,Verify!$F:$X,12,FALSE),"")</f>
        <v>3</v>
      </c>
      <c r="AH74" s="13">
        <f>IFERROR(VLOOKUP(Data!A74,Verify!$F:$X,13,FALSE),"")</f>
        <v>3</v>
      </c>
      <c r="AI74" s="13">
        <f>IFERROR(VLOOKUP(Data!A74,Verify!$F:$X,14,FALSE),"")</f>
        <v>2</v>
      </c>
      <c r="AJ74" s="13">
        <f>IFERROR(VLOOKUP(Data!A74,Verify!$F:$X,15,FALSE),"")</f>
        <v>1</v>
      </c>
      <c r="AK74" s="13">
        <f>IFERROR(VLOOKUP(Data!A74,Verify!$F:$X,16,FALSE),"")</f>
        <v>5</v>
      </c>
      <c r="AL74" s="13">
        <f>IFERROR(VLOOKUP(Data!A74,Verify!$F:$X,17,FALSE),"")</f>
        <v>3</v>
      </c>
      <c r="AM74" s="13">
        <f>IFERROR(VLOOKUP(Data!A74,Verify!$F:$X,18,FALSE),"")</f>
        <v>2</v>
      </c>
      <c r="AN74" s="141" t="str">
        <f t="shared" si="4"/>
        <v>#4</v>
      </c>
      <c r="AO74" s="137">
        <f>Timing!M76</f>
        <v>1.2476851851851852E-2</v>
      </c>
      <c r="AP74" s="67" t="str">
        <f>IF(COUNT(G74:X74)&gt;14,   IF(Timing!N76="",  "",   "NO TIME"),IF(Timing!N76="","NO ACT","NO ACT-TIME")   )</f>
        <v/>
      </c>
      <c r="AQ74" s="66" t="str">
        <f>IF(OR(COUNT(G74:X74)&lt;15,COUNT(Y74:AE74)&lt;&gt;7,Timing!N76="X"),"X","YES")</f>
        <v>YES</v>
      </c>
      <c r="AR74" s="75" t="str">
        <f>IF(OR(COUNT(G74:X74)&lt;15,Timing!N76="X"),"X","YES")</f>
        <v>YES</v>
      </c>
      <c r="AS74" s="4" t="str">
        <f t="shared" si="5"/>
        <v/>
      </c>
    </row>
    <row r="75" spans="1:45">
      <c r="A75" s="172" t="str">
        <f>CONCATENATE(VLOOKUP(Data!A75,Data!$A:C,3,FALSE)," ",VLOOKUP(Data!A75,Data!$A:C,2,FALSE),"")</f>
        <v>Phillips Noah</v>
      </c>
      <c r="B75" s="13" t="str">
        <f>VLOOKUP(Data!A75,Data!$A:$D,4,FALSE)</f>
        <v>ar</v>
      </c>
      <c r="C75" s="172" t="str">
        <f>IF(VLOOKUP(Data!A75,Data!$A:$E,5,FALSE)="","",VLOOKUP(Data!A75,Data!$A:$E,5,FALSE))</f>
        <v>North Carolina</v>
      </c>
      <c r="D75" s="172" t="str">
        <f>IF(VLOOKUP(Data!A75,Data!$A:$F,6,FALSE)="","",VLOOKUP(Data!A75,Data!$A:$F,6,FALSE))</f>
        <v>Employee</v>
      </c>
      <c r="E75" s="172" t="str">
        <f>IF(VLOOKUP(Data!A75,Data!$A:$G,7,FALSE)="","",VLOOKUP(Data!A75,Data!$A:$G,7,FALSE))</f>
        <v>Junior</v>
      </c>
      <c r="F75" s="13" t="str">
        <f>MID(VLOOKUP(Data!A75,Data!$A:$H,8,FALSE),1,3)</f>
        <v>ANY</v>
      </c>
      <c r="G75" s="13">
        <f>IFERROR(VLOOKUP(Data!A75,'Act1'!$F:$V,11,FALSE),"")</f>
        <v>1</v>
      </c>
      <c r="H75" s="13">
        <f>IFERROR(VLOOKUP(Data!A75,'Act1'!$F:$V,12,FALSE),"")</f>
        <v>1</v>
      </c>
      <c r="I75" s="13">
        <f>IFERROR(VLOOKUP(Data!A75,'Act1'!$F:$V,13,FALSE),"")</f>
        <v>1</v>
      </c>
      <c r="J75" s="13">
        <f>IFERROR(VLOOKUP(Data!A75,'Act2'!$F:$V,11,FALSE),"")</f>
        <v>1</v>
      </c>
      <c r="K75" s="13">
        <f>IFERROR(VLOOKUP(Data!A75,'Act2'!$F:$V,12,FALSE),"")</f>
        <v>3</v>
      </c>
      <c r="L75" s="13">
        <f>IFERROR(VLOOKUP(Data!A75,'Act2'!$F:$V,13,FALSE),"")</f>
        <v>1</v>
      </c>
      <c r="M75" s="13">
        <f>IFERROR(VLOOKUP(Data!A75,'Act3'!$F:$W,11,FALSE),"")</f>
        <v>3</v>
      </c>
      <c r="N75" s="13">
        <f>IFERROR(VLOOKUP(Data!A75,'Act3'!$F:$W,12,FALSE),"")</f>
        <v>1</v>
      </c>
      <c r="O75" s="13">
        <f>IFERROR(VLOOKUP(Data!A75,'Act3'!$F:$W,13,FALSE),"")</f>
        <v>1</v>
      </c>
      <c r="P75" s="13">
        <f>IFERROR(VLOOKUP(Data!A75,'Act4'!$F:$W,11,FALSE),"")</f>
        <v>1</v>
      </c>
      <c r="Q75" s="13">
        <f>IFERROR(VLOOKUP(Data!A75,'Act4'!$F:$W,12,FALSE),"")</f>
        <v>1</v>
      </c>
      <c r="R75" s="13">
        <f>IFERROR(VLOOKUP(Data!A75,'Act4'!$F:$W,13,FALSE),"")</f>
        <v>1</v>
      </c>
      <c r="S75" s="13">
        <f>IFERROR(VLOOKUP(Data!A75,'Act5'!$F:$W,11,FALSE),"")</f>
        <v>1</v>
      </c>
      <c r="T75" s="13">
        <f>IFERROR(VLOOKUP(Data!A75,'Act5'!$F:$W,12,FALSE),"")</f>
        <v>1</v>
      </c>
      <c r="U75" s="13">
        <f>IFERROR(VLOOKUP(Data!A75,'Act5'!$F:$W,13,FALSE),"")</f>
        <v>1</v>
      </c>
      <c r="V75" s="13">
        <f>IFERROR(VLOOKUP(Data!A75,'Act6'!$F:$W,11,FALSE),"")</f>
        <v>2</v>
      </c>
      <c r="W75" s="13">
        <f>IFERROR(VLOOKUP(Data!A75,'Act6'!$F:$W,12,FALSE),"")</f>
        <v>1</v>
      </c>
      <c r="X75" s="139">
        <f>IFERROR(VLOOKUP(Data!A75,'Act6'!$F:$W,13,FALSE),"")</f>
        <v>1</v>
      </c>
      <c r="Y75" s="13">
        <f>IFERROR(VLOOKUP(Data!A75,Survey!$F:$X,11,FALSE),"")</f>
        <v>6</v>
      </c>
      <c r="Z75" s="13">
        <f>IFERROR(VLOOKUP(Data!A75,Survey!$F:$X,12,FALSE),"")</f>
        <v>6</v>
      </c>
      <c r="AA75" s="13">
        <f>IFERROR(VLOOKUP(Data!A75,Survey!$F:$X,13,FALSE),"")</f>
        <v>5</v>
      </c>
      <c r="AB75" s="13">
        <f>IFERROR(VLOOKUP(Data!A75,Survey!$F:$X,14,FALSE),"")</f>
        <v>4</v>
      </c>
      <c r="AC75" s="13">
        <f>IFERROR(VLOOKUP(Data!A75,Survey!$F:$X,15,FALSE),"")</f>
        <v>4</v>
      </c>
      <c r="AD75" s="13">
        <f>IFERROR(VLOOKUP(Data!A75,Survey!$F:$X,16,FALSE),"")</f>
        <v>5</v>
      </c>
      <c r="AE75" s="13">
        <f>IFERROR(VLOOKUP(Data!A75,Survey!$F:$X,19,FALSE),"")</f>
        <v>4</v>
      </c>
      <c r="AF75" s="13">
        <f>IFERROR(VLOOKUP(Data!A75,Verify!$F:$X,11,FALSE),"")</f>
        <v>6</v>
      </c>
      <c r="AG75" s="13">
        <f>IFERROR(VLOOKUP(Data!A75,Verify!$F:$X,12,FALSE),"")</f>
        <v>6</v>
      </c>
      <c r="AH75" s="13">
        <f>IFERROR(VLOOKUP(Data!A75,Verify!$F:$X,13,FALSE),"")</f>
        <v>5</v>
      </c>
      <c r="AI75" s="13">
        <f>IFERROR(VLOOKUP(Data!A75,Verify!$F:$X,14,FALSE),"")</f>
        <v>3</v>
      </c>
      <c r="AJ75" s="13">
        <f>IFERROR(VLOOKUP(Data!A75,Verify!$F:$X,15,FALSE),"")</f>
        <v>5</v>
      </c>
      <c r="AK75" s="13">
        <f>IFERROR(VLOOKUP(Data!A75,Verify!$F:$X,16,FALSE),"")</f>
        <v>9</v>
      </c>
      <c r="AL75" s="13">
        <f>IFERROR(VLOOKUP(Data!A75,Verify!$F:$X,17,FALSE),"")</f>
        <v>6</v>
      </c>
      <c r="AM75" s="13">
        <f>IFERROR(VLOOKUP(Data!A75,Verify!$F:$X,18,FALSE),"")</f>
        <v>6</v>
      </c>
      <c r="AN75" s="141" t="str">
        <f t="shared" si="4"/>
        <v/>
      </c>
      <c r="AO75" s="137">
        <f>Timing!M77</f>
        <v>1.2361111111111165E-2</v>
      </c>
      <c r="AP75" s="67" t="str">
        <f>IF(COUNT(G75:X75)&gt;14,   IF(Timing!N77="",  "",   "NO TIME"),IF(Timing!N77="","NO ACT","NO ACT-TIME")   )</f>
        <v/>
      </c>
      <c r="AQ75" s="66" t="str">
        <f>IF(OR(COUNT(G75:X75)&lt;15,COUNT(Y75:AE75)&lt;&gt;7,Timing!N77="X"),"X","YES")</f>
        <v>YES</v>
      </c>
      <c r="AR75" s="75" t="str">
        <f>IF(OR(COUNT(G75:X75)&lt;15,Timing!N77="X"),"X","YES")</f>
        <v>YES</v>
      </c>
      <c r="AS75" s="4" t="str">
        <f t="shared" si="5"/>
        <v/>
      </c>
    </row>
    <row r="76" spans="1:45">
      <c r="A76" s="172" t="str">
        <f>CONCATENATE(VLOOKUP(Data!A76,Data!$A:C,3,FALSE)," ",VLOOKUP(Data!A76,Data!$A:C,2,FALSE),"")</f>
        <v>Price Dylan</v>
      </c>
      <c r="B76" s="13" t="str">
        <f>VLOOKUP(Data!A76,Data!$A:$D,4,FALSE)</f>
        <v>hi</v>
      </c>
      <c r="C76" s="172" t="str">
        <f>IF(VLOOKUP(Data!A76,Data!$A:$E,5,FALSE)="","",VLOOKUP(Data!A76,Data!$A:$E,5,FALSE))</f>
        <v>New Jersey</v>
      </c>
      <c r="D76" s="172" t="str">
        <f>IF(VLOOKUP(Data!A76,Data!$A:$F,6,FALSE)="","",VLOOKUP(Data!A76,Data!$A:$F,6,FALSE))</f>
        <v>Partner Employee</v>
      </c>
      <c r="E76" s="172" t="str">
        <f>IF(VLOOKUP(Data!A76,Data!$A:$G,7,FALSE)="","",VLOOKUP(Data!A76,Data!$A:$G,7,FALSE))</f>
        <v>Rookie</v>
      </c>
      <c r="F76" s="13" t="str">
        <f>MID(VLOOKUP(Data!A76,Data!$A:$H,8,FALSE),1,3)</f>
        <v>ANY</v>
      </c>
      <c r="G76" s="13" t="str">
        <f>IFERROR(VLOOKUP(Data!A76,'Act1'!$F:$V,11,FALSE),"")</f>
        <v/>
      </c>
      <c r="H76" s="13" t="str">
        <f>IFERROR(VLOOKUP(Data!A76,'Act1'!$F:$V,12,FALSE),"")</f>
        <v/>
      </c>
      <c r="I76" s="13" t="str">
        <f>IFERROR(VLOOKUP(Data!A76,'Act1'!$F:$V,13,FALSE),"")</f>
        <v/>
      </c>
      <c r="J76" s="13" t="str">
        <f>IFERROR(VLOOKUP(Data!A76,'Act2'!$F:$V,11,FALSE),"")</f>
        <v/>
      </c>
      <c r="K76" s="13" t="str">
        <f>IFERROR(VLOOKUP(Data!A76,'Act2'!$F:$V,12,FALSE),"")</f>
        <v/>
      </c>
      <c r="L76" s="13" t="str">
        <f>IFERROR(VLOOKUP(Data!A76,'Act2'!$F:$V,13,FALSE),"")</f>
        <v/>
      </c>
      <c r="M76" s="13" t="str">
        <f>IFERROR(VLOOKUP(Data!A76,'Act3'!$F:$W,11,FALSE),"")</f>
        <v/>
      </c>
      <c r="N76" s="13" t="str">
        <f>IFERROR(VLOOKUP(Data!A76,'Act3'!$F:$W,12,FALSE),"")</f>
        <v/>
      </c>
      <c r="O76" s="13" t="str">
        <f>IFERROR(VLOOKUP(Data!A76,'Act3'!$F:$W,13,FALSE),"")</f>
        <v/>
      </c>
      <c r="P76" s="13" t="str">
        <f>IFERROR(VLOOKUP(Data!A76,'Act4'!$F:$W,11,FALSE),"")</f>
        <v/>
      </c>
      <c r="Q76" s="13" t="str">
        <f>IFERROR(VLOOKUP(Data!A76,'Act4'!$F:$W,12,FALSE),"")</f>
        <v/>
      </c>
      <c r="R76" s="13" t="str">
        <f>IFERROR(VLOOKUP(Data!A76,'Act4'!$F:$W,13,FALSE),"")</f>
        <v/>
      </c>
      <c r="S76" s="13" t="str">
        <f>IFERROR(VLOOKUP(Data!A76,'Act5'!$F:$W,11,FALSE),"")</f>
        <v/>
      </c>
      <c r="T76" s="13" t="str">
        <f>IFERROR(VLOOKUP(Data!A76,'Act5'!$F:$W,12,FALSE),"")</f>
        <v/>
      </c>
      <c r="U76" s="13" t="str">
        <f>IFERROR(VLOOKUP(Data!A76,'Act5'!$F:$W,13,FALSE),"")</f>
        <v/>
      </c>
      <c r="V76" s="13" t="str">
        <f>IFERROR(VLOOKUP(Data!A76,'Act6'!$F:$W,11,FALSE),"")</f>
        <v/>
      </c>
      <c r="W76" s="13" t="str">
        <f>IFERROR(VLOOKUP(Data!A76,'Act6'!$F:$W,12,FALSE),"")</f>
        <v/>
      </c>
      <c r="X76" s="139" t="str">
        <f>IFERROR(VLOOKUP(Data!A76,'Act6'!$F:$W,13,FALSE),"")</f>
        <v/>
      </c>
      <c r="Y76" s="13">
        <f>IFERROR(VLOOKUP(Data!A76,Survey!$F:$X,11,FALSE),"")</f>
        <v>2</v>
      </c>
      <c r="Z76" s="13">
        <f>IFERROR(VLOOKUP(Data!A76,Survey!$F:$X,12,FALSE),"")</f>
        <v>1</v>
      </c>
      <c r="AA76" s="13">
        <f>IFERROR(VLOOKUP(Data!A76,Survey!$F:$X,13,FALSE),"")</f>
        <v>1</v>
      </c>
      <c r="AB76" s="13">
        <f>IFERROR(VLOOKUP(Data!A76,Survey!$F:$X,14,FALSE),"")</f>
        <v>1</v>
      </c>
      <c r="AC76" s="13">
        <f>IFERROR(VLOOKUP(Data!A76,Survey!$F:$X,15,FALSE),"")</f>
        <v>1</v>
      </c>
      <c r="AD76" s="13">
        <f>IFERROR(VLOOKUP(Data!A76,Survey!$F:$X,16,FALSE),"")</f>
        <v>10</v>
      </c>
      <c r="AE76" s="13">
        <f>IFERROR(VLOOKUP(Data!A76,Survey!$F:$X,19,FALSE),"")</f>
        <v>1</v>
      </c>
      <c r="AF76" s="13">
        <f>IFERROR(VLOOKUP(Data!A76,Verify!$F:$X,11,FALSE),"")</f>
        <v>1</v>
      </c>
      <c r="AG76" s="13">
        <f>IFERROR(VLOOKUP(Data!A76,Verify!$F:$X,12,FALSE),"")</f>
        <v>1</v>
      </c>
      <c r="AH76" s="13">
        <f>IFERROR(VLOOKUP(Data!A76,Verify!$F:$X,13,FALSE),"")</f>
        <v>1</v>
      </c>
      <c r="AI76" s="13">
        <f>IFERROR(VLOOKUP(Data!A76,Verify!$F:$X,14,FALSE),"")</f>
        <v>1</v>
      </c>
      <c r="AJ76" s="13">
        <f>IFERROR(VLOOKUP(Data!A76,Verify!$F:$X,15,FALSE),"")</f>
        <v>1</v>
      </c>
      <c r="AK76" s="13">
        <f>IFERROR(VLOOKUP(Data!A76,Verify!$F:$X,16,FALSE),"")</f>
        <v>1</v>
      </c>
      <c r="AL76" s="13">
        <f>IFERROR(VLOOKUP(Data!A76,Verify!$F:$X,17,FALSE),"")</f>
        <v>1</v>
      </c>
      <c r="AM76" s="13">
        <f>IFERROR(VLOOKUP(Data!A76,Verify!$F:$X,18,FALSE),"")</f>
        <v>1</v>
      </c>
      <c r="AN76" s="141" t="str">
        <f t="shared" si="4"/>
        <v>#1#2#3#4#5#6</v>
      </c>
      <c r="AO76" s="137">
        <f>Timing!M78</f>
        <v>0</v>
      </c>
      <c r="AP76" s="67" t="str">
        <f>IF(COUNT(G76:X76)&gt;14,   IF(Timing!N78="",  "",   "NO TIME"),IF(Timing!N78="","NO ACT","NO ACT-TIME")   )</f>
        <v>NO ACT-TIME</v>
      </c>
      <c r="AQ76" s="66" t="str">
        <f>IF(OR(COUNT(G76:X76)&lt;15,COUNT(Y76:AE76)&lt;&gt;7,Timing!N78="X"),"X","YES")</f>
        <v>X</v>
      </c>
      <c r="AR76" s="75" t="str">
        <f>IF(OR(COUNT(G76:X76)&lt;15,Timing!N78="X"),"X","YES")</f>
        <v>X</v>
      </c>
      <c r="AS76" s="4" t="str">
        <f t="shared" si="5"/>
        <v/>
      </c>
    </row>
    <row r="77" spans="1:45">
      <c r="A77" s="172" t="str">
        <f>CONCATENATE(VLOOKUP(Data!A77,Data!$A:C,3,FALSE)," ",VLOOKUP(Data!A77,Data!$A:C,2,FALSE),"")</f>
        <v>Ramírez Layla</v>
      </c>
      <c r="B77" s="13" t="str">
        <f>VLOOKUP(Data!A77,Data!$A:$D,4,FALSE)</f>
        <v>zh</v>
      </c>
      <c r="C77" s="172" t="str">
        <f>IF(VLOOKUP(Data!A77,Data!$A:$E,5,FALSE)="","",VLOOKUP(Data!A77,Data!$A:$E,5,FALSE))</f>
        <v>Minnesota</v>
      </c>
      <c r="D77" s="172" t="str">
        <f>IF(VLOOKUP(Data!A77,Data!$A:$F,6,FALSE)="","",VLOOKUP(Data!A77,Data!$A:$F,6,FALSE))</f>
        <v>Employee</v>
      </c>
      <c r="E77" s="172" t="str">
        <f>IF(VLOOKUP(Data!A77,Data!$A:$G,7,FALSE)="","",VLOOKUP(Data!A77,Data!$A:$G,7,FALSE))</f>
        <v>Junior</v>
      </c>
      <c r="F77" s="13" t="str">
        <f>MID(VLOOKUP(Data!A77,Data!$A:$H,8,FALSE),1,3)</f>
        <v>ANY</v>
      </c>
      <c r="G77" s="13">
        <f>IFERROR(VLOOKUP(Data!A77,'Act1'!$F:$V,11,FALSE),"")</f>
        <v>2</v>
      </c>
      <c r="H77" s="13">
        <f>IFERROR(VLOOKUP(Data!A77,'Act1'!$F:$V,12,FALSE),"")</f>
        <v>1</v>
      </c>
      <c r="I77" s="13">
        <f>IFERROR(VLOOKUP(Data!A77,'Act1'!$F:$V,13,FALSE),"")</f>
        <v>1</v>
      </c>
      <c r="J77" s="13">
        <f>IFERROR(VLOOKUP(Data!A77,'Act2'!$F:$V,11,FALSE),"")</f>
        <v>2</v>
      </c>
      <c r="K77" s="13">
        <f>IFERROR(VLOOKUP(Data!A77,'Act2'!$F:$V,12,FALSE),"")</f>
        <v>1</v>
      </c>
      <c r="L77" s="13">
        <f>IFERROR(VLOOKUP(Data!A77,'Act2'!$F:$V,13,FALSE),"")</f>
        <v>1</v>
      </c>
      <c r="M77" s="13">
        <f>IFERROR(VLOOKUP(Data!A77,'Act3'!$F:$W,11,FALSE),"")</f>
        <v>1</v>
      </c>
      <c r="N77" s="13">
        <f>IFERROR(VLOOKUP(Data!A77,'Act3'!$F:$W,12,FALSE),"")</f>
        <v>3</v>
      </c>
      <c r="O77" s="13">
        <f>IFERROR(VLOOKUP(Data!A77,'Act3'!$F:$W,13,FALSE),"")</f>
        <v>1</v>
      </c>
      <c r="P77" s="13">
        <f>IFERROR(VLOOKUP(Data!A77,'Act4'!$F:$W,11,FALSE),"")</f>
        <v>1</v>
      </c>
      <c r="Q77" s="13">
        <f>IFERROR(VLOOKUP(Data!A77,'Act4'!$F:$W,12,FALSE),"")</f>
        <v>2</v>
      </c>
      <c r="R77" s="13">
        <f>IFERROR(VLOOKUP(Data!A77,'Act4'!$F:$W,13,FALSE),"")</f>
        <v>1</v>
      </c>
      <c r="S77" s="13">
        <f>IFERROR(VLOOKUP(Data!A77,'Act5'!$F:$W,11,FALSE),"")</f>
        <v>1</v>
      </c>
      <c r="T77" s="13">
        <f>IFERROR(VLOOKUP(Data!A77,'Act5'!$F:$W,12,FALSE),"")</f>
        <v>2</v>
      </c>
      <c r="U77" s="13">
        <f>IFERROR(VLOOKUP(Data!A77,'Act5'!$F:$W,13,FALSE),"")</f>
        <v>1</v>
      </c>
      <c r="V77" s="13">
        <f>IFERROR(VLOOKUP(Data!A77,'Act6'!$F:$W,11,FALSE),"")</f>
        <v>2</v>
      </c>
      <c r="W77" s="13">
        <f>IFERROR(VLOOKUP(Data!A77,'Act6'!$F:$W,12,FALSE),"")</f>
        <v>1</v>
      </c>
      <c r="X77" s="139">
        <f>IFERROR(VLOOKUP(Data!A77,'Act6'!$F:$W,13,FALSE),"")</f>
        <v>1</v>
      </c>
      <c r="Y77" s="13">
        <f>IFERROR(VLOOKUP(Data!A77,Survey!$F:$X,11,FALSE),"")</f>
        <v>9</v>
      </c>
      <c r="Z77" s="13">
        <f>IFERROR(VLOOKUP(Data!A77,Survey!$F:$X,12,FALSE),"")</f>
        <v>10</v>
      </c>
      <c r="AA77" s="13">
        <f>IFERROR(VLOOKUP(Data!A77,Survey!$F:$X,13,FALSE),"")</f>
        <v>10</v>
      </c>
      <c r="AB77" s="13">
        <f>IFERROR(VLOOKUP(Data!A77,Survey!$F:$X,14,FALSE),"")</f>
        <v>10</v>
      </c>
      <c r="AC77" s="13">
        <f>IFERROR(VLOOKUP(Data!A77,Survey!$F:$X,15,FALSE),"")</f>
        <v>1</v>
      </c>
      <c r="AD77" s="13">
        <f>IFERROR(VLOOKUP(Data!A77,Survey!$F:$X,16,FALSE),"")</f>
        <v>1</v>
      </c>
      <c r="AE77" s="13">
        <f>IFERROR(VLOOKUP(Data!A77,Survey!$F:$X,19,FALSE),"")</f>
        <v>10</v>
      </c>
      <c r="AF77" s="13" t="str">
        <f>IFERROR(VLOOKUP(Data!A77,Verify!$F:$X,11,FALSE),"")</f>
        <v/>
      </c>
      <c r="AG77" s="13" t="str">
        <f>IFERROR(VLOOKUP(Data!A77,Verify!$F:$X,12,FALSE),"")</f>
        <v/>
      </c>
      <c r="AH77" s="13" t="str">
        <f>IFERROR(VLOOKUP(Data!A77,Verify!$F:$X,13,FALSE),"")</f>
        <v/>
      </c>
      <c r="AI77" s="13" t="str">
        <f>IFERROR(VLOOKUP(Data!A77,Verify!$F:$X,14,FALSE),"")</f>
        <v/>
      </c>
      <c r="AJ77" s="13" t="str">
        <f>IFERROR(VLOOKUP(Data!A77,Verify!$F:$X,15,FALSE),"")</f>
        <v/>
      </c>
      <c r="AK77" s="13" t="str">
        <f>IFERROR(VLOOKUP(Data!A77,Verify!$F:$X,16,FALSE),"")</f>
        <v/>
      </c>
      <c r="AL77" s="13" t="str">
        <f>IFERROR(VLOOKUP(Data!A77,Verify!$F:$X,17,FALSE),"")</f>
        <v/>
      </c>
      <c r="AM77" s="13" t="str">
        <f>IFERROR(VLOOKUP(Data!A77,Verify!$F:$X,18,FALSE),"")</f>
        <v/>
      </c>
      <c r="AN77" s="141" t="str">
        <f t="shared" si="4"/>
        <v/>
      </c>
      <c r="AO77" s="137">
        <f>Timing!M79</f>
        <v>1.4953703703703703E-2</v>
      </c>
      <c r="AP77" s="67" t="str">
        <f>IF(COUNT(G77:X77)&gt;14,   IF(Timing!N79="",  "",   "NO TIME"),IF(Timing!N79="","NO ACT","NO ACT-TIME")   )</f>
        <v/>
      </c>
      <c r="AQ77" s="66" t="str">
        <f>IF(OR(COUNT(G77:X77)&lt;15,COUNT(Y77:AE77)&lt;&gt;7,Timing!N79="X"),"X","YES")</f>
        <v>YES</v>
      </c>
      <c r="AR77" s="75" t="str">
        <f>IF(OR(COUNT(G77:X77)&lt;15,Timing!N79="X"),"X","YES")</f>
        <v>YES</v>
      </c>
      <c r="AS77" s="4" t="str">
        <f t="shared" si="5"/>
        <v/>
      </c>
    </row>
    <row r="78" spans="1:45">
      <c r="A78" s="172" t="str">
        <f>CONCATENATE(VLOOKUP(Data!A78,Data!$A:C,3,FALSE)," ",VLOOKUP(Data!A78,Data!$A:C,2,FALSE),"")</f>
        <v>Ramos John</v>
      </c>
      <c r="B78" s="13" t="str">
        <f>VLOOKUP(Data!A78,Data!$A:$D,4,FALSE)</f>
        <v>ru</v>
      </c>
      <c r="C78" s="172" t="str">
        <f>IF(VLOOKUP(Data!A78,Data!$A:$E,5,FALSE)="","",VLOOKUP(Data!A78,Data!$A:$E,5,FALSE))</f>
        <v>Massachusetts</v>
      </c>
      <c r="D78" s="172" t="str">
        <f>IF(VLOOKUP(Data!A78,Data!$A:$F,6,FALSE)="","",VLOOKUP(Data!A78,Data!$A:$F,6,FALSE))</f>
        <v>Employee</v>
      </c>
      <c r="E78" s="172" t="str">
        <f>IF(VLOOKUP(Data!A78,Data!$A:$G,7,FALSE)="","",VLOOKUP(Data!A78,Data!$A:$G,7,FALSE))</f>
        <v>Rookie</v>
      </c>
      <c r="F78" s="13" t="str">
        <f>MID(VLOOKUP(Data!A78,Data!$A:$H,8,FALSE),1,3)</f>
        <v>ANY</v>
      </c>
      <c r="G78" s="13">
        <f>IFERROR(VLOOKUP(Data!A78,'Act1'!$F:$V,11,FALSE),"")</f>
        <v>1</v>
      </c>
      <c r="H78" s="13">
        <f>IFERROR(VLOOKUP(Data!A78,'Act1'!$F:$V,12,FALSE),"")</f>
        <v>1</v>
      </c>
      <c r="I78" s="13">
        <f>IFERROR(VLOOKUP(Data!A78,'Act1'!$F:$V,13,FALSE),"")</f>
        <v>1</v>
      </c>
      <c r="J78" s="13">
        <f>IFERROR(VLOOKUP(Data!A78,'Act2'!$F:$V,11,FALSE),"")</f>
        <v>1</v>
      </c>
      <c r="K78" s="13">
        <f>IFERROR(VLOOKUP(Data!A78,'Act2'!$F:$V,12,FALSE),"")</f>
        <v>2</v>
      </c>
      <c r="L78" s="13">
        <f>IFERROR(VLOOKUP(Data!A78,'Act2'!$F:$V,13,FALSE),"")</f>
        <v>1</v>
      </c>
      <c r="M78" s="13">
        <f>IFERROR(VLOOKUP(Data!A78,'Act3'!$F:$W,11,FALSE),"")</f>
        <v>2</v>
      </c>
      <c r="N78" s="13">
        <f>IFERROR(VLOOKUP(Data!A78,'Act3'!$F:$W,12,FALSE),"")</f>
        <v>1</v>
      </c>
      <c r="O78" s="13">
        <f>IFERROR(VLOOKUP(Data!A78,'Act3'!$F:$W,13,FALSE),"")</f>
        <v>3</v>
      </c>
      <c r="P78" s="13">
        <f>IFERROR(VLOOKUP(Data!A78,'Act4'!$F:$W,11,FALSE),"")</f>
        <v>1</v>
      </c>
      <c r="Q78" s="13">
        <f>IFERROR(VLOOKUP(Data!A78,'Act4'!$F:$W,12,FALSE),"")</f>
        <v>2</v>
      </c>
      <c r="R78" s="13">
        <f>IFERROR(VLOOKUP(Data!A78,'Act4'!$F:$W,13,FALSE),"")</f>
        <v>1</v>
      </c>
      <c r="S78" s="13">
        <f>IFERROR(VLOOKUP(Data!A78,'Act5'!$F:$W,11,FALSE),"")</f>
        <v>1</v>
      </c>
      <c r="T78" s="13">
        <f>IFERROR(VLOOKUP(Data!A78,'Act5'!$F:$W,12,FALSE),"")</f>
        <v>2</v>
      </c>
      <c r="U78" s="13">
        <f>IFERROR(VLOOKUP(Data!A78,'Act5'!$F:$W,13,FALSE),"")</f>
        <v>3</v>
      </c>
      <c r="V78" s="13">
        <f>IFERROR(VLOOKUP(Data!A78,'Act6'!$F:$W,11,FALSE),"")</f>
        <v>1</v>
      </c>
      <c r="W78" s="13">
        <f>IFERROR(VLOOKUP(Data!A78,'Act6'!$F:$W,12,FALSE),"")</f>
        <v>1</v>
      </c>
      <c r="X78" s="139">
        <f>IFERROR(VLOOKUP(Data!A78,'Act6'!$F:$W,13,FALSE),"")</f>
        <v>1</v>
      </c>
      <c r="Y78" s="13">
        <f>IFERROR(VLOOKUP(Data!A78,Survey!$F:$X,11,FALSE),"")</f>
        <v>8</v>
      </c>
      <c r="Z78" s="13">
        <f>IFERROR(VLOOKUP(Data!A78,Survey!$F:$X,12,FALSE),"")</f>
        <v>8</v>
      </c>
      <c r="AA78" s="13">
        <f>IFERROR(VLOOKUP(Data!A78,Survey!$F:$X,13,FALSE),"")</f>
        <v>8</v>
      </c>
      <c r="AB78" s="13">
        <f>IFERROR(VLOOKUP(Data!A78,Survey!$F:$X,14,FALSE),"")</f>
        <v>8</v>
      </c>
      <c r="AC78" s="13">
        <f>IFERROR(VLOOKUP(Data!A78,Survey!$F:$X,15,FALSE),"")</f>
        <v>1</v>
      </c>
      <c r="AD78" s="13">
        <f>IFERROR(VLOOKUP(Data!A78,Survey!$F:$X,16,FALSE),"")</f>
        <v>1</v>
      </c>
      <c r="AE78" s="13">
        <f>IFERROR(VLOOKUP(Data!A78,Survey!$F:$X,19,FALSE),"")</f>
        <v>8</v>
      </c>
      <c r="AF78" s="13">
        <f>IFERROR(VLOOKUP(Data!A78,Verify!$F:$X,11,FALSE),"")</f>
        <v>8</v>
      </c>
      <c r="AG78" s="13">
        <f>IFERROR(VLOOKUP(Data!A78,Verify!$F:$X,12,FALSE),"")</f>
        <v>8</v>
      </c>
      <c r="AH78" s="13">
        <f>IFERROR(VLOOKUP(Data!A78,Verify!$F:$X,13,FALSE),"")</f>
        <v>8</v>
      </c>
      <c r="AI78" s="13">
        <f>IFERROR(VLOOKUP(Data!A78,Verify!$F:$X,14,FALSE),"")</f>
        <v>7</v>
      </c>
      <c r="AJ78" s="13">
        <f>IFERROR(VLOOKUP(Data!A78,Verify!$F:$X,15,FALSE),"")</f>
        <v>8</v>
      </c>
      <c r="AK78" s="13">
        <f>IFERROR(VLOOKUP(Data!A78,Verify!$F:$X,16,FALSE),"")</f>
        <v>10</v>
      </c>
      <c r="AL78" s="13">
        <f>IFERROR(VLOOKUP(Data!A78,Verify!$F:$X,17,FALSE),"")</f>
        <v>10</v>
      </c>
      <c r="AM78" s="13">
        <f>IFERROR(VLOOKUP(Data!A78,Verify!$F:$X,18,FALSE),"")</f>
        <v>8</v>
      </c>
      <c r="AN78" s="141" t="str">
        <f t="shared" si="4"/>
        <v/>
      </c>
      <c r="AO78" s="137">
        <f>Timing!M80</f>
        <v>3.9930555555555778E-3</v>
      </c>
      <c r="AP78" s="67" t="str">
        <f>IF(COUNT(G78:X78)&gt;14,   IF(Timing!N80="",  "",   "NO TIME"),IF(Timing!N80="","NO ACT","NO ACT-TIME")   )</f>
        <v>NO TIME</v>
      </c>
      <c r="AQ78" s="66" t="str">
        <f>IF(OR(COUNT(G78:X78)&lt;15,COUNT(Y78:AE78)&lt;&gt;7,Timing!N80="X"),"X","YES")</f>
        <v>X</v>
      </c>
      <c r="AR78" s="75" t="str">
        <f>IF(OR(COUNT(G78:X78)&lt;15,Timing!N80="X"),"X","YES")</f>
        <v>X</v>
      </c>
      <c r="AS78" s="4" t="str">
        <f t="shared" si="5"/>
        <v/>
      </c>
    </row>
    <row r="79" spans="1:45">
      <c r="A79" s="172" t="str">
        <f>CONCATENATE(VLOOKUP(Data!A79,Data!$A:C,3,FALSE)," ",VLOOKUP(Data!A79,Data!$A:C,2,FALSE),"")</f>
        <v>Reed Jackson</v>
      </c>
      <c r="B79" s="13" t="str">
        <f>VLOOKUP(Data!A79,Data!$A:$D,4,FALSE)</f>
        <v>ja</v>
      </c>
      <c r="C79" s="172" t="str">
        <f>IF(VLOOKUP(Data!A79,Data!$A:$E,5,FALSE)="","",VLOOKUP(Data!A79,Data!$A:$E,5,FALSE))</f>
        <v>Louisiana</v>
      </c>
      <c r="D79" s="172" t="str">
        <f>IF(VLOOKUP(Data!A79,Data!$A:$F,6,FALSE)="","",VLOOKUP(Data!A79,Data!$A:$F,6,FALSE))</f>
        <v>Franchise</v>
      </c>
      <c r="E79" s="172" t="str">
        <f>IF(VLOOKUP(Data!A79,Data!$A:$G,7,FALSE)="","",VLOOKUP(Data!A79,Data!$A:$G,7,FALSE))</f>
        <v>Senior</v>
      </c>
      <c r="F79" s="13" t="str">
        <f>MID(VLOOKUP(Data!A79,Data!$A:$H,8,FALSE),1,3)</f>
        <v>ANY</v>
      </c>
      <c r="G79" s="13">
        <f>IFERROR(VLOOKUP(Data!A79,'Act1'!$F:$V,11,FALSE),"")</f>
        <v>1</v>
      </c>
      <c r="H79" s="13">
        <f>IFERROR(VLOOKUP(Data!A79,'Act1'!$F:$V,12,FALSE),"")</f>
        <v>1</v>
      </c>
      <c r="I79" s="13">
        <f>IFERROR(VLOOKUP(Data!A79,'Act1'!$F:$V,13,FALSE),"")</f>
        <v>1</v>
      </c>
      <c r="J79" s="13">
        <f>IFERROR(VLOOKUP(Data!A79,'Act2'!$F:$V,11,FALSE),"")</f>
        <v>1</v>
      </c>
      <c r="K79" s="13">
        <f>IFERROR(VLOOKUP(Data!A79,'Act2'!$F:$V,12,FALSE),"")</f>
        <v>3</v>
      </c>
      <c r="L79" s="13">
        <f>IFERROR(VLOOKUP(Data!A79,'Act2'!$F:$V,13,FALSE),"")</f>
        <v>1</v>
      </c>
      <c r="M79" s="13" t="str">
        <f>IFERROR(VLOOKUP(Data!A79,'Act3'!$F:$W,11,FALSE),"")</f>
        <v/>
      </c>
      <c r="N79" s="13" t="str">
        <f>IFERROR(VLOOKUP(Data!A79,'Act3'!$F:$W,12,FALSE),"")</f>
        <v/>
      </c>
      <c r="O79" s="13" t="str">
        <f>IFERROR(VLOOKUP(Data!A79,'Act3'!$F:$W,13,FALSE),"")</f>
        <v/>
      </c>
      <c r="P79" s="13" t="str">
        <f>IFERROR(VLOOKUP(Data!A79,'Act4'!$F:$W,11,FALSE),"")</f>
        <v/>
      </c>
      <c r="Q79" s="13" t="str">
        <f>IFERROR(VLOOKUP(Data!A79,'Act4'!$F:$W,12,FALSE),"")</f>
        <v/>
      </c>
      <c r="R79" s="13" t="str">
        <f>IFERROR(VLOOKUP(Data!A79,'Act4'!$F:$W,13,FALSE),"")</f>
        <v/>
      </c>
      <c r="S79" s="13" t="str">
        <f>IFERROR(VLOOKUP(Data!A79,'Act5'!$F:$W,11,FALSE),"")</f>
        <v/>
      </c>
      <c r="T79" s="13" t="str">
        <f>IFERROR(VLOOKUP(Data!A79,'Act5'!$F:$W,12,FALSE),"")</f>
        <v/>
      </c>
      <c r="U79" s="13" t="str">
        <f>IFERROR(VLOOKUP(Data!A79,'Act5'!$F:$W,13,FALSE),"")</f>
        <v/>
      </c>
      <c r="V79" s="13" t="str">
        <f>IFERROR(VLOOKUP(Data!A79,'Act6'!$F:$W,11,FALSE),"")</f>
        <v/>
      </c>
      <c r="W79" s="13" t="str">
        <f>IFERROR(VLOOKUP(Data!A79,'Act6'!$F:$W,12,FALSE),"")</f>
        <v/>
      </c>
      <c r="X79" s="139" t="str">
        <f>IFERROR(VLOOKUP(Data!A79,'Act6'!$F:$W,13,FALSE),"")</f>
        <v/>
      </c>
      <c r="Y79" s="13" t="str">
        <f>IFERROR(VLOOKUP(Data!A79,Survey!$F:$X,11,FALSE),"")</f>
        <v/>
      </c>
      <c r="Z79" s="13" t="str">
        <f>IFERROR(VLOOKUP(Data!A79,Survey!$F:$X,12,FALSE),"")</f>
        <v/>
      </c>
      <c r="AA79" s="13" t="str">
        <f>IFERROR(VLOOKUP(Data!A79,Survey!$F:$X,13,FALSE),"")</f>
        <v/>
      </c>
      <c r="AB79" s="13" t="str">
        <f>IFERROR(VLOOKUP(Data!A79,Survey!$F:$X,14,FALSE),"")</f>
        <v/>
      </c>
      <c r="AC79" s="13" t="str">
        <f>IFERROR(VLOOKUP(Data!A79,Survey!$F:$X,15,FALSE),"")</f>
        <v/>
      </c>
      <c r="AD79" s="13" t="str">
        <f>IFERROR(VLOOKUP(Data!A79,Survey!$F:$X,16,FALSE),"")</f>
        <v/>
      </c>
      <c r="AE79" s="13" t="str">
        <f>IFERROR(VLOOKUP(Data!A79,Survey!$F:$X,19,FALSE),"")</f>
        <v/>
      </c>
      <c r="AF79" s="13" t="str">
        <f>IFERROR(VLOOKUP(Data!A79,Verify!$F:$X,11,FALSE),"")</f>
        <v/>
      </c>
      <c r="AG79" s="13" t="str">
        <f>IFERROR(VLOOKUP(Data!A79,Verify!$F:$X,12,FALSE),"")</f>
        <v/>
      </c>
      <c r="AH79" s="13" t="str">
        <f>IFERROR(VLOOKUP(Data!A79,Verify!$F:$X,13,FALSE),"")</f>
        <v/>
      </c>
      <c r="AI79" s="13" t="str">
        <f>IFERROR(VLOOKUP(Data!A79,Verify!$F:$X,14,FALSE),"")</f>
        <v/>
      </c>
      <c r="AJ79" s="13" t="str">
        <f>IFERROR(VLOOKUP(Data!A79,Verify!$F:$X,15,FALSE),"")</f>
        <v/>
      </c>
      <c r="AK79" s="13" t="str">
        <f>IFERROR(VLOOKUP(Data!A79,Verify!$F:$X,16,FALSE),"")</f>
        <v/>
      </c>
      <c r="AL79" s="13" t="str">
        <f>IFERROR(VLOOKUP(Data!A79,Verify!$F:$X,17,FALSE),"")</f>
        <v/>
      </c>
      <c r="AM79" s="13" t="str">
        <f>IFERROR(VLOOKUP(Data!A79,Verify!$F:$X,18,FALSE),"")</f>
        <v/>
      </c>
      <c r="AN79" s="141" t="str">
        <f t="shared" si="4"/>
        <v>#3#4#5#6</v>
      </c>
      <c r="AO79" s="137">
        <f>Timing!M81</f>
        <v>5.1157407407407401E-3</v>
      </c>
      <c r="AP79" s="67" t="str">
        <f>IF(COUNT(G79:X79)&gt;14,   IF(Timing!N81="",  "",   "NO TIME"),IF(Timing!N81="","NO ACT","NO ACT-TIME")   )</f>
        <v>NO ACT-TIME</v>
      </c>
      <c r="AQ79" s="66" t="str">
        <f>IF(OR(COUNT(G79:X79)&lt;15,COUNT(Y79:AE79)&lt;&gt;7,Timing!N81="X"),"X","YES")</f>
        <v>X</v>
      </c>
      <c r="AR79" s="75" t="str">
        <f>IF(OR(COUNT(G79:X79)&lt;15,Timing!N81="X"),"X","YES")</f>
        <v>X</v>
      </c>
      <c r="AS79" s="4" t="str">
        <f t="shared" si="5"/>
        <v/>
      </c>
    </row>
    <row r="80" spans="1:45">
      <c r="A80" s="172" t="str">
        <f>CONCATENATE(VLOOKUP(Data!A80,Data!$A:C,3,FALSE)," ",VLOOKUP(Data!A80,Data!$A:C,2,FALSE),"")</f>
        <v>Reyes Theodore</v>
      </c>
      <c r="B80" s="13" t="str">
        <f>VLOOKUP(Data!A80,Data!$A:$D,4,FALSE)</f>
        <v>it</v>
      </c>
      <c r="C80" s="172" t="str">
        <f>IF(VLOOKUP(Data!A80,Data!$A:$E,5,FALSE)="","",VLOOKUP(Data!A80,Data!$A:$E,5,FALSE))</f>
        <v>Indiana</v>
      </c>
      <c r="D80" s="172" t="str">
        <f>IF(VLOOKUP(Data!A80,Data!$A:$F,6,FALSE)="","",VLOOKUP(Data!A80,Data!$A:$F,6,FALSE))</f>
        <v>Employee</v>
      </c>
      <c r="E80" s="172" t="str">
        <f>IF(VLOOKUP(Data!A80,Data!$A:$G,7,FALSE)="","",VLOOKUP(Data!A80,Data!$A:$G,7,FALSE))</f>
        <v>Senior</v>
      </c>
      <c r="F80" s="13" t="str">
        <f>MID(VLOOKUP(Data!A80,Data!$A:$H,8,FALSE),1,3)</f>
        <v>ANY</v>
      </c>
      <c r="G80" s="13" t="str">
        <f>IFERROR(VLOOKUP(Data!A80,'Act1'!$F:$V,11,FALSE),"")</f>
        <v/>
      </c>
      <c r="H80" s="13" t="str">
        <f>IFERROR(VLOOKUP(Data!A80,'Act1'!$F:$V,12,FALSE),"")</f>
        <v/>
      </c>
      <c r="I80" s="13" t="str">
        <f>IFERROR(VLOOKUP(Data!A80,'Act1'!$F:$V,13,FALSE),"")</f>
        <v/>
      </c>
      <c r="J80" s="13" t="str">
        <f>IFERROR(VLOOKUP(Data!A80,'Act2'!$F:$V,11,FALSE),"")</f>
        <v/>
      </c>
      <c r="K80" s="13" t="str">
        <f>IFERROR(VLOOKUP(Data!A80,'Act2'!$F:$V,12,FALSE),"")</f>
        <v/>
      </c>
      <c r="L80" s="13" t="str">
        <f>IFERROR(VLOOKUP(Data!A80,'Act2'!$F:$V,13,FALSE),"")</f>
        <v/>
      </c>
      <c r="M80" s="13" t="str">
        <f>IFERROR(VLOOKUP(Data!A80,'Act3'!$F:$W,11,FALSE),"")</f>
        <v/>
      </c>
      <c r="N80" s="13" t="str">
        <f>IFERROR(VLOOKUP(Data!A80,'Act3'!$F:$W,12,FALSE),"")</f>
        <v/>
      </c>
      <c r="O80" s="13" t="str">
        <f>IFERROR(VLOOKUP(Data!A80,'Act3'!$F:$W,13,FALSE),"")</f>
        <v/>
      </c>
      <c r="P80" s="13" t="str">
        <f>IFERROR(VLOOKUP(Data!A80,'Act4'!$F:$W,11,FALSE),"")</f>
        <v/>
      </c>
      <c r="Q80" s="13" t="str">
        <f>IFERROR(VLOOKUP(Data!A80,'Act4'!$F:$W,12,FALSE),"")</f>
        <v/>
      </c>
      <c r="R80" s="13" t="str">
        <f>IFERROR(VLOOKUP(Data!A80,'Act4'!$F:$W,13,FALSE),"")</f>
        <v/>
      </c>
      <c r="S80" s="13" t="str">
        <f>IFERROR(VLOOKUP(Data!A80,'Act5'!$F:$W,11,FALSE),"")</f>
        <v/>
      </c>
      <c r="T80" s="13" t="str">
        <f>IFERROR(VLOOKUP(Data!A80,'Act5'!$F:$W,12,FALSE),"")</f>
        <v/>
      </c>
      <c r="U80" s="13" t="str">
        <f>IFERROR(VLOOKUP(Data!A80,'Act5'!$F:$W,13,FALSE),"")</f>
        <v/>
      </c>
      <c r="V80" s="13" t="str">
        <f>IFERROR(VLOOKUP(Data!A80,'Act6'!$F:$W,11,FALSE),"")</f>
        <v/>
      </c>
      <c r="W80" s="13" t="str">
        <f>IFERROR(VLOOKUP(Data!A80,'Act6'!$F:$W,12,FALSE),"")</f>
        <v/>
      </c>
      <c r="X80" s="139" t="str">
        <f>IFERROR(VLOOKUP(Data!A80,'Act6'!$F:$W,13,FALSE),"")</f>
        <v/>
      </c>
      <c r="Y80" s="13" t="str">
        <f>IFERROR(VLOOKUP(Data!A80,Survey!$F:$X,11,FALSE),"")</f>
        <v/>
      </c>
      <c r="Z80" s="13" t="str">
        <f>IFERROR(VLOOKUP(Data!A80,Survey!$F:$X,12,FALSE),"")</f>
        <v/>
      </c>
      <c r="AA80" s="13" t="str">
        <f>IFERROR(VLOOKUP(Data!A80,Survey!$F:$X,13,FALSE),"")</f>
        <v/>
      </c>
      <c r="AB80" s="13" t="str">
        <f>IFERROR(VLOOKUP(Data!A80,Survey!$F:$X,14,FALSE),"")</f>
        <v/>
      </c>
      <c r="AC80" s="13" t="str">
        <f>IFERROR(VLOOKUP(Data!A80,Survey!$F:$X,15,FALSE),"")</f>
        <v/>
      </c>
      <c r="AD80" s="13" t="str">
        <f>IFERROR(VLOOKUP(Data!A80,Survey!$F:$X,16,FALSE),"")</f>
        <v/>
      </c>
      <c r="AE80" s="13" t="str">
        <f>IFERROR(VLOOKUP(Data!A80,Survey!$F:$X,19,FALSE),"")</f>
        <v/>
      </c>
      <c r="AF80" s="13" t="str">
        <f>IFERROR(VLOOKUP(Data!A80,Verify!$F:$X,11,FALSE),"")</f>
        <v/>
      </c>
      <c r="AG80" s="13" t="str">
        <f>IFERROR(VLOOKUP(Data!A80,Verify!$F:$X,12,FALSE),"")</f>
        <v/>
      </c>
      <c r="AH80" s="13" t="str">
        <f>IFERROR(VLOOKUP(Data!A80,Verify!$F:$X,13,FALSE),"")</f>
        <v/>
      </c>
      <c r="AI80" s="13" t="str">
        <f>IFERROR(VLOOKUP(Data!A80,Verify!$F:$X,14,FALSE),"")</f>
        <v/>
      </c>
      <c r="AJ80" s="13" t="str">
        <f>IFERROR(VLOOKUP(Data!A80,Verify!$F:$X,15,FALSE),"")</f>
        <v/>
      </c>
      <c r="AK80" s="13" t="str">
        <f>IFERROR(VLOOKUP(Data!A80,Verify!$F:$X,16,FALSE),"")</f>
        <v/>
      </c>
      <c r="AL80" s="13" t="str">
        <f>IFERROR(VLOOKUP(Data!A80,Verify!$F:$X,17,FALSE),"")</f>
        <v/>
      </c>
      <c r="AM80" s="13" t="str">
        <f>IFERROR(VLOOKUP(Data!A80,Verify!$F:$X,18,FALSE),"")</f>
        <v/>
      </c>
      <c r="AN80" s="141" t="str">
        <f t="shared" si="4"/>
        <v>#1#2#3#4#5#6</v>
      </c>
      <c r="AO80" s="137">
        <f>Timing!M82</f>
        <v>0</v>
      </c>
      <c r="AP80" s="67" t="str">
        <f>IF(COUNT(G80:X80)&gt;14,   IF(Timing!N82="",  "",   "NO TIME"),IF(Timing!N82="","NO ACT","NO ACT-TIME")   )</f>
        <v>NO ACT-TIME</v>
      </c>
      <c r="AQ80" s="66" t="str">
        <f>IF(OR(COUNT(G80:X80)&lt;15,COUNT(Y80:AE80)&lt;&gt;7,Timing!N82="X"),"X","YES")</f>
        <v>X</v>
      </c>
      <c r="AR80" s="75" t="str">
        <f>IF(OR(COUNT(G80:X80)&lt;15,Timing!N82="X"),"X","YES")</f>
        <v>X</v>
      </c>
      <c r="AS80" s="4" t="str">
        <f t="shared" si="5"/>
        <v/>
      </c>
    </row>
    <row r="81" spans="1:45">
      <c r="A81" s="172" t="str">
        <f>CONCATENATE(VLOOKUP(Data!A81,Data!$A:C,3,FALSE)," ",VLOOKUP(Data!A81,Data!$A:C,2,FALSE),"")</f>
        <v>Richardson Joseph</v>
      </c>
      <c r="B81" s="13" t="str">
        <f>VLOOKUP(Data!A81,Data!$A:$D,4,FALSE)</f>
        <v>en</v>
      </c>
      <c r="C81" s="172" t="str">
        <f>IF(VLOOKUP(Data!A81,Data!$A:$E,5,FALSE)="","",VLOOKUP(Data!A81,Data!$A:$E,5,FALSE))</f>
        <v>Georgia</v>
      </c>
      <c r="D81" s="172" t="str">
        <f>IF(VLOOKUP(Data!A81,Data!$A:$F,6,FALSE)="","",VLOOKUP(Data!A81,Data!$A:$F,6,FALSE))</f>
        <v>Franchise</v>
      </c>
      <c r="E81" s="172" t="str">
        <f>IF(VLOOKUP(Data!A81,Data!$A:$G,7,FALSE)="","",VLOOKUP(Data!A81,Data!$A:$G,7,FALSE))</f>
        <v>Rookie</v>
      </c>
      <c r="F81" s="13" t="str">
        <f>MID(VLOOKUP(Data!A81,Data!$A:$H,8,FALSE),1,3)</f>
        <v>ANY</v>
      </c>
      <c r="G81" s="13">
        <f>IFERROR(VLOOKUP(Data!A81,'Act1'!$F:$V,11,FALSE),"")</f>
        <v>1</v>
      </c>
      <c r="H81" s="13">
        <f>IFERROR(VLOOKUP(Data!A81,'Act1'!$F:$V,12,FALSE),"")</f>
        <v>1</v>
      </c>
      <c r="I81" s="13">
        <f>IFERROR(VLOOKUP(Data!A81,'Act1'!$F:$V,13,FALSE),"")</f>
        <v>3</v>
      </c>
      <c r="J81" s="13">
        <f>IFERROR(VLOOKUP(Data!A81,'Act2'!$F:$V,11,FALSE),"")</f>
        <v>2</v>
      </c>
      <c r="K81" s="13">
        <f>IFERROR(VLOOKUP(Data!A81,'Act2'!$F:$V,12,FALSE),"")</f>
        <v>1</v>
      </c>
      <c r="L81" s="13">
        <f>IFERROR(VLOOKUP(Data!A81,'Act2'!$F:$V,13,FALSE),"")</f>
        <v>2</v>
      </c>
      <c r="M81" s="13">
        <f>IFERROR(VLOOKUP(Data!A81,'Act3'!$F:$W,11,FALSE),"")</f>
        <v>3</v>
      </c>
      <c r="N81" s="13">
        <f>IFERROR(VLOOKUP(Data!A81,'Act3'!$F:$W,12,FALSE),"")</f>
        <v>2</v>
      </c>
      <c r="O81" s="13">
        <f>IFERROR(VLOOKUP(Data!A81,'Act3'!$F:$W,13,FALSE),"")</f>
        <v>1</v>
      </c>
      <c r="P81" s="13">
        <f>IFERROR(VLOOKUP(Data!A81,'Act4'!$F:$W,11,FALSE),"")</f>
        <v>1</v>
      </c>
      <c r="Q81" s="13">
        <f>IFERROR(VLOOKUP(Data!A81,'Act4'!$F:$W,12,FALSE),"")</f>
        <v>1</v>
      </c>
      <c r="R81" s="13">
        <f>IFERROR(VLOOKUP(Data!A81,'Act4'!$F:$W,13,FALSE),"")</f>
        <v>1</v>
      </c>
      <c r="S81" s="13">
        <f>IFERROR(VLOOKUP(Data!A81,'Act5'!$F:$W,11,FALSE),"")</f>
        <v>1</v>
      </c>
      <c r="T81" s="13">
        <f>IFERROR(VLOOKUP(Data!A81,'Act5'!$F:$W,12,FALSE),"")</f>
        <v>2</v>
      </c>
      <c r="U81" s="13">
        <f>IFERROR(VLOOKUP(Data!A81,'Act5'!$F:$W,13,FALSE),"")</f>
        <v>1</v>
      </c>
      <c r="V81" s="13">
        <f>IFERROR(VLOOKUP(Data!A81,'Act6'!$F:$W,11,FALSE),"")</f>
        <v>2</v>
      </c>
      <c r="W81" s="13">
        <f>IFERROR(VLOOKUP(Data!A81,'Act6'!$F:$W,12,FALSE),"")</f>
        <v>1</v>
      </c>
      <c r="X81" s="139">
        <f>IFERROR(VLOOKUP(Data!A81,'Act6'!$F:$W,13,FALSE),"")</f>
        <v>1</v>
      </c>
      <c r="Y81" s="13">
        <f>IFERROR(VLOOKUP(Data!A81,Survey!$F:$X,11,FALSE),"")</f>
        <v>5</v>
      </c>
      <c r="Z81" s="13">
        <f>IFERROR(VLOOKUP(Data!A81,Survey!$F:$X,12,FALSE),"")</f>
        <v>8</v>
      </c>
      <c r="AA81" s="13">
        <f>IFERROR(VLOOKUP(Data!A81,Survey!$F:$X,13,FALSE),"")</f>
        <v>6</v>
      </c>
      <c r="AB81" s="13">
        <f>IFERROR(VLOOKUP(Data!A81,Survey!$F:$X,14,FALSE),"")</f>
        <v>6</v>
      </c>
      <c r="AC81" s="13">
        <f>IFERROR(VLOOKUP(Data!A81,Survey!$F:$X,15,FALSE),"")</f>
        <v>4</v>
      </c>
      <c r="AD81" s="13">
        <f>IFERROR(VLOOKUP(Data!A81,Survey!$F:$X,16,FALSE),"")</f>
        <v>5</v>
      </c>
      <c r="AE81" s="13">
        <f>IFERROR(VLOOKUP(Data!A81,Survey!$F:$X,19,FALSE),"")</f>
        <v>7</v>
      </c>
      <c r="AF81" s="13">
        <f>IFERROR(VLOOKUP(Data!A81,Verify!$F:$X,11,FALSE),"")</f>
        <v>5</v>
      </c>
      <c r="AG81" s="13">
        <f>IFERROR(VLOOKUP(Data!A81,Verify!$F:$X,12,FALSE),"")</f>
        <v>7</v>
      </c>
      <c r="AH81" s="13">
        <f>IFERROR(VLOOKUP(Data!A81,Verify!$F:$X,13,FALSE),"")</f>
        <v>8</v>
      </c>
      <c r="AI81" s="13">
        <f>IFERROR(VLOOKUP(Data!A81,Verify!$F:$X,14,FALSE),"")</f>
        <v>3</v>
      </c>
      <c r="AJ81" s="13">
        <f>IFERROR(VLOOKUP(Data!A81,Verify!$F:$X,15,FALSE),"")</f>
        <v>5</v>
      </c>
      <c r="AK81" s="13">
        <f>IFERROR(VLOOKUP(Data!A81,Verify!$F:$X,16,FALSE),"")</f>
        <v>7</v>
      </c>
      <c r="AL81" s="13">
        <f>IFERROR(VLOOKUP(Data!A81,Verify!$F:$X,17,FALSE),"")</f>
        <v>7</v>
      </c>
      <c r="AM81" s="13">
        <f>IFERROR(VLOOKUP(Data!A81,Verify!$F:$X,18,FALSE),"")</f>
        <v>6</v>
      </c>
      <c r="AN81" s="141" t="str">
        <f t="shared" si="4"/>
        <v/>
      </c>
      <c r="AO81" s="137">
        <f>Timing!M83</f>
        <v>1.4953703703703703E-2</v>
      </c>
      <c r="AP81" s="67" t="str">
        <f>IF(COUNT(G81:X81)&gt;14,   IF(Timing!N83="",  "",   "NO TIME"),IF(Timing!N83="","NO ACT","NO ACT-TIME")   )</f>
        <v/>
      </c>
      <c r="AQ81" s="66" t="str">
        <f>IF(OR(COUNT(G81:X81)&lt;15,COUNT(Y81:AE81)&lt;&gt;7,Timing!N83="X"),"X","YES")</f>
        <v>YES</v>
      </c>
      <c r="AR81" s="75" t="str">
        <f>IF(OR(COUNT(G81:X81)&lt;15,Timing!N83="X"),"X","YES")</f>
        <v>YES</v>
      </c>
      <c r="AS81" s="4" t="str">
        <f t="shared" si="5"/>
        <v/>
      </c>
    </row>
    <row r="82" spans="1:45">
      <c r="A82" s="172" t="str">
        <f>CONCATENATE(VLOOKUP(Data!A82,Data!$A:C,3,FALSE)," ",VLOOKUP(Data!A82,Data!$A:C,2,FALSE),"")</f>
        <v>Rivera Hannah</v>
      </c>
      <c r="B82" s="13" t="str">
        <f>VLOOKUP(Data!A82,Data!$A:$D,4,FALSE)</f>
        <v>es</v>
      </c>
      <c r="C82" s="172" t="str">
        <f>IF(VLOOKUP(Data!A82,Data!$A:$E,5,FALSE)="","",VLOOKUP(Data!A82,Data!$A:$E,5,FALSE))</f>
        <v>California</v>
      </c>
      <c r="D82" s="172" t="str">
        <f>IF(VLOOKUP(Data!A82,Data!$A:$F,6,FALSE)="","",VLOOKUP(Data!A82,Data!$A:$F,6,FALSE))</f>
        <v>Employee</v>
      </c>
      <c r="E82" s="172" t="str">
        <f>IF(VLOOKUP(Data!A82,Data!$A:$G,7,FALSE)="","",VLOOKUP(Data!A82,Data!$A:$G,7,FALSE))</f>
        <v>Junior</v>
      </c>
      <c r="F82" s="13" t="str">
        <f>MID(VLOOKUP(Data!A82,Data!$A:$H,8,FALSE),1,3)</f>
        <v>ANY</v>
      </c>
      <c r="G82" s="13">
        <f>IFERROR(VLOOKUP(Data!A82,'Act1'!$F:$V,11,FALSE),"")</f>
        <v>1</v>
      </c>
      <c r="H82" s="13">
        <f>IFERROR(VLOOKUP(Data!A82,'Act1'!$F:$V,12,FALSE),"")</f>
        <v>1</v>
      </c>
      <c r="I82" s="13">
        <f>IFERROR(VLOOKUP(Data!A82,'Act1'!$F:$V,13,FALSE),"")</f>
        <v>1</v>
      </c>
      <c r="J82" s="13">
        <f>IFERROR(VLOOKUP(Data!A82,'Act2'!$F:$V,11,FALSE),"")</f>
        <v>3</v>
      </c>
      <c r="K82" s="13">
        <f>IFERROR(VLOOKUP(Data!A82,'Act2'!$F:$V,12,FALSE),"")</f>
        <v>3</v>
      </c>
      <c r="L82" s="13">
        <f>IFERROR(VLOOKUP(Data!A82,'Act2'!$F:$V,13,FALSE),"")</f>
        <v>1</v>
      </c>
      <c r="M82" s="13">
        <f>IFERROR(VLOOKUP(Data!A82,'Act3'!$F:$W,11,FALSE),"")</f>
        <v>1</v>
      </c>
      <c r="N82" s="13">
        <f>IFERROR(VLOOKUP(Data!A82,'Act3'!$F:$W,12,FALSE),"")</f>
        <v>3</v>
      </c>
      <c r="O82" s="13">
        <f>IFERROR(VLOOKUP(Data!A82,'Act3'!$F:$W,13,FALSE),"")</f>
        <v>1</v>
      </c>
      <c r="P82" s="13">
        <f>IFERROR(VLOOKUP(Data!A82,'Act4'!$F:$W,11,FALSE),"")</f>
        <v>3</v>
      </c>
      <c r="Q82" s="13">
        <f>IFERROR(VLOOKUP(Data!A82,'Act4'!$F:$W,12,FALSE),"")</f>
        <v>3</v>
      </c>
      <c r="R82" s="13">
        <f>IFERROR(VLOOKUP(Data!A82,'Act4'!$F:$W,13,FALSE),"")</f>
        <v>2</v>
      </c>
      <c r="S82" s="13">
        <f>IFERROR(VLOOKUP(Data!A82,'Act5'!$F:$W,11,FALSE),"")</f>
        <v>3</v>
      </c>
      <c r="T82" s="13">
        <f>IFERROR(VLOOKUP(Data!A82,'Act5'!$F:$W,12,FALSE),"")</f>
        <v>1</v>
      </c>
      <c r="U82" s="13">
        <f>IFERROR(VLOOKUP(Data!A82,'Act5'!$F:$W,13,FALSE),"")</f>
        <v>1</v>
      </c>
      <c r="V82" s="13">
        <f>IFERROR(VLOOKUP(Data!A82,'Act6'!$F:$W,11,FALSE),"")</f>
        <v>3</v>
      </c>
      <c r="W82" s="13">
        <f>IFERROR(VLOOKUP(Data!A82,'Act6'!$F:$W,12,FALSE),"")</f>
        <v>1</v>
      </c>
      <c r="X82" s="139">
        <f>IFERROR(VLOOKUP(Data!A82,'Act6'!$F:$W,13,FALSE),"")</f>
        <v>1</v>
      </c>
      <c r="Y82" s="13">
        <f>IFERROR(VLOOKUP(Data!A82,Survey!$F:$X,11,FALSE),"")</f>
        <v>8</v>
      </c>
      <c r="Z82" s="13">
        <f>IFERROR(VLOOKUP(Data!A82,Survey!$F:$X,12,FALSE),"")</f>
        <v>7</v>
      </c>
      <c r="AA82" s="13">
        <f>IFERROR(VLOOKUP(Data!A82,Survey!$F:$X,13,FALSE),"")</f>
        <v>8</v>
      </c>
      <c r="AB82" s="13">
        <f>IFERROR(VLOOKUP(Data!A82,Survey!$F:$X,14,FALSE),"")</f>
        <v>8</v>
      </c>
      <c r="AC82" s="13">
        <f>IFERROR(VLOOKUP(Data!A82,Survey!$F:$X,15,FALSE),"")</f>
        <v>2</v>
      </c>
      <c r="AD82" s="13">
        <f>IFERROR(VLOOKUP(Data!A82,Survey!$F:$X,16,FALSE),"")</f>
        <v>2</v>
      </c>
      <c r="AE82" s="13">
        <f>IFERROR(VLOOKUP(Data!A82,Survey!$F:$X,19,FALSE),"")</f>
        <v>8</v>
      </c>
      <c r="AF82" s="13">
        <f>IFERROR(VLOOKUP(Data!A82,Verify!$F:$X,11,FALSE),"")</f>
        <v>7</v>
      </c>
      <c r="AG82" s="13">
        <f>IFERROR(VLOOKUP(Data!A82,Verify!$F:$X,12,FALSE),"")</f>
        <v>7</v>
      </c>
      <c r="AH82" s="13">
        <f>IFERROR(VLOOKUP(Data!A82,Verify!$F:$X,13,FALSE),"")</f>
        <v>7</v>
      </c>
      <c r="AI82" s="13">
        <f>IFERROR(VLOOKUP(Data!A82,Verify!$F:$X,14,FALSE),"")</f>
        <v>6</v>
      </c>
      <c r="AJ82" s="13">
        <f>IFERROR(VLOOKUP(Data!A82,Verify!$F:$X,15,FALSE),"")</f>
        <v>7</v>
      </c>
      <c r="AK82" s="13">
        <f>IFERROR(VLOOKUP(Data!A82,Verify!$F:$X,16,FALSE),"")</f>
        <v>6</v>
      </c>
      <c r="AL82" s="13">
        <f>IFERROR(VLOOKUP(Data!A82,Verify!$F:$X,17,FALSE),"")</f>
        <v>7</v>
      </c>
      <c r="AM82" s="13">
        <f>IFERROR(VLOOKUP(Data!A82,Verify!$F:$X,18,FALSE),"")</f>
        <v>7</v>
      </c>
      <c r="AN82" s="141" t="str">
        <f t="shared" si="4"/>
        <v/>
      </c>
      <c r="AO82" s="137">
        <f>Timing!M84</f>
        <v>1.4953703703703703E-2</v>
      </c>
      <c r="AP82" s="67" t="str">
        <f>IF(COUNT(G82:X82)&gt;14,   IF(Timing!N84="",  "",   "NO TIME"),IF(Timing!N84="","NO ACT","NO ACT-TIME")   )</f>
        <v/>
      </c>
      <c r="AQ82" s="66" t="str">
        <f>IF(OR(COUNT(G82:X82)&lt;15,COUNT(Y82:AE82)&lt;&gt;7,Timing!N84="X"),"X","YES")</f>
        <v>YES</v>
      </c>
      <c r="AR82" s="75" t="str">
        <f>IF(OR(COUNT(G82:X82)&lt;15,Timing!N84="X"),"X","YES")</f>
        <v>YES</v>
      </c>
      <c r="AS82" s="4" t="str">
        <f t="shared" si="5"/>
        <v/>
      </c>
    </row>
    <row r="83" spans="1:45">
      <c r="A83" s="172" t="str">
        <f>CONCATENATE(VLOOKUP(Data!A83,Data!$A:C,3,FALSE)," ",VLOOKUP(Data!A83,Data!$A:C,2,FALSE),"")</f>
        <v>Roberts Maya</v>
      </c>
      <c r="B83" s="13" t="str">
        <f>VLOOKUP(Data!A83,Data!$A:$D,4,FALSE)</f>
        <v>fr</v>
      </c>
      <c r="C83" s="172" t="str">
        <f>IF(VLOOKUP(Data!A83,Data!$A:$E,5,FALSE)="","",VLOOKUP(Data!A83,Data!$A:$E,5,FALSE))</f>
        <v>Alabama</v>
      </c>
      <c r="D83" s="172" t="str">
        <f>IF(VLOOKUP(Data!A83,Data!$A:$F,6,FALSE)="","",VLOOKUP(Data!A83,Data!$A:$F,6,FALSE))</f>
        <v>Employee</v>
      </c>
      <c r="E83" s="172" t="str">
        <f>IF(VLOOKUP(Data!A83,Data!$A:$G,7,FALSE)="","",VLOOKUP(Data!A83,Data!$A:$G,7,FALSE))</f>
        <v>Senior</v>
      </c>
      <c r="F83" s="13" t="str">
        <f>MID(VLOOKUP(Data!A83,Data!$A:$H,8,FALSE),1,3)</f>
        <v>ANY</v>
      </c>
      <c r="G83" s="13">
        <f>IFERROR(VLOOKUP(Data!A83,'Act1'!$F:$V,11,FALSE),"")</f>
        <v>1</v>
      </c>
      <c r="H83" s="13">
        <f>IFERROR(VLOOKUP(Data!A83,'Act1'!$F:$V,12,FALSE),"")</f>
        <v>1</v>
      </c>
      <c r="I83" s="13">
        <f>IFERROR(VLOOKUP(Data!A83,'Act1'!$F:$V,13,FALSE),"")</f>
        <v>1</v>
      </c>
      <c r="J83" s="13">
        <f>IFERROR(VLOOKUP(Data!A83,'Act2'!$F:$V,11,FALSE),"")</f>
        <v>2</v>
      </c>
      <c r="K83" s="13">
        <f>IFERROR(VLOOKUP(Data!A83,'Act2'!$F:$V,12,FALSE),"")</f>
        <v>1</v>
      </c>
      <c r="L83" s="13">
        <f>IFERROR(VLOOKUP(Data!A83,'Act2'!$F:$V,13,FALSE),"")</f>
        <v>1</v>
      </c>
      <c r="M83" s="13">
        <f>IFERROR(VLOOKUP(Data!A83,'Act3'!$F:$W,11,FALSE),"")</f>
        <v>1</v>
      </c>
      <c r="N83" s="13">
        <f>IFERROR(VLOOKUP(Data!A83,'Act3'!$F:$W,12,FALSE),"")</f>
        <v>3</v>
      </c>
      <c r="O83" s="13">
        <f>IFERROR(VLOOKUP(Data!A83,'Act3'!$F:$W,13,FALSE),"")</f>
        <v>3</v>
      </c>
      <c r="P83" s="13">
        <f>IFERROR(VLOOKUP(Data!A83,'Act4'!$F:$W,11,FALSE),"")</f>
        <v>1</v>
      </c>
      <c r="Q83" s="13">
        <f>IFERROR(VLOOKUP(Data!A83,'Act4'!$F:$W,12,FALSE),"")</f>
        <v>1</v>
      </c>
      <c r="R83" s="13">
        <f>IFERROR(VLOOKUP(Data!A83,'Act4'!$F:$W,13,FALSE),"")</f>
        <v>1</v>
      </c>
      <c r="S83" s="13">
        <f>IFERROR(VLOOKUP(Data!A83,'Act5'!$F:$W,11,FALSE),"")</f>
        <v>1</v>
      </c>
      <c r="T83" s="13">
        <f>IFERROR(VLOOKUP(Data!A83,'Act5'!$F:$W,12,FALSE),"")</f>
        <v>1</v>
      </c>
      <c r="U83" s="13">
        <f>IFERROR(VLOOKUP(Data!A83,'Act5'!$F:$W,13,FALSE),"")</f>
        <v>1</v>
      </c>
      <c r="V83" s="13">
        <f>IFERROR(VLOOKUP(Data!A83,'Act6'!$F:$W,11,FALSE),"")</f>
        <v>2</v>
      </c>
      <c r="W83" s="13">
        <f>IFERROR(VLOOKUP(Data!A83,'Act6'!$F:$W,12,FALSE),"")</f>
        <v>1</v>
      </c>
      <c r="X83" s="139">
        <f>IFERROR(VLOOKUP(Data!A83,'Act6'!$F:$W,13,FALSE),"")</f>
        <v>2</v>
      </c>
      <c r="Y83" s="13">
        <f>IFERROR(VLOOKUP(Data!A83,Survey!$F:$X,11,FALSE),"")</f>
        <v>8</v>
      </c>
      <c r="Z83" s="13">
        <f>IFERROR(VLOOKUP(Data!A83,Survey!$F:$X,12,FALSE),"")</f>
        <v>7</v>
      </c>
      <c r="AA83" s="13">
        <f>IFERROR(VLOOKUP(Data!A83,Survey!$F:$X,13,FALSE),"")</f>
        <v>8</v>
      </c>
      <c r="AB83" s="13">
        <f>IFERROR(VLOOKUP(Data!A83,Survey!$F:$X,14,FALSE),"")</f>
        <v>7</v>
      </c>
      <c r="AC83" s="13">
        <f>IFERROR(VLOOKUP(Data!A83,Survey!$F:$X,15,FALSE),"")</f>
        <v>6</v>
      </c>
      <c r="AD83" s="13">
        <f>IFERROR(VLOOKUP(Data!A83,Survey!$F:$X,16,FALSE),"")</f>
        <v>6</v>
      </c>
      <c r="AE83" s="13">
        <f>IFERROR(VLOOKUP(Data!A83,Survey!$F:$X,19,FALSE),"")</f>
        <v>7</v>
      </c>
      <c r="AF83" s="13">
        <f>IFERROR(VLOOKUP(Data!A83,Verify!$F:$X,11,FALSE),"")</f>
        <v>7</v>
      </c>
      <c r="AG83" s="13">
        <f>IFERROR(VLOOKUP(Data!A83,Verify!$F:$X,12,FALSE),"")</f>
        <v>10</v>
      </c>
      <c r="AH83" s="13">
        <f>IFERROR(VLOOKUP(Data!A83,Verify!$F:$X,13,FALSE),"")</f>
        <v>4</v>
      </c>
      <c r="AI83" s="13">
        <f>IFERROR(VLOOKUP(Data!A83,Verify!$F:$X,14,FALSE),"")</f>
        <v>9</v>
      </c>
      <c r="AJ83" s="13">
        <f>IFERROR(VLOOKUP(Data!A83,Verify!$F:$X,15,FALSE),"")</f>
        <v>7</v>
      </c>
      <c r="AK83" s="13">
        <f>IFERROR(VLOOKUP(Data!A83,Verify!$F:$X,16,FALSE),"")</f>
        <v>7</v>
      </c>
      <c r="AL83" s="13">
        <f>IFERROR(VLOOKUP(Data!A83,Verify!$F:$X,17,FALSE),"")</f>
        <v>7</v>
      </c>
      <c r="AM83" s="13">
        <f>IFERROR(VLOOKUP(Data!A83,Verify!$F:$X,18,FALSE),"")</f>
        <v>7</v>
      </c>
      <c r="AN83" s="141" t="str">
        <f t="shared" si="4"/>
        <v/>
      </c>
      <c r="AO83" s="137">
        <f>Timing!M85</f>
        <v>1.3692129629629644E-2</v>
      </c>
      <c r="AP83" s="67" t="str">
        <f>IF(COUNT(G83:X83)&gt;14,   IF(Timing!N85="",  "",   "NO TIME"),IF(Timing!N85="","NO ACT","NO ACT-TIME")   )</f>
        <v/>
      </c>
      <c r="AQ83" s="66" t="str">
        <f>IF(OR(COUNT(G83:X83)&lt;15,COUNT(Y83:AE83)&lt;&gt;7,Timing!N85="X"),"X","YES")</f>
        <v>YES</v>
      </c>
      <c r="AR83" s="75" t="str">
        <f>IF(OR(COUNT(G83:X83)&lt;15,Timing!N85="X"),"X","YES")</f>
        <v>YES</v>
      </c>
      <c r="AS83" s="4" t="str">
        <f t="shared" si="5"/>
        <v/>
      </c>
    </row>
    <row r="84" spans="1:45">
      <c r="A84" s="172" t="str">
        <f>CONCATENATE(VLOOKUP(Data!A84,Data!$A:C,3,FALSE)," ",VLOOKUP(Data!A84,Data!$A:C,2,FALSE),"")</f>
        <v>Robinson Aurora</v>
      </c>
      <c r="B84" s="13" t="str">
        <f>VLOOKUP(Data!A84,Data!$A:$D,4,FALSE)</f>
        <v>de</v>
      </c>
      <c r="C84" s="172" t="str">
        <f>IF(VLOOKUP(Data!A84,Data!$A:$E,5,FALSE)="","",VLOOKUP(Data!A84,Data!$A:$E,5,FALSE))</f>
        <v>Arizona</v>
      </c>
      <c r="D84" s="172" t="str">
        <f>IF(VLOOKUP(Data!A84,Data!$A:$F,6,FALSE)="","",VLOOKUP(Data!A84,Data!$A:$F,6,FALSE))</f>
        <v>Franchise</v>
      </c>
      <c r="E84" s="172" t="str">
        <f>IF(VLOOKUP(Data!A84,Data!$A:$G,7,FALSE)="","",VLOOKUP(Data!A84,Data!$A:$G,7,FALSE))</f>
        <v>Senior</v>
      </c>
      <c r="F84" s="13" t="str">
        <f>MID(VLOOKUP(Data!A84,Data!$A:$H,8,FALSE),1,3)</f>
        <v>ANY</v>
      </c>
      <c r="G84" s="13">
        <f>IFERROR(VLOOKUP(Data!A84,'Act1'!$F:$V,11,FALSE),"")</f>
        <v>1</v>
      </c>
      <c r="H84" s="13">
        <f>IFERROR(VLOOKUP(Data!A84,'Act1'!$F:$V,12,FALSE),"")</f>
        <v>2</v>
      </c>
      <c r="I84" s="13">
        <f>IFERROR(VLOOKUP(Data!A84,'Act1'!$F:$V,13,FALSE),"")</f>
        <v>1</v>
      </c>
      <c r="J84" s="13">
        <f>IFERROR(VLOOKUP(Data!A84,'Act2'!$F:$V,11,FALSE),"")</f>
        <v>1</v>
      </c>
      <c r="K84" s="13">
        <f>IFERROR(VLOOKUP(Data!A84,'Act2'!$F:$V,12,FALSE),"")</f>
        <v>2</v>
      </c>
      <c r="L84" s="13">
        <f>IFERROR(VLOOKUP(Data!A84,'Act2'!$F:$V,13,FALSE),"")</f>
        <v>1</v>
      </c>
      <c r="M84" s="13">
        <f>IFERROR(VLOOKUP(Data!A84,'Act3'!$F:$W,11,FALSE),"")</f>
        <v>2</v>
      </c>
      <c r="N84" s="13">
        <f>IFERROR(VLOOKUP(Data!A84,'Act3'!$F:$W,12,FALSE),"")</f>
        <v>1</v>
      </c>
      <c r="O84" s="13">
        <f>IFERROR(VLOOKUP(Data!A84,'Act3'!$F:$W,13,FALSE),"")</f>
        <v>1</v>
      </c>
      <c r="P84" s="13">
        <f>IFERROR(VLOOKUP(Data!A84,'Act4'!$F:$W,11,FALSE),"")</f>
        <v>2</v>
      </c>
      <c r="Q84" s="13">
        <f>IFERROR(VLOOKUP(Data!A84,'Act4'!$F:$W,12,FALSE),"")</f>
        <v>1</v>
      </c>
      <c r="R84" s="13">
        <f>IFERROR(VLOOKUP(Data!A84,'Act4'!$F:$W,13,FALSE),"")</f>
        <v>1</v>
      </c>
      <c r="S84" s="13">
        <f>IFERROR(VLOOKUP(Data!A84,'Act5'!$F:$W,11,FALSE),"")</f>
        <v>1</v>
      </c>
      <c r="T84" s="13">
        <f>IFERROR(VLOOKUP(Data!A84,'Act5'!$F:$W,12,FALSE),"")</f>
        <v>1</v>
      </c>
      <c r="U84" s="13">
        <f>IFERROR(VLOOKUP(Data!A84,'Act5'!$F:$W,13,FALSE),"")</f>
        <v>1</v>
      </c>
      <c r="V84" s="13">
        <f>IFERROR(VLOOKUP(Data!A84,'Act6'!$F:$W,11,FALSE),"")</f>
        <v>2</v>
      </c>
      <c r="W84" s="13">
        <f>IFERROR(VLOOKUP(Data!A84,'Act6'!$F:$W,12,FALSE),"")</f>
        <v>1</v>
      </c>
      <c r="X84" s="139">
        <f>IFERROR(VLOOKUP(Data!A84,'Act6'!$F:$W,13,FALSE),"")</f>
        <v>1</v>
      </c>
      <c r="Y84" s="13">
        <f>IFERROR(VLOOKUP(Data!A84,Survey!$F:$X,11,FALSE),"")</f>
        <v>10</v>
      </c>
      <c r="Z84" s="13">
        <f>IFERROR(VLOOKUP(Data!A84,Survey!$F:$X,12,FALSE),"")</f>
        <v>10</v>
      </c>
      <c r="AA84" s="13">
        <f>IFERROR(VLOOKUP(Data!A84,Survey!$F:$X,13,FALSE),"")</f>
        <v>9</v>
      </c>
      <c r="AB84" s="13">
        <f>IFERROR(VLOOKUP(Data!A84,Survey!$F:$X,14,FALSE),"")</f>
        <v>9</v>
      </c>
      <c r="AC84" s="13">
        <f>IFERROR(VLOOKUP(Data!A84,Survey!$F:$X,15,FALSE),"")</f>
        <v>3</v>
      </c>
      <c r="AD84" s="13">
        <f>IFERROR(VLOOKUP(Data!A84,Survey!$F:$X,16,FALSE),"")</f>
        <v>1</v>
      </c>
      <c r="AE84" s="13">
        <f>IFERROR(VLOOKUP(Data!A84,Survey!$F:$X,19,FALSE),"")</f>
        <v>10</v>
      </c>
      <c r="AF84" s="13" t="str">
        <f>IFERROR(VLOOKUP(Data!A84,Verify!$F:$X,11,FALSE),"")</f>
        <v/>
      </c>
      <c r="AG84" s="13" t="str">
        <f>IFERROR(VLOOKUP(Data!A84,Verify!$F:$X,12,FALSE),"")</f>
        <v/>
      </c>
      <c r="AH84" s="13" t="str">
        <f>IFERROR(VLOOKUP(Data!A84,Verify!$F:$X,13,FALSE),"")</f>
        <v/>
      </c>
      <c r="AI84" s="13" t="str">
        <f>IFERROR(VLOOKUP(Data!A84,Verify!$F:$X,14,FALSE),"")</f>
        <v/>
      </c>
      <c r="AJ84" s="13" t="str">
        <f>IFERROR(VLOOKUP(Data!A84,Verify!$F:$X,15,FALSE),"")</f>
        <v/>
      </c>
      <c r="AK84" s="13" t="str">
        <f>IFERROR(VLOOKUP(Data!A84,Verify!$F:$X,16,FALSE),"")</f>
        <v/>
      </c>
      <c r="AL84" s="13" t="str">
        <f>IFERROR(VLOOKUP(Data!A84,Verify!$F:$X,17,FALSE),"")</f>
        <v/>
      </c>
      <c r="AM84" s="13" t="str">
        <f>IFERROR(VLOOKUP(Data!A84,Verify!$F:$X,18,FALSE),"")</f>
        <v/>
      </c>
      <c r="AN84" s="141" t="str">
        <f t="shared" si="4"/>
        <v/>
      </c>
      <c r="AO84" s="137">
        <f>Timing!M86</f>
        <v>1.4953703703703703E-2</v>
      </c>
      <c r="AP84" s="67" t="str">
        <f>IF(COUNT(G84:X84)&gt;14,   IF(Timing!N86="",  "",   "NO TIME"),IF(Timing!N86="","NO ACT","NO ACT-TIME")   )</f>
        <v/>
      </c>
      <c r="AQ84" s="66" t="str">
        <f>IF(OR(COUNT(G84:X84)&lt;15,COUNT(Y84:AE84)&lt;&gt;7,Timing!N86="X"),"X","YES")</f>
        <v>YES</v>
      </c>
      <c r="AR84" s="75" t="str">
        <f>IF(OR(COUNT(G84:X84)&lt;15,Timing!N86="X"),"X","YES")</f>
        <v>YES</v>
      </c>
      <c r="AS84" s="4" t="str">
        <f t="shared" si="5"/>
        <v/>
      </c>
    </row>
    <row r="85" spans="1:45">
      <c r="A85" s="172" t="str">
        <f>CONCATENATE(VLOOKUP(Data!A85,Data!$A:C,3,FALSE)," ",VLOOKUP(Data!A85,Data!$A:C,2,FALSE),"")</f>
        <v>Rodríguez Luna</v>
      </c>
      <c r="B85" s="13" t="str">
        <f>VLOOKUP(Data!A85,Data!$A:$D,4,FALSE)</f>
        <v>pt</v>
      </c>
      <c r="C85" s="172" t="str">
        <f>IF(VLOOKUP(Data!A85,Data!$A:$E,5,FALSE)="","",VLOOKUP(Data!A85,Data!$A:$E,5,FALSE))</f>
        <v>Florida</v>
      </c>
      <c r="D85" s="172" t="str">
        <f>IF(VLOOKUP(Data!A85,Data!$A:$F,6,FALSE)="","",VLOOKUP(Data!A85,Data!$A:$F,6,FALSE))</f>
        <v>Employee</v>
      </c>
      <c r="E85" s="172" t="str">
        <f>IF(VLOOKUP(Data!A85,Data!$A:$G,7,FALSE)="","",VLOOKUP(Data!A85,Data!$A:$G,7,FALSE))</f>
        <v>Rookie</v>
      </c>
      <c r="F85" s="13" t="str">
        <f>MID(VLOOKUP(Data!A85,Data!$A:$H,8,FALSE),1,3)</f>
        <v>ANY</v>
      </c>
      <c r="G85" s="13">
        <f>IFERROR(VLOOKUP(Data!A85,'Act1'!$F:$V,11,FALSE),"")</f>
        <v>1</v>
      </c>
      <c r="H85" s="13">
        <f>IFERROR(VLOOKUP(Data!A85,'Act1'!$F:$V,12,FALSE),"")</f>
        <v>1</v>
      </c>
      <c r="I85" s="13">
        <f>IFERROR(VLOOKUP(Data!A85,'Act1'!$F:$V,13,FALSE),"")</f>
        <v>1</v>
      </c>
      <c r="J85" s="13">
        <f>IFERROR(VLOOKUP(Data!A85,'Act2'!$F:$V,11,FALSE),"")</f>
        <v>1</v>
      </c>
      <c r="K85" s="13">
        <f>IFERROR(VLOOKUP(Data!A85,'Act2'!$F:$V,12,FALSE),"")</f>
        <v>2</v>
      </c>
      <c r="L85" s="13">
        <f>IFERROR(VLOOKUP(Data!A85,'Act2'!$F:$V,13,FALSE),"")</f>
        <v>1</v>
      </c>
      <c r="M85" s="13">
        <f>IFERROR(VLOOKUP(Data!A85,'Act3'!$F:$W,11,FALSE),"")</f>
        <v>2</v>
      </c>
      <c r="N85" s="13">
        <f>IFERROR(VLOOKUP(Data!A85,'Act3'!$F:$W,12,FALSE),"")</f>
        <v>1</v>
      </c>
      <c r="O85" s="13">
        <f>IFERROR(VLOOKUP(Data!A85,'Act3'!$F:$W,13,FALSE),"")</f>
        <v>1</v>
      </c>
      <c r="P85" s="13">
        <f>IFERROR(VLOOKUP(Data!A85,'Act4'!$F:$W,11,FALSE),"")</f>
        <v>1</v>
      </c>
      <c r="Q85" s="13">
        <f>IFERROR(VLOOKUP(Data!A85,'Act4'!$F:$W,12,FALSE),"")</f>
        <v>1</v>
      </c>
      <c r="R85" s="13">
        <f>IFERROR(VLOOKUP(Data!A85,'Act4'!$F:$W,13,FALSE),"")</f>
        <v>1</v>
      </c>
      <c r="S85" s="13">
        <f>IFERROR(VLOOKUP(Data!A85,'Act5'!$F:$W,11,FALSE),"")</f>
        <v>1</v>
      </c>
      <c r="T85" s="13">
        <f>IFERROR(VLOOKUP(Data!A85,'Act5'!$F:$W,12,FALSE),"")</f>
        <v>2</v>
      </c>
      <c r="U85" s="13">
        <f>IFERROR(VLOOKUP(Data!A85,'Act5'!$F:$W,13,FALSE),"")</f>
        <v>1</v>
      </c>
      <c r="V85" s="13">
        <f>IFERROR(VLOOKUP(Data!A85,'Act6'!$F:$W,11,FALSE),"")</f>
        <v>1</v>
      </c>
      <c r="W85" s="13">
        <f>IFERROR(VLOOKUP(Data!A85,'Act6'!$F:$W,12,FALSE),"")</f>
        <v>1</v>
      </c>
      <c r="X85" s="139">
        <f>IFERROR(VLOOKUP(Data!A85,'Act6'!$F:$W,13,FALSE),"")</f>
        <v>1</v>
      </c>
      <c r="Y85" s="13">
        <f>IFERROR(VLOOKUP(Data!A85,Survey!$F:$X,11,FALSE),"")</f>
        <v>5</v>
      </c>
      <c r="Z85" s="13">
        <f>IFERROR(VLOOKUP(Data!A85,Survey!$F:$X,12,FALSE),"")</f>
        <v>10</v>
      </c>
      <c r="AA85" s="13">
        <f>IFERROR(VLOOKUP(Data!A85,Survey!$F:$X,13,FALSE),"")</f>
        <v>5</v>
      </c>
      <c r="AB85" s="13">
        <f>IFERROR(VLOOKUP(Data!A85,Survey!$F:$X,14,FALSE),"")</f>
        <v>5</v>
      </c>
      <c r="AC85" s="13">
        <f>IFERROR(VLOOKUP(Data!A85,Survey!$F:$X,15,FALSE),"")</f>
        <v>1</v>
      </c>
      <c r="AD85" s="13">
        <f>IFERROR(VLOOKUP(Data!A85,Survey!$F:$X,16,FALSE),"")</f>
        <v>5</v>
      </c>
      <c r="AE85" s="13">
        <f>IFERROR(VLOOKUP(Data!A85,Survey!$F:$X,19,FALSE),"")</f>
        <v>5</v>
      </c>
      <c r="AF85" s="13">
        <f>IFERROR(VLOOKUP(Data!A85,Verify!$F:$X,11,FALSE),"")</f>
        <v>5</v>
      </c>
      <c r="AG85" s="13">
        <f>IFERROR(VLOOKUP(Data!A85,Verify!$F:$X,12,FALSE),"")</f>
        <v>10</v>
      </c>
      <c r="AH85" s="13">
        <f>IFERROR(VLOOKUP(Data!A85,Verify!$F:$X,13,FALSE),"")</f>
        <v>10</v>
      </c>
      <c r="AI85" s="13">
        <f>IFERROR(VLOOKUP(Data!A85,Verify!$F:$X,14,FALSE),"")</f>
        <v>5</v>
      </c>
      <c r="AJ85" s="13">
        <f>IFERROR(VLOOKUP(Data!A85,Verify!$F:$X,15,FALSE),"")</f>
        <v>5</v>
      </c>
      <c r="AK85" s="13">
        <f>IFERROR(VLOOKUP(Data!A85,Verify!$F:$X,16,FALSE),"")</f>
        <v>3</v>
      </c>
      <c r="AL85" s="13">
        <f>IFERROR(VLOOKUP(Data!A85,Verify!$F:$X,17,FALSE),"")</f>
        <v>5</v>
      </c>
      <c r="AM85" s="13">
        <f>IFERROR(VLOOKUP(Data!A85,Verify!$F:$X,18,FALSE),"")</f>
        <v>5</v>
      </c>
      <c r="AN85" s="141" t="str">
        <f t="shared" si="4"/>
        <v/>
      </c>
      <c r="AO85" s="137">
        <f>Timing!M87</f>
        <v>1.0636574074074005E-2</v>
      </c>
      <c r="AP85" s="67" t="str">
        <f>IF(COUNT(G85:X85)&gt;14,   IF(Timing!N87="",  "",   "NO TIME"),IF(Timing!N87="","NO ACT","NO ACT-TIME")   )</f>
        <v/>
      </c>
      <c r="AQ85" s="66" t="str">
        <f>IF(OR(COUNT(G85:X85)&lt;15,COUNT(Y85:AE85)&lt;&gt;7,Timing!N87="X"),"X","YES")</f>
        <v>YES</v>
      </c>
      <c r="AR85" s="75" t="str">
        <f>IF(OR(COUNT(G85:X85)&lt;15,Timing!N87="X"),"X","YES")</f>
        <v>YES</v>
      </c>
      <c r="AS85" s="4" t="str">
        <f t="shared" si="5"/>
        <v/>
      </c>
    </row>
    <row r="86" spans="1:45">
      <c r="A86" s="172" t="str">
        <f>CONCATENATE(VLOOKUP(Data!A86,Data!$A:C,3,FALSE)," ",VLOOKUP(Data!A86,Data!$A:C,2,FALSE),"")</f>
        <v>Rogers Michael</v>
      </c>
      <c r="B86" s="13" t="str">
        <f>VLOOKUP(Data!A86,Data!$A:$D,4,FALSE)</f>
        <v>ar</v>
      </c>
      <c r="C86" s="172" t="str">
        <f>IF(VLOOKUP(Data!A86,Data!$A:$E,5,FALSE)="","",VLOOKUP(Data!A86,Data!$A:$E,5,FALSE))</f>
        <v>Illinois</v>
      </c>
      <c r="D86" s="172" t="str">
        <f>IF(VLOOKUP(Data!A86,Data!$A:$F,6,FALSE)="","",VLOOKUP(Data!A86,Data!$A:$F,6,FALSE))</f>
        <v>Employee</v>
      </c>
      <c r="E86" s="172" t="str">
        <f>IF(VLOOKUP(Data!A86,Data!$A:$G,7,FALSE)="","",VLOOKUP(Data!A86,Data!$A:$G,7,FALSE))</f>
        <v>Senior</v>
      </c>
      <c r="F86" s="13" t="str">
        <f>MID(VLOOKUP(Data!A86,Data!$A:$H,8,FALSE),1,3)</f>
        <v>ANY</v>
      </c>
      <c r="G86" s="13">
        <f>IFERROR(VLOOKUP(Data!A86,'Act1'!$F:$V,11,FALSE),"")</f>
        <v>1</v>
      </c>
      <c r="H86" s="13">
        <f>IFERROR(VLOOKUP(Data!A86,'Act1'!$F:$V,12,FALSE),"")</f>
        <v>1</v>
      </c>
      <c r="I86" s="13">
        <f>IFERROR(VLOOKUP(Data!A86,'Act1'!$F:$V,13,FALSE),"")</f>
        <v>1</v>
      </c>
      <c r="J86" s="13">
        <f>IFERROR(VLOOKUP(Data!A86,'Act2'!$F:$V,11,FALSE),"")</f>
        <v>1</v>
      </c>
      <c r="K86" s="13">
        <f>IFERROR(VLOOKUP(Data!A86,'Act2'!$F:$V,12,FALSE),"")</f>
        <v>2</v>
      </c>
      <c r="L86" s="13">
        <f>IFERROR(VLOOKUP(Data!A86,'Act2'!$F:$V,13,FALSE),"")</f>
        <v>1</v>
      </c>
      <c r="M86" s="13">
        <f>IFERROR(VLOOKUP(Data!A86,'Act3'!$F:$W,11,FALSE),"")</f>
        <v>1</v>
      </c>
      <c r="N86" s="13">
        <f>IFERROR(VLOOKUP(Data!A86,'Act3'!$F:$W,12,FALSE),"")</f>
        <v>3</v>
      </c>
      <c r="O86" s="13">
        <f>IFERROR(VLOOKUP(Data!A86,'Act3'!$F:$W,13,FALSE),"")</f>
        <v>2</v>
      </c>
      <c r="P86" s="13">
        <f>IFERROR(VLOOKUP(Data!A86,'Act4'!$F:$W,11,FALSE),"")</f>
        <v>1</v>
      </c>
      <c r="Q86" s="13">
        <f>IFERROR(VLOOKUP(Data!A86,'Act4'!$F:$W,12,FALSE),"")</f>
        <v>2</v>
      </c>
      <c r="R86" s="13">
        <f>IFERROR(VLOOKUP(Data!A86,'Act4'!$F:$W,13,FALSE),"")</f>
        <v>1</v>
      </c>
      <c r="S86" s="13">
        <f>IFERROR(VLOOKUP(Data!A86,'Act5'!$F:$W,11,FALSE),"")</f>
        <v>1</v>
      </c>
      <c r="T86" s="13">
        <f>IFERROR(VLOOKUP(Data!A86,'Act5'!$F:$W,12,FALSE),"")</f>
        <v>2</v>
      </c>
      <c r="U86" s="13">
        <f>IFERROR(VLOOKUP(Data!A86,'Act5'!$F:$W,13,FALSE),"")</f>
        <v>1</v>
      </c>
      <c r="V86" s="13">
        <f>IFERROR(VLOOKUP(Data!A86,'Act6'!$F:$W,11,FALSE),"")</f>
        <v>1</v>
      </c>
      <c r="W86" s="13">
        <f>IFERROR(VLOOKUP(Data!A86,'Act6'!$F:$W,12,FALSE),"")</f>
        <v>1</v>
      </c>
      <c r="X86" s="139">
        <f>IFERROR(VLOOKUP(Data!A86,'Act6'!$F:$W,13,FALSE),"")</f>
        <v>1</v>
      </c>
      <c r="Y86" s="13">
        <f>IFERROR(VLOOKUP(Data!A86,Survey!$F:$X,11,FALSE),"")</f>
        <v>6</v>
      </c>
      <c r="Z86" s="13">
        <f>IFERROR(VLOOKUP(Data!A86,Survey!$F:$X,12,FALSE),"")</f>
        <v>7</v>
      </c>
      <c r="AA86" s="13">
        <f>IFERROR(VLOOKUP(Data!A86,Survey!$F:$X,13,FALSE),"")</f>
        <v>6</v>
      </c>
      <c r="AB86" s="13">
        <f>IFERROR(VLOOKUP(Data!A86,Survey!$F:$X,14,FALSE),"")</f>
        <v>5</v>
      </c>
      <c r="AC86" s="13">
        <f>IFERROR(VLOOKUP(Data!A86,Survey!$F:$X,15,FALSE),"")</f>
        <v>5</v>
      </c>
      <c r="AD86" s="13">
        <f>IFERROR(VLOOKUP(Data!A86,Survey!$F:$X,16,FALSE),"")</f>
        <v>5</v>
      </c>
      <c r="AE86" s="13">
        <f>IFERROR(VLOOKUP(Data!A86,Survey!$F:$X,19,FALSE),"")</f>
        <v>7</v>
      </c>
      <c r="AF86" s="13">
        <f>IFERROR(VLOOKUP(Data!A86,Verify!$F:$X,11,FALSE),"")</f>
        <v>7</v>
      </c>
      <c r="AG86" s="13">
        <f>IFERROR(VLOOKUP(Data!A86,Verify!$F:$X,12,FALSE),"")</f>
        <v>7</v>
      </c>
      <c r="AH86" s="13">
        <f>IFERROR(VLOOKUP(Data!A86,Verify!$F:$X,13,FALSE),"")</f>
        <v>7</v>
      </c>
      <c r="AI86" s="13">
        <f>IFERROR(VLOOKUP(Data!A86,Verify!$F:$X,14,FALSE),"")</f>
        <v>4</v>
      </c>
      <c r="AJ86" s="13">
        <f>IFERROR(VLOOKUP(Data!A86,Verify!$F:$X,15,FALSE),"")</f>
        <v>8</v>
      </c>
      <c r="AK86" s="13">
        <f>IFERROR(VLOOKUP(Data!A86,Verify!$F:$X,16,FALSE),"")</f>
        <v>8</v>
      </c>
      <c r="AL86" s="13">
        <f>IFERROR(VLOOKUP(Data!A86,Verify!$F:$X,17,FALSE),"")</f>
        <v>8</v>
      </c>
      <c r="AM86" s="13">
        <f>IFERROR(VLOOKUP(Data!A86,Verify!$F:$X,18,FALSE),"")</f>
        <v>6</v>
      </c>
      <c r="AN86" s="141" t="str">
        <f t="shared" si="4"/>
        <v/>
      </c>
      <c r="AO86" s="137">
        <f>Timing!M88</f>
        <v>1.4953703703703703E-2</v>
      </c>
      <c r="AP86" s="67" t="str">
        <f>IF(COUNT(G86:X86)&gt;14,   IF(Timing!N88="",  "",   "NO TIME"),IF(Timing!N88="","NO ACT","NO ACT-TIME")   )</f>
        <v/>
      </c>
      <c r="AQ86" s="66" t="str">
        <f>IF(OR(COUNT(G86:X86)&lt;15,COUNT(Y86:AE86)&lt;&gt;7,Timing!N88="X"),"X","YES")</f>
        <v>YES</v>
      </c>
      <c r="AR86" s="75" t="str">
        <f>IF(OR(COUNT(G86:X86)&lt;15,Timing!N88="X"),"X","YES")</f>
        <v>YES</v>
      </c>
      <c r="AS86" s="4" t="str">
        <f t="shared" si="5"/>
        <v/>
      </c>
    </row>
    <row r="87" spans="1:45">
      <c r="A87" s="172" t="str">
        <f>CONCATENATE(VLOOKUP(Data!A87,Data!$A:C,3,FALSE)," ",VLOOKUP(Data!A87,Data!$A:C,2,FALSE),"")</f>
        <v>Ross Santiago</v>
      </c>
      <c r="B87" s="13" t="str">
        <f>VLOOKUP(Data!A87,Data!$A:$D,4,FALSE)</f>
        <v>hi</v>
      </c>
      <c r="C87" s="172" t="str">
        <f>IF(VLOOKUP(Data!A87,Data!$A:$E,5,FALSE)="","",VLOOKUP(Data!A87,Data!$A:$E,5,FALSE))</f>
        <v>Kentucky</v>
      </c>
      <c r="D87" s="172" t="str">
        <f>IF(VLOOKUP(Data!A87,Data!$A:$F,6,FALSE)="","",VLOOKUP(Data!A87,Data!$A:$F,6,FALSE))</f>
        <v>Employee</v>
      </c>
      <c r="E87" s="172" t="str">
        <f>IF(VLOOKUP(Data!A87,Data!$A:$G,7,FALSE)="","",VLOOKUP(Data!A87,Data!$A:$G,7,FALSE))</f>
        <v>Senior</v>
      </c>
      <c r="F87" s="13" t="str">
        <f>MID(VLOOKUP(Data!A87,Data!$A:$H,8,FALSE),1,3)</f>
        <v>ANY</v>
      </c>
      <c r="G87" s="13">
        <f>IFERROR(VLOOKUP(Data!A87,'Act1'!$F:$V,11,FALSE),"")</f>
        <v>1</v>
      </c>
      <c r="H87" s="13">
        <f>IFERROR(VLOOKUP(Data!A87,'Act1'!$F:$V,12,FALSE),"")</f>
        <v>1</v>
      </c>
      <c r="I87" s="13">
        <f>IFERROR(VLOOKUP(Data!A87,'Act1'!$F:$V,13,FALSE),"")</f>
        <v>1</v>
      </c>
      <c r="J87" s="13">
        <f>IFERROR(VLOOKUP(Data!A87,'Act2'!$F:$V,11,FALSE),"")</f>
        <v>1</v>
      </c>
      <c r="K87" s="13">
        <f>IFERROR(VLOOKUP(Data!A87,'Act2'!$F:$V,12,FALSE),"")</f>
        <v>1</v>
      </c>
      <c r="L87" s="13">
        <f>IFERROR(VLOOKUP(Data!A87,'Act2'!$F:$V,13,FALSE),"")</f>
        <v>1</v>
      </c>
      <c r="M87" s="13">
        <f>IFERROR(VLOOKUP(Data!A87,'Act3'!$F:$W,11,FALSE),"")</f>
        <v>3</v>
      </c>
      <c r="N87" s="13">
        <f>IFERROR(VLOOKUP(Data!A87,'Act3'!$F:$W,12,FALSE),"")</f>
        <v>1</v>
      </c>
      <c r="O87" s="13">
        <f>IFERROR(VLOOKUP(Data!A87,'Act3'!$F:$W,13,FALSE),"")</f>
        <v>1</v>
      </c>
      <c r="P87" s="13">
        <f>IFERROR(VLOOKUP(Data!A87,'Act4'!$F:$W,11,FALSE),"")</f>
        <v>1</v>
      </c>
      <c r="Q87" s="13">
        <f>IFERROR(VLOOKUP(Data!A87,'Act4'!$F:$W,12,FALSE),"")</f>
        <v>1</v>
      </c>
      <c r="R87" s="13">
        <f>IFERROR(VLOOKUP(Data!A87,'Act4'!$F:$W,13,FALSE),"")</f>
        <v>1</v>
      </c>
      <c r="S87" s="13">
        <f>IFERROR(VLOOKUP(Data!A87,'Act5'!$F:$W,11,FALSE),"")</f>
        <v>1</v>
      </c>
      <c r="T87" s="13">
        <f>IFERROR(VLOOKUP(Data!A87,'Act5'!$F:$W,12,FALSE),"")</f>
        <v>2</v>
      </c>
      <c r="U87" s="13">
        <f>IFERROR(VLOOKUP(Data!A87,'Act5'!$F:$W,13,FALSE),"")</f>
        <v>1</v>
      </c>
      <c r="V87" s="13">
        <f>IFERROR(VLOOKUP(Data!A87,'Act6'!$F:$W,11,FALSE),"")</f>
        <v>1</v>
      </c>
      <c r="W87" s="13">
        <f>IFERROR(VLOOKUP(Data!A87,'Act6'!$F:$W,12,FALSE),"")</f>
        <v>1</v>
      </c>
      <c r="X87" s="139">
        <f>IFERROR(VLOOKUP(Data!A87,'Act6'!$F:$W,13,FALSE),"")</f>
        <v>1</v>
      </c>
      <c r="Y87" s="13">
        <f>IFERROR(VLOOKUP(Data!A87,Survey!$F:$X,11,FALSE),"")</f>
        <v>3</v>
      </c>
      <c r="Z87" s="13">
        <f>IFERROR(VLOOKUP(Data!A87,Survey!$F:$X,12,FALSE),"")</f>
        <v>10</v>
      </c>
      <c r="AA87" s="13">
        <f>IFERROR(VLOOKUP(Data!A87,Survey!$F:$X,13,FALSE),"")</f>
        <v>5</v>
      </c>
      <c r="AB87" s="13">
        <f>IFERROR(VLOOKUP(Data!A87,Survey!$F:$X,14,FALSE),"")</f>
        <v>5</v>
      </c>
      <c r="AC87" s="13">
        <f>IFERROR(VLOOKUP(Data!A87,Survey!$F:$X,15,FALSE),"")</f>
        <v>1</v>
      </c>
      <c r="AD87" s="13">
        <f>IFERROR(VLOOKUP(Data!A87,Survey!$F:$X,16,FALSE),"")</f>
        <v>8</v>
      </c>
      <c r="AE87" s="13">
        <f>IFERROR(VLOOKUP(Data!A87,Survey!$F:$X,19,FALSE),"")</f>
        <v>5</v>
      </c>
      <c r="AF87" s="13">
        <f>IFERROR(VLOOKUP(Data!A87,Verify!$F:$X,11,FALSE),"")</f>
        <v>5</v>
      </c>
      <c r="AG87" s="13">
        <f>IFERROR(VLOOKUP(Data!A87,Verify!$F:$X,12,FALSE),"")</f>
        <v>5</v>
      </c>
      <c r="AH87" s="13">
        <f>IFERROR(VLOOKUP(Data!A87,Verify!$F:$X,13,FALSE),"")</f>
        <v>5</v>
      </c>
      <c r="AI87" s="13">
        <f>IFERROR(VLOOKUP(Data!A87,Verify!$F:$X,14,FALSE),"")</f>
        <v>2</v>
      </c>
      <c r="AJ87" s="13">
        <f>IFERROR(VLOOKUP(Data!A87,Verify!$F:$X,15,FALSE),"")</f>
        <v>4</v>
      </c>
      <c r="AK87" s="13">
        <f>IFERROR(VLOOKUP(Data!A87,Verify!$F:$X,16,FALSE),"")</f>
        <v>10</v>
      </c>
      <c r="AL87" s="13">
        <f>IFERROR(VLOOKUP(Data!A87,Verify!$F:$X,17,FALSE),"")</f>
        <v>7</v>
      </c>
      <c r="AM87" s="13">
        <f>IFERROR(VLOOKUP(Data!A87,Verify!$F:$X,18,FALSE),"")</f>
        <v>5</v>
      </c>
      <c r="AN87" s="141" t="str">
        <f t="shared" si="4"/>
        <v/>
      </c>
      <c r="AO87" s="137">
        <f>Timing!M89</f>
        <v>1.4953703703703703E-2</v>
      </c>
      <c r="AP87" s="67" t="str">
        <f>IF(COUNT(G87:X87)&gt;14,   IF(Timing!N89="",  "",   "NO TIME"),IF(Timing!N89="","NO ACT","NO ACT-TIME")   )</f>
        <v/>
      </c>
      <c r="AQ87" s="66" t="str">
        <f>IF(OR(COUNT(G87:X87)&lt;15,COUNT(Y87:AE87)&lt;&gt;7,Timing!N89="X"),"X","YES")</f>
        <v>YES</v>
      </c>
      <c r="AR87" s="75" t="str">
        <f>IF(OR(COUNT(G87:X87)&lt;15,Timing!N89="X"),"X","YES")</f>
        <v>YES</v>
      </c>
      <c r="AS87" s="4" t="str">
        <f t="shared" si="5"/>
        <v/>
      </c>
    </row>
    <row r="88" spans="1:45">
      <c r="A88" s="172" t="str">
        <f>CONCATENATE(VLOOKUP(Data!A88,Data!$A:C,3,FALSE)," ",VLOOKUP(Data!A88,Data!$A:C,2,FALSE),"")</f>
        <v>Ruiz Matthew</v>
      </c>
      <c r="B88" s="13" t="str">
        <f>VLOOKUP(Data!A88,Data!$A:$D,4,FALSE)</f>
        <v>zh</v>
      </c>
      <c r="C88" s="172" t="str">
        <f>IF(VLOOKUP(Data!A88,Data!$A:$E,5,FALSE)="","",VLOOKUP(Data!A88,Data!$A:$E,5,FALSE))</f>
        <v>Maryland</v>
      </c>
      <c r="D88" s="172" t="str">
        <f>IF(VLOOKUP(Data!A88,Data!$A:$F,6,FALSE)="","",VLOOKUP(Data!A88,Data!$A:$F,6,FALSE))</f>
        <v>Partner Employee</v>
      </c>
      <c r="E88" s="172" t="str">
        <f>IF(VLOOKUP(Data!A88,Data!$A:$G,7,FALSE)="","",VLOOKUP(Data!A88,Data!$A:$G,7,FALSE))</f>
        <v>Rookie</v>
      </c>
      <c r="F88" s="13" t="str">
        <f>MID(VLOOKUP(Data!A88,Data!$A:$H,8,FALSE),1,3)</f>
        <v>INT</v>
      </c>
      <c r="G88" s="13">
        <f>IFERROR(VLOOKUP(Data!A88,'Act1'!$F:$V,11,FALSE),"")</f>
        <v>1</v>
      </c>
      <c r="H88" s="13">
        <f>IFERROR(VLOOKUP(Data!A88,'Act1'!$F:$V,12,FALSE),"")</f>
        <v>1</v>
      </c>
      <c r="I88" s="13">
        <f>IFERROR(VLOOKUP(Data!A88,'Act1'!$F:$V,13,FALSE),"")</f>
        <v>1</v>
      </c>
      <c r="J88" s="13">
        <f>IFERROR(VLOOKUP(Data!A88,'Act2'!$F:$V,11,FALSE),"")</f>
        <v>1</v>
      </c>
      <c r="K88" s="13">
        <f>IFERROR(VLOOKUP(Data!A88,'Act2'!$F:$V,12,FALSE),"")</f>
        <v>2</v>
      </c>
      <c r="L88" s="13">
        <f>IFERROR(VLOOKUP(Data!A88,'Act2'!$F:$V,13,FALSE),"")</f>
        <v>1</v>
      </c>
      <c r="M88" s="13">
        <f>IFERROR(VLOOKUP(Data!A88,'Act3'!$F:$W,11,FALSE),"")</f>
        <v>1</v>
      </c>
      <c r="N88" s="13">
        <f>IFERROR(VLOOKUP(Data!A88,'Act3'!$F:$W,12,FALSE),"")</f>
        <v>2</v>
      </c>
      <c r="O88" s="13">
        <f>IFERROR(VLOOKUP(Data!A88,'Act3'!$F:$W,13,FALSE),"")</f>
        <v>1</v>
      </c>
      <c r="P88" s="13">
        <f>IFERROR(VLOOKUP(Data!A88,'Act4'!$F:$W,11,FALSE),"")</f>
        <v>1</v>
      </c>
      <c r="Q88" s="13">
        <f>IFERROR(VLOOKUP(Data!A88,'Act4'!$F:$W,12,FALSE),"")</f>
        <v>2</v>
      </c>
      <c r="R88" s="13">
        <f>IFERROR(VLOOKUP(Data!A88,'Act4'!$F:$W,13,FALSE),"")</f>
        <v>1</v>
      </c>
      <c r="S88" s="13">
        <f>IFERROR(VLOOKUP(Data!A88,'Act5'!$F:$W,11,FALSE),"")</f>
        <v>1</v>
      </c>
      <c r="T88" s="13">
        <f>IFERROR(VLOOKUP(Data!A88,'Act5'!$F:$W,12,FALSE),"")</f>
        <v>2</v>
      </c>
      <c r="U88" s="13">
        <f>IFERROR(VLOOKUP(Data!A88,'Act5'!$F:$W,13,FALSE),"")</f>
        <v>3</v>
      </c>
      <c r="V88" s="13">
        <f>IFERROR(VLOOKUP(Data!A88,'Act6'!$F:$W,11,FALSE),"")</f>
        <v>1</v>
      </c>
      <c r="W88" s="13">
        <f>IFERROR(VLOOKUP(Data!A88,'Act6'!$F:$W,12,FALSE),"")</f>
        <v>1</v>
      </c>
      <c r="X88" s="139">
        <f>IFERROR(VLOOKUP(Data!A88,'Act6'!$F:$W,13,FALSE),"")</f>
        <v>1</v>
      </c>
      <c r="Y88" s="13">
        <f>IFERROR(VLOOKUP(Data!A88,Survey!$F:$X,11,FALSE),"")</f>
        <v>4</v>
      </c>
      <c r="Z88" s="13">
        <f>IFERROR(VLOOKUP(Data!A88,Survey!$F:$X,12,FALSE),"")</f>
        <v>2</v>
      </c>
      <c r="AA88" s="13">
        <f>IFERROR(VLOOKUP(Data!A88,Survey!$F:$X,13,FALSE),"")</f>
        <v>4</v>
      </c>
      <c r="AB88" s="13">
        <f>IFERROR(VLOOKUP(Data!A88,Survey!$F:$X,14,FALSE),"")</f>
        <v>3</v>
      </c>
      <c r="AC88" s="13">
        <f>IFERROR(VLOOKUP(Data!A88,Survey!$F:$X,15,FALSE),"")</f>
        <v>5</v>
      </c>
      <c r="AD88" s="13">
        <f>IFERROR(VLOOKUP(Data!A88,Survey!$F:$X,16,FALSE),"")</f>
        <v>7</v>
      </c>
      <c r="AE88" s="13">
        <f>IFERROR(VLOOKUP(Data!A88,Survey!$F:$X,19,FALSE),"")</f>
        <v>3</v>
      </c>
      <c r="AF88" s="13">
        <f>IFERROR(VLOOKUP(Data!A88,Verify!$F:$X,11,FALSE),"")</f>
        <v>3</v>
      </c>
      <c r="AG88" s="13">
        <f>IFERROR(VLOOKUP(Data!A88,Verify!$F:$X,12,FALSE),"")</f>
        <v>3</v>
      </c>
      <c r="AH88" s="13">
        <f>IFERROR(VLOOKUP(Data!A88,Verify!$F:$X,13,FALSE),"")</f>
        <v>3</v>
      </c>
      <c r="AI88" s="13">
        <f>IFERROR(VLOOKUP(Data!A88,Verify!$F:$X,14,FALSE),"")</f>
        <v>1</v>
      </c>
      <c r="AJ88" s="13">
        <f>IFERROR(VLOOKUP(Data!A88,Verify!$F:$X,15,FALSE),"")</f>
        <v>5</v>
      </c>
      <c r="AK88" s="13">
        <f>IFERROR(VLOOKUP(Data!A88,Verify!$F:$X,16,FALSE),"")</f>
        <v>6</v>
      </c>
      <c r="AL88" s="13">
        <f>IFERROR(VLOOKUP(Data!A88,Verify!$F:$X,17,FALSE),"")</f>
        <v>6</v>
      </c>
      <c r="AM88" s="13">
        <f>IFERROR(VLOOKUP(Data!A88,Verify!$F:$X,18,FALSE),"")</f>
        <v>2</v>
      </c>
      <c r="AN88" s="141" t="str">
        <f t="shared" si="4"/>
        <v/>
      </c>
      <c r="AO88" s="137">
        <f>Timing!M90</f>
        <v>1.4953703703703703E-2</v>
      </c>
      <c r="AP88" s="67" t="str">
        <f>IF(COUNT(G88:X88)&gt;14,   IF(Timing!N90="",  "",   "NO TIME"),IF(Timing!N90="","NO ACT","NO ACT-TIME")   )</f>
        <v/>
      </c>
      <c r="AQ88" s="66" t="str">
        <f>IF(OR(COUNT(G88:X88)&lt;15,COUNT(Y88:AE88)&lt;&gt;7,Timing!N90="X"),"X","YES")</f>
        <v>YES</v>
      </c>
      <c r="AR88" s="75" t="str">
        <f>IF(OR(COUNT(G88:X88)&lt;15,Timing!N90="X"),"X","YES")</f>
        <v>YES</v>
      </c>
      <c r="AS88" s="4" t="str">
        <f t="shared" si="5"/>
        <v/>
      </c>
    </row>
    <row r="89" spans="1:45">
      <c r="A89" s="172" t="str">
        <f>CONCATENATE(VLOOKUP(Data!A89,Data!$A:C,3,FALSE)," ",VLOOKUP(Data!A89,Data!$A:C,2,FALSE),"")</f>
        <v>Sánchez Hazel</v>
      </c>
      <c r="B89" s="13" t="str">
        <f>VLOOKUP(Data!A89,Data!$A:$D,4,FALSE)</f>
        <v>ru</v>
      </c>
      <c r="C89" s="172" t="str">
        <f>IF(VLOOKUP(Data!A89,Data!$A:$E,5,FALSE)="","",VLOOKUP(Data!A89,Data!$A:$E,5,FALSE))</f>
        <v>Michigan</v>
      </c>
      <c r="D89" s="172" t="str">
        <f>IF(VLOOKUP(Data!A89,Data!$A:$F,6,FALSE)="","",VLOOKUP(Data!A89,Data!$A:$F,6,FALSE))</f>
        <v>Employee</v>
      </c>
      <c r="E89" s="172" t="str">
        <f>IF(VLOOKUP(Data!A89,Data!$A:$G,7,FALSE)="","",VLOOKUP(Data!A89,Data!$A:$G,7,FALSE))</f>
        <v>Junior</v>
      </c>
      <c r="F89" s="13" t="str">
        <f>MID(VLOOKUP(Data!A89,Data!$A:$H,8,FALSE),1,3)</f>
        <v>ANY</v>
      </c>
      <c r="G89" s="13" t="str">
        <f>IFERROR(VLOOKUP(Data!A89,'Act1'!$F:$V,11,FALSE),"")</f>
        <v/>
      </c>
      <c r="H89" s="13" t="str">
        <f>IFERROR(VLOOKUP(Data!A89,'Act1'!$F:$V,12,FALSE),"")</f>
        <v/>
      </c>
      <c r="I89" s="13" t="str">
        <f>IFERROR(VLOOKUP(Data!A89,'Act1'!$F:$V,13,FALSE),"")</f>
        <v/>
      </c>
      <c r="J89" s="13" t="str">
        <f>IFERROR(VLOOKUP(Data!A89,'Act2'!$F:$V,11,FALSE),"")</f>
        <v/>
      </c>
      <c r="K89" s="13" t="str">
        <f>IFERROR(VLOOKUP(Data!A89,'Act2'!$F:$V,12,FALSE),"")</f>
        <v/>
      </c>
      <c r="L89" s="13" t="str">
        <f>IFERROR(VLOOKUP(Data!A89,'Act2'!$F:$V,13,FALSE),"")</f>
        <v/>
      </c>
      <c r="M89" s="13" t="str">
        <f>IFERROR(VLOOKUP(Data!A89,'Act3'!$F:$W,11,FALSE),"")</f>
        <v/>
      </c>
      <c r="N89" s="13" t="str">
        <f>IFERROR(VLOOKUP(Data!A89,'Act3'!$F:$W,12,FALSE),"")</f>
        <v/>
      </c>
      <c r="O89" s="13" t="str">
        <f>IFERROR(VLOOKUP(Data!A89,'Act3'!$F:$W,13,FALSE),"")</f>
        <v/>
      </c>
      <c r="P89" s="13" t="str">
        <f>IFERROR(VLOOKUP(Data!A89,'Act4'!$F:$W,11,FALSE),"")</f>
        <v/>
      </c>
      <c r="Q89" s="13" t="str">
        <f>IFERROR(VLOOKUP(Data!A89,'Act4'!$F:$W,12,FALSE),"")</f>
        <v/>
      </c>
      <c r="R89" s="13" t="str">
        <f>IFERROR(VLOOKUP(Data!A89,'Act4'!$F:$W,13,FALSE),"")</f>
        <v/>
      </c>
      <c r="S89" s="13" t="str">
        <f>IFERROR(VLOOKUP(Data!A89,'Act5'!$F:$W,11,FALSE),"")</f>
        <v/>
      </c>
      <c r="T89" s="13" t="str">
        <f>IFERROR(VLOOKUP(Data!A89,'Act5'!$F:$W,12,FALSE),"")</f>
        <v/>
      </c>
      <c r="U89" s="13" t="str">
        <f>IFERROR(VLOOKUP(Data!A89,'Act5'!$F:$W,13,FALSE),"")</f>
        <v/>
      </c>
      <c r="V89" s="13" t="str">
        <f>IFERROR(VLOOKUP(Data!A89,'Act6'!$F:$W,11,FALSE),"")</f>
        <v/>
      </c>
      <c r="W89" s="13" t="str">
        <f>IFERROR(VLOOKUP(Data!A89,'Act6'!$F:$W,12,FALSE),"")</f>
        <v/>
      </c>
      <c r="X89" s="139" t="str">
        <f>IFERROR(VLOOKUP(Data!A89,'Act6'!$F:$W,13,FALSE),"")</f>
        <v/>
      </c>
      <c r="Y89" s="13" t="str">
        <f>IFERROR(VLOOKUP(Data!A89,Survey!$F:$X,11,FALSE),"")</f>
        <v/>
      </c>
      <c r="Z89" s="13" t="str">
        <f>IFERROR(VLOOKUP(Data!A89,Survey!$F:$X,12,FALSE),"")</f>
        <v/>
      </c>
      <c r="AA89" s="13" t="str">
        <f>IFERROR(VLOOKUP(Data!A89,Survey!$F:$X,13,FALSE),"")</f>
        <v/>
      </c>
      <c r="AB89" s="13" t="str">
        <f>IFERROR(VLOOKUP(Data!A89,Survey!$F:$X,14,FALSE),"")</f>
        <v/>
      </c>
      <c r="AC89" s="13" t="str">
        <f>IFERROR(VLOOKUP(Data!A89,Survey!$F:$X,15,FALSE),"")</f>
        <v/>
      </c>
      <c r="AD89" s="13" t="str">
        <f>IFERROR(VLOOKUP(Data!A89,Survey!$F:$X,16,FALSE),"")</f>
        <v/>
      </c>
      <c r="AE89" s="13" t="str">
        <f>IFERROR(VLOOKUP(Data!A89,Survey!$F:$X,19,FALSE),"")</f>
        <v/>
      </c>
      <c r="AF89" s="13" t="str">
        <f>IFERROR(VLOOKUP(Data!A89,Verify!$F:$X,11,FALSE),"")</f>
        <v/>
      </c>
      <c r="AG89" s="13" t="str">
        <f>IFERROR(VLOOKUP(Data!A89,Verify!$F:$X,12,FALSE),"")</f>
        <v/>
      </c>
      <c r="AH89" s="13" t="str">
        <f>IFERROR(VLOOKUP(Data!A89,Verify!$F:$X,13,FALSE),"")</f>
        <v/>
      </c>
      <c r="AI89" s="13" t="str">
        <f>IFERROR(VLOOKUP(Data!A89,Verify!$F:$X,14,FALSE),"")</f>
        <v/>
      </c>
      <c r="AJ89" s="13" t="str">
        <f>IFERROR(VLOOKUP(Data!A89,Verify!$F:$X,15,FALSE),"")</f>
        <v/>
      </c>
      <c r="AK89" s="13" t="str">
        <f>IFERROR(VLOOKUP(Data!A89,Verify!$F:$X,16,FALSE),"")</f>
        <v/>
      </c>
      <c r="AL89" s="13" t="str">
        <f>IFERROR(VLOOKUP(Data!A89,Verify!$F:$X,17,FALSE),"")</f>
        <v/>
      </c>
      <c r="AM89" s="13" t="str">
        <f>IFERROR(VLOOKUP(Data!A89,Verify!$F:$X,18,FALSE),"")</f>
        <v/>
      </c>
      <c r="AN89" s="141" t="str">
        <f t="shared" si="4"/>
        <v>#1#2#3#4#5#6</v>
      </c>
      <c r="AO89" s="137">
        <f>Timing!M91</f>
        <v>0</v>
      </c>
      <c r="AP89" s="67" t="str">
        <f>IF(COUNT(G89:X89)&gt;14,   IF(Timing!N91="",  "",   "NO TIME"),IF(Timing!N91="","NO ACT","NO ACT-TIME")   )</f>
        <v>NO ACT-TIME</v>
      </c>
      <c r="AQ89" s="66" t="str">
        <f>IF(OR(COUNT(G89:X89)&lt;15,COUNT(Y89:AE89)&lt;&gt;7,Timing!N91="X"),"X","YES")</f>
        <v>X</v>
      </c>
      <c r="AR89" s="75" t="str">
        <f>IF(OR(COUNT(G89:X89)&lt;15,Timing!N91="X"),"X","YES")</f>
        <v>X</v>
      </c>
      <c r="AS89" s="4" t="str">
        <f t="shared" si="5"/>
        <v/>
      </c>
    </row>
    <row r="90" spans="1:45">
      <c r="A90" s="172" t="str">
        <f>CONCATENATE(VLOOKUP(Data!A90,Data!$A:C,3,FALSE)," ",VLOOKUP(Data!A90,Data!$A:C,2,FALSE),"")</f>
        <v>Sanders Anthony</v>
      </c>
      <c r="B90" s="13" t="str">
        <f>VLOOKUP(Data!A90,Data!$A:$D,4,FALSE)</f>
        <v>ja</v>
      </c>
      <c r="C90" s="172" t="str">
        <f>IF(VLOOKUP(Data!A90,Data!$A:$E,5,FALSE)="","",VLOOKUP(Data!A90,Data!$A:$E,5,FALSE))</f>
        <v>Missouri</v>
      </c>
      <c r="D90" s="172" t="str">
        <f>IF(VLOOKUP(Data!A90,Data!$A:$F,6,FALSE)="","",VLOOKUP(Data!A90,Data!$A:$F,6,FALSE))</f>
        <v>Employee</v>
      </c>
      <c r="E90" s="172" t="str">
        <f>IF(VLOOKUP(Data!A90,Data!$A:$G,7,FALSE)="","",VLOOKUP(Data!A90,Data!$A:$G,7,FALSE))</f>
        <v>Rookie</v>
      </c>
      <c r="F90" s="13" t="str">
        <f>MID(VLOOKUP(Data!A90,Data!$A:$H,8,FALSE),1,3)</f>
        <v>ANY</v>
      </c>
      <c r="G90" s="13" t="str">
        <f>IFERROR(VLOOKUP(Data!A90,'Act1'!$F:$V,11,FALSE),"")</f>
        <v/>
      </c>
      <c r="H90" s="13" t="str">
        <f>IFERROR(VLOOKUP(Data!A90,'Act1'!$F:$V,12,FALSE),"")</f>
        <v/>
      </c>
      <c r="I90" s="13" t="str">
        <f>IFERROR(VLOOKUP(Data!A90,'Act1'!$F:$V,13,FALSE),"")</f>
        <v/>
      </c>
      <c r="J90" s="13" t="str">
        <f>IFERROR(VLOOKUP(Data!A90,'Act2'!$F:$V,11,FALSE),"")</f>
        <v/>
      </c>
      <c r="K90" s="13" t="str">
        <f>IFERROR(VLOOKUP(Data!A90,'Act2'!$F:$V,12,FALSE),"")</f>
        <v/>
      </c>
      <c r="L90" s="13" t="str">
        <f>IFERROR(VLOOKUP(Data!A90,'Act2'!$F:$V,13,FALSE),"")</f>
        <v/>
      </c>
      <c r="M90" s="13">
        <f>IFERROR(VLOOKUP(Data!A90,'Act3'!$F:$W,11,FALSE),"")</f>
        <v>1</v>
      </c>
      <c r="N90" s="13">
        <f>IFERROR(VLOOKUP(Data!A90,'Act3'!$F:$W,12,FALSE),"")</f>
        <v>1</v>
      </c>
      <c r="O90" s="13">
        <f>IFERROR(VLOOKUP(Data!A90,'Act3'!$F:$W,13,FALSE),"")</f>
        <v>1</v>
      </c>
      <c r="P90" s="13">
        <f>IFERROR(VLOOKUP(Data!A90,'Act4'!$F:$W,11,FALSE),"")</f>
        <v>1</v>
      </c>
      <c r="Q90" s="13">
        <f>IFERROR(VLOOKUP(Data!A90,'Act4'!$F:$W,12,FALSE),"")</f>
        <v>1</v>
      </c>
      <c r="R90" s="13">
        <f>IFERROR(VLOOKUP(Data!A90,'Act4'!$F:$W,13,FALSE),"")</f>
        <v>1</v>
      </c>
      <c r="S90" s="13">
        <f>IFERROR(VLOOKUP(Data!A90,'Act5'!$F:$W,11,FALSE),"")</f>
        <v>1</v>
      </c>
      <c r="T90" s="13">
        <f>IFERROR(VLOOKUP(Data!A90,'Act5'!$F:$W,12,FALSE),"")</f>
        <v>1</v>
      </c>
      <c r="U90" s="13">
        <f>IFERROR(VLOOKUP(Data!A90,'Act5'!$F:$W,13,FALSE),"")</f>
        <v>1</v>
      </c>
      <c r="V90" s="13" t="str">
        <f>IFERROR(VLOOKUP(Data!A90,'Act6'!$F:$W,11,FALSE),"")</f>
        <v/>
      </c>
      <c r="W90" s="13" t="str">
        <f>IFERROR(VLOOKUP(Data!A90,'Act6'!$F:$W,12,FALSE),"")</f>
        <v/>
      </c>
      <c r="X90" s="139" t="str">
        <f>IFERROR(VLOOKUP(Data!A90,'Act6'!$F:$W,13,FALSE),"")</f>
        <v/>
      </c>
      <c r="Y90" s="13" t="str">
        <f>IFERROR(VLOOKUP(Data!A90,Survey!$F:$X,11,FALSE),"")</f>
        <v/>
      </c>
      <c r="Z90" s="13" t="str">
        <f>IFERROR(VLOOKUP(Data!A90,Survey!$F:$X,12,FALSE),"")</f>
        <v/>
      </c>
      <c r="AA90" s="13" t="str">
        <f>IFERROR(VLOOKUP(Data!A90,Survey!$F:$X,13,FALSE),"")</f>
        <v/>
      </c>
      <c r="AB90" s="13" t="str">
        <f>IFERROR(VLOOKUP(Data!A90,Survey!$F:$X,14,FALSE),"")</f>
        <v/>
      </c>
      <c r="AC90" s="13" t="str">
        <f>IFERROR(VLOOKUP(Data!A90,Survey!$F:$X,15,FALSE),"")</f>
        <v/>
      </c>
      <c r="AD90" s="13" t="str">
        <f>IFERROR(VLOOKUP(Data!A90,Survey!$F:$X,16,FALSE),"")</f>
        <v/>
      </c>
      <c r="AE90" s="13" t="str">
        <f>IFERROR(VLOOKUP(Data!A90,Survey!$F:$X,19,FALSE),"")</f>
        <v/>
      </c>
      <c r="AF90" s="13" t="str">
        <f>IFERROR(VLOOKUP(Data!A90,Verify!$F:$X,11,FALSE),"")</f>
        <v/>
      </c>
      <c r="AG90" s="13" t="str">
        <f>IFERROR(VLOOKUP(Data!A90,Verify!$F:$X,12,FALSE),"")</f>
        <v/>
      </c>
      <c r="AH90" s="13" t="str">
        <f>IFERROR(VLOOKUP(Data!A90,Verify!$F:$X,13,FALSE),"")</f>
        <v/>
      </c>
      <c r="AI90" s="13" t="str">
        <f>IFERROR(VLOOKUP(Data!A90,Verify!$F:$X,14,FALSE),"")</f>
        <v/>
      </c>
      <c r="AJ90" s="13" t="str">
        <f>IFERROR(VLOOKUP(Data!A90,Verify!$F:$X,15,FALSE),"")</f>
        <v/>
      </c>
      <c r="AK90" s="13" t="str">
        <f>IFERROR(VLOOKUP(Data!A90,Verify!$F:$X,16,FALSE),"")</f>
        <v/>
      </c>
      <c r="AL90" s="13" t="str">
        <f>IFERROR(VLOOKUP(Data!A90,Verify!$F:$X,17,FALSE),"")</f>
        <v/>
      </c>
      <c r="AM90" s="13" t="str">
        <f>IFERROR(VLOOKUP(Data!A90,Verify!$F:$X,18,FALSE),"")</f>
        <v/>
      </c>
      <c r="AN90" s="141" t="str">
        <f t="shared" si="4"/>
        <v>#1#2#6</v>
      </c>
      <c r="AO90" s="137">
        <f>Timing!M92</f>
        <v>2.9398148148148673E-3</v>
      </c>
      <c r="AP90" s="67" t="str">
        <f>IF(COUNT(G90:X90)&gt;14,   IF(Timing!N92="",  "",   "NO TIME"),IF(Timing!N92="","NO ACT","NO ACT-TIME")   )</f>
        <v>NO ACT-TIME</v>
      </c>
      <c r="AQ90" s="66" t="str">
        <f>IF(OR(COUNT(G90:X90)&lt;15,COUNT(Y90:AE90)&lt;&gt;7,Timing!N92="X"),"X","YES")</f>
        <v>X</v>
      </c>
      <c r="AR90" s="75" t="str">
        <f>IF(OR(COUNT(G90:X90)&lt;15,Timing!N92="X"),"X","YES")</f>
        <v>X</v>
      </c>
      <c r="AS90" s="4" t="str">
        <f t="shared" si="5"/>
        <v/>
      </c>
    </row>
    <row r="91" spans="1:45">
      <c r="A91" s="172" t="str">
        <f>CONCATENATE(VLOOKUP(Data!A91,Data!$A:C,3,FALSE)," ",VLOOKUP(Data!A91,Data!$A:C,2,FALSE),"")</f>
        <v>Scott Willow</v>
      </c>
      <c r="B91" s="13" t="str">
        <f>VLOOKUP(Data!A91,Data!$A:$D,4,FALSE)</f>
        <v>it</v>
      </c>
      <c r="C91" s="172" t="str">
        <f>IF(VLOOKUP(Data!A91,Data!$A:$E,5,FALSE)="","",VLOOKUP(Data!A91,Data!$A:$E,5,FALSE))</f>
        <v>New York</v>
      </c>
      <c r="D91" s="172" t="str">
        <f>IF(VLOOKUP(Data!A91,Data!$A:$F,6,FALSE)="","",VLOOKUP(Data!A91,Data!$A:$F,6,FALSE))</f>
        <v>Employee</v>
      </c>
      <c r="E91" s="172" t="str">
        <f>IF(VLOOKUP(Data!A91,Data!$A:$G,7,FALSE)="","",VLOOKUP(Data!A91,Data!$A:$G,7,FALSE))</f>
        <v>Junior</v>
      </c>
      <c r="F91" s="13" t="str">
        <f>MID(VLOOKUP(Data!A91,Data!$A:$H,8,FALSE),1,3)</f>
        <v>ANY</v>
      </c>
      <c r="G91" s="13">
        <f>IFERROR(VLOOKUP(Data!A91,'Act1'!$F:$V,11,FALSE),"")</f>
        <v>1</v>
      </c>
      <c r="H91" s="13">
        <f>IFERROR(VLOOKUP(Data!A91,'Act1'!$F:$V,12,FALSE),"")</f>
        <v>1</v>
      </c>
      <c r="I91" s="13">
        <f>IFERROR(VLOOKUP(Data!A91,'Act1'!$F:$V,13,FALSE),"")</f>
        <v>1</v>
      </c>
      <c r="J91" s="13">
        <f>IFERROR(VLOOKUP(Data!A91,'Act2'!$F:$V,11,FALSE),"")</f>
        <v>2</v>
      </c>
      <c r="K91" s="13">
        <f>IFERROR(VLOOKUP(Data!A91,'Act2'!$F:$V,12,FALSE),"")</f>
        <v>1</v>
      </c>
      <c r="L91" s="13">
        <f>IFERROR(VLOOKUP(Data!A91,'Act2'!$F:$V,13,FALSE),"")</f>
        <v>2</v>
      </c>
      <c r="M91" s="13">
        <f>IFERROR(VLOOKUP(Data!A91,'Act3'!$F:$W,11,FALSE),"")</f>
        <v>3</v>
      </c>
      <c r="N91" s="13">
        <f>IFERROR(VLOOKUP(Data!A91,'Act3'!$F:$W,12,FALSE),"")</f>
        <v>1</v>
      </c>
      <c r="O91" s="13">
        <f>IFERROR(VLOOKUP(Data!A91,'Act3'!$F:$W,13,FALSE),"")</f>
        <v>1</v>
      </c>
      <c r="P91" s="13">
        <f>IFERROR(VLOOKUP(Data!A91,'Act4'!$F:$W,11,FALSE),"")</f>
        <v>1</v>
      </c>
      <c r="Q91" s="13">
        <f>IFERROR(VLOOKUP(Data!A91,'Act4'!$F:$W,12,FALSE),"")</f>
        <v>1</v>
      </c>
      <c r="R91" s="13">
        <f>IFERROR(VLOOKUP(Data!A91,'Act4'!$F:$W,13,FALSE),"")</f>
        <v>2</v>
      </c>
      <c r="S91" s="13">
        <f>IFERROR(VLOOKUP(Data!A91,'Act5'!$F:$W,11,FALSE),"")</f>
        <v>1</v>
      </c>
      <c r="T91" s="13">
        <f>IFERROR(VLOOKUP(Data!A91,'Act5'!$F:$W,12,FALSE),"")</f>
        <v>1</v>
      </c>
      <c r="U91" s="13">
        <f>IFERROR(VLOOKUP(Data!A91,'Act5'!$F:$W,13,FALSE),"")</f>
        <v>3</v>
      </c>
      <c r="V91" s="13">
        <f>IFERROR(VLOOKUP(Data!A91,'Act6'!$F:$W,11,FALSE),"")</f>
        <v>2</v>
      </c>
      <c r="W91" s="13">
        <f>IFERROR(VLOOKUP(Data!A91,'Act6'!$F:$W,12,FALSE),"")</f>
        <v>1</v>
      </c>
      <c r="X91" s="139">
        <f>IFERROR(VLOOKUP(Data!A91,'Act6'!$F:$W,13,FALSE),"")</f>
        <v>1</v>
      </c>
      <c r="Y91" s="13">
        <f>IFERROR(VLOOKUP(Data!A91,Survey!$F:$X,11,FALSE),"")</f>
        <v>7</v>
      </c>
      <c r="Z91" s="13">
        <f>IFERROR(VLOOKUP(Data!A91,Survey!$F:$X,12,FALSE),"")</f>
        <v>7</v>
      </c>
      <c r="AA91" s="13">
        <f>IFERROR(VLOOKUP(Data!A91,Survey!$F:$X,13,FALSE),"")</f>
        <v>8</v>
      </c>
      <c r="AB91" s="13">
        <f>IFERROR(VLOOKUP(Data!A91,Survey!$F:$X,14,FALSE),"")</f>
        <v>8</v>
      </c>
      <c r="AC91" s="13">
        <f>IFERROR(VLOOKUP(Data!A91,Survey!$F:$X,15,FALSE),"")</f>
        <v>1</v>
      </c>
      <c r="AD91" s="13">
        <f>IFERROR(VLOOKUP(Data!A91,Survey!$F:$X,16,FALSE),"")</f>
        <v>1</v>
      </c>
      <c r="AE91" s="13">
        <f>IFERROR(VLOOKUP(Data!A91,Survey!$F:$X,19,FALSE),"")</f>
        <v>8</v>
      </c>
      <c r="AF91" s="13" t="str">
        <f>IFERROR(VLOOKUP(Data!A91,Verify!$F:$X,11,FALSE),"")</f>
        <v/>
      </c>
      <c r="AG91" s="13" t="str">
        <f>IFERROR(VLOOKUP(Data!A91,Verify!$F:$X,12,FALSE),"")</f>
        <v/>
      </c>
      <c r="AH91" s="13" t="str">
        <f>IFERROR(VLOOKUP(Data!A91,Verify!$F:$X,13,FALSE),"")</f>
        <v/>
      </c>
      <c r="AI91" s="13" t="str">
        <f>IFERROR(VLOOKUP(Data!A91,Verify!$F:$X,14,FALSE),"")</f>
        <v/>
      </c>
      <c r="AJ91" s="13" t="str">
        <f>IFERROR(VLOOKUP(Data!A91,Verify!$F:$X,15,FALSE),"")</f>
        <v/>
      </c>
      <c r="AK91" s="13" t="str">
        <f>IFERROR(VLOOKUP(Data!A91,Verify!$F:$X,16,FALSE),"")</f>
        <v/>
      </c>
      <c r="AL91" s="13" t="str">
        <f>IFERROR(VLOOKUP(Data!A91,Verify!$F:$X,17,FALSE),"")</f>
        <v/>
      </c>
      <c r="AM91" s="13" t="str">
        <f>IFERROR(VLOOKUP(Data!A91,Verify!$F:$X,18,FALSE),"")</f>
        <v/>
      </c>
      <c r="AN91" s="141" t="str">
        <f t="shared" si="4"/>
        <v/>
      </c>
      <c r="AO91" s="137">
        <f>Timing!M93</f>
        <v>1.4953703703703703E-2</v>
      </c>
      <c r="AP91" s="67" t="str">
        <f>IF(COUNT(G91:X91)&gt;14,   IF(Timing!N93="",  "",   "NO TIME"),IF(Timing!N93="","NO ACT","NO ACT-TIME")   )</f>
        <v/>
      </c>
      <c r="AQ91" s="66" t="str">
        <f>IF(OR(COUNT(G91:X91)&lt;15,COUNT(Y91:AE91)&lt;&gt;7,Timing!N93="X"),"X","YES")</f>
        <v>YES</v>
      </c>
      <c r="AR91" s="75" t="str">
        <f>IF(OR(COUNT(G91:X91)&lt;15,Timing!N93="X"),"X","YES")</f>
        <v>YES</v>
      </c>
      <c r="AS91" s="4" t="str">
        <f t="shared" si="5"/>
        <v/>
      </c>
    </row>
    <row r="92" spans="1:45">
      <c r="A92" s="172" t="str">
        <f>CONCATENATE(VLOOKUP(Data!A92,Data!$A:C,3,FALSE)," ",VLOOKUP(Data!A92,Data!$A:C,2,FALSE),"")</f>
        <v>Smith Emma</v>
      </c>
      <c r="B92" s="13" t="str">
        <f>VLOOKUP(Data!A92,Data!$A:$D,4,FALSE)</f>
        <v>en</v>
      </c>
      <c r="C92" s="172" t="str">
        <f>IF(VLOOKUP(Data!A92,Data!$A:$E,5,FALSE)="","",VLOOKUP(Data!A92,Data!$A:$E,5,FALSE))</f>
        <v>Ohio</v>
      </c>
      <c r="D92" s="172" t="str">
        <f>IF(VLOOKUP(Data!A92,Data!$A:$F,6,FALSE)="","",VLOOKUP(Data!A92,Data!$A:$F,6,FALSE))</f>
        <v>Employee</v>
      </c>
      <c r="E92" s="172" t="str">
        <f>IF(VLOOKUP(Data!A92,Data!$A:$G,7,FALSE)="","",VLOOKUP(Data!A92,Data!$A:$G,7,FALSE))</f>
        <v>Rookie</v>
      </c>
      <c r="F92" s="13" t="str">
        <f>MID(VLOOKUP(Data!A92,Data!$A:$H,8,FALSE),1,3)</f>
        <v>ANY</v>
      </c>
      <c r="G92" s="13">
        <f>IFERROR(VLOOKUP(Data!A92,'Act1'!$F:$V,11,FALSE),"")</f>
        <v>1</v>
      </c>
      <c r="H92" s="13">
        <f>IFERROR(VLOOKUP(Data!A92,'Act1'!$F:$V,12,FALSE),"")</f>
        <v>1</v>
      </c>
      <c r="I92" s="13">
        <f>IFERROR(VLOOKUP(Data!A92,'Act1'!$F:$V,13,FALSE),"")</f>
        <v>1</v>
      </c>
      <c r="J92" s="13">
        <f>IFERROR(VLOOKUP(Data!A92,'Act2'!$F:$V,11,FALSE),"")</f>
        <v>1</v>
      </c>
      <c r="K92" s="13">
        <f>IFERROR(VLOOKUP(Data!A92,'Act2'!$F:$V,12,FALSE),"")</f>
        <v>2</v>
      </c>
      <c r="L92" s="13">
        <f>IFERROR(VLOOKUP(Data!A92,'Act2'!$F:$V,13,FALSE),"")</f>
        <v>2</v>
      </c>
      <c r="M92" s="13">
        <f>IFERROR(VLOOKUP(Data!A92,'Act3'!$F:$W,11,FALSE),"")</f>
        <v>2</v>
      </c>
      <c r="N92" s="13">
        <f>IFERROR(VLOOKUP(Data!A92,'Act3'!$F:$W,12,FALSE),"")</f>
        <v>1</v>
      </c>
      <c r="O92" s="13">
        <f>IFERROR(VLOOKUP(Data!A92,'Act3'!$F:$W,13,FALSE),"")</f>
        <v>1</v>
      </c>
      <c r="P92" s="13">
        <f>IFERROR(VLOOKUP(Data!A92,'Act4'!$F:$W,11,FALSE),"")</f>
        <v>1</v>
      </c>
      <c r="Q92" s="13">
        <f>IFERROR(VLOOKUP(Data!A92,'Act4'!$F:$W,12,FALSE),"")</f>
        <v>1</v>
      </c>
      <c r="R92" s="13">
        <f>IFERROR(VLOOKUP(Data!A92,'Act4'!$F:$W,13,FALSE),"")</f>
        <v>1</v>
      </c>
      <c r="S92" s="13">
        <f>IFERROR(VLOOKUP(Data!A92,'Act5'!$F:$W,11,FALSE),"")</f>
        <v>1</v>
      </c>
      <c r="T92" s="13">
        <f>IFERROR(VLOOKUP(Data!A92,'Act5'!$F:$W,12,FALSE),"")</f>
        <v>1</v>
      </c>
      <c r="U92" s="13">
        <f>IFERROR(VLOOKUP(Data!A92,'Act5'!$F:$W,13,FALSE),"")</f>
        <v>1</v>
      </c>
      <c r="V92" s="13">
        <f>IFERROR(VLOOKUP(Data!A92,'Act6'!$F:$W,11,FALSE),"")</f>
        <v>1</v>
      </c>
      <c r="W92" s="13">
        <f>IFERROR(VLOOKUP(Data!A92,'Act6'!$F:$W,12,FALSE),"")</f>
        <v>1</v>
      </c>
      <c r="X92" s="139">
        <f>IFERROR(VLOOKUP(Data!A92,'Act6'!$F:$W,13,FALSE),"")</f>
        <v>1</v>
      </c>
      <c r="Y92" s="13">
        <f>IFERROR(VLOOKUP(Data!A92,Survey!$F:$X,11,FALSE),"")</f>
        <v>4</v>
      </c>
      <c r="Z92" s="13">
        <f>IFERROR(VLOOKUP(Data!A92,Survey!$F:$X,12,FALSE),"")</f>
        <v>7</v>
      </c>
      <c r="AA92" s="13">
        <f>IFERROR(VLOOKUP(Data!A92,Survey!$F:$X,13,FALSE),"")</f>
        <v>5</v>
      </c>
      <c r="AB92" s="13">
        <f>IFERROR(VLOOKUP(Data!A92,Survey!$F:$X,14,FALSE),"")</f>
        <v>4</v>
      </c>
      <c r="AC92" s="13">
        <f>IFERROR(VLOOKUP(Data!A92,Survey!$F:$X,15,FALSE),"")</f>
        <v>1</v>
      </c>
      <c r="AD92" s="13">
        <f>IFERROR(VLOOKUP(Data!A92,Survey!$F:$X,16,FALSE),"")</f>
        <v>5</v>
      </c>
      <c r="AE92" s="13">
        <f>IFERROR(VLOOKUP(Data!A92,Survey!$F:$X,19,FALSE),"")</f>
        <v>6</v>
      </c>
      <c r="AF92" s="13">
        <f>IFERROR(VLOOKUP(Data!A92,Verify!$F:$X,11,FALSE),"")</f>
        <v>3</v>
      </c>
      <c r="AG92" s="13">
        <f>IFERROR(VLOOKUP(Data!A92,Verify!$F:$X,12,FALSE),"")</f>
        <v>5</v>
      </c>
      <c r="AH92" s="13">
        <f>IFERROR(VLOOKUP(Data!A92,Verify!$F:$X,13,FALSE),"")</f>
        <v>5</v>
      </c>
      <c r="AI92" s="13">
        <f>IFERROR(VLOOKUP(Data!A92,Verify!$F:$X,14,FALSE),"")</f>
        <v>3</v>
      </c>
      <c r="AJ92" s="13">
        <f>IFERROR(VLOOKUP(Data!A92,Verify!$F:$X,15,FALSE),"")</f>
        <v>3</v>
      </c>
      <c r="AK92" s="13">
        <f>IFERROR(VLOOKUP(Data!A92,Verify!$F:$X,16,FALSE),"")</f>
        <v>1</v>
      </c>
      <c r="AL92" s="13">
        <f>IFERROR(VLOOKUP(Data!A92,Verify!$F:$X,17,FALSE),"")</f>
        <v>3</v>
      </c>
      <c r="AM92" s="13">
        <f>IFERROR(VLOOKUP(Data!A92,Verify!$F:$X,18,FALSE),"")</f>
        <v>3</v>
      </c>
      <c r="AN92" s="141" t="str">
        <f t="shared" si="4"/>
        <v/>
      </c>
      <c r="AO92" s="137">
        <f>Timing!M94</f>
        <v>1.4745370370370322E-2</v>
      </c>
      <c r="AP92" s="67" t="str">
        <f>IF(COUNT(G92:X92)&gt;14,   IF(Timing!N94="",  "",   "NO TIME"),IF(Timing!N94="","NO ACT","NO ACT-TIME")   )</f>
        <v/>
      </c>
      <c r="AQ92" s="66" t="str">
        <f>IF(OR(COUNT(G92:X92)&lt;15,COUNT(Y92:AE92)&lt;&gt;7,Timing!N94="X"),"X","YES")</f>
        <v>YES</v>
      </c>
      <c r="AR92" s="75" t="str">
        <f>IF(OR(COUNT(G92:X92)&lt;15,Timing!N94="X"),"X","YES")</f>
        <v>YES</v>
      </c>
      <c r="AS92" s="4" t="str">
        <f t="shared" si="5"/>
        <v/>
      </c>
    </row>
    <row r="93" spans="1:45">
      <c r="A93" s="172" t="str">
        <f>CONCATENATE(VLOOKUP(Data!A93,Data!$A:C,3,FALSE)," ",VLOOKUP(Data!A93,Data!$A:C,2,FALSE),"")</f>
        <v>Stewart Mateo</v>
      </c>
      <c r="B93" s="13" t="str">
        <f>VLOOKUP(Data!A93,Data!$A:$D,4,FALSE)</f>
        <v>es</v>
      </c>
      <c r="C93" s="172" t="str">
        <f>IF(VLOOKUP(Data!A93,Data!$A:$E,5,FALSE)="","",VLOOKUP(Data!A93,Data!$A:$E,5,FALSE))</f>
        <v>Pennsylvania</v>
      </c>
      <c r="D93" s="172" t="str">
        <f>IF(VLOOKUP(Data!A93,Data!$A:$F,6,FALSE)="","",VLOOKUP(Data!A93,Data!$A:$F,6,FALSE))</f>
        <v>Franchise</v>
      </c>
      <c r="E93" s="172" t="str">
        <f>IF(VLOOKUP(Data!A93,Data!$A:$G,7,FALSE)="","",VLOOKUP(Data!A93,Data!$A:$G,7,FALSE))</f>
        <v>Senior</v>
      </c>
      <c r="F93" s="13" t="str">
        <f>MID(VLOOKUP(Data!A93,Data!$A:$H,8,FALSE),1,3)</f>
        <v>ANY</v>
      </c>
      <c r="G93" s="13" t="str">
        <f>IFERROR(VLOOKUP(Data!A93,'Act1'!$F:$V,11,FALSE),"")</f>
        <v/>
      </c>
      <c r="H93" s="13" t="str">
        <f>IFERROR(VLOOKUP(Data!A93,'Act1'!$F:$V,12,FALSE),"")</f>
        <v/>
      </c>
      <c r="I93" s="13" t="str">
        <f>IFERROR(VLOOKUP(Data!A93,'Act1'!$F:$V,13,FALSE),"")</f>
        <v/>
      </c>
      <c r="J93" s="13" t="str">
        <f>IFERROR(VLOOKUP(Data!A93,'Act2'!$F:$V,11,FALSE),"")</f>
        <v/>
      </c>
      <c r="K93" s="13" t="str">
        <f>IFERROR(VLOOKUP(Data!A93,'Act2'!$F:$V,12,FALSE),"")</f>
        <v/>
      </c>
      <c r="L93" s="13" t="str">
        <f>IFERROR(VLOOKUP(Data!A93,'Act2'!$F:$V,13,FALSE),"")</f>
        <v/>
      </c>
      <c r="M93" s="13" t="str">
        <f>IFERROR(VLOOKUP(Data!A93,'Act3'!$F:$W,11,FALSE),"")</f>
        <v/>
      </c>
      <c r="N93" s="13" t="str">
        <f>IFERROR(VLOOKUP(Data!A93,'Act3'!$F:$W,12,FALSE),"")</f>
        <v/>
      </c>
      <c r="O93" s="13" t="str">
        <f>IFERROR(VLOOKUP(Data!A93,'Act3'!$F:$W,13,FALSE),"")</f>
        <v/>
      </c>
      <c r="P93" s="13" t="str">
        <f>IFERROR(VLOOKUP(Data!A93,'Act4'!$F:$W,11,FALSE),"")</f>
        <v/>
      </c>
      <c r="Q93" s="13" t="str">
        <f>IFERROR(VLOOKUP(Data!A93,'Act4'!$F:$W,12,FALSE),"")</f>
        <v/>
      </c>
      <c r="R93" s="13" t="str">
        <f>IFERROR(VLOOKUP(Data!A93,'Act4'!$F:$W,13,FALSE),"")</f>
        <v/>
      </c>
      <c r="S93" s="13" t="str">
        <f>IFERROR(VLOOKUP(Data!A93,'Act5'!$F:$W,11,FALSE),"")</f>
        <v/>
      </c>
      <c r="T93" s="13" t="str">
        <f>IFERROR(VLOOKUP(Data!A93,'Act5'!$F:$W,12,FALSE),"")</f>
        <v/>
      </c>
      <c r="U93" s="13" t="str">
        <f>IFERROR(VLOOKUP(Data!A93,'Act5'!$F:$W,13,FALSE),"")</f>
        <v/>
      </c>
      <c r="V93" s="13" t="str">
        <f>IFERROR(VLOOKUP(Data!A93,'Act6'!$F:$W,11,FALSE),"")</f>
        <v/>
      </c>
      <c r="W93" s="13" t="str">
        <f>IFERROR(VLOOKUP(Data!A93,'Act6'!$F:$W,12,FALSE),"")</f>
        <v/>
      </c>
      <c r="X93" s="139" t="str">
        <f>IFERROR(VLOOKUP(Data!A93,'Act6'!$F:$W,13,FALSE),"")</f>
        <v/>
      </c>
      <c r="Y93" s="13">
        <f>IFERROR(VLOOKUP(Data!A93,Survey!$F:$X,11,FALSE),"")</f>
        <v>8</v>
      </c>
      <c r="Z93" s="13">
        <f>IFERROR(VLOOKUP(Data!A93,Survey!$F:$X,12,FALSE),"")</f>
        <v>8</v>
      </c>
      <c r="AA93" s="13">
        <f>IFERROR(VLOOKUP(Data!A93,Survey!$F:$X,13,FALSE),"")</f>
        <v>8</v>
      </c>
      <c r="AB93" s="13">
        <f>IFERROR(VLOOKUP(Data!A93,Survey!$F:$X,14,FALSE),"")</f>
        <v>9</v>
      </c>
      <c r="AC93" s="13">
        <f>IFERROR(VLOOKUP(Data!A93,Survey!$F:$X,15,FALSE),"")</f>
        <v>1</v>
      </c>
      <c r="AD93" s="13">
        <f>IFERROR(VLOOKUP(Data!A93,Survey!$F:$X,16,FALSE),"")</f>
        <v>2</v>
      </c>
      <c r="AE93" s="13">
        <f>IFERROR(VLOOKUP(Data!A93,Survey!$F:$X,19,FALSE),"")</f>
        <v>8</v>
      </c>
      <c r="AF93" s="13" t="str">
        <f>IFERROR(VLOOKUP(Data!A93,Verify!$F:$X,11,FALSE),"")</f>
        <v/>
      </c>
      <c r="AG93" s="13" t="str">
        <f>IFERROR(VLOOKUP(Data!A93,Verify!$F:$X,12,FALSE),"")</f>
        <v/>
      </c>
      <c r="AH93" s="13" t="str">
        <f>IFERROR(VLOOKUP(Data!A93,Verify!$F:$X,13,FALSE),"")</f>
        <v/>
      </c>
      <c r="AI93" s="13" t="str">
        <f>IFERROR(VLOOKUP(Data!A93,Verify!$F:$X,14,FALSE),"")</f>
        <v/>
      </c>
      <c r="AJ93" s="13" t="str">
        <f>IFERROR(VLOOKUP(Data!A93,Verify!$F:$X,15,FALSE),"")</f>
        <v/>
      </c>
      <c r="AK93" s="13" t="str">
        <f>IFERROR(VLOOKUP(Data!A93,Verify!$F:$X,16,FALSE),"")</f>
        <v/>
      </c>
      <c r="AL93" s="13" t="str">
        <f>IFERROR(VLOOKUP(Data!A93,Verify!$F:$X,17,FALSE),"")</f>
        <v/>
      </c>
      <c r="AM93" s="13" t="str">
        <f>IFERROR(VLOOKUP(Data!A93,Verify!$F:$X,18,FALSE),"")</f>
        <v/>
      </c>
      <c r="AN93" s="141" t="str">
        <f t="shared" si="4"/>
        <v>#1#2#3#4#5#6</v>
      </c>
      <c r="AO93" s="137">
        <f>Timing!M95</f>
        <v>0</v>
      </c>
      <c r="AP93" s="67" t="str">
        <f>IF(COUNT(G93:X93)&gt;14,   IF(Timing!N95="",  "",   "NO TIME"),IF(Timing!N95="","NO ACT","NO ACT-TIME")   )</f>
        <v>NO ACT-TIME</v>
      </c>
      <c r="AQ93" s="66" t="str">
        <f>IF(OR(COUNT(G93:X93)&lt;15,COUNT(Y93:AE93)&lt;&gt;7,Timing!N95="X"),"X","YES")</f>
        <v>X</v>
      </c>
      <c r="AR93" s="75" t="str">
        <f>IF(OR(COUNT(G93:X93)&lt;15,Timing!N95="X"),"X","YES")</f>
        <v>X</v>
      </c>
      <c r="AS93" s="4" t="str">
        <f t="shared" si="5"/>
        <v/>
      </c>
    </row>
    <row r="94" spans="1:45">
      <c r="A94" s="172" t="str">
        <f>CONCATENATE(VLOOKUP(Data!A94,Data!$A:C,3,FALSE)," ",VLOOKUP(Data!A94,Data!$A:C,2,FALSE),"")</f>
        <v>Taylor Chloe</v>
      </c>
      <c r="B94" s="13" t="str">
        <f>VLOOKUP(Data!A94,Data!$A:$D,4,FALSE)</f>
        <v>fr</v>
      </c>
      <c r="C94" s="172" t="str">
        <f>IF(VLOOKUP(Data!A94,Data!$A:$E,5,FALSE)="","",VLOOKUP(Data!A94,Data!$A:$E,5,FALSE))</f>
        <v>Tennessee</v>
      </c>
      <c r="D94" s="172" t="str">
        <f>IF(VLOOKUP(Data!A94,Data!$A:$F,6,FALSE)="","",VLOOKUP(Data!A94,Data!$A:$F,6,FALSE))</f>
        <v>Franchise</v>
      </c>
      <c r="E94" s="172" t="str">
        <f>IF(VLOOKUP(Data!A94,Data!$A:$G,7,FALSE)="","",VLOOKUP(Data!A94,Data!$A:$G,7,FALSE))</f>
        <v>Senior</v>
      </c>
      <c r="F94" s="13" t="str">
        <f>MID(VLOOKUP(Data!A94,Data!$A:$H,8,FALSE),1,3)</f>
        <v>ANY</v>
      </c>
      <c r="G94" s="13">
        <f>IFERROR(VLOOKUP(Data!A94,'Act1'!$F:$V,11,FALSE),"")</f>
        <v>2</v>
      </c>
      <c r="H94" s="13">
        <f>IFERROR(VLOOKUP(Data!A94,'Act1'!$F:$V,12,FALSE),"")</f>
        <v>1</v>
      </c>
      <c r="I94" s="13">
        <f>IFERROR(VLOOKUP(Data!A94,'Act1'!$F:$V,13,FALSE),"")</f>
        <v>1</v>
      </c>
      <c r="J94" s="13" t="str">
        <f>IFERROR(VLOOKUP(Data!A94,'Act2'!$F:$V,11,FALSE),"")</f>
        <v/>
      </c>
      <c r="K94" s="13" t="str">
        <f>IFERROR(VLOOKUP(Data!A94,'Act2'!$F:$V,12,FALSE),"")</f>
        <v/>
      </c>
      <c r="L94" s="13" t="str">
        <f>IFERROR(VLOOKUP(Data!A94,'Act2'!$F:$V,13,FALSE),"")</f>
        <v/>
      </c>
      <c r="M94" s="13">
        <f>IFERROR(VLOOKUP(Data!A94,'Act3'!$F:$W,11,FALSE),"")</f>
        <v>1</v>
      </c>
      <c r="N94" s="13">
        <f>IFERROR(VLOOKUP(Data!A94,'Act3'!$F:$W,12,FALSE),"")</f>
        <v>3</v>
      </c>
      <c r="O94" s="13">
        <f>IFERROR(VLOOKUP(Data!A94,'Act3'!$F:$W,13,FALSE),"")</f>
        <v>1</v>
      </c>
      <c r="P94" s="13">
        <f>IFERROR(VLOOKUP(Data!A94,'Act4'!$F:$W,11,FALSE),"")</f>
        <v>1</v>
      </c>
      <c r="Q94" s="13">
        <f>IFERROR(VLOOKUP(Data!A94,'Act4'!$F:$W,12,FALSE),"")</f>
        <v>2</v>
      </c>
      <c r="R94" s="13">
        <f>IFERROR(VLOOKUP(Data!A94,'Act4'!$F:$W,13,FALSE),"")</f>
        <v>1</v>
      </c>
      <c r="S94" s="13">
        <f>IFERROR(VLOOKUP(Data!A94,'Act5'!$F:$W,11,FALSE),"")</f>
        <v>1</v>
      </c>
      <c r="T94" s="13">
        <f>IFERROR(VLOOKUP(Data!A94,'Act5'!$F:$W,12,FALSE),"")</f>
        <v>1</v>
      </c>
      <c r="U94" s="13">
        <f>IFERROR(VLOOKUP(Data!A94,'Act5'!$F:$W,13,FALSE),"")</f>
        <v>3</v>
      </c>
      <c r="V94" s="13">
        <f>IFERROR(VLOOKUP(Data!A94,'Act6'!$F:$W,11,FALSE),"")</f>
        <v>2</v>
      </c>
      <c r="W94" s="13">
        <f>IFERROR(VLOOKUP(Data!A94,'Act6'!$F:$W,12,FALSE),"")</f>
        <v>1</v>
      </c>
      <c r="X94" s="139">
        <f>IFERROR(VLOOKUP(Data!A94,'Act6'!$F:$W,13,FALSE),"")</f>
        <v>1</v>
      </c>
      <c r="Y94" s="13">
        <f>IFERROR(VLOOKUP(Data!A94,Survey!$F:$X,11,FALSE),"")</f>
        <v>6</v>
      </c>
      <c r="Z94" s="13">
        <f>IFERROR(VLOOKUP(Data!A94,Survey!$F:$X,12,FALSE),"")</f>
        <v>3</v>
      </c>
      <c r="AA94" s="13">
        <f>IFERROR(VLOOKUP(Data!A94,Survey!$F:$X,13,FALSE),"")</f>
        <v>4</v>
      </c>
      <c r="AB94" s="13">
        <f>IFERROR(VLOOKUP(Data!A94,Survey!$F:$X,14,FALSE),"")</f>
        <v>4</v>
      </c>
      <c r="AC94" s="13">
        <f>IFERROR(VLOOKUP(Data!A94,Survey!$F:$X,15,FALSE),"")</f>
        <v>5</v>
      </c>
      <c r="AD94" s="13">
        <f>IFERROR(VLOOKUP(Data!A94,Survey!$F:$X,16,FALSE),"")</f>
        <v>5</v>
      </c>
      <c r="AE94" s="13">
        <f>IFERROR(VLOOKUP(Data!A94,Survey!$F:$X,19,FALSE),"")</f>
        <v>5</v>
      </c>
      <c r="AF94" s="13" t="str">
        <f>IFERROR(VLOOKUP(Data!A94,Verify!$F:$X,11,FALSE),"")</f>
        <v/>
      </c>
      <c r="AG94" s="13" t="str">
        <f>IFERROR(VLOOKUP(Data!A94,Verify!$F:$X,12,FALSE),"")</f>
        <v/>
      </c>
      <c r="AH94" s="13" t="str">
        <f>IFERROR(VLOOKUP(Data!A94,Verify!$F:$X,13,FALSE),"")</f>
        <v/>
      </c>
      <c r="AI94" s="13" t="str">
        <f>IFERROR(VLOOKUP(Data!A94,Verify!$F:$X,14,FALSE),"")</f>
        <v/>
      </c>
      <c r="AJ94" s="13" t="str">
        <f>IFERROR(VLOOKUP(Data!A94,Verify!$F:$X,15,FALSE),"")</f>
        <v/>
      </c>
      <c r="AK94" s="13" t="str">
        <f>IFERROR(VLOOKUP(Data!A94,Verify!$F:$X,16,FALSE),"")</f>
        <v/>
      </c>
      <c r="AL94" s="13" t="str">
        <f>IFERROR(VLOOKUP(Data!A94,Verify!$F:$X,17,FALSE),"")</f>
        <v/>
      </c>
      <c r="AM94" s="13" t="str">
        <f>IFERROR(VLOOKUP(Data!A94,Verify!$F:$X,18,FALSE),"")</f>
        <v/>
      </c>
      <c r="AN94" s="141" t="str">
        <f t="shared" si="4"/>
        <v>#2</v>
      </c>
      <c r="AO94" s="137">
        <f>Timing!M96</f>
        <v>1.2777777777777779E-2</v>
      </c>
      <c r="AP94" s="67" t="str">
        <f>IF(COUNT(G94:X94)&gt;14,   IF(Timing!N96="",  "",   "NO TIME"),IF(Timing!N96="","NO ACT","NO ACT-TIME")   )</f>
        <v/>
      </c>
      <c r="AQ94" s="66" t="str">
        <f>IF(OR(COUNT(G94:X94)&lt;15,COUNT(Y94:AE94)&lt;&gt;7,Timing!N96="X"),"X","YES")</f>
        <v>YES</v>
      </c>
      <c r="AR94" s="75" t="str">
        <f>IF(OR(COUNT(G94:X94)&lt;15,Timing!N96="X"),"X","YES")</f>
        <v>YES</v>
      </c>
      <c r="AS94" s="4" t="str">
        <f t="shared" si="5"/>
        <v/>
      </c>
    </row>
    <row r="95" spans="1:45">
      <c r="A95" s="172" t="str">
        <f>CONCATENATE(VLOOKUP(Data!A95,Data!$A:C,3,FALSE)," ",VLOOKUP(Data!A95,Data!$A:C,2,FALSE),"")</f>
        <v>Thomas Emily</v>
      </c>
      <c r="B95" s="13" t="str">
        <f>VLOOKUP(Data!A95,Data!$A:$D,4,FALSE)</f>
        <v>de</v>
      </c>
      <c r="C95" s="172" t="str">
        <f>IF(VLOOKUP(Data!A95,Data!$A:$E,5,FALSE)="","",VLOOKUP(Data!A95,Data!$A:$E,5,FALSE))</f>
        <v>Utah</v>
      </c>
      <c r="D95" s="172" t="str">
        <f>IF(VLOOKUP(Data!A95,Data!$A:$F,6,FALSE)="","",VLOOKUP(Data!A95,Data!$A:$F,6,FALSE))</f>
        <v>Franchise</v>
      </c>
      <c r="E95" s="172" t="str">
        <f>IF(VLOOKUP(Data!A95,Data!$A:$G,7,FALSE)="","",VLOOKUP(Data!A95,Data!$A:$G,7,FALSE))</f>
        <v>Rookie</v>
      </c>
      <c r="F95" s="13" t="str">
        <f>MID(VLOOKUP(Data!A95,Data!$A:$H,8,FALSE),1,3)</f>
        <v>ANY</v>
      </c>
      <c r="G95" s="13">
        <f>IFERROR(VLOOKUP(Data!A95,'Act1'!$F:$V,11,FALSE),"")</f>
        <v>1</v>
      </c>
      <c r="H95" s="13">
        <f>IFERROR(VLOOKUP(Data!A95,'Act1'!$F:$V,12,FALSE),"")</f>
        <v>1</v>
      </c>
      <c r="I95" s="13">
        <f>IFERROR(VLOOKUP(Data!A95,'Act1'!$F:$V,13,FALSE),"")</f>
        <v>1</v>
      </c>
      <c r="J95" s="13">
        <f>IFERROR(VLOOKUP(Data!A95,'Act2'!$F:$V,11,FALSE),"")</f>
        <v>1</v>
      </c>
      <c r="K95" s="13">
        <f>IFERROR(VLOOKUP(Data!A95,'Act2'!$F:$V,12,FALSE),"")</f>
        <v>1</v>
      </c>
      <c r="L95" s="13">
        <f>IFERROR(VLOOKUP(Data!A95,'Act2'!$F:$V,13,FALSE),"")</f>
        <v>1</v>
      </c>
      <c r="M95" s="13">
        <f>IFERROR(VLOOKUP(Data!A95,'Act3'!$F:$W,11,FALSE),"")</f>
        <v>2</v>
      </c>
      <c r="N95" s="13">
        <f>IFERROR(VLOOKUP(Data!A95,'Act3'!$F:$W,12,FALSE),"")</f>
        <v>1</v>
      </c>
      <c r="O95" s="13">
        <f>IFERROR(VLOOKUP(Data!A95,'Act3'!$F:$W,13,FALSE),"")</f>
        <v>1</v>
      </c>
      <c r="P95" s="13">
        <f>IFERROR(VLOOKUP(Data!A95,'Act4'!$F:$W,11,FALSE),"")</f>
        <v>1</v>
      </c>
      <c r="Q95" s="13">
        <f>IFERROR(VLOOKUP(Data!A95,'Act4'!$F:$W,12,FALSE),"")</f>
        <v>1</v>
      </c>
      <c r="R95" s="13">
        <f>IFERROR(VLOOKUP(Data!A95,'Act4'!$F:$W,13,FALSE),"")</f>
        <v>1</v>
      </c>
      <c r="S95" s="13">
        <f>IFERROR(VLOOKUP(Data!A95,'Act5'!$F:$W,11,FALSE),"")</f>
        <v>1</v>
      </c>
      <c r="T95" s="13">
        <f>IFERROR(VLOOKUP(Data!A95,'Act5'!$F:$W,12,FALSE),"")</f>
        <v>1</v>
      </c>
      <c r="U95" s="13">
        <f>IFERROR(VLOOKUP(Data!A95,'Act5'!$F:$W,13,FALSE),"")</f>
        <v>1</v>
      </c>
      <c r="V95" s="13">
        <f>IFERROR(VLOOKUP(Data!A95,'Act6'!$F:$W,11,FALSE),"")</f>
        <v>1</v>
      </c>
      <c r="W95" s="13">
        <f>IFERROR(VLOOKUP(Data!A95,'Act6'!$F:$W,12,FALSE),"")</f>
        <v>1</v>
      </c>
      <c r="X95" s="139">
        <f>IFERROR(VLOOKUP(Data!A95,'Act6'!$F:$W,13,FALSE),"")</f>
        <v>1</v>
      </c>
      <c r="Y95" s="13">
        <f>IFERROR(VLOOKUP(Data!A95,Survey!$F:$X,11,FALSE),"")</f>
        <v>5</v>
      </c>
      <c r="Z95" s="13">
        <f>IFERROR(VLOOKUP(Data!A95,Survey!$F:$X,12,FALSE),"")</f>
        <v>10</v>
      </c>
      <c r="AA95" s="13">
        <f>IFERROR(VLOOKUP(Data!A95,Survey!$F:$X,13,FALSE),"")</f>
        <v>10</v>
      </c>
      <c r="AB95" s="13">
        <f>IFERROR(VLOOKUP(Data!A95,Survey!$F:$X,14,FALSE),"")</f>
        <v>10</v>
      </c>
      <c r="AC95" s="13">
        <f>IFERROR(VLOOKUP(Data!A95,Survey!$F:$X,15,FALSE),"")</f>
        <v>1</v>
      </c>
      <c r="AD95" s="13">
        <f>IFERROR(VLOOKUP(Data!A95,Survey!$F:$X,16,FALSE),"")</f>
        <v>1</v>
      </c>
      <c r="AE95" s="13">
        <f>IFERROR(VLOOKUP(Data!A95,Survey!$F:$X,19,FALSE),"")</f>
        <v>10</v>
      </c>
      <c r="AF95" s="13">
        <f>IFERROR(VLOOKUP(Data!A95,Verify!$F:$X,11,FALSE),"")</f>
        <v>9</v>
      </c>
      <c r="AG95" s="13">
        <f>IFERROR(VLOOKUP(Data!A95,Verify!$F:$X,12,FALSE),"")</f>
        <v>9</v>
      </c>
      <c r="AH95" s="13">
        <f>IFERROR(VLOOKUP(Data!A95,Verify!$F:$X,13,FALSE),"")</f>
        <v>9</v>
      </c>
      <c r="AI95" s="13">
        <f>IFERROR(VLOOKUP(Data!A95,Verify!$F:$X,14,FALSE),"")</f>
        <v>10</v>
      </c>
      <c r="AJ95" s="13">
        <f>IFERROR(VLOOKUP(Data!A95,Verify!$F:$X,15,FALSE),"")</f>
        <v>9</v>
      </c>
      <c r="AK95" s="13">
        <f>IFERROR(VLOOKUP(Data!A95,Verify!$F:$X,16,FALSE),"")</f>
        <v>10</v>
      </c>
      <c r="AL95" s="13">
        <f>IFERROR(VLOOKUP(Data!A95,Verify!$F:$X,17,FALSE),"")</f>
        <v>10</v>
      </c>
      <c r="AM95" s="13">
        <f>IFERROR(VLOOKUP(Data!A95,Verify!$F:$X,18,FALSE),"")</f>
        <v>10</v>
      </c>
      <c r="AN95" s="141" t="str">
        <f t="shared" si="4"/>
        <v/>
      </c>
      <c r="AO95" s="137">
        <f>Timing!M97</f>
        <v>1.4953703703703703E-2</v>
      </c>
      <c r="AP95" s="67" t="str">
        <f>IF(COUNT(G95:X95)&gt;14,   IF(Timing!N97="",  "",   "NO TIME"),IF(Timing!N97="","NO ACT","NO ACT-TIME")   )</f>
        <v/>
      </c>
      <c r="AQ95" s="66" t="str">
        <f>IF(OR(COUNT(G95:X95)&lt;15,COUNT(Y95:AE95)&lt;&gt;7,Timing!N97="X"),"X","YES")</f>
        <v>YES</v>
      </c>
      <c r="AR95" s="75" t="str">
        <f>IF(OR(COUNT(G95:X95)&lt;15,Timing!N97="X"),"X","YES")</f>
        <v>YES</v>
      </c>
      <c r="AS95" s="4" t="str">
        <f t="shared" si="5"/>
        <v/>
      </c>
    </row>
    <row r="96" spans="1:45">
      <c r="A96" s="172" t="str">
        <f>CONCATENATE(VLOOKUP(Data!A96,Data!$A:C,3,FALSE)," ",VLOOKUP(Data!A96,Data!$A:C,2,FALSE),"")</f>
        <v>Thompson Abigail</v>
      </c>
      <c r="B96" s="13" t="str">
        <f>VLOOKUP(Data!A96,Data!$A:$D,4,FALSE)</f>
        <v>pt</v>
      </c>
      <c r="C96" s="172" t="str">
        <f>IF(VLOOKUP(Data!A96,Data!$A:$E,5,FALSE)="","",VLOOKUP(Data!A96,Data!$A:$E,5,FALSE))</f>
        <v>Washington</v>
      </c>
      <c r="D96" s="172" t="str">
        <f>IF(VLOOKUP(Data!A96,Data!$A:$F,6,FALSE)="","",VLOOKUP(Data!A96,Data!$A:$F,6,FALSE))</f>
        <v>Employee</v>
      </c>
      <c r="E96" s="172" t="str">
        <f>IF(VLOOKUP(Data!A96,Data!$A:$G,7,FALSE)="","",VLOOKUP(Data!A96,Data!$A:$G,7,FALSE))</f>
        <v>Junior</v>
      </c>
      <c r="F96" s="13" t="str">
        <f>MID(VLOOKUP(Data!A96,Data!$A:$H,8,FALSE),1,3)</f>
        <v>ANY</v>
      </c>
      <c r="G96" s="13" t="str">
        <f>IFERROR(VLOOKUP(Data!A96,'Act1'!$F:$V,11,FALSE),"")</f>
        <v/>
      </c>
      <c r="H96" s="13" t="str">
        <f>IFERROR(VLOOKUP(Data!A96,'Act1'!$F:$V,12,FALSE),"")</f>
        <v/>
      </c>
      <c r="I96" s="13" t="str">
        <f>IFERROR(VLOOKUP(Data!A96,'Act1'!$F:$V,13,FALSE),"")</f>
        <v/>
      </c>
      <c r="J96" s="13">
        <f>IFERROR(VLOOKUP(Data!A96,'Act2'!$F:$V,11,FALSE),"")</f>
        <v>1</v>
      </c>
      <c r="K96" s="13">
        <f>IFERROR(VLOOKUP(Data!A96,'Act2'!$F:$V,12,FALSE),"")</f>
        <v>1</v>
      </c>
      <c r="L96" s="13">
        <f>IFERROR(VLOOKUP(Data!A96,'Act2'!$F:$V,13,FALSE),"")</f>
        <v>1</v>
      </c>
      <c r="M96" s="13">
        <f>IFERROR(VLOOKUP(Data!A96,'Act3'!$F:$W,11,FALSE),"")</f>
        <v>2</v>
      </c>
      <c r="N96" s="13">
        <f>IFERROR(VLOOKUP(Data!A96,'Act3'!$F:$W,12,FALSE),"")</f>
        <v>1</v>
      </c>
      <c r="O96" s="13">
        <f>IFERROR(VLOOKUP(Data!A96,'Act3'!$F:$W,13,FALSE),"")</f>
        <v>1</v>
      </c>
      <c r="P96" s="13">
        <f>IFERROR(VLOOKUP(Data!A96,'Act4'!$F:$W,11,FALSE),"")</f>
        <v>3</v>
      </c>
      <c r="Q96" s="13">
        <f>IFERROR(VLOOKUP(Data!A96,'Act4'!$F:$W,12,FALSE),"")</f>
        <v>1</v>
      </c>
      <c r="R96" s="13">
        <f>IFERROR(VLOOKUP(Data!A96,'Act4'!$F:$W,13,FALSE),"")</f>
        <v>1</v>
      </c>
      <c r="S96" s="13">
        <f>IFERROR(VLOOKUP(Data!A96,'Act5'!$F:$W,11,FALSE),"")</f>
        <v>1</v>
      </c>
      <c r="T96" s="13">
        <f>IFERROR(VLOOKUP(Data!A96,'Act5'!$F:$W,12,FALSE),"")</f>
        <v>1</v>
      </c>
      <c r="U96" s="13">
        <f>IFERROR(VLOOKUP(Data!A96,'Act5'!$F:$W,13,FALSE),"")</f>
        <v>3</v>
      </c>
      <c r="V96" s="13">
        <f>IFERROR(VLOOKUP(Data!A96,'Act6'!$F:$W,11,FALSE),"")</f>
        <v>3</v>
      </c>
      <c r="W96" s="13">
        <f>IFERROR(VLOOKUP(Data!A96,'Act6'!$F:$W,12,FALSE),"")</f>
        <v>1</v>
      </c>
      <c r="X96" s="139">
        <f>IFERROR(VLOOKUP(Data!A96,'Act6'!$F:$W,13,FALSE),"")</f>
        <v>1</v>
      </c>
      <c r="Y96" s="13">
        <f>IFERROR(VLOOKUP(Data!A96,Survey!$F:$X,11,FALSE),"")</f>
        <v>6</v>
      </c>
      <c r="Z96" s="13">
        <f>IFERROR(VLOOKUP(Data!A96,Survey!$F:$X,12,FALSE),"")</f>
        <v>5</v>
      </c>
      <c r="AA96" s="13">
        <f>IFERROR(VLOOKUP(Data!A96,Survey!$F:$X,13,FALSE),"")</f>
        <v>6</v>
      </c>
      <c r="AB96" s="13">
        <f>IFERROR(VLOOKUP(Data!A96,Survey!$F:$X,14,FALSE),"")</f>
        <v>8</v>
      </c>
      <c r="AC96" s="13">
        <f>IFERROR(VLOOKUP(Data!A96,Survey!$F:$X,15,FALSE),"")</f>
        <v>4</v>
      </c>
      <c r="AD96" s="13">
        <f>IFERROR(VLOOKUP(Data!A96,Survey!$F:$X,16,FALSE),"")</f>
        <v>5</v>
      </c>
      <c r="AE96" s="13">
        <f>IFERROR(VLOOKUP(Data!A96,Survey!$F:$X,19,FALSE),"")</f>
        <v>6</v>
      </c>
      <c r="AF96" s="13">
        <f>IFERROR(VLOOKUP(Data!A96,Verify!$F:$X,11,FALSE),"")</f>
        <v>6</v>
      </c>
      <c r="AG96" s="13">
        <f>IFERROR(VLOOKUP(Data!A96,Verify!$F:$X,12,FALSE),"")</f>
        <v>6</v>
      </c>
      <c r="AH96" s="13">
        <f>IFERROR(VLOOKUP(Data!A96,Verify!$F:$X,13,FALSE),"")</f>
        <v>7</v>
      </c>
      <c r="AI96" s="13">
        <f>IFERROR(VLOOKUP(Data!A96,Verify!$F:$X,14,FALSE),"")</f>
        <v>8</v>
      </c>
      <c r="AJ96" s="13">
        <f>IFERROR(VLOOKUP(Data!A96,Verify!$F:$X,15,FALSE),"")</f>
        <v>6</v>
      </c>
      <c r="AK96" s="13">
        <f>IFERROR(VLOOKUP(Data!A96,Verify!$F:$X,16,FALSE),"")</f>
        <v>3</v>
      </c>
      <c r="AL96" s="13">
        <f>IFERROR(VLOOKUP(Data!A96,Verify!$F:$X,17,FALSE),"")</f>
        <v>5</v>
      </c>
      <c r="AM96" s="13">
        <f>IFERROR(VLOOKUP(Data!A96,Verify!$F:$X,18,FALSE),"")</f>
        <v>5</v>
      </c>
      <c r="AN96" s="141" t="str">
        <f t="shared" si="4"/>
        <v>#1</v>
      </c>
      <c r="AO96" s="137">
        <f>Timing!M98</f>
        <v>1.2013888888888888E-2</v>
      </c>
      <c r="AP96" s="67" t="str">
        <f>IF(COUNT(G96:X96)&gt;14,   IF(Timing!N98="",  "",   "NO TIME"),IF(Timing!N98="","NO ACT","NO ACT-TIME")   )</f>
        <v/>
      </c>
      <c r="AQ96" s="66" t="str">
        <f>IF(OR(COUNT(G96:X96)&lt;15,COUNT(Y96:AE96)&lt;&gt;7,Timing!N98="X"),"X","YES")</f>
        <v>YES</v>
      </c>
      <c r="AR96" s="75" t="str">
        <f>IF(OR(COUNT(G96:X96)&lt;15,Timing!N98="X"),"X","YES")</f>
        <v>YES</v>
      </c>
      <c r="AS96" s="4" t="str">
        <f t="shared" si="5"/>
        <v/>
      </c>
    </row>
    <row r="97" spans="1:45">
      <c r="A97" s="172" t="str">
        <f>CONCATENATE(VLOOKUP(Data!A97,Data!$A:C,3,FALSE)," ",VLOOKUP(Data!A97,Data!$A:C,2,FALSE),"")</f>
        <v>Torres Zoe</v>
      </c>
      <c r="B97" s="13" t="str">
        <f>VLOOKUP(Data!A97,Data!$A:$D,4,FALSE)</f>
        <v>ar</v>
      </c>
      <c r="C97" s="172" t="str">
        <f>IF(VLOOKUP(Data!A97,Data!$A:$E,5,FALSE)="","",VLOOKUP(Data!A97,Data!$A:$E,5,FALSE))</f>
        <v>Wisconsin</v>
      </c>
      <c r="D97" s="172" t="str">
        <f>IF(VLOOKUP(Data!A97,Data!$A:$F,6,FALSE)="","",VLOOKUP(Data!A97,Data!$A:$F,6,FALSE))</f>
        <v>Employee</v>
      </c>
      <c r="E97" s="172" t="str">
        <f>IF(VLOOKUP(Data!A97,Data!$A:$G,7,FALSE)="","",VLOOKUP(Data!A97,Data!$A:$G,7,FALSE))</f>
        <v>Rookie</v>
      </c>
      <c r="F97" s="13" t="str">
        <f>MID(VLOOKUP(Data!A97,Data!$A:$H,8,FALSE),1,3)</f>
        <v>ANY</v>
      </c>
      <c r="G97" s="13">
        <f>IFERROR(VLOOKUP(Data!A97,'Act1'!$F:$V,11,FALSE),"")</f>
        <v>1</v>
      </c>
      <c r="H97" s="13">
        <f>IFERROR(VLOOKUP(Data!A97,'Act1'!$F:$V,12,FALSE),"")</f>
        <v>1</v>
      </c>
      <c r="I97" s="13">
        <f>IFERROR(VLOOKUP(Data!A97,'Act1'!$F:$V,13,FALSE),"")</f>
        <v>1</v>
      </c>
      <c r="J97" s="13">
        <f>IFERROR(VLOOKUP(Data!A97,'Act2'!$F:$V,11,FALSE),"")</f>
        <v>1</v>
      </c>
      <c r="K97" s="13">
        <f>IFERROR(VLOOKUP(Data!A97,'Act2'!$F:$V,12,FALSE),"")</f>
        <v>1</v>
      </c>
      <c r="L97" s="13">
        <f>IFERROR(VLOOKUP(Data!A97,'Act2'!$F:$V,13,FALSE),"")</f>
        <v>1</v>
      </c>
      <c r="M97" s="13">
        <f>IFERROR(VLOOKUP(Data!A97,'Act3'!$F:$W,11,FALSE),"")</f>
        <v>2</v>
      </c>
      <c r="N97" s="13">
        <f>IFERROR(VLOOKUP(Data!A97,'Act3'!$F:$W,12,FALSE),"")</f>
        <v>1</v>
      </c>
      <c r="O97" s="13">
        <f>IFERROR(VLOOKUP(Data!A97,'Act3'!$F:$W,13,FALSE),"")</f>
        <v>1</v>
      </c>
      <c r="P97" s="13">
        <f>IFERROR(VLOOKUP(Data!A97,'Act4'!$F:$W,11,FALSE),"")</f>
        <v>1</v>
      </c>
      <c r="Q97" s="13">
        <f>IFERROR(VLOOKUP(Data!A97,'Act4'!$F:$W,12,FALSE),"")</f>
        <v>1</v>
      </c>
      <c r="R97" s="13">
        <f>IFERROR(VLOOKUP(Data!A97,'Act4'!$F:$W,13,FALSE),"")</f>
        <v>1</v>
      </c>
      <c r="S97" s="13">
        <f>IFERROR(VLOOKUP(Data!A97,'Act5'!$F:$W,11,FALSE),"")</f>
        <v>1</v>
      </c>
      <c r="T97" s="13">
        <f>IFERROR(VLOOKUP(Data!A97,'Act5'!$F:$W,12,FALSE),"")</f>
        <v>2</v>
      </c>
      <c r="U97" s="13">
        <f>IFERROR(VLOOKUP(Data!A97,'Act5'!$F:$W,13,FALSE),"")</f>
        <v>1</v>
      </c>
      <c r="V97" s="13">
        <f>IFERROR(VLOOKUP(Data!A97,'Act6'!$F:$W,11,FALSE),"")</f>
        <v>1</v>
      </c>
      <c r="W97" s="13">
        <f>IFERROR(VLOOKUP(Data!A97,'Act6'!$F:$W,12,FALSE),"")</f>
        <v>1</v>
      </c>
      <c r="X97" s="139">
        <f>IFERROR(VLOOKUP(Data!A97,'Act6'!$F:$W,13,FALSE),"")</f>
        <v>1</v>
      </c>
      <c r="Y97" s="13">
        <f>IFERROR(VLOOKUP(Data!A97,Survey!$F:$X,11,FALSE),"")</f>
        <v>5</v>
      </c>
      <c r="Z97" s="13">
        <f>IFERROR(VLOOKUP(Data!A97,Survey!$F:$X,12,FALSE),"")</f>
        <v>6</v>
      </c>
      <c r="AA97" s="13">
        <f>IFERROR(VLOOKUP(Data!A97,Survey!$F:$X,13,FALSE),"")</f>
        <v>4</v>
      </c>
      <c r="AB97" s="13">
        <f>IFERROR(VLOOKUP(Data!A97,Survey!$F:$X,14,FALSE),"")</f>
        <v>4</v>
      </c>
      <c r="AC97" s="13">
        <f>IFERROR(VLOOKUP(Data!A97,Survey!$F:$X,15,FALSE),"")</f>
        <v>1</v>
      </c>
      <c r="AD97" s="13">
        <f>IFERROR(VLOOKUP(Data!A97,Survey!$F:$X,16,FALSE),"")</f>
        <v>8</v>
      </c>
      <c r="AE97" s="13">
        <f>IFERROR(VLOOKUP(Data!A97,Survey!$F:$X,19,FALSE),"")</f>
        <v>5</v>
      </c>
      <c r="AF97" s="13">
        <f>IFERROR(VLOOKUP(Data!A97,Verify!$F:$X,11,FALSE),"")</f>
        <v>5</v>
      </c>
      <c r="AG97" s="13">
        <f>IFERROR(VLOOKUP(Data!A97,Verify!$F:$X,12,FALSE),"")</f>
        <v>7</v>
      </c>
      <c r="AH97" s="13">
        <f>IFERROR(VLOOKUP(Data!A97,Verify!$F:$X,13,FALSE),"")</f>
        <v>7</v>
      </c>
      <c r="AI97" s="13">
        <f>IFERROR(VLOOKUP(Data!A97,Verify!$F:$X,14,FALSE),"")</f>
        <v>1</v>
      </c>
      <c r="AJ97" s="13">
        <f>IFERROR(VLOOKUP(Data!A97,Verify!$F:$X,15,FALSE),"")</f>
        <v>6</v>
      </c>
      <c r="AK97" s="13">
        <f>IFERROR(VLOOKUP(Data!A97,Verify!$F:$X,16,FALSE),"")</f>
        <v>8</v>
      </c>
      <c r="AL97" s="13">
        <f>IFERROR(VLOOKUP(Data!A97,Verify!$F:$X,17,FALSE),"")</f>
        <v>4</v>
      </c>
      <c r="AM97" s="13">
        <f>IFERROR(VLOOKUP(Data!A97,Verify!$F:$X,18,FALSE),"")</f>
        <v>5</v>
      </c>
      <c r="AN97" s="141" t="str">
        <f t="shared" si="4"/>
        <v/>
      </c>
      <c r="AO97" s="137">
        <f>Timing!M99</f>
        <v>1.4953703703703703E-2</v>
      </c>
      <c r="AP97" s="67" t="str">
        <f>IF(COUNT(G97:X97)&gt;14,   IF(Timing!N99="",  "",   "NO TIME"),IF(Timing!N99="","NO ACT","NO ACT-TIME")   )</f>
        <v/>
      </c>
      <c r="AQ97" s="66" t="str">
        <f>IF(OR(COUNT(G97:X97)&lt;15,COUNT(Y97:AE97)&lt;&gt;7,Timing!N99="X"),"X","YES")</f>
        <v>YES</v>
      </c>
      <c r="AR97" s="75" t="str">
        <f>IF(OR(COUNT(G97:X97)&lt;15,Timing!N99="X"),"X","YES")</f>
        <v>YES</v>
      </c>
      <c r="AS97" s="4" t="str">
        <f t="shared" si="5"/>
        <v/>
      </c>
    </row>
    <row r="98" spans="1:45">
      <c r="A98" s="172" t="str">
        <f>CONCATENATE(VLOOKUP(Data!A98,Data!$A:C,3,FALSE)," ",VLOOKUP(Data!A98,Data!$A:C,2,FALSE),"")</f>
        <v>Turner James</v>
      </c>
      <c r="B98" s="13" t="str">
        <f>VLOOKUP(Data!A98,Data!$A:$D,4,FALSE)</f>
        <v>hi</v>
      </c>
      <c r="C98" s="172" t="str">
        <f>IF(VLOOKUP(Data!A98,Data!$A:$E,5,FALSE)="","",VLOOKUP(Data!A98,Data!$A:$E,5,FALSE))</f>
        <v>Virginia</v>
      </c>
      <c r="D98" s="172" t="str">
        <f>IF(VLOOKUP(Data!A98,Data!$A:$F,6,FALSE)="","",VLOOKUP(Data!A98,Data!$A:$F,6,FALSE))</f>
        <v>Employee</v>
      </c>
      <c r="E98" s="172" t="str">
        <f>IF(VLOOKUP(Data!A98,Data!$A:$G,7,FALSE)="","",VLOOKUP(Data!A98,Data!$A:$G,7,FALSE))</f>
        <v>Junior</v>
      </c>
      <c r="F98" s="13" t="str">
        <f>MID(VLOOKUP(Data!A98,Data!$A:$H,8,FALSE),1,3)</f>
        <v>INT</v>
      </c>
      <c r="G98" s="13">
        <f>IFERROR(VLOOKUP(Data!A98,'Act1'!$F:$V,11,FALSE),"")</f>
        <v>1</v>
      </c>
      <c r="H98" s="13">
        <f>IFERROR(VLOOKUP(Data!A98,'Act1'!$F:$V,12,FALSE),"")</f>
        <v>1</v>
      </c>
      <c r="I98" s="13">
        <f>IFERROR(VLOOKUP(Data!A98,'Act1'!$F:$V,13,FALSE),"")</f>
        <v>1</v>
      </c>
      <c r="J98" s="13">
        <f>IFERROR(VLOOKUP(Data!A98,'Act2'!$F:$V,11,FALSE),"")</f>
        <v>1</v>
      </c>
      <c r="K98" s="13">
        <f>IFERROR(VLOOKUP(Data!A98,'Act2'!$F:$V,12,FALSE),"")</f>
        <v>1</v>
      </c>
      <c r="L98" s="13">
        <f>IFERROR(VLOOKUP(Data!A98,'Act2'!$F:$V,13,FALSE),"")</f>
        <v>1</v>
      </c>
      <c r="M98" s="13">
        <f>IFERROR(VLOOKUP(Data!A98,'Act3'!$F:$W,11,FALSE),"")</f>
        <v>2</v>
      </c>
      <c r="N98" s="13">
        <f>IFERROR(VLOOKUP(Data!A98,'Act3'!$F:$W,12,FALSE),"")</f>
        <v>1</v>
      </c>
      <c r="O98" s="13">
        <f>IFERROR(VLOOKUP(Data!A98,'Act3'!$F:$W,13,FALSE),"")</f>
        <v>1</v>
      </c>
      <c r="P98" s="13">
        <f>IFERROR(VLOOKUP(Data!A98,'Act4'!$F:$W,11,FALSE),"")</f>
        <v>1</v>
      </c>
      <c r="Q98" s="13">
        <f>IFERROR(VLOOKUP(Data!A98,'Act4'!$F:$W,12,FALSE),"")</f>
        <v>1</v>
      </c>
      <c r="R98" s="13">
        <f>IFERROR(VLOOKUP(Data!A98,'Act4'!$F:$W,13,FALSE),"")</f>
        <v>1</v>
      </c>
      <c r="S98" s="13">
        <f>IFERROR(VLOOKUP(Data!A98,'Act5'!$F:$W,11,FALSE),"")</f>
        <v>1</v>
      </c>
      <c r="T98" s="13">
        <f>IFERROR(VLOOKUP(Data!A98,'Act5'!$F:$W,12,FALSE),"")</f>
        <v>2</v>
      </c>
      <c r="U98" s="13">
        <f>IFERROR(VLOOKUP(Data!A98,'Act5'!$F:$W,13,FALSE),"")</f>
        <v>1</v>
      </c>
      <c r="V98" s="13">
        <f>IFERROR(VLOOKUP(Data!A98,'Act6'!$F:$W,11,FALSE),"")</f>
        <v>3</v>
      </c>
      <c r="W98" s="13">
        <f>IFERROR(VLOOKUP(Data!A98,'Act6'!$F:$W,12,FALSE),"")</f>
        <v>1</v>
      </c>
      <c r="X98" s="139">
        <f>IFERROR(VLOOKUP(Data!A98,'Act6'!$F:$W,13,FALSE),"")</f>
        <v>1</v>
      </c>
      <c r="Y98" s="13">
        <f>IFERROR(VLOOKUP(Data!A98,Survey!$F:$X,11,FALSE),"")</f>
        <v>9</v>
      </c>
      <c r="Z98" s="13">
        <f>IFERROR(VLOOKUP(Data!A98,Survey!$F:$X,12,FALSE),"")</f>
        <v>8</v>
      </c>
      <c r="AA98" s="13">
        <f>IFERROR(VLOOKUP(Data!A98,Survey!$F:$X,13,FALSE),"")</f>
        <v>9</v>
      </c>
      <c r="AB98" s="13">
        <f>IFERROR(VLOOKUP(Data!A98,Survey!$F:$X,14,FALSE),"")</f>
        <v>9</v>
      </c>
      <c r="AC98" s="13">
        <f>IFERROR(VLOOKUP(Data!A98,Survey!$F:$X,15,FALSE),"")</f>
        <v>4</v>
      </c>
      <c r="AD98" s="13">
        <f>IFERROR(VLOOKUP(Data!A98,Survey!$F:$X,16,FALSE),"")</f>
        <v>1</v>
      </c>
      <c r="AE98" s="13">
        <f>IFERROR(VLOOKUP(Data!A98,Survey!$F:$X,19,FALSE),"")</f>
        <v>9</v>
      </c>
      <c r="AF98" s="13" t="str">
        <f>IFERROR(VLOOKUP(Data!A98,Verify!$F:$X,11,FALSE),"")</f>
        <v/>
      </c>
      <c r="AG98" s="13" t="str">
        <f>IFERROR(VLOOKUP(Data!A98,Verify!$F:$X,12,FALSE),"")</f>
        <v/>
      </c>
      <c r="AH98" s="13" t="str">
        <f>IFERROR(VLOOKUP(Data!A98,Verify!$F:$X,13,FALSE),"")</f>
        <v/>
      </c>
      <c r="AI98" s="13" t="str">
        <f>IFERROR(VLOOKUP(Data!A98,Verify!$F:$X,14,FALSE),"")</f>
        <v/>
      </c>
      <c r="AJ98" s="13" t="str">
        <f>IFERROR(VLOOKUP(Data!A98,Verify!$F:$X,15,FALSE),"")</f>
        <v/>
      </c>
      <c r="AK98" s="13" t="str">
        <f>IFERROR(VLOOKUP(Data!A98,Verify!$F:$X,16,FALSE),"")</f>
        <v/>
      </c>
      <c r="AL98" s="13" t="str">
        <f>IFERROR(VLOOKUP(Data!A98,Verify!$F:$X,17,FALSE),"")</f>
        <v/>
      </c>
      <c r="AM98" s="13" t="str">
        <f>IFERROR(VLOOKUP(Data!A98,Verify!$F:$X,18,FALSE),"")</f>
        <v/>
      </c>
      <c r="AN98" s="141" t="str">
        <f t="shared" si="4"/>
        <v/>
      </c>
      <c r="AO98" s="137">
        <f>Timing!M100</f>
        <v>1.4953703703703703E-2</v>
      </c>
      <c r="AP98" s="67" t="str">
        <f>IF(COUNT(G98:X98)&gt;14,   IF(Timing!N100="",  "",   "NO TIME"),IF(Timing!N100="","NO ACT","NO ACT-TIME")   )</f>
        <v/>
      </c>
      <c r="AQ98" s="66" t="str">
        <f>IF(OR(COUNT(G98:X98)&lt;15,COUNT(Y98:AE98)&lt;&gt;7,Timing!N100="X"),"X","YES")</f>
        <v>YES</v>
      </c>
      <c r="AR98" s="75" t="str">
        <f>IF(OR(COUNT(G98:X98)&lt;15,Timing!N100="X"),"X","YES")</f>
        <v>YES</v>
      </c>
      <c r="AS98" s="4" t="str">
        <f t="shared" si="5"/>
        <v/>
      </c>
    </row>
    <row r="99" spans="1:45">
      <c r="A99" s="172" t="str">
        <f>CONCATENATE(VLOOKUP(Data!A99,Data!$A:C,3,FALSE)," ",VLOOKUP(Data!A99,Data!$A:C,2,FALSE),"")</f>
        <v>Walker Nova</v>
      </c>
      <c r="B99" s="13" t="str">
        <f>VLOOKUP(Data!A99,Data!$A:$D,4,FALSE)</f>
        <v>zh</v>
      </c>
      <c r="C99" s="172" t="str">
        <f>IF(VLOOKUP(Data!A99,Data!$A:$E,5,FALSE)="","",VLOOKUP(Data!A99,Data!$A:$E,5,FALSE))</f>
        <v>Texas</v>
      </c>
      <c r="D99" s="172" t="str">
        <f>IF(VLOOKUP(Data!A99,Data!$A:$F,6,FALSE)="","",VLOOKUP(Data!A99,Data!$A:$F,6,FALSE))</f>
        <v>Partner Employee</v>
      </c>
      <c r="E99" s="172" t="str">
        <f>IF(VLOOKUP(Data!A99,Data!$A:$G,7,FALSE)="","",VLOOKUP(Data!A99,Data!$A:$G,7,FALSE))</f>
        <v>Rookie</v>
      </c>
      <c r="F99" s="13" t="str">
        <f>MID(VLOOKUP(Data!A99,Data!$A:$H,8,FALSE),1,3)</f>
        <v>ANY</v>
      </c>
      <c r="G99" s="13">
        <f>IFERROR(VLOOKUP(Data!A99,'Act1'!$F:$V,11,FALSE),"")</f>
        <v>2</v>
      </c>
      <c r="H99" s="13">
        <f>IFERROR(VLOOKUP(Data!A99,'Act1'!$F:$V,12,FALSE),"")</f>
        <v>1</v>
      </c>
      <c r="I99" s="13">
        <f>IFERROR(VLOOKUP(Data!A99,'Act1'!$F:$V,13,FALSE),"")</f>
        <v>1</v>
      </c>
      <c r="J99" s="13">
        <f>IFERROR(VLOOKUP(Data!A99,'Act2'!$F:$V,11,FALSE),"")</f>
        <v>3</v>
      </c>
      <c r="K99" s="13">
        <f>IFERROR(VLOOKUP(Data!A99,'Act2'!$F:$V,12,FALSE),"")</f>
        <v>3</v>
      </c>
      <c r="L99" s="13">
        <f>IFERROR(VLOOKUP(Data!A99,'Act2'!$F:$V,13,FALSE),"")</f>
        <v>1</v>
      </c>
      <c r="M99" s="13">
        <f>IFERROR(VLOOKUP(Data!A99,'Act3'!$F:$W,11,FALSE),"")</f>
        <v>1</v>
      </c>
      <c r="N99" s="13">
        <f>IFERROR(VLOOKUP(Data!A99,'Act3'!$F:$W,12,FALSE),"")</f>
        <v>1</v>
      </c>
      <c r="O99" s="13">
        <f>IFERROR(VLOOKUP(Data!A99,'Act3'!$F:$W,13,FALSE),"")</f>
        <v>3</v>
      </c>
      <c r="P99" s="13">
        <f>IFERROR(VLOOKUP(Data!A99,'Act4'!$F:$W,11,FALSE),"")</f>
        <v>2</v>
      </c>
      <c r="Q99" s="13">
        <f>IFERROR(VLOOKUP(Data!A99,'Act4'!$F:$W,12,FALSE),"")</f>
        <v>3</v>
      </c>
      <c r="R99" s="13">
        <f>IFERROR(VLOOKUP(Data!A99,'Act4'!$F:$W,13,FALSE),"")</f>
        <v>1</v>
      </c>
      <c r="S99" s="13">
        <f>IFERROR(VLOOKUP(Data!A99,'Act5'!$F:$W,11,FALSE),"")</f>
        <v>1</v>
      </c>
      <c r="T99" s="13">
        <f>IFERROR(VLOOKUP(Data!A99,'Act5'!$F:$W,12,FALSE),"")</f>
        <v>2</v>
      </c>
      <c r="U99" s="13">
        <f>IFERROR(VLOOKUP(Data!A99,'Act5'!$F:$W,13,FALSE),"")</f>
        <v>1</v>
      </c>
      <c r="V99" s="13">
        <f>IFERROR(VLOOKUP(Data!A99,'Act6'!$F:$W,11,FALSE),"")</f>
        <v>2</v>
      </c>
      <c r="W99" s="13">
        <f>IFERROR(VLOOKUP(Data!A99,'Act6'!$F:$W,12,FALSE),"")</f>
        <v>1</v>
      </c>
      <c r="X99" s="139">
        <f>IFERROR(VLOOKUP(Data!A99,'Act6'!$F:$W,13,FALSE),"")</f>
        <v>1</v>
      </c>
      <c r="Y99" s="13" t="str">
        <f>IFERROR(VLOOKUP(Data!A99,Survey!$F:$X,11,FALSE),"")</f>
        <v/>
      </c>
      <c r="Z99" s="13" t="str">
        <f>IFERROR(VLOOKUP(Data!A99,Survey!$F:$X,12,FALSE),"")</f>
        <v/>
      </c>
      <c r="AA99" s="13" t="str">
        <f>IFERROR(VLOOKUP(Data!A99,Survey!$F:$X,13,FALSE),"")</f>
        <v/>
      </c>
      <c r="AB99" s="13" t="str">
        <f>IFERROR(VLOOKUP(Data!A99,Survey!$F:$X,14,FALSE),"")</f>
        <v/>
      </c>
      <c r="AC99" s="13" t="str">
        <f>IFERROR(VLOOKUP(Data!A99,Survey!$F:$X,15,FALSE),"")</f>
        <v/>
      </c>
      <c r="AD99" s="13" t="str">
        <f>IFERROR(VLOOKUP(Data!A99,Survey!$F:$X,16,FALSE),"")</f>
        <v/>
      </c>
      <c r="AE99" s="13" t="str">
        <f>IFERROR(VLOOKUP(Data!A99,Survey!$F:$X,19,FALSE),"")</f>
        <v/>
      </c>
      <c r="AF99" s="13" t="str">
        <f>IFERROR(VLOOKUP(Data!A99,Verify!$F:$X,11,FALSE),"")</f>
        <v/>
      </c>
      <c r="AG99" s="13" t="str">
        <f>IFERROR(VLOOKUP(Data!A99,Verify!$F:$X,12,FALSE),"")</f>
        <v/>
      </c>
      <c r="AH99" s="13" t="str">
        <f>IFERROR(VLOOKUP(Data!A99,Verify!$F:$X,13,FALSE),"")</f>
        <v/>
      </c>
      <c r="AI99" s="13" t="str">
        <f>IFERROR(VLOOKUP(Data!A99,Verify!$F:$X,14,FALSE),"")</f>
        <v/>
      </c>
      <c r="AJ99" s="13" t="str">
        <f>IFERROR(VLOOKUP(Data!A99,Verify!$F:$X,15,FALSE),"")</f>
        <v/>
      </c>
      <c r="AK99" s="13" t="str">
        <f>IFERROR(VLOOKUP(Data!A99,Verify!$F:$X,16,FALSE),"")</f>
        <v/>
      </c>
      <c r="AL99" s="13" t="str">
        <f>IFERROR(VLOOKUP(Data!A99,Verify!$F:$X,17,FALSE),"")</f>
        <v/>
      </c>
      <c r="AM99" s="13" t="str">
        <f>IFERROR(VLOOKUP(Data!A99,Verify!$F:$X,18,FALSE),"")</f>
        <v/>
      </c>
      <c r="AN99" s="141" t="str">
        <f t="shared" si="4"/>
        <v/>
      </c>
      <c r="AO99" s="137">
        <f>Timing!M101</f>
        <v>4.9305555555556688E-3</v>
      </c>
      <c r="AP99" s="67" t="str">
        <f>IF(COUNT(G99:X99)&gt;14,   IF(Timing!N101="",  "",   "NO TIME"),IF(Timing!N101="","NO ACT","NO ACT-TIME")   )</f>
        <v>NO TIME</v>
      </c>
      <c r="AQ99" s="66" t="str">
        <f>IF(OR(COUNT(G99:X99)&lt;15,COUNT(Y99:AE99)&lt;&gt;7,Timing!N101="X"),"X","YES")</f>
        <v>X</v>
      </c>
      <c r="AR99" s="75" t="str">
        <f>IF(OR(COUNT(G99:X99)&lt;15,Timing!N101="X"),"X","YES")</f>
        <v>X</v>
      </c>
      <c r="AS99" s="4" t="str">
        <f t="shared" si="5"/>
        <v/>
      </c>
    </row>
    <row r="100" spans="1:45">
      <c r="A100" s="172" t="str">
        <f>CONCATENATE(VLOOKUP(Data!A100,Data!$A:C,3,FALSE)," ",VLOOKUP(Data!A100,Data!$A:C,2,FALSE),"")</f>
        <v>Ward Aiden</v>
      </c>
      <c r="B100" s="13" t="str">
        <f>VLOOKUP(Data!A100,Data!$A:$D,4,FALSE)</f>
        <v>ru</v>
      </c>
      <c r="C100" s="172" t="str">
        <f>IF(VLOOKUP(Data!A100,Data!$A:$E,5,FALSE)="","",VLOOKUP(Data!A100,Data!$A:$E,5,FALSE))</f>
        <v>South Carolina</v>
      </c>
      <c r="D100" s="172" t="str">
        <f>IF(VLOOKUP(Data!A100,Data!$A:$F,6,FALSE)="","",VLOOKUP(Data!A100,Data!$A:$F,6,FALSE))</f>
        <v>Employee</v>
      </c>
      <c r="E100" s="172" t="str">
        <f>IF(VLOOKUP(Data!A100,Data!$A:$G,7,FALSE)="","",VLOOKUP(Data!A100,Data!$A:$G,7,FALSE))</f>
        <v>Senior</v>
      </c>
      <c r="F100" s="13" t="str">
        <f>MID(VLOOKUP(Data!A100,Data!$A:$H,8,FALSE),1,3)</f>
        <v>ANY</v>
      </c>
      <c r="G100" s="13">
        <f>IFERROR(VLOOKUP(Data!A100,'Act1'!$F:$V,11,FALSE),"")</f>
        <v>1</v>
      </c>
      <c r="H100" s="13">
        <f>IFERROR(VLOOKUP(Data!A100,'Act1'!$F:$V,12,FALSE),"")</f>
        <v>1</v>
      </c>
      <c r="I100" s="13">
        <f>IFERROR(VLOOKUP(Data!A100,'Act1'!$F:$V,13,FALSE),"")</f>
        <v>1</v>
      </c>
      <c r="J100" s="13">
        <f>IFERROR(VLOOKUP(Data!A100,'Act2'!$F:$V,11,FALSE),"")</f>
        <v>3</v>
      </c>
      <c r="K100" s="13">
        <f>IFERROR(VLOOKUP(Data!A100,'Act2'!$F:$V,12,FALSE),"")</f>
        <v>2</v>
      </c>
      <c r="L100" s="13">
        <f>IFERROR(VLOOKUP(Data!A100,'Act2'!$F:$V,13,FALSE),"")</f>
        <v>1</v>
      </c>
      <c r="M100" s="13">
        <f>IFERROR(VLOOKUP(Data!A100,'Act3'!$F:$W,11,FALSE),"")</f>
        <v>2</v>
      </c>
      <c r="N100" s="13">
        <f>IFERROR(VLOOKUP(Data!A100,'Act3'!$F:$W,12,FALSE),"")</f>
        <v>3</v>
      </c>
      <c r="O100" s="13">
        <f>IFERROR(VLOOKUP(Data!A100,'Act3'!$F:$W,13,FALSE),"")</f>
        <v>1</v>
      </c>
      <c r="P100" s="13">
        <f>IFERROR(VLOOKUP(Data!A100,'Act4'!$F:$W,11,FALSE),"")</f>
        <v>1</v>
      </c>
      <c r="Q100" s="13">
        <f>IFERROR(VLOOKUP(Data!A100,'Act4'!$F:$W,12,FALSE),"")</f>
        <v>1</v>
      </c>
      <c r="R100" s="13">
        <f>IFERROR(VLOOKUP(Data!A100,'Act4'!$F:$W,13,FALSE),"")</f>
        <v>1</v>
      </c>
      <c r="S100" s="13">
        <f>IFERROR(VLOOKUP(Data!A100,'Act5'!$F:$W,11,FALSE),"")</f>
        <v>1</v>
      </c>
      <c r="T100" s="13">
        <f>IFERROR(VLOOKUP(Data!A100,'Act5'!$F:$W,12,FALSE),"")</f>
        <v>2</v>
      </c>
      <c r="U100" s="13">
        <f>IFERROR(VLOOKUP(Data!A100,'Act5'!$F:$W,13,FALSE),"")</f>
        <v>1</v>
      </c>
      <c r="V100" s="13">
        <f>IFERROR(VLOOKUP(Data!A100,'Act6'!$F:$W,11,FALSE),"")</f>
        <v>2</v>
      </c>
      <c r="W100" s="13">
        <f>IFERROR(VLOOKUP(Data!A100,'Act6'!$F:$W,12,FALSE),"")</f>
        <v>3</v>
      </c>
      <c r="X100" s="139">
        <f>IFERROR(VLOOKUP(Data!A100,'Act6'!$F:$W,13,FALSE),"")</f>
        <v>1</v>
      </c>
      <c r="Y100" s="13">
        <f>IFERROR(VLOOKUP(Data!A100,Survey!$F:$X,11,FALSE),"")</f>
        <v>2</v>
      </c>
      <c r="Z100" s="13">
        <f>IFERROR(VLOOKUP(Data!A100,Survey!$F:$X,12,FALSE),"")</f>
        <v>7</v>
      </c>
      <c r="AA100" s="13">
        <f>IFERROR(VLOOKUP(Data!A100,Survey!$F:$X,13,FALSE),"")</f>
        <v>2</v>
      </c>
      <c r="AB100" s="13">
        <f>IFERROR(VLOOKUP(Data!A100,Survey!$F:$X,14,FALSE),"")</f>
        <v>2</v>
      </c>
      <c r="AC100" s="13">
        <f>IFERROR(VLOOKUP(Data!A100,Survey!$F:$X,15,FALSE),"")</f>
        <v>1</v>
      </c>
      <c r="AD100" s="13">
        <f>IFERROR(VLOOKUP(Data!A100,Survey!$F:$X,16,FALSE),"")</f>
        <v>7</v>
      </c>
      <c r="AE100" s="13">
        <f>IFERROR(VLOOKUP(Data!A100,Survey!$F:$X,19,FALSE),"")</f>
        <v>5</v>
      </c>
      <c r="AF100" s="13">
        <f>IFERROR(VLOOKUP(Data!A100,Verify!$F:$X,11,FALSE),"")</f>
        <v>8</v>
      </c>
      <c r="AG100" s="13">
        <f>IFERROR(VLOOKUP(Data!A100,Verify!$F:$X,12,FALSE),"")</f>
        <v>8</v>
      </c>
      <c r="AH100" s="13">
        <f>IFERROR(VLOOKUP(Data!A100,Verify!$F:$X,13,FALSE),"")</f>
        <v>8</v>
      </c>
      <c r="AI100" s="13">
        <f>IFERROR(VLOOKUP(Data!A100,Verify!$F:$X,14,FALSE),"")</f>
        <v>6</v>
      </c>
      <c r="AJ100" s="13">
        <f>IFERROR(VLOOKUP(Data!A100,Verify!$F:$X,15,FALSE),"")</f>
        <v>7</v>
      </c>
      <c r="AK100" s="13">
        <f>IFERROR(VLOOKUP(Data!A100,Verify!$F:$X,16,FALSE),"")</f>
        <v>7</v>
      </c>
      <c r="AL100" s="13">
        <f>IFERROR(VLOOKUP(Data!A100,Verify!$F:$X,17,FALSE),"")</f>
        <v>7</v>
      </c>
      <c r="AM100" s="13">
        <f>IFERROR(VLOOKUP(Data!A100,Verify!$F:$X,18,FALSE),"")</f>
        <v>7</v>
      </c>
      <c r="AN100" s="141" t="str">
        <f t="shared" si="4"/>
        <v/>
      </c>
      <c r="AO100" s="137">
        <f>Timing!M102</f>
        <v>1.3912037037036969E-2</v>
      </c>
      <c r="AP100" s="67" t="str">
        <f>IF(COUNT(G100:X100)&gt;14,   IF(Timing!N102="",  "",   "NO TIME"),IF(Timing!N102="","NO ACT","NO ACT-TIME")   )</f>
        <v/>
      </c>
      <c r="AQ100" s="66" t="str">
        <f>IF(OR(COUNT(G100:X100)&lt;15,COUNT(Y100:AE100)&lt;&gt;7,Timing!N102="X"),"X","YES")</f>
        <v>YES</v>
      </c>
      <c r="AR100" s="75" t="str">
        <f>IF(OR(COUNT(G100:X100)&lt;15,Timing!N102="X"),"X","YES")</f>
        <v>YES</v>
      </c>
      <c r="AS100" s="4" t="str">
        <f t="shared" si="5"/>
        <v/>
      </c>
    </row>
    <row r="101" spans="1:45">
      <c r="A101" s="172" t="str">
        <f>CONCATENATE(VLOOKUP(Data!A101,Data!$A:C,3,FALSE)," ",VLOOKUP(Data!A101,Data!$A:C,2,FALSE),"")</f>
        <v>Watson David</v>
      </c>
      <c r="B101" s="13" t="str">
        <f>VLOOKUP(Data!A101,Data!$A:$D,4,FALSE)</f>
        <v>ja</v>
      </c>
      <c r="C101" s="172" t="str">
        <f>IF(VLOOKUP(Data!A101,Data!$A:$E,5,FALSE)="","",VLOOKUP(Data!A101,Data!$A:$E,5,FALSE))</f>
        <v>Oregon</v>
      </c>
      <c r="D101" s="172" t="str">
        <f>IF(VLOOKUP(Data!A101,Data!$A:$F,6,FALSE)="","",VLOOKUP(Data!A101,Data!$A:$F,6,FALSE))</f>
        <v>Employee</v>
      </c>
      <c r="E101" s="172" t="str">
        <f>IF(VLOOKUP(Data!A101,Data!$A:$G,7,FALSE)="","",VLOOKUP(Data!A101,Data!$A:$G,7,FALSE))</f>
        <v>Senior</v>
      </c>
      <c r="F101" s="13" t="str">
        <f>MID(VLOOKUP(Data!A101,Data!$A:$H,8,FALSE),1,3)</f>
        <v>ANY</v>
      </c>
      <c r="G101" s="13">
        <f>IFERROR(VLOOKUP(Data!A101,'Act1'!$F:$V,11,FALSE),"")</f>
        <v>1</v>
      </c>
      <c r="H101" s="13">
        <f>IFERROR(VLOOKUP(Data!A101,'Act1'!$F:$V,12,FALSE),"")</f>
        <v>1</v>
      </c>
      <c r="I101" s="13">
        <f>IFERROR(VLOOKUP(Data!A101,'Act1'!$F:$V,13,FALSE),"")</f>
        <v>1</v>
      </c>
      <c r="J101" s="13">
        <f>IFERROR(VLOOKUP(Data!A101,'Act2'!$F:$V,11,FALSE),"")</f>
        <v>3</v>
      </c>
      <c r="K101" s="13">
        <f>IFERROR(VLOOKUP(Data!A101,'Act2'!$F:$V,12,FALSE),"")</f>
        <v>1</v>
      </c>
      <c r="L101" s="13">
        <f>IFERROR(VLOOKUP(Data!A101,'Act2'!$F:$V,13,FALSE),"")</f>
        <v>1</v>
      </c>
      <c r="M101" s="13">
        <f>IFERROR(VLOOKUP(Data!A101,'Act3'!$F:$W,11,FALSE),"")</f>
        <v>2</v>
      </c>
      <c r="N101" s="13">
        <f>IFERROR(VLOOKUP(Data!A101,'Act3'!$F:$W,12,FALSE),"")</f>
        <v>1</v>
      </c>
      <c r="O101" s="13">
        <f>IFERROR(VLOOKUP(Data!A101,'Act3'!$F:$W,13,FALSE),"")</f>
        <v>1</v>
      </c>
      <c r="P101" s="13">
        <f>IFERROR(VLOOKUP(Data!A101,'Act4'!$F:$W,11,FALSE),"")</f>
        <v>1</v>
      </c>
      <c r="Q101" s="13">
        <f>IFERROR(VLOOKUP(Data!A101,'Act4'!$F:$W,12,FALSE),"")</f>
        <v>1</v>
      </c>
      <c r="R101" s="13">
        <f>IFERROR(VLOOKUP(Data!A101,'Act4'!$F:$W,13,FALSE),"")</f>
        <v>2</v>
      </c>
      <c r="S101" s="13">
        <f>IFERROR(VLOOKUP(Data!A101,'Act5'!$F:$W,11,FALSE),"")</f>
        <v>2</v>
      </c>
      <c r="T101" s="13">
        <f>IFERROR(VLOOKUP(Data!A101,'Act5'!$F:$W,12,FALSE),"")</f>
        <v>2</v>
      </c>
      <c r="U101" s="13">
        <f>IFERROR(VLOOKUP(Data!A101,'Act5'!$F:$W,13,FALSE),"")</f>
        <v>1</v>
      </c>
      <c r="V101" s="13">
        <f>IFERROR(VLOOKUP(Data!A101,'Act6'!$F:$W,11,FALSE),"")</f>
        <v>1</v>
      </c>
      <c r="W101" s="13">
        <f>IFERROR(VLOOKUP(Data!A101,'Act6'!$F:$W,12,FALSE),"")</f>
        <v>2</v>
      </c>
      <c r="X101" s="139">
        <f>IFERROR(VLOOKUP(Data!A101,'Act6'!$F:$W,13,FALSE),"")</f>
        <v>1</v>
      </c>
      <c r="Y101" s="13">
        <f>IFERROR(VLOOKUP(Data!A101,Survey!$F:$X,11,FALSE),"")</f>
        <v>6</v>
      </c>
      <c r="Z101" s="13">
        <f>IFERROR(VLOOKUP(Data!A101,Survey!$F:$X,12,FALSE),"")</f>
        <v>6</v>
      </c>
      <c r="AA101" s="13">
        <f>IFERROR(VLOOKUP(Data!A101,Survey!$F:$X,13,FALSE),"")</f>
        <v>6</v>
      </c>
      <c r="AB101" s="13">
        <f>IFERROR(VLOOKUP(Data!A101,Survey!$F:$X,14,FALSE),"")</f>
        <v>6</v>
      </c>
      <c r="AC101" s="13">
        <f>IFERROR(VLOOKUP(Data!A101,Survey!$F:$X,15,FALSE),"")</f>
        <v>6</v>
      </c>
      <c r="AD101" s="13">
        <f>IFERROR(VLOOKUP(Data!A101,Survey!$F:$X,16,FALSE),"")</f>
        <v>6</v>
      </c>
      <c r="AE101" s="13">
        <f>IFERROR(VLOOKUP(Data!A101,Survey!$F:$X,19,FALSE),"")</f>
        <v>6</v>
      </c>
      <c r="AF101" s="13" t="str">
        <f>IFERROR(VLOOKUP(Data!A101,Verify!$F:$X,11,FALSE),"")</f>
        <v/>
      </c>
      <c r="AG101" s="13" t="str">
        <f>IFERROR(VLOOKUP(Data!A101,Verify!$F:$X,12,FALSE),"")</f>
        <v/>
      </c>
      <c r="AH101" s="13" t="str">
        <f>IFERROR(VLOOKUP(Data!A101,Verify!$F:$X,13,FALSE),"")</f>
        <v/>
      </c>
      <c r="AI101" s="13" t="str">
        <f>IFERROR(VLOOKUP(Data!A101,Verify!$F:$X,14,FALSE),"")</f>
        <v/>
      </c>
      <c r="AJ101" s="13" t="str">
        <f>IFERROR(VLOOKUP(Data!A101,Verify!$F:$X,15,FALSE),"")</f>
        <v/>
      </c>
      <c r="AK101" s="13" t="str">
        <f>IFERROR(VLOOKUP(Data!A101,Verify!$F:$X,16,FALSE),"")</f>
        <v/>
      </c>
      <c r="AL101" s="13" t="str">
        <f>IFERROR(VLOOKUP(Data!A101,Verify!$F:$X,17,FALSE),"")</f>
        <v/>
      </c>
      <c r="AM101" s="13" t="str">
        <f>IFERROR(VLOOKUP(Data!A101,Verify!$F:$X,18,FALSE),"")</f>
        <v/>
      </c>
      <c r="AN101" s="141" t="str">
        <f t="shared" ref="AN101:AN107" si="6">CONCATENATE(IF(COUNTBLANK(G101:I101),"#1",""),IF(COUNTBLANK(J101:L101),"#2",""),IF(COUNTBLANK(M101:O101),"#3",""),IF(COUNTBLANK(P101:R101),"#4",""),IF(COUNTBLANK(S101:U101),"#5",""),IF(COUNTBLANK(V101:X101),"#6",""))</f>
        <v/>
      </c>
      <c r="AO101" s="137">
        <f>Timing!M103</f>
        <v>1.4953703703703703E-2</v>
      </c>
      <c r="AP101" s="67" t="str">
        <f>IF(COUNT(G101:X101)&gt;14,   IF(Timing!N103="",  "",   "NO TIME"),IF(Timing!N103="","NO ACT","NO ACT-TIME")   )</f>
        <v/>
      </c>
      <c r="AQ101" s="66" t="str">
        <f>IF(OR(COUNT(G101:X101)&lt;15,COUNT(Y101:AE101)&lt;&gt;7,Timing!N103="X"),"X","YES")</f>
        <v>YES</v>
      </c>
      <c r="AR101" s="75" t="str">
        <f>IF(OR(COUNT(G101:X101)&lt;15,Timing!N103="X"),"X","YES")</f>
        <v>YES</v>
      </c>
      <c r="AS101" s="4" t="str">
        <f t="shared" si="5"/>
        <v/>
      </c>
    </row>
    <row r="102" spans="1:45">
      <c r="A102" s="172" t="str">
        <f>CONCATENATE(VLOOKUP(Data!A102,Data!$A:C,3,FALSE)," ",VLOOKUP(Data!A102,Data!$A:C,2,FALSE),"")</f>
        <v>White Ella</v>
      </c>
      <c r="B102" s="13" t="str">
        <f>VLOOKUP(Data!A102,Data!$A:$D,4,FALSE)</f>
        <v>it</v>
      </c>
      <c r="C102" s="172" t="str">
        <f>IF(VLOOKUP(Data!A102,Data!$A:$E,5,FALSE)="","",VLOOKUP(Data!A102,Data!$A:$E,5,FALSE))</f>
        <v>North Carolina</v>
      </c>
      <c r="D102" s="172" t="str">
        <f>IF(VLOOKUP(Data!A102,Data!$A:$F,6,FALSE)="","",VLOOKUP(Data!A102,Data!$A:$F,6,FALSE))</f>
        <v>Franchise</v>
      </c>
      <c r="E102" s="172" t="str">
        <f>IF(VLOOKUP(Data!A102,Data!$A:$G,7,FALSE)="","",VLOOKUP(Data!A102,Data!$A:$G,7,FALSE))</f>
        <v>Rookie</v>
      </c>
      <c r="F102" s="13" t="str">
        <f>MID(VLOOKUP(Data!A102,Data!$A:$H,8,FALSE),1,3)</f>
        <v>ANY</v>
      </c>
      <c r="G102" s="13" t="str">
        <f>IFERROR(VLOOKUP(Data!A102,'Act1'!$F:$V,11,FALSE),"")</f>
        <v/>
      </c>
      <c r="H102" s="13" t="str">
        <f>IFERROR(VLOOKUP(Data!A102,'Act1'!$F:$V,12,FALSE),"")</f>
        <v/>
      </c>
      <c r="I102" s="13" t="str">
        <f>IFERROR(VLOOKUP(Data!A102,'Act1'!$F:$V,13,FALSE),"")</f>
        <v/>
      </c>
      <c r="J102" s="13">
        <f>IFERROR(VLOOKUP(Data!A102,'Act2'!$F:$V,11,FALSE),"")</f>
        <v>1</v>
      </c>
      <c r="K102" s="13">
        <f>IFERROR(VLOOKUP(Data!A102,'Act2'!$F:$V,12,FALSE),"")</f>
        <v>2</v>
      </c>
      <c r="L102" s="13">
        <f>IFERROR(VLOOKUP(Data!A102,'Act2'!$F:$V,13,FALSE),"")</f>
        <v>1</v>
      </c>
      <c r="M102" s="13" t="str">
        <f>IFERROR(VLOOKUP(Data!A102,'Act3'!$F:$W,11,FALSE),"")</f>
        <v/>
      </c>
      <c r="N102" s="13" t="str">
        <f>IFERROR(VLOOKUP(Data!A102,'Act3'!$F:$W,12,FALSE),"")</f>
        <v/>
      </c>
      <c r="O102" s="13" t="str">
        <f>IFERROR(VLOOKUP(Data!A102,'Act3'!$F:$W,13,FALSE),"")</f>
        <v/>
      </c>
      <c r="P102" s="13" t="str">
        <f>IFERROR(VLOOKUP(Data!A102,'Act4'!$F:$W,11,FALSE),"")</f>
        <v/>
      </c>
      <c r="Q102" s="13" t="str">
        <f>IFERROR(VLOOKUP(Data!A102,'Act4'!$F:$W,12,FALSE),"")</f>
        <v/>
      </c>
      <c r="R102" s="13" t="str">
        <f>IFERROR(VLOOKUP(Data!A102,'Act4'!$F:$W,13,FALSE),"")</f>
        <v/>
      </c>
      <c r="S102" s="13" t="str">
        <f>IFERROR(VLOOKUP(Data!A102,'Act5'!$F:$W,11,FALSE),"")</f>
        <v/>
      </c>
      <c r="T102" s="13" t="str">
        <f>IFERROR(VLOOKUP(Data!A102,'Act5'!$F:$W,12,FALSE),"")</f>
        <v/>
      </c>
      <c r="U102" s="13" t="str">
        <f>IFERROR(VLOOKUP(Data!A102,'Act5'!$F:$W,13,FALSE),"")</f>
        <v/>
      </c>
      <c r="V102" s="13" t="str">
        <f>IFERROR(VLOOKUP(Data!A102,'Act6'!$F:$W,11,FALSE),"")</f>
        <v/>
      </c>
      <c r="W102" s="13" t="str">
        <f>IFERROR(VLOOKUP(Data!A102,'Act6'!$F:$W,12,FALSE),"")</f>
        <v/>
      </c>
      <c r="X102" s="139" t="str">
        <f>IFERROR(VLOOKUP(Data!A102,'Act6'!$F:$W,13,FALSE),"")</f>
        <v/>
      </c>
      <c r="Y102" s="13" t="str">
        <f>IFERROR(VLOOKUP(Data!A102,Survey!$F:$X,11,FALSE),"")</f>
        <v/>
      </c>
      <c r="Z102" s="13" t="str">
        <f>IFERROR(VLOOKUP(Data!A102,Survey!$F:$X,12,FALSE),"")</f>
        <v/>
      </c>
      <c r="AA102" s="13" t="str">
        <f>IFERROR(VLOOKUP(Data!A102,Survey!$F:$X,13,FALSE),"")</f>
        <v/>
      </c>
      <c r="AB102" s="13" t="str">
        <f>IFERROR(VLOOKUP(Data!A102,Survey!$F:$X,14,FALSE),"")</f>
        <v/>
      </c>
      <c r="AC102" s="13" t="str">
        <f>IFERROR(VLOOKUP(Data!A102,Survey!$F:$X,15,FALSE),"")</f>
        <v/>
      </c>
      <c r="AD102" s="13" t="str">
        <f>IFERROR(VLOOKUP(Data!A102,Survey!$F:$X,16,FALSE),"")</f>
        <v/>
      </c>
      <c r="AE102" s="13" t="str">
        <f>IFERROR(VLOOKUP(Data!A102,Survey!$F:$X,19,FALSE),"")</f>
        <v/>
      </c>
      <c r="AF102" s="13">
        <f>IFERROR(VLOOKUP(Data!A102,Verify!$F:$X,11,FALSE),"")</f>
        <v>7</v>
      </c>
      <c r="AG102" s="13">
        <f>IFERROR(VLOOKUP(Data!A102,Verify!$F:$X,12,FALSE),"")</f>
        <v>5</v>
      </c>
      <c r="AH102" s="13">
        <f>IFERROR(VLOOKUP(Data!A102,Verify!$F:$X,13,FALSE),"")</f>
        <v>7</v>
      </c>
      <c r="AI102" s="13">
        <f>IFERROR(VLOOKUP(Data!A102,Verify!$F:$X,14,FALSE),"")</f>
        <v>7</v>
      </c>
      <c r="AJ102" s="13">
        <f>IFERROR(VLOOKUP(Data!A102,Verify!$F:$X,15,FALSE),"")</f>
        <v>7</v>
      </c>
      <c r="AK102" s="13">
        <f>IFERROR(VLOOKUP(Data!A102,Verify!$F:$X,16,FALSE),"")</f>
        <v>8</v>
      </c>
      <c r="AL102" s="13">
        <f>IFERROR(VLOOKUP(Data!A102,Verify!$F:$X,17,FALSE),"")</f>
        <v>6</v>
      </c>
      <c r="AM102" s="13">
        <f>IFERROR(VLOOKUP(Data!A102,Verify!$F:$X,18,FALSE),"")</f>
        <v>8</v>
      </c>
      <c r="AN102" s="141" t="str">
        <f t="shared" si="6"/>
        <v>#1#3#4#5#6</v>
      </c>
      <c r="AO102" s="137">
        <f>Timing!M104</f>
        <v>2.1759259259259258E-3</v>
      </c>
      <c r="AP102" s="67" t="str">
        <f>IF(COUNT(G102:X102)&gt;14,   IF(Timing!N104="",  "",   "NO TIME"),IF(Timing!N104="","NO ACT","NO ACT-TIME")   )</f>
        <v>NO ACT-TIME</v>
      </c>
      <c r="AQ102" s="66" t="str">
        <f>IF(OR(COUNT(G102:X102)&lt;15,COUNT(Y102:AE102)&lt;&gt;7,Timing!N104="X"),"X","YES")</f>
        <v>X</v>
      </c>
      <c r="AR102" s="75" t="str">
        <f>IF(OR(COUNT(G102:X102)&lt;15,Timing!N104="X"),"X","YES")</f>
        <v>X</v>
      </c>
      <c r="AS102" s="4" t="str">
        <f t="shared" si="5"/>
        <v/>
      </c>
    </row>
    <row r="103" spans="1:45">
      <c r="A103" s="172" t="str">
        <f>CONCATENATE(VLOOKUP(Data!A103,Data!$A:C,3,FALSE)," ",VLOOKUP(Data!A103,Data!$A:C,2,FALSE),"")</f>
        <v>White Isla</v>
      </c>
      <c r="B103" s="13" t="str">
        <f>VLOOKUP(Data!A103,Data!$A:$D,4,FALSE)</f>
        <v>en</v>
      </c>
      <c r="C103" s="172" t="str">
        <f>IF(VLOOKUP(Data!A103,Data!$A:$E,5,FALSE)="","",VLOOKUP(Data!A103,Data!$A:$E,5,FALSE))</f>
        <v>New Jersey</v>
      </c>
      <c r="D103" s="172" t="str">
        <f>IF(VLOOKUP(Data!A103,Data!$A:$F,6,FALSE)="","",VLOOKUP(Data!A103,Data!$A:$F,6,FALSE))</f>
        <v>Employee</v>
      </c>
      <c r="E103" s="172" t="str">
        <f>IF(VLOOKUP(Data!A103,Data!$A:$G,7,FALSE)="","",VLOOKUP(Data!A103,Data!$A:$G,7,FALSE))</f>
        <v>Junior</v>
      </c>
      <c r="F103" s="13" t="str">
        <f>MID(VLOOKUP(Data!A103,Data!$A:$H,8,FALSE),1,3)</f>
        <v>ANY</v>
      </c>
      <c r="G103" s="13">
        <f>IFERROR(VLOOKUP(Data!A103,'Act1'!$F:$V,11,FALSE),"")</f>
        <v>1</v>
      </c>
      <c r="H103" s="13">
        <f>IFERROR(VLOOKUP(Data!A103,'Act1'!$F:$V,12,FALSE),"")</f>
        <v>1</v>
      </c>
      <c r="I103" s="13">
        <f>IFERROR(VLOOKUP(Data!A103,'Act1'!$F:$V,13,FALSE),"")</f>
        <v>1</v>
      </c>
      <c r="J103" s="13">
        <f>IFERROR(VLOOKUP(Data!A103,'Act2'!$F:$V,11,FALSE),"")</f>
        <v>1</v>
      </c>
      <c r="K103" s="13">
        <f>IFERROR(VLOOKUP(Data!A103,'Act2'!$F:$V,12,FALSE),"")</f>
        <v>1</v>
      </c>
      <c r="L103" s="13">
        <f>IFERROR(VLOOKUP(Data!A103,'Act2'!$F:$V,13,FALSE),"")</f>
        <v>1</v>
      </c>
      <c r="M103" s="13">
        <f>IFERROR(VLOOKUP(Data!A103,'Act3'!$F:$W,11,FALSE),"")</f>
        <v>1</v>
      </c>
      <c r="N103" s="13">
        <f>IFERROR(VLOOKUP(Data!A103,'Act3'!$F:$W,12,FALSE),"")</f>
        <v>1</v>
      </c>
      <c r="O103" s="13">
        <f>IFERROR(VLOOKUP(Data!A103,'Act3'!$F:$W,13,FALSE),"")</f>
        <v>1</v>
      </c>
      <c r="P103" s="13">
        <f>IFERROR(VLOOKUP(Data!A103,'Act4'!$F:$W,11,FALSE),"")</f>
        <v>1</v>
      </c>
      <c r="Q103" s="13">
        <f>IFERROR(VLOOKUP(Data!A103,'Act4'!$F:$W,12,FALSE),"")</f>
        <v>1</v>
      </c>
      <c r="R103" s="13">
        <f>IFERROR(VLOOKUP(Data!A103,'Act4'!$F:$W,13,FALSE),"")</f>
        <v>1</v>
      </c>
      <c r="S103" s="13">
        <f>IFERROR(VLOOKUP(Data!A103,'Act5'!$F:$W,11,FALSE),"")</f>
        <v>1</v>
      </c>
      <c r="T103" s="13">
        <f>IFERROR(VLOOKUP(Data!A103,'Act5'!$F:$W,12,FALSE),"")</f>
        <v>1</v>
      </c>
      <c r="U103" s="13">
        <f>IFERROR(VLOOKUP(Data!A103,'Act5'!$F:$W,13,FALSE),"")</f>
        <v>1</v>
      </c>
      <c r="V103" s="13">
        <f>IFERROR(VLOOKUP(Data!A103,'Act6'!$F:$W,11,FALSE),"")</f>
        <v>1</v>
      </c>
      <c r="W103" s="13">
        <f>IFERROR(VLOOKUP(Data!A103,'Act6'!$F:$W,12,FALSE),"")</f>
        <v>1</v>
      </c>
      <c r="X103" s="139">
        <f>IFERROR(VLOOKUP(Data!A103,'Act6'!$F:$W,13,FALSE),"")</f>
        <v>1</v>
      </c>
      <c r="Y103" s="13">
        <f>IFERROR(VLOOKUP(Data!A103,Survey!$F:$X,11,FALSE),"")</f>
        <v>8</v>
      </c>
      <c r="Z103" s="13">
        <f>IFERROR(VLOOKUP(Data!A103,Survey!$F:$X,12,FALSE),"")</f>
        <v>9</v>
      </c>
      <c r="AA103" s="13">
        <f>IFERROR(VLOOKUP(Data!A103,Survey!$F:$X,13,FALSE),"")</f>
        <v>9</v>
      </c>
      <c r="AB103" s="13">
        <f>IFERROR(VLOOKUP(Data!A103,Survey!$F:$X,14,FALSE),"")</f>
        <v>10</v>
      </c>
      <c r="AC103" s="13">
        <f>IFERROR(VLOOKUP(Data!A103,Survey!$F:$X,15,FALSE),"")</f>
        <v>1</v>
      </c>
      <c r="AD103" s="13">
        <f>IFERROR(VLOOKUP(Data!A103,Survey!$F:$X,16,FALSE),"")</f>
        <v>2</v>
      </c>
      <c r="AE103" s="13">
        <f>IFERROR(VLOOKUP(Data!A103,Survey!$F:$X,19,FALSE),"")</f>
        <v>9</v>
      </c>
      <c r="AF103" s="13">
        <f>IFERROR(VLOOKUP(Data!A103,Verify!$F:$X,11,FALSE),"")</f>
        <v>8</v>
      </c>
      <c r="AG103" s="13">
        <f>IFERROR(VLOOKUP(Data!A103,Verify!$F:$X,12,FALSE),"")</f>
        <v>8</v>
      </c>
      <c r="AH103" s="13">
        <f>IFERROR(VLOOKUP(Data!A103,Verify!$F:$X,13,FALSE),"")</f>
        <v>8</v>
      </c>
      <c r="AI103" s="13">
        <f>IFERROR(VLOOKUP(Data!A103,Verify!$F:$X,14,FALSE),"")</f>
        <v>8</v>
      </c>
      <c r="AJ103" s="13">
        <f>IFERROR(VLOOKUP(Data!A103,Verify!$F:$X,15,FALSE),"")</f>
        <v>8</v>
      </c>
      <c r="AK103" s="13">
        <f>IFERROR(VLOOKUP(Data!A103,Verify!$F:$X,16,FALSE),"")</f>
        <v>8</v>
      </c>
      <c r="AL103" s="13">
        <f>IFERROR(VLOOKUP(Data!A103,Verify!$F:$X,17,FALSE),"")</f>
        <v>9</v>
      </c>
      <c r="AM103" s="13">
        <f>IFERROR(VLOOKUP(Data!A103,Verify!$F:$X,18,FALSE),"")</f>
        <v>9</v>
      </c>
      <c r="AN103" s="141" t="str">
        <f t="shared" si="6"/>
        <v/>
      </c>
      <c r="AO103" s="137">
        <f>Timing!M105</f>
        <v>9.8032407407408224E-3</v>
      </c>
      <c r="AP103" s="67" t="str">
        <f>IF(COUNT(G103:X103)&gt;14,   IF(Timing!N105="",  "",   "NO TIME"),IF(Timing!N105="","NO ACT","NO ACT-TIME")   )</f>
        <v>NO TIME</v>
      </c>
      <c r="AQ103" s="66" t="str">
        <f>IF(OR(COUNT(G103:X103)&lt;15,COUNT(Y103:AE103)&lt;&gt;7,Timing!N105="X"),"X","YES")</f>
        <v>X</v>
      </c>
      <c r="AR103" s="75" t="str">
        <f>IF(OR(COUNT(G103:X103)&lt;15,Timing!N105="X"),"X","YES")</f>
        <v>X</v>
      </c>
      <c r="AS103" s="4" t="str">
        <f t="shared" si="5"/>
        <v/>
      </c>
    </row>
    <row r="104" spans="1:45">
      <c r="A104" s="172" t="str">
        <f>CONCATENATE(VLOOKUP(Data!A104,Data!$A:C,3,FALSE)," ",VLOOKUP(Data!A104,Data!$A:C,2,FALSE),"")</f>
        <v>Williams Amelia</v>
      </c>
      <c r="B104" s="13" t="str">
        <f>VLOOKUP(Data!A104,Data!$A:$D,4,FALSE)</f>
        <v>es</v>
      </c>
      <c r="C104" s="172" t="str">
        <f>IF(VLOOKUP(Data!A104,Data!$A:$E,5,FALSE)="","",VLOOKUP(Data!A104,Data!$A:$E,5,FALSE))</f>
        <v>Minnesota</v>
      </c>
      <c r="D104" s="172" t="str">
        <f>IF(VLOOKUP(Data!A104,Data!$A:$F,6,FALSE)="","",VLOOKUP(Data!A104,Data!$A:$F,6,FALSE))</f>
        <v>Employee</v>
      </c>
      <c r="E104" s="172" t="str">
        <f>IF(VLOOKUP(Data!A104,Data!$A:$G,7,FALSE)="","",VLOOKUP(Data!A104,Data!$A:$G,7,FALSE))</f>
        <v>Rookie</v>
      </c>
      <c r="F104" s="13" t="str">
        <f>MID(VLOOKUP(Data!A104,Data!$A:$H,8,FALSE),1,3)</f>
        <v>ANY</v>
      </c>
      <c r="G104" s="13">
        <f>IFERROR(VLOOKUP(Data!A104,'Act1'!$F:$V,11,FALSE),"")</f>
        <v>2</v>
      </c>
      <c r="H104" s="13">
        <f>IFERROR(VLOOKUP(Data!A104,'Act1'!$F:$V,12,FALSE),"")</f>
        <v>1</v>
      </c>
      <c r="I104" s="13">
        <f>IFERROR(VLOOKUP(Data!A104,'Act1'!$F:$V,13,FALSE),"")</f>
        <v>1</v>
      </c>
      <c r="J104" s="13">
        <f>IFERROR(VLOOKUP(Data!A104,'Act2'!$F:$V,11,FALSE),"")</f>
        <v>3</v>
      </c>
      <c r="K104" s="13">
        <f>IFERROR(VLOOKUP(Data!A104,'Act2'!$F:$V,12,FALSE),"")</f>
        <v>1</v>
      </c>
      <c r="L104" s="13">
        <f>IFERROR(VLOOKUP(Data!A104,'Act2'!$F:$V,13,FALSE),"")</f>
        <v>2</v>
      </c>
      <c r="M104" s="13">
        <f>IFERROR(VLOOKUP(Data!A104,'Act3'!$F:$W,11,FALSE),"")</f>
        <v>2</v>
      </c>
      <c r="N104" s="13">
        <f>IFERROR(VLOOKUP(Data!A104,'Act3'!$F:$W,12,FALSE),"")</f>
        <v>2</v>
      </c>
      <c r="O104" s="13">
        <f>IFERROR(VLOOKUP(Data!A104,'Act3'!$F:$W,13,FALSE),"")</f>
        <v>1</v>
      </c>
      <c r="P104" s="13">
        <f>IFERROR(VLOOKUP(Data!A104,'Act4'!$F:$W,11,FALSE),"")</f>
        <v>1</v>
      </c>
      <c r="Q104" s="13">
        <f>IFERROR(VLOOKUP(Data!A104,'Act4'!$F:$W,12,FALSE),"")</f>
        <v>1</v>
      </c>
      <c r="R104" s="13">
        <f>IFERROR(VLOOKUP(Data!A104,'Act4'!$F:$W,13,FALSE),"")</f>
        <v>1</v>
      </c>
      <c r="S104" s="13">
        <f>IFERROR(VLOOKUP(Data!A104,'Act5'!$F:$W,11,FALSE),"")</f>
        <v>1</v>
      </c>
      <c r="T104" s="13">
        <f>IFERROR(VLOOKUP(Data!A104,'Act5'!$F:$W,12,FALSE),"")</f>
        <v>1</v>
      </c>
      <c r="U104" s="13">
        <f>IFERROR(VLOOKUP(Data!A104,'Act5'!$F:$W,13,FALSE),"")</f>
        <v>1</v>
      </c>
      <c r="V104" s="13">
        <f>IFERROR(VLOOKUP(Data!A104,'Act6'!$F:$W,11,FALSE),"")</f>
        <v>3</v>
      </c>
      <c r="W104" s="13">
        <f>IFERROR(VLOOKUP(Data!A104,'Act6'!$F:$W,12,FALSE),"")</f>
        <v>1</v>
      </c>
      <c r="X104" s="139">
        <f>IFERROR(VLOOKUP(Data!A104,'Act6'!$F:$W,13,FALSE),"")</f>
        <v>1</v>
      </c>
      <c r="Y104" s="13">
        <f>IFERROR(VLOOKUP(Data!A104,Survey!$F:$X,11,FALSE),"")</f>
        <v>8</v>
      </c>
      <c r="Z104" s="13">
        <f>IFERROR(VLOOKUP(Data!A104,Survey!$F:$X,12,FALSE),"")</f>
        <v>8</v>
      </c>
      <c r="AA104" s="13">
        <f>IFERROR(VLOOKUP(Data!A104,Survey!$F:$X,13,FALSE),"")</f>
        <v>7</v>
      </c>
      <c r="AB104" s="13">
        <f>IFERROR(VLOOKUP(Data!A104,Survey!$F:$X,14,FALSE),"")</f>
        <v>5</v>
      </c>
      <c r="AC104" s="13">
        <f>IFERROR(VLOOKUP(Data!A104,Survey!$F:$X,15,FALSE),"")</f>
        <v>1</v>
      </c>
      <c r="AD104" s="13">
        <f>IFERROR(VLOOKUP(Data!A104,Survey!$F:$X,16,FALSE),"")</f>
        <v>4</v>
      </c>
      <c r="AE104" s="13">
        <f>IFERROR(VLOOKUP(Data!A104,Survey!$F:$X,19,FALSE),"")</f>
        <v>6</v>
      </c>
      <c r="AF104" s="13">
        <f>IFERROR(VLOOKUP(Data!A104,Verify!$F:$X,11,FALSE),"")</f>
        <v>7</v>
      </c>
      <c r="AG104" s="13">
        <f>IFERROR(VLOOKUP(Data!A104,Verify!$F:$X,12,FALSE),"")</f>
        <v>7</v>
      </c>
      <c r="AH104" s="13">
        <f>IFERROR(VLOOKUP(Data!A104,Verify!$F:$X,13,FALSE),"")</f>
        <v>6</v>
      </c>
      <c r="AI104" s="13">
        <f>IFERROR(VLOOKUP(Data!A104,Verify!$F:$X,14,FALSE),"")</f>
        <v>9</v>
      </c>
      <c r="AJ104" s="13">
        <f>IFERROR(VLOOKUP(Data!A104,Verify!$F:$X,15,FALSE),"")</f>
        <v>7</v>
      </c>
      <c r="AK104" s="13">
        <f>IFERROR(VLOOKUP(Data!A104,Verify!$F:$X,16,FALSE),"")</f>
        <v>4</v>
      </c>
      <c r="AL104" s="13">
        <f>IFERROR(VLOOKUP(Data!A104,Verify!$F:$X,17,FALSE),"")</f>
        <v>4</v>
      </c>
      <c r="AM104" s="13">
        <f>IFERROR(VLOOKUP(Data!A104,Verify!$F:$X,18,FALSE),"")</f>
        <v>8</v>
      </c>
      <c r="AN104" s="141" t="str">
        <f t="shared" si="6"/>
        <v/>
      </c>
      <c r="AO104" s="137">
        <f>Timing!M106</f>
        <v>1.4953703703703703E-2</v>
      </c>
      <c r="AP104" s="67" t="str">
        <f>IF(COUNT(G104:X104)&gt;14,   IF(Timing!N106="",  "",   "NO TIME"),IF(Timing!N106="","NO ACT","NO ACT-TIME")   )</f>
        <v/>
      </c>
      <c r="AQ104" s="66" t="str">
        <f>IF(OR(COUNT(G104:X104)&lt;15,COUNT(Y104:AE104)&lt;&gt;7,Timing!N106="X"),"X","YES")</f>
        <v>YES</v>
      </c>
      <c r="AR104" s="75" t="str">
        <f>IF(OR(COUNT(G104:X104)&lt;15,Timing!N106="X"),"X","YES")</f>
        <v>YES</v>
      </c>
      <c r="AS104" s="4" t="str">
        <f t="shared" si="5"/>
        <v/>
      </c>
    </row>
    <row r="105" spans="1:45">
      <c r="A105" s="172" t="str">
        <f>CONCATENATE(VLOOKUP(Data!A105,Data!$A:C,3,FALSE)," ",VLOOKUP(Data!A105,Data!$A:C,2,FALSE),"")</f>
        <v>Wilson Elizabeth</v>
      </c>
      <c r="B105" s="13" t="str">
        <f>VLOOKUP(Data!A105,Data!$A:$D,4,FALSE)</f>
        <v>fr</v>
      </c>
      <c r="C105" s="172" t="str">
        <f>IF(VLOOKUP(Data!A105,Data!$A:$E,5,FALSE)="","",VLOOKUP(Data!A105,Data!$A:$E,5,FALSE))</f>
        <v>Massachusetts</v>
      </c>
      <c r="D105" s="172" t="str">
        <f>IF(VLOOKUP(Data!A105,Data!$A:$F,6,FALSE)="","",VLOOKUP(Data!A105,Data!$A:$F,6,FALSE))</f>
        <v>Partner Employee</v>
      </c>
      <c r="E105" s="172" t="str">
        <f>IF(VLOOKUP(Data!A105,Data!$A:$G,7,FALSE)="","",VLOOKUP(Data!A105,Data!$A:$G,7,FALSE))</f>
        <v>Junior</v>
      </c>
      <c r="F105" s="13" t="str">
        <f>MID(VLOOKUP(Data!A105,Data!$A:$H,8,FALSE),1,3)</f>
        <v>MAN</v>
      </c>
      <c r="G105" s="13">
        <f>IFERROR(VLOOKUP(Data!A105,'Act1'!$F:$V,11,FALSE),"")</f>
        <v>1</v>
      </c>
      <c r="H105" s="13">
        <f>IFERROR(VLOOKUP(Data!A105,'Act1'!$F:$V,12,FALSE),"")</f>
        <v>1</v>
      </c>
      <c r="I105" s="13">
        <f>IFERROR(VLOOKUP(Data!A105,'Act1'!$F:$V,13,FALSE),"")</f>
        <v>1</v>
      </c>
      <c r="J105" s="13">
        <f>IFERROR(VLOOKUP(Data!A105,'Act2'!$F:$V,11,FALSE),"")</f>
        <v>1</v>
      </c>
      <c r="K105" s="13">
        <f>IFERROR(VLOOKUP(Data!A105,'Act2'!$F:$V,12,FALSE),"")</f>
        <v>2</v>
      </c>
      <c r="L105" s="13">
        <f>IFERROR(VLOOKUP(Data!A105,'Act2'!$F:$V,13,FALSE),"")</f>
        <v>1</v>
      </c>
      <c r="M105" s="13">
        <f>IFERROR(VLOOKUP(Data!A105,'Act3'!$F:$W,11,FALSE),"")</f>
        <v>2</v>
      </c>
      <c r="N105" s="13">
        <f>IFERROR(VLOOKUP(Data!A105,'Act3'!$F:$W,12,FALSE),"")</f>
        <v>2</v>
      </c>
      <c r="O105" s="13">
        <f>IFERROR(VLOOKUP(Data!A105,'Act3'!$F:$W,13,FALSE),"")</f>
        <v>1</v>
      </c>
      <c r="P105" s="13">
        <f>IFERROR(VLOOKUP(Data!A105,'Act4'!$F:$W,11,FALSE),"")</f>
        <v>1</v>
      </c>
      <c r="Q105" s="13">
        <f>IFERROR(VLOOKUP(Data!A105,'Act4'!$F:$W,12,FALSE),"")</f>
        <v>1</v>
      </c>
      <c r="R105" s="13">
        <f>IFERROR(VLOOKUP(Data!A105,'Act4'!$F:$W,13,FALSE),"")</f>
        <v>1</v>
      </c>
      <c r="S105" s="13">
        <f>IFERROR(VLOOKUP(Data!A105,'Act5'!$F:$W,11,FALSE),"")</f>
        <v>1</v>
      </c>
      <c r="T105" s="13">
        <f>IFERROR(VLOOKUP(Data!A105,'Act5'!$F:$W,12,FALSE),"")</f>
        <v>2</v>
      </c>
      <c r="U105" s="13">
        <f>IFERROR(VLOOKUP(Data!A105,'Act5'!$F:$W,13,FALSE),"")</f>
        <v>3</v>
      </c>
      <c r="V105" s="13">
        <f>IFERROR(VLOOKUP(Data!A105,'Act6'!$F:$W,11,FALSE),"")</f>
        <v>2</v>
      </c>
      <c r="W105" s="13">
        <f>IFERROR(VLOOKUP(Data!A105,'Act6'!$F:$W,12,FALSE),"")</f>
        <v>1</v>
      </c>
      <c r="X105" s="139">
        <f>IFERROR(VLOOKUP(Data!A105,'Act6'!$F:$W,13,FALSE),"")</f>
        <v>1</v>
      </c>
      <c r="Y105" s="13">
        <f>IFERROR(VLOOKUP(Data!A105,Survey!$F:$X,11,FALSE),"")</f>
        <v>8</v>
      </c>
      <c r="Z105" s="13">
        <f>IFERROR(VLOOKUP(Data!A105,Survey!$F:$X,12,FALSE),"")</f>
        <v>10</v>
      </c>
      <c r="AA105" s="13">
        <f>IFERROR(VLOOKUP(Data!A105,Survey!$F:$X,13,FALSE),"")</f>
        <v>10</v>
      </c>
      <c r="AB105" s="13">
        <f>IFERROR(VLOOKUP(Data!A105,Survey!$F:$X,14,FALSE),"")</f>
        <v>10</v>
      </c>
      <c r="AC105" s="13">
        <f>IFERROR(VLOOKUP(Data!A105,Survey!$F:$X,15,FALSE),"")</f>
        <v>2</v>
      </c>
      <c r="AD105" s="13">
        <f>IFERROR(VLOOKUP(Data!A105,Survey!$F:$X,16,FALSE),"")</f>
        <v>2</v>
      </c>
      <c r="AE105" s="13">
        <f>IFERROR(VLOOKUP(Data!A105,Survey!$F:$X,19,FALSE),"")</f>
        <v>9</v>
      </c>
      <c r="AF105" s="13">
        <f>IFERROR(VLOOKUP(Data!A105,Verify!$F:$X,11,FALSE),"")</f>
        <v>7</v>
      </c>
      <c r="AG105" s="13">
        <f>IFERROR(VLOOKUP(Data!A105,Verify!$F:$X,12,FALSE),"")</f>
        <v>8</v>
      </c>
      <c r="AH105" s="13">
        <f>IFERROR(VLOOKUP(Data!A105,Verify!$F:$X,13,FALSE),"")</f>
        <v>7</v>
      </c>
      <c r="AI105" s="13">
        <f>IFERROR(VLOOKUP(Data!A105,Verify!$F:$X,14,FALSE),"")</f>
        <v>6</v>
      </c>
      <c r="AJ105" s="13">
        <f>IFERROR(VLOOKUP(Data!A105,Verify!$F:$X,15,FALSE),"")</f>
        <v>7</v>
      </c>
      <c r="AK105" s="13">
        <f>IFERROR(VLOOKUP(Data!A105,Verify!$F:$X,16,FALSE),"")</f>
        <v>6</v>
      </c>
      <c r="AL105" s="13">
        <f>IFERROR(VLOOKUP(Data!A105,Verify!$F:$X,17,FALSE),"")</f>
        <v>7</v>
      </c>
      <c r="AM105" s="13">
        <f>IFERROR(VLOOKUP(Data!A105,Verify!$F:$X,18,FALSE),"")</f>
        <v>8</v>
      </c>
      <c r="AN105" s="141" t="str">
        <f t="shared" si="6"/>
        <v/>
      </c>
      <c r="AO105" s="137">
        <f>Timing!M107</f>
        <v>1.4953703703703703E-2</v>
      </c>
      <c r="AP105" s="67" t="str">
        <f>IF(COUNT(G105:X105)&gt;14,   IF(Timing!N107="",  "",   "NO TIME"),IF(Timing!N107="","NO ACT","NO ACT-TIME")   )</f>
        <v/>
      </c>
      <c r="AQ105" s="66" t="str">
        <f>IF(OR(COUNT(G105:X105)&lt;15,COUNT(Y105:AE105)&lt;&gt;7,Timing!N107="X"),"X","YES")</f>
        <v>YES</v>
      </c>
      <c r="AR105" s="75" t="str">
        <f>IF(OR(COUNT(G105:X105)&lt;15,Timing!N107="X"),"X","YES")</f>
        <v>YES</v>
      </c>
      <c r="AS105" s="4" t="str">
        <f t="shared" si="5"/>
        <v/>
      </c>
    </row>
    <row r="106" spans="1:45">
      <c r="A106" s="172" t="str">
        <f>CONCATENATE(VLOOKUP(Data!A106,Data!$A:C,3,FALSE)," ",VLOOKUP(Data!A106,Data!$A:C,2,FALSE),"")</f>
        <v>Wood Luke</v>
      </c>
      <c r="B106" s="13" t="str">
        <f>VLOOKUP(Data!A106,Data!$A:$D,4,FALSE)</f>
        <v>de</v>
      </c>
      <c r="C106" s="172" t="str">
        <f>IF(VLOOKUP(Data!A106,Data!$A:$E,5,FALSE)="","",VLOOKUP(Data!A106,Data!$A:$E,5,FALSE))</f>
        <v>Louisiana</v>
      </c>
      <c r="D106" s="172" t="str">
        <f>IF(VLOOKUP(Data!A106,Data!$A:$F,6,FALSE)="","",VLOOKUP(Data!A106,Data!$A:$F,6,FALSE))</f>
        <v>Employee</v>
      </c>
      <c r="E106" s="172" t="str">
        <f>IF(VLOOKUP(Data!A106,Data!$A:$G,7,FALSE)="","",VLOOKUP(Data!A106,Data!$A:$G,7,FALSE))</f>
        <v>Senior</v>
      </c>
      <c r="F106" s="13" t="str">
        <f>MID(VLOOKUP(Data!A106,Data!$A:$H,8,FALSE),1,3)</f>
        <v>ANY</v>
      </c>
      <c r="G106" s="13">
        <f>IFERROR(VLOOKUP(Data!A106,'Act1'!$F:$V,11,FALSE),"")</f>
        <v>1</v>
      </c>
      <c r="H106" s="13">
        <f>IFERROR(VLOOKUP(Data!A106,'Act1'!$F:$V,12,FALSE),"")</f>
        <v>1</v>
      </c>
      <c r="I106" s="13">
        <f>IFERROR(VLOOKUP(Data!A106,'Act1'!$F:$V,13,FALSE),"")</f>
        <v>1</v>
      </c>
      <c r="J106" s="13">
        <f>IFERROR(VLOOKUP(Data!A106,'Act2'!$F:$V,11,FALSE),"")</f>
        <v>1</v>
      </c>
      <c r="K106" s="13">
        <f>IFERROR(VLOOKUP(Data!A106,'Act2'!$F:$V,12,FALSE),"")</f>
        <v>3</v>
      </c>
      <c r="L106" s="13">
        <f>IFERROR(VLOOKUP(Data!A106,'Act2'!$F:$V,13,FALSE),"")</f>
        <v>1</v>
      </c>
      <c r="M106" s="13">
        <f>IFERROR(VLOOKUP(Data!A106,'Act3'!$F:$W,11,FALSE),"")</f>
        <v>1</v>
      </c>
      <c r="N106" s="13">
        <f>IFERROR(VLOOKUP(Data!A106,'Act3'!$F:$W,12,FALSE),"")</f>
        <v>2</v>
      </c>
      <c r="O106" s="13">
        <f>IFERROR(VLOOKUP(Data!A106,'Act3'!$F:$W,13,FALSE),"")</f>
        <v>1</v>
      </c>
      <c r="P106" s="13">
        <f>IFERROR(VLOOKUP(Data!A106,'Act4'!$F:$W,11,FALSE),"")</f>
        <v>3</v>
      </c>
      <c r="Q106" s="13">
        <f>IFERROR(VLOOKUP(Data!A106,'Act4'!$F:$W,12,FALSE),"")</f>
        <v>1</v>
      </c>
      <c r="R106" s="13">
        <f>IFERROR(VLOOKUP(Data!A106,'Act4'!$F:$W,13,FALSE),"")</f>
        <v>1</v>
      </c>
      <c r="S106" s="13">
        <f>IFERROR(VLOOKUP(Data!A106,'Act5'!$F:$W,11,FALSE),"")</f>
        <v>2</v>
      </c>
      <c r="T106" s="13">
        <f>IFERROR(VLOOKUP(Data!A106,'Act5'!$F:$W,12,FALSE),"")</f>
        <v>1</v>
      </c>
      <c r="U106" s="13">
        <f>IFERROR(VLOOKUP(Data!A106,'Act5'!$F:$W,13,FALSE),"")</f>
        <v>1</v>
      </c>
      <c r="V106" s="13">
        <f>IFERROR(VLOOKUP(Data!A106,'Act6'!$F:$W,11,FALSE),"")</f>
        <v>1</v>
      </c>
      <c r="W106" s="13">
        <f>IFERROR(VLOOKUP(Data!A106,'Act6'!$F:$W,12,FALSE),"")</f>
        <v>1</v>
      </c>
      <c r="X106" s="139">
        <f>IFERROR(VLOOKUP(Data!A106,'Act6'!$F:$W,13,FALSE),"")</f>
        <v>1</v>
      </c>
      <c r="Y106" s="13">
        <f>IFERROR(VLOOKUP(Data!A106,Survey!$F:$X,11,FALSE),"")</f>
        <v>8</v>
      </c>
      <c r="Z106" s="13">
        <f>IFERROR(VLOOKUP(Data!A106,Survey!$F:$X,12,FALSE),"")</f>
        <v>9</v>
      </c>
      <c r="AA106" s="13">
        <f>IFERROR(VLOOKUP(Data!A106,Survey!$F:$X,13,FALSE),"")</f>
        <v>9</v>
      </c>
      <c r="AB106" s="13">
        <f>IFERROR(VLOOKUP(Data!A106,Survey!$F:$X,14,FALSE),"")</f>
        <v>8</v>
      </c>
      <c r="AC106" s="13">
        <f>IFERROR(VLOOKUP(Data!A106,Survey!$F:$X,15,FALSE),"")</f>
        <v>5</v>
      </c>
      <c r="AD106" s="13">
        <f>IFERROR(VLOOKUP(Data!A106,Survey!$F:$X,16,FALSE),"")</f>
        <v>7</v>
      </c>
      <c r="AE106" s="13">
        <f>IFERROR(VLOOKUP(Data!A106,Survey!$F:$X,19,FALSE),"")</f>
        <v>8</v>
      </c>
      <c r="AF106" s="13">
        <f>IFERROR(VLOOKUP(Data!A106,Verify!$F:$X,11,FALSE),"")</f>
        <v>5</v>
      </c>
      <c r="AG106" s="13">
        <f>IFERROR(VLOOKUP(Data!A106,Verify!$F:$X,12,FALSE),"")</f>
        <v>6</v>
      </c>
      <c r="AH106" s="13">
        <f>IFERROR(VLOOKUP(Data!A106,Verify!$F:$X,13,FALSE),"")</f>
        <v>6</v>
      </c>
      <c r="AI106" s="13">
        <f>IFERROR(VLOOKUP(Data!A106,Verify!$F:$X,14,FALSE),"")</f>
        <v>7</v>
      </c>
      <c r="AJ106" s="13">
        <f>IFERROR(VLOOKUP(Data!A106,Verify!$F:$X,15,FALSE),"")</f>
        <v>7</v>
      </c>
      <c r="AK106" s="13">
        <f>IFERROR(VLOOKUP(Data!A106,Verify!$F:$X,16,FALSE),"")</f>
        <v>7</v>
      </c>
      <c r="AL106" s="13">
        <f>IFERROR(VLOOKUP(Data!A106,Verify!$F:$X,17,FALSE),"")</f>
        <v>7</v>
      </c>
      <c r="AM106" s="13">
        <f>IFERROR(VLOOKUP(Data!A106,Verify!$F:$X,18,FALSE),"")</f>
        <v>6</v>
      </c>
      <c r="AN106" s="141" t="str">
        <f t="shared" si="6"/>
        <v/>
      </c>
      <c r="AO106" s="137">
        <f>Timing!M108</f>
        <v>1.2847222222222284E-2</v>
      </c>
      <c r="AP106" s="67" t="str">
        <f>IF(COUNT(G106:X106)&gt;14,   IF(Timing!N108="",  "",   "NO TIME"),IF(Timing!N108="","NO ACT","NO ACT-TIME")   )</f>
        <v/>
      </c>
      <c r="AQ106" s="66" t="str">
        <f>IF(OR(COUNT(G106:X106)&lt;15,COUNT(Y106:AE106)&lt;&gt;7,Timing!N108="X"),"X","YES")</f>
        <v>YES</v>
      </c>
      <c r="AR106" s="75" t="str">
        <f>IF(OR(COUNT(G106:X106)&lt;15,Timing!N108="X"),"X","YES")</f>
        <v>YES</v>
      </c>
      <c r="AS106" s="4" t="str">
        <f t="shared" si="5"/>
        <v/>
      </c>
    </row>
    <row r="107" spans="1:45">
      <c r="A107" s="172" t="str">
        <f>CONCATENATE(VLOOKUP(Data!A107,Data!$A:C,3,FALSE)," ",VLOOKUP(Data!A107,Data!$A:C,2,FALSE),"")</f>
        <v>Wright Isla</v>
      </c>
      <c r="B107" s="13" t="str">
        <f>VLOOKUP(Data!A107,Data!$A:$D,4,FALSE)</f>
        <v>pt</v>
      </c>
      <c r="C107" s="172" t="str">
        <f>IF(VLOOKUP(Data!A107,Data!$A:$E,5,FALSE)="","",VLOOKUP(Data!A107,Data!$A:$E,5,FALSE))</f>
        <v>Indiana</v>
      </c>
      <c r="D107" s="172" t="str">
        <f>IF(VLOOKUP(Data!A107,Data!$A:$F,6,FALSE)="","",VLOOKUP(Data!A107,Data!$A:$F,6,FALSE))</f>
        <v>Employee</v>
      </c>
      <c r="E107" s="172" t="str">
        <f>IF(VLOOKUP(Data!A107,Data!$A:$G,7,FALSE)="","",VLOOKUP(Data!A107,Data!$A:$G,7,FALSE))</f>
        <v>Senior</v>
      </c>
      <c r="F107" s="13" t="str">
        <f>MID(VLOOKUP(Data!A107,Data!$A:$H,8,FALSE),1,3)</f>
        <v>ANY</v>
      </c>
      <c r="G107" s="13">
        <f>IFERROR(VLOOKUP(Data!A107,'Act1'!$F:$V,11,FALSE),"")</f>
        <v>1</v>
      </c>
      <c r="H107" s="13">
        <f>IFERROR(VLOOKUP(Data!A107,'Act1'!$F:$V,12,FALSE),"")</f>
        <v>1</v>
      </c>
      <c r="I107" s="13">
        <f>IFERROR(VLOOKUP(Data!A107,'Act1'!$F:$V,13,FALSE),"")</f>
        <v>1</v>
      </c>
      <c r="J107" s="13">
        <f>IFERROR(VLOOKUP(Data!A107,'Act2'!$F:$V,11,FALSE),"")</f>
        <v>1</v>
      </c>
      <c r="K107" s="13">
        <f>IFERROR(VLOOKUP(Data!A107,'Act2'!$F:$V,12,FALSE),"")</f>
        <v>2</v>
      </c>
      <c r="L107" s="13">
        <f>IFERROR(VLOOKUP(Data!A107,'Act2'!$F:$V,13,FALSE),"")</f>
        <v>1</v>
      </c>
      <c r="M107" s="13">
        <f>IFERROR(VLOOKUP(Data!A107,'Act3'!$F:$W,11,FALSE),"")</f>
        <v>2</v>
      </c>
      <c r="N107" s="13">
        <f>IFERROR(VLOOKUP(Data!A107,'Act3'!$F:$W,12,FALSE),"")</f>
        <v>1</v>
      </c>
      <c r="O107" s="13">
        <f>IFERROR(VLOOKUP(Data!A107,'Act3'!$F:$W,13,FALSE),"")</f>
        <v>1</v>
      </c>
      <c r="P107" s="13">
        <f>IFERROR(VLOOKUP(Data!A107,'Act4'!$F:$W,11,FALSE),"")</f>
        <v>2</v>
      </c>
      <c r="Q107" s="13">
        <f>IFERROR(VLOOKUP(Data!A107,'Act4'!$F:$W,12,FALSE),"")</f>
        <v>1</v>
      </c>
      <c r="R107" s="13">
        <f>IFERROR(VLOOKUP(Data!A107,'Act4'!$F:$W,13,FALSE),"")</f>
        <v>1</v>
      </c>
      <c r="S107" s="13">
        <f>IFERROR(VLOOKUP(Data!A107,'Act5'!$F:$W,11,FALSE),"")</f>
        <v>1</v>
      </c>
      <c r="T107" s="13">
        <f>IFERROR(VLOOKUP(Data!A107,'Act5'!$F:$W,12,FALSE),"")</f>
        <v>1</v>
      </c>
      <c r="U107" s="13">
        <f>IFERROR(VLOOKUP(Data!A107,'Act5'!$F:$W,13,FALSE),"")</f>
        <v>1</v>
      </c>
      <c r="V107" s="13">
        <f>IFERROR(VLOOKUP(Data!A107,'Act6'!$F:$W,11,FALSE),"")</f>
        <v>1</v>
      </c>
      <c r="W107" s="13">
        <f>IFERROR(VLOOKUP(Data!A107,'Act6'!$F:$W,12,FALSE),"")</f>
        <v>1</v>
      </c>
      <c r="X107" s="13">
        <f>IFERROR(VLOOKUP(Data!A107,'Act6'!$F:$W,13,FALSE),"")</f>
        <v>1</v>
      </c>
      <c r="Y107" s="13">
        <f>IFERROR(VLOOKUP(Data!A107,Survey!$F:$X,11,FALSE),"")</f>
        <v>8</v>
      </c>
      <c r="Z107" s="13">
        <f>IFERROR(VLOOKUP(Data!A107,Survey!$F:$X,12,FALSE),"")</f>
        <v>10</v>
      </c>
      <c r="AA107" s="13">
        <f>IFERROR(VLOOKUP(Data!A107,Survey!$F:$X,13,FALSE),"")</f>
        <v>9</v>
      </c>
      <c r="AB107" s="13">
        <f>IFERROR(VLOOKUP(Data!A107,Survey!$F:$X,14,FALSE),"")</f>
        <v>10</v>
      </c>
      <c r="AC107" s="13">
        <f>IFERROR(VLOOKUP(Data!A107,Survey!$F:$X,15,FALSE),"")</f>
        <v>2</v>
      </c>
      <c r="AD107" s="13">
        <f>IFERROR(VLOOKUP(Data!A107,Survey!$F:$X,16,FALSE),"")</f>
        <v>2</v>
      </c>
      <c r="AE107" s="13">
        <f>IFERROR(VLOOKUP(Data!A107,Survey!$F:$X,19,FALSE),"")</f>
        <v>9</v>
      </c>
      <c r="AF107" s="13">
        <f>IFERROR(VLOOKUP(Data!A107,Verify!$F:$X,11,FALSE),"")</f>
        <v>8</v>
      </c>
      <c r="AG107" s="13">
        <f>IFERROR(VLOOKUP(Data!A107,Verify!$F:$X,12,FALSE),"")</f>
        <v>8</v>
      </c>
      <c r="AH107" s="13">
        <f>IFERROR(VLOOKUP(Data!A107,Verify!$F:$X,13,FALSE),"")</f>
        <v>7</v>
      </c>
      <c r="AI107" s="13">
        <f>IFERROR(VLOOKUP(Data!A107,Verify!$F:$X,14,FALSE),"")</f>
        <v>9</v>
      </c>
      <c r="AJ107" s="13">
        <f>IFERROR(VLOOKUP(Data!A107,Verify!$F:$X,15,FALSE),"")</f>
        <v>8</v>
      </c>
      <c r="AK107" s="13">
        <f>IFERROR(VLOOKUP(Data!A107,Verify!$F:$X,16,FALSE),"")</f>
        <v>9</v>
      </c>
      <c r="AL107" s="13">
        <f>IFERROR(VLOOKUP(Data!A107,Verify!$F:$X,17,FALSE),"")</f>
        <v>8</v>
      </c>
      <c r="AM107" s="13">
        <f>IFERROR(VLOOKUP(Data!A107,Verify!$F:$X,18,FALSE),"")</f>
        <v>8</v>
      </c>
      <c r="AN107" s="181" t="str">
        <f t="shared" si="6"/>
        <v/>
      </c>
      <c r="AO107" s="137">
        <f>Timing!M109</f>
        <v>1.4872685185185194E-2</v>
      </c>
      <c r="AP107" s="67" t="str">
        <f>IF(COUNT(G107:X107)&gt;14,   IF(Timing!N109="",  "",   "NO TIME"),IF(Timing!N109="","NO ACT","NO ACT-TIME")   )</f>
        <v/>
      </c>
      <c r="AQ107" s="66" t="str">
        <f>IF(OR(COUNT(G107:X107)&lt;15,COUNT(Y107:AE107)&lt;&gt;7,Timing!N109="X"),"X","YES")</f>
        <v>YES</v>
      </c>
      <c r="AR107" s="75" t="str">
        <f>IF(OR(COUNT(G107:X107)&lt;15,Timing!N109="X"),"X","YES")</f>
        <v>YES</v>
      </c>
      <c r="AS107" s="4" t="str">
        <f t="shared" si="5"/>
        <v/>
      </c>
    </row>
    <row r="108" spans="1:45">
      <c r="A108" s="251"/>
      <c r="B108" s="252"/>
      <c r="C108" s="251"/>
      <c r="D108" s="251"/>
      <c r="E108" s="251"/>
      <c r="F108" s="252"/>
      <c r="G108" s="252"/>
      <c r="H108" s="252"/>
      <c r="I108" s="252"/>
      <c r="J108" s="252"/>
      <c r="K108" s="252"/>
      <c r="L108" s="252"/>
      <c r="M108" s="252"/>
      <c r="N108" s="252"/>
      <c r="O108" s="252"/>
      <c r="P108" s="252"/>
      <c r="Q108" s="252"/>
      <c r="R108" s="252"/>
      <c r="S108" s="252"/>
      <c r="T108" s="252"/>
      <c r="U108" s="252"/>
      <c r="V108" s="252"/>
      <c r="W108" s="252"/>
      <c r="X108" s="252"/>
      <c r="Y108" s="252"/>
      <c r="Z108" s="252"/>
      <c r="AA108" s="252"/>
      <c r="AB108" s="252"/>
      <c r="AC108" s="252"/>
      <c r="AD108" s="252"/>
      <c r="AE108" s="252"/>
      <c r="AF108" s="252"/>
      <c r="AG108" s="252"/>
      <c r="AH108" s="252"/>
      <c r="AI108" s="252"/>
      <c r="AJ108" s="252"/>
      <c r="AK108" s="252"/>
      <c r="AL108" s="252"/>
      <c r="AM108" s="252"/>
      <c r="AN108" s="253"/>
      <c r="AO108" s="218"/>
      <c r="AP108" s="254"/>
      <c r="AQ108" s="255"/>
      <c r="AR108" s="75"/>
      <c r="AS108" s="4" t="str">
        <f t="shared" si="5"/>
        <v/>
      </c>
    </row>
    <row r="109" spans="1:45">
      <c r="A109" s="256"/>
      <c r="B109" s="252"/>
      <c r="C109" s="251"/>
      <c r="D109" s="251"/>
      <c r="E109" s="251"/>
      <c r="F109" s="252"/>
      <c r="G109" s="252"/>
      <c r="H109" s="252"/>
      <c r="I109" s="252"/>
      <c r="J109" s="252"/>
      <c r="K109" s="252"/>
      <c r="L109" s="252"/>
      <c r="M109" s="252"/>
      <c r="N109" s="252"/>
      <c r="O109" s="252"/>
      <c r="P109" s="252"/>
      <c r="Q109" s="252"/>
      <c r="R109" s="252"/>
      <c r="S109" s="252"/>
      <c r="T109" s="252"/>
      <c r="U109" s="252"/>
      <c r="V109" s="252"/>
      <c r="W109" s="252"/>
      <c r="X109" s="252"/>
      <c r="Y109" s="252"/>
      <c r="Z109" s="252"/>
      <c r="AA109" s="252"/>
      <c r="AB109" s="252"/>
      <c r="AC109" s="252"/>
      <c r="AD109" s="252"/>
      <c r="AE109" s="252"/>
      <c r="AF109" s="252"/>
      <c r="AG109" s="252"/>
      <c r="AH109" s="252"/>
      <c r="AI109" s="252"/>
      <c r="AJ109" s="252"/>
      <c r="AK109" s="252"/>
      <c r="AL109" s="252"/>
      <c r="AM109" s="252"/>
      <c r="AN109" s="253"/>
      <c r="AO109" s="218"/>
      <c r="AP109" s="254"/>
      <c r="AQ109" s="255"/>
      <c r="AR109" s="75"/>
      <c r="AS109" s="4"/>
    </row>
  </sheetData>
  <sheetProtection algorithmName="SHA-512" hashValue="ArUPp9q8ywUUaqDJs3t6mvR7CljkaYloj7wJlijq96MaFG0hg/H2Mu7UJLZJiXgZKOnz5MvkfnRx0ZGYpHhjLg==" saltValue="94EXoGAnT0G8FqXjV5OLQA==" spinCount="100000" sheet="1" objects="1" scenarios="1" autoFilter="0"/>
  <autoFilter ref="A2:AQ108" xr:uid="{7E2FE3FD-B0A8-AC47-8360-BEC7191B74BA}">
    <filterColumn colId="6" showButton="0"/>
    <filterColumn colId="7" showButton="0"/>
    <filterColumn colId="9" showButton="0"/>
    <filterColumn colId="10" showButton="0"/>
    <filterColumn colId="12" showButton="0"/>
    <filterColumn colId="13" showButton="0"/>
    <filterColumn colId="15" showButton="0"/>
    <filterColumn colId="16" showButton="0"/>
    <filterColumn colId="18" showButton="0"/>
    <filterColumn colId="19" showButton="0"/>
    <filterColumn colId="21" showButton="0"/>
    <filterColumn colId="22" showButton="0"/>
    <filterColumn colId="24" showButton="0"/>
    <filterColumn colId="25" showButton="0"/>
    <filterColumn colId="26" showButton="0"/>
    <filterColumn colId="27" showButton="0"/>
    <filterColumn colId="28" showButton="0"/>
    <filterColumn colId="29" showButton="0"/>
    <filterColumn colId="31" showButton="0"/>
    <filterColumn colId="32" showButton="0"/>
    <filterColumn colId="33" showButton="0"/>
    <filterColumn colId="34" showButton="0"/>
    <filterColumn colId="35" showButton="0"/>
    <filterColumn colId="36" showButton="0"/>
    <filterColumn colId="37" showButton="0"/>
  </autoFilter>
  <sortState xmlns:xlrd2="http://schemas.microsoft.com/office/spreadsheetml/2017/richdata2" ref="A3:R28">
    <sortCondition ref="A3:A28"/>
  </sortState>
  <mergeCells count="8">
    <mergeCell ref="AF2:AM2"/>
    <mergeCell ref="G2:I2"/>
    <mergeCell ref="J2:L2"/>
    <mergeCell ref="M2:O2"/>
    <mergeCell ref="P2:R2"/>
    <mergeCell ref="S2:U2"/>
    <mergeCell ref="V2:X2"/>
    <mergeCell ref="Y2:AE2"/>
  </mergeCells>
  <conditionalFormatting sqref="A3:A2000">
    <cfRule type="expression" dxfId="16" priority="17">
      <formula>AP3&lt;&gt;""</formula>
    </cfRule>
  </conditionalFormatting>
  <conditionalFormatting sqref="G3:AF109">
    <cfRule type="expression" dxfId="15" priority="6">
      <formula>VALUE(G3)&gt;0</formula>
    </cfRule>
  </conditionalFormatting>
  <conditionalFormatting sqref="AQ3:AQ109">
    <cfRule type="containsText" dxfId="13" priority="16" operator="containsText" text="X">
      <formula>NOT(ISERROR(SEARCH("X",AQ3)))</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extLst>
    <ext xmlns:x14="http://schemas.microsoft.com/office/spreadsheetml/2009/9/main" uri="{78C0D931-6437-407d-A8EE-F0AAD7539E65}">
      <x14:conditionalFormattings>
        <x14:conditionalFormatting xmlns:xm="http://schemas.microsoft.com/office/excel/2006/main">
          <x14:cfRule type="expression" priority="3" id="{AE2212D0-3541-B84D-9EDB-0266E3439A5A}">
            <xm:f>Timing!N5&lt;&gt;"X"</xm:f>
            <x14:dxf>
              <font>
                <strike/>
                <color theme="0"/>
              </font>
            </x14:dxf>
          </x14:cfRule>
          <xm:sqref>AO3:AO109</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7698A-FDD6-D54B-AB72-04206EDB725F}">
  <sheetPr codeName="Foglio21">
    <tabColor rgb="FFFFFF00"/>
  </sheetPr>
  <dimension ref="A1:I20"/>
  <sheetViews>
    <sheetView showGridLines="0" zoomScale="214" zoomScaleNormal="276" workbookViewId="0">
      <selection activeCell="B4" sqref="B4:C4"/>
    </sheetView>
  </sheetViews>
  <sheetFormatPr baseColWidth="10" defaultColWidth="10.83203125" defaultRowHeight="16"/>
  <cols>
    <col min="1" max="1" width="30.1640625" style="25" customWidth="1"/>
    <col min="2" max="4" width="13.83203125" style="25" customWidth="1"/>
    <col min="5" max="7" width="16.1640625" style="25" customWidth="1"/>
    <col min="8" max="8" width="3" style="25" customWidth="1"/>
    <col min="9" max="16384" width="10.83203125" style="25"/>
  </cols>
  <sheetData>
    <row r="1" spans="1:9" ht="26" customHeight="1">
      <c r="A1" s="275" t="str">
        <f>VLOOKUP(CONCATENATE(VLOOKUP(Home!B4,Home!E1:F11,2,FALSE),"-",Home!B2),Translate!$A:$B,2,FALSE)</f>
        <v>A minha comunicação</v>
      </c>
      <c r="B1" s="276"/>
      <c r="C1" s="26"/>
      <c r="D1" s="75"/>
      <c r="E1" s="63"/>
      <c r="F1" s="63"/>
      <c r="G1" s="101" t="str">
        <f>VLOOKUP(CONCATENATE(VLOOKUP(Home!B4,Home!$E$1:$F$11,2,FALSE),"-TRHR"),Translate!$A:$B,2,FALSE)</f>
        <v>Análise de Competências</v>
      </c>
    </row>
    <row r="2" spans="1:9" s="30" customFormat="1" ht="26" customHeight="1">
      <c r="A2" s="29" t="str">
        <f>VLOOKUP(CONCATENATE(VLOOKUP(Home!$B$4,Home!$E$1:$F$11,2,FALSE),"-ASPCOM"),Translate!$A:$B,2,FALSE)</f>
        <v>Aspetos da competência</v>
      </c>
      <c r="B2" s="160" t="str">
        <f>VLOOKUP(CONCATENATE(VLOOKUP(Home!$B$4,Home!$E$1:$F$11,2,FALSE),"-EXCEL"),Translate!$A:$B,2,FALSE)</f>
        <v>Alto</v>
      </c>
      <c r="C2" s="162" t="str">
        <f>VLOOKUP(CONCATENATE(VLOOKUP(Home!B4,Home!$E$1:$F$11,2,FALSE),"-GOOD"),Translate!$A:$B,2,FALSE)</f>
        <v>Média</v>
      </c>
      <c r="D2" s="164" t="str">
        <f>VLOOKUP(CONCATENATE(VLOOKUP(Home!B4,Home!$E$1:$F$11,2,FALSE),"-SUFF"),Translate!$A:$B,2,FALSE)</f>
        <v>Baixo</v>
      </c>
      <c r="E2" s="161" t="str">
        <f>_xlfn.CONCAT("% ",VLOOKUP(CONCATENATE(VLOOKUP(Home!$B$4,Home!$E$1:$F$11,2,FALSE),"-EXCEL"),Translate!$A:$B,2,FALSE))</f>
        <v>% Alto</v>
      </c>
      <c r="F2" s="163" t="str">
        <f>_xlfn.CONCAT("% ",VLOOKUP(CONCATENATE(VLOOKUP(Home!B4,Home!$E$1:$F$11,2,FALSE),"-GOOD"),Translate!$A:$B,2,FALSE))</f>
        <v>% Média</v>
      </c>
      <c r="G2" s="165" t="str">
        <f>_xlfn.CONCAT("% ",VLOOKUP(CONCATENATE(VLOOKUP(Home!B4,Home!$E$1:$F$11,2,FALSE),"-SUFF"),Translate!$A:$B,2,FALSE))</f>
        <v>% Baixo</v>
      </c>
    </row>
    <row r="3" spans="1:9" ht="74" customHeight="1">
      <c r="A3" s="84" t="str">
        <f>VLOOKUP(CONCATENATE(VLOOKUP(Home!B4,Home!$E$1:$F$11,2,FALSE),"-",Home!$B$2,"-1-1"),Translate!$D:$E,2,FALSE)</f>
        <v>Saber comunicar</v>
      </c>
      <c r="B3" s="85" t="str">
        <f>VLOOKUP(CONCATENATE(VLOOKUP(Home!B4,Home!$E$1:$F$11,2,FALSE),"-",Home!$B$2,"-1-1-1"),Translate!$D:$E,2,FALSE)</f>
        <v>Importante</v>
      </c>
      <c r="C3" s="85" t="str">
        <f>VLOOKUP(CONCATENATE(VLOOKUP(Home!B4,Home!$E$1:$F$11,2,FALSE),"-",Home!$B$2,"-1-1-2"),Translate!$D:$E,2,FALSE)</f>
        <v>Muito</v>
      </c>
      <c r="D3" s="85" t="str">
        <f>VLOOKUP(CONCATENATE(VLOOKUP(Home!B4,Home!$E$1:$F$11,2,FALSE),"-",Home!$B$2,"-1-1-3"),Translate!$D:$E,2,FALSE)</f>
        <v>Pequeno</v>
      </c>
      <c r="E3" s="96">
        <f ca="1">'Percentage-Trainer-HR'!G2</f>
        <v>0.83132530120481929</v>
      </c>
      <c r="F3" s="96">
        <f ca="1">'Percentage-Trainer-HR'!G3</f>
        <v>0.12048192771084337</v>
      </c>
      <c r="G3" s="96">
        <f ca="1">'Percentage-Trainer-HR'!G4</f>
        <v>4.8192771084337352E-2</v>
      </c>
      <c r="I3" s="41"/>
    </row>
    <row r="4" spans="1:9" ht="74" customHeight="1">
      <c r="A4" s="84" t="str">
        <f>VLOOKUP(CONCATENATE(VLOOKUP(Home!B4,Home!$E$1:$F$11,2,FALSE),"-",Home!$B$2,"-1-2"),Translate!$D:$E,2,FALSE)</f>
        <v>A comunicação afeta</v>
      </c>
      <c r="B4" s="85" t="str">
        <f>VLOOKUP(CONCATENATE(VLOOKUP(Home!B4,Home!$E$1:$F$11,2,FALSE),"-",Home!$B$2,"-1-2-1"),Translate!$D:$E,2,FALSE)</f>
        <v>Resultado e tempo</v>
      </c>
      <c r="C4" s="85" t="str">
        <f>VLOOKUP(CONCATENATE(VLOOKUP(Home!B4,Home!$E$1:$F$11,2,FALSE),"-",Home!$B$2,"-1-2-2"),Translate!$D:$E,2,FALSE)</f>
        <v>Resultado</v>
      </c>
      <c r="D4" s="85" t="str">
        <f>VLOOKUP(CONCATENATE(VLOOKUP(Home!B4,Home!$E$1:$F$11,2,FALSE),"-",Home!$B$2,"-1-2-3"),Translate!$D:$E,2,FALSE)</f>
        <v>Hora</v>
      </c>
      <c r="E4" s="96">
        <f ca="1">'Percentage-Trainer-HR'!F2</f>
        <v>0.86746987951807231</v>
      </c>
      <c r="F4" s="96">
        <f ca="1">'Percentage-Trainer-HR'!F3</f>
        <v>0.12048192771084337</v>
      </c>
      <c r="G4" s="96">
        <f ca="1">'Percentage-Trainer-HR'!F4</f>
        <v>1.2048192771084338E-2</v>
      </c>
      <c r="I4" s="41"/>
    </row>
    <row r="5" spans="1:9" ht="74" customHeight="1">
      <c r="A5" s="84" t="str">
        <f>VLOOKUP(CONCATENATE(VLOOKUP(Home!B4,Home!$E$1:$F$11,2,FALSE),"-",Home!$B$2,"-1-3"),Translate!$D:$E,2,FALSE)</f>
        <v>Perceção</v>
      </c>
      <c r="B5" s="85" t="str">
        <f>VLOOKUP(CONCATENATE(VLOOKUP(Home!B4,Home!$E$1:$F$11,2,FALSE),"-",Home!$B$2,"-1-3-1"),Translate!$D:$E,2,FALSE)</f>
        <v>Importante</v>
      </c>
      <c r="C5" s="85" t="str">
        <f>VLOOKUP(CONCATENATE(VLOOKUP(Home!B4,Home!$E$1:$F$11,2,FALSE),"-",Home!$B$2,"-1-3-2"),Translate!$D:$E,2,FALSE)</f>
        <v>Muito</v>
      </c>
      <c r="D5" s="85" t="str">
        <f>VLOOKUP(CONCATENATE(VLOOKUP(Home!B4,Home!$E$1:$F$11,2,FALSE),"-",Home!$B$2,"-1-3-3"),Translate!$D:$E,2,FALSE)</f>
        <v>Pequeno</v>
      </c>
      <c r="E5" s="97">
        <f ca="1">'Percentage-Trainer-HR'!E2</f>
        <v>0.77777777777777779</v>
      </c>
      <c r="F5" s="97">
        <f ca="1">'Percentage-Trainer-HR'!E3</f>
        <v>0.18518518518518517</v>
      </c>
      <c r="G5" s="97">
        <f ca="1">'Percentage-Trainer-HR'!E4</f>
        <v>3.7037037037037035E-2</v>
      </c>
      <c r="I5" s="41"/>
    </row>
    <row r="6" spans="1:9" ht="74" customHeight="1">
      <c r="A6" s="84" t="str">
        <f>VLOOKUP(CONCATENATE(VLOOKUP(Home!B4,Home!$E$1:$F$11,2,FALSE),"-",Home!$B$2,"-2-1"),Translate!$D:$E,2,FALSE)</f>
        <v>O que acontece depois</v>
      </c>
      <c r="B6" s="85" t="str">
        <f>VLOOKUP(CONCATENATE(VLOOKUP(Home!B4,Home!$E$1:$F$11,2,FALSE),"-",Home!$B$2,"-2-1-1"),Translate!$D:$E,2,FALSE)</f>
        <v>Importante</v>
      </c>
      <c r="C6" s="85" t="str">
        <f>VLOOKUP(CONCATENATE(VLOOKUP(Home!B4,Home!$E$1:$F$11,2,FALSE),"-",Home!$B$2,"-2-1-2"),Translate!$D:$E,2,FALSE)</f>
        <v>Muito</v>
      </c>
      <c r="D6" s="85" t="str">
        <f>VLOOKUP(CONCATENATE(VLOOKUP(Home!B4,Home!$E$1:$F$11,2,FALSE),"-",Home!$B$2,"-2-1-3"),Translate!$D:$E,2,FALSE)</f>
        <v>Pequeno</v>
      </c>
      <c r="E6" s="97">
        <f ca="1">'Percentage-Trainer-HR'!D2</f>
        <v>0.57647058823529407</v>
      </c>
      <c r="F6" s="97">
        <f ca="1">'Percentage-Trainer-HR'!D3</f>
        <v>0.23529411764705882</v>
      </c>
      <c r="G6" s="97">
        <f ca="1">'Percentage-Trainer-HR'!D4</f>
        <v>0.18823529411764706</v>
      </c>
      <c r="I6" s="41"/>
    </row>
    <row r="7" spans="1:9" ht="74" customHeight="1">
      <c r="A7" s="84" t="str">
        <f>VLOOKUP(CONCATENATE(VLOOKUP(Home!B4,Home!$E$1:$F$11,2,FALSE),"-",Home!$B$2,"-2-2"),Translate!$D:$E,2,FALSE)</f>
        <v>Escuta</v>
      </c>
      <c r="B7" s="85" t="str">
        <f>VLOOKUP(CONCATENATE(VLOOKUP(Home!B4,Home!$E$1:$F$11,2,FALSE),"-",Home!$B$2,"-2-2-1"),Translate!$D:$E,2,FALSE)</f>
        <v>Importante</v>
      </c>
      <c r="C7" s="85" t="str">
        <f>VLOOKUP(CONCATENATE(VLOOKUP(Home!B4,Home!$E$1:$F$11,2,FALSE),"-",Home!$B$2,"-2-2-2"),Translate!$D:$E,2,FALSE)</f>
        <v>Muito</v>
      </c>
      <c r="D7" s="85" t="str">
        <f>VLOOKUP(CONCATENATE(VLOOKUP(Home!B4,Home!$E$1:$F$11,2,FALSE),"-",Home!$B$2,"-2-2-3"),Translate!$D:$E,2,FALSE)</f>
        <v>Pequeno</v>
      </c>
      <c r="E7" s="97">
        <f ca="1">'Percentage-Trainer-HR'!C2</f>
        <v>0.88749999999999996</v>
      </c>
      <c r="F7" s="97">
        <f ca="1">'Percentage-Trainer-HR'!C3</f>
        <v>0.1</v>
      </c>
      <c r="G7" s="97">
        <f ca="1">'Percentage-Trainer-HR'!C4</f>
        <v>1.2500000000000001E-2</v>
      </c>
      <c r="I7" s="41"/>
    </row>
    <row r="8" spans="1:9" ht="74" customHeight="1">
      <c r="A8" s="84" t="str">
        <f>VLOOKUP(CONCATENATE(VLOOKUP(Home!B4,Home!$E$1:$F$11,2,FALSE),"-",Home!$B$2,"-2-3"),Translate!$D:$E,2,FALSE)</f>
        <v>Tópicos de escolha</v>
      </c>
      <c r="B8" s="85" t="str">
        <f>VLOOKUP(CONCATENATE(VLOOKUP(Home!B4,Home!$E$1:$F$11,2,FALSE),"-",Home!$B$2,"-2-3-1"),Translate!$D:$E,2,FALSE)</f>
        <v>Necessário</v>
      </c>
      <c r="C8" s="85" t="str">
        <f>VLOOKUP(CONCATENATE(VLOOKUP(Home!B4,Home!$E$1:$F$11,2,FALSE),"-",Home!$B$2,"-2-3-2"),Translate!$D:$E,2,FALSE)</f>
        <v>Muito</v>
      </c>
      <c r="D8" s="85" t="str">
        <f>VLOOKUP(CONCATENATE(VLOOKUP(Home!B4,Home!$E$1:$F$11,2,FALSE),"-",Home!$B$2,"-2-3-3"),Translate!$D:$E,2,FALSE)</f>
        <v>Um pouco</v>
      </c>
      <c r="E8" s="97">
        <f ca="1">'Percentage-Trainer-HR'!B2</f>
        <v>0.78823529411764703</v>
      </c>
      <c r="F8" s="97">
        <f ca="1">'Percentage-Trainer-HR'!B3</f>
        <v>5.8823529411764705E-2</v>
      </c>
      <c r="G8" s="97">
        <f ca="1">'Percentage-Trainer-HR'!B4</f>
        <v>0.15294117647058825</v>
      </c>
      <c r="I8" s="41"/>
    </row>
    <row r="9" spans="1:9" ht="74" customHeight="1">
      <c r="A9" s="84" t="str">
        <f>VLOOKUP(CONCATENATE(VLOOKUP(Home!B4,Home!$E$1:$F$11,2,FALSE),"-",Home!$B$2,"-3-1"),Translate!$D:$E,2,FALSE)</f>
        <v>Determinando a importância da mensagem</v>
      </c>
      <c r="B9" s="85" t="str">
        <f>VLOOKUP(CONCATENATE(VLOOKUP(Home!B4,Home!$E$1:$F$11,2,FALSE),"-",Home!$B$2,"-3-1-1"),Translate!$D:$E,2,FALSE)</f>
        <v>Necessário</v>
      </c>
      <c r="C9" s="85" t="str">
        <f>VLOOKUP(CONCATENATE(VLOOKUP(Home!B4,Home!$E$1:$F$11,2,FALSE),"-",Home!$B$2,"-3-1-2"),Translate!$D:$E,2,FALSE)</f>
        <v>Muito</v>
      </c>
      <c r="D9" s="85" t="str">
        <f>VLOOKUP(CONCATENATE(VLOOKUP(Home!B4,Home!$E$1:$F$11,2,FALSE),"-",Home!$B$2,"-3-1-3"),Translate!$D:$E,2,FALSE)</f>
        <v>Pequeno</v>
      </c>
      <c r="E9" s="96">
        <f ca="1">'Percentage-Trainer-HR'!M2</f>
        <v>0.3411764705882353</v>
      </c>
      <c r="F9" s="96">
        <f ca="1">'Percentage-Trainer-HR'!M3</f>
        <v>0.55294117647058827</v>
      </c>
      <c r="G9" s="96">
        <f ca="1">'Percentage-Trainer-HR'!M4</f>
        <v>0.10588235294117647</v>
      </c>
      <c r="I9" s="41"/>
    </row>
    <row r="10" spans="1:9" ht="74" customHeight="1">
      <c r="A10" s="84" t="str">
        <f>VLOOKUP(CONCATENATE(VLOOKUP(Home!B4,Home!$E$1:$F$11,2,FALSE),"-",Home!$B$2,"-3-2"),Translate!$D:$E,2,FALSE)</f>
        <v>A linguagem utilizada</v>
      </c>
      <c r="B10" s="85" t="str">
        <f>VLOOKUP(CONCATENATE(VLOOKUP(Home!B4,Home!$E$1:$F$11,2,FALSE),"-",Home!$B$2,"-3-2-1"),Translate!$D:$E,2,FALSE)</f>
        <v>Importante</v>
      </c>
      <c r="C10" s="85" t="str">
        <f>VLOOKUP(CONCATENATE(VLOOKUP(Home!B4,Home!$E$1:$F$11,2,FALSE),"-",Home!$B$2,"-3-2-2"),Translate!$D:$E,2,FALSE)</f>
        <v>Muito</v>
      </c>
      <c r="D10" s="85" t="str">
        <f>VLOOKUP(CONCATENATE(VLOOKUP(Home!B4,Home!$E$1:$F$11,2,FALSE),"-",Home!$B$2,"-3-2-3"),Translate!$D:$E,2,FALSE)</f>
        <v>Não considerado</v>
      </c>
      <c r="E10" s="96">
        <f ca="1">'Percentage-Trainer-HR'!L2</f>
        <v>0.88095238095238093</v>
      </c>
      <c r="F10" s="96">
        <f ca="1">'Percentage-Trainer-HR'!L3</f>
        <v>7.1428571428571425E-2</v>
      </c>
      <c r="G10" s="96">
        <f ca="1">'Percentage-Trainer-HR'!L4</f>
        <v>4.7619047619047616E-2</v>
      </c>
      <c r="I10" s="41"/>
    </row>
    <row r="11" spans="1:9" ht="74" customHeight="1">
      <c r="A11" s="84" t="str">
        <f>VLOOKUP(CONCATENATE(VLOOKUP(Home!B4,Home!$E$1:$F$11,2,FALSE),"-",Home!$B$2,"-3-3"),Translate!$D:$E,2,FALSE)</f>
        <v>Interpretando o interlocutor</v>
      </c>
      <c r="B11" s="85" t="str">
        <f>VLOOKUP(CONCATENATE(VLOOKUP(Home!B4,Home!$E$1:$F$11,2,FALSE),"-",Home!$B$2,"-3-3-1"),Translate!$D:$E,2,FALSE)</f>
        <v>Determinante</v>
      </c>
      <c r="C11" s="85" t="str">
        <f>VLOOKUP(CONCATENATE(VLOOKUP(Home!B4,Home!$E$1:$F$11,2,FALSE),"-",Home!$B$2,"-3-3-2"),Translate!$D:$E,2,FALSE)</f>
        <v>Muito</v>
      </c>
      <c r="D11" s="85" t="str">
        <f>VLOOKUP(CONCATENATE(VLOOKUP(Home!B4,Home!$E$1:$F$11,2,FALSE),"-",Home!$B$2,"-3-3-3"),Translate!$D:$E,2,FALSE)</f>
        <v>Pequeno</v>
      </c>
      <c r="E11" s="96">
        <f ca="1">'Percentage-Trainer-HR'!K2</f>
        <v>0.5714285714285714</v>
      </c>
      <c r="F11" s="96">
        <f ca="1">'Percentage-Trainer-HR'!K3</f>
        <v>0.42857142857142855</v>
      </c>
      <c r="G11" s="96">
        <f ca="1">'Percentage-Trainer-HR'!K4</f>
        <v>0</v>
      </c>
      <c r="I11" s="41"/>
    </row>
    <row r="12" spans="1:9" ht="74" customHeight="1">
      <c r="A12" s="84" t="str">
        <f>VLOOKUP(CONCATENATE(VLOOKUP(Home!B4,Home!$E$1:$F$11,2,FALSE),"-",Home!$B$2,"-4-1"),Translate!$D:$E,2,FALSE)</f>
        <v>Situação do interlocutor</v>
      </c>
      <c r="B12" s="85" t="str">
        <f>VLOOKUP(CONCATENATE(VLOOKUP(Home!B4,Home!$E$1:$F$11,2,FALSE),"-",Home!$B$2,"-4-1-1"),Translate!$D:$E,2,FALSE)</f>
        <v>Considerado</v>
      </c>
      <c r="C12" s="85" t="str">
        <f>VLOOKUP(CONCATENATE(VLOOKUP(Home!B4,Home!$E$1:$F$11,2,FALSE),"-",Home!$B$2,"-4-1-2"),Translate!$D:$E,2,FALSE)</f>
        <v>Muito</v>
      </c>
      <c r="D12" s="85" t="str">
        <f>VLOOKUP(CONCATENATE(VLOOKUP(Home!B4,Home!$E$1:$F$11,2,FALSE),"-",Home!$B$2,"-4-1-3"),Translate!$D:$E,2,FALSE)</f>
        <v>Um pouco</v>
      </c>
      <c r="E12" s="96">
        <f ca="1">'Percentage-Trainer-HR'!J2</f>
        <v>0.92771084337349397</v>
      </c>
      <c r="F12" s="96">
        <f ca="1">'Percentage-Trainer-HR'!J3</f>
        <v>3.614457831325301E-2</v>
      </c>
      <c r="G12" s="96">
        <f ca="1">'Percentage-Trainer-HR'!J4</f>
        <v>3.614457831325301E-2</v>
      </c>
      <c r="I12" s="41"/>
    </row>
    <row r="13" spans="1:9" ht="74" customHeight="1">
      <c r="A13" s="84" t="str">
        <f>VLOOKUP(CONCATENATE(VLOOKUP(Home!B4,Home!$E$1:$F$11,2,FALSE),"-",Home!$B$2,"-4-2"),Translate!$D:$E,2,FALSE)</f>
        <v>Escolha do meio</v>
      </c>
      <c r="B13" s="85" t="str">
        <f>VLOOKUP(CONCATENATE(VLOOKUP(Home!B4,Home!$E$1:$F$11,2,FALSE),"-",Home!$B$2,"-4-2-1"),Translate!$D:$E,2,FALSE)</f>
        <v>Importante</v>
      </c>
      <c r="C13" s="85" t="str">
        <f>VLOOKUP(CONCATENATE(VLOOKUP(Home!B4,Home!$E$1:$F$11,2,FALSE),"-",Home!$B$2,"-4-2-2"),Translate!$D:$E,2,FALSE)</f>
        <v>Muito</v>
      </c>
      <c r="D13" s="85" t="str">
        <f>VLOOKUP(CONCATENATE(VLOOKUP(Home!B4,Home!$E$1:$F$11,2,FALSE),"-",Home!$B$2,"-4-2-3"),Translate!$D:$E,2,FALSE)</f>
        <v>Pequeno</v>
      </c>
      <c r="E13" s="96">
        <f ca="1">'Percentage-Trainer-HR'!I2</f>
        <v>0.56470588235294117</v>
      </c>
      <c r="F13" s="96">
        <f ca="1">'Percentage-Trainer-HR'!I3</f>
        <v>0.25882352941176473</v>
      </c>
      <c r="G13" s="96">
        <f ca="1">'Percentage-Trainer-HR'!I4</f>
        <v>0.17647058823529413</v>
      </c>
      <c r="I13" s="41"/>
    </row>
    <row r="14" spans="1:9" ht="74" customHeight="1">
      <c r="A14" s="84" t="str">
        <f>VLOOKUP(CONCATENATE(VLOOKUP(Home!B4,Home!$E$1:$F$11,2,FALSE),"-",Home!$B$2,"-4-3"),Translate!$D:$E,2,FALSE)</f>
        <v>Qualidade do meio</v>
      </c>
      <c r="B14" s="85" t="str">
        <f>VLOOKUP(CONCATENATE(VLOOKUP(Home!B4,Home!$E$1:$F$11,2,FALSE),"-",Home!$B$2,"-4-3-1"),Translate!$D:$E,2,FALSE)</f>
        <v>Determinante</v>
      </c>
      <c r="C14" s="85" t="str">
        <f>VLOOKUP(CONCATENATE(VLOOKUP(Home!B4,Home!$E$1:$F$11,2,FALSE),"-",Home!$B$2,"-4-3-2"),Translate!$D:$E,2,FALSE)</f>
        <v>Muito</v>
      </c>
      <c r="D14" s="85" t="str">
        <f>VLOOKUP(CONCATENATE(VLOOKUP(Home!B4,Home!$E$1:$F$11,2,FALSE),"-",Home!$B$2,"-4-3-3"),Translate!$D:$E,2,FALSE)</f>
        <v>Pequeno</v>
      </c>
      <c r="E14" s="96">
        <f ca="1">'Percentage-Trainer-HR'!H2</f>
        <v>0.54117647058823526</v>
      </c>
      <c r="F14" s="96">
        <f ca="1">'Percentage-Trainer-HR'!H3</f>
        <v>0.31764705882352939</v>
      </c>
      <c r="G14" s="96">
        <f ca="1">'Percentage-Trainer-HR'!H4</f>
        <v>0.14117647058823529</v>
      </c>
      <c r="I14" s="41"/>
    </row>
    <row r="15" spans="1:9" ht="74" customHeight="1">
      <c r="A15" s="84" t="str">
        <f>VLOOKUP(CONCATENATE(VLOOKUP(Home!B4,Home!$E$1:$F$11,2,FALSE),"-",Home!$B$2,"-5-1"),Translate!$D:$E,2,FALSE)</f>
        <v>Quanto interagir</v>
      </c>
      <c r="B15" s="85" t="str">
        <f>VLOOKUP(CONCATENATE(VLOOKUP(Home!B4,Home!$E$1:$F$11,2,FALSE),"-",Home!$B$2,"-5-1-1"),Translate!$D:$E,2,FALSE)</f>
        <v>Importante</v>
      </c>
      <c r="C15" s="85" t="str">
        <f>VLOOKUP(CONCATENATE(VLOOKUP(Home!B4,Home!$E$1:$F$11,2,FALSE),"-",Home!$B$2,"-5-1-2"),Translate!$D:$E,2,FALSE)</f>
        <v>Muito</v>
      </c>
      <c r="D15" s="85" t="str">
        <f>VLOOKUP(CONCATENATE(VLOOKUP(Home!B4,Home!$E$1:$F$11,2,FALSE),"-",Home!$B$2,"-5-1-3"),Translate!$D:$E,2,FALSE)</f>
        <v>Pequeno</v>
      </c>
      <c r="E15" s="96">
        <f ca="1">'Percentage-Trainer-HR'!S2</f>
        <v>0.9135802469135802</v>
      </c>
      <c r="F15" s="96">
        <f ca="1">'Percentage-Trainer-HR'!S3</f>
        <v>7.407407407407407E-2</v>
      </c>
      <c r="G15" s="96">
        <f ca="1">'Percentage-Trainer-HR'!S4</f>
        <v>1.2345679012345678E-2</v>
      </c>
      <c r="I15" s="41"/>
    </row>
    <row r="16" spans="1:9" ht="74" customHeight="1">
      <c r="A16" s="84" t="str">
        <f>VLOOKUP(CONCATENATE(VLOOKUP(Home!B4,Home!$E$1:$F$11,2,FALSE),"-",Home!$B$2,"-5-2"),Translate!$D:$E,2,FALSE)</f>
        <v>Quanto tempo</v>
      </c>
      <c r="B16" s="85" t="str">
        <f>VLOOKUP(CONCATENATE(VLOOKUP(Home!B4,Home!$E$1:$F$11,2,FALSE),"-",Home!$B$2,"-5-2-1"),Translate!$D:$E,2,FALSE)</f>
        <v>Definido antes</v>
      </c>
      <c r="C16" s="85" t="str">
        <f>VLOOKUP(CONCATENATE(VLOOKUP(Home!B4,Home!$E$1:$F$11,2,FALSE),"-",Home!$B$2,"-5-2-2"),Translate!$D:$E,2,FALSE)</f>
        <v>Muito</v>
      </c>
      <c r="D16" s="85" t="str">
        <f>VLOOKUP(CONCATENATE(VLOOKUP(Home!B4,Home!$E$1:$F$11,2,FALSE),"-",Home!$B$2,"-5-2-3"),Translate!$D:$E,2,FALSE)</f>
        <v>Pequeno</v>
      </c>
      <c r="E16" s="96">
        <f ca="1">'Percentage-Trainer-HR'!R2</f>
        <v>0.81176470588235294</v>
      </c>
      <c r="F16" s="96">
        <f ca="1">'Percentage-Trainer-HR'!R3</f>
        <v>0.14117647058823529</v>
      </c>
      <c r="G16" s="96">
        <f ca="1">'Percentage-Trainer-HR'!R4</f>
        <v>4.7058823529411764E-2</v>
      </c>
      <c r="I16" s="41"/>
    </row>
    <row r="17" spans="1:9" ht="74" customHeight="1">
      <c r="A17" s="84" t="str">
        <f>VLOOKUP(CONCATENATE(VLOOKUP(Home!B4,Home!$E$1:$F$11,2,FALSE),"-",Home!$B$2,"-5-3"),Translate!$D:$E,2,FALSE)</f>
        <v>E-mails estruturados</v>
      </c>
      <c r="B17" s="85" t="str">
        <f>VLOOKUP(CONCATENATE(VLOOKUP(Home!B4,Home!$E$1:$F$11,2,FALSE),"-",Home!$B$2,"-5-3-1"),Translate!$D:$E,2,FALSE)</f>
        <v>Necessário</v>
      </c>
      <c r="C17" s="85" t="str">
        <f>VLOOKUP(CONCATENATE(VLOOKUP(Home!B4,Home!$E$1:$F$11,2,FALSE),"-",Home!$B$2,"-5-3-2"),Translate!$D:$E,2,FALSE)</f>
        <v>Muito</v>
      </c>
      <c r="D17" s="85" t="str">
        <f>VLOOKUP(CONCATENATE(VLOOKUP(Home!B4,Home!$E$1:$F$11,2,FALSE),"-",Home!$B$2,"-5-3-3"),Translate!$D:$E,2,FALSE)</f>
        <v>Um pouco</v>
      </c>
      <c r="E17" s="96">
        <f ca="1">'Percentage-Trainer-HR'!Q2</f>
        <v>0.84337349397590367</v>
      </c>
      <c r="F17" s="96">
        <f ca="1">'Percentage-Trainer-HR'!Q3</f>
        <v>2.4096385542168676E-2</v>
      </c>
      <c r="G17" s="96">
        <f ca="1">'Percentage-Trainer-HR'!Q4</f>
        <v>0.13253012048192772</v>
      </c>
      <c r="I17" s="41"/>
    </row>
    <row r="18" spans="1:9" ht="74" customHeight="1">
      <c r="A18" s="84" t="str">
        <f>VLOOKUP(CONCATENATE(VLOOKUP(Home!B4,Home!$E$1:$F$11,2,FALSE),"-",Home!$B$2,"-6-1"),Translate!$D:$E,2,FALSE)</f>
        <v>Notificações</v>
      </c>
      <c r="B18" s="85" t="str">
        <f>VLOOKUP(CONCATENATE(VLOOKUP(Home!B4,Home!$E$1:$F$11,2,FALSE),"-",Home!$B$2,"-6-1-1"),Translate!$D:$E,2,FALSE)</f>
        <v>Deve ser gerido</v>
      </c>
      <c r="C18" s="85" t="str">
        <f>VLOOKUP(CONCATENATE(VLOOKUP(Home!B4,Home!$E$1:$F$11,2,FALSE),"-",Home!$B$2,"-6-1-2"),Translate!$D:$E,2,FALSE)</f>
        <v>Talvez</v>
      </c>
      <c r="D18" s="85" t="str">
        <f>VLOOKUP(CONCATENATE(VLOOKUP(Home!B4,Home!$E$1:$F$11,2,FALSE),"-",Home!$B$2,"-6-1-3"),Translate!$D:$E,2,FALSE)</f>
        <v>Um pouco de controlo</v>
      </c>
      <c r="E18" s="96">
        <f ca="1">'Percentage-Trainer-HR'!P2</f>
        <v>0.71604938271604934</v>
      </c>
      <c r="F18" s="96">
        <f ca="1">'Percentage-Trainer-HR'!P3</f>
        <v>0.16049382716049382</v>
      </c>
      <c r="G18" s="96">
        <f ca="1">'Percentage-Trainer-HR'!P4</f>
        <v>0.12345679012345678</v>
      </c>
      <c r="I18" s="41"/>
    </row>
    <row r="19" spans="1:9" ht="74" customHeight="1">
      <c r="A19" s="84" t="str">
        <f>VLOOKUP(CONCATENATE(VLOOKUP(Home!B4,Home!$E$1:$F$11,2,FALSE),"-",Home!$B$2,"-6-2"),Translate!$D:$E,2,FALSE)</f>
        <v>Receber mensagens e e-mails</v>
      </c>
      <c r="B19" s="85" t="str">
        <f>VLOOKUP(CONCATENATE(VLOOKUP(Home!B4,Home!$E$1:$F$11,2,FALSE),"-",Home!$B$2,"-6-2-1"),Translate!$D:$E,2,FALSE)</f>
        <v>Uma atividade programada</v>
      </c>
      <c r="C19" s="85" t="str">
        <f>VLOOKUP(CONCATENATE(VLOOKUP(Home!B4,Home!$E$1:$F$11,2,FALSE),"-",Home!$B$2,"-6-2-2"),Translate!$D:$E,2,FALSE)</f>
        <v>Talvez</v>
      </c>
      <c r="D19" s="85" t="str">
        <f>VLOOKUP(CONCATENATE(VLOOKUP(Home!B4,Home!$E$1:$F$11,2,FALSE),"-",Home!$B$2,"-6-2-3"),Translate!$D:$E,2,FALSE)</f>
        <v>Um pouco de controlo</v>
      </c>
      <c r="E19" s="96">
        <f ca="1">'Percentage-Trainer-HR'!O2</f>
        <v>0.4375</v>
      </c>
      <c r="F19" s="96">
        <f ca="1">'Percentage-Trainer-HR'!O3</f>
        <v>0.35</v>
      </c>
      <c r="G19" s="96">
        <f ca="1">'Percentage-Trainer-HR'!O4</f>
        <v>0.21249999999999999</v>
      </c>
      <c r="I19" s="41"/>
    </row>
    <row r="20" spans="1:9" ht="74" customHeight="1">
      <c r="A20" s="84" t="str">
        <f>VLOOKUP(CONCATENATE(VLOOKUP(Home!B4,Home!$E$1:$F$11,2,FALSE),"-",Home!$B$2,"-6-3"),Translate!$D:$E,2,FALSE)</f>
        <v>Pensar antes de responder</v>
      </c>
      <c r="B20" s="85" t="str">
        <f>VLOOKUP(CONCATENATE(VLOOKUP(Home!B4,Home!$E$1:$F$11,2,FALSE),"-",Home!$B$2,"-6-3-1"),Translate!$D:$E,2,FALSE)</f>
        <v>Necessidade</v>
      </c>
      <c r="C20" s="85" t="str">
        <f>VLOOKUP(CONCATENATE(VLOOKUP(Home!B4,Home!$E$1:$F$11,2,FALSE),"-",Home!$B$2,"-6-3-2"),Translate!$D:$E,2,FALSE)</f>
        <v>Muito</v>
      </c>
      <c r="D20" s="85" t="str">
        <f>VLOOKUP(CONCATENATE(VLOOKUP(Home!B4,Home!$E$1:$F$11,2,FALSE),"-",Home!$B$2,"-6-3-3"),Translate!$D:$E,2,FALSE)</f>
        <v>Pequeno</v>
      </c>
      <c r="E20" s="96">
        <f ca="1">'Percentage-Trainer-HR'!N2</f>
        <v>0.88749999999999996</v>
      </c>
      <c r="F20" s="96">
        <f ca="1">'Percentage-Trainer-HR'!N3</f>
        <v>0.05</v>
      </c>
      <c r="G20" s="96">
        <f ca="1">'Percentage-Trainer-HR'!N4</f>
        <v>6.25E-2</v>
      </c>
      <c r="I20" s="41"/>
    </row>
  </sheetData>
  <sheetProtection algorithmName="SHA-512" hashValue="NOBVbIC2Df0IY3EbgVZgTYZV/xu1re+OoIb+qiUHYcf80IdEhyD/3+mDSV9+DeU7aRBkjCV0jmc23FeZUh7a5A==" saltValue="1q0yfcCdz4OJ5VSAM1NVcw==" spinCount="100000" sheet="1" objects="1" scenarios="1"/>
  <mergeCells count="1">
    <mergeCell ref="A1:B1"/>
  </mergeCell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F7D3FA-E6C7-A54D-B28A-45BB7DB291B2}">
  <sheetPr codeName="Foglio11">
    <tabColor rgb="FF00B0F0"/>
  </sheetPr>
  <dimension ref="A1:AL11"/>
  <sheetViews>
    <sheetView showGridLines="0" zoomScale="312" zoomScaleNormal="111" workbookViewId="0">
      <selection activeCell="B4" sqref="B4:C4"/>
    </sheetView>
  </sheetViews>
  <sheetFormatPr baseColWidth="10" defaultColWidth="10.83203125" defaultRowHeight="16"/>
  <cols>
    <col min="1" max="1" width="21.5" style="25" customWidth="1"/>
    <col min="2" max="11" width="5.83203125" style="25" customWidth="1"/>
    <col min="12" max="12" width="2.33203125" style="25" customWidth="1"/>
    <col min="13" max="16384" width="10.83203125" style="25"/>
  </cols>
  <sheetData>
    <row r="1" spans="1:38" ht="28" customHeight="1">
      <c r="A1" s="275" t="str">
        <f>VLOOKUP(CONCATENATE(VLOOKUP(Home!B4,Home!E1:F11,2,FALSE),"-",Home!B2),Translate!$A:$B,2,FALSE)</f>
        <v>A minha comunicação</v>
      </c>
      <c r="B1" s="276"/>
      <c r="C1" s="27"/>
      <c r="D1" s="27"/>
      <c r="E1" s="75"/>
      <c r="F1" s="75"/>
      <c r="G1" s="75"/>
      <c r="H1" s="63"/>
      <c r="I1" s="102"/>
      <c r="J1" s="86"/>
      <c r="K1" s="101" t="str">
        <f>VLOOKUP(CONCATENATE(VLOOKUP(Home!B4,Home!$E$1:$F$11,2,FALSE),"-SATISF"),Translate!$A:$B,2,FALSE)</f>
        <v>Questionário de satisfação</v>
      </c>
    </row>
    <row r="2" spans="1:38" s="30" customFormat="1" ht="34" customHeight="1">
      <c r="A2" s="29" t="str">
        <f>VLOOKUP(CONCATENATE(VLOOKUP(Home!B4,Home!$E$1:$F$11,2,FALSE),"-QUEST"),Translate!$A:$B,2,FALSE)</f>
        <v>Pedidos</v>
      </c>
      <c r="B2" s="125">
        <v>1</v>
      </c>
      <c r="C2" s="125">
        <v>2</v>
      </c>
      <c r="D2" s="125">
        <v>3</v>
      </c>
      <c r="E2" s="125">
        <v>4</v>
      </c>
      <c r="F2" s="125">
        <v>5</v>
      </c>
      <c r="G2" s="125">
        <v>6</v>
      </c>
      <c r="H2" s="126">
        <v>7</v>
      </c>
      <c r="I2" s="126">
        <v>8</v>
      </c>
      <c r="J2" s="126">
        <v>9</v>
      </c>
      <c r="K2" s="126">
        <v>10</v>
      </c>
    </row>
    <row r="3" spans="1:38" ht="97" customHeight="1">
      <c r="A3" s="33" t="str">
        <f>VLOOKUP(CONCATENATE(VLOOKUP(Home!B4,Home!$E$1:$F$11,2,FALSE),"-","SATISF-1"),Translate!$A:$B,2,FALSE)</f>
        <v>Acho que aprendi algo novo</v>
      </c>
      <c r="B3" s="177">
        <f>Percentage!T2</f>
        <v>1.2345679012345678E-2</v>
      </c>
      <c r="C3" s="177">
        <f>Percentage!T3</f>
        <v>2.4691358024691357E-2</v>
      </c>
      <c r="D3" s="177">
        <f>Percentage!T4</f>
        <v>4.9382716049382713E-2</v>
      </c>
      <c r="E3" s="177">
        <f>Percentage!T5</f>
        <v>6.1728395061728392E-2</v>
      </c>
      <c r="F3" s="177">
        <f>Percentage!T6</f>
        <v>6.1728395061728392E-2</v>
      </c>
      <c r="G3" s="177">
        <f>Percentage!T7</f>
        <v>0.19753086419753085</v>
      </c>
      <c r="H3" s="177">
        <f>Percentage!T8</f>
        <v>0.19753086419753085</v>
      </c>
      <c r="I3" s="177">
        <f>Percentage!T9</f>
        <v>0.18518518518518517</v>
      </c>
      <c r="J3" s="177">
        <f>Percentage!T10</f>
        <v>9.8765432098765427E-2</v>
      </c>
      <c r="K3" s="177">
        <f>Percentage!T11</f>
        <v>0.1111111111111111</v>
      </c>
    </row>
    <row r="4" spans="1:38" ht="97" customHeight="1">
      <c r="A4" s="33" t="str">
        <f>VLOOKUP(CONCATENATE(VLOOKUP(Home!B4,Home!$E$1:$F$11,2,FALSE),"-","SATISF-2"),Translate!$A:$B,2,FALSE)</f>
        <v>As coisas que aprendi são facilmente aplicáveis ​​no meu trabalho diário.</v>
      </c>
      <c r="B4" s="177">
        <f>Percentage!U2</f>
        <v>1.2345679012345678E-2</v>
      </c>
      <c r="C4" s="177">
        <f>Percentage!U3</f>
        <v>1.2345679012345678E-2</v>
      </c>
      <c r="D4" s="177">
        <f>Percentage!U4</f>
        <v>1.2345679012345678E-2</v>
      </c>
      <c r="E4" s="177">
        <f>Percentage!U5</f>
        <v>1.2345679012345678E-2</v>
      </c>
      <c r="F4" s="177">
        <f>Percentage!U6</f>
        <v>4.9382716049382713E-2</v>
      </c>
      <c r="G4" s="177">
        <f>Percentage!U7</f>
        <v>0.13580246913580246</v>
      </c>
      <c r="H4" s="177">
        <f>Percentage!U8</f>
        <v>0.27160493827160492</v>
      </c>
      <c r="I4" s="177">
        <f>Percentage!U9</f>
        <v>0.19753086419753085</v>
      </c>
      <c r="J4" s="177">
        <f>Percentage!U10</f>
        <v>8.6419753086419748E-2</v>
      </c>
      <c r="K4" s="177">
        <f>Percentage!U11</f>
        <v>0.20987654320987653</v>
      </c>
      <c r="M4" s="41"/>
    </row>
    <row r="5" spans="1:38" ht="97" customHeight="1">
      <c r="A5" s="33" t="str">
        <f>VLOOKUP(CONCATENATE(VLOOKUP(Home!B4,Home!$E$1:$F$11,2,FALSE),"-","SATISF-3"),Translate!$A:$B,2,FALSE)</f>
        <v>Os temas abordados foram interessantes</v>
      </c>
      <c r="B5" s="178">
        <f>Percentage!V2</f>
        <v>1.2345679012345678E-2</v>
      </c>
      <c r="C5" s="177">
        <f>Percentage!V3</f>
        <v>3.7037037037037035E-2</v>
      </c>
      <c r="D5" s="177">
        <f>Percentage!V4</f>
        <v>1.2345679012345678E-2</v>
      </c>
      <c r="E5" s="177">
        <f>Percentage!V5</f>
        <v>7.407407407407407E-2</v>
      </c>
      <c r="F5" s="177">
        <f>Percentage!V6</f>
        <v>7.407407407407407E-2</v>
      </c>
      <c r="G5" s="177">
        <f>Percentage!V7</f>
        <v>0.1111111111111111</v>
      </c>
      <c r="H5" s="177">
        <f>Percentage!V8</f>
        <v>0.1111111111111111</v>
      </c>
      <c r="I5" s="177">
        <f>Percentage!V9</f>
        <v>0.22222222222222221</v>
      </c>
      <c r="J5" s="177">
        <f>Percentage!V10</f>
        <v>0.12345679012345678</v>
      </c>
      <c r="K5" s="177">
        <f>Percentage!V11</f>
        <v>0.22222222222222221</v>
      </c>
    </row>
    <row r="6" spans="1:38" ht="97" customHeight="1">
      <c r="A6" s="33" t="str">
        <f>VLOOKUP(CONCATENATE(VLOOKUP(Home!B4,Home!$E$1:$F$11,2,FALSE),"-","SATISF-4"),Translate!$A:$B,2,FALSE)</f>
        <v>O caminho do treino intrigou-me</v>
      </c>
      <c r="B6" s="177">
        <f>Percentage!W2</f>
        <v>2.4691358024691357E-2</v>
      </c>
      <c r="C6" s="177">
        <f>Percentage!W3</f>
        <v>4.9382716049382713E-2</v>
      </c>
      <c r="D6" s="177">
        <f>Percentage!W4</f>
        <v>1.2345679012345678E-2</v>
      </c>
      <c r="E6" s="177">
        <f>Percentage!W5</f>
        <v>6.1728395061728392E-2</v>
      </c>
      <c r="F6" s="177">
        <f>Percentage!W6</f>
        <v>7.407407407407407E-2</v>
      </c>
      <c r="G6" s="177">
        <f>Percentage!W7</f>
        <v>0.13580246913580246</v>
      </c>
      <c r="H6" s="177">
        <f>Percentage!W8</f>
        <v>0.12345679012345678</v>
      </c>
      <c r="I6" s="177">
        <f>Percentage!W9</f>
        <v>0.22222222222222221</v>
      </c>
      <c r="J6" s="177">
        <f>Percentage!W10</f>
        <v>0.13580246913580246</v>
      </c>
      <c r="K6" s="177">
        <f>Percentage!W11</f>
        <v>0.16049382716049382</v>
      </c>
    </row>
    <row r="7" spans="1:38" ht="97" customHeight="1">
      <c r="A7" s="33" t="str">
        <f>VLOOKUP(CONCATENATE(VLOOKUP(Home!B4,Home!$E$1:$F$11,2,FALSE),"-","SATISF-5"),Translate!$A:$B,2,FALSE)</f>
        <v>Os tópicos pareceram-me muito difíceis</v>
      </c>
      <c r="B7" s="177">
        <f>Percentage!X2</f>
        <v>0.49382716049382713</v>
      </c>
      <c r="C7" s="177">
        <f>Percentage!X3</f>
        <v>0.1111111111111111</v>
      </c>
      <c r="D7" s="177">
        <f>Percentage!X4</f>
        <v>6.1728395061728392E-2</v>
      </c>
      <c r="E7" s="177">
        <f>Percentage!X5</f>
        <v>0.1111111111111111</v>
      </c>
      <c r="F7" s="177">
        <f>Percentage!X6</f>
        <v>0.12345679012345678</v>
      </c>
      <c r="G7" s="177">
        <f>Percentage!X7</f>
        <v>2.4691358024691357E-2</v>
      </c>
      <c r="H7" s="177">
        <f>Percentage!X8</f>
        <v>1.2345679012345678E-2</v>
      </c>
      <c r="I7" s="177">
        <f>Percentage!X9</f>
        <v>0</v>
      </c>
      <c r="J7" s="177">
        <f>Percentage!X10</f>
        <v>2.4691358024691357E-2</v>
      </c>
      <c r="K7" s="177">
        <f>Percentage!X11</f>
        <v>3.7037037037037035E-2</v>
      </c>
    </row>
    <row r="8" spans="1:38" ht="97" customHeight="1">
      <c r="A8" s="33" t="str">
        <f>VLOOKUP(CONCATENATE(VLOOKUP(Home!B4,Home!$E$1:$F$11,2,FALSE),"-","SATISF-6"),Translate!$A:$B,2,FALSE)</f>
        <v>Em alguns momentos fiquei aborrecido</v>
      </c>
      <c r="B8" s="177">
        <f>Percentage!Y2</f>
        <v>0.32098765432098764</v>
      </c>
      <c r="C8" s="177">
        <f>Percentage!Y3</f>
        <v>0.13580246913580246</v>
      </c>
      <c r="D8" s="177">
        <f>Percentage!Y4</f>
        <v>6.1728395061728392E-2</v>
      </c>
      <c r="E8" s="177">
        <f>Percentage!Y5</f>
        <v>3.7037037037037035E-2</v>
      </c>
      <c r="F8" s="177">
        <f>Percentage!Y6</f>
        <v>0.20987654320987653</v>
      </c>
      <c r="G8" s="177">
        <f>Percentage!Y7</f>
        <v>6.1728395061728392E-2</v>
      </c>
      <c r="H8" s="177">
        <f>Percentage!Y8</f>
        <v>6.1728395061728392E-2</v>
      </c>
      <c r="I8" s="177">
        <f>Percentage!Y9</f>
        <v>3.7037037037037035E-2</v>
      </c>
      <c r="J8" s="177">
        <f>Percentage!Y10</f>
        <v>3.7037037037037035E-2</v>
      </c>
      <c r="K8" s="177">
        <f>Percentage!Y11</f>
        <v>3.7037037037037035E-2</v>
      </c>
    </row>
    <row r="9" spans="1:38" ht="97" customHeight="1">
      <c r="A9" s="33" t="str">
        <f>VLOOKUP(CONCATENATE(VLOOKUP(Home!B4,Home!$E$1:$F$11,2,FALSE),"-","SATISF-7"),Translate!$A:$B,2,FALSE)</f>
        <v>No geral, estou satisfeito com a experiência de aprendizagem.</v>
      </c>
      <c r="B9" s="177">
        <f>Percentage!Z2</f>
        <v>2.4691358024691357E-2</v>
      </c>
      <c r="C9" s="177">
        <f>Percentage!Z3</f>
        <v>0</v>
      </c>
      <c r="D9" s="177">
        <f>Percentage!Z4</f>
        <v>2.4691358024691357E-2</v>
      </c>
      <c r="E9" s="177">
        <f>Percentage!Z5</f>
        <v>3.7037037037037035E-2</v>
      </c>
      <c r="F9" s="177">
        <f>Percentage!Z6</f>
        <v>8.6419753086419748E-2</v>
      </c>
      <c r="G9" s="177">
        <f>Percentage!Z7</f>
        <v>0.14814814814814814</v>
      </c>
      <c r="H9" s="177">
        <f>Percentage!Z8</f>
        <v>0.14814814814814814</v>
      </c>
      <c r="I9" s="177">
        <f>Percentage!Z9</f>
        <v>0.20987654320987653</v>
      </c>
      <c r="J9" s="177">
        <f>Percentage!Z10</f>
        <v>0.16049382716049382</v>
      </c>
      <c r="K9" s="177">
        <f>Percentage!Z11</f>
        <v>0.16049382716049382</v>
      </c>
    </row>
    <row r="10" spans="1:38" s="30" customFormat="1" ht="34" customHeight="1">
      <c r="A10" s="29"/>
      <c r="B10" s="125">
        <v>1</v>
      </c>
      <c r="C10" s="125">
        <v>2</v>
      </c>
      <c r="D10" s="125">
        <v>3</v>
      </c>
      <c r="E10" s="125">
        <v>4</v>
      </c>
      <c r="F10" s="125">
        <v>5</v>
      </c>
      <c r="G10" s="125">
        <v>6</v>
      </c>
      <c r="H10" s="126">
        <v>7</v>
      </c>
      <c r="I10" s="126">
        <v>8</v>
      </c>
      <c r="J10" s="126">
        <v>9</v>
      </c>
      <c r="K10" s="126">
        <v>10</v>
      </c>
      <c r="AL10" s="25"/>
    </row>
    <row r="11" spans="1:38" ht="13" customHeight="1">
      <c r="E11" s="63"/>
      <c r="F11" s="63"/>
      <c r="G11" s="63"/>
      <c r="H11" s="63"/>
    </row>
  </sheetData>
  <sheetProtection algorithmName="SHA-512" hashValue="/XU8yukpDLyKbBbxm1CUI1Ka0o/IU4QdW8MNpA5MA4li+4vlSupVAtVlLUTaknz/z+37QSxNnL8vrt1bjU4idA==" saltValue="lN2GWey58A006Oi215aZwQ==" spinCount="100000" sheet="1" objects="1" scenarios="1"/>
  <mergeCells count="1">
    <mergeCell ref="A1:B1"/>
  </mergeCells>
  <conditionalFormatting sqref="B3:K9">
    <cfRule type="cellIs" dxfId="12" priority="1" operator="equal">
      <formula>0</formula>
    </cfRule>
  </conditionalFormatting>
  <conditionalFormatting sqref="M4">
    <cfRule type="cellIs" dxfId="11" priority="2" operator="equal">
      <formula>0</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FB0570-CDBC-B94D-B0DD-DC3F96826DAF}">
  <sheetPr codeName="Foglio27">
    <tabColor rgb="FFFF0000"/>
  </sheetPr>
  <dimension ref="A1:AL12"/>
  <sheetViews>
    <sheetView showGridLines="0" zoomScale="307" zoomScaleNormal="111" workbookViewId="0">
      <selection activeCell="B4" sqref="B4:C4"/>
    </sheetView>
  </sheetViews>
  <sheetFormatPr baseColWidth="10" defaultColWidth="10.83203125" defaultRowHeight="16"/>
  <cols>
    <col min="1" max="1" width="21.83203125" style="25" customWidth="1"/>
    <col min="2" max="11" width="5.83203125" style="25" customWidth="1"/>
    <col min="12" max="12" width="2" style="25" customWidth="1"/>
    <col min="13" max="16384" width="10.83203125" style="25"/>
  </cols>
  <sheetData>
    <row r="1" spans="1:38" ht="28" customHeight="1">
      <c r="A1" s="275" t="str">
        <f>VLOOKUP(CONCATENATE(VLOOKUP(Home!B4,Home!E1:F11,2,FALSE),"-",Home!B2),Translate!$A:$B,2,FALSE)</f>
        <v>A minha comunicação</v>
      </c>
      <c r="B1" s="276"/>
      <c r="C1" s="27"/>
      <c r="D1" s="27"/>
      <c r="E1" s="75"/>
      <c r="F1" s="75"/>
      <c r="G1" s="75"/>
      <c r="H1" s="63"/>
      <c r="I1" s="86"/>
      <c r="J1" s="46"/>
      <c r="K1" s="179" t="str">
        <f>VLOOKUP(CONCATENATE(VLOOKUP(Home!B4,Home!$E$1:$F$11,2,FALSE),"-VERIFY"),Translate!$A:$B,2,FALSE)</f>
        <v>Verificação aprendizagem</v>
      </c>
    </row>
    <row r="2" spans="1:38" s="30" customFormat="1" ht="34" customHeight="1">
      <c r="A2" s="29" t="str">
        <f>VLOOKUP(CONCATENATE(VLOOKUP(Home!B4,Home!$E$1:$F$11,2,FALSE),"-QUEST"),Translate!$A:$B,2,FALSE)</f>
        <v>Pedidos</v>
      </c>
      <c r="B2" s="125">
        <v>1</v>
      </c>
      <c r="C2" s="125">
        <v>2</v>
      </c>
      <c r="D2" s="125">
        <v>3</v>
      </c>
      <c r="E2" s="125">
        <v>4</v>
      </c>
      <c r="F2" s="125">
        <v>5</v>
      </c>
      <c r="G2" s="125">
        <v>6</v>
      </c>
      <c r="H2" s="126">
        <v>7</v>
      </c>
      <c r="I2" s="126">
        <v>8</v>
      </c>
      <c r="J2" s="126">
        <v>9</v>
      </c>
      <c r="K2" s="126">
        <v>10</v>
      </c>
    </row>
    <row r="3" spans="1:38" ht="86" customHeight="1">
      <c r="A3" s="33" t="str">
        <f>VLOOKUP(CONCATENATE(VLOOKUP(Home!B4,Home!$E$1:$F$11,2,FALSE),"-","VERIFY-1"),Translate!$A:$B,2,FALSE)</f>
        <v>Quanto melhorou a sua capacidade de escolher o meio de comunicação certo?</v>
      </c>
      <c r="B3" s="177">
        <f>Percentage!AA2</f>
        <v>2.9411764705882353E-2</v>
      </c>
      <c r="C3" s="177">
        <f>Percentage!AA3</f>
        <v>1.4705882352941176E-2</v>
      </c>
      <c r="D3" s="177">
        <f>Percentage!AA4</f>
        <v>8.8235294117647065E-2</v>
      </c>
      <c r="E3" s="177">
        <f>Percentage!AA5</f>
        <v>1.4705882352941176E-2</v>
      </c>
      <c r="F3" s="177">
        <f>Percentage!AA6</f>
        <v>0.17647058823529413</v>
      </c>
      <c r="G3" s="177">
        <f>Percentage!AA7</f>
        <v>0.13235294117647059</v>
      </c>
      <c r="H3" s="177">
        <f>Percentage!AA8</f>
        <v>0.29411764705882354</v>
      </c>
      <c r="I3" s="177">
        <f>Percentage!AA9</f>
        <v>0.13235294117647059</v>
      </c>
      <c r="J3" s="177">
        <f>Percentage!AA10</f>
        <v>4.4117647058823532E-2</v>
      </c>
      <c r="K3" s="177">
        <f>Percentage!AA11</f>
        <v>7.3529411764705885E-2</v>
      </c>
    </row>
    <row r="4" spans="1:38" ht="86" customHeight="1">
      <c r="A4" s="33" t="str">
        <f>VLOOKUP(CONCATENATE(VLOOKUP(Home!B4,Home!$E$1:$F$11,2,FALSE),"-","VERIFY-2"),Translate!$A:$B,2,FALSE)</f>
        <v>Quanto considerou o resultado da sua comunicação a priori?</v>
      </c>
      <c r="B4" s="177">
        <f>Percentage!AB2</f>
        <v>2.9411764705882353E-2</v>
      </c>
      <c r="C4" s="177">
        <f>Percentage!AB3</f>
        <v>2.9411764705882353E-2</v>
      </c>
      <c r="D4" s="177">
        <f>Percentage!AB4</f>
        <v>4.4117647058823532E-2</v>
      </c>
      <c r="E4" s="177">
        <f>Percentage!AB5</f>
        <v>0</v>
      </c>
      <c r="F4" s="177">
        <f>Percentage!AB6</f>
        <v>0.10294117647058823</v>
      </c>
      <c r="G4" s="177">
        <f>Percentage!AB7</f>
        <v>0.19117647058823528</v>
      </c>
      <c r="H4" s="177">
        <f>Percentage!AB8</f>
        <v>0.23529411764705882</v>
      </c>
      <c r="I4" s="177">
        <f>Percentage!AB9</f>
        <v>0.19117647058823528</v>
      </c>
      <c r="J4" s="177">
        <f>Percentage!AB10</f>
        <v>5.8823529411764705E-2</v>
      </c>
      <c r="K4" s="177">
        <f>Percentage!AB11</f>
        <v>0.11764705882352941</v>
      </c>
    </row>
    <row r="5" spans="1:38" ht="86" customHeight="1">
      <c r="A5" s="33" t="str">
        <f>VLOOKUP(CONCATENATE(VLOOKUP(Home!B4,Home!$E$1:$F$11,2,FALSE),"-","VERIFY-3"),Translate!$A:$B,2,FALSE)</f>
        <v>Quanto verificou para ter a certeza de que o resultado era o que pretendia?</v>
      </c>
      <c r="B5" s="178">
        <f>Percentage!AC2</f>
        <v>2.9411764705882353E-2</v>
      </c>
      <c r="C5" s="177">
        <f>Percentage!AC3</f>
        <v>1.4705882352941176E-2</v>
      </c>
      <c r="D5" s="177">
        <f>Percentage!AC4</f>
        <v>5.8823529411764705E-2</v>
      </c>
      <c r="E5" s="177">
        <f>Percentage!AC5</f>
        <v>2.9411764705882353E-2</v>
      </c>
      <c r="F5" s="177">
        <f>Percentage!AC6</f>
        <v>0.10294117647058823</v>
      </c>
      <c r="G5" s="177">
        <f>Percentage!AC7</f>
        <v>0.14705882352941177</v>
      </c>
      <c r="H5" s="177">
        <f>Percentage!AC8</f>
        <v>0.27941176470588236</v>
      </c>
      <c r="I5" s="177">
        <f>Percentage!AC9</f>
        <v>0.17647058823529413</v>
      </c>
      <c r="J5" s="177">
        <f>Percentage!AC10</f>
        <v>8.8235294117647065E-2</v>
      </c>
      <c r="K5" s="177">
        <f>Percentage!AC11</f>
        <v>7.3529411764705885E-2</v>
      </c>
    </row>
    <row r="6" spans="1:38" ht="86" customHeight="1">
      <c r="A6" s="33" t="str">
        <f>VLOOKUP(CONCATENATE(VLOOKUP(Home!B4,Home!$E$1:$F$11,2,FALSE),"-","VERIFY-4"),Translate!$A:$B,2,FALSE)</f>
        <v>Consegue evitar interrupções de mensagens, chats, etc.?</v>
      </c>
      <c r="B6" s="177">
        <f>Percentage!AD2</f>
        <v>7.3529411764705885E-2</v>
      </c>
      <c r="C6" s="177">
        <f>Percentage!AD3</f>
        <v>7.3529411764705885E-2</v>
      </c>
      <c r="D6" s="177">
        <f>Percentage!AD4</f>
        <v>8.8235294117647065E-2</v>
      </c>
      <c r="E6" s="177">
        <f>Percentage!AD5</f>
        <v>2.9411764705882353E-2</v>
      </c>
      <c r="F6" s="177">
        <f>Percentage!AD6</f>
        <v>0.10294117647058823</v>
      </c>
      <c r="G6" s="177">
        <f>Percentage!AD7</f>
        <v>0.19117647058823528</v>
      </c>
      <c r="H6" s="177">
        <f>Percentage!AD8</f>
        <v>0.11764705882352941</v>
      </c>
      <c r="I6" s="177">
        <f>Percentage!AD9</f>
        <v>0.14705882352941177</v>
      </c>
      <c r="J6" s="177">
        <f>Percentage!AD10</f>
        <v>0.10294117647058823</v>
      </c>
      <c r="K6" s="177">
        <f>Percentage!AD11</f>
        <v>7.3529411764705885E-2</v>
      </c>
    </row>
    <row r="7" spans="1:38" ht="86" customHeight="1">
      <c r="A7" s="33" t="str">
        <f>VLOOKUP(CONCATENATE(VLOOKUP(Home!B4,Home!$E$1:$F$11,2,FALSE),"-","VERIFY-5"),Translate!$A:$B,2,FALSE)</f>
        <v>O quanto acha que o seu desempenho de comunicação melhorou?</v>
      </c>
      <c r="B7" s="177">
        <f>Percentage!AE2</f>
        <v>4.4117647058823532E-2</v>
      </c>
      <c r="C7" s="177">
        <f>Percentage!AE3</f>
        <v>2.9411764705882353E-2</v>
      </c>
      <c r="D7" s="177">
        <f>Percentage!AE4</f>
        <v>2.9411764705882353E-2</v>
      </c>
      <c r="E7" s="177">
        <f>Percentage!AE5</f>
        <v>4.4117647058823532E-2</v>
      </c>
      <c r="F7" s="177">
        <f>Percentage!AE6</f>
        <v>0.11764705882352941</v>
      </c>
      <c r="G7" s="177">
        <f>Percentage!AE7</f>
        <v>0.16176470588235295</v>
      </c>
      <c r="H7" s="177">
        <f>Percentage!AE8</f>
        <v>0.25</v>
      </c>
      <c r="I7" s="177">
        <f>Percentage!AE9</f>
        <v>0.17647058823529413</v>
      </c>
      <c r="J7" s="177">
        <f>Percentage!AE10</f>
        <v>8.8235294117647065E-2</v>
      </c>
      <c r="K7" s="177">
        <f>Percentage!AE11</f>
        <v>5.8823529411764705E-2</v>
      </c>
    </row>
    <row r="8" spans="1:38" ht="86" customHeight="1">
      <c r="A8" s="33" t="str">
        <f>VLOOKUP(CONCATENATE(VLOOKUP(Home!B4,Home!$E$1:$F$11,2,FALSE),"-","VERIFY-6"),Translate!$A:$B,2,FALSE)</f>
        <v>Durante quanto tempo acha que os seus e-mails permaneceram em 10 linhas?</v>
      </c>
      <c r="B8" s="177">
        <f>Percentage!AF2</f>
        <v>4.4117647058823532E-2</v>
      </c>
      <c r="C8" s="177">
        <f>Percentage!AF3</f>
        <v>1.4705882352941176E-2</v>
      </c>
      <c r="D8" s="177">
        <f>Percentage!AF4</f>
        <v>2.9411764705882353E-2</v>
      </c>
      <c r="E8" s="177">
        <f>Percentage!AF5</f>
        <v>1.4705882352941176E-2</v>
      </c>
      <c r="F8" s="177">
        <f>Percentage!AF6</f>
        <v>5.8823529411764705E-2</v>
      </c>
      <c r="G8" s="177">
        <f>Percentage!AF7</f>
        <v>0.14705882352941177</v>
      </c>
      <c r="H8" s="177">
        <f>Percentage!AF8</f>
        <v>0.16176470588235295</v>
      </c>
      <c r="I8" s="177">
        <f>Percentage!AF9</f>
        <v>0.19117647058823528</v>
      </c>
      <c r="J8" s="177">
        <f>Percentage!AF10</f>
        <v>0.16176470588235295</v>
      </c>
      <c r="K8" s="177">
        <f>Percentage!AF11</f>
        <v>0.17647058823529413</v>
      </c>
    </row>
    <row r="9" spans="1:38" ht="86" customHeight="1">
      <c r="A9" s="33" t="str">
        <f>VLOOKUP(CONCATENATE(VLOOKUP(Home!B4,Home!$E$1:$F$11,2,FALSE),"-","VERIFY-7"),Translate!$A:$B,2,FALSE)</f>
        <v>Quanto aumentou a utilização de um anexo bem organizado?</v>
      </c>
      <c r="B9" s="177">
        <f>Percentage!AG2</f>
        <v>2.9411764705882353E-2</v>
      </c>
      <c r="C9" s="177">
        <f>Percentage!AG3</f>
        <v>2.9411764705882353E-2</v>
      </c>
      <c r="D9" s="177">
        <f>Percentage!AG4</f>
        <v>4.4117647058823532E-2</v>
      </c>
      <c r="E9" s="177">
        <f>Percentage!AG5</f>
        <v>4.4117647058823532E-2</v>
      </c>
      <c r="F9" s="177">
        <f>Percentage!AG6</f>
        <v>0.10294117647058823</v>
      </c>
      <c r="G9" s="177">
        <f>Percentage!AG7</f>
        <v>0.14705882352941177</v>
      </c>
      <c r="H9" s="177">
        <f>Percentage!AG8</f>
        <v>0.25</v>
      </c>
      <c r="I9" s="177">
        <f>Percentage!AG9</f>
        <v>8.8235294117647065E-2</v>
      </c>
      <c r="J9" s="177">
        <f>Percentage!AG10</f>
        <v>0.17647058823529413</v>
      </c>
      <c r="K9" s="177">
        <f>Percentage!AG11</f>
        <v>8.8235294117647065E-2</v>
      </c>
    </row>
    <row r="10" spans="1:38" ht="86" customHeight="1">
      <c r="A10" s="33" t="str">
        <f>VLOOKUP(CONCATENATE(VLOOKUP(Home!B4,Home!$E$1:$F$11,2,FALSE),"-","VERIFY-8"),Translate!$A:$B,2,FALSE)</f>
        <v>Acha que o curso beneficiou o seu trabalho?</v>
      </c>
      <c r="B10" s="177">
        <f>Percentage!AH2</f>
        <v>2.9411764705882353E-2</v>
      </c>
      <c r="C10" s="177">
        <f>Percentage!AH3</f>
        <v>4.4117647058823532E-2</v>
      </c>
      <c r="D10" s="177">
        <f>Percentage!AH4</f>
        <v>4.4117647058823532E-2</v>
      </c>
      <c r="E10" s="177">
        <f>Percentage!AH5</f>
        <v>4.4117647058823532E-2</v>
      </c>
      <c r="F10" s="177">
        <f>Percentage!AH6</f>
        <v>0.13235294117647059</v>
      </c>
      <c r="G10" s="177">
        <f>Percentage!AH7</f>
        <v>0.17647058823529413</v>
      </c>
      <c r="H10" s="177">
        <f>Percentage!AH8</f>
        <v>0.16176470588235295</v>
      </c>
      <c r="I10" s="177">
        <f>Percentage!AH9</f>
        <v>0.14705882352941177</v>
      </c>
      <c r="J10" s="177">
        <f>Percentage!AH10</f>
        <v>0.11764705882352941</v>
      </c>
      <c r="K10" s="177">
        <f>Percentage!AH11</f>
        <v>0.10294117647058823</v>
      </c>
    </row>
    <row r="11" spans="1:38" s="30" customFormat="1" ht="34" customHeight="1">
      <c r="A11" s="29"/>
      <c r="B11" s="125">
        <v>1</v>
      </c>
      <c r="C11" s="125">
        <v>2</v>
      </c>
      <c r="D11" s="125">
        <v>3</v>
      </c>
      <c r="E11" s="125">
        <v>4</v>
      </c>
      <c r="F11" s="125">
        <v>5</v>
      </c>
      <c r="G11" s="125">
        <v>6</v>
      </c>
      <c r="H11" s="126">
        <v>7</v>
      </c>
      <c r="I11" s="126">
        <v>8</v>
      </c>
      <c r="J11" s="126">
        <v>9</v>
      </c>
      <c r="K11" s="126">
        <v>10</v>
      </c>
      <c r="AL11" s="25"/>
    </row>
    <row r="12" spans="1:38" ht="13" customHeight="1"/>
  </sheetData>
  <sheetProtection algorithmName="SHA-512" hashValue="6EKCt0l3RgY5l4Zc5XQoQ6Jk+Ga61NeI+z/yAi91CU9ULHJ53T0MVl1/WePp72YX6nTdfhjSrlJqNA5vH1Y2aA==" saltValue="HPTqGN6LWV12s3zHNK0aZA==" spinCount="100000" sheet="1" objects="1" scenarios="1"/>
  <mergeCells count="1">
    <mergeCell ref="A1:B1"/>
  </mergeCells>
  <conditionalFormatting sqref="B3:K10">
    <cfRule type="cellIs" dxfId="10" priority="1" operator="equal">
      <formula>0</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01D34A-B4AE-0040-B42B-8DC1D91C2463}">
  <sheetPr codeName="Foglio8">
    <tabColor rgb="FF7030A0"/>
  </sheetPr>
  <dimension ref="A1:H20"/>
  <sheetViews>
    <sheetView showGridLines="0" zoomScale="212" zoomScaleNormal="111" workbookViewId="0">
      <selection activeCell="B4" sqref="B4:C4"/>
    </sheetView>
  </sheetViews>
  <sheetFormatPr baseColWidth="10" defaultColWidth="10.83203125" defaultRowHeight="16"/>
  <cols>
    <col min="1" max="1" width="2.33203125" style="25" customWidth="1"/>
    <col min="2" max="5" width="22.33203125" style="25" customWidth="1"/>
    <col min="6" max="8" width="9.6640625" style="25" customWidth="1"/>
    <col min="9" max="9" width="2.5" style="25" customWidth="1"/>
    <col min="10" max="16384" width="10.83203125" style="25"/>
  </cols>
  <sheetData>
    <row r="1" spans="1:8" ht="26" customHeight="1">
      <c r="A1" s="31"/>
      <c r="B1" s="275" t="str">
        <f>VLOOKUP(CONCATENATE(VLOOKUP(Home!B4,Home!E1:F11,2,FALSE),"-",Home!B2),Translate!$A:$B,2,FALSE)</f>
        <v>A minha comunicação</v>
      </c>
      <c r="C1" s="276"/>
      <c r="D1" s="26"/>
      <c r="E1" s="75"/>
      <c r="F1" s="63"/>
      <c r="G1" s="63"/>
      <c r="H1" s="101" t="str">
        <f>VLOOKUP(CONCATENATE(VLOOKUP(Home!B4,Home!$E$1:$F$11,2,FALSE),"-MYOP"),Translate!$A:$B,2,FALSE)</f>
        <v>A sua opinião</v>
      </c>
    </row>
    <row r="2" spans="1:8" s="30" customFormat="1" ht="26" customHeight="1">
      <c r="A2" s="28"/>
      <c r="B2" s="29" t="str">
        <f>VLOOKUP(CONCATENATE(VLOOKUP(Home!$B$4,Home!$E$1:$F$11,2,FALSE),"-QUEST"),Translate!$A:$B,2,FALSE)</f>
        <v>Pedidos</v>
      </c>
      <c r="C2" s="160" t="str">
        <f>VLOOKUP(CONCATENATE(VLOOKUP(Home!$B$4,Home!$E$1:$F$11,2,FALSE),"-EXCEL"),Translate!$A:$B,2,FALSE)</f>
        <v>Alto</v>
      </c>
      <c r="D2" s="162" t="str">
        <f>VLOOKUP(CONCATENATE(VLOOKUP(Home!B4,Home!$E$1:$F$11,2,FALSE),"-GOOD"),Translate!$A:$B,2,FALSE)</f>
        <v>Média</v>
      </c>
      <c r="E2" s="164" t="str">
        <f>VLOOKUP(CONCATENATE(VLOOKUP(Home!B4,Home!$E$1:$F$11,2,FALSE),"-SUFF"),Translate!$A:$B,2,FALSE)</f>
        <v>Baixo</v>
      </c>
      <c r="F2" s="161" t="str">
        <f>_xlfn.CONCAT("% ",VLOOKUP(CONCATENATE(VLOOKUP(Home!$B$4,Home!$E$1:$F$11,2,FALSE),"-EXCEL"),Translate!$A:$B,2,FALSE))</f>
        <v>% Alto</v>
      </c>
      <c r="G2" s="163" t="str">
        <f>_xlfn.CONCAT("% ",VLOOKUP(CONCATENATE(VLOOKUP(Home!B4,Home!$E$1:$F$11,2,FALSE),"-GOOD"),Translate!$A:$B,2,FALSE))</f>
        <v>% Média</v>
      </c>
      <c r="H2" s="165" t="str">
        <f>_xlfn.CONCAT("% ",VLOOKUP(CONCATENATE(VLOOKUP(Home!B4,Home!$E$1:$F$11,2,FALSE),"-SUFF"),Translate!$A:$B,2,FALSE))</f>
        <v>% Baixo</v>
      </c>
    </row>
    <row r="3" spans="1:8" ht="74" customHeight="1">
      <c r="A3" s="283">
        <v>1</v>
      </c>
      <c r="B3" s="32" t="str">
        <f>VLOOKUP(CONCATENATE(VLOOKUP(Home!B4,Home!$E$1:$F$11,2,FALSE),"-",Home!$B$2,"-1-1"),Translate!$A:$B,2,FALSE)</f>
        <v>A nossa forma de comunicar...</v>
      </c>
      <c r="C3" s="33" t="str">
        <f>VLOOKUP(CONCATENATE(VLOOKUP(Home!B4,Home!$E$1:$F$11,2,FALSE),"-",Home!$B$2,"-1-1-1"),Translate!$A:$B,2,FALSE)</f>
        <v>Afeta a qualidade e o tempo necessários para atingir o resultado</v>
      </c>
      <c r="D3" s="33" t="str">
        <f>VLOOKUP(CONCATENATE(VLOOKUP(Home!B4,Home!$E$1:$F$11,2,FALSE),"-",Home!$B$2,"-1-1-2"),Translate!$A:$B,2,FALSE)</f>
        <v>Afeta a qualidade do resultado</v>
      </c>
      <c r="E3" s="33" t="str">
        <f>VLOOKUP(CONCATENATE(VLOOKUP(Home!B4,Home!$E$1:$F$11,2,FALSE),"-",Home!$B$2,"-1-1-3"),Translate!$A:$B,2,FALSE)</f>
        <v>Afeta o tempo necessário para que o resultado</v>
      </c>
      <c r="F3" s="97">
        <f>Percentage!G2</f>
        <v>0.86746987951807231</v>
      </c>
      <c r="G3" s="97">
        <f>Percentage!G3</f>
        <v>0.12048192771084337</v>
      </c>
      <c r="H3" s="97">
        <f>Percentage!G4</f>
        <v>1.2048192771084338E-2</v>
      </c>
    </row>
    <row r="4" spans="1:8" ht="74" customHeight="1">
      <c r="A4" s="283"/>
      <c r="B4" s="32" t="str">
        <f>VLOOKUP(CONCATENATE(VLOOKUP(Home!B4,Home!$E$1:$F$11,2,FALSE),"-",Home!$B$2,"-1-2"),Translate!$A:$B,2,FALSE)</f>
        <v>Capacidades de comunicação...</v>
      </c>
      <c r="C4" s="33" t="str">
        <f>VLOOKUP(CONCATENATE(VLOOKUP(Home!B4,Home!$E$1:$F$11,2,FALSE),"-",Home!$B$2,"-1-2-1"),Translate!$A:$B,2,FALSE)</f>
        <v>É uma atividade real</v>
      </c>
      <c r="D4" s="33" t="str">
        <f>VLOOKUP(CONCATENATE(VLOOKUP(Home!B4,Home!$E$1:$F$11,2,FALSE),"-",Home!$B$2,"-1-2-2"),Translate!$A:$B,2,FALSE)</f>
        <v>É uma arte</v>
      </c>
      <c r="E4" s="33" t="str">
        <f>VLOOKUP(CONCATENATE(VLOOKUP(Home!B4,Home!$E$1:$F$11,2,FALSE),"-",Home!$B$2,"-1-2-3"),Translate!$A:$B,2,FALSE)</f>
        <v>É inato</v>
      </c>
      <c r="F4" s="97">
        <f>Percentage!F2</f>
        <v>0.83132530120481929</v>
      </c>
      <c r="G4" s="97">
        <f>Percentage!F3</f>
        <v>0.12048192771084337</v>
      </c>
      <c r="H4" s="97">
        <f>Percentage!F4</f>
        <v>4.8192771084337352E-2</v>
      </c>
    </row>
    <row r="5" spans="1:8" ht="74" customHeight="1">
      <c r="A5" s="283"/>
      <c r="B5" s="32" t="str">
        <f>VLOOKUP(CONCATENATE(VLOOKUP(Home!B4,Home!$E$1:$F$11,2,FALSE),"-",Home!$B$2,"-1-3"),Translate!$A:$B,2,FALSE)</f>
        <v>A escolha do modo de comunicação ...</v>
      </c>
      <c r="C5" s="33" t="str">
        <f>VLOOKUP(CONCATENATE(VLOOKUP(Home!B4,Home!$E$1:$F$11,2,FALSE),"-",Home!$B$2,"-1-3-1"),Translate!$A:$B,2,FALSE)</f>
        <v>Determina a qualidade do resultado</v>
      </c>
      <c r="D5" s="33" t="str">
        <f>VLOOKUP(CONCATENATE(VLOOKUP(Home!B4,Home!$E$1:$F$11,2,FALSE),"-",Home!$B$2,"-1-3-2"),Translate!$A:$B,2,FALSE)</f>
        <v>Nem sempre é fácil</v>
      </c>
      <c r="E5" s="33" t="str">
        <f>VLOOKUP(CONCATENATE(VLOOKUP(Home!B4,Home!$E$1:$F$11,2,FALSE),"-",Home!$B$2,"-1-3-3"),Translate!$A:$B,2,FALSE)</f>
        <v>Pode ser um hábito</v>
      </c>
      <c r="F5" s="97">
        <f>Percentage!E2</f>
        <v>0.92771084337349397</v>
      </c>
      <c r="G5" s="97">
        <f>Percentage!E3</f>
        <v>3.614457831325301E-2</v>
      </c>
      <c r="H5" s="97">
        <f>Percentage!E4</f>
        <v>3.614457831325301E-2</v>
      </c>
    </row>
    <row r="6" spans="1:8" ht="74" customHeight="1">
      <c r="A6" s="284">
        <v>2</v>
      </c>
      <c r="B6" s="32" t="str">
        <f>VLOOKUP(CONCATENATE(VLOOKUP(Home!B4,Home!$E$1:$F$11,2,FALSE),"-",Home!$B$2,"-2-1"),Translate!$A:$B,2,FALSE)</f>
        <v>Codificação e decodificação…</v>
      </c>
      <c r="C6" s="33" t="str">
        <f>VLOOKUP(CONCATENATE(VLOOKUP(Home!B4,Home!$E$1:$F$11,2,FALSE),"-",Home!$B$2,"-2-1-1"),Translate!$A:$B,2,FALSE)</f>
        <v>Permite comunicar corretamente com o interlocutor</v>
      </c>
      <c r="D6" s="33" t="str">
        <f>VLOOKUP(CONCATENATE(VLOOKUP(Home!B4,Home!$E$1:$F$11,2,FALSE),"-",Home!$B$2,"-2-1-2"),Translate!$A:$B,2,FALSE)</f>
        <v>Nem sempre são fáceis de interpretar</v>
      </c>
      <c r="E6" s="33" t="str">
        <f>VLOOKUP(CONCATENATE(VLOOKUP(Home!B4,Home!$E$1:$F$11,2,FALSE),"-",Home!$B$2,"-2-1-3"),Translate!$A:$B,2,FALSE)</f>
        <v>Eles são necessários para serem eficazes</v>
      </c>
      <c r="F6" s="97">
        <f>Percentage!D2</f>
        <v>0.56470588235294117</v>
      </c>
      <c r="G6" s="97">
        <f>Percentage!D3</f>
        <v>0.25882352941176473</v>
      </c>
      <c r="H6" s="97">
        <f>Percentage!D4</f>
        <v>0.17647058823529413</v>
      </c>
    </row>
    <row r="7" spans="1:8" ht="74" customHeight="1">
      <c r="A7" s="284"/>
      <c r="B7" s="32" t="str">
        <f>VLOOKUP(CONCATENATE(VLOOKUP(Home!B4,Home!$E$1:$F$11,2,FALSE),"-",Home!$B$2,"-2-2"),Translate!$A:$B,2,FALSE)</f>
        <v>Atraso na resposta...</v>
      </c>
      <c r="C7" s="33" t="str">
        <f>VLOOKUP(CONCATENATE(VLOOKUP(Home!B4,Home!$E$1:$F$11,2,FALSE),"-",Home!$B$2,"-2-2-1"),Translate!$A:$B,2,FALSE)</f>
        <v>Ela nos permite ter a fase reflexiva</v>
      </c>
      <c r="D7" s="33" t="str">
        <f>VLOOKUP(CONCATENATE(VLOOKUP(Home!B4,Home!$E$1:$F$11,2,FALSE),"-",Home!$B$2,"-2-2-2"),Translate!$A:$B,2,FALSE)</f>
        <v>Não é um atraso real, é hora de refletir</v>
      </c>
      <c r="E7" s="33" t="str">
        <f>VLOOKUP(CONCATENATE(VLOOKUP(Home!B4,Home!$E$1:$F$11,2,FALSE),"-",Home!$B$2,"-2-2-3"),Translate!$A:$B,2,FALSE)</f>
        <v>Às vezes não é possível fazer isso</v>
      </c>
      <c r="F7" s="97">
        <f>Percentage!C2</f>
        <v>0.54117647058823526</v>
      </c>
      <c r="G7" s="97">
        <f>Percentage!C3</f>
        <v>0.31764705882352939</v>
      </c>
      <c r="H7" s="97">
        <f>Percentage!C4</f>
        <v>0.14117647058823529</v>
      </c>
    </row>
    <row r="8" spans="1:8" ht="74" customHeight="1">
      <c r="A8" s="284"/>
      <c r="B8" s="32" t="str">
        <f>VLOOKUP(CONCATENATE(VLOOKUP(Home!B4,Home!$E$1:$F$11,2,FALSE),"-",Home!$B$2,"-2-3"),Translate!$A:$B,2,FALSE)</f>
        <v>Nosso interlocutor…</v>
      </c>
      <c r="C8" s="33" t="str">
        <f>VLOOKUP(CONCATENATE(VLOOKUP(Home!B4,Home!$E$1:$F$11,2,FALSE),"-",Home!$B$2,"-2-3-1"),Translate!$A:$B,2,FALSE)</f>
        <v>É uma parte crucial da comunicação</v>
      </c>
      <c r="D8" s="33" t="str">
        <f>VLOOKUP(CONCATENATE(VLOOKUP(Home!B4,Home!$E$1:$F$11,2,FALSE),"-",Home!$B$2,"-2-3-2"),Translate!$A:$B,2,FALSE)</f>
        <v>Condiciona a nossa comunicação</v>
      </c>
      <c r="E8" s="33" t="str">
        <f>VLOOKUP(CONCATENATE(VLOOKUP(Home!B4,Home!$E$1:$F$11,2,FALSE),"-",Home!$B$2,"-2-3-3"),Translate!$A:$B,2,FALSE)</f>
        <v>Pode facilitar a comunicação</v>
      </c>
      <c r="F8" s="97">
        <f>Percentage!B2</f>
        <v>0.81176470588235294</v>
      </c>
      <c r="G8" s="97">
        <f>Percentage!B3</f>
        <v>0.14117647058823529</v>
      </c>
      <c r="H8" s="97">
        <f>Percentage!B4</f>
        <v>4.7058823529411764E-2</v>
      </c>
    </row>
    <row r="9" spans="1:8" ht="74" customHeight="1">
      <c r="A9" s="277">
        <v>3</v>
      </c>
      <c r="B9" s="32" t="str">
        <f>VLOOKUP(CONCATENATE(VLOOKUP(Home!B4,Home!$E$1:$F$11,2,FALSE),"-",Home!$B$2,"-3-1"),Translate!$A:$B,2,FALSE)</f>
        <v>O grau de comunicação…</v>
      </c>
      <c r="C9" s="33" t="str">
        <f>VLOOKUP(CONCATENATE(VLOOKUP(Home!B4,Home!$E$1:$F$11,2,FALSE),"-",Home!$B$2,"-3-1-1"),Translate!$A:$B,2,FALSE)</f>
        <v>Determinar a qualidade necessária para o resultado</v>
      </c>
      <c r="D9" s="33" t="str">
        <f>VLOOKUP(CONCATENATE(VLOOKUP(Home!B4,Home!$E$1:$F$11,2,FALSE),"-",Home!$B$2,"-3-1-2"),Translate!$A:$B,2,FALSE)</f>
        <v>Determinar a importância do ato comunicativo</v>
      </c>
      <c r="E9" s="33" t="str">
        <f>VLOOKUP(CONCATENATE(VLOOKUP(Home!B4,Home!$E$1:$F$11,2,FALSE),"-",Home!$B$2,"-3-1-3"),Translate!$A:$B,2,FALSE)</f>
        <v>Define os meios</v>
      </c>
      <c r="F9" s="97">
        <f>Percentage!M2</f>
        <v>0.3411764705882353</v>
      </c>
      <c r="G9" s="97">
        <f>Percentage!M3</f>
        <v>0.55294117647058827</v>
      </c>
      <c r="H9" s="97">
        <f>Percentage!M4</f>
        <v>0.10588235294117647</v>
      </c>
    </row>
    <row r="10" spans="1:8" ht="74" customHeight="1">
      <c r="A10" s="278"/>
      <c r="B10" s="32" t="str">
        <f>VLOOKUP(CONCATENATE(VLOOKUP(Home!B4,Home!$E$1:$F$11,2,FALSE),"-",Home!$B$2,"-3-2"),Translate!$A:$B,2,FALSE)</f>
        <v>O grau de interação…</v>
      </c>
      <c r="C10" s="33" t="str">
        <f>VLOOKUP(CONCATENATE(VLOOKUP(Home!B4,Home!$E$1:$F$11,2,FALSE),"-",Home!$B$2,"-3-2-1"),Translate!$A:$B,2,FALSE)</f>
        <v>Determinar quanta informação precisamos do interlocutor</v>
      </c>
      <c r="D10" s="33" t="str">
        <f>VLOOKUP(CONCATENATE(VLOOKUP(Home!B4,Home!$E$1:$F$11,2,FALSE),"-",Home!$B$2,"-3-2-2"),Translate!$A:$B,2,FALSE)</f>
        <v>Determine a quantidade de negociações necessárias</v>
      </c>
      <c r="E10" s="33" t="str">
        <f>VLOOKUP(CONCATENATE(VLOOKUP(Home!B4,Home!$E$1:$F$11,2,FALSE),"-",Home!$B$2,"-3-2-3"),Translate!$A:$B,2,FALSE)</f>
        <v>Determina o quanto queremos interagir com o interlocutor</v>
      </c>
      <c r="F10" s="97">
        <f>Percentage!L2</f>
        <v>0.57647058823529407</v>
      </c>
      <c r="G10" s="97">
        <f>Percentage!L3</f>
        <v>0.23529411764705882</v>
      </c>
      <c r="H10" s="97">
        <f>Percentage!L4</f>
        <v>0.18823529411764706</v>
      </c>
    </row>
    <row r="11" spans="1:8" ht="74" customHeight="1">
      <c r="A11" s="279"/>
      <c r="B11" s="32" t="str">
        <f>VLOOKUP(CONCATENATE(VLOOKUP(Home!B4,Home!$E$1:$F$11,2,FALSE),"-",Home!$B$2,"-3-3"),Translate!$A:$B,2,FALSE)</f>
        <v>O tempo necessário…</v>
      </c>
      <c r="C11" s="33" t="str">
        <f>VLOOKUP(CONCATENATE(VLOOKUP(Home!B4,Home!$E$1:$F$11,2,FALSE),"-",Home!$B$2,"-3-3-1"),Translate!$A:$B,2,FALSE)</f>
        <v>É isto que achamos justo dedicar, tendo em conta a importância da mensagem</v>
      </c>
      <c r="D11" s="33" t="str">
        <f>VLOOKUP(CONCATENATE(VLOOKUP(Home!B4,Home!$E$1:$F$11,2,FALSE),"-",Home!$B$2,"-3-3-2"),Translate!$A:$B,2,FALSE)</f>
        <v>É definido pelo meio escolhido</v>
      </c>
      <c r="E11" s="33" t="str">
        <f>VLOOKUP(CONCATENATE(VLOOKUP(Home!B4,Home!$E$1:$F$11,2,FALSE),"-",Home!$B$2,"-3-3-3"),Translate!$A:$B,2,FALSE)</f>
        <v>Nem sempre é previsível a priori</v>
      </c>
      <c r="F11" s="97">
        <f>Percentage!K2</f>
        <v>0.78823529411764703</v>
      </c>
      <c r="G11" s="97">
        <f>Percentage!K3</f>
        <v>5.8823529411764705E-2</v>
      </c>
      <c r="H11" s="97">
        <f>Percentage!K4</f>
        <v>0.15294117647058825</v>
      </c>
    </row>
    <row r="12" spans="1:8" ht="74" customHeight="1">
      <c r="A12" s="280">
        <v>4</v>
      </c>
      <c r="B12" s="32" t="str">
        <f>VLOOKUP(CONCATENATE(VLOOKUP(Home!B4,Home!$E$1:$F$11,2,FALSE),"-",Home!$B$2,"-4-1"),Translate!$A:$B,2,FALSE)</f>
        <v>Na comunicação, a percepção…</v>
      </c>
      <c r="C12" s="33" t="str">
        <f>VLOOKUP(CONCATENATE(VLOOKUP(Home!B4,Home!$E$1:$F$11,2,FALSE),"-",Home!$B$2,"-4-1-1"),Translate!$A:$B,2,FALSE)</f>
        <v>Ela afeta o que o interlocutor recebe e como interpretamos sua resposta.</v>
      </c>
      <c r="D12" s="33" t="str">
        <f>VLOOKUP(CONCATENATE(VLOOKUP(Home!B4,Home!$E$1:$F$11,2,FALSE),"-",Home!$B$2,"-4-1-2"),Translate!$A:$B,2,FALSE)</f>
        <v>Ela nos obriga a verificar o que realmente chegou ao interlocutor</v>
      </c>
      <c r="E12" s="33" t="str">
        <f>VLOOKUP(CONCATENATE(VLOOKUP(Home!B4,Home!$E$1:$F$11,2,FALSE),"-",Home!$B$2,"-4-1-3"),Translate!$A:$B,2,FALSE)</f>
        <v>Pode distorcer o conteúdo</v>
      </c>
      <c r="F12" s="97">
        <f>Percentage!J2</f>
        <v>0.71604938271604934</v>
      </c>
      <c r="G12" s="97">
        <f>Percentage!J3</f>
        <v>0.16049382716049382</v>
      </c>
      <c r="H12" s="97">
        <f>Percentage!J4</f>
        <v>0.12345679012345678</v>
      </c>
    </row>
    <row r="13" spans="1:8" ht="74" customHeight="1">
      <c r="A13" s="281"/>
      <c r="B13" s="32" t="str">
        <f>VLOOKUP(CONCATENATE(VLOOKUP(Home!B4,Home!$E$1:$F$11,2,FALSE),"-",Home!$B$2,"-4-2"),Translate!$A:$B,2,FALSE)</f>
        <v>A eficácia da comunicação…</v>
      </c>
      <c r="C13" s="33" t="str">
        <f>VLOOKUP(CONCATENATE(VLOOKUP(Home!B4,Home!$E$1:$F$11,2,FALSE),"-",Home!$B$2,"-4-2-1"),Translate!$A:$B,2,FALSE)</f>
        <v>É medido pelo resultado obtido, pelo que acontece a seguir</v>
      </c>
      <c r="D13" s="33" t="str">
        <f>VLOOKUP(CONCATENATE(VLOOKUP(Home!B4,Home!$E$1:$F$11,2,FALSE),"-",Home!$B$2,"-4-2-2"),Translate!$A:$B,2,FALSE)</f>
        <v>É medido na interação comunicativa</v>
      </c>
      <c r="E13" s="33" t="str">
        <f>VLOOKUP(CONCATENATE(VLOOKUP(Home!B4,Home!$E$1:$F$11,2,FALSE),"-",Home!$B$2,"-4-2-3"),Translate!$A:$B,2,FALSE)</f>
        <v>O que se queria alcançar?</v>
      </c>
      <c r="F13" s="97">
        <f>Percentage!I2</f>
        <v>0.77777777777777779</v>
      </c>
      <c r="G13" s="97">
        <f>Percentage!I3</f>
        <v>0.18518518518518517</v>
      </c>
      <c r="H13" s="97">
        <f>Percentage!I4</f>
        <v>3.7037037037037035E-2</v>
      </c>
    </row>
    <row r="14" spans="1:8" ht="74" customHeight="1">
      <c r="A14" s="282"/>
      <c r="B14" s="32" t="str">
        <f>VLOOKUP(CONCATENATE(VLOOKUP(Home!B4,Home!$E$1:$F$11,2,FALSE),"-",Home!$B$2,"-4-3"),Translate!$A:$B,2,FALSE)</f>
        <v>O Efeito Batman…</v>
      </c>
      <c r="C14" s="33" t="str">
        <f>VLOOKUP(CONCATENATE(VLOOKUP(Home!B4,Home!$E$1:$F$11,2,FALSE),"-",Home!$B$2,"-4-3-1"),Translate!$A:$B,2,FALSE)</f>
        <v>Isso nos lembra que o que vemos é parte da realidade</v>
      </c>
      <c r="D14" s="33" t="str">
        <f>VLOOKUP(CONCATENATE(VLOOKUP(Home!B4,Home!$E$1:$F$11,2,FALSE),"-",Home!$B$2,"-4-3-2"),Translate!$A:$B,2,FALSE)</f>
        <v>Distinguir fatos da realidade</v>
      </c>
      <c r="E14" s="33" t="str">
        <f>VLOOKUP(CONCATENATE(VLOOKUP(Home!B4,Home!$E$1:$F$11,2,FALSE),"-",Home!$B$2,"-4-3-3"),Translate!$A:$B,2,FALSE)</f>
        <v>É uma maneira de entender a situação</v>
      </c>
      <c r="F14" s="97">
        <f>Percentage!H2</f>
        <v>0.9135802469135802</v>
      </c>
      <c r="G14" s="97">
        <f>Percentage!H3</f>
        <v>7.407407407407407E-2</v>
      </c>
      <c r="H14" s="97">
        <f>Percentage!H4</f>
        <v>1.2345679012345678E-2</v>
      </c>
    </row>
    <row r="15" spans="1:8" ht="74" customHeight="1">
      <c r="A15" s="277">
        <v>5</v>
      </c>
      <c r="B15" s="32" t="str">
        <f>VLOOKUP(CONCATENATE(VLOOKUP(Home!B4,Home!$E$1:$F$11,2,FALSE),"-",Home!$B$2,"-5-1"),Translate!$A:$B,2,FALSE)</f>
        <v>A escolha do meio de comunicação…</v>
      </c>
      <c r="C15" s="33" t="str">
        <f>VLOOKUP(CONCATENATE(VLOOKUP(Home!B4,Home!$E$1:$F$11,2,FALSE),"-",Home!$B$2,"-5-1-1"),Translate!$A:$B,2,FALSE)</f>
        <v>É o primeiro passo para uma comunicação de qualidade</v>
      </c>
      <c r="D15" s="33" t="str">
        <f>VLOOKUP(CONCATENATE(VLOOKUP(Home!B4,Home!$E$1:$F$11,2,FALSE),"-",Home!$B$2,"-5-1-2"),Translate!$A:$B,2,FALSE)</f>
        <v>Define sua importância</v>
      </c>
      <c r="E15" s="33" t="str">
        <f>VLOOKUP(CONCATENATE(VLOOKUP(Home!B4,Home!$E$1:$F$11,2,FALSE),"-",Home!$B$2,"-5-1-3"),Translate!$A:$B,2,FALSE)</f>
        <v>Nem sempre é fácil determinar</v>
      </c>
      <c r="F15" s="97">
        <f>Percentage!S2</f>
        <v>0.88095238095238093</v>
      </c>
      <c r="G15" s="97">
        <f>Percentage!S3</f>
        <v>7.1428571428571425E-2</v>
      </c>
      <c r="H15" s="97">
        <f>Percentage!S4</f>
        <v>4.7619047619047616E-2</v>
      </c>
    </row>
    <row r="16" spans="1:8" ht="74" customHeight="1">
      <c r="A16" s="278"/>
      <c r="B16" s="32" t="str">
        <f>VLOOKUP(CONCATENATE(VLOOKUP(Home!B4,Home!$E$1:$F$11,2,FALSE),"-",Home!$B$2,"-5-2"),Translate!$A:$B,2,FALSE)</f>
        <v>Defina o resultado desejado…</v>
      </c>
      <c r="C16" s="33" t="str">
        <f>VLOOKUP(CONCATENATE(VLOOKUP(Home!B4,Home!$E$1:$F$11,2,FALSE),"-",Home!$B$2,"-5-2-1"),Translate!$A:$B,2,FALSE)</f>
        <v>Permite modular os conteúdos de acordo com a sua</v>
      </c>
      <c r="D16" s="33" t="str">
        <f>VLOOKUP(CONCATENATE(VLOOKUP(Home!B4,Home!$E$1:$F$11,2,FALSE),"-",Home!$B$2,"-5-2-2"),Translate!$A:$B,2,FALSE)</f>
        <v>É o primeiro passo para uma escrita eficaz.</v>
      </c>
      <c r="E16" s="33" t="str">
        <f>VLOOKUP(CONCATENATE(VLOOKUP(Home!B4,Home!$E$1:$F$11,2,FALSE),"-",Home!$B$2,"-5-2-3"),Translate!$A:$B,2,FALSE)</f>
        <v>Nem sempre é necessário</v>
      </c>
      <c r="F16" s="97">
        <f>Percentage!R2</f>
        <v>0.5714285714285714</v>
      </c>
      <c r="G16" s="97">
        <f>Percentage!R3</f>
        <v>0.42857142857142855</v>
      </c>
      <c r="H16" s="97">
        <f>Percentage!R4</f>
        <v>0</v>
      </c>
    </row>
    <row r="17" spans="1:8" ht="74" customHeight="1">
      <c r="A17" s="279"/>
      <c r="B17" s="32" t="str">
        <f>VLOOKUP(CONCATENATE(VLOOKUP(Home!B4,Home!$E$1:$F$11,2,FALSE),"-",Home!$B$2,"-5-3"),Translate!$A:$B,2,FALSE)</f>
        <v>A estrutura MARTINI…</v>
      </c>
      <c r="C17" s="33" t="str">
        <f>VLOOKUP(CONCATENATE(VLOOKUP(Home!B4,Home!$E$1:$F$11,2,FALSE),"-",Home!$B$2,"-5-3-1"),Translate!$A:$B,2,FALSE)</f>
        <v>Define em poucos passos o que é essencial</v>
      </c>
      <c r="D17" s="33" t="str">
        <f>VLOOKUP(CONCATENATE(VLOOKUP(Home!B4,Home!$E$1:$F$11,2,FALSE),"-",Home!$B$2,"-5-3-2"),Translate!$A:$B,2,FALSE)</f>
        <v>Facilita a leitura</v>
      </c>
      <c r="E17" s="33" t="str">
        <f>VLOOKUP(CONCATENATE(VLOOKUP(Home!B4,Home!$E$1:$F$11,2,FALSE),"-",Home!$B$2,"-5-3-3"),Translate!$A:$B,2,FALSE)</f>
        <v>É uma trilha</v>
      </c>
      <c r="F17" s="97">
        <f>Percentage!Q2</f>
        <v>0.84337349397590367</v>
      </c>
      <c r="G17" s="97">
        <f>Percentage!Q3</f>
        <v>2.4096385542168676E-2</v>
      </c>
      <c r="H17" s="97">
        <f>Percentage!Q4</f>
        <v>0.13253012048192772</v>
      </c>
    </row>
    <row r="18" spans="1:8" ht="74" customHeight="1">
      <c r="A18" s="280">
        <v>6</v>
      </c>
      <c r="B18" s="32" t="str">
        <f>VLOOKUP(CONCATENATE(VLOOKUP(Home!B4,Home!$E$1:$F$11,2,FALSE),"-",Home!$B$2,"-6-1"),Translate!$A:$B,2,FALSE)</f>
        <v>O contexto…</v>
      </c>
      <c r="C18" s="33" t="str">
        <f>VLOOKUP(CONCATENATE(VLOOKUP(Home!B4,Home!$E$1:$F$11,2,FALSE),"-",Home!$B$2,"-6-1-1"),Translate!$A:$B,2,FALSE)</f>
        <v>Determinar tempos de resposta às mensagens</v>
      </c>
      <c r="D18" s="33" t="str">
        <f>VLOOKUP(CONCATENATE(VLOOKUP(Home!B4,Home!$E$1:$F$11,2,FALSE),"-",Home!$B$2,"-6-1-2"),Translate!$A:$B,2,FALSE)</f>
        <v>Pode ser útil para aqueles que nos escrevem fazê-lo em determinados momentos.</v>
      </c>
      <c r="E18" s="33" t="str">
        <f>VLOOKUP(CONCATENATE(VLOOKUP(Home!B4,Home!$E$1:$F$11,2,FALSE),"-",Home!$B$2,"-6-1-3"),Translate!$A:$B,2,FALSE)</f>
        <v>Nem sempre é fácil determinar a importância das mensagens.</v>
      </c>
      <c r="F18" s="97">
        <f>Percentage!P2</f>
        <v>0.4375</v>
      </c>
      <c r="G18" s="97">
        <f>Percentage!P3</f>
        <v>0.35</v>
      </c>
      <c r="H18" s="97">
        <f>Percentage!P4</f>
        <v>0.21249999999999999</v>
      </c>
    </row>
    <row r="19" spans="1:8" ht="74" customHeight="1">
      <c r="A19" s="281"/>
      <c r="B19" s="32" t="str">
        <f>VLOOKUP(CONCATENATE(VLOOKUP(Home!B4,Home!$E$1:$F$11,2,FALSE),"-",Home!$B$2,"-6-2"),Translate!$A:$B,2,FALSE)</f>
        <v>Notificações…</v>
      </c>
      <c r="C19" s="33" t="str">
        <f>VLOOKUP(CONCATENATE(VLOOKUP(Home!B4,Home!$E$1:$F$11,2,FALSE),"-",Home!$B$2,"-6-2-1"),Translate!$A:$B,2,FALSE)</f>
        <v>Eles devem ser governados</v>
      </c>
      <c r="D19" s="33" t="str">
        <f>VLOOKUP(CONCATENATE(VLOOKUP(Home!B4,Home!$E$1:$F$11,2,FALSE),"-",Home!$B$2,"-6-2-2"),Translate!$A:$B,2,FALSE)</f>
        <v>Em alguns momentos eles ajudam</v>
      </c>
      <c r="E19" s="33" t="str">
        <f>VLOOKUP(CONCATENATE(VLOOKUP(Home!B4,Home!$E$1:$F$11,2,FALSE),"-",Home!$B$2,"-6-2-3"),Translate!$A:$B,2,FALSE)</f>
        <v>Só posso sofrer com eles toda vez que recebo uma mensagem</v>
      </c>
      <c r="F19" s="97">
        <f>Percentage!O2</f>
        <v>0.88749999999999996</v>
      </c>
      <c r="G19" s="97">
        <f>Percentage!O3</f>
        <v>0.05</v>
      </c>
      <c r="H19" s="97">
        <f>Percentage!O4</f>
        <v>6.25E-2</v>
      </c>
    </row>
    <row r="20" spans="1:8" ht="74" customHeight="1">
      <c r="A20" s="282"/>
      <c r="B20" s="32" t="str">
        <f>VLOOKUP(CONCATENATE(VLOOKUP(Home!B4,Home!$E$1:$F$11,2,FALSE),"-",Home!$B$2,"-6-3"),Translate!$A:$B,2,FALSE)</f>
        <v>As interrupções...</v>
      </c>
      <c r="C20" s="33" t="str">
        <f>VLOOKUP(CONCATENATE(VLOOKUP(Home!B4,Home!$E$1:$F$11,2,FALSE),"-",Home!$B$2,"-6-3-1"),Translate!$A:$B,2,FALSE)</f>
        <v>Eles diminuem o desempenho e a qualidade do nosso tempo.</v>
      </c>
      <c r="D20" s="33" t="str">
        <f>VLOOKUP(CONCATENATE(VLOOKUP(Home!B4,Home!$E$1:$F$11,2,FALSE),"-",Home!$B$2,"-6-3-2"),Translate!$A:$B,2,FALSE)</f>
        <v>Eles podem ser necessários</v>
      </c>
      <c r="E20" s="33" t="str">
        <f>VLOOKUP(CONCATENATE(VLOOKUP(Home!B4,Home!$E$1:$F$11,2,FALSE),"-",Home!$B$2,"-6-3-3"),Translate!$A:$B,2,FALSE)</f>
        <v>Eu não consigo controlá-los</v>
      </c>
      <c r="F20" s="97">
        <f>Percentage!N2</f>
        <v>0.88749999999999996</v>
      </c>
      <c r="G20" s="97">
        <f>Percentage!N3</f>
        <v>0.1</v>
      </c>
      <c r="H20" s="97">
        <f>Percentage!N4</f>
        <v>1.2500000000000001E-2</v>
      </c>
    </row>
  </sheetData>
  <sheetProtection algorithmName="SHA-512" hashValue="7P6dbctBWgaVSPqnG+UquO8q/71/Y0Vu9hKeX2A2XKUKfM0H8bF5cAzA4EmbhZKfIk09UDDm2D/3xNuh/ZetTg==" saltValue="8pfumukcQrAx6cFTFdoAfQ==" spinCount="100000" sheet="1" objects="1" scenarios="1"/>
  <mergeCells count="7">
    <mergeCell ref="A15:A17"/>
    <mergeCell ref="A12:A14"/>
    <mergeCell ref="A9:A11"/>
    <mergeCell ref="A18:A20"/>
    <mergeCell ref="B1:C1"/>
    <mergeCell ref="A3:A5"/>
    <mergeCell ref="A6:A8"/>
  </mergeCell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drawing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9ACF6-F994-244D-A156-FF2A7B00966D}">
  <sheetPr codeName="Foglio17">
    <tabColor rgb="FF00B050"/>
  </sheetPr>
  <dimension ref="A1:P141"/>
  <sheetViews>
    <sheetView showGridLines="0" zoomScale="308" zoomScaleNormal="10" workbookViewId="0">
      <selection activeCell="B4" sqref="B4:C4"/>
    </sheetView>
  </sheetViews>
  <sheetFormatPr baseColWidth="10" defaultColWidth="10.83203125" defaultRowHeight="16"/>
  <cols>
    <col min="1" max="1" width="15.83203125" style="25" customWidth="1"/>
    <col min="2" max="2" width="1.5" style="3" customWidth="1"/>
    <col min="3" max="3" width="7.6640625" style="4" customWidth="1"/>
    <col min="4" max="5" width="7.6640625" style="3" customWidth="1"/>
    <col min="6" max="6" width="3.6640625" style="3" customWidth="1"/>
    <col min="7" max="12" width="4.33203125" style="25" customWidth="1"/>
    <col min="13" max="13" width="6.1640625" style="25" customWidth="1"/>
    <col min="14" max="14" width="2.33203125" style="220" customWidth="1"/>
    <col min="15" max="15" width="3.6640625" style="62" customWidth="1"/>
    <col min="16" max="16384" width="10.83203125" style="25"/>
  </cols>
  <sheetData>
    <row r="1" spans="1:16" ht="26" customHeight="1">
      <c r="A1" s="285" t="str">
        <f>VLOOKUP(CONCATENATE(VLOOKUP(Home!B4,Home!E1:F11,2,FALSE),"-",Home!B2),Translate!$A:$B,2,FALSE)</f>
        <v>A minha comunicação</v>
      </c>
      <c r="B1" s="285"/>
      <c r="C1" s="285"/>
      <c r="D1" s="285"/>
      <c r="E1" s="285"/>
      <c r="F1" s="285"/>
      <c r="G1" s="286"/>
      <c r="H1" s="26"/>
      <c r="I1" s="44"/>
      <c r="M1" s="102"/>
      <c r="O1" s="101" t="str">
        <f>VLOOKUP(CONCATENATE(VLOOKUP(Home!B4,Home!$E$1:$F$11,2,FALSE),"-TIMEACT"),Translate!$A:$B,2,FALSE)</f>
        <v>Tempo atividades</v>
      </c>
    </row>
    <row r="2" spans="1:16" s="46" customFormat="1" ht="33" customHeight="1">
      <c r="A2" s="232"/>
      <c r="B2" s="233"/>
      <c r="C2" s="233"/>
      <c r="D2" s="233"/>
      <c r="E2" s="287">
        <f>Home!B6</f>
        <v>105</v>
      </c>
      <c r="F2" s="288"/>
      <c r="G2" s="216" t="str">
        <f t="shared" ref="G2:L2" si="0">CONCATENATE(COUNTIF(G5:G110,"&gt;0"),"  ",INT(COUNTIF(G5:G110,"&gt;0")/$E$2*100),"%")</f>
        <v>83  79%</v>
      </c>
      <c r="H2" s="216" t="str">
        <f t="shared" si="0"/>
        <v>85  80%</v>
      </c>
      <c r="I2" s="216" t="str">
        <f t="shared" si="0"/>
        <v>85  80%</v>
      </c>
      <c r="J2" s="216" t="str">
        <f t="shared" si="0"/>
        <v>81  77%</v>
      </c>
      <c r="K2" s="216" t="str">
        <f t="shared" si="0"/>
        <v>84  80%</v>
      </c>
      <c r="L2" s="216" t="str">
        <f t="shared" si="0"/>
        <v>80  76%</v>
      </c>
      <c r="M2" s="233"/>
      <c r="N2" s="233"/>
      <c r="O2" s="234"/>
    </row>
    <row r="3" spans="1:16" s="46" customFormat="1" ht="20" customHeight="1">
      <c r="A3" s="235"/>
      <c r="B3" s="236"/>
      <c r="C3" s="236"/>
      <c r="D3" s="236"/>
      <c r="E3" s="236"/>
      <c r="F3" s="236"/>
      <c r="G3" s="227">
        <f>IFERROR(VLOOKUP(CONCATENATE(Home!$B$2,"-1"),Comp_Time!$A:$B,2,FALSE),"")</f>
        <v>2.9398148148148148E-3</v>
      </c>
      <c r="H3" s="227">
        <f>IFERROR(VLOOKUP(CONCATENATE(Home!$B$2,"-2"),Comp_Time!$A:$B,2,FALSE),"")</f>
        <v>2.1759259259259258E-3</v>
      </c>
      <c r="I3" s="227">
        <f>IFERROR(VLOOKUP(CONCATENATE(Home!$B$2,"-3"),Comp_Time!$A:$B,2,FALSE),"")</f>
        <v>2.7430555555555554E-3</v>
      </c>
      <c r="J3" s="227">
        <f>IFERROR(VLOOKUP(CONCATENATE(Home!$B$2,"-4"),Comp_Time!$A:$B,2,FALSE),"")</f>
        <v>2.476851851851852E-3</v>
      </c>
      <c r="K3" s="227">
        <f>IFERROR(VLOOKUP(CONCATENATE(Home!$B$2,"-5"),Comp_Time!$A:$B,2,FALSE),"")</f>
        <v>2.1875000000000002E-3</v>
      </c>
      <c r="L3" s="227">
        <f>IFERROR(VLOOKUP(CONCATENATE(Home!$B$2,"-6"),Comp_Time!$A:$B,2,FALSE),"")</f>
        <v>2.4305555555555556E-3</v>
      </c>
      <c r="M3" s="231">
        <f>SUM(G3:L3)</f>
        <v>1.4953703703703703E-2</v>
      </c>
      <c r="N3" s="237"/>
      <c r="O3" s="238"/>
      <c r="P3" s="65"/>
    </row>
    <row r="4" spans="1:16" s="46" customFormat="1" ht="26" customHeight="1">
      <c r="A4" s="228" t="str">
        <f>VLOOKUP(CONCATENATE(VLOOKUP(Home!B4,Home!$E$1:$F$11,2,FALSE),"-PART"),Translate!$A:$B,2,FALSE)</f>
        <v>Participantes</v>
      </c>
      <c r="B4" s="171" t="str">
        <f>MID(VLOOKUP(CONCATENATE(VLOOKUP(Home!B4,Home!$E$1:$F$11,2,FALSE),"-LANG"),Translate!$A:$B,2,FALSE),1,1)</f>
        <v>I</v>
      </c>
      <c r="C4" s="171" t="str">
        <f>VLOOKUP(CONCATENATE(VLOOKUP(Home!B4,Home!$E$1:$F$11,2,FALSE),"-CAT1"),Translate!$A:$B,2,FALSE)</f>
        <v>Categoria 1</v>
      </c>
      <c r="D4" s="171" t="str">
        <f>VLOOKUP(CONCATENATE(VLOOKUP(Home!B4,Home!$E$1:$F$11,2,FALSE),"-CAT2"),Translate!$A:$B,2,FALSE)</f>
        <v>Categoria 2</v>
      </c>
      <c r="E4" s="171" t="str">
        <f>VLOOKUP(CONCATENATE(VLOOKUP(Home!B4,Home!$E$1:$F$11,2,FALSE),"-CAT3"),Translate!$A:$B,2,FALSE)</f>
        <v>Categoria 3</v>
      </c>
      <c r="F4" s="171" t="str">
        <f>MID(VLOOKUP(CONCATENATE(VLOOKUP(Home!B4,Home!$E$1:$F$11,2,FALSE),"-TYPE"),Translate!$A:$B,2,FALSE),1,4)</f>
        <v>Tipo</v>
      </c>
      <c r="G4" s="138">
        <v>1</v>
      </c>
      <c r="H4" s="138">
        <v>2</v>
      </c>
      <c r="I4" s="138">
        <v>3</v>
      </c>
      <c r="J4" s="138">
        <v>4</v>
      </c>
      <c r="K4" s="138">
        <v>5</v>
      </c>
      <c r="L4" s="138">
        <v>6</v>
      </c>
      <c r="M4" s="226" t="str">
        <f>VLOOKUP(CONCATENATE(VLOOKUP(Home!B4,Home!$E$1:$F$11,2,FALSE),"-TOTAL"),Translate!$A:$B,2,FALSE)</f>
        <v>Total</v>
      </c>
      <c r="N4" s="229" t="s">
        <v>48</v>
      </c>
      <c r="O4" s="230" t="str">
        <f>"&lt; 70%"</f>
        <v>&lt; 70%</v>
      </c>
      <c r="P4" s="65"/>
    </row>
    <row r="5" spans="1:16" s="46" customFormat="1" ht="18" customHeight="1">
      <c r="A5" s="223" t="str">
        <f>CONCATENATE(VLOOKUP(Data!A3,Data!$A:$C,3,FALSE)," ",VLOOKUP(Data!A3,Data!$A:$C,2,FALSE),"")</f>
        <v>Adams Victoria</v>
      </c>
      <c r="B5" s="13" t="str">
        <f>VLOOKUP(Data!A3,Data!$A:$D,4,FALSE)</f>
        <v>it</v>
      </c>
      <c r="C5" s="172" t="str">
        <f>IF(VLOOKUP(Data!A3,Data!$A:$E,5,FALSE)="","",VLOOKUP(Data!A3,Data!$A:$E,5,FALSE))</f>
        <v>Arizona</v>
      </c>
      <c r="D5" s="172" t="str">
        <f>IF(VLOOKUP(Data!A3,Data!$A:$F,6,FALSE)="","",VLOOKUP(Data!A3,Data!$A:$F,6,FALSE))</f>
        <v>Employee</v>
      </c>
      <c r="E5" s="172" t="str">
        <f>IF(VLOOKUP(Data!A3,Data!$A:$G,7,FALSE)="","",VLOOKUP(Data!A3,Data!$A:$G,7,FALSE))</f>
        <v>Senior</v>
      </c>
      <c r="F5" s="13" t="str">
        <f>MID(VLOOKUP(Data!A3,Data!$A:$H,8,FALSE),1,3)</f>
        <v>ANY</v>
      </c>
      <c r="G5" s="137">
        <f>IFERROR(VLOOKUP(Data!A3,'Act1'!$F:$W,18,FALSE),"")</f>
        <v>1.0995370370370239E-3</v>
      </c>
      <c r="H5" s="137">
        <f>IFERROR(VLOOKUP(Data!A3,'Act2'!$F:$W,18,FALSE),"")</f>
        <v>2.1759259259259258E-3</v>
      </c>
      <c r="I5" s="137">
        <f>IFERROR(VLOOKUP(Data!A3,'Act3'!$F:$W,18,FALSE),"")</f>
        <v>2.7430555555555554E-3</v>
      </c>
      <c r="J5" s="137">
        <f>IFERROR(VLOOKUP(Data!A3,'Act4'!$F:$W,18,FALSE),"")</f>
        <v>2.476851851851852E-3</v>
      </c>
      <c r="K5" s="137">
        <f>IFERROR(VLOOKUP(Data!A3,'Act5'!$F:$W,18,FALSE),"")</f>
        <v>2.1875000000000002E-3</v>
      </c>
      <c r="L5" s="137">
        <f>IFERROR(VLOOKUP(Data!A3,'Act6'!$F:$W,18,FALSE),"")</f>
        <v>2.4305555555555556E-3</v>
      </c>
      <c r="M5" s="215">
        <f>SUM(G5:L5)</f>
        <v>1.3113425925925912E-2</v>
      </c>
      <c r="N5" s="221" t="str">
        <f t="shared" ref="N5:N36" si="1">IF($M$3*0.7&lt;=M5,"","X")</f>
        <v/>
      </c>
      <c r="O5" s="142">
        <f t="shared" ref="O5:O36" si="2">M5/$M$3</f>
        <v>0.87693498452012297</v>
      </c>
    </row>
    <row r="6" spans="1:16" s="46" customFormat="1" ht="18" customHeight="1">
      <c r="A6" s="223" t="str">
        <f>CONCATENATE(VLOOKUP(Data!A4,Data!$A:$C,3,FALSE)," ",VLOOKUP(Data!A4,Data!$A:$C,2,FALSE),"")</f>
        <v>Allen Madison</v>
      </c>
      <c r="B6" s="13" t="str">
        <f>VLOOKUP(Data!A4,Data!$A:$D,4,FALSE)</f>
        <v>en</v>
      </c>
      <c r="C6" s="172" t="str">
        <f>IF(VLOOKUP(Data!A4,Data!$A:$E,5,FALSE)="","",VLOOKUP(Data!A4,Data!$A:$E,5,FALSE))</f>
        <v>Florida</v>
      </c>
      <c r="D6" s="172" t="str">
        <f>IF(VLOOKUP(Data!A4,Data!$A:$F,6,FALSE)="","",VLOOKUP(Data!A4,Data!$A:$F,6,FALSE))</f>
        <v>Franchise</v>
      </c>
      <c r="E6" s="172" t="str">
        <f>IF(VLOOKUP(Data!A4,Data!$A:$G,7,FALSE)="","",VLOOKUP(Data!A4,Data!$A:$G,7,FALSE))</f>
        <v>Senior</v>
      </c>
      <c r="F6" s="13" t="str">
        <f>MID(VLOOKUP(Data!A4,Data!$A:$H,8,FALSE),1,3)</f>
        <v>ANY</v>
      </c>
      <c r="G6" s="137">
        <f>IFERROR(VLOOKUP(Data!A4,'Act1'!$F:$W,18,FALSE),"")</f>
        <v>2.8935185185186008E-4</v>
      </c>
      <c r="H6" s="137">
        <f>IFERROR(VLOOKUP(Data!A4,'Act2'!$F:$W,18,FALSE),"")</f>
        <v>2.1759259259259258E-3</v>
      </c>
      <c r="I6" s="137">
        <f>IFERROR(VLOOKUP(Data!A4,'Act3'!$F:$W,18,FALSE),"")</f>
        <v>5.7870370370372015E-4</v>
      </c>
      <c r="J6" s="137">
        <f>IFERROR(VLOOKUP(Data!A4,'Act4'!$F:$W,18,FALSE),"")</f>
        <v>8.5648148148154135E-4</v>
      </c>
      <c r="K6" s="137">
        <f>IFERROR(VLOOKUP(Data!A4,'Act5'!$F:$W,18,FALSE),"")</f>
        <v>3.9351851851854303E-4</v>
      </c>
      <c r="L6" s="137">
        <f>IFERROR(VLOOKUP(Data!A4,'Act6'!$F:$W,18,FALSE),"")</f>
        <v>9.0277777777775237E-4</v>
      </c>
      <c r="M6" s="215">
        <f t="shared" ref="M6:M30" si="3">SUM(G6:L6)</f>
        <v>5.1967592592593427E-3</v>
      </c>
      <c r="N6" s="221" t="str">
        <f t="shared" si="1"/>
        <v>X</v>
      </c>
      <c r="O6" s="142">
        <f t="shared" si="2"/>
        <v>0.34752321981424705</v>
      </c>
    </row>
    <row r="7" spans="1:16" s="46" customFormat="1" ht="18" customHeight="1">
      <c r="A7" s="223" t="str">
        <f>CONCATENATE(VLOOKUP(Data!A5,Data!$A:$C,3,FALSE)," ",VLOOKUP(Data!A5,Data!$A:$C,2,FALSE),"")</f>
        <v>Álvarez Isaac</v>
      </c>
      <c r="B7" s="13" t="str">
        <f>VLOOKUP(Data!A5,Data!$A:$D,4,FALSE)</f>
        <v>es</v>
      </c>
      <c r="C7" s="172" t="str">
        <f>IF(VLOOKUP(Data!A5,Data!$A:$E,5,FALSE)="","",VLOOKUP(Data!A5,Data!$A:$E,5,FALSE))</f>
        <v>Illinois</v>
      </c>
      <c r="D7" s="172" t="str">
        <f>IF(VLOOKUP(Data!A5,Data!$A:$F,6,FALSE)="","",VLOOKUP(Data!A5,Data!$A:$F,6,FALSE))</f>
        <v>Partner Employee</v>
      </c>
      <c r="E7" s="172" t="str">
        <f>IF(VLOOKUP(Data!A5,Data!$A:$G,7,FALSE)="","",VLOOKUP(Data!A5,Data!$A:$G,7,FALSE))</f>
        <v>Junior</v>
      </c>
      <c r="F7" s="13" t="str">
        <f>MID(VLOOKUP(Data!A5,Data!$A:$H,8,FALSE),1,3)</f>
        <v>ANY</v>
      </c>
      <c r="G7" s="137">
        <f>IFERROR(VLOOKUP(Data!A5,'Act1'!$F:$W,18,FALSE),"")</f>
        <v>2.9398148148148148E-3</v>
      </c>
      <c r="H7" s="137">
        <f>IFERROR(VLOOKUP(Data!A5,'Act2'!$F:$W,18,FALSE),"")</f>
        <v>2.1759259259259258E-3</v>
      </c>
      <c r="I7" s="137">
        <f>IFERROR(VLOOKUP(Data!A5,'Act3'!$F:$W,18,FALSE),"")</f>
        <v>4.6296296296299833E-4</v>
      </c>
      <c r="J7" s="137">
        <f>IFERROR(VLOOKUP(Data!A5,'Act4'!$F:$W,18,FALSE),"")</f>
        <v>2.2222222222222365E-3</v>
      </c>
      <c r="K7" s="137">
        <f>IFERROR(VLOOKUP(Data!A5,'Act5'!$F:$W,18,FALSE),"")</f>
        <v>6.4814814814817545E-4</v>
      </c>
      <c r="L7" s="137">
        <f>IFERROR(VLOOKUP(Data!A5,'Act6'!$F:$W,18,FALSE),"")</f>
        <v>5.5555555555558689E-4</v>
      </c>
      <c r="M7" s="215">
        <f t="shared" si="3"/>
        <v>9.0046296296297373E-3</v>
      </c>
      <c r="N7" s="221" t="str">
        <f t="shared" si="1"/>
        <v>X</v>
      </c>
      <c r="O7" s="142">
        <f t="shared" si="2"/>
        <v>0.60216718266254587</v>
      </c>
    </row>
    <row r="8" spans="1:16" s="46" customFormat="1" ht="18" customHeight="1">
      <c r="A8" s="223" t="str">
        <f>CONCATENATE(VLOOKUP(Data!A6,Data!$A:$C,3,FALSE)," ",VLOOKUP(Data!A6,Data!$A:$C,2,FALSE),"")</f>
        <v>Anderson Daisy</v>
      </c>
      <c r="B8" s="13" t="str">
        <f>VLOOKUP(Data!A6,Data!$A:$D,4,FALSE)</f>
        <v>fr</v>
      </c>
      <c r="C8" s="172" t="str">
        <f>IF(VLOOKUP(Data!A6,Data!$A:$E,5,FALSE)="","",VLOOKUP(Data!A6,Data!$A:$E,5,FALSE))</f>
        <v>Kentucky</v>
      </c>
      <c r="D8" s="172" t="str">
        <f>IF(VLOOKUP(Data!A6,Data!$A:$F,6,FALSE)="","",VLOOKUP(Data!A6,Data!$A:$F,6,FALSE))</f>
        <v>Employee</v>
      </c>
      <c r="E8" s="172" t="str">
        <f>IF(VLOOKUP(Data!A6,Data!$A:$G,7,FALSE)="","",VLOOKUP(Data!A6,Data!$A:$G,7,FALSE))</f>
        <v>Rookie</v>
      </c>
      <c r="F8" s="13" t="str">
        <f>MID(VLOOKUP(Data!A6,Data!$A:$H,8,FALSE),1,3)</f>
        <v>ANY</v>
      </c>
      <c r="G8" s="137">
        <f>IFERROR(VLOOKUP(Data!A6,'Act1'!$F:$W,18,FALSE),"")</f>
        <v>2.9398148148148148E-3</v>
      </c>
      <c r="H8" s="137">
        <f>IFERROR(VLOOKUP(Data!A6,'Act2'!$F:$W,18,FALSE),"")</f>
        <v>2.1759259259259258E-3</v>
      </c>
      <c r="I8" s="137">
        <f>IFERROR(VLOOKUP(Data!A6,'Act3'!$F:$W,18,FALSE),"")</f>
        <v>2.7430555555555554E-3</v>
      </c>
      <c r="J8" s="137">
        <f>IFERROR(VLOOKUP(Data!A6,'Act4'!$F:$W,18,FALSE),"")</f>
        <v>2.476851851851852E-3</v>
      </c>
      <c r="K8" s="137">
        <f>IFERROR(VLOOKUP(Data!A6,'Act5'!$F:$W,18,FALSE),"")</f>
        <v>2.1875000000000002E-3</v>
      </c>
      <c r="L8" s="137">
        <f>IFERROR(VLOOKUP(Data!A6,'Act6'!$F:$W,18,FALSE),"")</f>
        <v>2.4305555555555556E-3</v>
      </c>
      <c r="M8" s="215">
        <f>SUM(G8:L8)</f>
        <v>1.4953703703703703E-2</v>
      </c>
      <c r="N8" s="221" t="str">
        <f t="shared" si="1"/>
        <v/>
      </c>
      <c r="O8" s="142">
        <f t="shared" si="2"/>
        <v>1</v>
      </c>
    </row>
    <row r="9" spans="1:16" s="46" customFormat="1" ht="18" customHeight="1">
      <c r="A9" s="223" t="str">
        <f>CONCATENATE(VLOOKUP(Data!A7,Data!$A:$C,3,FALSE)," ",VLOOKUP(Data!A7,Data!$A:$C,2,FALSE),"")</f>
        <v>Bailey Leo</v>
      </c>
      <c r="B9" s="13" t="str">
        <f>VLOOKUP(Data!A7,Data!$A:$D,4,FALSE)</f>
        <v>de</v>
      </c>
      <c r="C9" s="172" t="str">
        <f>IF(VLOOKUP(Data!A7,Data!$A:$E,5,FALSE)="","",VLOOKUP(Data!A7,Data!$A:$E,5,FALSE))</f>
        <v>Maryland</v>
      </c>
      <c r="D9" s="172" t="str">
        <f>IF(VLOOKUP(Data!A7,Data!$A:$F,6,FALSE)="","",VLOOKUP(Data!A7,Data!$A:$F,6,FALSE))</f>
        <v>Employee</v>
      </c>
      <c r="E9" s="172" t="str">
        <f>IF(VLOOKUP(Data!A7,Data!$A:$G,7,FALSE)="","",VLOOKUP(Data!A7,Data!$A:$G,7,FALSE))</f>
        <v>Junior</v>
      </c>
      <c r="F9" s="13" t="str">
        <f>MID(VLOOKUP(Data!A7,Data!$A:$H,8,FALSE),1,3)</f>
        <v>INT</v>
      </c>
      <c r="G9" s="137">
        <f>IFERROR(VLOOKUP(Data!A7,'Act1'!$F:$W,18,FALSE),"")</f>
        <v>2.9398148148148148E-3</v>
      </c>
      <c r="H9" s="137" t="str">
        <f>IFERROR(VLOOKUP(Data!A7,'Act2'!$F:$W,18,FALSE),"")</f>
        <v/>
      </c>
      <c r="I9" s="137">
        <f>IFERROR(VLOOKUP(Data!A7,'Act3'!$F:$W,18,FALSE),"")</f>
        <v>2.7430555555555554E-3</v>
      </c>
      <c r="J9" s="137">
        <f>IFERROR(VLOOKUP(Data!A7,'Act4'!$F:$W,18,FALSE),"")</f>
        <v>2.476851851851852E-3</v>
      </c>
      <c r="K9" s="137" t="str">
        <f>IFERROR(VLOOKUP(Data!A7,'Act5'!$F:$W,18,FALSE),"")</f>
        <v/>
      </c>
      <c r="L9" s="137">
        <f>IFERROR(VLOOKUP(Data!A7,'Act6'!$F:$W,18,FALSE),"")</f>
        <v>2.4305555555555556E-3</v>
      </c>
      <c r="M9" s="215">
        <f>SUM(G9:L9)</f>
        <v>1.0590277777777778E-2</v>
      </c>
      <c r="N9" s="221" t="str">
        <f t="shared" si="1"/>
        <v/>
      </c>
      <c r="O9" s="142">
        <f t="shared" si="2"/>
        <v>0.70820433436532515</v>
      </c>
    </row>
    <row r="10" spans="1:16" s="46" customFormat="1" ht="18" customHeight="1">
      <c r="A10" s="223" t="str">
        <f>CONCATENATE(VLOOKUP(Data!A8,Data!$A:$C,3,FALSE)," ",VLOOKUP(Data!A8,Data!$A:$C,2,FALSE),"")</f>
        <v>Baker Zoey</v>
      </c>
      <c r="B10" s="13" t="str">
        <f>VLOOKUP(Data!A8,Data!$A:$D,4,FALSE)</f>
        <v>pt</v>
      </c>
      <c r="C10" s="172" t="str">
        <f>IF(VLOOKUP(Data!A8,Data!$A:$E,5,FALSE)="","",VLOOKUP(Data!A8,Data!$A:$E,5,FALSE))</f>
        <v>Michigan</v>
      </c>
      <c r="D10" s="172" t="str">
        <f>IF(VLOOKUP(Data!A8,Data!$A:$F,6,FALSE)="","",VLOOKUP(Data!A8,Data!$A:$F,6,FALSE))</f>
        <v>Employee</v>
      </c>
      <c r="E10" s="172" t="str">
        <f>IF(VLOOKUP(Data!A8,Data!$A:$G,7,FALSE)="","",VLOOKUP(Data!A8,Data!$A:$G,7,FALSE))</f>
        <v>Rookie</v>
      </c>
      <c r="F10" s="13" t="str">
        <f>MID(VLOOKUP(Data!A8,Data!$A:$H,8,FALSE),1,3)</f>
        <v>ANY</v>
      </c>
      <c r="G10" s="137">
        <f>IFERROR(VLOOKUP(Data!A8,'Act1'!$F:$W,18,FALSE),"")</f>
        <v>2.9398148148148148E-3</v>
      </c>
      <c r="H10" s="137">
        <f>IFERROR(VLOOKUP(Data!A8,'Act2'!$F:$W,18,FALSE),"")</f>
        <v>2.1759259259259258E-3</v>
      </c>
      <c r="I10" s="137">
        <f>IFERROR(VLOOKUP(Data!A8,'Act3'!$F:$W,18,FALSE),"")</f>
        <v>2.7430555555555554E-3</v>
      </c>
      <c r="J10" s="137">
        <f>IFERROR(VLOOKUP(Data!A8,'Act4'!$F:$W,18,FALSE),"")</f>
        <v>2.476851851851852E-3</v>
      </c>
      <c r="K10" s="137">
        <f>IFERROR(VLOOKUP(Data!A8,'Act5'!$F:$W,18,FALSE),"")</f>
        <v>2.1875000000000002E-3</v>
      </c>
      <c r="L10" s="137">
        <f>IFERROR(VLOOKUP(Data!A8,'Act6'!$F:$W,18,FALSE),"")</f>
        <v>2.4305555555555556E-3</v>
      </c>
      <c r="M10" s="215">
        <f t="shared" si="3"/>
        <v>1.4953703703703703E-2</v>
      </c>
      <c r="N10" s="221" t="str">
        <f t="shared" si="1"/>
        <v/>
      </c>
      <c r="O10" s="142">
        <f t="shared" si="2"/>
        <v>1</v>
      </c>
    </row>
    <row r="11" spans="1:16" s="46" customFormat="1" ht="18" customHeight="1">
      <c r="A11" s="223" t="str">
        <f>CONCATENATE(VLOOKUP(Data!A9,Data!$A:$C,3,FALSE)," ",VLOOKUP(Data!A9,Data!$A:$C,2,FALSE),"")</f>
        <v>Bennet Gabriel</v>
      </c>
      <c r="B11" s="13" t="str">
        <f>VLOOKUP(Data!A9,Data!$A:$D,4,FALSE)</f>
        <v>ar</v>
      </c>
      <c r="C11" s="172" t="str">
        <f>IF(VLOOKUP(Data!A9,Data!$A:$E,5,FALSE)="","",VLOOKUP(Data!A9,Data!$A:$E,5,FALSE))</f>
        <v>Missouri</v>
      </c>
      <c r="D11" s="172" t="str">
        <f>IF(VLOOKUP(Data!A9,Data!$A:$F,6,FALSE)="","",VLOOKUP(Data!A9,Data!$A:$F,6,FALSE))</f>
        <v>Employee</v>
      </c>
      <c r="E11" s="172" t="str">
        <f>IF(VLOOKUP(Data!A9,Data!$A:$G,7,FALSE)="","",VLOOKUP(Data!A9,Data!$A:$G,7,FALSE))</f>
        <v>Senior</v>
      </c>
      <c r="F11" s="13" t="str">
        <f>MID(VLOOKUP(Data!A9,Data!$A:$H,8,FALSE),1,3)</f>
        <v>ANY</v>
      </c>
      <c r="G11" s="137">
        <f>IFERROR(VLOOKUP(Data!A10,'Act1'!$F:$W,18,FALSE),"")</f>
        <v>2.8935185185186008E-4</v>
      </c>
      <c r="H11" s="137">
        <f>IFERROR(VLOOKUP(Data!A9,'Act2'!$F:$W,18,FALSE),"")</f>
        <v>2.1759259259259258E-3</v>
      </c>
      <c r="I11" s="137">
        <f>IFERROR(VLOOKUP(Data!A9,'Act3'!$F:$W,18,FALSE),"")</f>
        <v>2.7430555555555554E-3</v>
      </c>
      <c r="J11" s="137">
        <f>IFERROR(VLOOKUP(Data!A9,'Act4'!$F:$W,18,FALSE),"")</f>
        <v>2.476851851851852E-3</v>
      </c>
      <c r="K11" s="137">
        <f>IFERROR(VLOOKUP(Data!A9,'Act5'!$F:$W,18,FALSE),"")</f>
        <v>2.1875000000000002E-3</v>
      </c>
      <c r="L11" s="137">
        <f>IFERROR(VLOOKUP(Data!A9,'Act6'!$F:$W,18,FALSE),"")</f>
        <v>2.4305555555555556E-3</v>
      </c>
      <c r="M11" s="215">
        <f t="shared" si="3"/>
        <v>1.2303240740740748E-2</v>
      </c>
      <c r="N11" s="221" t="str">
        <f t="shared" si="1"/>
        <v/>
      </c>
      <c r="O11" s="142">
        <f t="shared" si="2"/>
        <v>0.82275541795665685</v>
      </c>
    </row>
    <row r="12" spans="1:16" s="46" customFormat="1" ht="18" customHeight="1">
      <c r="A12" s="223" t="str">
        <f>CONCATENATE(VLOOKUP(Data!A10,Data!$A:$C,3,FALSE)," ",VLOOKUP(Data!A10,Data!$A:$C,2,FALSE),"")</f>
        <v>Bennet Henry</v>
      </c>
      <c r="B12" s="13" t="str">
        <f>VLOOKUP(Data!A10,Data!$A:$D,4,FALSE)</f>
        <v>hi</v>
      </c>
      <c r="C12" s="172" t="str">
        <f>IF(VLOOKUP(Data!A10,Data!$A:$E,5,FALSE)="","",VLOOKUP(Data!A10,Data!$A:$E,5,FALSE))</f>
        <v>New York</v>
      </c>
      <c r="D12" s="172" t="str">
        <f>IF(VLOOKUP(Data!A10,Data!$A:$F,6,FALSE)="","",VLOOKUP(Data!A10,Data!$A:$F,6,FALSE))</f>
        <v>Employee</v>
      </c>
      <c r="E12" s="172" t="str">
        <f>IF(VLOOKUP(Data!A10,Data!$A:$G,7,FALSE)="","",VLOOKUP(Data!A10,Data!$A:$G,7,FALSE))</f>
        <v>Senior</v>
      </c>
      <c r="F12" s="13" t="str">
        <f>MID(VLOOKUP(Data!A10,Data!$A:$H,8,FALSE),1,3)</f>
        <v>MAN</v>
      </c>
      <c r="G12" s="137" t="str">
        <f>IFERROR(VLOOKUP(Data!A11,'Act1'!$F:$W,18,FALSE),"")</f>
        <v/>
      </c>
      <c r="H12" s="137">
        <f>IFERROR(VLOOKUP(Data!A10,'Act2'!$F:$W,18,FALSE),"")</f>
        <v>2.662037037036713E-4</v>
      </c>
      <c r="I12" s="137">
        <f>IFERROR(VLOOKUP(Data!A10,'Act3'!$F:$W,18,FALSE),"")</f>
        <v>6.8287037037034759E-4</v>
      </c>
      <c r="J12" s="137">
        <f>IFERROR(VLOOKUP(Data!A10,'Act4'!$F:$W,18,FALSE),"")</f>
        <v>9.1435185185184675E-4</v>
      </c>
      <c r="K12" s="137">
        <f>IFERROR(VLOOKUP(Data!A10,'Act5'!$F:$W,18,FALSE),"")</f>
        <v>2.8935185185186008E-4</v>
      </c>
      <c r="L12" s="137">
        <f>IFERROR(VLOOKUP(Data!A10,'Act6'!$F:$W,18,FALSE),"")</f>
        <v>9.2592592592588563E-4</v>
      </c>
      <c r="M12" s="215">
        <f t="shared" si="3"/>
        <v>3.0787037037036113E-3</v>
      </c>
      <c r="N12" s="221" t="str">
        <f t="shared" si="1"/>
        <v>X</v>
      </c>
      <c r="O12" s="142">
        <f t="shared" si="2"/>
        <v>0.2058823529411703</v>
      </c>
    </row>
    <row r="13" spans="1:16" s="46" customFormat="1" ht="18" customHeight="1">
      <c r="A13" s="223" t="str">
        <f>CONCATENATE(VLOOKUP(Data!A11,Data!$A:$C,3,FALSE)," ",VLOOKUP(Data!A11,Data!$A:$C,2,FALSE),"")</f>
        <v>Brooks Jacob</v>
      </c>
      <c r="B13" s="13" t="str">
        <f>VLOOKUP(Data!A11,Data!$A:$D,4,FALSE)</f>
        <v>zh</v>
      </c>
      <c r="C13" s="172" t="str">
        <f>IF(VLOOKUP(Data!A11,Data!$A:$E,5,FALSE)="","",VLOOKUP(Data!A11,Data!$A:$E,5,FALSE))</f>
        <v>Ohio</v>
      </c>
      <c r="D13" s="172" t="str">
        <f>IF(VLOOKUP(Data!A11,Data!$A:$F,6,FALSE)="","",VLOOKUP(Data!A11,Data!$A:$F,6,FALSE))</f>
        <v>Employee</v>
      </c>
      <c r="E13" s="172" t="str">
        <f>IF(VLOOKUP(Data!A11,Data!$A:$G,7,FALSE)="","",VLOOKUP(Data!A11,Data!$A:$G,7,FALSE))</f>
        <v>Senior</v>
      </c>
      <c r="F13" s="13" t="str">
        <f>MID(VLOOKUP(Data!A11,Data!$A:$H,8,FALSE),1,3)</f>
        <v>ANY</v>
      </c>
      <c r="G13" s="137">
        <f>IFERROR(VLOOKUP(Data!A12,'Act1'!$F:$W,18,FALSE),"")</f>
        <v>2.9398148148148148E-3</v>
      </c>
      <c r="H13" s="137" t="str">
        <f>IFERROR(VLOOKUP(Data!A11,'Act2'!$F:$W,18,FALSE),"")</f>
        <v/>
      </c>
      <c r="I13" s="137" t="str">
        <f>IFERROR(VLOOKUP(Data!A11,'Act3'!$F:$W,18,FALSE),"")</f>
        <v/>
      </c>
      <c r="J13" s="137" t="str">
        <f>IFERROR(VLOOKUP(Data!A11,'Act4'!$F:$W,18,FALSE),"")</f>
        <v/>
      </c>
      <c r="K13" s="137" t="str">
        <f>IFERROR(VLOOKUP(Data!A11,'Act5'!$F:$W,18,FALSE),"")</f>
        <v/>
      </c>
      <c r="L13" s="137" t="str">
        <f>IFERROR(VLOOKUP(Data!A11,'Act6'!$F:$W,18,FALSE),"")</f>
        <v/>
      </c>
      <c r="M13" s="215">
        <f t="shared" si="3"/>
        <v>2.9398148148148148E-3</v>
      </c>
      <c r="N13" s="221" t="str">
        <f t="shared" si="1"/>
        <v>X</v>
      </c>
      <c r="O13" s="142">
        <f t="shared" si="2"/>
        <v>0.19659442724458204</v>
      </c>
    </row>
    <row r="14" spans="1:16" s="46" customFormat="1" ht="18" customHeight="1">
      <c r="A14" s="223" t="str">
        <f>CONCATENATE(VLOOKUP(Data!A12,Data!$A:$C,3,FALSE)," ",VLOOKUP(Data!A12,Data!$A:$C,2,FALSE),"")</f>
        <v>Brown Sophia</v>
      </c>
      <c r="B14" s="13" t="str">
        <f>VLOOKUP(Data!A12,Data!$A:$D,4,FALSE)</f>
        <v>ru</v>
      </c>
      <c r="C14" s="172" t="str">
        <f>IF(VLOOKUP(Data!A12,Data!$A:$E,5,FALSE)="","",VLOOKUP(Data!A12,Data!$A:$E,5,FALSE))</f>
        <v>Pennsylvania</v>
      </c>
      <c r="D14" s="172" t="str">
        <f>IF(VLOOKUP(Data!A12,Data!$A:$F,6,FALSE)="","",VLOOKUP(Data!A12,Data!$A:$F,6,FALSE))</f>
        <v>Partner Employee</v>
      </c>
      <c r="E14" s="172" t="str">
        <f>IF(VLOOKUP(Data!A12,Data!$A:$G,7,FALSE)="","",VLOOKUP(Data!A12,Data!$A:$G,7,FALSE))</f>
        <v>Junior</v>
      </c>
      <c r="F14" s="13" t="str">
        <f>MID(VLOOKUP(Data!A12,Data!$A:$H,8,FALSE),1,3)</f>
        <v>ANY</v>
      </c>
      <c r="G14" s="137" t="str">
        <f>IFERROR(VLOOKUP(Data!A13,'Act1'!$F:$W,18,FALSE),"")</f>
        <v/>
      </c>
      <c r="H14" s="137">
        <f>IFERROR(VLOOKUP(Data!A12,'Act2'!$F:$W,18,FALSE),"")</f>
        <v>2.1759259259259258E-3</v>
      </c>
      <c r="I14" s="137">
        <f>IFERROR(VLOOKUP(Data!A12,'Act3'!$F:$W,18,FALSE),"")</f>
        <v>2.7430555555555554E-3</v>
      </c>
      <c r="J14" s="137">
        <f>IFERROR(VLOOKUP(Data!A12,'Act4'!$F:$W,18,FALSE),"")</f>
        <v>2.476851851851852E-3</v>
      </c>
      <c r="K14" s="137">
        <f>IFERROR(VLOOKUP(Data!A12,'Act5'!$F:$W,18,FALSE),"")</f>
        <v>2.1875000000000002E-3</v>
      </c>
      <c r="L14" s="137">
        <f>IFERROR(VLOOKUP(Data!A12,'Act6'!$F:$W,18,FALSE),"")</f>
        <v>2.4305555555555556E-3</v>
      </c>
      <c r="M14" s="215">
        <f t="shared" si="3"/>
        <v>1.2013888888888888E-2</v>
      </c>
      <c r="N14" s="221" t="str">
        <f t="shared" si="1"/>
        <v/>
      </c>
      <c r="O14" s="142">
        <f t="shared" si="2"/>
        <v>0.80340557275541791</v>
      </c>
    </row>
    <row r="15" spans="1:16" s="46" customFormat="1" ht="18" customHeight="1">
      <c r="A15" s="223" t="str">
        <f>CONCATENATE(VLOOKUP(Data!A13,Data!$A:$C,3,FALSE)," ",VLOOKUP(Data!A13,Data!$A:$C,2,FALSE),"")</f>
        <v>Campbell Lucy</v>
      </c>
      <c r="B15" s="13" t="str">
        <f>VLOOKUP(Data!A13,Data!$A:$D,4,FALSE)</f>
        <v>ja</v>
      </c>
      <c r="C15" s="172" t="str">
        <f>IF(VLOOKUP(Data!A13,Data!$A:$E,5,FALSE)="","",VLOOKUP(Data!A13,Data!$A:$E,5,FALSE))</f>
        <v>Tennessee</v>
      </c>
      <c r="D15" s="172" t="str">
        <f>IF(VLOOKUP(Data!A13,Data!$A:$F,6,FALSE)="","",VLOOKUP(Data!A13,Data!$A:$F,6,FALSE))</f>
        <v>Employee</v>
      </c>
      <c r="E15" s="172" t="str">
        <f>IF(VLOOKUP(Data!A13,Data!$A:$G,7,FALSE)="","",VLOOKUP(Data!A13,Data!$A:$G,7,FALSE))</f>
        <v>Rookie</v>
      </c>
      <c r="F15" s="13" t="str">
        <f>MID(VLOOKUP(Data!A13,Data!$A:$H,8,FALSE),1,3)</f>
        <v>ANY</v>
      </c>
      <c r="G15" s="137">
        <f>IFERROR(VLOOKUP(Data!A14,'Act1'!$F:$W,18,FALSE),"")</f>
        <v>2.9398148148148148E-3</v>
      </c>
      <c r="H15" s="137" t="str">
        <f>IFERROR(VLOOKUP(Data!A13,'Act2'!$F:$W,18,FALSE),"")</f>
        <v/>
      </c>
      <c r="I15" s="137" t="str">
        <f>IFERROR(VLOOKUP(Data!A13,'Act3'!$F:$W,18,FALSE),"")</f>
        <v/>
      </c>
      <c r="J15" s="137" t="str">
        <f>IFERROR(VLOOKUP(Data!A13,'Act4'!$F:$W,18,FALSE),"")</f>
        <v/>
      </c>
      <c r="K15" s="137" t="str">
        <f>IFERROR(VLOOKUP(Data!A13,'Act5'!$F:$W,18,FALSE),"")</f>
        <v/>
      </c>
      <c r="L15" s="137" t="str">
        <f>IFERROR(VLOOKUP(Data!A13,'Act6'!$F:$W,18,FALSE),"")</f>
        <v/>
      </c>
      <c r="M15" s="215">
        <f t="shared" si="3"/>
        <v>2.9398148148148148E-3</v>
      </c>
      <c r="N15" s="221" t="str">
        <f t="shared" si="1"/>
        <v>X</v>
      </c>
      <c r="O15" s="142">
        <f t="shared" si="2"/>
        <v>0.19659442724458204</v>
      </c>
    </row>
    <row r="16" spans="1:16" s="46" customFormat="1" ht="18" customHeight="1">
      <c r="A16" s="223" t="str">
        <f>CONCATENATE(VLOOKUP(Data!A14,Data!$A:$C,3,FALSE)," ",VLOOKUP(Data!A14,Data!$A:$C,2,FALSE),"")</f>
        <v>Carter Lillian</v>
      </c>
      <c r="B16" s="13" t="str">
        <f>VLOOKUP(Data!A14,Data!$A:$D,4,FALSE)</f>
        <v>it</v>
      </c>
      <c r="C16" s="172" t="str">
        <f>IF(VLOOKUP(Data!A14,Data!$A:$E,5,FALSE)="","",VLOOKUP(Data!A14,Data!$A:$E,5,FALSE))</f>
        <v>Utah</v>
      </c>
      <c r="D16" s="172" t="str">
        <f>IF(VLOOKUP(Data!A14,Data!$A:$F,6,FALSE)="","",VLOOKUP(Data!A14,Data!$A:$F,6,FALSE))</f>
        <v>Employee</v>
      </c>
      <c r="E16" s="172" t="str">
        <f>IF(VLOOKUP(Data!A14,Data!$A:$G,7,FALSE)="","",VLOOKUP(Data!A14,Data!$A:$G,7,FALSE))</f>
        <v>Junior</v>
      </c>
      <c r="F16" s="13" t="str">
        <f>MID(VLOOKUP(Data!A14,Data!$A:$H,8,FALSE),1,3)</f>
        <v>ANY</v>
      </c>
      <c r="G16" s="137">
        <f>IFERROR(VLOOKUP(Data!A15,'Act1'!$F:$W,18,FALSE),"")</f>
        <v>2.9398148148148148E-3</v>
      </c>
      <c r="H16" s="137">
        <f>IFERROR(VLOOKUP(Data!A14,'Act2'!$F:$W,18,FALSE),"")</f>
        <v>2.1759259259259258E-3</v>
      </c>
      <c r="I16" s="137">
        <f>IFERROR(VLOOKUP(Data!A14,'Act3'!$F:$W,18,FALSE),"")</f>
        <v>2.7430555555555554E-3</v>
      </c>
      <c r="J16" s="137">
        <f>IFERROR(VLOOKUP(Data!A14,'Act4'!$F:$W,18,FALSE),"")</f>
        <v>2.476851851851852E-3</v>
      </c>
      <c r="K16" s="137">
        <f>IFERROR(VLOOKUP(Data!A14,'Act5'!$F:$W,18,FALSE),"")</f>
        <v>2.1875000000000002E-3</v>
      </c>
      <c r="L16" s="137">
        <f>IFERROR(VLOOKUP(Data!A14,'Act6'!$F:$W,18,FALSE),"")</f>
        <v>2.4305555555555556E-3</v>
      </c>
      <c r="M16" s="215">
        <f t="shared" si="3"/>
        <v>1.4953703703703703E-2</v>
      </c>
      <c r="N16" s="221" t="str">
        <f t="shared" si="1"/>
        <v/>
      </c>
      <c r="O16" s="142">
        <f t="shared" si="2"/>
        <v>1</v>
      </c>
    </row>
    <row r="17" spans="1:15" s="46" customFormat="1" ht="18" customHeight="1">
      <c r="A17" s="223" t="str">
        <f>CONCATENATE(VLOOKUP(Data!A15,Data!$A:$C,3,FALSE)," ",VLOOKUP(Data!A15,Data!$A:$C,2,FALSE),"")</f>
        <v>Castillo Elias</v>
      </c>
      <c r="B17" s="13" t="str">
        <f>VLOOKUP(Data!A15,Data!$A:$D,4,FALSE)</f>
        <v>en</v>
      </c>
      <c r="C17" s="172" t="str">
        <f>IF(VLOOKUP(Data!A15,Data!$A:$E,5,FALSE)="","",VLOOKUP(Data!A15,Data!$A:$E,5,FALSE))</f>
        <v>Washington</v>
      </c>
      <c r="D17" s="172" t="str">
        <f>IF(VLOOKUP(Data!A15,Data!$A:$F,6,FALSE)="","",VLOOKUP(Data!A15,Data!$A:$F,6,FALSE))</f>
        <v>Employee</v>
      </c>
      <c r="E17" s="172" t="str">
        <f>IF(VLOOKUP(Data!A15,Data!$A:$G,7,FALSE)="","",VLOOKUP(Data!A15,Data!$A:$G,7,FALSE))</f>
        <v>Rookie</v>
      </c>
      <c r="F17" s="13" t="str">
        <f>MID(VLOOKUP(Data!A15,Data!$A:$H,8,FALSE),1,3)</f>
        <v>ANY</v>
      </c>
      <c r="G17" s="137" t="str">
        <f>IFERROR(VLOOKUP(Data!A16,'Act1'!$F:$W,18,FALSE),"")</f>
        <v/>
      </c>
      <c r="H17" s="137">
        <f>IFERROR(VLOOKUP(Data!A15,'Act2'!$F:$W,18,FALSE),"")</f>
        <v>2.1759259259259258E-3</v>
      </c>
      <c r="I17" s="137">
        <f>IFERROR(VLOOKUP(Data!A15,'Act3'!$F:$W,18,FALSE),"")</f>
        <v>2.7430555555555554E-3</v>
      </c>
      <c r="J17" s="137">
        <f>IFERROR(VLOOKUP(Data!A15,'Act4'!$F:$W,18,FALSE),"")</f>
        <v>2.476851851851852E-3</v>
      </c>
      <c r="K17" s="137">
        <f>IFERROR(VLOOKUP(Data!A15,'Act5'!$F:$W,18,FALSE),"")</f>
        <v>2.1875000000000002E-3</v>
      </c>
      <c r="L17" s="137">
        <f>IFERROR(VLOOKUP(Data!A15,'Act6'!$F:$W,18,FALSE),"")</f>
        <v>2.4305555555555556E-3</v>
      </c>
      <c r="M17" s="215">
        <f t="shared" si="3"/>
        <v>1.2013888888888888E-2</v>
      </c>
      <c r="N17" s="221" t="str">
        <f t="shared" si="1"/>
        <v/>
      </c>
      <c r="O17" s="142">
        <f t="shared" si="2"/>
        <v>0.80340557275541791</v>
      </c>
    </row>
    <row r="18" spans="1:15" s="46" customFormat="1" ht="18" customHeight="1">
      <c r="A18" s="223" t="str">
        <f>CONCATENATE(VLOOKUP(Data!A16,Data!$A:$C,3,FALSE)," ",VLOOKUP(Data!A16,Data!$A:$C,2,FALSE),"")</f>
        <v>Chavez Logan</v>
      </c>
      <c r="B18" s="13" t="str">
        <f>VLOOKUP(Data!A16,Data!$A:$D,4,FALSE)</f>
        <v>es</v>
      </c>
      <c r="C18" s="172" t="str">
        <f>IF(VLOOKUP(Data!A16,Data!$A:$E,5,FALSE)="","",VLOOKUP(Data!A16,Data!$A:$E,5,FALSE))</f>
        <v>Wisconsin</v>
      </c>
      <c r="D18" s="172" t="str">
        <f>IF(VLOOKUP(Data!A16,Data!$A:$F,6,FALSE)="","",VLOOKUP(Data!A16,Data!$A:$F,6,FALSE))</f>
        <v>Employee</v>
      </c>
      <c r="E18" s="172" t="str">
        <f>IF(VLOOKUP(Data!A16,Data!$A:$G,7,FALSE)="","",VLOOKUP(Data!A16,Data!$A:$G,7,FALSE))</f>
        <v>Senior</v>
      </c>
      <c r="F18" s="13" t="str">
        <f>MID(VLOOKUP(Data!A16,Data!$A:$H,8,FALSE),1,3)</f>
        <v>ANY</v>
      </c>
      <c r="G18" s="137">
        <f>IFERROR(VLOOKUP(Data!A17,'Act1'!$F:$W,18,FALSE),"")</f>
        <v>2.9398148148148148E-3</v>
      </c>
      <c r="H18" s="137" t="str">
        <f>IFERROR(VLOOKUP(Data!A16,'Act2'!$F:$W,18,FALSE),"")</f>
        <v/>
      </c>
      <c r="I18" s="137" t="str">
        <f>IFERROR(VLOOKUP(Data!A16,'Act3'!$F:$W,18,FALSE),"")</f>
        <v/>
      </c>
      <c r="J18" s="137" t="str">
        <f>IFERROR(VLOOKUP(Data!A16,'Act4'!$F:$W,18,FALSE),"")</f>
        <v/>
      </c>
      <c r="K18" s="137" t="str">
        <f>IFERROR(VLOOKUP(Data!A16,'Act5'!$F:$W,18,FALSE),"")</f>
        <v/>
      </c>
      <c r="L18" s="137" t="str">
        <f>IFERROR(VLOOKUP(Data!A16,'Act6'!$F:$W,18,FALSE),"")</f>
        <v/>
      </c>
      <c r="M18" s="215">
        <f t="shared" si="3"/>
        <v>2.9398148148148148E-3</v>
      </c>
      <c r="N18" s="221" t="str">
        <f t="shared" si="1"/>
        <v>X</v>
      </c>
      <c r="O18" s="142">
        <f t="shared" si="2"/>
        <v>0.19659442724458204</v>
      </c>
    </row>
    <row r="19" spans="1:15" s="46" customFormat="1" ht="18" customHeight="1">
      <c r="A19" s="223" t="str">
        <f>CONCATENATE(VLOOKUP(Data!A17,Data!$A:$C,3,FALSE)," ",VLOOKUP(Data!A17,Data!$A:$C,2,FALSE),"")</f>
        <v>Clark Hudson</v>
      </c>
      <c r="B19" s="13" t="str">
        <f>VLOOKUP(Data!A17,Data!$A:$D,4,FALSE)</f>
        <v>fr</v>
      </c>
      <c r="C19" s="172" t="str">
        <f>IF(VLOOKUP(Data!A17,Data!$A:$E,5,FALSE)="","",VLOOKUP(Data!A17,Data!$A:$E,5,FALSE))</f>
        <v>Virginia</v>
      </c>
      <c r="D19" s="172" t="str">
        <f>IF(VLOOKUP(Data!A17,Data!$A:$F,6,FALSE)="","",VLOOKUP(Data!A17,Data!$A:$F,6,FALSE))</f>
        <v>Employee</v>
      </c>
      <c r="E19" s="172" t="str">
        <f>IF(VLOOKUP(Data!A17,Data!$A:$G,7,FALSE)="","",VLOOKUP(Data!A17,Data!$A:$G,7,FALSE))</f>
        <v>Senior</v>
      </c>
      <c r="F19" s="13" t="str">
        <f>MID(VLOOKUP(Data!A17,Data!$A:$H,8,FALSE),1,3)</f>
        <v>ANY</v>
      </c>
      <c r="G19" s="137">
        <f>IFERROR(VLOOKUP(Data!A17,'Act1'!$F:$W,18,FALSE),"")</f>
        <v>2.9398148148148148E-3</v>
      </c>
      <c r="H19" s="137">
        <f>IFERROR(VLOOKUP(Data!A17,'Act2'!$F:$W,18,FALSE),"")</f>
        <v>2.1759259259259258E-3</v>
      </c>
      <c r="I19" s="137">
        <f>IFERROR(VLOOKUP(Data!A17,'Act3'!$F:$W,18,FALSE),"")</f>
        <v>2.615740740740724E-3</v>
      </c>
      <c r="J19" s="137">
        <f>IFERROR(VLOOKUP(Data!A17,'Act4'!$F:$W,18,FALSE),"")</f>
        <v>2.476851851851852E-3</v>
      </c>
      <c r="K19" s="137">
        <f>IFERROR(VLOOKUP(Data!A17,'Act5'!$F:$W,18,FALSE),"")</f>
        <v>2.1875000000000002E-3</v>
      </c>
      <c r="L19" s="137">
        <f>IFERROR(VLOOKUP(Data!A17,'Act6'!$F:$W,18,FALSE),"")</f>
        <v>2.4305555555555556E-3</v>
      </c>
      <c r="M19" s="215">
        <f t="shared" si="3"/>
        <v>1.4826388888888872E-2</v>
      </c>
      <c r="N19" s="221" t="str">
        <f t="shared" si="1"/>
        <v/>
      </c>
      <c r="O19" s="142">
        <f t="shared" si="2"/>
        <v>0.99148606811145401</v>
      </c>
    </row>
    <row r="20" spans="1:15" s="46" customFormat="1" ht="18" customHeight="1">
      <c r="A20" s="223" t="str">
        <f>CONCATENATE(VLOOKUP(Data!A18,Data!$A:$C,3,FALSE)," ",VLOOKUP(Data!A18,Data!$A:$C,2,FALSE),"")</f>
        <v>Clark Nora</v>
      </c>
      <c r="B20" s="13" t="str">
        <f>VLOOKUP(Data!A18,Data!$A:$D,4,FALSE)</f>
        <v>de</v>
      </c>
      <c r="C20" s="172" t="str">
        <f>IF(VLOOKUP(Data!A18,Data!$A:$E,5,FALSE)="","",VLOOKUP(Data!A18,Data!$A:$E,5,FALSE))</f>
        <v>Texas</v>
      </c>
      <c r="D20" s="172" t="str">
        <f>IF(VLOOKUP(Data!A18,Data!$A:$F,6,FALSE)="","",VLOOKUP(Data!A18,Data!$A:$F,6,FALSE))</f>
        <v>Employee</v>
      </c>
      <c r="E20" s="172" t="str">
        <f>IF(VLOOKUP(Data!A18,Data!$A:$G,7,FALSE)="","",VLOOKUP(Data!A18,Data!$A:$G,7,FALSE))</f>
        <v>Rookie</v>
      </c>
      <c r="F20" s="13" t="str">
        <f>MID(VLOOKUP(Data!A18,Data!$A:$H,8,FALSE),1,3)</f>
        <v>ANY</v>
      </c>
      <c r="G20" s="137" t="str">
        <f>IFERROR(VLOOKUP(Data!A18,'Act1'!$F:$W,18,FALSE),"")</f>
        <v/>
      </c>
      <c r="H20" s="137" t="str">
        <f>IFERROR(VLOOKUP(Data!A18,'Act2'!$F:$W,18,FALSE),"")</f>
        <v/>
      </c>
      <c r="I20" s="137" t="str">
        <f>IFERROR(VLOOKUP(Data!A18,'Act3'!$F:$W,18,FALSE),"")</f>
        <v/>
      </c>
      <c r="J20" s="137" t="str">
        <f>IFERROR(VLOOKUP(Data!A18,'Act4'!$F:$W,18,FALSE),"")</f>
        <v/>
      </c>
      <c r="K20" s="137">
        <f>IFERROR(VLOOKUP(Data!A18,'Act5'!$F:$W,18,FALSE),"")</f>
        <v>2.1875000000000002E-3</v>
      </c>
      <c r="L20" s="137" t="str">
        <f>IFERROR(VLOOKUP(Data!A18,'Act6'!$F:$W,18,FALSE),"")</f>
        <v/>
      </c>
      <c r="M20" s="215">
        <f t="shared" si="3"/>
        <v>2.1875000000000002E-3</v>
      </c>
      <c r="N20" s="221" t="str">
        <f t="shared" si="1"/>
        <v>X</v>
      </c>
      <c r="O20" s="142">
        <f t="shared" si="2"/>
        <v>0.14628482972136225</v>
      </c>
    </row>
    <row r="21" spans="1:15" s="46" customFormat="1" ht="18" customHeight="1">
      <c r="A21" s="223" t="str">
        <f>CONCATENATE(VLOOKUP(Data!A19,Data!$A:$C,3,FALSE)," ",VLOOKUP(Data!A19,Data!$A:$C,2,FALSE),"")</f>
        <v>Collins Benjamin</v>
      </c>
      <c r="B21" s="13" t="str">
        <f>VLOOKUP(Data!A19,Data!$A:$D,4,FALSE)</f>
        <v>pt</v>
      </c>
      <c r="C21" s="172" t="str">
        <f>IF(VLOOKUP(Data!A19,Data!$A:$E,5,FALSE)="","",VLOOKUP(Data!A19,Data!$A:$E,5,FALSE))</f>
        <v>South Carolina</v>
      </c>
      <c r="D21" s="172" t="str">
        <f>IF(VLOOKUP(Data!A19,Data!$A:$F,6,FALSE)="","",VLOOKUP(Data!A19,Data!$A:$F,6,FALSE))</f>
        <v>Employee</v>
      </c>
      <c r="E21" s="172" t="str">
        <f>IF(VLOOKUP(Data!A19,Data!$A:$G,7,FALSE)="","",VLOOKUP(Data!A19,Data!$A:$G,7,FALSE))</f>
        <v>Junior</v>
      </c>
      <c r="F21" s="13" t="str">
        <f>MID(VLOOKUP(Data!A19,Data!$A:$H,8,FALSE),1,3)</f>
        <v>INT</v>
      </c>
      <c r="G21" s="137" t="str">
        <f>IFERROR(VLOOKUP(Data!A19,'Act1'!$F:$W,18,FALSE),"")</f>
        <v/>
      </c>
      <c r="H21" s="137" t="str">
        <f>IFERROR(VLOOKUP(Data!A19,'Act2'!$F:$W,18,FALSE),"")</f>
        <v/>
      </c>
      <c r="I21" s="137" t="str">
        <f>IFERROR(VLOOKUP(Data!A19,'Act3'!$F:$W,18,FALSE),"")</f>
        <v/>
      </c>
      <c r="J21" s="137" t="str">
        <f>IFERROR(VLOOKUP(Data!A19,'Act4'!$F:$W,18,FALSE),"")</f>
        <v/>
      </c>
      <c r="K21" s="137" t="str">
        <f>IFERROR(VLOOKUP(Data!A19,'Act5'!$F:$W,18,FALSE),"")</f>
        <v/>
      </c>
      <c r="L21" s="137" t="str">
        <f>IFERROR(VLOOKUP(Data!A19,'Act6'!$F:$W,18,FALSE),"")</f>
        <v/>
      </c>
      <c r="M21" s="215">
        <f t="shared" si="3"/>
        <v>0</v>
      </c>
      <c r="N21" s="221" t="str">
        <f t="shared" si="1"/>
        <v>X</v>
      </c>
      <c r="O21" s="142">
        <f t="shared" si="2"/>
        <v>0</v>
      </c>
    </row>
    <row r="22" spans="1:15" s="46" customFormat="1" ht="18" customHeight="1">
      <c r="A22" s="223" t="str">
        <f>CONCATENATE(VLOOKUP(Data!A20,Data!$A:$C,3,FALSE)," ",VLOOKUP(Data!A20,Data!$A:$C,2,FALSE),"")</f>
        <v>Cook Jack</v>
      </c>
      <c r="B22" s="13" t="str">
        <f>VLOOKUP(Data!A20,Data!$A:$D,4,FALSE)</f>
        <v>ar</v>
      </c>
      <c r="C22" s="172" t="str">
        <f>IF(VLOOKUP(Data!A20,Data!$A:$E,5,FALSE)="","",VLOOKUP(Data!A20,Data!$A:$E,5,FALSE))</f>
        <v>Oregon</v>
      </c>
      <c r="D22" s="172" t="str">
        <f>IF(VLOOKUP(Data!A20,Data!$A:$F,6,FALSE)="","",VLOOKUP(Data!A20,Data!$A:$F,6,FALSE))</f>
        <v>Franchise</v>
      </c>
      <c r="E22" s="172" t="str">
        <f>IF(VLOOKUP(Data!A20,Data!$A:$G,7,FALSE)="","",VLOOKUP(Data!A20,Data!$A:$G,7,FALSE))</f>
        <v>Rookie</v>
      </c>
      <c r="F22" s="13" t="str">
        <f>MID(VLOOKUP(Data!A20,Data!$A:$H,8,FALSE),1,3)</f>
        <v>ANY</v>
      </c>
      <c r="G22" s="137">
        <f>IFERROR(VLOOKUP(Data!A20,'Act1'!$F:$W,18,FALSE),"")</f>
        <v>2.9398148148148148E-3</v>
      </c>
      <c r="H22" s="137">
        <f>IFERROR(VLOOKUP(Data!A20,'Act2'!$F:$W,18,FALSE),"")</f>
        <v>2.1759259259259258E-3</v>
      </c>
      <c r="I22" s="137">
        <f>IFERROR(VLOOKUP(Data!A20,'Act3'!$F:$W,18,FALSE),"")</f>
        <v>1.0763888888889461E-3</v>
      </c>
      <c r="J22" s="137">
        <f>IFERROR(VLOOKUP(Data!A20,'Act4'!$F:$W,18,FALSE),"")</f>
        <v>2.476851851851852E-3</v>
      </c>
      <c r="K22" s="137">
        <f>IFERROR(VLOOKUP(Data!A20,'Act5'!$F:$W,18,FALSE),"")</f>
        <v>2.1875000000000002E-3</v>
      </c>
      <c r="L22" s="137">
        <f>IFERROR(VLOOKUP(Data!A20,'Act6'!$F:$W,18,FALSE),"")</f>
        <v>2.4305555555555556E-3</v>
      </c>
      <c r="M22" s="215">
        <f t="shared" si="3"/>
        <v>1.3287037037037094E-2</v>
      </c>
      <c r="N22" s="221" t="str">
        <f t="shared" si="1"/>
        <v/>
      </c>
      <c r="O22" s="142">
        <f t="shared" si="2"/>
        <v>0.88854489164087069</v>
      </c>
    </row>
    <row r="23" spans="1:15" s="46" customFormat="1" ht="18" customHeight="1">
      <c r="A23" s="223" t="str">
        <f>CONCATENATE(VLOOKUP(Data!A21,Data!$A:$C,3,FALSE)," ",VLOOKUP(Data!A21,Data!$A:$C,2,FALSE),"")</f>
        <v>Cooper Samuel</v>
      </c>
      <c r="B23" s="13" t="str">
        <f>VLOOKUP(Data!A21,Data!$A:$D,4,FALSE)</f>
        <v>hi</v>
      </c>
      <c r="C23" s="172" t="str">
        <f>IF(VLOOKUP(Data!A21,Data!$A:$E,5,FALSE)="","",VLOOKUP(Data!A21,Data!$A:$E,5,FALSE))</f>
        <v>North Carolina</v>
      </c>
      <c r="D23" s="172" t="str">
        <f>IF(VLOOKUP(Data!A21,Data!$A:$F,6,FALSE)="","",VLOOKUP(Data!A21,Data!$A:$F,6,FALSE))</f>
        <v>Franchise</v>
      </c>
      <c r="E23" s="172" t="str">
        <f>IF(VLOOKUP(Data!A21,Data!$A:$G,7,FALSE)="","",VLOOKUP(Data!A21,Data!$A:$G,7,FALSE))</f>
        <v>Junior</v>
      </c>
      <c r="F23" s="13" t="str">
        <f>MID(VLOOKUP(Data!A21,Data!$A:$H,8,FALSE),1,3)</f>
        <v>ANY</v>
      </c>
      <c r="G23" s="137">
        <f>IFERROR(VLOOKUP(Data!A21,'Act1'!$F:$W,18,FALSE),"")</f>
        <v>4.166666666667318E-4</v>
      </c>
      <c r="H23" s="137">
        <f>IFERROR(VLOOKUP(Data!A21,'Act2'!$F:$W,18,FALSE),"")</f>
        <v>3.93518518518432E-4</v>
      </c>
      <c r="I23" s="137">
        <f>IFERROR(VLOOKUP(Data!A21,'Act3'!$F:$W,18,FALSE),"")</f>
        <v>5.0925925925926485E-4</v>
      </c>
      <c r="J23" s="137">
        <f>IFERROR(VLOOKUP(Data!A21,'Act4'!$F:$W,18,FALSE),"")</f>
        <v>2.476851851851852E-3</v>
      </c>
      <c r="K23" s="137">
        <f>IFERROR(VLOOKUP(Data!A21,'Act5'!$F:$W,18,FALSE),"")</f>
        <v>3.2407407407408773E-4</v>
      </c>
      <c r="L23" s="137">
        <f>IFERROR(VLOOKUP(Data!A21,'Act6'!$F:$W,18,FALSE),"")</f>
        <v>2.5462962962963243E-4</v>
      </c>
      <c r="M23" s="215">
        <f t="shared" si="3"/>
        <v>4.3750000000000004E-3</v>
      </c>
      <c r="N23" s="221" t="str">
        <f t="shared" si="1"/>
        <v>X</v>
      </c>
      <c r="O23" s="142">
        <f t="shared" si="2"/>
        <v>0.29256965944272451</v>
      </c>
    </row>
    <row r="24" spans="1:15" s="46" customFormat="1" ht="18" customHeight="1">
      <c r="A24" s="223" t="str">
        <f>CONCATENATE(VLOOKUP(Data!A22,Data!$A:$C,3,FALSE)," ",VLOOKUP(Data!A22,Data!$A:$C,2,FALSE),"")</f>
        <v>Cox Luca</v>
      </c>
      <c r="B24" s="13" t="str">
        <f>VLOOKUP(Data!A22,Data!$A:$D,4,FALSE)</f>
        <v>zh</v>
      </c>
      <c r="C24" s="172" t="str">
        <f>IF(VLOOKUP(Data!A22,Data!$A:$E,5,FALSE)="","",VLOOKUP(Data!A22,Data!$A:$E,5,FALSE))</f>
        <v>New Jersey</v>
      </c>
      <c r="D24" s="172" t="str">
        <f>IF(VLOOKUP(Data!A22,Data!$A:$F,6,FALSE)="","",VLOOKUP(Data!A22,Data!$A:$F,6,FALSE))</f>
        <v>Employee</v>
      </c>
      <c r="E24" s="172" t="str">
        <f>IF(VLOOKUP(Data!A22,Data!$A:$G,7,FALSE)="","",VLOOKUP(Data!A22,Data!$A:$G,7,FALSE))</f>
        <v>Rookie</v>
      </c>
      <c r="F24" s="13" t="str">
        <f>MID(VLOOKUP(Data!A22,Data!$A:$H,8,FALSE),1,3)</f>
        <v>ANY</v>
      </c>
      <c r="G24" s="137">
        <f>IFERROR(VLOOKUP(Data!A22,'Act1'!$F:$W,18,FALSE),"")</f>
        <v>2.9398148148148148E-3</v>
      </c>
      <c r="H24" s="137">
        <f>IFERROR(VLOOKUP(Data!A22,'Act2'!$F:$W,18,FALSE),"")</f>
        <v>2.1759259259259258E-3</v>
      </c>
      <c r="I24" s="137">
        <f>IFERROR(VLOOKUP(Data!A22,'Act3'!$F:$W,18,FALSE),"")</f>
        <v>2.7430555555555554E-3</v>
      </c>
      <c r="J24" s="137">
        <f>IFERROR(VLOOKUP(Data!A22,'Act4'!$F:$W,18,FALSE),"")</f>
        <v>2.476851851851852E-3</v>
      </c>
      <c r="K24" s="137">
        <f>IFERROR(VLOOKUP(Data!A22,'Act5'!$F:$W,18,FALSE),"")</f>
        <v>2.1875000000000002E-3</v>
      </c>
      <c r="L24" s="137">
        <f>IFERROR(VLOOKUP(Data!A22,'Act6'!$F:$W,18,FALSE),"")</f>
        <v>2.4305555555555556E-3</v>
      </c>
      <c r="M24" s="215">
        <f t="shared" si="3"/>
        <v>1.4953703703703703E-2</v>
      </c>
      <c r="N24" s="221" t="str">
        <f t="shared" si="1"/>
        <v/>
      </c>
      <c r="O24" s="142">
        <f t="shared" si="2"/>
        <v>1</v>
      </c>
    </row>
    <row r="25" spans="1:15" s="46" customFormat="1" ht="18" customHeight="1">
      <c r="A25" s="223" t="str">
        <f>CONCATENATE(VLOOKUP(Data!A23,Data!$A:$C,3,FALSE)," ",VLOOKUP(Data!A23,Data!$A:$C,2,FALSE),"")</f>
        <v>Cruz Henry</v>
      </c>
      <c r="B25" s="13" t="str">
        <f>VLOOKUP(Data!A23,Data!$A:$D,4,FALSE)</f>
        <v>ru</v>
      </c>
      <c r="C25" s="172" t="str">
        <f>IF(VLOOKUP(Data!A23,Data!$A:$E,5,FALSE)="","",VLOOKUP(Data!A23,Data!$A:$E,5,FALSE))</f>
        <v>Minnesota</v>
      </c>
      <c r="D25" s="172" t="str">
        <f>IF(VLOOKUP(Data!A23,Data!$A:$F,6,FALSE)="","",VLOOKUP(Data!A23,Data!$A:$F,6,FALSE))</f>
        <v>Employee</v>
      </c>
      <c r="E25" s="172" t="str">
        <f>IF(VLOOKUP(Data!A23,Data!$A:$G,7,FALSE)="","",VLOOKUP(Data!A23,Data!$A:$G,7,FALSE))</f>
        <v>Senior</v>
      </c>
      <c r="F25" s="13" t="str">
        <f>MID(VLOOKUP(Data!A23,Data!$A:$H,8,FALSE),1,3)</f>
        <v>ANY</v>
      </c>
      <c r="G25" s="137">
        <f>IFERROR(VLOOKUP(Data!A23,'Act1'!$F:$W,18,FALSE),"")</f>
        <v>4.745370370370372E-4</v>
      </c>
      <c r="H25" s="137">
        <f>IFERROR(VLOOKUP(Data!A23,'Act2'!$F:$W,18,FALSE),"")</f>
        <v>4.6296296296299833E-4</v>
      </c>
      <c r="I25" s="137">
        <f>IFERROR(VLOOKUP(Data!A23,'Act3'!$F:$W,18,FALSE),"")</f>
        <v>4.5138888888884843E-4</v>
      </c>
      <c r="J25" s="137">
        <f>IFERROR(VLOOKUP(Data!A23,'Act4'!$F:$W,18,FALSE),"")</f>
        <v>5.0925925925926485E-4</v>
      </c>
      <c r="K25" s="137">
        <f>IFERROR(VLOOKUP(Data!A23,'Act5'!$F:$W,18,FALSE),"")</f>
        <v>4.745370370370372E-4</v>
      </c>
      <c r="L25" s="137">
        <f>IFERROR(VLOOKUP(Data!A23,'Act6'!$F:$W,18,FALSE),"")</f>
        <v>2.7777777777771018E-4</v>
      </c>
      <c r="M25" s="215">
        <f t="shared" si="3"/>
        <v>2.6504629629628962E-3</v>
      </c>
      <c r="N25" s="221" t="str">
        <f t="shared" si="1"/>
        <v>X</v>
      </c>
      <c r="O25" s="142">
        <f t="shared" si="2"/>
        <v>0.17724458204333918</v>
      </c>
    </row>
    <row r="26" spans="1:15" s="46" customFormat="1" ht="18" customHeight="1">
      <c r="A26" s="223" t="str">
        <f>CONCATENATE(VLOOKUP(Data!A24,Data!$A:$C,3,FALSE)," ",VLOOKUP(Data!A24,Data!$A:$C,2,FALSE),"")</f>
        <v>Davis Evelyn</v>
      </c>
      <c r="B26" s="13" t="str">
        <f>VLOOKUP(Data!A24,Data!$A:$D,4,FALSE)</f>
        <v>ja</v>
      </c>
      <c r="C26" s="172" t="str">
        <f>IF(VLOOKUP(Data!A24,Data!$A:$E,5,FALSE)="","",VLOOKUP(Data!A24,Data!$A:$E,5,FALSE))</f>
        <v>Massachusetts</v>
      </c>
      <c r="D26" s="172" t="str">
        <f>IF(VLOOKUP(Data!A24,Data!$A:$F,6,FALSE)="","",VLOOKUP(Data!A24,Data!$A:$F,6,FALSE))</f>
        <v>Employee</v>
      </c>
      <c r="E26" s="172" t="str">
        <f>IF(VLOOKUP(Data!A24,Data!$A:$G,7,FALSE)="","",VLOOKUP(Data!A24,Data!$A:$G,7,FALSE))</f>
        <v>Senior</v>
      </c>
      <c r="F26" s="13" t="str">
        <f>MID(VLOOKUP(Data!A24,Data!$A:$H,8,FALSE),1,3)</f>
        <v>ANY</v>
      </c>
      <c r="G26" s="137">
        <f>IFERROR(VLOOKUP(Data!A24,'Act1'!$F:$W,18,FALSE),"")</f>
        <v>2.9398148148148148E-3</v>
      </c>
      <c r="H26" s="137">
        <f>IFERROR(VLOOKUP(Data!A24,'Act2'!$F:$W,18,FALSE),"")</f>
        <v>2.1759259259259258E-3</v>
      </c>
      <c r="I26" s="137">
        <f>IFERROR(VLOOKUP(Data!A24,'Act3'!$F:$W,18,FALSE),"")</f>
        <v>2.7430555555555554E-3</v>
      </c>
      <c r="J26" s="137">
        <f>IFERROR(VLOOKUP(Data!A24,'Act4'!$F:$W,18,FALSE),"")</f>
        <v>2.1643518518518201E-3</v>
      </c>
      <c r="K26" s="137">
        <f>IFERROR(VLOOKUP(Data!A24,'Act5'!$F:$W,18,FALSE),"")</f>
        <v>2.1875000000000002E-3</v>
      </c>
      <c r="L26" s="137">
        <f>IFERROR(VLOOKUP(Data!A24,'Act6'!$F:$W,18,FALSE),"")</f>
        <v>2.4305555555555556E-3</v>
      </c>
      <c r="M26" s="215">
        <f t="shared" si="3"/>
        <v>1.4641203703703672E-2</v>
      </c>
      <c r="N26" s="221" t="str">
        <f t="shared" si="1"/>
        <v/>
      </c>
      <c r="O26" s="142">
        <f t="shared" si="2"/>
        <v>0.97910216718266041</v>
      </c>
    </row>
    <row r="27" spans="1:15" s="46" customFormat="1" ht="18" customHeight="1">
      <c r="A27" s="223" t="str">
        <f>CONCATENATE(VLOOKUP(Data!A25,Data!$A:$C,3,FALSE)," ",VLOOKUP(Data!A25,Data!$A:$C,2,FALSE),"")</f>
        <v>Díaz Elijah</v>
      </c>
      <c r="B27" s="13" t="str">
        <f>VLOOKUP(Data!A25,Data!$A:$D,4,FALSE)</f>
        <v>it</v>
      </c>
      <c r="C27" s="172" t="str">
        <f>IF(VLOOKUP(Data!A25,Data!$A:$E,5,FALSE)="","",VLOOKUP(Data!A25,Data!$A:$E,5,FALSE))</f>
        <v>Louisiana</v>
      </c>
      <c r="D27" s="172" t="str">
        <f>IF(VLOOKUP(Data!A25,Data!$A:$F,6,FALSE)="","",VLOOKUP(Data!A25,Data!$A:$F,6,FALSE))</f>
        <v>Partner Employee</v>
      </c>
      <c r="E27" s="172" t="str">
        <f>IF(VLOOKUP(Data!A25,Data!$A:$G,7,FALSE)="","",VLOOKUP(Data!A25,Data!$A:$G,7,FALSE))</f>
        <v>Rookie</v>
      </c>
      <c r="F27" s="13" t="str">
        <f>MID(VLOOKUP(Data!A25,Data!$A:$H,8,FALSE),1,3)</f>
        <v>ANY</v>
      </c>
      <c r="G27" s="137">
        <f>IFERROR(VLOOKUP(Data!A25,'Act1'!$F:$W,18,FALSE),"")</f>
        <v>2.9398148148148148E-3</v>
      </c>
      <c r="H27" s="137">
        <f>IFERROR(VLOOKUP(Data!A25,'Act2'!$F:$W,18,FALSE),"")</f>
        <v>2.1759259259259258E-3</v>
      </c>
      <c r="I27" s="137">
        <f>IFERROR(VLOOKUP(Data!A25,'Act3'!$F:$W,18,FALSE),"")</f>
        <v>2.7430555555555554E-3</v>
      </c>
      <c r="J27" s="137">
        <f>IFERROR(VLOOKUP(Data!A25,'Act4'!$F:$W,18,FALSE),"")</f>
        <v>2.476851851851852E-3</v>
      </c>
      <c r="K27" s="137">
        <f>IFERROR(VLOOKUP(Data!A25,'Act5'!$F:$W,18,FALSE),"")</f>
        <v>2.1875000000000002E-3</v>
      </c>
      <c r="L27" s="137">
        <f>IFERROR(VLOOKUP(Data!A25,'Act6'!$F:$W,18,FALSE),"")</f>
        <v>2.4305555555555556E-3</v>
      </c>
      <c r="M27" s="215">
        <f t="shared" si="3"/>
        <v>1.4953703703703703E-2</v>
      </c>
      <c r="N27" s="221" t="str">
        <f t="shared" si="1"/>
        <v/>
      </c>
      <c r="O27" s="142">
        <f t="shared" si="2"/>
        <v>1</v>
      </c>
    </row>
    <row r="28" spans="1:15" s="46" customFormat="1" ht="18" customHeight="1">
      <c r="A28" s="223" t="str">
        <f>CONCATENATE(VLOOKUP(Data!A26,Data!$A:$C,3,FALSE)," ",VLOOKUP(Data!A26,Data!$A:$C,2,FALSE),"")</f>
        <v>Edwards Lucas</v>
      </c>
      <c r="B28" s="13" t="str">
        <f>VLOOKUP(Data!A26,Data!$A:$D,4,FALSE)</f>
        <v>en</v>
      </c>
      <c r="C28" s="172" t="str">
        <f>IF(VLOOKUP(Data!A26,Data!$A:$E,5,FALSE)="","",VLOOKUP(Data!A26,Data!$A:$E,5,FALSE))</f>
        <v>Indiana</v>
      </c>
      <c r="D28" s="172" t="str">
        <f>IF(VLOOKUP(Data!A26,Data!$A:$F,6,FALSE)="","",VLOOKUP(Data!A26,Data!$A:$F,6,FALSE))</f>
        <v>Employee</v>
      </c>
      <c r="E28" s="172" t="str">
        <f>IF(VLOOKUP(Data!A26,Data!$A:$G,7,FALSE)="","",VLOOKUP(Data!A26,Data!$A:$G,7,FALSE))</f>
        <v>Junior</v>
      </c>
      <c r="F28" s="13" t="str">
        <f>MID(VLOOKUP(Data!A26,Data!$A:$H,8,FALSE),1,3)</f>
        <v>ANY</v>
      </c>
      <c r="G28" s="137">
        <f>IFERROR(VLOOKUP(Data!A26,'Act1'!$F:$W,18,FALSE),"")</f>
        <v>2.9398148148148148E-3</v>
      </c>
      <c r="H28" s="137">
        <f>IFERROR(VLOOKUP(Data!A26,'Act2'!$F:$W,18,FALSE),"")</f>
        <v>2.1759259259259258E-3</v>
      </c>
      <c r="I28" s="137">
        <f>IFERROR(VLOOKUP(Data!A26,'Act3'!$F:$W,18,FALSE),"")</f>
        <v>2.7430555555555554E-3</v>
      </c>
      <c r="J28" s="137">
        <f>IFERROR(VLOOKUP(Data!A26,'Act4'!$F:$W,18,FALSE),"")</f>
        <v>2.476851851851852E-3</v>
      </c>
      <c r="K28" s="137">
        <f>IFERROR(VLOOKUP(Data!A26,'Act5'!$F:$W,18,FALSE),"")</f>
        <v>2.1875000000000002E-3</v>
      </c>
      <c r="L28" s="137">
        <f>IFERROR(VLOOKUP(Data!A26,'Act6'!$F:$W,18,FALSE),"")</f>
        <v>2.4305555555555556E-3</v>
      </c>
      <c r="M28" s="215">
        <f t="shared" si="3"/>
        <v>1.4953703703703703E-2</v>
      </c>
      <c r="N28" s="221" t="str">
        <f t="shared" si="1"/>
        <v/>
      </c>
      <c r="O28" s="142">
        <f t="shared" si="2"/>
        <v>1</v>
      </c>
    </row>
    <row r="29" spans="1:15" s="46" customFormat="1" ht="18" customHeight="1">
      <c r="A29" s="223" t="str">
        <f>CONCATENATE(VLOOKUP(Data!A27,Data!$A:$C,3,FALSE)," ",VLOOKUP(Data!A27,Data!$A:$C,2,FALSE),"")</f>
        <v>Evans Oliver</v>
      </c>
      <c r="B29" s="13" t="str">
        <f>VLOOKUP(Data!A27,Data!$A:$D,4,FALSE)</f>
        <v>es</v>
      </c>
      <c r="C29" s="172" t="str">
        <f>IF(VLOOKUP(Data!A27,Data!$A:$E,5,FALSE)="","",VLOOKUP(Data!A27,Data!$A:$E,5,FALSE))</f>
        <v>Georgia</v>
      </c>
      <c r="D29" s="172" t="str">
        <f>IF(VLOOKUP(Data!A27,Data!$A:$F,6,FALSE)="","",VLOOKUP(Data!A27,Data!$A:$F,6,FALSE))</f>
        <v>Employee</v>
      </c>
      <c r="E29" s="172" t="str">
        <f>IF(VLOOKUP(Data!A27,Data!$A:$G,7,FALSE)="","",VLOOKUP(Data!A27,Data!$A:$G,7,FALSE))</f>
        <v>Senior</v>
      </c>
      <c r="F29" s="13" t="str">
        <f>MID(VLOOKUP(Data!A27,Data!$A:$H,8,FALSE),1,3)</f>
        <v>ANY</v>
      </c>
      <c r="G29" s="137">
        <f>IFERROR(VLOOKUP(Data!A27,'Act1'!$F:$W,18,FALSE),"")</f>
        <v>2.9398148148148148E-3</v>
      </c>
      <c r="H29" s="137">
        <f>IFERROR(VLOOKUP(Data!A27,'Act2'!$F:$W,18,FALSE),"")</f>
        <v>2.1759259259259258E-3</v>
      </c>
      <c r="I29" s="137">
        <f>IFERROR(VLOOKUP(Data!A27,'Act3'!$F:$W,18,FALSE),"")</f>
        <v>2.3611111111111471E-3</v>
      </c>
      <c r="J29" s="137">
        <f>IFERROR(VLOOKUP(Data!A27,'Act4'!$F:$W,18,FALSE),"")</f>
        <v>2.129629629629648E-3</v>
      </c>
      <c r="K29" s="137">
        <f>IFERROR(VLOOKUP(Data!A27,'Act5'!$F:$W,18,FALSE),"")</f>
        <v>2.1875000000000002E-3</v>
      </c>
      <c r="L29" s="137">
        <f>IFERROR(VLOOKUP(Data!A27,'Act6'!$F:$W,18,FALSE),"")</f>
        <v>1.3425925925926174E-3</v>
      </c>
      <c r="M29" s="215">
        <f t="shared" si="3"/>
        <v>1.3136574074074153E-2</v>
      </c>
      <c r="N29" s="221" t="str">
        <f t="shared" si="1"/>
        <v/>
      </c>
      <c r="O29" s="142">
        <f t="shared" si="2"/>
        <v>0.87848297213622817</v>
      </c>
    </row>
    <row r="30" spans="1:15" s="46" customFormat="1" ht="18" customHeight="1">
      <c r="A30" s="223" t="str">
        <f>CONCATENATE(VLOOKUP(Data!A28,Data!$A:$C,3,FALSE)," ",VLOOKUP(Data!A28,Data!$A:$C,2,FALSE),"")</f>
        <v>Flores Eliana</v>
      </c>
      <c r="B30" s="13" t="str">
        <f>VLOOKUP(Data!A28,Data!$A:$D,4,FALSE)</f>
        <v>fr</v>
      </c>
      <c r="C30" s="172" t="str">
        <f>IF(VLOOKUP(Data!A28,Data!$A:$E,5,FALSE)="","",VLOOKUP(Data!A28,Data!$A:$E,5,FALSE))</f>
        <v>California</v>
      </c>
      <c r="D30" s="172" t="str">
        <f>IF(VLOOKUP(Data!A28,Data!$A:$F,6,FALSE)="","",VLOOKUP(Data!A28,Data!$A:$F,6,FALSE))</f>
        <v>Franchise</v>
      </c>
      <c r="E30" s="172" t="str">
        <f>IF(VLOOKUP(Data!A28,Data!$A:$G,7,FALSE)="","",VLOOKUP(Data!A28,Data!$A:$G,7,FALSE))</f>
        <v>Junior</v>
      </c>
      <c r="F30" s="13" t="str">
        <f>MID(VLOOKUP(Data!A28,Data!$A:$H,8,FALSE),1,3)</f>
        <v>ANY</v>
      </c>
      <c r="G30" s="137">
        <f>IFERROR(VLOOKUP(Data!A28,'Act1'!$F:$W,18,FALSE),"")</f>
        <v>2.9398148148148148E-3</v>
      </c>
      <c r="H30" s="137">
        <f>IFERROR(VLOOKUP(Data!A28,'Act2'!$F:$W,18,FALSE),"")</f>
        <v>5.2083333333330373E-4</v>
      </c>
      <c r="I30" s="137">
        <f>IFERROR(VLOOKUP(Data!A28,'Act3'!$F:$W,18,FALSE),"")</f>
        <v>2.7430555555555554E-3</v>
      </c>
      <c r="J30" s="137">
        <f>IFERROR(VLOOKUP(Data!A28,'Act4'!$F:$W,18,FALSE),"")</f>
        <v>2.476851851851852E-3</v>
      </c>
      <c r="K30" s="137">
        <f>IFERROR(VLOOKUP(Data!A28,'Act5'!$F:$W,18,FALSE),"")</f>
        <v>2.1875000000000002E-3</v>
      </c>
      <c r="L30" s="137">
        <f>IFERROR(VLOOKUP(Data!A28,'Act6'!$F:$W,18,FALSE),"")</f>
        <v>2.4305555555555556E-3</v>
      </c>
      <c r="M30" s="215">
        <f t="shared" si="3"/>
        <v>1.3298611111111082E-2</v>
      </c>
      <c r="N30" s="221" t="str">
        <f t="shared" si="1"/>
        <v/>
      </c>
      <c r="O30" s="142">
        <f t="shared" si="2"/>
        <v>0.88931888544891446</v>
      </c>
    </row>
    <row r="31" spans="1:15">
      <c r="A31" s="223" t="str">
        <f>CONCATENATE(VLOOKUP(Data!A29,Data!$A:$C,3,FALSE)," ",VLOOKUP(Data!A29,Data!$A:$C,2,FALSE),"")</f>
        <v>Foster Ezekiel</v>
      </c>
      <c r="B31" s="13" t="str">
        <f>VLOOKUP(Data!A29,Data!$A:$D,4,FALSE)</f>
        <v>de</v>
      </c>
      <c r="C31" s="172" t="str">
        <f>IF(VLOOKUP(Data!A29,Data!$A:$E,5,FALSE)="","",VLOOKUP(Data!A29,Data!$A:$E,5,FALSE))</f>
        <v>Alabama</v>
      </c>
      <c r="D31" s="172" t="str">
        <f>IF(VLOOKUP(Data!A29,Data!$A:$F,6,FALSE)="","",VLOOKUP(Data!A29,Data!$A:$F,6,FALSE))</f>
        <v>Franchise</v>
      </c>
      <c r="E31" s="172" t="str">
        <f>IF(VLOOKUP(Data!A29,Data!$A:$G,7,FALSE)="","",VLOOKUP(Data!A29,Data!$A:$G,7,FALSE))</f>
        <v>Rookie</v>
      </c>
      <c r="F31" s="13" t="str">
        <f>MID(VLOOKUP(Data!A29,Data!$A:$H,8,FALSE),1,3)</f>
        <v>MAN</v>
      </c>
      <c r="G31" s="137">
        <f>IFERROR(VLOOKUP(Data!A29,'Act1'!$F:$W,18,FALSE),"")</f>
        <v>2.9398148148148148E-3</v>
      </c>
      <c r="H31" s="137">
        <f>IFERROR(VLOOKUP(Data!A29,'Act2'!$F:$W,18,FALSE),"")</f>
        <v>2.1759259259259258E-3</v>
      </c>
      <c r="I31" s="137">
        <f>IFERROR(VLOOKUP(Data!A29,'Act3'!$F:$W,18,FALSE),"")</f>
        <v>2.7430555555555554E-3</v>
      </c>
      <c r="J31" s="137">
        <f>IFERROR(VLOOKUP(Data!A29,'Act4'!$F:$W,18,FALSE),"")</f>
        <v>2.476851851851852E-3</v>
      </c>
      <c r="K31" s="137">
        <f>IFERROR(VLOOKUP(Data!A29,'Act5'!$F:$W,18,FALSE),"")</f>
        <v>2.1875000000000002E-3</v>
      </c>
      <c r="L31" s="137">
        <f>IFERROR(VLOOKUP(Data!A29,'Act6'!$F:$W,18,FALSE),"")</f>
        <v>2.4305555555555556E-3</v>
      </c>
      <c r="M31" s="215">
        <f t="shared" ref="M31" si="4">SUM(G31:L31)</f>
        <v>1.4953703703703703E-2</v>
      </c>
      <c r="N31" s="221" t="str">
        <f t="shared" si="1"/>
        <v/>
      </c>
      <c r="O31" s="142">
        <f t="shared" si="2"/>
        <v>1</v>
      </c>
    </row>
    <row r="32" spans="1:15">
      <c r="A32" s="223" t="str">
        <f>CONCATENATE(VLOOKUP(Data!A30,Data!$A:$C,3,FALSE)," ",VLOOKUP(Data!A30,Data!$A:$C,2,FALSE),"")</f>
        <v>García Ava</v>
      </c>
      <c r="B32" s="13" t="str">
        <f>VLOOKUP(Data!A30,Data!$A:$D,4,FALSE)</f>
        <v>pt</v>
      </c>
      <c r="C32" s="172" t="str">
        <f>IF(VLOOKUP(Data!A30,Data!$A:$E,5,FALSE)="","",VLOOKUP(Data!A30,Data!$A:$E,5,FALSE))</f>
        <v>Arizona</v>
      </c>
      <c r="D32" s="172" t="str">
        <f>IF(VLOOKUP(Data!A30,Data!$A:$F,6,FALSE)="","",VLOOKUP(Data!A30,Data!$A:$F,6,FALSE))</f>
        <v>Employee</v>
      </c>
      <c r="E32" s="172" t="str">
        <f>IF(VLOOKUP(Data!A30,Data!$A:$G,7,FALSE)="","",VLOOKUP(Data!A30,Data!$A:$G,7,FALSE))</f>
        <v>Senior</v>
      </c>
      <c r="F32" s="13" t="str">
        <f>MID(VLOOKUP(Data!A30,Data!$A:$H,8,FALSE),1,3)</f>
        <v>MAN</v>
      </c>
      <c r="G32" s="137">
        <f>IFERROR(VLOOKUP(Data!A30,'Act1'!$F:$W,18,FALSE),"")</f>
        <v>2.9398148148148148E-3</v>
      </c>
      <c r="H32" s="137">
        <f>IFERROR(VLOOKUP(Data!A30,'Act2'!$F:$W,18,FALSE),"")</f>
        <v>2.1759259259259258E-3</v>
      </c>
      <c r="I32" s="137">
        <f>IFERROR(VLOOKUP(Data!A30,'Act3'!$F:$W,18,FALSE),"")</f>
        <v>2.7430555555555554E-3</v>
      </c>
      <c r="J32" s="137">
        <f>IFERROR(VLOOKUP(Data!A30,'Act4'!$F:$W,18,FALSE),"")</f>
        <v>2.476851851851852E-3</v>
      </c>
      <c r="K32" s="137">
        <f>IFERROR(VLOOKUP(Data!A30,'Act5'!$F:$W,18,FALSE),"")</f>
        <v>2.1875000000000002E-3</v>
      </c>
      <c r="L32" s="137">
        <f>IFERROR(VLOOKUP(Data!A30,'Act6'!$F:$W,18,FALSE),"")</f>
        <v>2.4305555555555556E-3</v>
      </c>
      <c r="M32" s="215">
        <f t="shared" ref="M32:M95" si="5">SUM(G32:L32)</f>
        <v>1.4953703703703703E-2</v>
      </c>
      <c r="N32" s="221" t="str">
        <f t="shared" si="1"/>
        <v/>
      </c>
      <c r="O32" s="142">
        <f t="shared" si="2"/>
        <v>1</v>
      </c>
    </row>
    <row r="33" spans="1:15">
      <c r="A33" s="223" t="str">
        <f>CONCATENATE(VLOOKUP(Data!A31,Data!$A:$C,3,FALSE)," ",VLOOKUP(Data!A31,Data!$A:$C,2,FALSE),"")</f>
        <v>Gómez Daniel</v>
      </c>
      <c r="B33" s="13" t="str">
        <f>VLOOKUP(Data!A31,Data!$A:$D,4,FALSE)</f>
        <v>ar</v>
      </c>
      <c r="C33" s="172" t="str">
        <f>IF(VLOOKUP(Data!A31,Data!$A:$E,5,FALSE)="","",VLOOKUP(Data!A31,Data!$A:$E,5,FALSE))</f>
        <v>Florida</v>
      </c>
      <c r="D33" s="172" t="str">
        <f>IF(VLOOKUP(Data!A31,Data!$A:$F,6,FALSE)="","",VLOOKUP(Data!A31,Data!$A:$F,6,FALSE))</f>
        <v>Employee</v>
      </c>
      <c r="E33" s="172" t="str">
        <f>IF(VLOOKUP(Data!A31,Data!$A:$G,7,FALSE)="","",VLOOKUP(Data!A31,Data!$A:$G,7,FALSE))</f>
        <v>Senior</v>
      </c>
      <c r="F33" s="13" t="str">
        <f>MID(VLOOKUP(Data!A31,Data!$A:$H,8,FALSE),1,3)</f>
        <v>ANY</v>
      </c>
      <c r="G33" s="137" t="str">
        <f>IFERROR(VLOOKUP(Data!A31,'Act1'!$F:$W,18,FALSE),"")</f>
        <v/>
      </c>
      <c r="H33" s="137" t="str">
        <f>IFERROR(VLOOKUP(Data!A31,'Act2'!$F:$W,18,FALSE),"")</f>
        <v/>
      </c>
      <c r="I33" s="137" t="str">
        <f>IFERROR(VLOOKUP(Data!A31,'Act3'!$F:$W,18,FALSE),"")</f>
        <v/>
      </c>
      <c r="J33" s="137" t="str">
        <f>IFERROR(VLOOKUP(Data!A31,'Act4'!$F:$W,18,FALSE),"")</f>
        <v/>
      </c>
      <c r="K33" s="137" t="str">
        <f>IFERROR(VLOOKUP(Data!A31,'Act5'!$F:$W,18,FALSE),"")</f>
        <v/>
      </c>
      <c r="L33" s="137" t="str">
        <f>IFERROR(VLOOKUP(Data!A31,'Act6'!$F:$W,18,FALSE),"")</f>
        <v/>
      </c>
      <c r="M33" s="215">
        <f t="shared" si="5"/>
        <v>0</v>
      </c>
      <c r="N33" s="221" t="str">
        <f t="shared" si="1"/>
        <v>X</v>
      </c>
      <c r="O33" s="142">
        <f t="shared" si="2"/>
        <v>0</v>
      </c>
    </row>
    <row r="34" spans="1:15">
      <c r="A34" s="223" t="str">
        <f>CONCATENATE(VLOOKUP(Data!A32,Data!$A:$C,3,FALSE)," ",VLOOKUP(Data!A32,Data!$A:$C,2,FALSE),"")</f>
        <v>Gómez Liam</v>
      </c>
      <c r="B34" s="13" t="str">
        <f>VLOOKUP(Data!A32,Data!$A:$D,4,FALSE)</f>
        <v>hi</v>
      </c>
      <c r="C34" s="172" t="str">
        <f>IF(VLOOKUP(Data!A32,Data!$A:$E,5,FALSE)="","",VLOOKUP(Data!A32,Data!$A:$E,5,FALSE))</f>
        <v>Illinois</v>
      </c>
      <c r="D34" s="172" t="str">
        <f>IF(VLOOKUP(Data!A32,Data!$A:$F,6,FALSE)="","",VLOOKUP(Data!A32,Data!$A:$F,6,FALSE))</f>
        <v>Employee</v>
      </c>
      <c r="E34" s="172" t="str">
        <f>IF(VLOOKUP(Data!A32,Data!$A:$G,7,FALSE)="","",VLOOKUP(Data!A32,Data!$A:$G,7,FALSE))</f>
        <v>Rookie</v>
      </c>
      <c r="F34" s="13" t="str">
        <f>MID(VLOOKUP(Data!A32,Data!$A:$H,8,FALSE),1,3)</f>
        <v>ANY</v>
      </c>
      <c r="G34" s="137">
        <f>IFERROR(VLOOKUP(Data!A32,'Act1'!$F:$W,18,FALSE),"")</f>
        <v>2.9398148148148148E-3</v>
      </c>
      <c r="H34" s="137">
        <f>IFERROR(VLOOKUP(Data!A32,'Act2'!$F:$W,18,FALSE),"")</f>
        <v>2.1759259259259258E-3</v>
      </c>
      <c r="I34" s="137">
        <f>IFERROR(VLOOKUP(Data!A32,'Act3'!$F:$W,18,FALSE),"")</f>
        <v>2.7430555555555554E-3</v>
      </c>
      <c r="J34" s="137">
        <f>IFERROR(VLOOKUP(Data!A32,'Act4'!$F:$W,18,FALSE),"")</f>
        <v>2.476851851851852E-3</v>
      </c>
      <c r="K34" s="137">
        <f>IFERROR(VLOOKUP(Data!A32,'Act5'!$F:$W,18,FALSE),"")</f>
        <v>2.1875000000000002E-3</v>
      </c>
      <c r="L34" s="137">
        <f>IFERROR(VLOOKUP(Data!A32,'Act6'!$F:$W,18,FALSE),"")</f>
        <v>2.4305555555555556E-3</v>
      </c>
      <c r="M34" s="215">
        <f t="shared" si="5"/>
        <v>1.4953703703703703E-2</v>
      </c>
      <c r="N34" s="221" t="str">
        <f t="shared" si="1"/>
        <v/>
      </c>
      <c r="O34" s="142">
        <f t="shared" si="2"/>
        <v>1</v>
      </c>
    </row>
    <row r="35" spans="1:15">
      <c r="A35" s="223" t="str">
        <f>CONCATENATE(VLOOKUP(Data!A33,Data!$A:$C,3,FALSE)," ",VLOOKUP(Data!A33,Data!$A:$C,2,FALSE),"")</f>
        <v>Gonzales Scarlett</v>
      </c>
      <c r="B35" s="13" t="str">
        <f>VLOOKUP(Data!A33,Data!$A:$D,4,FALSE)</f>
        <v>zh</v>
      </c>
      <c r="C35" s="172" t="str">
        <f>IF(VLOOKUP(Data!A33,Data!$A:$E,5,FALSE)="","",VLOOKUP(Data!A33,Data!$A:$E,5,FALSE))</f>
        <v>Kentucky</v>
      </c>
      <c r="D35" s="172" t="str">
        <f>IF(VLOOKUP(Data!A33,Data!$A:$F,6,FALSE)="","",VLOOKUP(Data!A33,Data!$A:$F,6,FALSE))</f>
        <v>Franchise</v>
      </c>
      <c r="E35" s="172" t="str">
        <f>IF(VLOOKUP(Data!A33,Data!$A:$G,7,FALSE)="","",VLOOKUP(Data!A33,Data!$A:$G,7,FALSE))</f>
        <v>Junior</v>
      </c>
      <c r="F35" s="13" t="str">
        <f>MID(VLOOKUP(Data!A33,Data!$A:$H,8,FALSE),1,3)</f>
        <v>ANY</v>
      </c>
      <c r="G35" s="137">
        <f>IFERROR(VLOOKUP(Data!A33,'Act1'!$F:$W,18,FALSE),"")</f>
        <v>2.9398148148148148E-3</v>
      </c>
      <c r="H35" s="137">
        <f>IFERROR(VLOOKUP(Data!A33,'Act2'!$F:$W,18,FALSE),"")</f>
        <v>2.1759259259259258E-3</v>
      </c>
      <c r="I35" s="137">
        <f>IFERROR(VLOOKUP(Data!A33,'Act3'!$F:$W,18,FALSE),"")</f>
        <v>2.7430555555555554E-3</v>
      </c>
      <c r="J35" s="137">
        <f>IFERROR(VLOOKUP(Data!A33,'Act4'!$F:$W,18,FALSE),"")</f>
        <v>2.476851851851852E-3</v>
      </c>
      <c r="K35" s="137">
        <f>IFERROR(VLOOKUP(Data!A33,'Act5'!$F:$W,18,FALSE),"")</f>
        <v>2.1875000000000002E-3</v>
      </c>
      <c r="L35" s="137">
        <f>IFERROR(VLOOKUP(Data!A33,'Act6'!$F:$W,18,FALSE),"")</f>
        <v>2.4305555555555556E-3</v>
      </c>
      <c r="M35" s="215">
        <f t="shared" si="5"/>
        <v>1.4953703703703703E-2</v>
      </c>
      <c r="N35" s="221" t="str">
        <f t="shared" si="1"/>
        <v/>
      </c>
      <c r="O35" s="142">
        <f t="shared" si="2"/>
        <v>1</v>
      </c>
    </row>
    <row r="36" spans="1:15">
      <c r="A36" s="223" t="str">
        <f>CONCATENATE(VLOOKUP(Data!A34,Data!$A:$C,3,FALSE)," ",VLOOKUP(Data!A34,Data!$A:$C,2,FALSE),"")</f>
        <v>Gray Grayson</v>
      </c>
      <c r="B36" s="13" t="str">
        <f>VLOOKUP(Data!A34,Data!$A:$D,4,FALSE)</f>
        <v>ru</v>
      </c>
      <c r="C36" s="172" t="str">
        <f>IF(VLOOKUP(Data!A34,Data!$A:$E,5,FALSE)="","",VLOOKUP(Data!A34,Data!$A:$E,5,FALSE))</f>
        <v>Maryland</v>
      </c>
      <c r="D36" s="172" t="str">
        <f>IF(VLOOKUP(Data!A34,Data!$A:$F,6,FALSE)="","",VLOOKUP(Data!A34,Data!$A:$F,6,FALSE))</f>
        <v>Franchise</v>
      </c>
      <c r="E36" s="172" t="str">
        <f>IF(VLOOKUP(Data!A34,Data!$A:$G,7,FALSE)="","",VLOOKUP(Data!A34,Data!$A:$G,7,FALSE))</f>
        <v>Rookie</v>
      </c>
      <c r="F36" s="13" t="str">
        <f>MID(VLOOKUP(Data!A34,Data!$A:$H,8,FALSE),1,3)</f>
        <v>ANY</v>
      </c>
      <c r="G36" s="137" t="str">
        <f>IFERROR(VLOOKUP(Data!A34,'Act1'!$F:$W,18,FALSE),"")</f>
        <v/>
      </c>
      <c r="H36" s="137" t="str">
        <f>IFERROR(VLOOKUP(Data!A34,'Act2'!$F:$W,18,FALSE),"")</f>
        <v/>
      </c>
      <c r="I36" s="137" t="str">
        <f>IFERROR(VLOOKUP(Data!A34,'Act3'!$F:$W,18,FALSE),"")</f>
        <v/>
      </c>
      <c r="J36" s="137" t="str">
        <f>IFERROR(VLOOKUP(Data!A34,'Act4'!$F:$W,18,FALSE),"")</f>
        <v/>
      </c>
      <c r="K36" s="137" t="str">
        <f>IFERROR(VLOOKUP(Data!A34,'Act5'!$F:$W,18,FALSE),"")</f>
        <v/>
      </c>
      <c r="L36" s="137" t="str">
        <f>IFERROR(VLOOKUP(Data!A34,'Act6'!$F:$W,18,FALSE),"")</f>
        <v/>
      </c>
      <c r="M36" s="215">
        <f t="shared" si="5"/>
        <v>0</v>
      </c>
      <c r="N36" s="221" t="str">
        <f t="shared" si="1"/>
        <v>X</v>
      </c>
      <c r="O36" s="142">
        <f t="shared" si="2"/>
        <v>0</v>
      </c>
    </row>
    <row r="37" spans="1:15">
      <c r="A37" s="223" t="str">
        <f>CONCATENATE(VLOOKUP(Data!A35,Data!$A:$C,3,FALSE)," ",VLOOKUP(Data!A35,Data!$A:$C,2,FALSE),"")</f>
        <v>Green Ivy</v>
      </c>
      <c r="B37" s="13" t="str">
        <f>VLOOKUP(Data!A35,Data!$A:$D,4,FALSE)</f>
        <v>ja</v>
      </c>
      <c r="C37" s="172" t="str">
        <f>IF(VLOOKUP(Data!A35,Data!$A:$E,5,FALSE)="","",VLOOKUP(Data!A35,Data!$A:$E,5,FALSE))</f>
        <v>Michigan</v>
      </c>
      <c r="D37" s="172" t="str">
        <f>IF(VLOOKUP(Data!A35,Data!$A:$F,6,FALSE)="","",VLOOKUP(Data!A35,Data!$A:$F,6,FALSE))</f>
        <v>Employee</v>
      </c>
      <c r="E37" s="172" t="str">
        <f>IF(VLOOKUP(Data!A35,Data!$A:$G,7,FALSE)="","",VLOOKUP(Data!A35,Data!$A:$G,7,FALSE))</f>
        <v>Senior</v>
      </c>
      <c r="F37" s="13" t="str">
        <f>MID(VLOOKUP(Data!A35,Data!$A:$H,8,FALSE),1,3)</f>
        <v>ANY</v>
      </c>
      <c r="G37" s="137" t="str">
        <f>IFERROR(VLOOKUP(Data!A35,'Act1'!$F:$W,18,FALSE),"")</f>
        <v/>
      </c>
      <c r="H37" s="137" t="str">
        <f>IFERROR(VLOOKUP(Data!A35,'Act2'!$F:$W,18,FALSE),"")</f>
        <v/>
      </c>
      <c r="I37" s="137" t="str">
        <f>IFERROR(VLOOKUP(Data!A35,'Act3'!$F:$W,18,FALSE),"")</f>
        <v/>
      </c>
      <c r="J37" s="137" t="str">
        <f>IFERROR(VLOOKUP(Data!A35,'Act4'!$F:$W,18,FALSE),"")</f>
        <v/>
      </c>
      <c r="K37" s="137" t="str">
        <f>IFERROR(VLOOKUP(Data!A35,'Act5'!$F:$W,18,FALSE),"")</f>
        <v/>
      </c>
      <c r="L37" s="137" t="str">
        <f>IFERROR(VLOOKUP(Data!A35,'Act6'!$F:$W,18,FALSE),"")</f>
        <v/>
      </c>
      <c r="M37" s="215">
        <f t="shared" si="5"/>
        <v>0</v>
      </c>
      <c r="N37" s="221" t="str">
        <f t="shared" ref="N37:N68" si="6">IF($M$3*0.7&lt;=M37,"","X")</f>
        <v>X</v>
      </c>
      <c r="O37" s="142">
        <f t="shared" ref="O37:O68" si="7">M37/$M$3</f>
        <v>0</v>
      </c>
    </row>
    <row r="38" spans="1:15">
      <c r="A38" s="223" t="str">
        <f>CONCATENATE(VLOOKUP(Data!A36,Data!$A:$C,3,FALSE)," ",VLOOKUP(Data!A36,Data!$A:$C,2,FALSE),"")</f>
        <v>Guttierrez Alexander</v>
      </c>
      <c r="B38" s="13" t="str">
        <f>VLOOKUP(Data!A36,Data!$A:$D,4,FALSE)</f>
        <v>it</v>
      </c>
      <c r="C38" s="172" t="str">
        <f>IF(VLOOKUP(Data!A36,Data!$A:$E,5,FALSE)="","",VLOOKUP(Data!A36,Data!$A:$E,5,FALSE))</f>
        <v>Missouri</v>
      </c>
      <c r="D38" s="172" t="str">
        <f>IF(VLOOKUP(Data!A36,Data!$A:$F,6,FALSE)="","",VLOOKUP(Data!A36,Data!$A:$F,6,FALSE))</f>
        <v>Partner Employee</v>
      </c>
      <c r="E38" s="172" t="str">
        <f>IF(VLOOKUP(Data!A36,Data!$A:$G,7,FALSE)="","",VLOOKUP(Data!A36,Data!$A:$G,7,FALSE))</f>
        <v>Rookie</v>
      </c>
      <c r="F38" s="13" t="str">
        <f>MID(VLOOKUP(Data!A36,Data!$A:$H,8,FALSE),1,3)</f>
        <v>ANY</v>
      </c>
      <c r="G38" s="137">
        <f>IFERROR(VLOOKUP(Data!A36,'Act1'!$F:$W,18,FALSE),"")</f>
        <v>2.9398148148148148E-3</v>
      </c>
      <c r="H38" s="137">
        <f>IFERROR(VLOOKUP(Data!A36,'Act2'!$F:$W,18,FALSE),"")</f>
        <v>2.1759259259259258E-3</v>
      </c>
      <c r="I38" s="137">
        <f>IFERROR(VLOOKUP(Data!A36,'Act3'!$F:$W,18,FALSE),"")</f>
        <v>2.7430555555555554E-3</v>
      </c>
      <c r="J38" s="137" t="str">
        <f>IFERROR(VLOOKUP(Data!A36,'Act4'!$F:$W,18,FALSE),"")</f>
        <v/>
      </c>
      <c r="K38" s="137" t="str">
        <f>IFERROR(VLOOKUP(Data!A36,'Act5'!$F:$W,18,FALSE),"")</f>
        <v/>
      </c>
      <c r="L38" s="137" t="str">
        <f>IFERROR(VLOOKUP(Data!A36,'Act6'!$F:$W,18,FALSE),"")</f>
        <v/>
      </c>
      <c r="M38" s="215">
        <f t="shared" si="5"/>
        <v>7.858796296296296E-3</v>
      </c>
      <c r="N38" s="221" t="str">
        <f t="shared" si="6"/>
        <v>X</v>
      </c>
      <c r="O38" s="142">
        <f t="shared" si="7"/>
        <v>0.52554179566563464</v>
      </c>
    </row>
    <row r="39" spans="1:15">
      <c r="A39" s="223" t="str">
        <f>CONCATENATE(VLOOKUP(Data!A37,Data!$A:$C,3,FALSE)," ",VLOOKUP(Data!A37,Data!$A:$C,2,FALSE),"")</f>
        <v>Hall Naomi</v>
      </c>
      <c r="B39" s="13" t="str">
        <f>VLOOKUP(Data!A37,Data!$A:$D,4,FALSE)</f>
        <v>en</v>
      </c>
      <c r="C39" s="172" t="str">
        <f>IF(VLOOKUP(Data!A37,Data!$A:$E,5,FALSE)="","",VLOOKUP(Data!A37,Data!$A:$E,5,FALSE))</f>
        <v>New York</v>
      </c>
      <c r="D39" s="172" t="str">
        <f>IF(VLOOKUP(Data!A37,Data!$A:$F,6,FALSE)="","",VLOOKUP(Data!A37,Data!$A:$F,6,FALSE))</f>
        <v>Partner Employee</v>
      </c>
      <c r="E39" s="172" t="str">
        <f>IF(VLOOKUP(Data!A37,Data!$A:$G,7,FALSE)="","",VLOOKUP(Data!A37,Data!$A:$G,7,FALSE))</f>
        <v>Senior</v>
      </c>
      <c r="F39" s="13" t="str">
        <f>MID(VLOOKUP(Data!A37,Data!$A:$H,8,FALSE),1,3)</f>
        <v>ANY</v>
      </c>
      <c r="G39" s="137">
        <f>IFERROR(VLOOKUP(Data!A37,'Act1'!$F:$W,18,FALSE),"")</f>
        <v>2.3148148148144365E-4</v>
      </c>
      <c r="H39" s="137">
        <f>IFERROR(VLOOKUP(Data!A37,'Act2'!$F:$W,18,FALSE),"")</f>
        <v>2.3148148148144365E-4</v>
      </c>
      <c r="I39" s="137">
        <f>IFERROR(VLOOKUP(Data!A37,'Act3'!$F:$W,18,FALSE),"")</f>
        <v>2.8935185185186008E-4</v>
      </c>
      <c r="J39" s="137">
        <f>IFERROR(VLOOKUP(Data!A37,'Act4'!$F:$W,18,FALSE),"")</f>
        <v>3.1250000000004885E-4</v>
      </c>
      <c r="K39" s="137">
        <f>IFERROR(VLOOKUP(Data!A37,'Act5'!$F:$W,18,FALSE),"")</f>
        <v>3.7037037037035425E-4</v>
      </c>
      <c r="L39" s="137">
        <f>IFERROR(VLOOKUP(Data!A37,'Act6'!$F:$W,18,FALSE),"")</f>
        <v>3.1250000000004885E-4</v>
      </c>
      <c r="M39" s="215">
        <f t="shared" si="5"/>
        <v>1.7476851851851993E-3</v>
      </c>
      <c r="N39" s="221" t="str">
        <f t="shared" si="6"/>
        <v>X</v>
      </c>
      <c r="O39" s="142">
        <f t="shared" si="7"/>
        <v>0.11687306501548082</v>
      </c>
    </row>
    <row r="40" spans="1:15">
      <c r="A40" s="223" t="str">
        <f>CONCATENATE(VLOOKUP(Data!A38,Data!$A:$C,3,FALSE)," ",VLOOKUP(Data!A38,Data!$A:$C,2,FALSE),"")</f>
        <v>Harris Avery</v>
      </c>
      <c r="B40" s="13" t="str">
        <f>VLOOKUP(Data!A38,Data!$A:$D,4,FALSE)</f>
        <v>es</v>
      </c>
      <c r="C40" s="172" t="str">
        <f>IF(VLOOKUP(Data!A38,Data!$A:$E,5,FALSE)="","",VLOOKUP(Data!A38,Data!$A:$E,5,FALSE))</f>
        <v>Ohio</v>
      </c>
      <c r="D40" s="172" t="str">
        <f>IF(VLOOKUP(Data!A38,Data!$A:$F,6,FALSE)="","",VLOOKUP(Data!A38,Data!$A:$F,6,FALSE))</f>
        <v>Employee</v>
      </c>
      <c r="E40" s="172" t="str">
        <f>IF(VLOOKUP(Data!A38,Data!$A:$G,7,FALSE)="","",VLOOKUP(Data!A38,Data!$A:$G,7,FALSE))</f>
        <v>Senior</v>
      </c>
      <c r="F40" s="13" t="str">
        <f>MID(VLOOKUP(Data!A38,Data!$A:$H,8,FALSE),1,3)</f>
        <v>ANY</v>
      </c>
      <c r="G40" s="137">
        <f>IFERROR(VLOOKUP(Data!A38,'Act1'!$F:$W,18,FALSE),"")</f>
        <v>2.9398148148148148E-3</v>
      </c>
      <c r="H40" s="137">
        <f>IFERROR(VLOOKUP(Data!A38,'Act2'!$F:$W,18,FALSE),"")</f>
        <v>2.1759259259259258E-3</v>
      </c>
      <c r="I40" s="137">
        <f>IFERROR(VLOOKUP(Data!A38,'Act3'!$F:$W,18,FALSE),"")</f>
        <v>2.7430555555555554E-3</v>
      </c>
      <c r="J40" s="137">
        <f>IFERROR(VLOOKUP(Data!A38,'Act4'!$F:$W,18,FALSE),"")</f>
        <v>2.476851851851852E-3</v>
      </c>
      <c r="K40" s="137">
        <f>IFERROR(VLOOKUP(Data!A38,'Act5'!$F:$W,18,FALSE),"")</f>
        <v>2.1875000000000002E-3</v>
      </c>
      <c r="L40" s="137">
        <f>IFERROR(VLOOKUP(Data!A38,'Act6'!$F:$W,18,FALSE),"")</f>
        <v>2.4305555555555556E-3</v>
      </c>
      <c r="M40" s="215">
        <f t="shared" si="5"/>
        <v>1.4953703703703703E-2</v>
      </c>
      <c r="N40" s="221" t="str">
        <f t="shared" si="6"/>
        <v/>
      </c>
      <c r="O40" s="142">
        <f t="shared" si="7"/>
        <v>1</v>
      </c>
    </row>
    <row r="41" spans="1:15">
      <c r="A41" s="223" t="str">
        <f>CONCATENATE(VLOOKUP(Data!A39,Data!$A:$C,3,FALSE)," ",VLOOKUP(Data!A39,Data!$A:$C,2,FALSE),"")</f>
        <v>Hernández Camila</v>
      </c>
      <c r="B41" s="13" t="str">
        <f>VLOOKUP(Data!A39,Data!$A:$D,4,FALSE)</f>
        <v>fr</v>
      </c>
      <c r="C41" s="172" t="str">
        <f>IF(VLOOKUP(Data!A39,Data!$A:$E,5,FALSE)="","",VLOOKUP(Data!A39,Data!$A:$E,5,FALSE))</f>
        <v>Pennsylvania</v>
      </c>
      <c r="D41" s="172" t="str">
        <f>IF(VLOOKUP(Data!A39,Data!$A:$F,6,FALSE)="","",VLOOKUP(Data!A39,Data!$A:$F,6,FALSE))</f>
        <v>Employee</v>
      </c>
      <c r="E41" s="172" t="str">
        <f>IF(VLOOKUP(Data!A39,Data!$A:$G,7,FALSE)="","",VLOOKUP(Data!A39,Data!$A:$G,7,FALSE))</f>
        <v>Rookie</v>
      </c>
      <c r="F41" s="13" t="str">
        <f>MID(VLOOKUP(Data!A39,Data!$A:$H,8,FALSE),1,3)</f>
        <v>ANY</v>
      </c>
      <c r="G41" s="137">
        <f>IFERROR(VLOOKUP(Data!A39,'Act1'!$F:$W,18,FALSE),"")</f>
        <v>8.796296296296191E-4</v>
      </c>
      <c r="H41" s="137">
        <f>IFERROR(VLOOKUP(Data!A39,'Act2'!$F:$W,18,FALSE),"")</f>
        <v>2.1759259259259258E-3</v>
      </c>
      <c r="I41" s="137">
        <f>IFERROR(VLOOKUP(Data!A39,'Act3'!$F:$W,18,FALSE),"")</f>
        <v>2.7430555555555554E-3</v>
      </c>
      <c r="J41" s="137">
        <f>IFERROR(VLOOKUP(Data!A39,'Act4'!$F:$W,18,FALSE),"")</f>
        <v>2.476851851851852E-3</v>
      </c>
      <c r="K41" s="137">
        <f>IFERROR(VLOOKUP(Data!A39,'Act5'!$F:$W,18,FALSE),"")</f>
        <v>2.1875000000000002E-3</v>
      </c>
      <c r="L41" s="137">
        <f>IFERROR(VLOOKUP(Data!A39,'Act6'!$F:$W,18,FALSE),"")</f>
        <v>2.4305555555555556E-3</v>
      </c>
      <c r="M41" s="215">
        <f t="shared" si="5"/>
        <v>1.2893518518518507E-2</v>
      </c>
      <c r="N41" s="221" t="str">
        <f t="shared" si="6"/>
        <v/>
      </c>
      <c r="O41" s="142">
        <f t="shared" si="7"/>
        <v>0.86222910216718196</v>
      </c>
    </row>
    <row r="42" spans="1:15">
      <c r="A42" s="223" t="str">
        <f>CONCATENATE(VLOOKUP(Data!A40,Data!$A:$C,3,FALSE)," ",VLOOKUP(Data!A40,Data!$A:$C,2,FALSE),"")</f>
        <v>Hill Stella</v>
      </c>
      <c r="B42" s="13" t="str">
        <f>VLOOKUP(Data!A40,Data!$A:$D,4,FALSE)</f>
        <v>de</v>
      </c>
      <c r="C42" s="172" t="str">
        <f>IF(VLOOKUP(Data!A40,Data!$A:$E,5,FALSE)="","",VLOOKUP(Data!A40,Data!$A:$E,5,FALSE))</f>
        <v>Tennessee</v>
      </c>
      <c r="D42" s="172" t="str">
        <f>IF(VLOOKUP(Data!A40,Data!$A:$F,6,FALSE)="","",VLOOKUP(Data!A40,Data!$A:$F,6,FALSE))</f>
        <v>Employee</v>
      </c>
      <c r="E42" s="172" t="str">
        <f>IF(VLOOKUP(Data!A40,Data!$A:$G,7,FALSE)="","",VLOOKUP(Data!A40,Data!$A:$G,7,FALSE))</f>
        <v>Junior</v>
      </c>
      <c r="F42" s="13" t="str">
        <f>MID(VLOOKUP(Data!A40,Data!$A:$H,8,FALSE),1,3)</f>
        <v>ANY</v>
      </c>
      <c r="G42" s="137">
        <f>IFERROR(VLOOKUP(Data!A40,'Act1'!$F:$W,18,FALSE),"")</f>
        <v>2.9398148148148148E-3</v>
      </c>
      <c r="H42" s="137">
        <f>IFERROR(VLOOKUP(Data!A40,'Act2'!$F:$W,18,FALSE),"")</f>
        <v>2.1759259259259258E-3</v>
      </c>
      <c r="I42" s="137">
        <f>IFERROR(VLOOKUP(Data!A40,'Act3'!$F:$W,18,FALSE),"")</f>
        <v>2.7430555555555554E-3</v>
      </c>
      <c r="J42" s="137">
        <f>IFERROR(VLOOKUP(Data!A40,'Act4'!$F:$W,18,FALSE),"")</f>
        <v>3.1250000000004885E-4</v>
      </c>
      <c r="K42" s="137">
        <f>IFERROR(VLOOKUP(Data!A40,'Act5'!$F:$W,18,FALSE),"")</f>
        <v>4.8611111111107608E-4</v>
      </c>
      <c r="L42" s="137">
        <f>IFERROR(VLOOKUP(Data!A40,'Act6'!$F:$W,18,FALSE),"")</f>
        <v>3.472222222222765E-4</v>
      </c>
      <c r="M42" s="215">
        <f t="shared" si="5"/>
        <v>9.0046296296296974E-3</v>
      </c>
      <c r="N42" s="221" t="str">
        <f t="shared" si="6"/>
        <v>X</v>
      </c>
      <c r="O42" s="142">
        <f t="shared" si="7"/>
        <v>0.60216718266254321</v>
      </c>
    </row>
    <row r="43" spans="1:15">
      <c r="A43" s="223" t="str">
        <f>CONCATENATE(VLOOKUP(Data!A41,Data!$A:$C,3,FALSE)," ",VLOOKUP(Data!A41,Data!$A:$C,2,FALSE),"")</f>
        <v>Howard Ezra</v>
      </c>
      <c r="B43" s="13" t="str">
        <f>VLOOKUP(Data!A41,Data!$A:$D,4,FALSE)</f>
        <v>pt</v>
      </c>
      <c r="C43" s="172" t="str">
        <f>IF(VLOOKUP(Data!A41,Data!$A:$E,5,FALSE)="","",VLOOKUP(Data!A41,Data!$A:$E,5,FALSE))</f>
        <v>Utah</v>
      </c>
      <c r="D43" s="172" t="str">
        <f>IF(VLOOKUP(Data!A41,Data!$A:$F,6,FALSE)="","",VLOOKUP(Data!A41,Data!$A:$F,6,FALSE))</f>
        <v>Employee</v>
      </c>
      <c r="E43" s="172" t="str">
        <f>IF(VLOOKUP(Data!A41,Data!$A:$G,7,FALSE)="","",VLOOKUP(Data!A41,Data!$A:$G,7,FALSE))</f>
        <v>Rookie</v>
      </c>
      <c r="F43" s="13" t="str">
        <f>MID(VLOOKUP(Data!A41,Data!$A:$H,8,FALSE),1,3)</f>
        <v>ANY</v>
      </c>
      <c r="G43" s="137" t="str">
        <f>IFERROR(VLOOKUP(Data!A41,'Act1'!$F:$W,18,FALSE),"")</f>
        <v/>
      </c>
      <c r="H43" s="137" t="str">
        <f>IFERROR(VLOOKUP(Data!A41,'Act2'!$F:$W,18,FALSE),"")</f>
        <v/>
      </c>
      <c r="I43" s="137" t="str">
        <f>IFERROR(VLOOKUP(Data!A41,'Act3'!$F:$W,18,FALSE),"")</f>
        <v/>
      </c>
      <c r="J43" s="137" t="str">
        <f>IFERROR(VLOOKUP(Data!A41,'Act4'!$F:$W,18,FALSE),"")</f>
        <v/>
      </c>
      <c r="K43" s="137" t="str">
        <f>IFERROR(VLOOKUP(Data!A41,'Act5'!$F:$W,18,FALSE),"")</f>
        <v/>
      </c>
      <c r="L43" s="137" t="str">
        <f>IFERROR(VLOOKUP(Data!A41,'Act6'!$F:$W,18,FALSE),"")</f>
        <v/>
      </c>
      <c r="M43" s="215">
        <f t="shared" si="5"/>
        <v>0</v>
      </c>
      <c r="N43" s="221" t="str">
        <f t="shared" si="6"/>
        <v>X</v>
      </c>
      <c r="O43" s="142">
        <f t="shared" si="7"/>
        <v>0</v>
      </c>
    </row>
    <row r="44" spans="1:15">
      <c r="A44" s="223" t="str">
        <f>CONCATENATE(VLOOKUP(Data!A42,Data!$A:$C,3,FALSE)," ",VLOOKUP(Data!A42,Data!$A:$C,2,FALSE),"")</f>
        <v>Hughes Maverick</v>
      </c>
      <c r="B44" s="13" t="str">
        <f>VLOOKUP(Data!A42,Data!$A:$D,4,FALSE)</f>
        <v>ar</v>
      </c>
      <c r="C44" s="172" t="str">
        <f>IF(VLOOKUP(Data!A42,Data!$A:$E,5,FALSE)="","",VLOOKUP(Data!A42,Data!$A:$E,5,FALSE))</f>
        <v>Washington</v>
      </c>
      <c r="D44" s="172" t="str">
        <f>IF(VLOOKUP(Data!A42,Data!$A:$F,6,FALSE)="","",VLOOKUP(Data!A42,Data!$A:$F,6,FALSE))</f>
        <v>Employee</v>
      </c>
      <c r="E44" s="172" t="str">
        <f>IF(VLOOKUP(Data!A42,Data!$A:$G,7,FALSE)="","",VLOOKUP(Data!A42,Data!$A:$G,7,FALSE))</f>
        <v>Junior</v>
      </c>
      <c r="F44" s="13" t="str">
        <f>MID(VLOOKUP(Data!A42,Data!$A:$H,8,FALSE),1,3)</f>
        <v>ANY</v>
      </c>
      <c r="G44" s="137">
        <f>IFERROR(VLOOKUP(Data!A42,'Act1'!$F:$W,18,FALSE),"")</f>
        <v>2.9398148148148148E-3</v>
      </c>
      <c r="H44" s="137">
        <f>IFERROR(VLOOKUP(Data!A42,'Act2'!$F:$W,18,FALSE),"")</f>
        <v>2.1759259259259258E-3</v>
      </c>
      <c r="I44" s="137">
        <f>IFERROR(VLOOKUP(Data!A42,'Act3'!$F:$W,18,FALSE),"")</f>
        <v>2.7430555555555554E-3</v>
      </c>
      <c r="J44" s="137">
        <f>IFERROR(VLOOKUP(Data!A42,'Act4'!$F:$W,18,FALSE),"")</f>
        <v>2.476851851851852E-3</v>
      </c>
      <c r="K44" s="137">
        <f>IFERROR(VLOOKUP(Data!A42,'Act5'!$F:$W,18,FALSE),"")</f>
        <v>2.1875000000000002E-3</v>
      </c>
      <c r="L44" s="137">
        <f>IFERROR(VLOOKUP(Data!A42,'Act6'!$F:$W,18,FALSE),"")</f>
        <v>2.4305555555555556E-3</v>
      </c>
      <c r="M44" s="215">
        <f t="shared" si="5"/>
        <v>1.4953703703703703E-2</v>
      </c>
      <c r="N44" s="221" t="str">
        <f t="shared" si="6"/>
        <v/>
      </c>
      <c r="O44" s="142">
        <f t="shared" si="7"/>
        <v>1</v>
      </c>
    </row>
    <row r="45" spans="1:15">
      <c r="A45" s="223" t="str">
        <f>CONCATENATE(VLOOKUP(Data!A43,Data!$A:$C,3,FALSE)," ",VLOOKUP(Data!A43,Data!$A:$C,2,FALSE),"")</f>
        <v>Jackson Violet</v>
      </c>
      <c r="B45" s="13" t="str">
        <f>VLOOKUP(Data!A43,Data!$A:$D,4,FALSE)</f>
        <v>hi</v>
      </c>
      <c r="C45" s="172" t="str">
        <f>IF(VLOOKUP(Data!A43,Data!$A:$E,5,FALSE)="","",VLOOKUP(Data!A43,Data!$A:$E,5,FALSE))</f>
        <v>Wisconsin</v>
      </c>
      <c r="D45" s="172" t="str">
        <f>IF(VLOOKUP(Data!A43,Data!$A:$F,6,FALSE)="","",VLOOKUP(Data!A43,Data!$A:$F,6,FALSE))</f>
        <v>Franchise</v>
      </c>
      <c r="E45" s="172" t="str">
        <f>IF(VLOOKUP(Data!A43,Data!$A:$G,7,FALSE)="","",VLOOKUP(Data!A43,Data!$A:$G,7,FALSE))</f>
        <v>Rookie</v>
      </c>
      <c r="F45" s="13" t="str">
        <f>MID(VLOOKUP(Data!A43,Data!$A:$H,8,FALSE),1,3)</f>
        <v>ANY</v>
      </c>
      <c r="G45" s="137">
        <f>IFERROR(VLOOKUP(Data!A43,'Act1'!$F:$W,18,FALSE),"")</f>
        <v>2.9398148148148148E-3</v>
      </c>
      <c r="H45" s="137">
        <f>IFERROR(VLOOKUP(Data!A43,'Act2'!$F:$W,18,FALSE),"")</f>
        <v>6.4814814814817545E-4</v>
      </c>
      <c r="I45" s="137">
        <f>IFERROR(VLOOKUP(Data!A43,'Act3'!$F:$W,18,FALSE),"")</f>
        <v>6.5972222222221433E-4</v>
      </c>
      <c r="J45" s="137">
        <f>IFERROR(VLOOKUP(Data!A43,'Act4'!$F:$W,18,FALSE),"")</f>
        <v>2.476851851851852E-3</v>
      </c>
      <c r="K45" s="137">
        <f>IFERROR(VLOOKUP(Data!A43,'Act5'!$F:$W,18,FALSE),"")</f>
        <v>1.7476851851851993E-3</v>
      </c>
      <c r="L45" s="137">
        <f>IFERROR(VLOOKUP(Data!A43,'Act6'!$F:$W,18,FALSE),"")</f>
        <v>1.678240740740744E-3</v>
      </c>
      <c r="M45" s="215">
        <f t="shared" si="5"/>
        <v>1.0150462962963E-2</v>
      </c>
      <c r="N45" s="221" t="str">
        <f t="shared" si="6"/>
        <v>X</v>
      </c>
      <c r="O45" s="142">
        <f t="shared" si="7"/>
        <v>0.67879256965944523</v>
      </c>
    </row>
    <row r="46" spans="1:15">
      <c r="A46" s="223" t="str">
        <f>CONCATENATE(VLOOKUP(Data!A44,Data!$A:$C,3,FALSE)," ",VLOOKUP(Data!A44,Data!$A:$C,2,FALSE),"")</f>
        <v>James Julian</v>
      </c>
      <c r="B46" s="13" t="str">
        <f>VLOOKUP(Data!A44,Data!$A:$D,4,FALSE)</f>
        <v>zh</v>
      </c>
      <c r="C46" s="172" t="str">
        <f>IF(VLOOKUP(Data!A44,Data!$A:$E,5,FALSE)="","",VLOOKUP(Data!A44,Data!$A:$E,5,FALSE))</f>
        <v>Virginia</v>
      </c>
      <c r="D46" s="172" t="str">
        <f>IF(VLOOKUP(Data!A44,Data!$A:$F,6,FALSE)="","",VLOOKUP(Data!A44,Data!$A:$F,6,FALSE))</f>
        <v>Employee</v>
      </c>
      <c r="E46" s="172" t="str">
        <f>IF(VLOOKUP(Data!A44,Data!$A:$G,7,FALSE)="","",VLOOKUP(Data!A44,Data!$A:$G,7,FALSE))</f>
        <v>Senior</v>
      </c>
      <c r="F46" s="13" t="str">
        <f>MID(VLOOKUP(Data!A44,Data!$A:$H,8,FALSE),1,3)</f>
        <v>ANY</v>
      </c>
      <c r="G46" s="137">
        <f>IFERROR(VLOOKUP(Data!A44,'Act1'!$F:$W,18,FALSE),"")</f>
        <v>2.9398148148148148E-3</v>
      </c>
      <c r="H46" s="137">
        <f>IFERROR(VLOOKUP(Data!A44,'Act2'!$F:$W,18,FALSE),"")</f>
        <v>2.1759259259259258E-3</v>
      </c>
      <c r="I46" s="137">
        <f>IFERROR(VLOOKUP(Data!A44,'Act3'!$F:$W,18,FALSE),"")</f>
        <v>2.7430555555555554E-3</v>
      </c>
      <c r="J46" s="137">
        <f>IFERROR(VLOOKUP(Data!A44,'Act4'!$F:$W,18,FALSE),"")</f>
        <v>2.476851851851852E-3</v>
      </c>
      <c r="K46" s="137">
        <f>IFERROR(VLOOKUP(Data!A44,'Act5'!$F:$W,18,FALSE),"")</f>
        <v>2.1875000000000002E-3</v>
      </c>
      <c r="L46" s="137">
        <f>IFERROR(VLOOKUP(Data!A44,'Act6'!$F:$W,18,FALSE),"")</f>
        <v>2.4305555555555556E-3</v>
      </c>
      <c r="M46" s="215">
        <f t="shared" si="5"/>
        <v>1.4953703703703703E-2</v>
      </c>
      <c r="N46" s="221" t="str">
        <f t="shared" si="6"/>
        <v/>
      </c>
      <c r="O46" s="142">
        <f t="shared" si="7"/>
        <v>1</v>
      </c>
    </row>
    <row r="47" spans="1:15">
      <c r="A47" s="223" t="str">
        <f>CONCATENATE(VLOOKUP(Data!A45,Data!$A:$C,3,FALSE)," ",VLOOKUP(Data!A45,Data!$A:$C,2,FALSE),"")</f>
        <v>Jimenez Charles</v>
      </c>
      <c r="B47" s="13" t="str">
        <f>VLOOKUP(Data!A45,Data!$A:$D,4,FALSE)</f>
        <v>ru</v>
      </c>
      <c r="C47" s="172" t="str">
        <f>IF(VLOOKUP(Data!A45,Data!$A:$E,5,FALSE)="","",VLOOKUP(Data!A45,Data!$A:$E,5,FALSE))</f>
        <v>Texas</v>
      </c>
      <c r="D47" s="172" t="str">
        <f>IF(VLOOKUP(Data!A45,Data!$A:$F,6,FALSE)="","",VLOOKUP(Data!A45,Data!$A:$F,6,FALSE))</f>
        <v>Employee</v>
      </c>
      <c r="E47" s="172" t="str">
        <f>IF(VLOOKUP(Data!A45,Data!$A:$G,7,FALSE)="","",VLOOKUP(Data!A45,Data!$A:$G,7,FALSE))</f>
        <v>Senior</v>
      </c>
      <c r="F47" s="13" t="str">
        <f>MID(VLOOKUP(Data!A45,Data!$A:$H,8,FALSE),1,3)</f>
        <v>ANY</v>
      </c>
      <c r="G47" s="137">
        <f>IFERROR(VLOOKUP(Data!A45,'Act1'!$F:$W,18,FALSE),"")</f>
        <v>2.9398148148148148E-3</v>
      </c>
      <c r="H47" s="137">
        <f>IFERROR(VLOOKUP(Data!A45,'Act2'!$F:$W,18,FALSE),"")</f>
        <v>2.1759259259259258E-3</v>
      </c>
      <c r="I47" s="137">
        <f>IFERROR(VLOOKUP(Data!A45,'Act3'!$F:$W,18,FALSE),"")</f>
        <v>2.7430555555555554E-3</v>
      </c>
      <c r="J47" s="137">
        <f>IFERROR(VLOOKUP(Data!A45,'Act4'!$F:$W,18,FALSE),"")</f>
        <v>2.476851851851852E-3</v>
      </c>
      <c r="K47" s="137">
        <f>IFERROR(VLOOKUP(Data!A45,'Act5'!$F:$W,18,FALSE),"")</f>
        <v>2.1875000000000002E-3</v>
      </c>
      <c r="L47" s="137">
        <f>IFERROR(VLOOKUP(Data!A45,'Act6'!$F:$W,18,FALSE),"")</f>
        <v>2.4305555555555556E-3</v>
      </c>
      <c r="M47" s="215">
        <f t="shared" si="5"/>
        <v>1.4953703703703703E-2</v>
      </c>
      <c r="N47" s="221" t="str">
        <f t="shared" si="6"/>
        <v/>
      </c>
      <c r="O47" s="142">
        <f t="shared" si="7"/>
        <v>1</v>
      </c>
    </row>
    <row r="48" spans="1:15">
      <c r="A48" s="223" t="str">
        <f>CONCATENATE(VLOOKUP(Data!A46,Data!$A:$C,3,FALSE)," ",VLOOKUP(Data!A46,Data!$A:$C,2,FALSE),"")</f>
        <v>Jimenez Maya</v>
      </c>
      <c r="B48" s="13" t="str">
        <f>VLOOKUP(Data!A46,Data!$A:$D,4,FALSE)</f>
        <v>ja</v>
      </c>
      <c r="C48" s="172" t="str">
        <f>IF(VLOOKUP(Data!A46,Data!$A:$E,5,FALSE)="","",VLOOKUP(Data!A46,Data!$A:$E,5,FALSE))</f>
        <v>South Carolina</v>
      </c>
      <c r="D48" s="172" t="str">
        <f>IF(VLOOKUP(Data!A46,Data!$A:$F,6,FALSE)="","",VLOOKUP(Data!A46,Data!$A:$F,6,FALSE))</f>
        <v>Employee</v>
      </c>
      <c r="E48" s="172" t="str">
        <f>IF(VLOOKUP(Data!A46,Data!$A:$G,7,FALSE)="","",VLOOKUP(Data!A46,Data!$A:$G,7,FALSE))</f>
        <v>Senior</v>
      </c>
      <c r="F48" s="13" t="str">
        <f>MID(VLOOKUP(Data!A46,Data!$A:$H,8,FALSE),1,3)</f>
        <v>ANY</v>
      </c>
      <c r="G48" s="137">
        <f>IFERROR(VLOOKUP(Data!A46,'Act1'!$F:$W,18,FALSE),"")</f>
        <v>2.9398148148148148E-3</v>
      </c>
      <c r="H48" s="137">
        <f>IFERROR(VLOOKUP(Data!A46,'Act2'!$F:$W,18,FALSE),"")</f>
        <v>2.1759259259259258E-3</v>
      </c>
      <c r="I48" s="137">
        <f>IFERROR(VLOOKUP(Data!A46,'Act3'!$F:$W,18,FALSE),"")</f>
        <v>2.7430555555555554E-3</v>
      </c>
      <c r="J48" s="137">
        <f>IFERROR(VLOOKUP(Data!A46,'Act4'!$F:$W,18,FALSE),"")</f>
        <v>2.476851851851852E-3</v>
      </c>
      <c r="K48" s="137">
        <f>IFERROR(VLOOKUP(Data!A46,'Act5'!$F:$W,18,FALSE),"")</f>
        <v>2.1875000000000002E-3</v>
      </c>
      <c r="L48" s="137">
        <f>IFERROR(VLOOKUP(Data!A46,'Act6'!$F:$W,18,FALSE),"")</f>
        <v>2.4305555555555556E-3</v>
      </c>
      <c r="M48" s="215">
        <f t="shared" si="5"/>
        <v>1.4953703703703703E-2</v>
      </c>
      <c r="N48" s="221" t="str">
        <f t="shared" si="6"/>
        <v/>
      </c>
      <c r="O48" s="142">
        <f t="shared" si="7"/>
        <v>1</v>
      </c>
    </row>
    <row r="49" spans="1:15">
      <c r="A49" s="223" t="str">
        <f>CONCATENATE(VLOOKUP(Data!A47,Data!$A:$C,3,FALSE)," ",VLOOKUP(Data!A47,Data!$A:$C,2,FALSE),"")</f>
        <v>Johnson Charlotte</v>
      </c>
      <c r="B49" s="13" t="str">
        <f>VLOOKUP(Data!A47,Data!$A:$D,4,FALSE)</f>
        <v>it</v>
      </c>
      <c r="C49" s="172" t="str">
        <f>IF(VLOOKUP(Data!A47,Data!$A:$E,5,FALSE)="","",VLOOKUP(Data!A47,Data!$A:$E,5,FALSE))</f>
        <v>Oregon</v>
      </c>
      <c r="D49" s="172" t="str">
        <f>IF(VLOOKUP(Data!A47,Data!$A:$F,6,FALSE)="","",VLOOKUP(Data!A47,Data!$A:$F,6,FALSE))</f>
        <v>Employee</v>
      </c>
      <c r="E49" s="172" t="str">
        <f>IF(VLOOKUP(Data!A47,Data!$A:$G,7,FALSE)="","",VLOOKUP(Data!A47,Data!$A:$G,7,FALSE))</f>
        <v>Junior</v>
      </c>
      <c r="F49" s="13" t="str">
        <f>MID(VLOOKUP(Data!A47,Data!$A:$H,8,FALSE),1,3)</f>
        <v>ANY</v>
      </c>
      <c r="G49" s="137" t="str">
        <f>IFERROR(VLOOKUP(Data!A47,'Act1'!$F:$W,18,FALSE),"")</f>
        <v/>
      </c>
      <c r="H49" s="137">
        <f>IFERROR(VLOOKUP(Data!A47,'Act2'!$F:$W,18,FALSE),"")</f>
        <v>2.1759259259259258E-3</v>
      </c>
      <c r="I49" s="137">
        <f>IFERROR(VLOOKUP(Data!A47,'Act3'!$F:$W,18,FALSE),"")</f>
        <v>2.7430555555555554E-3</v>
      </c>
      <c r="J49" s="137">
        <f>IFERROR(VLOOKUP(Data!A47,'Act4'!$F:$W,18,FALSE),"")</f>
        <v>2.476851851851852E-3</v>
      </c>
      <c r="K49" s="137">
        <f>IFERROR(VLOOKUP(Data!A47,'Act5'!$F:$W,18,FALSE),"")</f>
        <v>2.1875000000000002E-3</v>
      </c>
      <c r="L49" s="137">
        <f>IFERROR(VLOOKUP(Data!A47,'Act6'!$F:$W,18,FALSE),"")</f>
        <v>2.4305555555555556E-3</v>
      </c>
      <c r="M49" s="215">
        <f t="shared" si="5"/>
        <v>1.2013888888888888E-2</v>
      </c>
      <c r="N49" s="221" t="str">
        <f t="shared" si="6"/>
        <v/>
      </c>
      <c r="O49" s="142">
        <f t="shared" si="7"/>
        <v>0.80340557275541791</v>
      </c>
    </row>
    <row r="50" spans="1:15">
      <c r="A50" s="223" t="str">
        <f>CONCATENATE(VLOOKUP(Data!A48,Data!$A:$C,3,FALSE)," ",VLOOKUP(Data!A48,Data!$A:$C,2,FALSE),"")</f>
        <v>Jones Isabella</v>
      </c>
      <c r="B50" s="13" t="str">
        <f>VLOOKUP(Data!A48,Data!$A:$D,4,FALSE)</f>
        <v>en</v>
      </c>
      <c r="C50" s="172" t="str">
        <f>IF(VLOOKUP(Data!A48,Data!$A:$E,5,FALSE)="","",VLOOKUP(Data!A48,Data!$A:$E,5,FALSE))</f>
        <v>North Carolina</v>
      </c>
      <c r="D50" s="172" t="str">
        <f>IF(VLOOKUP(Data!A48,Data!$A:$F,6,FALSE)="","",VLOOKUP(Data!A48,Data!$A:$F,6,FALSE))</f>
        <v>Employee</v>
      </c>
      <c r="E50" s="172" t="str">
        <f>IF(VLOOKUP(Data!A48,Data!$A:$G,7,FALSE)="","",VLOOKUP(Data!A48,Data!$A:$G,7,FALSE))</f>
        <v>Rookie</v>
      </c>
      <c r="F50" s="13" t="str">
        <f>MID(VLOOKUP(Data!A48,Data!$A:$H,8,FALSE),1,3)</f>
        <v>ANY</v>
      </c>
      <c r="G50" s="137">
        <f>IFERROR(VLOOKUP(Data!A48,'Act1'!$F:$W,18,FALSE),"")</f>
        <v>2.9398148148148148E-3</v>
      </c>
      <c r="H50" s="137">
        <f>IFERROR(VLOOKUP(Data!A48,'Act2'!$F:$W,18,FALSE),"")</f>
        <v>2.1759259259259258E-3</v>
      </c>
      <c r="I50" s="137">
        <f>IFERROR(VLOOKUP(Data!A48,'Act3'!$F:$W,18,FALSE),"")</f>
        <v>2.7430555555555554E-3</v>
      </c>
      <c r="J50" s="137">
        <f>IFERROR(VLOOKUP(Data!A48,'Act4'!$F:$W,18,FALSE),"")</f>
        <v>2.476851851851852E-3</v>
      </c>
      <c r="K50" s="137">
        <f>IFERROR(VLOOKUP(Data!A48,'Act5'!$F:$W,18,FALSE),"")</f>
        <v>2.1875000000000002E-3</v>
      </c>
      <c r="L50" s="137">
        <f>IFERROR(VLOOKUP(Data!A48,'Act6'!$F:$W,18,FALSE),"")</f>
        <v>2.4305555555555556E-3</v>
      </c>
      <c r="M50" s="215">
        <f t="shared" si="5"/>
        <v>1.4953703703703703E-2</v>
      </c>
      <c r="N50" s="221" t="str">
        <f t="shared" si="6"/>
        <v/>
      </c>
      <c r="O50" s="142">
        <f t="shared" si="7"/>
        <v>1</v>
      </c>
    </row>
    <row r="51" spans="1:15">
      <c r="A51" s="223" t="str">
        <f>CONCATENATE(VLOOKUP(Data!A49,Data!$A:$C,3,FALSE)," ",VLOOKUP(Data!A49,Data!$A:$C,2,FALSE),"")</f>
        <v>Kelly Mason</v>
      </c>
      <c r="B51" s="13" t="str">
        <f>VLOOKUP(Data!A49,Data!$A:$D,4,FALSE)</f>
        <v>es</v>
      </c>
      <c r="C51" s="172" t="str">
        <f>IF(VLOOKUP(Data!A49,Data!$A:$E,5,FALSE)="","",VLOOKUP(Data!A49,Data!$A:$E,5,FALSE))</f>
        <v>New Jersey</v>
      </c>
      <c r="D51" s="172" t="str">
        <f>IF(VLOOKUP(Data!A49,Data!$A:$F,6,FALSE)="","",VLOOKUP(Data!A49,Data!$A:$F,6,FALSE))</f>
        <v>Partner Employee</v>
      </c>
      <c r="E51" s="172" t="str">
        <f>IF(VLOOKUP(Data!A49,Data!$A:$G,7,FALSE)="","",VLOOKUP(Data!A49,Data!$A:$G,7,FALSE))</f>
        <v>Junior</v>
      </c>
      <c r="F51" s="13" t="str">
        <f>MID(VLOOKUP(Data!A49,Data!$A:$H,8,FALSE),1,3)</f>
        <v>MAN</v>
      </c>
      <c r="G51" s="137">
        <f>IFERROR(VLOOKUP(Data!A49,'Act1'!$F:$W,18,FALSE),"")</f>
        <v>2.9398148148148148E-3</v>
      </c>
      <c r="H51" s="137">
        <f>IFERROR(VLOOKUP(Data!A49,'Act2'!$F:$W,18,FALSE),"")</f>
        <v>2.1759259259259258E-3</v>
      </c>
      <c r="I51" s="137">
        <f>IFERROR(VLOOKUP(Data!A49,'Act3'!$F:$W,18,FALSE),"")</f>
        <v>2.7430555555555554E-3</v>
      </c>
      <c r="J51" s="137">
        <f>IFERROR(VLOOKUP(Data!A49,'Act4'!$F:$W,18,FALSE),"")</f>
        <v>2.476851851851852E-3</v>
      </c>
      <c r="K51" s="137">
        <f>IFERROR(VLOOKUP(Data!A49,'Act5'!$F:$W,18,FALSE),"")</f>
        <v>2.1875000000000002E-3</v>
      </c>
      <c r="L51" s="137">
        <f>IFERROR(VLOOKUP(Data!A49,'Act6'!$F:$W,18,FALSE),"")</f>
        <v>2.4305555555555556E-3</v>
      </c>
      <c r="M51" s="215">
        <f t="shared" si="5"/>
        <v>1.4953703703703703E-2</v>
      </c>
      <c r="N51" s="221" t="str">
        <f t="shared" si="6"/>
        <v/>
      </c>
      <c r="O51" s="142">
        <f t="shared" si="7"/>
        <v>1</v>
      </c>
    </row>
    <row r="52" spans="1:15">
      <c r="A52" s="223" t="str">
        <f>CONCATENATE(VLOOKUP(Data!A50,Data!$A:$C,3,FALSE)," ",VLOOKUP(Data!A50,Data!$A:$C,2,FALSE),"")</f>
        <v>Kim Hudson</v>
      </c>
      <c r="B52" s="13" t="str">
        <f>VLOOKUP(Data!A50,Data!$A:$D,4,FALSE)</f>
        <v>fr</v>
      </c>
      <c r="C52" s="172" t="str">
        <f>IF(VLOOKUP(Data!A50,Data!$A:$E,5,FALSE)="","",VLOOKUP(Data!A50,Data!$A:$E,5,FALSE))</f>
        <v>Minnesota</v>
      </c>
      <c r="D52" s="172" t="str">
        <f>IF(VLOOKUP(Data!A50,Data!$A:$F,6,FALSE)="","",VLOOKUP(Data!A50,Data!$A:$F,6,FALSE))</f>
        <v>Employee</v>
      </c>
      <c r="E52" s="172" t="str">
        <f>IF(VLOOKUP(Data!A50,Data!$A:$G,7,FALSE)="","",VLOOKUP(Data!A50,Data!$A:$G,7,FALSE))</f>
        <v>Rookie</v>
      </c>
      <c r="F52" s="13" t="str">
        <f>MID(VLOOKUP(Data!A50,Data!$A:$H,8,FALSE),1,3)</f>
        <v>ANY</v>
      </c>
      <c r="G52" s="137">
        <f>IFERROR(VLOOKUP(Data!A50,'Act1'!$F:$W,18,FALSE),"")</f>
        <v>2.9398148148148148E-3</v>
      </c>
      <c r="H52" s="137">
        <f>IFERROR(VLOOKUP(Data!A50,'Act2'!$F:$W,18,FALSE),"")</f>
        <v>2.1759259259259258E-3</v>
      </c>
      <c r="I52" s="137">
        <f>IFERROR(VLOOKUP(Data!A50,'Act3'!$F:$W,18,FALSE),"")</f>
        <v>2.7430555555555554E-3</v>
      </c>
      <c r="J52" s="137">
        <f>IFERROR(VLOOKUP(Data!A50,'Act4'!$F:$W,18,FALSE),"")</f>
        <v>2.476851851851852E-3</v>
      </c>
      <c r="K52" s="137">
        <f>IFERROR(VLOOKUP(Data!A50,'Act5'!$F:$W,18,FALSE),"")</f>
        <v>2.1875000000000002E-3</v>
      </c>
      <c r="L52" s="137">
        <f>IFERROR(VLOOKUP(Data!A50,'Act6'!$F:$W,18,FALSE),"")</f>
        <v>2.4305555555555556E-3</v>
      </c>
      <c r="M52" s="215">
        <f t="shared" si="5"/>
        <v>1.4953703703703703E-2</v>
      </c>
      <c r="N52" s="221" t="str">
        <f t="shared" si="6"/>
        <v/>
      </c>
      <c r="O52" s="142">
        <f t="shared" si="7"/>
        <v>1</v>
      </c>
    </row>
    <row r="53" spans="1:15">
      <c r="A53" s="223" t="str">
        <f>CONCATENATE(VLOOKUP(Data!A51,Data!$A:$C,3,FALSE)," ",VLOOKUP(Data!A51,Data!$A:$C,2,FALSE),"")</f>
        <v>King Grace</v>
      </c>
      <c r="B53" s="13" t="str">
        <f>VLOOKUP(Data!A51,Data!$A:$D,4,FALSE)</f>
        <v>de</v>
      </c>
      <c r="C53" s="172" t="str">
        <f>IF(VLOOKUP(Data!A51,Data!$A:$E,5,FALSE)="","",VLOOKUP(Data!A51,Data!$A:$E,5,FALSE))</f>
        <v>Massachusetts</v>
      </c>
      <c r="D53" s="172" t="str">
        <f>IF(VLOOKUP(Data!A51,Data!$A:$F,6,FALSE)="","",VLOOKUP(Data!A51,Data!$A:$F,6,FALSE))</f>
        <v>Employee</v>
      </c>
      <c r="E53" s="172" t="str">
        <f>IF(VLOOKUP(Data!A51,Data!$A:$G,7,FALSE)="","",VLOOKUP(Data!A51,Data!$A:$G,7,FALSE))</f>
        <v>Senior</v>
      </c>
      <c r="F53" s="13" t="str">
        <f>MID(VLOOKUP(Data!A51,Data!$A:$H,8,FALSE),1,3)</f>
        <v>ANY</v>
      </c>
      <c r="G53" s="137">
        <f>IFERROR(VLOOKUP(Data!A51,'Act1'!$F:$W,18,FALSE),"")</f>
        <v>2.9398148148148148E-3</v>
      </c>
      <c r="H53" s="137">
        <f>IFERROR(VLOOKUP(Data!A51,'Act2'!$F:$W,18,FALSE),"")</f>
        <v>2.1759259259259258E-3</v>
      </c>
      <c r="I53" s="137">
        <f>IFERROR(VLOOKUP(Data!A51,'Act3'!$F:$W,18,FALSE),"")</f>
        <v>2.7430555555555554E-3</v>
      </c>
      <c r="J53" s="137">
        <f>IFERROR(VLOOKUP(Data!A51,'Act4'!$F:$W,18,FALSE),"")</f>
        <v>2.476851851851852E-3</v>
      </c>
      <c r="K53" s="137">
        <f>IFERROR(VLOOKUP(Data!A51,'Act5'!$F:$W,18,FALSE),"")</f>
        <v>2.1875000000000002E-3</v>
      </c>
      <c r="L53" s="137">
        <f>IFERROR(VLOOKUP(Data!A51,'Act6'!$F:$W,18,FALSE),"")</f>
        <v>2.4305555555555556E-3</v>
      </c>
      <c r="M53" s="215">
        <f t="shared" si="5"/>
        <v>1.4953703703703703E-2</v>
      </c>
      <c r="N53" s="221" t="str">
        <f t="shared" si="6"/>
        <v/>
      </c>
      <c r="O53" s="142">
        <f t="shared" si="7"/>
        <v>1</v>
      </c>
    </row>
    <row r="54" spans="1:15">
      <c r="A54" s="223" t="str">
        <f>CONCATENATE(VLOOKUP(Data!A52,Data!$A:$C,3,FALSE)," ",VLOOKUP(Data!A52,Data!$A:$C,2,FALSE),"")</f>
        <v>Lee Gianna</v>
      </c>
      <c r="B54" s="13" t="str">
        <f>VLOOKUP(Data!A52,Data!$A:$D,4,FALSE)</f>
        <v>pt</v>
      </c>
      <c r="C54" s="172" t="str">
        <f>IF(VLOOKUP(Data!A52,Data!$A:$E,5,FALSE)="","",VLOOKUP(Data!A52,Data!$A:$E,5,FALSE))</f>
        <v>Louisiana</v>
      </c>
      <c r="D54" s="172" t="str">
        <f>IF(VLOOKUP(Data!A52,Data!$A:$F,6,FALSE)="","",VLOOKUP(Data!A52,Data!$A:$F,6,FALSE))</f>
        <v>Employee</v>
      </c>
      <c r="E54" s="172" t="str">
        <f>IF(VLOOKUP(Data!A52,Data!$A:$G,7,FALSE)="","",VLOOKUP(Data!A52,Data!$A:$G,7,FALSE))</f>
        <v>Senior</v>
      </c>
      <c r="F54" s="13" t="str">
        <f>MID(VLOOKUP(Data!A52,Data!$A:$H,8,FALSE),1,3)</f>
        <v>ANY</v>
      </c>
      <c r="G54" s="137">
        <f>IFERROR(VLOOKUP(Data!A52,'Act1'!$F:$W,18,FALSE),"")</f>
        <v>2.9398148148148148E-3</v>
      </c>
      <c r="H54" s="137">
        <f>IFERROR(VLOOKUP(Data!A52,'Act2'!$F:$W,18,FALSE),"")</f>
        <v>2.1759259259259258E-3</v>
      </c>
      <c r="I54" s="137">
        <f>IFERROR(VLOOKUP(Data!A52,'Act3'!$F:$W,18,FALSE),"")</f>
        <v>2.7430555555555554E-3</v>
      </c>
      <c r="J54" s="137">
        <f>IFERROR(VLOOKUP(Data!A52,'Act4'!$F:$W,18,FALSE),"")</f>
        <v>1.3425925925926174E-3</v>
      </c>
      <c r="K54" s="137">
        <f>IFERROR(VLOOKUP(Data!A52,'Act5'!$F:$W,18,FALSE),"")</f>
        <v>5.7870370370372015E-4</v>
      </c>
      <c r="L54" s="137">
        <f>IFERROR(VLOOKUP(Data!A52,'Act6'!$F:$W,18,FALSE),"")</f>
        <v>6.828703703704031E-4</v>
      </c>
      <c r="M54" s="215">
        <f t="shared" si="5"/>
        <v>1.0462962962963037E-2</v>
      </c>
      <c r="N54" s="221" t="str">
        <f t="shared" si="6"/>
        <v>X</v>
      </c>
      <c r="O54" s="142">
        <f t="shared" si="7"/>
        <v>0.69969040247678516</v>
      </c>
    </row>
    <row r="55" spans="1:15">
      <c r="A55" s="223" t="str">
        <f>CONCATENATE(VLOOKUP(Data!A53,Data!$A:$C,3,FALSE)," ",VLOOKUP(Data!A53,Data!$A:$C,2,FALSE),"")</f>
        <v>Lewis Lily</v>
      </c>
      <c r="B55" s="13" t="str">
        <f>VLOOKUP(Data!A53,Data!$A:$D,4,FALSE)</f>
        <v>ar</v>
      </c>
      <c r="C55" s="172" t="str">
        <f>IF(VLOOKUP(Data!A53,Data!$A:$E,5,FALSE)="","",VLOOKUP(Data!A53,Data!$A:$E,5,FALSE))</f>
        <v>Indiana</v>
      </c>
      <c r="D55" s="172" t="str">
        <f>IF(VLOOKUP(Data!A53,Data!$A:$F,6,FALSE)="","",VLOOKUP(Data!A53,Data!$A:$F,6,FALSE))</f>
        <v>Franchise</v>
      </c>
      <c r="E55" s="172" t="str">
        <f>IF(VLOOKUP(Data!A53,Data!$A:$G,7,FALSE)="","",VLOOKUP(Data!A53,Data!$A:$G,7,FALSE))</f>
        <v>Senior</v>
      </c>
      <c r="F55" s="13" t="str">
        <f>MID(VLOOKUP(Data!A53,Data!$A:$H,8,FALSE),1,3)</f>
        <v>ANY</v>
      </c>
      <c r="G55" s="137">
        <f>IFERROR(VLOOKUP(Data!A53,'Act1'!$F:$W,18,FALSE),"")</f>
        <v>2.9398148148148148E-3</v>
      </c>
      <c r="H55" s="137">
        <f>IFERROR(VLOOKUP(Data!A53,'Act2'!$F:$W,18,FALSE),"")</f>
        <v>2.1759259259259258E-3</v>
      </c>
      <c r="I55" s="137">
        <f>IFERROR(VLOOKUP(Data!A53,'Act3'!$F:$W,18,FALSE),"")</f>
        <v>2.5462962962963243E-3</v>
      </c>
      <c r="J55" s="137">
        <f>IFERROR(VLOOKUP(Data!A53,'Act4'!$F:$W,18,FALSE),"")</f>
        <v>2.476851851851852E-3</v>
      </c>
      <c r="K55" s="137">
        <f>IFERROR(VLOOKUP(Data!A53,'Act5'!$F:$W,18,FALSE),"")</f>
        <v>1.8055555555556158E-3</v>
      </c>
      <c r="L55" s="137">
        <f>IFERROR(VLOOKUP(Data!A53,'Act6'!$F:$W,18,FALSE),"")</f>
        <v>1.6203703703703276E-3</v>
      </c>
      <c r="M55" s="215">
        <f t="shared" si="5"/>
        <v>1.3564814814814859E-2</v>
      </c>
      <c r="N55" s="221" t="str">
        <f t="shared" si="6"/>
        <v/>
      </c>
      <c r="O55" s="142">
        <f t="shared" si="7"/>
        <v>0.90712074303405876</v>
      </c>
    </row>
    <row r="56" spans="1:15">
      <c r="A56" s="223" t="str">
        <f>CONCATENATE(VLOOKUP(Data!A54,Data!$A:$C,3,FALSE)," ",VLOOKUP(Data!A54,Data!$A:$C,2,FALSE),"")</f>
        <v>Long Carter</v>
      </c>
      <c r="B56" s="13" t="str">
        <f>VLOOKUP(Data!A54,Data!$A:$D,4,FALSE)</f>
        <v>hi</v>
      </c>
      <c r="C56" s="172" t="str">
        <f>IF(VLOOKUP(Data!A54,Data!$A:$E,5,FALSE)="","",VLOOKUP(Data!A54,Data!$A:$E,5,FALSE))</f>
        <v>Georgia</v>
      </c>
      <c r="D56" s="172" t="str">
        <f>IF(VLOOKUP(Data!A54,Data!$A:$F,6,FALSE)="","",VLOOKUP(Data!A54,Data!$A:$F,6,FALSE))</f>
        <v>Employee</v>
      </c>
      <c r="E56" s="172" t="str">
        <f>IF(VLOOKUP(Data!A54,Data!$A:$G,7,FALSE)="","",VLOOKUP(Data!A54,Data!$A:$G,7,FALSE))</f>
        <v>Junior</v>
      </c>
      <c r="F56" s="13" t="str">
        <f>MID(VLOOKUP(Data!A54,Data!$A:$H,8,FALSE),1,3)</f>
        <v>ANY</v>
      </c>
      <c r="G56" s="137">
        <f>IFERROR(VLOOKUP(Data!A54,'Act1'!$F:$W,18,FALSE),"")</f>
        <v>2.9398148148148148E-3</v>
      </c>
      <c r="H56" s="137">
        <f>IFERROR(VLOOKUP(Data!A54,'Act2'!$F:$W,18,FALSE),"")</f>
        <v>2.1759259259259258E-3</v>
      </c>
      <c r="I56" s="137">
        <f>IFERROR(VLOOKUP(Data!A54,'Act3'!$F:$W,18,FALSE),"")</f>
        <v>2.7430555555555554E-3</v>
      </c>
      <c r="J56" s="137">
        <f>IFERROR(VLOOKUP(Data!A54,'Act4'!$F:$W,18,FALSE),"")</f>
        <v>2.476851851851852E-3</v>
      </c>
      <c r="K56" s="137" t="str">
        <f>IFERROR(VLOOKUP(Data!A54,'Act5'!$F:$W,18,FALSE),"")</f>
        <v/>
      </c>
      <c r="L56" s="137" t="str">
        <f>IFERROR(VLOOKUP(Data!A54,'Act6'!$F:$W,18,FALSE),"")</f>
        <v/>
      </c>
      <c r="M56" s="215">
        <f t="shared" si="5"/>
        <v>1.0335648148148148E-2</v>
      </c>
      <c r="N56" s="221" t="str">
        <f t="shared" si="6"/>
        <v>X</v>
      </c>
      <c r="O56" s="142">
        <f t="shared" si="7"/>
        <v>0.69117647058823528</v>
      </c>
    </row>
    <row r="57" spans="1:15">
      <c r="A57" s="223" t="str">
        <f>CONCATENATE(VLOOKUP(Data!A55,Data!$A:$C,3,FALSE)," ",VLOOKUP(Data!A55,Data!$A:$C,2,FALSE),"")</f>
        <v>López Sofia</v>
      </c>
      <c r="B57" s="13" t="str">
        <f>VLOOKUP(Data!A55,Data!$A:$D,4,FALSE)</f>
        <v>zh</v>
      </c>
      <c r="C57" s="172" t="str">
        <f>IF(VLOOKUP(Data!A55,Data!$A:$E,5,FALSE)="","",VLOOKUP(Data!A55,Data!$A:$E,5,FALSE))</f>
        <v>California</v>
      </c>
      <c r="D57" s="172" t="str">
        <f>IF(VLOOKUP(Data!A55,Data!$A:$F,6,FALSE)="","",VLOOKUP(Data!A55,Data!$A:$F,6,FALSE))</f>
        <v>Franchise</v>
      </c>
      <c r="E57" s="172" t="str">
        <f>IF(VLOOKUP(Data!A55,Data!$A:$G,7,FALSE)="","",VLOOKUP(Data!A55,Data!$A:$G,7,FALSE))</f>
        <v>Rookie</v>
      </c>
      <c r="F57" s="13" t="str">
        <f>MID(VLOOKUP(Data!A55,Data!$A:$H,8,FALSE),1,3)</f>
        <v>INT</v>
      </c>
      <c r="G57" s="137">
        <f>IFERROR(VLOOKUP(Data!A55,'Act1'!$F:$W,18,FALSE),"")</f>
        <v>2.9398148148148148E-3</v>
      </c>
      <c r="H57" s="137">
        <f>IFERROR(VLOOKUP(Data!A55,'Act2'!$F:$W,18,FALSE),"")</f>
        <v>2.1759259259259258E-3</v>
      </c>
      <c r="I57" s="137">
        <f>IFERROR(VLOOKUP(Data!A55,'Act3'!$F:$W,18,FALSE),"")</f>
        <v>2.7430555555555554E-3</v>
      </c>
      <c r="J57" s="137">
        <f>IFERROR(VLOOKUP(Data!A55,'Act4'!$F:$W,18,FALSE),"")</f>
        <v>2.476851851851852E-3</v>
      </c>
      <c r="K57" s="137">
        <f>IFERROR(VLOOKUP(Data!A55,'Act5'!$F:$W,18,FALSE),"")</f>
        <v>2.1875000000000002E-3</v>
      </c>
      <c r="L57" s="137">
        <f>IFERROR(VLOOKUP(Data!A55,'Act6'!$F:$W,18,FALSE),"")</f>
        <v>2.4305555555555556E-3</v>
      </c>
      <c r="M57" s="215">
        <f t="shared" si="5"/>
        <v>1.4953703703703703E-2</v>
      </c>
      <c r="N57" s="221" t="str">
        <f t="shared" si="6"/>
        <v/>
      </c>
      <c r="O57" s="142">
        <f t="shared" si="7"/>
        <v>1</v>
      </c>
    </row>
    <row r="58" spans="1:15">
      <c r="A58" s="223" t="str">
        <f>CONCATENATE(VLOOKUP(Data!A56,Data!$A:$C,3,FALSE)," ",VLOOKUP(Data!A56,Data!$A:$C,2,FALSE),"")</f>
        <v>Martin Penelope</v>
      </c>
      <c r="B58" s="13" t="str">
        <f>VLOOKUP(Data!A56,Data!$A:$D,4,FALSE)</f>
        <v>ru</v>
      </c>
      <c r="C58" s="172" t="str">
        <f>IF(VLOOKUP(Data!A56,Data!$A:$E,5,FALSE)="","",VLOOKUP(Data!A56,Data!$A:$E,5,FALSE))</f>
        <v>Alabama</v>
      </c>
      <c r="D58" s="172" t="str">
        <f>IF(VLOOKUP(Data!A56,Data!$A:$F,6,FALSE)="","",VLOOKUP(Data!A56,Data!$A:$F,6,FALSE))</f>
        <v>Employee</v>
      </c>
      <c r="E58" s="172" t="str">
        <f>IF(VLOOKUP(Data!A56,Data!$A:$G,7,FALSE)="","",VLOOKUP(Data!A56,Data!$A:$G,7,FALSE))</f>
        <v>Junior</v>
      </c>
      <c r="F58" s="13" t="str">
        <f>MID(VLOOKUP(Data!A56,Data!$A:$H,8,FALSE),1,3)</f>
        <v>INT</v>
      </c>
      <c r="G58" s="137">
        <f>IFERROR(VLOOKUP(Data!A56,'Act1'!$F:$W,18,FALSE),"")</f>
        <v>3.9351851851854303E-4</v>
      </c>
      <c r="H58" s="137">
        <f>IFERROR(VLOOKUP(Data!A56,'Act2'!$F:$W,18,FALSE),"")</f>
        <v>2.1759259259259258E-3</v>
      </c>
      <c r="I58" s="137">
        <f>IFERROR(VLOOKUP(Data!A56,'Act3'!$F:$W,18,FALSE),"")</f>
        <v>2.7430555555555554E-3</v>
      </c>
      <c r="J58" s="137">
        <f>IFERROR(VLOOKUP(Data!A56,'Act4'!$F:$W,18,FALSE),"")</f>
        <v>2.476851851851852E-3</v>
      </c>
      <c r="K58" s="137">
        <f>IFERROR(VLOOKUP(Data!A56,'Act5'!$F:$W,18,FALSE),"")</f>
        <v>2.1875000000000002E-3</v>
      </c>
      <c r="L58" s="137">
        <f>IFERROR(VLOOKUP(Data!A56,'Act6'!$F:$W,18,FALSE),"")</f>
        <v>2.4305555555555556E-3</v>
      </c>
      <c r="M58" s="215">
        <f t="shared" si="5"/>
        <v>1.2407407407407431E-2</v>
      </c>
      <c r="N58" s="221" t="str">
        <f t="shared" si="6"/>
        <v/>
      </c>
      <c r="O58" s="142">
        <f t="shared" si="7"/>
        <v>0.82972136222910375</v>
      </c>
    </row>
    <row r="59" spans="1:15">
      <c r="A59" s="223" t="str">
        <f>CONCATENATE(VLOOKUP(Data!A57,Data!$A:$C,3,FALSE)," ",VLOOKUP(Data!A57,Data!$A:$C,2,FALSE),"")</f>
        <v>Martínez Harper</v>
      </c>
      <c r="B59" s="13" t="str">
        <f>VLOOKUP(Data!A57,Data!$A:$D,4,FALSE)</f>
        <v>ja</v>
      </c>
      <c r="C59" s="172" t="str">
        <f>IF(VLOOKUP(Data!A57,Data!$A:$E,5,FALSE)="","",VLOOKUP(Data!A57,Data!$A:$E,5,FALSE))</f>
        <v>Arizona</v>
      </c>
      <c r="D59" s="172" t="str">
        <f>IF(VLOOKUP(Data!A57,Data!$A:$F,6,FALSE)="","",VLOOKUP(Data!A57,Data!$A:$F,6,FALSE))</f>
        <v>Employee</v>
      </c>
      <c r="E59" s="172" t="str">
        <f>IF(VLOOKUP(Data!A57,Data!$A:$G,7,FALSE)="","",VLOOKUP(Data!A57,Data!$A:$G,7,FALSE))</f>
        <v>Rookie</v>
      </c>
      <c r="F59" s="13" t="str">
        <f>MID(VLOOKUP(Data!A57,Data!$A:$H,8,FALSE),1,3)</f>
        <v>INT</v>
      </c>
      <c r="G59" s="137" t="str">
        <f>IFERROR(VLOOKUP(Data!A57,'Act1'!$F:$W,18,FALSE),"")</f>
        <v/>
      </c>
      <c r="H59" s="137" t="str">
        <f>IFERROR(VLOOKUP(Data!A57,'Act2'!$F:$W,18,FALSE),"")</f>
        <v/>
      </c>
      <c r="I59" s="137" t="str">
        <f>IFERROR(VLOOKUP(Data!A57,'Act3'!$F:$W,18,FALSE),"")</f>
        <v/>
      </c>
      <c r="J59" s="137" t="str">
        <f>IFERROR(VLOOKUP(Data!A57,'Act4'!$F:$W,18,FALSE),"")</f>
        <v/>
      </c>
      <c r="K59" s="137" t="str">
        <f>IFERROR(VLOOKUP(Data!A57,'Act5'!$F:$W,18,FALSE),"")</f>
        <v/>
      </c>
      <c r="L59" s="137" t="str">
        <f>IFERROR(VLOOKUP(Data!A57,'Act6'!$F:$W,18,FALSE),"")</f>
        <v/>
      </c>
      <c r="M59" s="215">
        <f t="shared" si="5"/>
        <v>0</v>
      </c>
      <c r="N59" s="221" t="str">
        <f t="shared" si="6"/>
        <v>X</v>
      </c>
      <c r="O59" s="142">
        <f t="shared" si="7"/>
        <v>0</v>
      </c>
    </row>
    <row r="60" spans="1:15">
      <c r="A60" s="223" t="str">
        <f>CONCATENATE(VLOOKUP(Data!A58,Data!$A:$C,3,FALSE)," ",VLOOKUP(Data!A58,Data!$A:$C,2,FALSE),"")</f>
        <v>Mendoza Wyatt</v>
      </c>
      <c r="B60" s="13" t="str">
        <f>VLOOKUP(Data!A58,Data!$A:$D,4,FALSE)</f>
        <v>it</v>
      </c>
      <c r="C60" s="172" t="str">
        <f>IF(VLOOKUP(Data!A58,Data!$A:$E,5,FALSE)="","",VLOOKUP(Data!A58,Data!$A:$E,5,FALSE))</f>
        <v>Florida</v>
      </c>
      <c r="D60" s="172" t="str">
        <f>IF(VLOOKUP(Data!A58,Data!$A:$F,6,FALSE)="","",VLOOKUP(Data!A58,Data!$A:$F,6,FALSE))</f>
        <v>Employee</v>
      </c>
      <c r="E60" s="172" t="str">
        <f>IF(VLOOKUP(Data!A58,Data!$A:$G,7,FALSE)="","",VLOOKUP(Data!A58,Data!$A:$G,7,FALSE))</f>
        <v>Senior</v>
      </c>
      <c r="F60" s="13" t="str">
        <f>MID(VLOOKUP(Data!A58,Data!$A:$H,8,FALSE),1,3)</f>
        <v>ANY</v>
      </c>
      <c r="G60" s="137" t="str">
        <f>IFERROR(VLOOKUP(Data!A58,'Act1'!$F:$W,18,FALSE),"")</f>
        <v/>
      </c>
      <c r="H60" s="137">
        <f>IFERROR(VLOOKUP(Data!A58,'Act2'!$F:$W,18,FALSE),"")</f>
        <v>1.192129629629668E-3</v>
      </c>
      <c r="I60" s="137" t="str">
        <f>IFERROR(VLOOKUP(Data!A58,'Act3'!$F:$W,18,FALSE),"")</f>
        <v/>
      </c>
      <c r="J60" s="137">
        <f>IFERROR(VLOOKUP(Data!A58,'Act4'!$F:$W,18,FALSE),"")</f>
        <v>5.0925925925915383E-4</v>
      </c>
      <c r="K60" s="137">
        <f>IFERROR(VLOOKUP(Data!A58,'Act5'!$F:$W,18,FALSE),"")</f>
        <v>6.018518518517979E-4</v>
      </c>
      <c r="L60" s="137">
        <f>IFERROR(VLOOKUP(Data!A58,'Act6'!$F:$W,18,FALSE),"")</f>
        <v>2.777777777778212E-4</v>
      </c>
      <c r="M60" s="215">
        <f t="shared" si="5"/>
        <v>2.5810185185184409E-3</v>
      </c>
      <c r="N60" s="221" t="str">
        <f t="shared" si="6"/>
        <v>X</v>
      </c>
      <c r="O60" s="142">
        <f t="shared" si="7"/>
        <v>0.17260061919504124</v>
      </c>
    </row>
    <row r="61" spans="1:15">
      <c r="A61" s="223" t="str">
        <f>CONCATENATE(VLOOKUP(Data!A59,Data!$A:$C,3,FALSE)," ",VLOOKUP(Data!A59,Data!$A:$C,2,FALSE),"")</f>
        <v>Miller Mia</v>
      </c>
      <c r="B61" s="13" t="str">
        <f>VLOOKUP(Data!A59,Data!$A:$D,4,FALSE)</f>
        <v>en</v>
      </c>
      <c r="C61" s="172" t="str">
        <f>IF(VLOOKUP(Data!A59,Data!$A:$E,5,FALSE)="","",VLOOKUP(Data!A59,Data!$A:$E,5,FALSE))</f>
        <v>Illinois</v>
      </c>
      <c r="D61" s="172" t="str">
        <f>IF(VLOOKUP(Data!A59,Data!$A:$F,6,FALSE)="","",VLOOKUP(Data!A59,Data!$A:$F,6,FALSE))</f>
        <v>Franchise</v>
      </c>
      <c r="E61" s="172" t="str">
        <f>IF(VLOOKUP(Data!A59,Data!$A:$G,7,FALSE)="","",VLOOKUP(Data!A59,Data!$A:$G,7,FALSE))</f>
        <v>Senior</v>
      </c>
      <c r="F61" s="13" t="str">
        <f>MID(VLOOKUP(Data!A59,Data!$A:$H,8,FALSE),1,3)</f>
        <v>ANY</v>
      </c>
      <c r="G61" s="137" t="str">
        <f>IFERROR(VLOOKUP(Data!A59,'Act1'!$F:$W,18,FALSE),"")</f>
        <v/>
      </c>
      <c r="H61" s="137" t="str">
        <f>IFERROR(VLOOKUP(Data!A59,'Act2'!$F:$W,18,FALSE),"")</f>
        <v/>
      </c>
      <c r="I61" s="137" t="str">
        <f>IFERROR(VLOOKUP(Data!A59,'Act3'!$F:$W,18,FALSE),"")</f>
        <v/>
      </c>
      <c r="J61" s="137" t="str">
        <f>IFERROR(VLOOKUP(Data!A59,'Act4'!$F:$W,18,FALSE),"")</f>
        <v/>
      </c>
      <c r="K61" s="137" t="str">
        <f>IFERROR(VLOOKUP(Data!A59,'Act5'!$F:$W,18,FALSE),"")</f>
        <v/>
      </c>
      <c r="L61" s="137" t="str">
        <f>IFERROR(VLOOKUP(Data!A59,'Act6'!$F:$W,18,FALSE),"")</f>
        <v/>
      </c>
      <c r="M61" s="215">
        <f t="shared" si="5"/>
        <v>0</v>
      </c>
      <c r="N61" s="221" t="str">
        <f t="shared" si="6"/>
        <v>X</v>
      </c>
      <c r="O61" s="142">
        <f t="shared" si="7"/>
        <v>0</v>
      </c>
    </row>
    <row r="62" spans="1:15">
      <c r="A62" s="223" t="str">
        <f>CONCATENATE(VLOOKUP(Data!A60,Data!$A:$C,3,FALSE)," ",VLOOKUP(Data!A60,Data!$A:$C,2,FALSE),"")</f>
        <v>Mitchell Elena</v>
      </c>
      <c r="B62" s="13" t="str">
        <f>VLOOKUP(Data!A60,Data!$A:$D,4,FALSE)</f>
        <v>es</v>
      </c>
      <c r="C62" s="172" t="str">
        <f>IF(VLOOKUP(Data!A60,Data!$A:$E,5,FALSE)="","",VLOOKUP(Data!A60,Data!$A:$E,5,FALSE))</f>
        <v>Kentucky</v>
      </c>
      <c r="D62" s="172" t="str">
        <f>IF(VLOOKUP(Data!A60,Data!$A:$F,6,FALSE)="","",VLOOKUP(Data!A60,Data!$A:$F,6,FALSE))</f>
        <v>Employee</v>
      </c>
      <c r="E62" s="172" t="str">
        <f>IF(VLOOKUP(Data!A60,Data!$A:$G,7,FALSE)="","",VLOOKUP(Data!A60,Data!$A:$G,7,FALSE))</f>
        <v>Rookie</v>
      </c>
      <c r="F62" s="13" t="str">
        <f>MID(VLOOKUP(Data!A60,Data!$A:$H,8,FALSE),1,3)</f>
        <v>ANY</v>
      </c>
      <c r="G62" s="137">
        <f>IFERROR(VLOOKUP(Data!A60,'Act1'!$F:$W,18,FALSE),"")</f>
        <v>2.9398148148148148E-3</v>
      </c>
      <c r="H62" s="137" t="str">
        <f>IFERROR(VLOOKUP(Data!A60,'Act2'!$F:$W,18,FALSE),"")</f>
        <v/>
      </c>
      <c r="I62" s="137" t="str">
        <f>IFERROR(VLOOKUP(Data!A60,'Act3'!$F:$W,18,FALSE),"")</f>
        <v/>
      </c>
      <c r="J62" s="137" t="str">
        <f>IFERROR(VLOOKUP(Data!A60,'Act4'!$F:$W,18,FALSE),"")</f>
        <v/>
      </c>
      <c r="K62" s="137">
        <f>IFERROR(VLOOKUP(Data!A60,'Act5'!$F:$W,18,FALSE),"")</f>
        <v>8.4490740740739145E-4</v>
      </c>
      <c r="L62" s="137" t="str">
        <f>IFERROR(VLOOKUP(Data!A60,'Act6'!$F:$W,18,FALSE),"")</f>
        <v/>
      </c>
      <c r="M62" s="215">
        <f t="shared" si="5"/>
        <v>3.7847222222222063E-3</v>
      </c>
      <c r="N62" s="221" t="str">
        <f t="shared" si="6"/>
        <v>X</v>
      </c>
      <c r="O62" s="142">
        <f t="shared" si="7"/>
        <v>0.25309597523219707</v>
      </c>
    </row>
    <row r="63" spans="1:15">
      <c r="A63" s="223" t="str">
        <f>CONCATENATE(VLOOKUP(Data!A61,Data!$A:$C,3,FALSE)," ",VLOOKUP(Data!A61,Data!$A:$C,2,FALSE),"")</f>
        <v>Moore Mila</v>
      </c>
      <c r="B63" s="13" t="str">
        <f>VLOOKUP(Data!A61,Data!$A:$D,4,FALSE)</f>
        <v>fr</v>
      </c>
      <c r="C63" s="172" t="str">
        <f>IF(VLOOKUP(Data!A61,Data!$A:$E,5,FALSE)="","",VLOOKUP(Data!A61,Data!$A:$E,5,FALSE))</f>
        <v>Maryland</v>
      </c>
      <c r="D63" s="172" t="str">
        <f>IF(VLOOKUP(Data!A61,Data!$A:$F,6,FALSE)="","",VLOOKUP(Data!A61,Data!$A:$F,6,FALSE))</f>
        <v>Partner Employee</v>
      </c>
      <c r="E63" s="172" t="str">
        <f>IF(VLOOKUP(Data!A61,Data!$A:$G,7,FALSE)="","",VLOOKUP(Data!A61,Data!$A:$G,7,FALSE))</f>
        <v>Junior</v>
      </c>
      <c r="F63" s="13" t="str">
        <f>MID(VLOOKUP(Data!A61,Data!$A:$H,8,FALSE),1,3)</f>
        <v>ANY</v>
      </c>
      <c r="G63" s="137">
        <f>IFERROR(VLOOKUP(Data!A61,'Act1'!$F:$W,18,FALSE),"")</f>
        <v>4.050925925925819E-4</v>
      </c>
      <c r="H63" s="137">
        <f>IFERROR(VLOOKUP(Data!A61,'Act2'!$F:$W,18,FALSE),"")</f>
        <v>7.2916666666666963E-4</v>
      </c>
      <c r="I63" s="137">
        <f>IFERROR(VLOOKUP(Data!A61,'Act3'!$F:$W,18,FALSE),"")</f>
        <v>1.2731481481481621E-3</v>
      </c>
      <c r="J63" s="137" t="str">
        <f>IFERROR(VLOOKUP(Data!A61,'Act4'!$F:$W,18,FALSE),"")</f>
        <v/>
      </c>
      <c r="K63" s="137">
        <f>IFERROR(VLOOKUP(Data!A61,'Act5'!$F:$W,18,FALSE),"")</f>
        <v>2.1875000000000002E-3</v>
      </c>
      <c r="L63" s="137" t="str">
        <f>IFERROR(VLOOKUP(Data!A61,'Act6'!$F:$W,18,FALSE),"")</f>
        <v/>
      </c>
      <c r="M63" s="215">
        <f t="shared" si="5"/>
        <v>4.5949074074074139E-3</v>
      </c>
      <c r="N63" s="221" t="str">
        <f t="shared" si="6"/>
        <v>X</v>
      </c>
      <c r="O63" s="142">
        <f t="shared" si="7"/>
        <v>0.30727554179566607</v>
      </c>
    </row>
    <row r="64" spans="1:15">
      <c r="A64" s="223" t="str">
        <f>CONCATENATE(VLOOKUP(Data!A62,Data!$A:$C,3,FALSE)," ",VLOOKUP(Data!A62,Data!$A:$C,2,FALSE),"")</f>
        <v>Morales Sebastian</v>
      </c>
      <c r="B64" s="13" t="str">
        <f>VLOOKUP(Data!A62,Data!$A:$D,4,FALSE)</f>
        <v>de</v>
      </c>
      <c r="C64" s="172" t="str">
        <f>IF(VLOOKUP(Data!A62,Data!$A:$E,5,FALSE)="","",VLOOKUP(Data!A62,Data!$A:$E,5,FALSE))</f>
        <v>Michigan</v>
      </c>
      <c r="D64" s="172" t="str">
        <f>IF(VLOOKUP(Data!A62,Data!$A:$F,6,FALSE)="","",VLOOKUP(Data!A62,Data!$A:$F,6,FALSE))</f>
        <v>Employee</v>
      </c>
      <c r="E64" s="172" t="str">
        <f>IF(VLOOKUP(Data!A62,Data!$A:$G,7,FALSE)="","",VLOOKUP(Data!A62,Data!$A:$G,7,FALSE))</f>
        <v>Rookie</v>
      </c>
      <c r="F64" s="13" t="str">
        <f>MID(VLOOKUP(Data!A62,Data!$A:$H,8,FALSE),1,3)</f>
        <v>ANY</v>
      </c>
      <c r="G64" s="137">
        <f>IFERROR(VLOOKUP(Data!A62,'Act1'!$F:$W,18,FALSE),"")</f>
        <v>2.9398148148148148E-3</v>
      </c>
      <c r="H64" s="137" t="str">
        <f>IFERROR(VLOOKUP(Data!A62,'Act2'!$F:$W,18,FALSE),"")</f>
        <v/>
      </c>
      <c r="I64" s="137" t="str">
        <f>IFERROR(VLOOKUP(Data!A62,'Act3'!$F:$W,18,FALSE),"")</f>
        <v/>
      </c>
      <c r="J64" s="137" t="str">
        <f>IFERROR(VLOOKUP(Data!A62,'Act4'!$F:$W,18,FALSE),"")</f>
        <v/>
      </c>
      <c r="K64" s="137" t="str">
        <f>IFERROR(VLOOKUP(Data!A62,'Act5'!$F:$W,18,FALSE),"")</f>
        <v/>
      </c>
      <c r="L64" s="137" t="str">
        <f>IFERROR(VLOOKUP(Data!A62,'Act6'!$F:$W,18,FALSE),"")</f>
        <v/>
      </c>
      <c r="M64" s="215">
        <f t="shared" si="5"/>
        <v>2.9398148148148148E-3</v>
      </c>
      <c r="N64" s="221" t="str">
        <f t="shared" si="6"/>
        <v>X</v>
      </c>
      <c r="O64" s="142">
        <f t="shared" si="7"/>
        <v>0.19659442724458204</v>
      </c>
    </row>
    <row r="65" spans="1:15">
      <c r="A65" s="223" t="str">
        <f>CONCATENATE(VLOOKUP(Data!A63,Data!$A:$C,3,FALSE)," ",VLOOKUP(Data!A63,Data!$A:$C,2,FALSE),"")</f>
        <v>Morgan Asher</v>
      </c>
      <c r="B65" s="13" t="str">
        <f>VLOOKUP(Data!A63,Data!$A:$D,4,FALSE)</f>
        <v>pt</v>
      </c>
      <c r="C65" s="172" t="str">
        <f>IF(VLOOKUP(Data!A63,Data!$A:$E,5,FALSE)="","",VLOOKUP(Data!A63,Data!$A:$E,5,FALSE))</f>
        <v>Missouri</v>
      </c>
      <c r="D65" s="172" t="str">
        <f>IF(VLOOKUP(Data!A63,Data!$A:$F,6,FALSE)="","",VLOOKUP(Data!A63,Data!$A:$F,6,FALSE))</f>
        <v>Employee</v>
      </c>
      <c r="E65" s="172" t="str">
        <f>IF(VLOOKUP(Data!A63,Data!$A:$G,7,FALSE)="","",VLOOKUP(Data!A63,Data!$A:$G,7,FALSE))</f>
        <v>Junior</v>
      </c>
      <c r="F65" s="13" t="str">
        <f>MID(VLOOKUP(Data!A63,Data!$A:$H,8,FALSE),1,3)</f>
        <v>ANY</v>
      </c>
      <c r="G65" s="137">
        <f>IFERROR(VLOOKUP(Data!A63,'Act1'!$F:$W,18,FALSE),"")</f>
        <v>2.9398148148148148E-3</v>
      </c>
      <c r="H65" s="137">
        <f>IFERROR(VLOOKUP(Data!A63,'Act2'!$F:$W,18,FALSE),"")</f>
        <v>2.1759259259259258E-3</v>
      </c>
      <c r="I65" s="137">
        <f>IFERROR(VLOOKUP(Data!A63,'Act3'!$F:$W,18,FALSE),"")</f>
        <v>2.7430555555555554E-3</v>
      </c>
      <c r="J65" s="137">
        <f>IFERROR(VLOOKUP(Data!A63,'Act4'!$F:$W,18,FALSE),"")</f>
        <v>2.476851851851852E-3</v>
      </c>
      <c r="K65" s="137">
        <f>IFERROR(VLOOKUP(Data!A63,'Act5'!$F:$W,18,FALSE),"")</f>
        <v>2.1875000000000002E-3</v>
      </c>
      <c r="L65" s="137">
        <f>IFERROR(VLOOKUP(Data!A63,'Act6'!$F:$W,18,FALSE),"")</f>
        <v>1.8171296296295991E-3</v>
      </c>
      <c r="M65" s="215">
        <f t="shared" si="5"/>
        <v>1.4340277777777747E-2</v>
      </c>
      <c r="N65" s="221" t="str">
        <f t="shared" si="6"/>
        <v/>
      </c>
      <c r="O65" s="142">
        <f t="shared" si="7"/>
        <v>0.95897832817337259</v>
      </c>
    </row>
    <row r="66" spans="1:15">
      <c r="A66" s="223" t="str">
        <f>CONCATENATE(VLOOKUP(Data!A64,Data!$A:$C,3,FALSE)," ",VLOOKUP(Data!A64,Data!$A:$C,2,FALSE),"")</f>
        <v>Morris Emily</v>
      </c>
      <c r="B66" s="13" t="str">
        <f>VLOOKUP(Data!A64,Data!$A:$D,4,FALSE)</f>
        <v>ar</v>
      </c>
      <c r="C66" s="172" t="str">
        <f>IF(VLOOKUP(Data!A64,Data!$A:$E,5,FALSE)="","",VLOOKUP(Data!A64,Data!$A:$E,5,FALSE))</f>
        <v>New York</v>
      </c>
      <c r="D66" s="172" t="str">
        <f>IF(VLOOKUP(Data!A64,Data!$A:$F,6,FALSE)="","",VLOOKUP(Data!A64,Data!$A:$F,6,FALSE))</f>
        <v>Employee</v>
      </c>
      <c r="E66" s="172" t="str">
        <f>IF(VLOOKUP(Data!A64,Data!$A:$G,7,FALSE)="","",VLOOKUP(Data!A64,Data!$A:$G,7,FALSE))</f>
        <v>Rookie</v>
      </c>
      <c r="F66" s="13" t="str">
        <f>MID(VLOOKUP(Data!A64,Data!$A:$H,8,FALSE),1,3)</f>
        <v>ANY</v>
      </c>
      <c r="G66" s="137" t="str">
        <f>IFERROR(VLOOKUP(Data!A64,'Act1'!$F:$W,18,FALSE),"")</f>
        <v/>
      </c>
      <c r="H66" s="137">
        <f>IFERROR(VLOOKUP(Data!A64,'Act2'!$F:$W,18,FALSE),"")</f>
        <v>2.1759259259259258E-3</v>
      </c>
      <c r="I66" s="137">
        <f>IFERROR(VLOOKUP(Data!A64,'Act3'!$F:$W,18,FALSE),"")</f>
        <v>2.7430555555555554E-3</v>
      </c>
      <c r="J66" s="137" t="str">
        <f>IFERROR(VLOOKUP(Data!A64,'Act4'!$F:$W,18,FALSE),"")</f>
        <v/>
      </c>
      <c r="K66" s="137" t="str">
        <f>IFERROR(VLOOKUP(Data!A64,'Act5'!$F:$W,18,FALSE),"")</f>
        <v/>
      </c>
      <c r="L66" s="137">
        <f>IFERROR(VLOOKUP(Data!A64,'Act6'!$F:$W,18,FALSE),"")</f>
        <v>2.4305555555555556E-3</v>
      </c>
      <c r="M66" s="215">
        <f t="shared" si="5"/>
        <v>7.3495370370370364E-3</v>
      </c>
      <c r="N66" s="221" t="str">
        <f t="shared" si="6"/>
        <v>X</v>
      </c>
      <c r="O66" s="142">
        <f t="shared" si="7"/>
        <v>0.49148606811145507</v>
      </c>
    </row>
    <row r="67" spans="1:15">
      <c r="A67" s="223" t="str">
        <f>CONCATENATE(VLOOKUP(Data!A65,Data!$A:$C,3,FALSE)," ",VLOOKUP(Data!A65,Data!$A:$C,2,FALSE),"")</f>
        <v>Morris Levi</v>
      </c>
      <c r="B67" s="13" t="str">
        <f>VLOOKUP(Data!A65,Data!$A:$D,4,FALSE)</f>
        <v>hi</v>
      </c>
      <c r="C67" s="172" t="str">
        <f>IF(VLOOKUP(Data!A65,Data!$A:$E,5,FALSE)="","",VLOOKUP(Data!A65,Data!$A:$E,5,FALSE))</f>
        <v>Ohio</v>
      </c>
      <c r="D67" s="172" t="str">
        <f>IF(VLOOKUP(Data!A65,Data!$A:$F,6,FALSE)="","",VLOOKUP(Data!A65,Data!$A:$F,6,FALSE))</f>
        <v>Franchise</v>
      </c>
      <c r="E67" s="172" t="str">
        <f>IF(VLOOKUP(Data!A65,Data!$A:$G,7,FALSE)="","",VLOOKUP(Data!A65,Data!$A:$G,7,FALSE))</f>
        <v>Senior</v>
      </c>
      <c r="F67" s="13" t="str">
        <f>MID(VLOOKUP(Data!A65,Data!$A:$H,8,FALSE),1,3)</f>
        <v>ANY</v>
      </c>
      <c r="G67" s="137" t="str">
        <f>IFERROR(VLOOKUP(Data!A65,'Act1'!$F:$W,18,FALSE),"")</f>
        <v/>
      </c>
      <c r="H67" s="137">
        <f>IFERROR(VLOOKUP(Data!A65,'Act2'!$F:$W,18,FALSE),"")</f>
        <v>2.1759259259259258E-3</v>
      </c>
      <c r="I67" s="137">
        <f>IFERROR(VLOOKUP(Data!A65,'Act3'!$F:$W,18,FALSE),"")</f>
        <v>2.7430555555555554E-3</v>
      </c>
      <c r="J67" s="137">
        <f>IFERROR(VLOOKUP(Data!A65,'Act4'!$F:$W,18,FALSE),"")</f>
        <v>2.476851851851852E-3</v>
      </c>
      <c r="K67" s="137">
        <f>IFERROR(VLOOKUP(Data!A65,'Act5'!$F:$W,18,FALSE),"")</f>
        <v>2.1875000000000002E-3</v>
      </c>
      <c r="L67" s="137">
        <f>IFERROR(VLOOKUP(Data!A65,'Act6'!$F:$W,18,FALSE),"")</f>
        <v>2.4305555555555556E-3</v>
      </c>
      <c r="M67" s="215">
        <f t="shared" si="5"/>
        <v>1.2013888888888888E-2</v>
      </c>
      <c r="N67" s="221" t="str">
        <f t="shared" si="6"/>
        <v/>
      </c>
      <c r="O67" s="142">
        <f t="shared" si="7"/>
        <v>0.80340557275541791</v>
      </c>
    </row>
    <row r="68" spans="1:15">
      <c r="A68" s="223" t="str">
        <f>CONCATENATE(VLOOKUP(Data!A66,Data!$A:$C,3,FALSE)," ",VLOOKUP(Data!A66,Data!$A:$C,2,FALSE),"")</f>
        <v>Murphy Daniel</v>
      </c>
      <c r="B68" s="13" t="str">
        <f>VLOOKUP(Data!A66,Data!$A:$D,4,FALSE)</f>
        <v>zh</v>
      </c>
      <c r="C68" s="172" t="str">
        <f>IF(VLOOKUP(Data!A66,Data!$A:$E,5,FALSE)="","",VLOOKUP(Data!A66,Data!$A:$E,5,FALSE))</f>
        <v>Pennsylvania</v>
      </c>
      <c r="D68" s="172" t="str">
        <f>IF(VLOOKUP(Data!A66,Data!$A:$F,6,FALSE)="","",VLOOKUP(Data!A66,Data!$A:$F,6,FALSE))</f>
        <v>Employee</v>
      </c>
      <c r="E68" s="172" t="str">
        <f>IF(VLOOKUP(Data!A66,Data!$A:$G,7,FALSE)="","",VLOOKUP(Data!A66,Data!$A:$G,7,FALSE))</f>
        <v>Senior</v>
      </c>
      <c r="F68" s="13" t="str">
        <f>MID(VLOOKUP(Data!A66,Data!$A:$H,8,FALSE),1,3)</f>
        <v>ANY</v>
      </c>
      <c r="G68" s="137">
        <f>IFERROR(VLOOKUP(Data!A66,'Act1'!$F:$W,18,FALSE),"")</f>
        <v>2.2106481481481977E-3</v>
      </c>
      <c r="H68" s="137">
        <f>IFERROR(VLOOKUP(Data!A66,'Act2'!$F:$W,18,FALSE),"")</f>
        <v>1.5046296296296613E-3</v>
      </c>
      <c r="I68" s="137">
        <f>IFERROR(VLOOKUP(Data!A66,'Act3'!$F:$W,18,FALSE),"")</f>
        <v>2.7430555555555554E-3</v>
      </c>
      <c r="J68" s="137">
        <f>IFERROR(VLOOKUP(Data!A66,'Act4'!$F:$W,18,FALSE),"")</f>
        <v>2.476851851851852E-3</v>
      </c>
      <c r="K68" s="137">
        <f>IFERROR(VLOOKUP(Data!A66,'Act5'!$F:$W,18,FALSE),"")</f>
        <v>2.1875000000000002E-3</v>
      </c>
      <c r="L68" s="137">
        <f>IFERROR(VLOOKUP(Data!A66,'Act6'!$F:$W,18,FALSE),"")</f>
        <v>2.4305555555555556E-3</v>
      </c>
      <c r="M68" s="215">
        <f t="shared" si="5"/>
        <v>1.3553240740740822E-2</v>
      </c>
      <c r="N68" s="221" t="str">
        <f t="shared" si="6"/>
        <v/>
      </c>
      <c r="O68" s="142">
        <f t="shared" si="7"/>
        <v>0.90634674922601166</v>
      </c>
    </row>
    <row r="69" spans="1:15">
      <c r="A69" s="223" t="str">
        <f>CONCATENATE(VLOOKUP(Data!A67,Data!$A:$C,3,FALSE)," ",VLOOKUP(Data!A67,Data!$A:$C,2,FALSE),"")</f>
        <v>Myers Jayden</v>
      </c>
      <c r="B69" s="13" t="str">
        <f>VLOOKUP(Data!A67,Data!$A:$D,4,FALSE)</f>
        <v>ru</v>
      </c>
      <c r="C69" s="172" t="str">
        <f>IF(VLOOKUP(Data!A67,Data!$A:$E,5,FALSE)="","",VLOOKUP(Data!A67,Data!$A:$E,5,FALSE))</f>
        <v>Tennessee</v>
      </c>
      <c r="D69" s="172" t="str">
        <f>IF(VLOOKUP(Data!A67,Data!$A:$F,6,FALSE)="","",VLOOKUP(Data!A67,Data!$A:$F,6,FALSE))</f>
        <v>Employee</v>
      </c>
      <c r="E69" s="172" t="str">
        <f>IF(VLOOKUP(Data!A67,Data!$A:$G,7,FALSE)="","",VLOOKUP(Data!A67,Data!$A:$G,7,FALSE))</f>
        <v>Rookie</v>
      </c>
      <c r="F69" s="13" t="str">
        <f>MID(VLOOKUP(Data!A67,Data!$A:$H,8,FALSE),1,3)</f>
        <v>ANY</v>
      </c>
      <c r="G69" s="137">
        <f>IFERROR(VLOOKUP(Data!A67,'Act1'!$F:$W,18,FALSE),"")</f>
        <v>2.9398148148148148E-3</v>
      </c>
      <c r="H69" s="137">
        <f>IFERROR(VLOOKUP(Data!A67,'Act2'!$F:$W,18,FALSE),"")</f>
        <v>2.1759259259259258E-3</v>
      </c>
      <c r="I69" s="137">
        <f>IFERROR(VLOOKUP(Data!A67,'Act3'!$F:$W,18,FALSE),"")</f>
        <v>1.2847222222222565E-3</v>
      </c>
      <c r="J69" s="137">
        <f>IFERROR(VLOOKUP(Data!A67,'Act4'!$F:$W,18,FALSE),"")</f>
        <v>2.476851851851852E-3</v>
      </c>
      <c r="K69" s="137">
        <f>IFERROR(VLOOKUP(Data!A67,'Act5'!$F:$W,18,FALSE),"")</f>
        <v>2.1875000000000002E-3</v>
      </c>
      <c r="L69" s="137">
        <f>IFERROR(VLOOKUP(Data!A67,'Act6'!$F:$W,18,FALSE),"")</f>
        <v>2.4305555555555556E-3</v>
      </c>
      <c r="M69" s="215">
        <f t="shared" si="5"/>
        <v>1.3495370370370404E-2</v>
      </c>
      <c r="N69" s="221" t="str">
        <f t="shared" ref="N69:N100" si="8">IF($M$3*0.7&lt;=M69,"","X")</f>
        <v/>
      </c>
      <c r="O69" s="142">
        <f t="shared" ref="O69:O100" si="9">M69/$M$3</f>
        <v>0.90247678018576083</v>
      </c>
    </row>
    <row r="70" spans="1:15">
      <c r="A70" s="223" t="str">
        <f>CONCATENATE(VLOOKUP(Data!A68,Data!$A:$C,3,FALSE)," ",VLOOKUP(Data!A68,Data!$A:$C,2,FALSE),"")</f>
        <v>Nelson Emilia</v>
      </c>
      <c r="B70" s="13" t="str">
        <f>VLOOKUP(Data!A68,Data!$A:$D,4,FALSE)</f>
        <v>ja</v>
      </c>
      <c r="C70" s="172" t="str">
        <f>IF(VLOOKUP(Data!A68,Data!$A:$E,5,FALSE)="","",VLOOKUP(Data!A68,Data!$A:$E,5,FALSE))</f>
        <v>Utah</v>
      </c>
      <c r="D70" s="172" t="str">
        <f>IF(VLOOKUP(Data!A68,Data!$A:$F,6,FALSE)="","",VLOOKUP(Data!A68,Data!$A:$F,6,FALSE))</f>
        <v>Franchise</v>
      </c>
      <c r="E70" s="172" t="str">
        <f>IF(VLOOKUP(Data!A68,Data!$A:$G,7,FALSE)="","",VLOOKUP(Data!A68,Data!$A:$G,7,FALSE))</f>
        <v>Junior</v>
      </c>
      <c r="F70" s="13" t="str">
        <f>MID(VLOOKUP(Data!A68,Data!$A:$H,8,FALSE),1,3)</f>
        <v>ANY</v>
      </c>
      <c r="G70" s="137">
        <f>IFERROR(VLOOKUP(Data!A68,'Act1'!$F:$W,18,FALSE),"")</f>
        <v>2.9398148148148148E-3</v>
      </c>
      <c r="H70" s="137">
        <f>IFERROR(VLOOKUP(Data!A68,'Act2'!$F:$W,18,FALSE),"")</f>
        <v>2.1759259259259258E-3</v>
      </c>
      <c r="I70" s="137">
        <f>IFERROR(VLOOKUP(Data!A68,'Act3'!$F:$W,18,FALSE),"")</f>
        <v>2.7430555555555554E-3</v>
      </c>
      <c r="J70" s="137">
        <f>IFERROR(VLOOKUP(Data!A68,'Act4'!$F:$W,18,FALSE),"")</f>
        <v>2.476851851851852E-3</v>
      </c>
      <c r="K70" s="137">
        <f>IFERROR(VLOOKUP(Data!A68,'Act5'!$F:$W,18,FALSE),"")</f>
        <v>2.1875000000000002E-3</v>
      </c>
      <c r="L70" s="137" t="str">
        <f>IFERROR(VLOOKUP(Data!A68,'Act6'!$F:$W,18,FALSE),"")</f>
        <v/>
      </c>
      <c r="M70" s="215">
        <f t="shared" si="5"/>
        <v>1.2523148148148148E-2</v>
      </c>
      <c r="N70" s="221" t="str">
        <f t="shared" si="8"/>
        <v/>
      </c>
      <c r="O70" s="142">
        <f t="shared" si="9"/>
        <v>0.83746130030959753</v>
      </c>
    </row>
    <row r="71" spans="1:15">
      <c r="A71" s="223" t="str">
        <f>CONCATENATE(VLOOKUP(Data!A69,Data!$A:$C,3,FALSE)," ",VLOOKUP(Data!A69,Data!$A:$C,2,FALSE),"")</f>
        <v>Nguyen Riley</v>
      </c>
      <c r="B71" s="13" t="str">
        <f>VLOOKUP(Data!A69,Data!$A:$D,4,FALSE)</f>
        <v>it</v>
      </c>
      <c r="C71" s="172" t="str">
        <f>IF(VLOOKUP(Data!A69,Data!$A:$E,5,FALSE)="","",VLOOKUP(Data!A69,Data!$A:$E,5,FALSE))</f>
        <v>Washington</v>
      </c>
      <c r="D71" s="172" t="str">
        <f>IF(VLOOKUP(Data!A69,Data!$A:$F,6,FALSE)="","",VLOOKUP(Data!A69,Data!$A:$F,6,FALSE))</f>
        <v>Employee</v>
      </c>
      <c r="E71" s="172" t="str">
        <f>IF(VLOOKUP(Data!A69,Data!$A:$G,7,FALSE)="","",VLOOKUP(Data!A69,Data!$A:$G,7,FALSE))</f>
        <v>Rookie</v>
      </c>
      <c r="F71" s="13" t="str">
        <f>MID(VLOOKUP(Data!A69,Data!$A:$H,8,FALSE),1,3)</f>
        <v>MAN</v>
      </c>
      <c r="G71" s="137">
        <f>IFERROR(VLOOKUP(Data!A69,'Act1'!$F:$W,18,FALSE),"")</f>
        <v>2.9398148148148148E-3</v>
      </c>
      <c r="H71" s="137">
        <f>IFERROR(VLOOKUP(Data!A69,'Act2'!$F:$W,18,FALSE),"")</f>
        <v>2.1759259259259258E-3</v>
      </c>
      <c r="I71" s="137">
        <f>IFERROR(VLOOKUP(Data!A69,'Act3'!$F:$W,18,FALSE),"")</f>
        <v>2.7430555555555554E-3</v>
      </c>
      <c r="J71" s="137" t="str">
        <f>IFERROR(VLOOKUP(Data!A69,'Act4'!$F:$W,18,FALSE),"")</f>
        <v/>
      </c>
      <c r="K71" s="137">
        <f>IFERROR(VLOOKUP(Data!A69,'Act5'!$F:$W,18,FALSE),"")</f>
        <v>2.1875000000000002E-3</v>
      </c>
      <c r="L71" s="137" t="str">
        <f>IFERROR(VLOOKUP(Data!A69,'Act6'!$F:$W,18,FALSE),"")</f>
        <v/>
      </c>
      <c r="M71" s="215">
        <f t="shared" si="5"/>
        <v>1.0046296296296296E-2</v>
      </c>
      <c r="N71" s="221" t="str">
        <f t="shared" si="8"/>
        <v>X</v>
      </c>
      <c r="O71" s="142">
        <f t="shared" si="9"/>
        <v>0.67182662538699689</v>
      </c>
    </row>
    <row r="72" spans="1:15">
      <c r="A72" s="223" t="str">
        <f>CONCATENATE(VLOOKUP(Data!A70,Data!$A:$C,3,FALSE)," ",VLOOKUP(Data!A70,Data!$A:$C,2,FALSE),"")</f>
        <v>Ortiz Owen</v>
      </c>
      <c r="B72" s="13" t="str">
        <f>VLOOKUP(Data!A70,Data!$A:$D,4,FALSE)</f>
        <v>en</v>
      </c>
      <c r="C72" s="172" t="str">
        <f>IF(VLOOKUP(Data!A70,Data!$A:$E,5,FALSE)="","",VLOOKUP(Data!A70,Data!$A:$E,5,FALSE))</f>
        <v>Wisconsin</v>
      </c>
      <c r="D72" s="172" t="str">
        <f>IF(VLOOKUP(Data!A70,Data!$A:$F,6,FALSE)="","",VLOOKUP(Data!A70,Data!$A:$F,6,FALSE))</f>
        <v>Employee</v>
      </c>
      <c r="E72" s="172" t="str">
        <f>IF(VLOOKUP(Data!A70,Data!$A:$G,7,FALSE)="","",VLOOKUP(Data!A70,Data!$A:$G,7,FALSE))</f>
        <v>Junior</v>
      </c>
      <c r="F72" s="13" t="str">
        <f>MID(VLOOKUP(Data!A70,Data!$A:$H,8,FALSE),1,3)</f>
        <v>ANY</v>
      </c>
      <c r="G72" s="137">
        <f>IFERROR(VLOOKUP(Data!A70,'Act1'!$F:$W,18,FALSE),"")</f>
        <v>2.777777777778212E-4</v>
      </c>
      <c r="H72" s="137">
        <f>IFERROR(VLOOKUP(Data!A70,'Act2'!$F:$W,18,FALSE),"")</f>
        <v>3.0092592592600997E-4</v>
      </c>
      <c r="I72" s="137">
        <f>IFERROR(VLOOKUP(Data!A70,'Act3'!$F:$W,18,FALSE),"")</f>
        <v>3.1250000000004885E-4</v>
      </c>
      <c r="J72" s="137">
        <f>IFERROR(VLOOKUP(Data!A70,'Act4'!$F:$W,18,FALSE),"")</f>
        <v>4.050925925925819E-4</v>
      </c>
      <c r="K72" s="137">
        <f>IFERROR(VLOOKUP(Data!A70,'Act5'!$F:$W,18,FALSE),"")</f>
        <v>2.5462962962963243E-4</v>
      </c>
      <c r="L72" s="137">
        <f>IFERROR(VLOOKUP(Data!A70,'Act6'!$F:$W,18,FALSE),"")</f>
        <v>4.2824074074077068E-4</v>
      </c>
      <c r="M72" s="215">
        <f t="shared" si="5"/>
        <v>1.979166666666865E-3</v>
      </c>
      <c r="N72" s="221" t="str">
        <f t="shared" si="8"/>
        <v>X</v>
      </c>
      <c r="O72" s="142">
        <f t="shared" si="9"/>
        <v>0.13235294117648386</v>
      </c>
    </row>
    <row r="73" spans="1:15">
      <c r="A73" s="223" t="str">
        <f>CONCATENATE(VLOOKUP(Data!A71,Data!$A:$C,3,FALSE)," ",VLOOKUP(Data!A71,Data!$A:$C,2,FALSE),"")</f>
        <v>Parker William</v>
      </c>
      <c r="B73" s="13" t="str">
        <f>VLOOKUP(Data!A71,Data!$A:$D,4,FALSE)</f>
        <v>es</v>
      </c>
      <c r="C73" s="172" t="str">
        <f>IF(VLOOKUP(Data!A71,Data!$A:$E,5,FALSE)="","",VLOOKUP(Data!A71,Data!$A:$E,5,FALSE))</f>
        <v>Virginia</v>
      </c>
      <c r="D73" s="172" t="str">
        <f>IF(VLOOKUP(Data!A71,Data!$A:$F,6,FALSE)="","",VLOOKUP(Data!A71,Data!$A:$F,6,FALSE))</f>
        <v>Employee</v>
      </c>
      <c r="E73" s="172" t="str">
        <f>IF(VLOOKUP(Data!A71,Data!$A:$G,7,FALSE)="","",VLOOKUP(Data!A71,Data!$A:$G,7,FALSE))</f>
        <v>Rookie</v>
      </c>
      <c r="F73" s="13" t="str">
        <f>MID(VLOOKUP(Data!A71,Data!$A:$H,8,FALSE),1,3)</f>
        <v>ANY</v>
      </c>
      <c r="G73" s="137">
        <f>IFERROR(VLOOKUP(Data!A71,'Act1'!$F:$W,18,FALSE),"")</f>
        <v>2.9398148148148148E-3</v>
      </c>
      <c r="H73" s="137">
        <f>IFERROR(VLOOKUP(Data!A71,'Act2'!$F:$W,18,FALSE),"")</f>
        <v>2.1759259259259258E-3</v>
      </c>
      <c r="I73" s="137">
        <f>IFERROR(VLOOKUP(Data!A71,'Act3'!$F:$W,18,FALSE),"")</f>
        <v>2.7430555555555554E-3</v>
      </c>
      <c r="J73" s="137">
        <f>IFERROR(VLOOKUP(Data!A71,'Act4'!$F:$W,18,FALSE),"")</f>
        <v>2.476851851851852E-3</v>
      </c>
      <c r="K73" s="137">
        <f>IFERROR(VLOOKUP(Data!A71,'Act5'!$F:$W,18,FALSE),"")</f>
        <v>2.1875000000000002E-3</v>
      </c>
      <c r="L73" s="137">
        <f>IFERROR(VLOOKUP(Data!A71,'Act6'!$F:$W,18,FALSE),"")</f>
        <v>2.4305555555555556E-3</v>
      </c>
      <c r="M73" s="215">
        <f t="shared" si="5"/>
        <v>1.4953703703703703E-2</v>
      </c>
      <c r="N73" s="221" t="str">
        <f t="shared" si="8"/>
        <v/>
      </c>
      <c r="O73" s="142">
        <f t="shared" si="9"/>
        <v>1</v>
      </c>
    </row>
    <row r="74" spans="1:15">
      <c r="A74" s="223" t="str">
        <f>CONCATENATE(VLOOKUP(Data!A72,Data!$A:$C,3,FALSE)," ",VLOOKUP(Data!A72,Data!$A:$C,2,FALSE),"")</f>
        <v>Patel Thomas</v>
      </c>
      <c r="B74" s="13" t="str">
        <f>VLOOKUP(Data!A72,Data!$A:$D,4,FALSE)</f>
        <v>fr</v>
      </c>
      <c r="C74" s="172" t="str">
        <f>IF(VLOOKUP(Data!A72,Data!$A:$E,5,FALSE)="","",VLOOKUP(Data!A72,Data!$A:$E,5,FALSE))</f>
        <v>Texas</v>
      </c>
      <c r="D74" s="172" t="str">
        <f>IF(VLOOKUP(Data!A72,Data!$A:$F,6,FALSE)="","",VLOOKUP(Data!A72,Data!$A:$F,6,FALSE))</f>
        <v>Franchise</v>
      </c>
      <c r="E74" s="172" t="str">
        <f>IF(VLOOKUP(Data!A72,Data!$A:$G,7,FALSE)="","",VLOOKUP(Data!A72,Data!$A:$G,7,FALSE))</f>
        <v>Senior</v>
      </c>
      <c r="F74" s="13" t="str">
        <f>MID(VLOOKUP(Data!A72,Data!$A:$H,8,FALSE),1,3)</f>
        <v>ANY</v>
      </c>
      <c r="G74" s="137">
        <f>IFERROR(VLOOKUP(Data!A72,'Act1'!$F:$W,18,FALSE),"")</f>
        <v>2.9398148148148148E-3</v>
      </c>
      <c r="H74" s="137">
        <f>IFERROR(VLOOKUP(Data!A72,'Act2'!$F:$W,18,FALSE),"")</f>
        <v>2.1759259259259258E-3</v>
      </c>
      <c r="I74" s="137">
        <f>IFERROR(VLOOKUP(Data!A72,'Act3'!$F:$W,18,FALSE),"")</f>
        <v>2.7430555555555554E-3</v>
      </c>
      <c r="J74" s="137">
        <f>IFERROR(VLOOKUP(Data!A72,'Act4'!$F:$W,18,FALSE),"")</f>
        <v>2.476851851851852E-3</v>
      </c>
      <c r="K74" s="137">
        <f>IFERROR(VLOOKUP(Data!A72,'Act5'!$F:$W,18,FALSE),"")</f>
        <v>2.1875000000000002E-3</v>
      </c>
      <c r="L74" s="137">
        <f>IFERROR(VLOOKUP(Data!A72,'Act6'!$F:$W,18,FALSE),"")</f>
        <v>2.4305555555555556E-3</v>
      </c>
      <c r="M74" s="215">
        <f t="shared" si="5"/>
        <v>1.4953703703703703E-2</v>
      </c>
      <c r="N74" s="221" t="str">
        <f t="shared" si="8"/>
        <v/>
      </c>
      <c r="O74" s="142">
        <f t="shared" si="9"/>
        <v>1</v>
      </c>
    </row>
    <row r="75" spans="1:15">
      <c r="A75" s="223" t="str">
        <f>CONCATENATE(VLOOKUP(Data!A73,Data!$A:$C,3,FALSE)," ",VLOOKUP(Data!A73,Data!$A:$C,2,FALSE),"")</f>
        <v>Pérez Aria</v>
      </c>
      <c r="B75" s="13" t="str">
        <f>VLOOKUP(Data!A73,Data!$A:$D,4,FALSE)</f>
        <v>de</v>
      </c>
      <c r="C75" s="172" t="str">
        <f>IF(VLOOKUP(Data!A73,Data!$A:$E,5,FALSE)="","",VLOOKUP(Data!A73,Data!$A:$E,5,FALSE))</f>
        <v>South Carolina</v>
      </c>
      <c r="D75" s="172" t="str">
        <f>IF(VLOOKUP(Data!A73,Data!$A:$F,6,FALSE)="","",VLOOKUP(Data!A73,Data!$A:$F,6,FALSE))</f>
        <v>Employee</v>
      </c>
      <c r="E75" s="172" t="str">
        <f>IF(VLOOKUP(Data!A73,Data!$A:$G,7,FALSE)="","",VLOOKUP(Data!A73,Data!$A:$G,7,FALSE))</f>
        <v>Senior</v>
      </c>
      <c r="F75" s="13" t="str">
        <f>MID(VLOOKUP(Data!A73,Data!$A:$H,8,FALSE),1,3)</f>
        <v>ANY</v>
      </c>
      <c r="G75" s="137">
        <f>IFERROR(VLOOKUP(Data!A73,'Act1'!$F:$W,18,FALSE),"")</f>
        <v>2.9398148148148148E-3</v>
      </c>
      <c r="H75" s="137">
        <f>IFERROR(VLOOKUP(Data!A73,'Act2'!$F:$W,18,FALSE),"")</f>
        <v>7.7546296296293615E-4</v>
      </c>
      <c r="I75" s="137">
        <f>IFERROR(VLOOKUP(Data!A73,'Act3'!$F:$W,18,FALSE),"")</f>
        <v>2.7430555555555554E-3</v>
      </c>
      <c r="J75" s="137">
        <f>IFERROR(VLOOKUP(Data!A73,'Act4'!$F:$W,18,FALSE),"")</f>
        <v>2.476851851851852E-3</v>
      </c>
      <c r="K75" s="137">
        <f>IFERROR(VLOOKUP(Data!A73,'Act5'!$F:$W,18,FALSE),"")</f>
        <v>2.1875000000000002E-3</v>
      </c>
      <c r="L75" s="137">
        <f>IFERROR(VLOOKUP(Data!A73,'Act6'!$F:$W,18,FALSE),"")</f>
        <v>2.4305555555555556E-3</v>
      </c>
      <c r="M75" s="215">
        <f t="shared" si="5"/>
        <v>1.3553240740740715E-2</v>
      </c>
      <c r="N75" s="221" t="str">
        <f t="shared" si="8"/>
        <v/>
      </c>
      <c r="O75" s="142">
        <f t="shared" si="9"/>
        <v>0.90634674922600444</v>
      </c>
    </row>
    <row r="76" spans="1:15">
      <c r="A76" s="223" t="str">
        <f>CONCATENATE(VLOOKUP(Data!A74,Data!$A:$C,3,FALSE)," ",VLOOKUP(Data!A74,Data!$A:$C,2,FALSE),"")</f>
        <v>Peterson Ethan</v>
      </c>
      <c r="B76" s="13" t="str">
        <f>VLOOKUP(Data!A74,Data!$A:$D,4,FALSE)</f>
        <v>pt</v>
      </c>
      <c r="C76" s="172" t="str">
        <f>IF(VLOOKUP(Data!A74,Data!$A:$E,5,FALSE)="","",VLOOKUP(Data!A74,Data!$A:$E,5,FALSE))</f>
        <v>Oregon</v>
      </c>
      <c r="D76" s="172" t="str">
        <f>IF(VLOOKUP(Data!A74,Data!$A:$F,6,FALSE)="","",VLOOKUP(Data!A74,Data!$A:$F,6,FALSE))</f>
        <v>Employee</v>
      </c>
      <c r="E76" s="172" t="str">
        <f>IF(VLOOKUP(Data!A74,Data!$A:$G,7,FALSE)="","",VLOOKUP(Data!A74,Data!$A:$G,7,FALSE))</f>
        <v>Rookie</v>
      </c>
      <c r="F76" s="13" t="str">
        <f>MID(VLOOKUP(Data!A74,Data!$A:$H,8,FALSE),1,3)</f>
        <v>ANY</v>
      </c>
      <c r="G76" s="137">
        <f>IFERROR(VLOOKUP(Data!A74,'Act1'!$F:$W,18,FALSE),"")</f>
        <v>2.9398148148148148E-3</v>
      </c>
      <c r="H76" s="137">
        <f>IFERROR(VLOOKUP(Data!A74,'Act2'!$F:$W,18,FALSE),"")</f>
        <v>2.1759259259259258E-3</v>
      </c>
      <c r="I76" s="137">
        <f>IFERROR(VLOOKUP(Data!A74,'Act3'!$F:$W,18,FALSE),"")</f>
        <v>2.7430555555555554E-3</v>
      </c>
      <c r="J76" s="137" t="str">
        <f>IFERROR(VLOOKUP(Data!A74,'Act4'!$F:$W,18,FALSE),"")</f>
        <v/>
      </c>
      <c r="K76" s="137">
        <f>IFERROR(VLOOKUP(Data!A74,'Act5'!$F:$W,18,FALSE),"")</f>
        <v>2.1875000000000002E-3</v>
      </c>
      <c r="L76" s="137">
        <f>IFERROR(VLOOKUP(Data!A74,'Act6'!$F:$W,18,FALSE),"")</f>
        <v>2.4305555555555556E-3</v>
      </c>
      <c r="M76" s="215">
        <f t="shared" si="5"/>
        <v>1.2476851851851852E-2</v>
      </c>
      <c r="N76" s="221" t="str">
        <f t="shared" si="8"/>
        <v/>
      </c>
      <c r="O76" s="142">
        <f t="shared" si="9"/>
        <v>0.83436532507739936</v>
      </c>
    </row>
    <row r="77" spans="1:15">
      <c r="A77" s="223" t="str">
        <f>CONCATENATE(VLOOKUP(Data!A75,Data!$A:$C,3,FALSE)," ",VLOOKUP(Data!A75,Data!$A:$C,2,FALSE),"")</f>
        <v>Phillips Noah</v>
      </c>
      <c r="B77" s="13" t="str">
        <f>VLOOKUP(Data!A75,Data!$A:$D,4,FALSE)</f>
        <v>ar</v>
      </c>
      <c r="C77" s="172" t="str">
        <f>IF(VLOOKUP(Data!A75,Data!$A:$E,5,FALSE)="","",VLOOKUP(Data!A75,Data!$A:$E,5,FALSE))</f>
        <v>North Carolina</v>
      </c>
      <c r="D77" s="172" t="str">
        <f>IF(VLOOKUP(Data!A75,Data!$A:$F,6,FALSE)="","",VLOOKUP(Data!A75,Data!$A:$F,6,FALSE))</f>
        <v>Employee</v>
      </c>
      <c r="E77" s="172" t="str">
        <f>IF(VLOOKUP(Data!A75,Data!$A:$G,7,FALSE)="","",VLOOKUP(Data!A75,Data!$A:$G,7,FALSE))</f>
        <v>Junior</v>
      </c>
      <c r="F77" s="13" t="str">
        <f>MID(VLOOKUP(Data!A75,Data!$A:$H,8,FALSE),1,3)</f>
        <v>ANY</v>
      </c>
      <c r="G77" s="137">
        <f>IFERROR(VLOOKUP(Data!A75,'Act1'!$F:$W,18,FALSE),"")</f>
        <v>3.472222222222765E-4</v>
      </c>
      <c r="H77" s="137">
        <f>IFERROR(VLOOKUP(Data!A75,'Act2'!$F:$W,18,FALSE),"")</f>
        <v>2.1759259259259258E-3</v>
      </c>
      <c r="I77" s="137">
        <f>IFERROR(VLOOKUP(Data!A75,'Act3'!$F:$W,18,FALSE),"")</f>
        <v>2.7430555555555554E-3</v>
      </c>
      <c r="J77" s="137">
        <f>IFERROR(VLOOKUP(Data!A75,'Act4'!$F:$W,18,FALSE),"")</f>
        <v>2.476851851851852E-3</v>
      </c>
      <c r="K77" s="137">
        <f>IFERROR(VLOOKUP(Data!A75,'Act5'!$F:$W,18,FALSE),"")</f>
        <v>2.1875000000000002E-3</v>
      </c>
      <c r="L77" s="137">
        <f>IFERROR(VLOOKUP(Data!A75,'Act6'!$F:$W,18,FALSE),"")</f>
        <v>2.4305555555555556E-3</v>
      </c>
      <c r="M77" s="215">
        <f t="shared" si="5"/>
        <v>1.2361111111111165E-2</v>
      </c>
      <c r="N77" s="221" t="str">
        <f t="shared" si="8"/>
        <v/>
      </c>
      <c r="O77" s="142">
        <f t="shared" si="9"/>
        <v>0.82662538699690757</v>
      </c>
    </row>
    <row r="78" spans="1:15">
      <c r="A78" s="223" t="str">
        <f>CONCATENATE(VLOOKUP(Data!A76,Data!$A:$C,3,FALSE)," ",VLOOKUP(Data!A76,Data!$A:$C,2,FALSE),"")</f>
        <v>Price Dylan</v>
      </c>
      <c r="B78" s="13" t="str">
        <f>VLOOKUP(Data!A76,Data!$A:$D,4,FALSE)</f>
        <v>hi</v>
      </c>
      <c r="C78" s="172" t="str">
        <f>IF(VLOOKUP(Data!A76,Data!$A:$E,5,FALSE)="","",VLOOKUP(Data!A76,Data!$A:$E,5,FALSE))</f>
        <v>New Jersey</v>
      </c>
      <c r="D78" s="172" t="str">
        <f>IF(VLOOKUP(Data!A76,Data!$A:$F,6,FALSE)="","",VLOOKUP(Data!A76,Data!$A:$F,6,FALSE))</f>
        <v>Partner Employee</v>
      </c>
      <c r="E78" s="172" t="str">
        <f>IF(VLOOKUP(Data!A76,Data!$A:$G,7,FALSE)="","",VLOOKUP(Data!A76,Data!$A:$G,7,FALSE))</f>
        <v>Rookie</v>
      </c>
      <c r="F78" s="13" t="str">
        <f>MID(VLOOKUP(Data!A76,Data!$A:$H,8,FALSE),1,3)</f>
        <v>ANY</v>
      </c>
      <c r="G78" s="137" t="str">
        <f>IFERROR(VLOOKUP(Data!A76,'Act1'!$F:$W,18,FALSE),"")</f>
        <v/>
      </c>
      <c r="H78" s="137" t="str">
        <f>IFERROR(VLOOKUP(Data!A76,'Act2'!$F:$W,18,FALSE),"")</f>
        <v/>
      </c>
      <c r="I78" s="137" t="str">
        <f>IFERROR(VLOOKUP(Data!A76,'Act3'!$F:$W,18,FALSE),"")</f>
        <v/>
      </c>
      <c r="J78" s="137" t="str">
        <f>IFERROR(VLOOKUP(Data!A76,'Act4'!$F:$W,18,FALSE),"")</f>
        <v/>
      </c>
      <c r="K78" s="137" t="str">
        <f>IFERROR(VLOOKUP(Data!A76,'Act5'!$F:$W,18,FALSE),"")</f>
        <v/>
      </c>
      <c r="L78" s="137" t="str">
        <f>IFERROR(VLOOKUP(Data!A76,'Act6'!$F:$W,18,FALSE),"")</f>
        <v/>
      </c>
      <c r="M78" s="215">
        <f t="shared" si="5"/>
        <v>0</v>
      </c>
      <c r="N78" s="221" t="str">
        <f t="shared" si="8"/>
        <v>X</v>
      </c>
      <c r="O78" s="142">
        <f t="shared" si="9"/>
        <v>0</v>
      </c>
    </row>
    <row r="79" spans="1:15">
      <c r="A79" s="223" t="str">
        <f>CONCATENATE(VLOOKUP(Data!A77,Data!$A:$C,3,FALSE)," ",VLOOKUP(Data!A77,Data!$A:$C,2,FALSE),"")</f>
        <v>Ramírez Layla</v>
      </c>
      <c r="B79" s="13" t="str">
        <f>VLOOKUP(Data!A77,Data!$A:$D,4,FALSE)</f>
        <v>zh</v>
      </c>
      <c r="C79" s="172" t="str">
        <f>IF(VLOOKUP(Data!A77,Data!$A:$E,5,FALSE)="","",VLOOKUP(Data!A77,Data!$A:$E,5,FALSE))</f>
        <v>Minnesota</v>
      </c>
      <c r="D79" s="172" t="str">
        <f>IF(VLOOKUP(Data!A77,Data!$A:$F,6,FALSE)="","",VLOOKUP(Data!A77,Data!$A:$F,6,FALSE))</f>
        <v>Employee</v>
      </c>
      <c r="E79" s="172" t="str">
        <f>IF(VLOOKUP(Data!A77,Data!$A:$G,7,FALSE)="","",VLOOKUP(Data!A77,Data!$A:$G,7,FALSE))</f>
        <v>Junior</v>
      </c>
      <c r="F79" s="13" t="str">
        <f>MID(VLOOKUP(Data!A77,Data!$A:$H,8,FALSE),1,3)</f>
        <v>ANY</v>
      </c>
      <c r="G79" s="137">
        <f>IFERROR(VLOOKUP(Data!A77,'Act1'!$F:$W,18,FALSE),"")</f>
        <v>2.9398148148148148E-3</v>
      </c>
      <c r="H79" s="137">
        <f>IFERROR(VLOOKUP(Data!A77,'Act2'!$F:$W,18,FALSE),"")</f>
        <v>2.1759259259259258E-3</v>
      </c>
      <c r="I79" s="137">
        <f>IFERROR(VLOOKUP(Data!A77,'Act3'!$F:$W,18,FALSE),"")</f>
        <v>2.7430555555555554E-3</v>
      </c>
      <c r="J79" s="137">
        <f>IFERROR(VLOOKUP(Data!A77,'Act4'!$F:$W,18,FALSE),"")</f>
        <v>2.476851851851852E-3</v>
      </c>
      <c r="K79" s="137">
        <f>IFERROR(VLOOKUP(Data!A77,'Act5'!$F:$W,18,FALSE),"")</f>
        <v>2.1875000000000002E-3</v>
      </c>
      <c r="L79" s="137">
        <f>IFERROR(VLOOKUP(Data!A77,'Act6'!$F:$W,18,FALSE),"")</f>
        <v>2.4305555555555556E-3</v>
      </c>
      <c r="M79" s="215">
        <f t="shared" si="5"/>
        <v>1.4953703703703703E-2</v>
      </c>
      <c r="N79" s="221" t="str">
        <f t="shared" si="8"/>
        <v/>
      </c>
      <c r="O79" s="142">
        <f t="shared" si="9"/>
        <v>1</v>
      </c>
    </row>
    <row r="80" spans="1:15">
      <c r="A80" s="223" t="str">
        <f>CONCATENATE(VLOOKUP(Data!A78,Data!$A:$C,3,FALSE)," ",VLOOKUP(Data!A78,Data!$A:$C,2,FALSE),"")</f>
        <v>Ramos John</v>
      </c>
      <c r="B80" s="13" t="str">
        <f>VLOOKUP(Data!A78,Data!$A:$D,4,FALSE)</f>
        <v>ru</v>
      </c>
      <c r="C80" s="172" t="str">
        <f>IF(VLOOKUP(Data!A78,Data!$A:$E,5,FALSE)="","",VLOOKUP(Data!A78,Data!$A:$E,5,FALSE))</f>
        <v>Massachusetts</v>
      </c>
      <c r="D80" s="172" t="str">
        <f>IF(VLOOKUP(Data!A78,Data!$A:$F,6,FALSE)="","",VLOOKUP(Data!A78,Data!$A:$F,6,FALSE))</f>
        <v>Employee</v>
      </c>
      <c r="E80" s="172" t="str">
        <f>IF(VLOOKUP(Data!A78,Data!$A:$G,7,FALSE)="","",VLOOKUP(Data!A78,Data!$A:$G,7,FALSE))</f>
        <v>Rookie</v>
      </c>
      <c r="F80" s="13" t="str">
        <f>MID(VLOOKUP(Data!A78,Data!$A:$H,8,FALSE),1,3)</f>
        <v>ANY</v>
      </c>
      <c r="G80" s="137">
        <f>IFERROR(VLOOKUP(Data!A78,'Act1'!$F:$W,18,FALSE),"")</f>
        <v>2.3148148148144365E-4</v>
      </c>
      <c r="H80" s="137">
        <f>IFERROR(VLOOKUP(Data!A78,'Act2'!$F:$W,18,FALSE),"")</f>
        <v>3.1250000000004885E-4</v>
      </c>
      <c r="I80" s="137">
        <f>IFERROR(VLOOKUP(Data!A78,'Act3'!$F:$W,18,FALSE),"")</f>
        <v>3.9351851851854303E-4</v>
      </c>
      <c r="J80" s="137">
        <f>IFERROR(VLOOKUP(Data!A78,'Act4'!$F:$W,18,FALSE),"")</f>
        <v>3.0092592592589895E-4</v>
      </c>
      <c r="K80" s="137">
        <f>IFERROR(VLOOKUP(Data!A78,'Act5'!$F:$W,18,FALSE),"")</f>
        <v>3.2407407407408773E-4</v>
      </c>
      <c r="L80" s="137">
        <f>IFERROR(VLOOKUP(Data!A78,'Act6'!$F:$W,18,FALSE),"")</f>
        <v>2.4305555555555556E-3</v>
      </c>
      <c r="M80" s="215">
        <f t="shared" si="5"/>
        <v>3.9930555555555778E-3</v>
      </c>
      <c r="N80" s="221" t="str">
        <f t="shared" si="8"/>
        <v>X</v>
      </c>
      <c r="O80" s="142">
        <f t="shared" si="9"/>
        <v>0.26702786377709126</v>
      </c>
    </row>
    <row r="81" spans="1:15">
      <c r="A81" s="223" t="str">
        <f>CONCATENATE(VLOOKUP(Data!A79,Data!$A:$C,3,FALSE)," ",VLOOKUP(Data!A79,Data!$A:$C,2,FALSE),"")</f>
        <v>Reed Jackson</v>
      </c>
      <c r="B81" s="13" t="str">
        <f>VLOOKUP(Data!A79,Data!$A:$D,4,FALSE)</f>
        <v>ja</v>
      </c>
      <c r="C81" s="172" t="str">
        <f>IF(VLOOKUP(Data!A79,Data!$A:$E,5,FALSE)="","",VLOOKUP(Data!A79,Data!$A:$E,5,FALSE))</f>
        <v>Louisiana</v>
      </c>
      <c r="D81" s="172" t="str">
        <f>IF(VLOOKUP(Data!A79,Data!$A:$F,6,FALSE)="","",VLOOKUP(Data!A79,Data!$A:$F,6,FALSE))</f>
        <v>Franchise</v>
      </c>
      <c r="E81" s="172" t="str">
        <f>IF(VLOOKUP(Data!A79,Data!$A:$G,7,FALSE)="","",VLOOKUP(Data!A79,Data!$A:$G,7,FALSE))</f>
        <v>Senior</v>
      </c>
      <c r="F81" s="13" t="str">
        <f>MID(VLOOKUP(Data!A79,Data!$A:$H,8,FALSE),1,3)</f>
        <v>ANY</v>
      </c>
      <c r="G81" s="137">
        <f>IFERROR(VLOOKUP(Data!A79,'Act1'!$F:$W,18,FALSE),"")</f>
        <v>2.9398148148148148E-3</v>
      </c>
      <c r="H81" s="137">
        <f>IFERROR(VLOOKUP(Data!A79,'Act2'!$F:$W,18,FALSE),"")</f>
        <v>2.1759259259259258E-3</v>
      </c>
      <c r="I81" s="137" t="str">
        <f>IFERROR(VLOOKUP(Data!A79,'Act3'!$F:$W,18,FALSE),"")</f>
        <v/>
      </c>
      <c r="J81" s="137" t="str">
        <f>IFERROR(VLOOKUP(Data!A79,'Act4'!$F:$W,18,FALSE),"")</f>
        <v/>
      </c>
      <c r="K81" s="137" t="str">
        <f>IFERROR(VLOOKUP(Data!A79,'Act5'!$F:$W,18,FALSE),"")</f>
        <v/>
      </c>
      <c r="L81" s="137" t="str">
        <f>IFERROR(VLOOKUP(Data!A79,'Act6'!$F:$W,18,FALSE),"")</f>
        <v/>
      </c>
      <c r="M81" s="215">
        <f t="shared" si="5"/>
        <v>5.1157407407407401E-3</v>
      </c>
      <c r="N81" s="221" t="str">
        <f t="shared" si="8"/>
        <v>X</v>
      </c>
      <c r="O81" s="142">
        <f t="shared" si="9"/>
        <v>0.34210526315789469</v>
      </c>
    </row>
    <row r="82" spans="1:15">
      <c r="A82" s="223" t="str">
        <f>CONCATENATE(VLOOKUP(Data!A80,Data!$A:$C,3,FALSE)," ",VLOOKUP(Data!A80,Data!$A:$C,2,FALSE),"")</f>
        <v>Reyes Theodore</v>
      </c>
      <c r="B82" s="13" t="str">
        <f>VLOOKUP(Data!A80,Data!$A:$D,4,FALSE)</f>
        <v>it</v>
      </c>
      <c r="C82" s="172" t="str">
        <f>IF(VLOOKUP(Data!A80,Data!$A:$E,5,FALSE)="","",VLOOKUP(Data!A80,Data!$A:$E,5,FALSE))</f>
        <v>Indiana</v>
      </c>
      <c r="D82" s="172" t="str">
        <f>IF(VLOOKUP(Data!A80,Data!$A:$F,6,FALSE)="","",VLOOKUP(Data!A80,Data!$A:$F,6,FALSE))</f>
        <v>Employee</v>
      </c>
      <c r="E82" s="172" t="str">
        <f>IF(VLOOKUP(Data!A80,Data!$A:$G,7,FALSE)="","",VLOOKUP(Data!A80,Data!$A:$G,7,FALSE))</f>
        <v>Senior</v>
      </c>
      <c r="F82" s="13" t="str">
        <f>MID(VLOOKUP(Data!A80,Data!$A:$H,8,FALSE),1,3)</f>
        <v>ANY</v>
      </c>
      <c r="G82" s="137" t="str">
        <f>IFERROR(VLOOKUP(Data!A80,'Act1'!$F:$W,18,FALSE),"")</f>
        <v/>
      </c>
      <c r="H82" s="137" t="str">
        <f>IFERROR(VLOOKUP(Data!A80,'Act2'!$F:$W,18,FALSE),"")</f>
        <v/>
      </c>
      <c r="I82" s="137" t="str">
        <f>IFERROR(VLOOKUP(Data!A80,'Act3'!$F:$W,18,FALSE),"")</f>
        <v/>
      </c>
      <c r="J82" s="137" t="str">
        <f>IFERROR(VLOOKUP(Data!A80,'Act4'!$F:$W,18,FALSE),"")</f>
        <v/>
      </c>
      <c r="K82" s="137" t="str">
        <f>IFERROR(VLOOKUP(Data!A80,'Act5'!$F:$W,18,FALSE),"")</f>
        <v/>
      </c>
      <c r="L82" s="137" t="str">
        <f>IFERROR(VLOOKUP(Data!A80,'Act6'!$F:$W,18,FALSE),"")</f>
        <v/>
      </c>
      <c r="M82" s="215">
        <f t="shared" si="5"/>
        <v>0</v>
      </c>
      <c r="N82" s="221" t="str">
        <f t="shared" si="8"/>
        <v>X</v>
      </c>
      <c r="O82" s="142">
        <f t="shared" si="9"/>
        <v>0</v>
      </c>
    </row>
    <row r="83" spans="1:15">
      <c r="A83" s="223" t="str">
        <f>CONCATENATE(VLOOKUP(Data!A81,Data!$A:$C,3,FALSE)," ",VLOOKUP(Data!A81,Data!$A:$C,2,FALSE),"")</f>
        <v>Richardson Joseph</v>
      </c>
      <c r="B83" s="13" t="str">
        <f>VLOOKUP(Data!A81,Data!$A:$D,4,FALSE)</f>
        <v>en</v>
      </c>
      <c r="C83" s="172" t="str">
        <f>IF(VLOOKUP(Data!A81,Data!$A:$E,5,FALSE)="","",VLOOKUP(Data!A81,Data!$A:$E,5,FALSE))</f>
        <v>Georgia</v>
      </c>
      <c r="D83" s="172" t="str">
        <f>IF(VLOOKUP(Data!A81,Data!$A:$F,6,FALSE)="","",VLOOKUP(Data!A81,Data!$A:$F,6,FALSE))</f>
        <v>Franchise</v>
      </c>
      <c r="E83" s="172" t="str">
        <f>IF(VLOOKUP(Data!A81,Data!$A:$G,7,FALSE)="","",VLOOKUP(Data!A81,Data!$A:$G,7,FALSE))</f>
        <v>Rookie</v>
      </c>
      <c r="F83" s="13" t="str">
        <f>MID(VLOOKUP(Data!A81,Data!$A:$H,8,FALSE),1,3)</f>
        <v>ANY</v>
      </c>
      <c r="G83" s="137">
        <f>IFERROR(VLOOKUP(Data!A81,'Act1'!$F:$W,18,FALSE),"")</f>
        <v>2.9398148148148148E-3</v>
      </c>
      <c r="H83" s="137">
        <f>IFERROR(VLOOKUP(Data!A81,'Act2'!$F:$W,18,FALSE),"")</f>
        <v>2.1759259259259258E-3</v>
      </c>
      <c r="I83" s="137">
        <f>IFERROR(VLOOKUP(Data!A81,'Act3'!$F:$W,18,FALSE),"")</f>
        <v>2.7430555555555554E-3</v>
      </c>
      <c r="J83" s="137">
        <f>IFERROR(VLOOKUP(Data!A81,'Act4'!$F:$W,18,FALSE),"")</f>
        <v>2.476851851851852E-3</v>
      </c>
      <c r="K83" s="137">
        <f>IFERROR(VLOOKUP(Data!A81,'Act5'!$F:$W,18,FALSE),"")</f>
        <v>2.1875000000000002E-3</v>
      </c>
      <c r="L83" s="137">
        <f>IFERROR(VLOOKUP(Data!A81,'Act6'!$F:$W,18,FALSE),"")</f>
        <v>2.4305555555555556E-3</v>
      </c>
      <c r="M83" s="215">
        <f t="shared" si="5"/>
        <v>1.4953703703703703E-2</v>
      </c>
      <c r="N83" s="221" t="str">
        <f t="shared" si="8"/>
        <v/>
      </c>
      <c r="O83" s="142">
        <f t="shared" si="9"/>
        <v>1</v>
      </c>
    </row>
    <row r="84" spans="1:15">
      <c r="A84" s="223" t="str">
        <f>CONCATENATE(VLOOKUP(Data!A82,Data!$A:$C,3,FALSE)," ",VLOOKUP(Data!A82,Data!$A:$C,2,FALSE),"")</f>
        <v>Rivera Hannah</v>
      </c>
      <c r="B84" s="13" t="str">
        <f>VLOOKUP(Data!A82,Data!$A:$D,4,FALSE)</f>
        <v>es</v>
      </c>
      <c r="C84" s="172" t="str">
        <f>IF(VLOOKUP(Data!A82,Data!$A:$E,5,FALSE)="","",VLOOKUP(Data!A82,Data!$A:$E,5,FALSE))</f>
        <v>California</v>
      </c>
      <c r="D84" s="172" t="str">
        <f>IF(VLOOKUP(Data!A82,Data!$A:$F,6,FALSE)="","",VLOOKUP(Data!A82,Data!$A:$F,6,FALSE))</f>
        <v>Employee</v>
      </c>
      <c r="E84" s="172" t="str">
        <f>IF(VLOOKUP(Data!A82,Data!$A:$G,7,FALSE)="","",VLOOKUP(Data!A82,Data!$A:$G,7,FALSE))</f>
        <v>Junior</v>
      </c>
      <c r="F84" s="13" t="str">
        <f>MID(VLOOKUP(Data!A82,Data!$A:$H,8,FALSE),1,3)</f>
        <v>ANY</v>
      </c>
      <c r="G84" s="137">
        <f>IFERROR(VLOOKUP(Data!A82,'Act1'!$F:$W,18,FALSE),"")</f>
        <v>2.9398148148148148E-3</v>
      </c>
      <c r="H84" s="137">
        <f>IFERROR(VLOOKUP(Data!A82,'Act2'!$F:$W,18,FALSE),"")</f>
        <v>2.1759259259259258E-3</v>
      </c>
      <c r="I84" s="137">
        <f>IFERROR(VLOOKUP(Data!A82,'Act3'!$F:$W,18,FALSE),"")</f>
        <v>2.7430555555555554E-3</v>
      </c>
      <c r="J84" s="137">
        <f>IFERROR(VLOOKUP(Data!A82,'Act4'!$F:$W,18,FALSE),"")</f>
        <v>2.476851851851852E-3</v>
      </c>
      <c r="K84" s="137">
        <f>IFERROR(VLOOKUP(Data!A82,'Act5'!$F:$W,18,FALSE),"")</f>
        <v>2.1875000000000002E-3</v>
      </c>
      <c r="L84" s="137">
        <f>IFERROR(VLOOKUP(Data!A82,'Act6'!$F:$W,18,FALSE),"")</f>
        <v>2.4305555555555556E-3</v>
      </c>
      <c r="M84" s="215">
        <f t="shared" si="5"/>
        <v>1.4953703703703703E-2</v>
      </c>
      <c r="N84" s="221" t="str">
        <f t="shared" si="8"/>
        <v/>
      </c>
      <c r="O84" s="142">
        <f t="shared" si="9"/>
        <v>1</v>
      </c>
    </row>
    <row r="85" spans="1:15">
      <c r="A85" s="223" t="str">
        <f>CONCATENATE(VLOOKUP(Data!A83,Data!$A:$C,3,FALSE)," ",VLOOKUP(Data!A83,Data!$A:$C,2,FALSE),"")</f>
        <v>Roberts Maya</v>
      </c>
      <c r="B85" s="13" t="str">
        <f>VLOOKUP(Data!A83,Data!$A:$D,4,FALSE)</f>
        <v>fr</v>
      </c>
      <c r="C85" s="172" t="str">
        <f>IF(VLOOKUP(Data!A83,Data!$A:$E,5,FALSE)="","",VLOOKUP(Data!A83,Data!$A:$E,5,FALSE))</f>
        <v>Alabama</v>
      </c>
      <c r="D85" s="172" t="str">
        <f>IF(VLOOKUP(Data!A83,Data!$A:$F,6,FALSE)="","",VLOOKUP(Data!A83,Data!$A:$F,6,FALSE))</f>
        <v>Employee</v>
      </c>
      <c r="E85" s="172" t="str">
        <f>IF(VLOOKUP(Data!A83,Data!$A:$G,7,FALSE)="","",VLOOKUP(Data!A83,Data!$A:$G,7,FALSE))</f>
        <v>Senior</v>
      </c>
      <c r="F85" s="13" t="str">
        <f>MID(VLOOKUP(Data!A83,Data!$A:$H,8,FALSE),1,3)</f>
        <v>ANY</v>
      </c>
      <c r="G85" s="137">
        <f>IFERROR(VLOOKUP(Data!A83,'Act1'!$F:$W,18,FALSE),"")</f>
        <v>2.9398148148148148E-3</v>
      </c>
      <c r="H85" s="137">
        <f>IFERROR(VLOOKUP(Data!A83,'Act2'!$F:$W,18,FALSE),"")</f>
        <v>2.1759259259259258E-3</v>
      </c>
      <c r="I85" s="137">
        <f>IFERROR(VLOOKUP(Data!A83,'Act3'!$F:$W,18,FALSE),"")</f>
        <v>2.7430555555555554E-3</v>
      </c>
      <c r="J85" s="137">
        <f>IFERROR(VLOOKUP(Data!A83,'Act4'!$F:$W,18,FALSE),"")</f>
        <v>2.3611111111111471E-3</v>
      </c>
      <c r="K85" s="137">
        <f>IFERROR(VLOOKUP(Data!A83,'Act5'!$F:$W,18,FALSE),"")</f>
        <v>2.1875000000000002E-3</v>
      </c>
      <c r="L85" s="137">
        <f>IFERROR(VLOOKUP(Data!A83,'Act6'!$F:$W,18,FALSE),"")</f>
        <v>1.284722222222201E-3</v>
      </c>
      <c r="M85" s="215">
        <f t="shared" si="5"/>
        <v>1.3692129629629644E-2</v>
      </c>
      <c r="N85" s="221" t="str">
        <f t="shared" si="8"/>
        <v/>
      </c>
      <c r="O85" s="142">
        <f t="shared" si="9"/>
        <v>0.91563467492260164</v>
      </c>
    </row>
    <row r="86" spans="1:15">
      <c r="A86" s="223" t="str">
        <f>CONCATENATE(VLOOKUP(Data!A84,Data!$A:$C,3,FALSE)," ",VLOOKUP(Data!A84,Data!$A:$C,2,FALSE),"")</f>
        <v>Robinson Aurora</v>
      </c>
      <c r="B86" s="13" t="str">
        <f>VLOOKUP(Data!A84,Data!$A:$D,4,FALSE)</f>
        <v>de</v>
      </c>
      <c r="C86" s="172" t="str">
        <f>IF(VLOOKUP(Data!A84,Data!$A:$E,5,FALSE)="","",VLOOKUP(Data!A84,Data!$A:$E,5,FALSE))</f>
        <v>Arizona</v>
      </c>
      <c r="D86" s="172" t="str">
        <f>IF(VLOOKUP(Data!A84,Data!$A:$F,6,FALSE)="","",VLOOKUP(Data!A84,Data!$A:$F,6,FALSE))</f>
        <v>Franchise</v>
      </c>
      <c r="E86" s="172" t="str">
        <f>IF(VLOOKUP(Data!A84,Data!$A:$G,7,FALSE)="","",VLOOKUP(Data!A84,Data!$A:$G,7,FALSE))</f>
        <v>Senior</v>
      </c>
      <c r="F86" s="13" t="str">
        <f>MID(VLOOKUP(Data!A84,Data!$A:$H,8,FALSE),1,3)</f>
        <v>ANY</v>
      </c>
      <c r="G86" s="137">
        <f>IFERROR(VLOOKUP(Data!A84,'Act1'!$F:$W,18,FALSE),"")</f>
        <v>2.9398148148148148E-3</v>
      </c>
      <c r="H86" s="137">
        <f>IFERROR(VLOOKUP(Data!A84,'Act2'!$F:$W,18,FALSE),"")</f>
        <v>2.1759259259259258E-3</v>
      </c>
      <c r="I86" s="137">
        <f>IFERROR(VLOOKUP(Data!A84,'Act3'!$F:$W,18,FALSE),"")</f>
        <v>2.7430555555555554E-3</v>
      </c>
      <c r="J86" s="137">
        <f>IFERROR(VLOOKUP(Data!A84,'Act4'!$F:$W,18,FALSE),"")</f>
        <v>2.476851851851852E-3</v>
      </c>
      <c r="K86" s="137">
        <f>IFERROR(VLOOKUP(Data!A84,'Act5'!$F:$W,18,FALSE),"")</f>
        <v>2.1875000000000002E-3</v>
      </c>
      <c r="L86" s="137">
        <f>IFERROR(VLOOKUP(Data!A84,'Act6'!$F:$W,18,FALSE),"")</f>
        <v>2.4305555555555556E-3</v>
      </c>
      <c r="M86" s="215">
        <f t="shared" si="5"/>
        <v>1.4953703703703703E-2</v>
      </c>
      <c r="N86" s="221" t="str">
        <f t="shared" si="8"/>
        <v/>
      </c>
      <c r="O86" s="142">
        <f t="shared" si="9"/>
        <v>1</v>
      </c>
    </row>
    <row r="87" spans="1:15">
      <c r="A87" s="223" t="str">
        <f>CONCATENATE(VLOOKUP(Data!A85,Data!$A:$C,3,FALSE)," ",VLOOKUP(Data!A85,Data!$A:$C,2,FALSE),"")</f>
        <v>Rodríguez Luna</v>
      </c>
      <c r="B87" s="13" t="str">
        <f>VLOOKUP(Data!A85,Data!$A:$D,4,FALSE)</f>
        <v>pt</v>
      </c>
      <c r="C87" s="172" t="str">
        <f>IF(VLOOKUP(Data!A85,Data!$A:$E,5,FALSE)="","",VLOOKUP(Data!A85,Data!$A:$E,5,FALSE))</f>
        <v>Florida</v>
      </c>
      <c r="D87" s="172" t="str">
        <f>IF(VLOOKUP(Data!A85,Data!$A:$F,6,FALSE)="","",VLOOKUP(Data!A85,Data!$A:$F,6,FALSE))</f>
        <v>Employee</v>
      </c>
      <c r="E87" s="172" t="str">
        <f>IF(VLOOKUP(Data!A85,Data!$A:$G,7,FALSE)="","",VLOOKUP(Data!A85,Data!$A:$G,7,FALSE))</f>
        <v>Rookie</v>
      </c>
      <c r="F87" s="13" t="str">
        <f>MID(VLOOKUP(Data!A85,Data!$A:$H,8,FALSE),1,3)</f>
        <v>ANY</v>
      </c>
      <c r="G87" s="137">
        <f>IFERROR(VLOOKUP(Data!A85,'Act1'!$F:$W,18,FALSE),"")</f>
        <v>2.1296296296295925E-3</v>
      </c>
      <c r="H87" s="137">
        <f>IFERROR(VLOOKUP(Data!A85,'Act2'!$F:$W,18,FALSE),"")</f>
        <v>2.1759259259259258E-3</v>
      </c>
      <c r="I87" s="137">
        <f>IFERROR(VLOOKUP(Data!A85,'Act3'!$F:$W,18,FALSE),"")</f>
        <v>2.7430555555555554E-3</v>
      </c>
      <c r="J87" s="137">
        <f>IFERROR(VLOOKUP(Data!A85,'Act4'!$F:$W,18,FALSE),"")</f>
        <v>1.1805555555555181E-3</v>
      </c>
      <c r="K87" s="137">
        <f>IFERROR(VLOOKUP(Data!A85,'Act5'!$F:$W,18,FALSE),"")</f>
        <v>1.284722222222201E-3</v>
      </c>
      <c r="L87" s="137">
        <f>IFERROR(VLOOKUP(Data!A85,'Act6'!$F:$W,18,FALSE),"")</f>
        <v>1.1226851851852127E-3</v>
      </c>
      <c r="M87" s="215">
        <f t="shared" si="5"/>
        <v>1.0636574074074005E-2</v>
      </c>
      <c r="N87" s="221" t="str">
        <f t="shared" si="8"/>
        <v/>
      </c>
      <c r="O87" s="142">
        <f t="shared" si="9"/>
        <v>0.71130030959751867</v>
      </c>
    </row>
    <row r="88" spans="1:15">
      <c r="A88" s="223" t="str">
        <f>CONCATENATE(VLOOKUP(Data!A86,Data!$A:$C,3,FALSE)," ",VLOOKUP(Data!A86,Data!$A:$C,2,FALSE),"")</f>
        <v>Rogers Michael</v>
      </c>
      <c r="B88" s="13" t="str">
        <f>VLOOKUP(Data!A86,Data!$A:$D,4,FALSE)</f>
        <v>ar</v>
      </c>
      <c r="C88" s="172" t="str">
        <f>IF(VLOOKUP(Data!A86,Data!$A:$E,5,FALSE)="","",VLOOKUP(Data!A86,Data!$A:$E,5,FALSE))</f>
        <v>Illinois</v>
      </c>
      <c r="D88" s="172" t="str">
        <f>IF(VLOOKUP(Data!A86,Data!$A:$F,6,FALSE)="","",VLOOKUP(Data!A86,Data!$A:$F,6,FALSE))</f>
        <v>Employee</v>
      </c>
      <c r="E88" s="172" t="str">
        <f>IF(VLOOKUP(Data!A86,Data!$A:$G,7,FALSE)="","",VLOOKUP(Data!A86,Data!$A:$G,7,FALSE))</f>
        <v>Senior</v>
      </c>
      <c r="F88" s="13" t="str">
        <f>MID(VLOOKUP(Data!A86,Data!$A:$H,8,FALSE),1,3)</f>
        <v>ANY</v>
      </c>
      <c r="G88" s="137">
        <f>IFERROR(VLOOKUP(Data!A86,'Act1'!$F:$W,18,FALSE),"")</f>
        <v>2.9398148148148148E-3</v>
      </c>
      <c r="H88" s="137">
        <f>IFERROR(VLOOKUP(Data!A86,'Act2'!$F:$W,18,FALSE),"")</f>
        <v>2.1759259259259258E-3</v>
      </c>
      <c r="I88" s="137">
        <f>IFERROR(VLOOKUP(Data!A86,'Act3'!$F:$W,18,FALSE),"")</f>
        <v>2.7430555555555554E-3</v>
      </c>
      <c r="J88" s="137">
        <f>IFERROR(VLOOKUP(Data!A86,'Act4'!$F:$W,18,FALSE),"")</f>
        <v>2.476851851851852E-3</v>
      </c>
      <c r="K88" s="137">
        <f>IFERROR(VLOOKUP(Data!A86,'Act5'!$F:$W,18,FALSE),"")</f>
        <v>2.1875000000000002E-3</v>
      </c>
      <c r="L88" s="137">
        <f>IFERROR(VLOOKUP(Data!A86,'Act6'!$F:$W,18,FALSE),"")</f>
        <v>2.4305555555555556E-3</v>
      </c>
      <c r="M88" s="215">
        <f t="shared" si="5"/>
        <v>1.4953703703703703E-2</v>
      </c>
      <c r="N88" s="221" t="str">
        <f t="shared" si="8"/>
        <v/>
      </c>
      <c r="O88" s="142">
        <f t="shared" si="9"/>
        <v>1</v>
      </c>
    </row>
    <row r="89" spans="1:15">
      <c r="A89" s="223" t="str">
        <f>CONCATENATE(VLOOKUP(Data!A87,Data!$A:$C,3,FALSE)," ",VLOOKUP(Data!A87,Data!$A:$C,2,FALSE),"")</f>
        <v>Ross Santiago</v>
      </c>
      <c r="B89" s="13" t="str">
        <f>VLOOKUP(Data!A87,Data!$A:$D,4,FALSE)</f>
        <v>hi</v>
      </c>
      <c r="C89" s="172" t="str">
        <f>IF(VLOOKUP(Data!A87,Data!$A:$E,5,FALSE)="","",VLOOKUP(Data!A87,Data!$A:$E,5,FALSE))</f>
        <v>Kentucky</v>
      </c>
      <c r="D89" s="172" t="str">
        <f>IF(VLOOKUP(Data!A87,Data!$A:$F,6,FALSE)="","",VLOOKUP(Data!A87,Data!$A:$F,6,FALSE))</f>
        <v>Employee</v>
      </c>
      <c r="E89" s="172" t="str">
        <f>IF(VLOOKUP(Data!A87,Data!$A:$G,7,FALSE)="","",VLOOKUP(Data!A87,Data!$A:$G,7,FALSE))</f>
        <v>Senior</v>
      </c>
      <c r="F89" s="13" t="str">
        <f>MID(VLOOKUP(Data!A87,Data!$A:$H,8,FALSE),1,3)</f>
        <v>ANY</v>
      </c>
      <c r="G89" s="137">
        <f>IFERROR(VLOOKUP(Data!A87,'Act1'!$F:$W,18,FALSE),"")</f>
        <v>2.9398148148148148E-3</v>
      </c>
      <c r="H89" s="137">
        <f>IFERROR(VLOOKUP(Data!A87,'Act2'!$F:$W,18,FALSE),"")</f>
        <v>2.1759259259259258E-3</v>
      </c>
      <c r="I89" s="137">
        <f>IFERROR(VLOOKUP(Data!A87,'Act3'!$F:$W,18,FALSE),"")</f>
        <v>2.7430555555555554E-3</v>
      </c>
      <c r="J89" s="137">
        <f>IFERROR(VLOOKUP(Data!A87,'Act4'!$F:$W,18,FALSE),"")</f>
        <v>2.476851851851852E-3</v>
      </c>
      <c r="K89" s="137">
        <f>IFERROR(VLOOKUP(Data!A87,'Act5'!$F:$W,18,FALSE),"")</f>
        <v>2.1875000000000002E-3</v>
      </c>
      <c r="L89" s="137">
        <f>IFERROR(VLOOKUP(Data!A87,'Act6'!$F:$W,18,FALSE),"")</f>
        <v>2.4305555555555556E-3</v>
      </c>
      <c r="M89" s="215">
        <f t="shared" si="5"/>
        <v>1.4953703703703703E-2</v>
      </c>
      <c r="N89" s="221" t="str">
        <f t="shared" si="8"/>
        <v/>
      </c>
      <c r="O89" s="142">
        <f t="shared" si="9"/>
        <v>1</v>
      </c>
    </row>
    <row r="90" spans="1:15">
      <c r="A90" s="223" t="str">
        <f>CONCATENATE(VLOOKUP(Data!A88,Data!$A:$C,3,FALSE)," ",VLOOKUP(Data!A88,Data!$A:$C,2,FALSE),"")</f>
        <v>Ruiz Matthew</v>
      </c>
      <c r="B90" s="13" t="str">
        <f>VLOOKUP(Data!A88,Data!$A:$D,4,FALSE)</f>
        <v>zh</v>
      </c>
      <c r="C90" s="172" t="str">
        <f>IF(VLOOKUP(Data!A88,Data!$A:$E,5,FALSE)="","",VLOOKUP(Data!A88,Data!$A:$E,5,FALSE))</f>
        <v>Maryland</v>
      </c>
      <c r="D90" s="172" t="str">
        <f>IF(VLOOKUP(Data!A88,Data!$A:$F,6,FALSE)="","",VLOOKUP(Data!A88,Data!$A:$F,6,FALSE))</f>
        <v>Partner Employee</v>
      </c>
      <c r="E90" s="172" t="str">
        <f>IF(VLOOKUP(Data!A88,Data!$A:$G,7,FALSE)="","",VLOOKUP(Data!A88,Data!$A:$G,7,FALSE))</f>
        <v>Rookie</v>
      </c>
      <c r="F90" s="13" t="str">
        <f>MID(VLOOKUP(Data!A88,Data!$A:$H,8,FALSE),1,3)</f>
        <v>INT</v>
      </c>
      <c r="G90" s="137">
        <f>IFERROR(VLOOKUP(Data!A88,'Act1'!$F:$W,18,FALSE),"")</f>
        <v>2.9398148148148148E-3</v>
      </c>
      <c r="H90" s="137">
        <f>IFERROR(VLOOKUP(Data!A88,'Act2'!$F:$W,18,FALSE),"")</f>
        <v>2.1759259259259258E-3</v>
      </c>
      <c r="I90" s="137">
        <f>IFERROR(VLOOKUP(Data!A88,'Act3'!$F:$W,18,FALSE),"")</f>
        <v>2.7430555555555554E-3</v>
      </c>
      <c r="J90" s="137">
        <f>IFERROR(VLOOKUP(Data!A88,'Act4'!$F:$W,18,FALSE),"")</f>
        <v>2.476851851851852E-3</v>
      </c>
      <c r="K90" s="137">
        <f>IFERROR(VLOOKUP(Data!A88,'Act5'!$F:$W,18,FALSE),"")</f>
        <v>2.1875000000000002E-3</v>
      </c>
      <c r="L90" s="137">
        <f>IFERROR(VLOOKUP(Data!A88,'Act6'!$F:$W,18,FALSE),"")</f>
        <v>2.4305555555555556E-3</v>
      </c>
      <c r="M90" s="215">
        <f t="shared" si="5"/>
        <v>1.4953703703703703E-2</v>
      </c>
      <c r="N90" s="221" t="str">
        <f t="shared" si="8"/>
        <v/>
      </c>
      <c r="O90" s="142">
        <f t="shared" si="9"/>
        <v>1</v>
      </c>
    </row>
    <row r="91" spans="1:15">
      <c r="A91" s="223" t="str">
        <f>CONCATENATE(VLOOKUP(Data!A89,Data!$A:$C,3,FALSE)," ",VLOOKUP(Data!A89,Data!$A:$C,2,FALSE),"")</f>
        <v>Sánchez Hazel</v>
      </c>
      <c r="B91" s="13" t="str">
        <f>VLOOKUP(Data!A89,Data!$A:$D,4,FALSE)</f>
        <v>ru</v>
      </c>
      <c r="C91" s="172" t="str">
        <f>IF(VLOOKUP(Data!A89,Data!$A:$E,5,FALSE)="","",VLOOKUP(Data!A89,Data!$A:$E,5,FALSE))</f>
        <v>Michigan</v>
      </c>
      <c r="D91" s="172" t="str">
        <f>IF(VLOOKUP(Data!A89,Data!$A:$F,6,FALSE)="","",VLOOKUP(Data!A89,Data!$A:$F,6,FALSE))</f>
        <v>Employee</v>
      </c>
      <c r="E91" s="172" t="str">
        <f>IF(VLOOKUP(Data!A89,Data!$A:$G,7,FALSE)="","",VLOOKUP(Data!A89,Data!$A:$G,7,FALSE))</f>
        <v>Junior</v>
      </c>
      <c r="F91" s="13" t="str">
        <f>MID(VLOOKUP(Data!A89,Data!$A:$H,8,FALSE),1,3)</f>
        <v>ANY</v>
      </c>
      <c r="G91" s="137" t="str">
        <f>IFERROR(VLOOKUP(Data!A89,'Act1'!$F:$W,18,FALSE),"")</f>
        <v/>
      </c>
      <c r="H91" s="137" t="str">
        <f>IFERROR(VLOOKUP(Data!A89,'Act2'!$F:$W,18,FALSE),"")</f>
        <v/>
      </c>
      <c r="I91" s="137" t="str">
        <f>IFERROR(VLOOKUP(Data!A89,'Act3'!$F:$W,18,FALSE),"")</f>
        <v/>
      </c>
      <c r="J91" s="137" t="str">
        <f>IFERROR(VLOOKUP(Data!A89,'Act4'!$F:$W,18,FALSE),"")</f>
        <v/>
      </c>
      <c r="K91" s="137" t="str">
        <f>IFERROR(VLOOKUP(Data!A89,'Act5'!$F:$W,18,FALSE),"")</f>
        <v/>
      </c>
      <c r="L91" s="137" t="str">
        <f>IFERROR(VLOOKUP(Data!A89,'Act6'!$F:$W,18,FALSE),"")</f>
        <v/>
      </c>
      <c r="M91" s="215">
        <f t="shared" si="5"/>
        <v>0</v>
      </c>
      <c r="N91" s="221" t="str">
        <f t="shared" si="8"/>
        <v>X</v>
      </c>
      <c r="O91" s="142">
        <f t="shared" si="9"/>
        <v>0</v>
      </c>
    </row>
    <row r="92" spans="1:15">
      <c r="A92" s="223" t="str">
        <f>CONCATENATE(VLOOKUP(Data!A90,Data!$A:$C,3,FALSE)," ",VLOOKUP(Data!A90,Data!$A:$C,2,FALSE),"")</f>
        <v>Sanders Anthony</v>
      </c>
      <c r="B92" s="13" t="str">
        <f>VLOOKUP(Data!A90,Data!$A:$D,4,FALSE)</f>
        <v>ja</v>
      </c>
      <c r="C92" s="172" t="str">
        <f>IF(VLOOKUP(Data!A90,Data!$A:$E,5,FALSE)="","",VLOOKUP(Data!A90,Data!$A:$E,5,FALSE))</f>
        <v>Missouri</v>
      </c>
      <c r="D92" s="172" t="str">
        <f>IF(VLOOKUP(Data!A90,Data!$A:$F,6,FALSE)="","",VLOOKUP(Data!A90,Data!$A:$F,6,FALSE))</f>
        <v>Employee</v>
      </c>
      <c r="E92" s="172" t="str">
        <f>IF(VLOOKUP(Data!A90,Data!$A:$G,7,FALSE)="","",VLOOKUP(Data!A90,Data!$A:$G,7,FALSE))</f>
        <v>Rookie</v>
      </c>
      <c r="F92" s="13" t="str">
        <f>MID(VLOOKUP(Data!A90,Data!$A:$H,8,FALSE),1,3)</f>
        <v>ANY</v>
      </c>
      <c r="G92" s="137" t="str">
        <f>IFERROR(VLOOKUP(Data!A90,'Act1'!$F:$W,18,FALSE),"")</f>
        <v/>
      </c>
      <c r="H92" s="137" t="str">
        <f>IFERROR(VLOOKUP(Data!A90,'Act2'!$F:$W,18,FALSE),"")</f>
        <v/>
      </c>
      <c r="I92" s="137">
        <f>IFERROR(VLOOKUP(Data!A90,'Act3'!$F:$W,18,FALSE),"")</f>
        <v>9.8379629629630205E-4</v>
      </c>
      <c r="J92" s="137">
        <f>IFERROR(VLOOKUP(Data!A90,'Act4'!$F:$W,18,FALSE),"")</f>
        <v>1.4930555555555669E-3</v>
      </c>
      <c r="K92" s="137">
        <f>IFERROR(VLOOKUP(Data!A90,'Act5'!$F:$W,18,FALSE),"")</f>
        <v>4.6296296296299833E-4</v>
      </c>
      <c r="L92" s="137" t="str">
        <f>IFERROR(VLOOKUP(Data!A90,'Act6'!$F:$W,18,FALSE),"")</f>
        <v/>
      </c>
      <c r="M92" s="215">
        <f t="shared" si="5"/>
        <v>2.9398148148148673E-3</v>
      </c>
      <c r="N92" s="221" t="str">
        <f t="shared" si="8"/>
        <v>X</v>
      </c>
      <c r="O92" s="142">
        <f t="shared" si="9"/>
        <v>0.19659442724458556</v>
      </c>
    </row>
    <row r="93" spans="1:15">
      <c r="A93" s="223" t="str">
        <f>CONCATENATE(VLOOKUP(Data!A91,Data!$A:$C,3,FALSE)," ",VLOOKUP(Data!A91,Data!$A:$C,2,FALSE),"")</f>
        <v>Scott Willow</v>
      </c>
      <c r="B93" s="13" t="str">
        <f>VLOOKUP(Data!A91,Data!$A:$D,4,FALSE)</f>
        <v>it</v>
      </c>
      <c r="C93" s="172" t="str">
        <f>IF(VLOOKUP(Data!A91,Data!$A:$E,5,FALSE)="","",VLOOKUP(Data!A91,Data!$A:$E,5,FALSE))</f>
        <v>New York</v>
      </c>
      <c r="D93" s="172" t="str">
        <f>IF(VLOOKUP(Data!A91,Data!$A:$F,6,FALSE)="","",VLOOKUP(Data!A91,Data!$A:$F,6,FALSE))</f>
        <v>Employee</v>
      </c>
      <c r="E93" s="172" t="str">
        <f>IF(VLOOKUP(Data!A91,Data!$A:$G,7,FALSE)="","",VLOOKUP(Data!A91,Data!$A:$G,7,FALSE))</f>
        <v>Junior</v>
      </c>
      <c r="F93" s="13" t="str">
        <f>MID(VLOOKUP(Data!A91,Data!$A:$H,8,FALSE),1,3)</f>
        <v>ANY</v>
      </c>
      <c r="G93" s="137">
        <f>IFERROR(VLOOKUP(Data!A91,'Act1'!$F:$W,18,FALSE),"")</f>
        <v>2.9398148148148148E-3</v>
      </c>
      <c r="H93" s="137">
        <f>IFERROR(VLOOKUP(Data!A91,'Act2'!$F:$W,18,FALSE),"")</f>
        <v>2.1759259259259258E-3</v>
      </c>
      <c r="I93" s="137">
        <f>IFERROR(VLOOKUP(Data!A91,'Act3'!$F:$W,18,FALSE),"")</f>
        <v>2.7430555555555554E-3</v>
      </c>
      <c r="J93" s="137">
        <f>IFERROR(VLOOKUP(Data!A91,'Act4'!$F:$W,18,FALSE),"")</f>
        <v>2.476851851851852E-3</v>
      </c>
      <c r="K93" s="137">
        <f>IFERROR(VLOOKUP(Data!A91,'Act5'!$F:$W,18,FALSE),"")</f>
        <v>2.1875000000000002E-3</v>
      </c>
      <c r="L93" s="137">
        <f>IFERROR(VLOOKUP(Data!A91,'Act6'!$F:$W,18,FALSE),"")</f>
        <v>2.4305555555555556E-3</v>
      </c>
      <c r="M93" s="215">
        <f t="shared" si="5"/>
        <v>1.4953703703703703E-2</v>
      </c>
      <c r="N93" s="221" t="str">
        <f t="shared" si="8"/>
        <v/>
      </c>
      <c r="O93" s="142">
        <f t="shared" si="9"/>
        <v>1</v>
      </c>
    </row>
    <row r="94" spans="1:15">
      <c r="A94" s="223" t="str">
        <f>CONCATENATE(VLOOKUP(Data!A92,Data!$A:$C,3,FALSE)," ",VLOOKUP(Data!A92,Data!$A:$C,2,FALSE),"")</f>
        <v>Smith Emma</v>
      </c>
      <c r="B94" s="13" t="str">
        <f>VLOOKUP(Data!A92,Data!$A:$D,4,FALSE)</f>
        <v>en</v>
      </c>
      <c r="C94" s="172" t="str">
        <f>IF(VLOOKUP(Data!A92,Data!$A:$E,5,FALSE)="","",VLOOKUP(Data!A92,Data!$A:$E,5,FALSE))</f>
        <v>Ohio</v>
      </c>
      <c r="D94" s="172" t="str">
        <f>IF(VLOOKUP(Data!A92,Data!$A:$F,6,FALSE)="","",VLOOKUP(Data!A92,Data!$A:$F,6,FALSE))</f>
        <v>Employee</v>
      </c>
      <c r="E94" s="172" t="str">
        <f>IF(VLOOKUP(Data!A92,Data!$A:$G,7,FALSE)="","",VLOOKUP(Data!A92,Data!$A:$G,7,FALSE))</f>
        <v>Rookie</v>
      </c>
      <c r="F94" s="13" t="str">
        <f>MID(VLOOKUP(Data!A92,Data!$A:$H,8,FALSE),1,3)</f>
        <v>ANY</v>
      </c>
      <c r="G94" s="137">
        <f>IFERROR(VLOOKUP(Data!A92,'Act1'!$F:$W,18,FALSE),"")</f>
        <v>2.9398148148148148E-3</v>
      </c>
      <c r="H94" s="137">
        <f>IFERROR(VLOOKUP(Data!A92,'Act2'!$F:$W,18,FALSE),"")</f>
        <v>2.1759259259259258E-3</v>
      </c>
      <c r="I94" s="137">
        <f>IFERROR(VLOOKUP(Data!A92,'Act3'!$F:$W,18,FALSE),"")</f>
        <v>2.5347222222221744E-3</v>
      </c>
      <c r="J94" s="137">
        <f>IFERROR(VLOOKUP(Data!A92,'Act4'!$F:$W,18,FALSE),"")</f>
        <v>2.476851851851852E-3</v>
      </c>
      <c r="K94" s="137">
        <f>IFERROR(VLOOKUP(Data!A92,'Act5'!$F:$W,18,FALSE),"")</f>
        <v>2.1875000000000002E-3</v>
      </c>
      <c r="L94" s="137">
        <f>IFERROR(VLOOKUP(Data!A92,'Act6'!$F:$W,18,FALSE),"")</f>
        <v>2.4305555555555556E-3</v>
      </c>
      <c r="M94" s="215">
        <f t="shared" si="5"/>
        <v>1.4745370370370322E-2</v>
      </c>
      <c r="N94" s="221" t="str">
        <f t="shared" si="8"/>
        <v/>
      </c>
      <c r="O94" s="142">
        <f t="shared" si="9"/>
        <v>0.98606811145510509</v>
      </c>
    </row>
    <row r="95" spans="1:15">
      <c r="A95" s="223" t="str">
        <f>CONCATENATE(VLOOKUP(Data!A93,Data!$A:$C,3,FALSE)," ",VLOOKUP(Data!A93,Data!$A:$C,2,FALSE),"")</f>
        <v>Stewart Mateo</v>
      </c>
      <c r="B95" s="13" t="str">
        <f>VLOOKUP(Data!A93,Data!$A:$D,4,FALSE)</f>
        <v>es</v>
      </c>
      <c r="C95" s="172" t="str">
        <f>IF(VLOOKUP(Data!A93,Data!$A:$E,5,FALSE)="","",VLOOKUP(Data!A93,Data!$A:$E,5,FALSE))</f>
        <v>Pennsylvania</v>
      </c>
      <c r="D95" s="172" t="str">
        <f>IF(VLOOKUP(Data!A93,Data!$A:$F,6,FALSE)="","",VLOOKUP(Data!A93,Data!$A:$F,6,FALSE))</f>
        <v>Franchise</v>
      </c>
      <c r="E95" s="172" t="str">
        <f>IF(VLOOKUP(Data!A93,Data!$A:$G,7,FALSE)="","",VLOOKUP(Data!A93,Data!$A:$G,7,FALSE))</f>
        <v>Senior</v>
      </c>
      <c r="F95" s="13" t="str">
        <f>MID(VLOOKUP(Data!A93,Data!$A:$H,8,FALSE),1,3)</f>
        <v>ANY</v>
      </c>
      <c r="G95" s="137" t="str">
        <f>IFERROR(VLOOKUP(Data!A93,'Act1'!$F:$W,18,FALSE),"")</f>
        <v/>
      </c>
      <c r="H95" s="137" t="str">
        <f>IFERROR(VLOOKUP(Data!A93,'Act2'!$F:$W,18,FALSE),"")</f>
        <v/>
      </c>
      <c r="I95" s="137" t="str">
        <f>IFERROR(VLOOKUP(Data!A93,'Act3'!$F:$W,18,FALSE),"")</f>
        <v/>
      </c>
      <c r="J95" s="137" t="str">
        <f>IFERROR(VLOOKUP(Data!A93,'Act4'!$F:$W,18,FALSE),"")</f>
        <v/>
      </c>
      <c r="K95" s="137" t="str">
        <f>IFERROR(VLOOKUP(Data!A93,'Act5'!$F:$W,18,FALSE),"")</f>
        <v/>
      </c>
      <c r="L95" s="137" t="str">
        <f>IFERROR(VLOOKUP(Data!A93,'Act6'!$F:$W,18,FALSE),"")</f>
        <v/>
      </c>
      <c r="M95" s="215">
        <f t="shared" si="5"/>
        <v>0</v>
      </c>
      <c r="N95" s="221" t="str">
        <f t="shared" si="8"/>
        <v>X</v>
      </c>
      <c r="O95" s="142">
        <f t="shared" si="9"/>
        <v>0</v>
      </c>
    </row>
    <row r="96" spans="1:15">
      <c r="A96" s="223" t="str">
        <f>CONCATENATE(VLOOKUP(Data!A94,Data!$A:$C,3,FALSE)," ",VLOOKUP(Data!A94,Data!$A:$C,2,FALSE),"")</f>
        <v>Taylor Chloe</v>
      </c>
      <c r="B96" s="13" t="str">
        <f>VLOOKUP(Data!A94,Data!$A:$D,4,FALSE)</f>
        <v>fr</v>
      </c>
      <c r="C96" s="172" t="str">
        <f>IF(VLOOKUP(Data!A94,Data!$A:$E,5,FALSE)="","",VLOOKUP(Data!A94,Data!$A:$E,5,FALSE))</f>
        <v>Tennessee</v>
      </c>
      <c r="D96" s="172" t="str">
        <f>IF(VLOOKUP(Data!A94,Data!$A:$F,6,FALSE)="","",VLOOKUP(Data!A94,Data!$A:$F,6,FALSE))</f>
        <v>Franchise</v>
      </c>
      <c r="E96" s="172" t="str">
        <f>IF(VLOOKUP(Data!A94,Data!$A:$G,7,FALSE)="","",VLOOKUP(Data!A94,Data!$A:$G,7,FALSE))</f>
        <v>Senior</v>
      </c>
      <c r="F96" s="13" t="str">
        <f>MID(VLOOKUP(Data!A94,Data!$A:$H,8,FALSE),1,3)</f>
        <v>ANY</v>
      </c>
      <c r="G96" s="137">
        <f>IFERROR(VLOOKUP(Data!A94,'Act1'!$F:$W,18,FALSE),"")</f>
        <v>2.9398148148148148E-3</v>
      </c>
      <c r="H96" s="137" t="str">
        <f>IFERROR(VLOOKUP(Data!A94,'Act2'!$F:$W,18,FALSE),"")</f>
        <v/>
      </c>
      <c r="I96" s="137">
        <f>IFERROR(VLOOKUP(Data!A94,'Act3'!$F:$W,18,FALSE),"")</f>
        <v>2.7430555555555554E-3</v>
      </c>
      <c r="J96" s="137">
        <f>IFERROR(VLOOKUP(Data!A94,'Act4'!$F:$W,18,FALSE),"")</f>
        <v>2.476851851851852E-3</v>
      </c>
      <c r="K96" s="137">
        <f>IFERROR(VLOOKUP(Data!A94,'Act5'!$F:$W,18,FALSE),"")</f>
        <v>2.1875000000000002E-3</v>
      </c>
      <c r="L96" s="137">
        <f>IFERROR(VLOOKUP(Data!A94,'Act6'!$F:$W,18,FALSE),"")</f>
        <v>2.4305555555555556E-3</v>
      </c>
      <c r="M96" s="215">
        <f t="shared" ref="M96:M109" si="10">SUM(G96:L96)</f>
        <v>1.2777777777777779E-2</v>
      </c>
      <c r="N96" s="221" t="str">
        <f t="shared" si="8"/>
        <v/>
      </c>
      <c r="O96" s="142">
        <f t="shared" si="9"/>
        <v>0.8544891640866874</v>
      </c>
    </row>
    <row r="97" spans="1:15">
      <c r="A97" s="223" t="str">
        <f>CONCATENATE(VLOOKUP(Data!A95,Data!$A:$C,3,FALSE)," ",VLOOKUP(Data!A95,Data!$A:$C,2,FALSE),"")</f>
        <v>Thomas Emily</v>
      </c>
      <c r="B97" s="13" t="str">
        <f>VLOOKUP(Data!A95,Data!$A:$D,4,FALSE)</f>
        <v>de</v>
      </c>
      <c r="C97" s="172" t="str">
        <f>IF(VLOOKUP(Data!A95,Data!$A:$E,5,FALSE)="","",VLOOKUP(Data!A95,Data!$A:$E,5,FALSE))</f>
        <v>Utah</v>
      </c>
      <c r="D97" s="172" t="str">
        <f>IF(VLOOKUP(Data!A95,Data!$A:$F,6,FALSE)="","",VLOOKUP(Data!A95,Data!$A:$F,6,FALSE))</f>
        <v>Franchise</v>
      </c>
      <c r="E97" s="172" t="str">
        <f>IF(VLOOKUP(Data!A95,Data!$A:$G,7,FALSE)="","",VLOOKUP(Data!A95,Data!$A:$G,7,FALSE))</f>
        <v>Rookie</v>
      </c>
      <c r="F97" s="13" t="str">
        <f>MID(VLOOKUP(Data!A95,Data!$A:$H,8,FALSE),1,3)</f>
        <v>ANY</v>
      </c>
      <c r="G97" s="137">
        <f>IFERROR(VLOOKUP(Data!A95,'Act1'!$F:$W,18,FALSE),"")</f>
        <v>2.9398148148148148E-3</v>
      </c>
      <c r="H97" s="137">
        <f>IFERROR(VLOOKUP(Data!A95,'Act2'!$F:$W,18,FALSE),"")</f>
        <v>2.1759259259259258E-3</v>
      </c>
      <c r="I97" s="137">
        <f>IFERROR(VLOOKUP(Data!A95,'Act3'!$F:$W,18,FALSE),"")</f>
        <v>2.7430555555555554E-3</v>
      </c>
      <c r="J97" s="137">
        <f>IFERROR(VLOOKUP(Data!A95,'Act4'!$F:$W,18,FALSE),"")</f>
        <v>2.476851851851852E-3</v>
      </c>
      <c r="K97" s="137">
        <f>IFERROR(VLOOKUP(Data!A95,'Act5'!$F:$W,18,FALSE),"")</f>
        <v>2.1875000000000002E-3</v>
      </c>
      <c r="L97" s="137">
        <f>IFERROR(VLOOKUP(Data!A95,'Act6'!$F:$W,18,FALSE),"")</f>
        <v>2.4305555555555556E-3</v>
      </c>
      <c r="M97" s="215">
        <f t="shared" si="10"/>
        <v>1.4953703703703703E-2</v>
      </c>
      <c r="N97" s="221" t="str">
        <f t="shared" si="8"/>
        <v/>
      </c>
      <c r="O97" s="142">
        <f t="shared" si="9"/>
        <v>1</v>
      </c>
    </row>
    <row r="98" spans="1:15">
      <c r="A98" s="223" t="str">
        <f>CONCATENATE(VLOOKUP(Data!A96,Data!$A:$C,3,FALSE)," ",VLOOKUP(Data!A96,Data!$A:$C,2,FALSE),"")</f>
        <v>Thompson Abigail</v>
      </c>
      <c r="B98" s="13" t="str">
        <f>VLOOKUP(Data!A96,Data!$A:$D,4,FALSE)</f>
        <v>pt</v>
      </c>
      <c r="C98" s="172" t="str">
        <f>IF(VLOOKUP(Data!A96,Data!$A:$E,5,FALSE)="","",VLOOKUP(Data!A96,Data!$A:$E,5,FALSE))</f>
        <v>Washington</v>
      </c>
      <c r="D98" s="172" t="str">
        <f>IF(VLOOKUP(Data!A96,Data!$A:$F,6,FALSE)="","",VLOOKUP(Data!A96,Data!$A:$F,6,FALSE))</f>
        <v>Employee</v>
      </c>
      <c r="E98" s="172" t="str">
        <f>IF(VLOOKUP(Data!A96,Data!$A:$G,7,FALSE)="","",VLOOKUP(Data!A96,Data!$A:$G,7,FALSE))</f>
        <v>Junior</v>
      </c>
      <c r="F98" s="13" t="str">
        <f>MID(VLOOKUP(Data!A96,Data!$A:$H,8,FALSE),1,3)</f>
        <v>ANY</v>
      </c>
      <c r="G98" s="137" t="str">
        <f>IFERROR(VLOOKUP(Data!A96,'Act1'!$F:$W,18,FALSE),"")</f>
        <v/>
      </c>
      <c r="H98" s="137">
        <f>IFERROR(VLOOKUP(Data!A96,'Act2'!$F:$W,18,FALSE),"")</f>
        <v>2.1759259259259258E-3</v>
      </c>
      <c r="I98" s="137">
        <f>IFERROR(VLOOKUP(Data!A96,'Act3'!$F:$W,18,FALSE),"")</f>
        <v>2.7430555555555554E-3</v>
      </c>
      <c r="J98" s="137">
        <f>IFERROR(VLOOKUP(Data!A96,'Act4'!$F:$W,18,FALSE),"")</f>
        <v>2.476851851851852E-3</v>
      </c>
      <c r="K98" s="137">
        <f>IFERROR(VLOOKUP(Data!A96,'Act5'!$F:$W,18,FALSE),"")</f>
        <v>2.1875000000000002E-3</v>
      </c>
      <c r="L98" s="137">
        <f>IFERROR(VLOOKUP(Data!A96,'Act6'!$F:$W,18,FALSE),"")</f>
        <v>2.4305555555555556E-3</v>
      </c>
      <c r="M98" s="215">
        <f t="shared" si="10"/>
        <v>1.2013888888888888E-2</v>
      </c>
      <c r="N98" s="221" t="str">
        <f t="shared" si="8"/>
        <v/>
      </c>
      <c r="O98" s="142">
        <f t="shared" si="9"/>
        <v>0.80340557275541791</v>
      </c>
    </row>
    <row r="99" spans="1:15">
      <c r="A99" s="223" t="str">
        <f>CONCATENATE(VLOOKUP(Data!A97,Data!$A:$C,3,FALSE)," ",VLOOKUP(Data!A97,Data!$A:$C,2,FALSE),"")</f>
        <v>Torres Zoe</v>
      </c>
      <c r="B99" s="13" t="str">
        <f>VLOOKUP(Data!A97,Data!$A:$D,4,FALSE)</f>
        <v>ar</v>
      </c>
      <c r="C99" s="172" t="str">
        <f>IF(VLOOKUP(Data!A97,Data!$A:$E,5,FALSE)="","",VLOOKUP(Data!A97,Data!$A:$E,5,FALSE))</f>
        <v>Wisconsin</v>
      </c>
      <c r="D99" s="172" t="str">
        <f>IF(VLOOKUP(Data!A97,Data!$A:$F,6,FALSE)="","",VLOOKUP(Data!A97,Data!$A:$F,6,FALSE))</f>
        <v>Employee</v>
      </c>
      <c r="E99" s="172" t="str">
        <f>IF(VLOOKUP(Data!A97,Data!$A:$G,7,FALSE)="","",VLOOKUP(Data!A97,Data!$A:$G,7,FALSE))</f>
        <v>Rookie</v>
      </c>
      <c r="F99" s="13" t="str">
        <f>MID(VLOOKUP(Data!A97,Data!$A:$H,8,FALSE),1,3)</f>
        <v>ANY</v>
      </c>
      <c r="G99" s="137">
        <f>IFERROR(VLOOKUP(Data!A97,'Act1'!$F:$W,18,FALSE),"")</f>
        <v>2.9398148148148148E-3</v>
      </c>
      <c r="H99" s="137">
        <f>IFERROR(VLOOKUP(Data!A97,'Act2'!$F:$W,18,FALSE),"")</f>
        <v>2.1759259259259258E-3</v>
      </c>
      <c r="I99" s="137">
        <f>IFERROR(VLOOKUP(Data!A97,'Act3'!$F:$W,18,FALSE),"")</f>
        <v>2.7430555555555554E-3</v>
      </c>
      <c r="J99" s="137">
        <f>IFERROR(VLOOKUP(Data!A97,'Act4'!$F:$W,18,FALSE),"")</f>
        <v>2.476851851851852E-3</v>
      </c>
      <c r="K99" s="137">
        <f>IFERROR(VLOOKUP(Data!A97,'Act5'!$F:$W,18,FALSE),"")</f>
        <v>2.1875000000000002E-3</v>
      </c>
      <c r="L99" s="137">
        <f>IFERROR(VLOOKUP(Data!A97,'Act6'!$F:$W,18,FALSE),"")</f>
        <v>2.4305555555555556E-3</v>
      </c>
      <c r="M99" s="215">
        <f t="shared" si="10"/>
        <v>1.4953703703703703E-2</v>
      </c>
      <c r="N99" s="221" t="str">
        <f t="shared" si="8"/>
        <v/>
      </c>
      <c r="O99" s="142">
        <f t="shared" si="9"/>
        <v>1</v>
      </c>
    </row>
    <row r="100" spans="1:15">
      <c r="A100" s="223" t="str">
        <f>CONCATENATE(VLOOKUP(Data!A98,Data!$A:$C,3,FALSE)," ",VLOOKUP(Data!A98,Data!$A:$C,2,FALSE),"")</f>
        <v>Turner James</v>
      </c>
      <c r="B100" s="13" t="str">
        <f>VLOOKUP(Data!A98,Data!$A:$D,4,FALSE)</f>
        <v>hi</v>
      </c>
      <c r="C100" s="172" t="str">
        <f>IF(VLOOKUP(Data!A98,Data!$A:$E,5,FALSE)="","",VLOOKUP(Data!A98,Data!$A:$E,5,FALSE))</f>
        <v>Virginia</v>
      </c>
      <c r="D100" s="172" t="str">
        <f>IF(VLOOKUP(Data!A98,Data!$A:$F,6,FALSE)="","",VLOOKUP(Data!A98,Data!$A:$F,6,FALSE))</f>
        <v>Employee</v>
      </c>
      <c r="E100" s="172" t="str">
        <f>IF(VLOOKUP(Data!A98,Data!$A:$G,7,FALSE)="","",VLOOKUP(Data!A98,Data!$A:$G,7,FALSE))</f>
        <v>Junior</v>
      </c>
      <c r="F100" s="13" t="str">
        <f>MID(VLOOKUP(Data!A98,Data!$A:$H,8,FALSE),1,3)</f>
        <v>INT</v>
      </c>
      <c r="G100" s="137">
        <f>IFERROR(VLOOKUP(Data!A98,'Act1'!$F:$W,18,FALSE),"")</f>
        <v>2.9398148148148148E-3</v>
      </c>
      <c r="H100" s="137">
        <f>IFERROR(VLOOKUP(Data!A98,'Act2'!$F:$W,18,FALSE),"")</f>
        <v>2.1759259259259258E-3</v>
      </c>
      <c r="I100" s="137">
        <f>IFERROR(VLOOKUP(Data!A98,'Act3'!$F:$W,18,FALSE),"")</f>
        <v>2.7430555555555554E-3</v>
      </c>
      <c r="J100" s="137">
        <f>IFERROR(VLOOKUP(Data!A98,'Act4'!$F:$W,18,FALSE),"")</f>
        <v>2.476851851851852E-3</v>
      </c>
      <c r="K100" s="137">
        <f>IFERROR(VLOOKUP(Data!A98,'Act5'!$F:$W,18,FALSE),"")</f>
        <v>2.1875000000000002E-3</v>
      </c>
      <c r="L100" s="137">
        <f>IFERROR(VLOOKUP(Data!A98,'Act6'!$F:$W,18,FALSE),"")</f>
        <v>2.4305555555555556E-3</v>
      </c>
      <c r="M100" s="215">
        <f t="shared" si="10"/>
        <v>1.4953703703703703E-2</v>
      </c>
      <c r="N100" s="221" t="str">
        <f t="shared" si="8"/>
        <v/>
      </c>
      <c r="O100" s="142">
        <f t="shared" si="9"/>
        <v>1</v>
      </c>
    </row>
    <row r="101" spans="1:15">
      <c r="A101" s="223" t="str">
        <f>CONCATENATE(VLOOKUP(Data!A99,Data!$A:$C,3,FALSE)," ",VLOOKUP(Data!A99,Data!$A:$C,2,FALSE),"")</f>
        <v>Walker Nova</v>
      </c>
      <c r="B101" s="13" t="str">
        <f>VLOOKUP(Data!A99,Data!$A:$D,4,FALSE)</f>
        <v>zh</v>
      </c>
      <c r="C101" s="172" t="str">
        <f>IF(VLOOKUP(Data!A99,Data!$A:$E,5,FALSE)="","",VLOOKUP(Data!A99,Data!$A:$E,5,FALSE))</f>
        <v>Texas</v>
      </c>
      <c r="D101" s="172" t="str">
        <f>IF(VLOOKUP(Data!A99,Data!$A:$F,6,FALSE)="","",VLOOKUP(Data!A99,Data!$A:$F,6,FALSE))</f>
        <v>Partner Employee</v>
      </c>
      <c r="E101" s="172" t="str">
        <f>IF(VLOOKUP(Data!A99,Data!$A:$G,7,FALSE)="","",VLOOKUP(Data!A99,Data!$A:$G,7,FALSE))</f>
        <v>Rookie</v>
      </c>
      <c r="F101" s="13" t="str">
        <f>MID(VLOOKUP(Data!A99,Data!$A:$H,8,FALSE),1,3)</f>
        <v>ANY</v>
      </c>
      <c r="G101" s="137">
        <f>IFERROR(VLOOKUP(Data!A99,'Act1'!$F:$W,18,FALSE),"")</f>
        <v>2.8935185185186008E-4</v>
      </c>
      <c r="H101" s="137">
        <f>IFERROR(VLOOKUP(Data!A99,'Act2'!$F:$W,18,FALSE),"")</f>
        <v>4.166666666667318E-4</v>
      </c>
      <c r="I101" s="137">
        <f>IFERROR(VLOOKUP(Data!A99,'Act3'!$F:$W,18,FALSE),"")</f>
        <v>4.2824074074071516E-4</v>
      </c>
      <c r="J101" s="137">
        <f>IFERROR(VLOOKUP(Data!A99,'Act4'!$F:$W,18,FALSE),"")</f>
        <v>9.1435185185184675E-4</v>
      </c>
      <c r="K101" s="137">
        <f>IFERROR(VLOOKUP(Data!A99,'Act5'!$F:$W,18,FALSE),"")</f>
        <v>4.5138888888895945E-4</v>
      </c>
      <c r="L101" s="137">
        <f>IFERROR(VLOOKUP(Data!A99,'Act6'!$F:$W,18,FALSE),"")</f>
        <v>2.4305555555555556E-3</v>
      </c>
      <c r="M101" s="215">
        <f t="shared" si="10"/>
        <v>4.9305555555556688E-3</v>
      </c>
      <c r="N101" s="221" t="str">
        <f t="shared" ref="N101:N109" si="11">IF($M$3*0.7&lt;=M101,"","X")</f>
        <v>X</v>
      </c>
      <c r="O101" s="142">
        <f t="shared" ref="O101:O109" si="12">M101/$M$3</f>
        <v>0.32972136222910975</v>
      </c>
    </row>
    <row r="102" spans="1:15">
      <c r="A102" s="223" t="str">
        <f>CONCATENATE(VLOOKUP(Data!A100,Data!$A:$C,3,FALSE)," ",VLOOKUP(Data!A100,Data!$A:$C,2,FALSE),"")</f>
        <v>Ward Aiden</v>
      </c>
      <c r="B102" s="13" t="str">
        <f>VLOOKUP(Data!A100,Data!$A:$D,4,FALSE)</f>
        <v>ru</v>
      </c>
      <c r="C102" s="172" t="str">
        <f>IF(VLOOKUP(Data!A100,Data!$A:$E,5,FALSE)="","",VLOOKUP(Data!A100,Data!$A:$E,5,FALSE))</f>
        <v>South Carolina</v>
      </c>
      <c r="D102" s="172" t="str">
        <f>IF(VLOOKUP(Data!A100,Data!$A:$F,6,FALSE)="","",VLOOKUP(Data!A100,Data!$A:$F,6,FALSE))</f>
        <v>Employee</v>
      </c>
      <c r="E102" s="172" t="str">
        <f>IF(VLOOKUP(Data!A100,Data!$A:$G,7,FALSE)="","",VLOOKUP(Data!A100,Data!$A:$G,7,FALSE))</f>
        <v>Senior</v>
      </c>
      <c r="F102" s="13" t="str">
        <f>MID(VLOOKUP(Data!A100,Data!$A:$H,8,FALSE),1,3)</f>
        <v>ANY</v>
      </c>
      <c r="G102" s="137">
        <f>IFERROR(VLOOKUP(Data!A100,'Act1'!$F:$W,18,FALSE),"")</f>
        <v>2.9398148148148148E-3</v>
      </c>
      <c r="H102" s="137">
        <f>IFERROR(VLOOKUP(Data!A100,'Act2'!$F:$W,18,FALSE),"")</f>
        <v>2.1759259259259258E-3</v>
      </c>
      <c r="I102" s="137">
        <f>IFERROR(VLOOKUP(Data!A100,'Act3'!$F:$W,18,FALSE),"")</f>
        <v>1.7013888888888218E-3</v>
      </c>
      <c r="J102" s="137">
        <f>IFERROR(VLOOKUP(Data!A100,'Act4'!$F:$W,18,FALSE),"")</f>
        <v>2.476851851851852E-3</v>
      </c>
      <c r="K102" s="137">
        <f>IFERROR(VLOOKUP(Data!A100,'Act5'!$F:$W,18,FALSE),"")</f>
        <v>2.1875000000000002E-3</v>
      </c>
      <c r="L102" s="137">
        <f>IFERROR(VLOOKUP(Data!A100,'Act6'!$F:$W,18,FALSE),"")</f>
        <v>2.4305555555555556E-3</v>
      </c>
      <c r="M102" s="215">
        <f t="shared" si="10"/>
        <v>1.3912037037036969E-2</v>
      </c>
      <c r="N102" s="221" t="str">
        <f t="shared" si="11"/>
        <v/>
      </c>
      <c r="O102" s="142">
        <f t="shared" si="12"/>
        <v>0.93034055727553733</v>
      </c>
    </row>
    <row r="103" spans="1:15">
      <c r="A103" s="223" t="str">
        <f>CONCATENATE(VLOOKUP(Data!A101,Data!$A:$C,3,FALSE)," ",VLOOKUP(Data!A101,Data!$A:$C,2,FALSE),"")</f>
        <v>Watson David</v>
      </c>
      <c r="B103" s="13" t="str">
        <f>VLOOKUP(Data!A101,Data!$A:$D,4,FALSE)</f>
        <v>ja</v>
      </c>
      <c r="C103" s="172" t="str">
        <f>IF(VLOOKUP(Data!A101,Data!$A:$E,5,FALSE)="","",VLOOKUP(Data!A101,Data!$A:$E,5,FALSE))</f>
        <v>Oregon</v>
      </c>
      <c r="D103" s="172" t="str">
        <f>IF(VLOOKUP(Data!A101,Data!$A:$F,6,FALSE)="","",VLOOKUP(Data!A101,Data!$A:$F,6,FALSE))</f>
        <v>Employee</v>
      </c>
      <c r="E103" s="172" t="str">
        <f>IF(VLOOKUP(Data!A101,Data!$A:$G,7,FALSE)="","",VLOOKUP(Data!A101,Data!$A:$G,7,FALSE))</f>
        <v>Senior</v>
      </c>
      <c r="F103" s="13" t="str">
        <f>MID(VLOOKUP(Data!A101,Data!$A:$H,8,FALSE),1,3)</f>
        <v>ANY</v>
      </c>
      <c r="G103" s="137">
        <f>IFERROR(VLOOKUP(Data!A101,'Act1'!$F:$W,18,FALSE),"")</f>
        <v>2.9398148148148148E-3</v>
      </c>
      <c r="H103" s="137">
        <f>IFERROR(VLOOKUP(Data!A101,'Act2'!$F:$W,18,FALSE),"")</f>
        <v>2.1759259259259258E-3</v>
      </c>
      <c r="I103" s="137">
        <f>IFERROR(VLOOKUP(Data!A101,'Act3'!$F:$W,18,FALSE),"")</f>
        <v>2.7430555555555554E-3</v>
      </c>
      <c r="J103" s="137">
        <f>IFERROR(VLOOKUP(Data!A101,'Act4'!$F:$W,18,FALSE),"")</f>
        <v>2.476851851851852E-3</v>
      </c>
      <c r="K103" s="137">
        <f>IFERROR(VLOOKUP(Data!A101,'Act5'!$F:$W,18,FALSE),"")</f>
        <v>2.1875000000000002E-3</v>
      </c>
      <c r="L103" s="137">
        <f>IFERROR(VLOOKUP(Data!A101,'Act6'!$F:$W,18,FALSE),"")</f>
        <v>2.4305555555555556E-3</v>
      </c>
      <c r="M103" s="215">
        <f t="shared" si="10"/>
        <v>1.4953703703703703E-2</v>
      </c>
      <c r="N103" s="221" t="str">
        <f t="shared" si="11"/>
        <v/>
      </c>
      <c r="O103" s="142">
        <f t="shared" si="12"/>
        <v>1</v>
      </c>
    </row>
    <row r="104" spans="1:15">
      <c r="A104" s="223" t="str">
        <f>CONCATENATE(VLOOKUP(Data!A102,Data!$A:$C,3,FALSE)," ",VLOOKUP(Data!A102,Data!$A:$C,2,FALSE),"")</f>
        <v>White Ella</v>
      </c>
      <c r="B104" s="13" t="str">
        <f>VLOOKUP(Data!A102,Data!$A:$D,4,FALSE)</f>
        <v>it</v>
      </c>
      <c r="C104" s="172" t="str">
        <f>IF(VLOOKUP(Data!A102,Data!$A:$E,5,FALSE)="","",VLOOKUP(Data!A102,Data!$A:$E,5,FALSE))</f>
        <v>North Carolina</v>
      </c>
      <c r="D104" s="172" t="str">
        <f>IF(VLOOKUP(Data!A102,Data!$A:$F,6,FALSE)="","",VLOOKUP(Data!A102,Data!$A:$F,6,FALSE))</f>
        <v>Franchise</v>
      </c>
      <c r="E104" s="172" t="str">
        <f>IF(VLOOKUP(Data!A102,Data!$A:$G,7,FALSE)="","",VLOOKUP(Data!A102,Data!$A:$G,7,FALSE))</f>
        <v>Rookie</v>
      </c>
      <c r="F104" s="13" t="str">
        <f>MID(VLOOKUP(Data!A102,Data!$A:$H,8,FALSE),1,3)</f>
        <v>ANY</v>
      </c>
      <c r="G104" s="137" t="str">
        <f>IFERROR(VLOOKUP(Data!A102,'Act1'!$F:$W,18,FALSE),"")</f>
        <v/>
      </c>
      <c r="H104" s="137">
        <f>IFERROR(VLOOKUP(Data!A102,'Act2'!$F:$W,18,FALSE),"")</f>
        <v>2.1759259259259258E-3</v>
      </c>
      <c r="I104" s="137" t="str">
        <f>IFERROR(VLOOKUP(Data!A102,'Act3'!$F:$W,18,FALSE),"")</f>
        <v/>
      </c>
      <c r="J104" s="137" t="str">
        <f>IFERROR(VLOOKUP(Data!A102,'Act4'!$F:$W,18,FALSE),"")</f>
        <v/>
      </c>
      <c r="K104" s="137" t="str">
        <f>IFERROR(VLOOKUP(Data!A102,'Act5'!$F:$W,18,FALSE),"")</f>
        <v/>
      </c>
      <c r="L104" s="137" t="str">
        <f>IFERROR(VLOOKUP(Data!A102,'Act6'!$F:$W,18,FALSE),"")</f>
        <v/>
      </c>
      <c r="M104" s="215">
        <f t="shared" si="10"/>
        <v>2.1759259259259258E-3</v>
      </c>
      <c r="N104" s="221" t="str">
        <f t="shared" si="11"/>
        <v>X</v>
      </c>
      <c r="O104" s="142">
        <f t="shared" si="12"/>
        <v>0.14551083591331268</v>
      </c>
    </row>
    <row r="105" spans="1:15">
      <c r="A105" s="223" t="str">
        <f>CONCATENATE(VLOOKUP(Data!A103,Data!$A:$C,3,FALSE)," ",VLOOKUP(Data!A103,Data!$A:$C,2,FALSE),"")</f>
        <v>White Isla</v>
      </c>
      <c r="B105" s="13" t="str">
        <f>VLOOKUP(Data!A103,Data!$A:$D,4,FALSE)</f>
        <v>en</v>
      </c>
      <c r="C105" s="172" t="str">
        <f>IF(VLOOKUP(Data!A103,Data!$A:$E,5,FALSE)="","",VLOOKUP(Data!A103,Data!$A:$E,5,FALSE))</f>
        <v>New Jersey</v>
      </c>
      <c r="D105" s="172" t="str">
        <f>IF(VLOOKUP(Data!A103,Data!$A:$F,6,FALSE)="","",VLOOKUP(Data!A103,Data!$A:$F,6,FALSE))</f>
        <v>Employee</v>
      </c>
      <c r="E105" s="172" t="str">
        <f>IF(VLOOKUP(Data!A103,Data!$A:$G,7,FALSE)="","",VLOOKUP(Data!A103,Data!$A:$G,7,FALSE))</f>
        <v>Junior</v>
      </c>
      <c r="F105" s="13" t="str">
        <f>MID(VLOOKUP(Data!A103,Data!$A:$H,8,FALSE),1,3)</f>
        <v>ANY</v>
      </c>
      <c r="G105" s="137">
        <f>IFERROR(VLOOKUP(Data!A103,'Act1'!$F:$W,18,FALSE),"")</f>
        <v>2.9398148148148148E-3</v>
      </c>
      <c r="H105" s="137">
        <f>IFERROR(VLOOKUP(Data!A103,'Act2'!$F:$W,18,FALSE),"")</f>
        <v>2.1759259259259258E-3</v>
      </c>
      <c r="I105" s="137">
        <f>IFERROR(VLOOKUP(Data!A103,'Act3'!$F:$W,18,FALSE),"")</f>
        <v>2.7430555555555554E-3</v>
      </c>
      <c r="J105" s="137">
        <f>IFERROR(VLOOKUP(Data!A103,'Act4'!$F:$W,18,FALSE),"")</f>
        <v>5.439814814814925E-4</v>
      </c>
      <c r="K105" s="137">
        <f>IFERROR(VLOOKUP(Data!A103,'Act5'!$F:$W,18,FALSE),"")</f>
        <v>6.9444444444444198E-4</v>
      </c>
      <c r="L105" s="137">
        <f>IFERROR(VLOOKUP(Data!A103,'Act6'!$F:$W,18,FALSE),"")</f>
        <v>7.0601851851859188E-4</v>
      </c>
      <c r="M105" s="215">
        <f t="shared" si="10"/>
        <v>9.8032407407408224E-3</v>
      </c>
      <c r="N105" s="221" t="str">
        <f t="shared" si="11"/>
        <v>X</v>
      </c>
      <c r="O105" s="142">
        <f t="shared" si="12"/>
        <v>0.65557275541796212</v>
      </c>
    </row>
    <row r="106" spans="1:15">
      <c r="A106" s="223" t="str">
        <f>CONCATENATE(VLOOKUP(Data!A104,Data!$A:$C,3,FALSE)," ",VLOOKUP(Data!A104,Data!$A:$C,2,FALSE),"")</f>
        <v>Williams Amelia</v>
      </c>
      <c r="B106" s="13" t="str">
        <f>VLOOKUP(Data!A104,Data!$A:$D,4,FALSE)</f>
        <v>es</v>
      </c>
      <c r="C106" s="172" t="str">
        <f>IF(VLOOKUP(Data!A104,Data!$A:$E,5,FALSE)="","",VLOOKUP(Data!A104,Data!$A:$E,5,FALSE))</f>
        <v>Minnesota</v>
      </c>
      <c r="D106" s="172" t="str">
        <f>IF(VLOOKUP(Data!A104,Data!$A:$F,6,FALSE)="","",VLOOKUP(Data!A104,Data!$A:$F,6,FALSE))</f>
        <v>Employee</v>
      </c>
      <c r="E106" s="172" t="str">
        <f>IF(VLOOKUP(Data!A104,Data!$A:$G,7,FALSE)="","",VLOOKUP(Data!A104,Data!$A:$G,7,FALSE))</f>
        <v>Rookie</v>
      </c>
      <c r="F106" s="13" t="str">
        <f>MID(VLOOKUP(Data!A104,Data!$A:$H,8,FALSE),1,3)</f>
        <v>ANY</v>
      </c>
      <c r="G106" s="137">
        <f>IFERROR(VLOOKUP(Data!A104,'Act1'!$F:$W,18,FALSE),"")</f>
        <v>2.9398148148148148E-3</v>
      </c>
      <c r="H106" s="137">
        <f>IFERROR(VLOOKUP(Data!A104,'Act2'!$F:$W,18,FALSE),"")</f>
        <v>2.1759259259259258E-3</v>
      </c>
      <c r="I106" s="137">
        <f>IFERROR(VLOOKUP(Data!A104,'Act3'!$F:$W,18,FALSE),"")</f>
        <v>2.7430555555555554E-3</v>
      </c>
      <c r="J106" s="137">
        <f>IFERROR(VLOOKUP(Data!A104,'Act4'!$F:$W,18,FALSE),"")</f>
        <v>2.476851851851852E-3</v>
      </c>
      <c r="K106" s="137">
        <f>IFERROR(VLOOKUP(Data!A104,'Act5'!$F:$W,18,FALSE),"")</f>
        <v>2.1875000000000002E-3</v>
      </c>
      <c r="L106" s="137">
        <f>IFERROR(VLOOKUP(Data!A104,'Act6'!$F:$W,18,FALSE),"")</f>
        <v>2.4305555555555556E-3</v>
      </c>
      <c r="M106" s="215">
        <f t="shared" si="10"/>
        <v>1.4953703703703703E-2</v>
      </c>
      <c r="N106" s="221" t="str">
        <f t="shared" si="11"/>
        <v/>
      </c>
      <c r="O106" s="142">
        <f t="shared" si="12"/>
        <v>1</v>
      </c>
    </row>
    <row r="107" spans="1:15">
      <c r="A107" s="223" t="str">
        <f>CONCATENATE(VLOOKUP(Data!A105,Data!$A:$C,3,FALSE)," ",VLOOKUP(Data!A105,Data!$A:$C,2,FALSE),"")</f>
        <v>Wilson Elizabeth</v>
      </c>
      <c r="B107" s="13" t="str">
        <f>VLOOKUP(Data!A105,Data!$A:$D,4,FALSE)</f>
        <v>fr</v>
      </c>
      <c r="C107" s="172" t="str">
        <f>IF(VLOOKUP(Data!A105,Data!$A:$E,5,FALSE)="","",VLOOKUP(Data!A105,Data!$A:$E,5,FALSE))</f>
        <v>Massachusetts</v>
      </c>
      <c r="D107" s="172" t="str">
        <f>IF(VLOOKUP(Data!A105,Data!$A:$F,6,FALSE)="","",VLOOKUP(Data!A105,Data!$A:$F,6,FALSE))</f>
        <v>Partner Employee</v>
      </c>
      <c r="E107" s="172" t="str">
        <f>IF(VLOOKUP(Data!A105,Data!$A:$G,7,FALSE)="","",VLOOKUP(Data!A105,Data!$A:$G,7,FALSE))</f>
        <v>Junior</v>
      </c>
      <c r="F107" s="13" t="str">
        <f>MID(VLOOKUP(Data!A105,Data!$A:$H,8,FALSE),1,3)</f>
        <v>MAN</v>
      </c>
      <c r="G107" s="137">
        <f>IFERROR(VLOOKUP(Data!A105,'Act1'!$F:$W,18,FALSE),"")</f>
        <v>2.9398148148148148E-3</v>
      </c>
      <c r="H107" s="137">
        <f>IFERROR(VLOOKUP(Data!A105,'Act2'!$F:$W,18,FALSE),"")</f>
        <v>2.1759259259259258E-3</v>
      </c>
      <c r="I107" s="137">
        <f>IFERROR(VLOOKUP(Data!A105,'Act3'!$F:$W,18,FALSE),"")</f>
        <v>2.7430555555555554E-3</v>
      </c>
      <c r="J107" s="137">
        <f>IFERROR(VLOOKUP(Data!A105,'Act4'!$F:$W,18,FALSE),"")</f>
        <v>2.476851851851852E-3</v>
      </c>
      <c r="K107" s="137">
        <f>IFERROR(VLOOKUP(Data!A105,'Act5'!$F:$W,18,FALSE),"")</f>
        <v>2.1875000000000002E-3</v>
      </c>
      <c r="L107" s="137">
        <f>IFERROR(VLOOKUP(Data!A105,'Act6'!$F:$W,18,FALSE),"")</f>
        <v>2.4305555555555556E-3</v>
      </c>
      <c r="M107" s="215">
        <f t="shared" si="10"/>
        <v>1.4953703703703703E-2</v>
      </c>
      <c r="N107" s="221" t="str">
        <f t="shared" si="11"/>
        <v/>
      </c>
      <c r="O107" s="142">
        <f t="shared" si="12"/>
        <v>1</v>
      </c>
    </row>
    <row r="108" spans="1:15">
      <c r="A108" s="223" t="str">
        <f>CONCATENATE(VLOOKUP(Data!A106,Data!$A:$C,3,FALSE)," ",VLOOKUP(Data!A106,Data!$A:$C,2,FALSE),"")</f>
        <v>Wood Luke</v>
      </c>
      <c r="B108" s="13" t="str">
        <f>VLOOKUP(Data!A106,Data!$A:$D,4,FALSE)</f>
        <v>de</v>
      </c>
      <c r="C108" s="172" t="str">
        <f>IF(VLOOKUP(Data!A106,Data!$A:$E,5,FALSE)="","",VLOOKUP(Data!A106,Data!$A:$E,5,FALSE))</f>
        <v>Louisiana</v>
      </c>
      <c r="D108" s="172" t="str">
        <f>IF(VLOOKUP(Data!A106,Data!$A:$F,6,FALSE)="","",VLOOKUP(Data!A106,Data!$A:$F,6,FALSE))</f>
        <v>Employee</v>
      </c>
      <c r="E108" s="172" t="str">
        <f>IF(VLOOKUP(Data!A106,Data!$A:$G,7,FALSE)="","",VLOOKUP(Data!A106,Data!$A:$G,7,FALSE))</f>
        <v>Senior</v>
      </c>
      <c r="F108" s="13" t="str">
        <f>MID(VLOOKUP(Data!A106,Data!$A:$H,8,FALSE),1,3)</f>
        <v>ANY</v>
      </c>
      <c r="G108" s="137">
        <f>IFERROR(VLOOKUP(Data!A106,'Act1'!$F:$W,18,FALSE),"")</f>
        <v>2.9398148148148148E-3</v>
      </c>
      <c r="H108" s="137">
        <f>IFERROR(VLOOKUP(Data!A106,'Act2'!$F:$W,18,FALSE),"")</f>
        <v>2.1759259259259258E-3</v>
      </c>
      <c r="I108" s="137">
        <f>IFERROR(VLOOKUP(Data!A106,'Act3'!$F:$W,18,FALSE),"")</f>
        <v>6.3657407407413658E-4</v>
      </c>
      <c r="J108" s="137">
        <f>IFERROR(VLOOKUP(Data!A106,'Act4'!$F:$W,18,FALSE),"")</f>
        <v>2.476851851851852E-3</v>
      </c>
      <c r="K108" s="137">
        <f>IFERROR(VLOOKUP(Data!A106,'Act5'!$F:$W,18,FALSE),"")</f>
        <v>2.1875000000000002E-3</v>
      </c>
      <c r="L108" s="137">
        <f>IFERROR(VLOOKUP(Data!A106,'Act6'!$F:$W,18,FALSE),"")</f>
        <v>2.4305555555555556E-3</v>
      </c>
      <c r="M108" s="215">
        <f t="shared" si="10"/>
        <v>1.2847222222222284E-2</v>
      </c>
      <c r="N108" s="221" t="str">
        <f t="shared" si="11"/>
        <v/>
      </c>
      <c r="O108" s="142">
        <f t="shared" si="12"/>
        <v>0.85913312693498867</v>
      </c>
    </row>
    <row r="109" spans="1:15">
      <c r="A109" s="223" t="str">
        <f>CONCATENATE(VLOOKUP(Data!A107,Data!$A:$C,3,FALSE)," ",VLOOKUP(Data!A107,Data!$A:$C,2,FALSE),"")</f>
        <v>Wright Isla</v>
      </c>
      <c r="B109" s="13" t="str">
        <f>VLOOKUP(Data!A107,Data!$A:$D,4,FALSE)</f>
        <v>pt</v>
      </c>
      <c r="C109" s="172" t="str">
        <f>IF(VLOOKUP(Data!A107,Data!$A:$E,5,FALSE)="","",VLOOKUP(Data!A107,Data!$A:$E,5,FALSE))</f>
        <v>Indiana</v>
      </c>
      <c r="D109" s="172" t="str">
        <f>IF(VLOOKUP(Data!A107,Data!$A:$F,6,FALSE)="","",VLOOKUP(Data!A107,Data!$A:$F,6,FALSE))</f>
        <v>Employee</v>
      </c>
      <c r="E109" s="172" t="str">
        <f>IF(VLOOKUP(Data!A107,Data!$A:$G,7,FALSE)="","",VLOOKUP(Data!A107,Data!$A:$G,7,FALSE))</f>
        <v>Senior</v>
      </c>
      <c r="F109" s="13" t="str">
        <f>MID(VLOOKUP(Data!A107,Data!$A:$H,8,FALSE),1,3)</f>
        <v>ANY</v>
      </c>
      <c r="G109" s="137">
        <f>IFERROR(VLOOKUP(Data!A107,'Act1'!$F:$W,18,FALSE),"")</f>
        <v>2.9398148148148148E-3</v>
      </c>
      <c r="H109" s="137">
        <f>IFERROR(VLOOKUP(Data!A107,'Act2'!$F:$W,18,FALSE),"")</f>
        <v>2.1759259259259258E-3</v>
      </c>
      <c r="I109" s="137">
        <f>IFERROR(VLOOKUP(Data!A107,'Act3'!$F:$W,18,FALSE),"")</f>
        <v>2.6620370370370461E-3</v>
      </c>
      <c r="J109" s="137">
        <f>IFERROR(VLOOKUP(Data!A107,'Act4'!$F:$W,18,FALSE),"")</f>
        <v>2.476851851851852E-3</v>
      </c>
      <c r="K109" s="137">
        <f>IFERROR(VLOOKUP(Data!A107,'Act5'!$F:$W,18,FALSE),"")</f>
        <v>2.1875000000000002E-3</v>
      </c>
      <c r="L109" s="137">
        <f>IFERROR(VLOOKUP(Data!A107,'Act6'!$F:$W,18,FALSE),"")</f>
        <v>2.4305555555555556E-3</v>
      </c>
      <c r="M109" s="215">
        <f t="shared" si="10"/>
        <v>1.4872685185185194E-2</v>
      </c>
      <c r="N109" s="221" t="str">
        <f t="shared" si="11"/>
        <v/>
      </c>
      <c r="O109" s="142">
        <f t="shared" si="12"/>
        <v>0.99458204334365385</v>
      </c>
    </row>
    <row r="110" spans="1:15">
      <c r="A110" s="27"/>
      <c r="B110" s="252"/>
      <c r="C110" s="251"/>
      <c r="D110" s="251"/>
      <c r="E110" s="251"/>
      <c r="F110" s="252"/>
      <c r="G110" s="218"/>
      <c r="H110" s="218"/>
      <c r="I110" s="218"/>
      <c r="J110" s="218"/>
      <c r="K110" s="218"/>
      <c r="L110" s="218"/>
      <c r="M110" s="257"/>
      <c r="N110" s="222"/>
      <c r="O110" s="219"/>
    </row>
    <row r="111" spans="1:15">
      <c r="A111" s="217"/>
      <c r="G111" s="218"/>
      <c r="H111" s="218"/>
      <c r="I111" s="218"/>
      <c r="J111" s="218"/>
      <c r="K111" s="218"/>
      <c r="L111" s="218"/>
      <c r="M111" s="218"/>
      <c r="N111" s="222"/>
      <c r="O111" s="219"/>
    </row>
    <row r="112" spans="1:15">
      <c r="A112" s="217"/>
      <c r="G112" s="218"/>
      <c r="H112" s="218"/>
      <c r="I112" s="218"/>
      <c r="J112" s="218"/>
      <c r="K112" s="218"/>
      <c r="L112" s="218"/>
      <c r="M112" s="218"/>
      <c r="N112" s="222"/>
      <c r="O112" s="219"/>
    </row>
    <row r="113" spans="1:15">
      <c r="A113" s="217"/>
      <c r="G113" s="218"/>
      <c r="H113" s="218"/>
      <c r="I113" s="218"/>
      <c r="J113" s="218"/>
      <c r="K113" s="218"/>
      <c r="L113" s="218"/>
      <c r="M113" s="218"/>
      <c r="N113" s="222"/>
      <c r="O113" s="219"/>
    </row>
    <row r="114" spans="1:15">
      <c r="A114" s="217"/>
      <c r="G114" s="218"/>
      <c r="H114" s="218"/>
      <c r="I114" s="218"/>
      <c r="J114" s="218"/>
      <c r="K114" s="218"/>
      <c r="L114" s="218"/>
      <c r="M114" s="218"/>
      <c r="N114" s="222"/>
      <c r="O114" s="219"/>
    </row>
    <row r="115" spans="1:15">
      <c r="A115" s="46"/>
    </row>
    <row r="116" spans="1:15">
      <c r="A116" s="46"/>
    </row>
    <row r="117" spans="1:15">
      <c r="A117" s="46"/>
    </row>
    <row r="118" spans="1:15">
      <c r="A118" s="46"/>
    </row>
    <row r="119" spans="1:15">
      <c r="A119" s="46"/>
    </row>
    <row r="120" spans="1:15">
      <c r="A120" s="46"/>
    </row>
    <row r="121" spans="1:15">
      <c r="A121" s="46"/>
    </row>
    <row r="122" spans="1:15">
      <c r="A122" s="46"/>
    </row>
    <row r="123" spans="1:15">
      <c r="A123" s="46"/>
    </row>
    <row r="124" spans="1:15">
      <c r="A124" s="46"/>
    </row>
    <row r="125" spans="1:15">
      <c r="A125" s="46"/>
    </row>
    <row r="126" spans="1:15">
      <c r="A126" s="46"/>
    </row>
    <row r="127" spans="1:15">
      <c r="A127" s="46"/>
    </row>
    <row r="128" spans="1:15">
      <c r="A128" s="46"/>
    </row>
    <row r="129" spans="1:1">
      <c r="A129" s="46"/>
    </row>
    <row r="130" spans="1:1">
      <c r="A130" s="46"/>
    </row>
    <row r="131" spans="1:1">
      <c r="A131" s="46"/>
    </row>
    <row r="132" spans="1:1">
      <c r="A132" s="46"/>
    </row>
    <row r="133" spans="1:1">
      <c r="A133" s="46"/>
    </row>
    <row r="134" spans="1:1">
      <c r="A134" s="46"/>
    </row>
    <row r="135" spans="1:1">
      <c r="A135" s="46"/>
    </row>
    <row r="136" spans="1:1">
      <c r="A136" s="46"/>
    </row>
    <row r="137" spans="1:1">
      <c r="A137" s="46"/>
    </row>
    <row r="138" spans="1:1">
      <c r="A138" s="46"/>
    </row>
    <row r="139" spans="1:1">
      <c r="A139" s="46"/>
    </row>
    <row r="140" spans="1:1">
      <c r="A140" s="46"/>
    </row>
    <row r="141" spans="1:1">
      <c r="A141" s="46"/>
    </row>
  </sheetData>
  <sheetProtection algorithmName="SHA-512" hashValue="fhGNJUCM6HD8dgt0BDAk/Qeryt9IOh084pWCwdhY/dTxG4pwY3qww2tAZH+uzsYH6uLRbO6OGsYBw4ngWOh+Fg==" saltValue="97euj3CEViA51fkTONo3og==" spinCount="100000" sheet="1" objects="1" scenarios="1"/>
  <autoFilter ref="A4:O110" xr:uid="{DC19ACF6-F994-244D-A156-FF2A7B00966D}"/>
  <mergeCells count="2">
    <mergeCell ref="A1:G1"/>
    <mergeCell ref="E2:F2"/>
  </mergeCells>
  <conditionalFormatting sqref="A5:A141">
    <cfRule type="expression" dxfId="9" priority="1">
      <formula>N5="X"</formula>
    </cfRule>
  </conditionalFormatting>
  <conditionalFormatting sqref="G5:G114">
    <cfRule type="cellIs" dxfId="8" priority="26" operator="lessThan">
      <formula>$G$3</formula>
    </cfRule>
  </conditionalFormatting>
  <conditionalFormatting sqref="H5:H114">
    <cfRule type="cellIs" dxfId="7" priority="27" operator="lessThan">
      <formula>$H$3</formula>
    </cfRule>
  </conditionalFormatting>
  <conditionalFormatting sqref="I5:I114">
    <cfRule type="cellIs" dxfId="6" priority="28" operator="lessThan">
      <formula>$I$3</formula>
    </cfRule>
  </conditionalFormatting>
  <conditionalFormatting sqref="J5:J114">
    <cfRule type="cellIs" dxfId="5" priority="29" operator="lessThan">
      <formula>$J$3</formula>
    </cfRule>
  </conditionalFormatting>
  <conditionalFormatting sqref="K5:K114">
    <cfRule type="cellIs" dxfId="4" priority="30" operator="lessThan">
      <formula>$K$3</formula>
    </cfRule>
  </conditionalFormatting>
  <conditionalFormatting sqref="L5:L114">
    <cfRule type="cellIs" dxfId="3" priority="31" operator="lessThan">
      <formula>$L$3</formula>
    </cfRule>
  </conditionalFormatting>
  <conditionalFormatting sqref="O5:O114">
    <cfRule type="cellIs" dxfId="2" priority="2" operator="greaterThanOrEqual">
      <formula>0.7</formula>
    </cfRule>
    <cfRule type="cellIs" dxfId="1" priority="3" operator="lessThan">
      <formula>0.7</formula>
    </cfRule>
  </conditionalFormatting>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61945-4522-304D-958B-032AA8C07912}">
  <sheetPr codeName="Foglio2"/>
  <dimension ref="A1:E5326"/>
  <sheetViews>
    <sheetView topLeftCell="B2972" zoomScale="213" workbookViewId="0">
      <selection activeCell="C3048" sqref="C3048"/>
    </sheetView>
  </sheetViews>
  <sheetFormatPr baseColWidth="10" defaultColWidth="10.83203125" defaultRowHeight="16"/>
  <cols>
    <col min="1" max="1" width="13.1640625" style="25" customWidth="1"/>
    <col min="2" max="2" width="40.83203125" style="25" customWidth="1"/>
    <col min="3" max="3" width="68.5" style="25" customWidth="1"/>
    <col min="4" max="4" width="12.83203125" style="25" customWidth="1"/>
    <col min="5" max="5" width="31" style="25" customWidth="1"/>
    <col min="6" max="16384" width="10.83203125" style="25"/>
  </cols>
  <sheetData>
    <row r="1" spans="1:5">
      <c r="A1" s="69" t="s">
        <v>49</v>
      </c>
      <c r="B1" s="69" t="s">
        <v>50</v>
      </c>
      <c r="C1" s="69" t="s">
        <v>51</v>
      </c>
      <c r="D1" s="69" t="s">
        <v>52</v>
      </c>
      <c r="E1" s="69" t="s">
        <v>53</v>
      </c>
    </row>
    <row r="2" spans="1:5">
      <c r="A2" s="25" t="s">
        <v>54</v>
      </c>
      <c r="B2" s="50" t="s">
        <v>55</v>
      </c>
      <c r="C2" s="50"/>
      <c r="E2" s="50"/>
    </row>
    <row r="3" spans="1:5">
      <c r="A3" s="25" t="s">
        <v>56</v>
      </c>
      <c r="B3" s="50" t="s">
        <v>57</v>
      </c>
      <c r="C3" s="50"/>
      <c r="E3" s="50"/>
    </row>
    <row r="4" spans="1:5">
      <c r="A4" s="25" t="s">
        <v>58</v>
      </c>
      <c r="B4" s="50" t="s">
        <v>59</v>
      </c>
      <c r="C4" s="50"/>
      <c r="E4" s="50"/>
    </row>
    <row r="5" spans="1:5">
      <c r="A5" s="25" t="s">
        <v>60</v>
      </c>
      <c r="B5" s="50" t="s">
        <v>61</v>
      </c>
      <c r="C5" s="50"/>
      <c r="E5" s="50"/>
    </row>
    <row r="6" spans="1:5">
      <c r="A6" s="25" t="s">
        <v>62</v>
      </c>
      <c r="B6" s="50" t="s">
        <v>63</v>
      </c>
      <c r="C6" s="50"/>
      <c r="E6" s="50"/>
    </row>
    <row r="7" spans="1:5">
      <c r="A7" s="25" t="s">
        <v>64</v>
      </c>
      <c r="B7" s="25" t="s">
        <v>65</v>
      </c>
    </row>
    <row r="8" spans="1:5">
      <c r="A8" s="25" t="s">
        <v>66</v>
      </c>
      <c r="B8" s="25" t="s">
        <v>67</v>
      </c>
    </row>
    <row r="9" spans="1:5">
      <c r="A9" s="25" t="s">
        <v>68</v>
      </c>
      <c r="B9" s="25" t="s">
        <v>69</v>
      </c>
    </row>
    <row r="10" spans="1:5">
      <c r="A10" s="25" t="s">
        <v>70</v>
      </c>
      <c r="B10" s="25" t="s">
        <v>71</v>
      </c>
    </row>
    <row r="11" spans="1:5">
      <c r="A11" s="25" t="s">
        <v>72</v>
      </c>
      <c r="B11" s="25" t="s">
        <v>73</v>
      </c>
    </row>
    <row r="12" spans="1:5">
      <c r="A12" s="25" t="s">
        <v>74</v>
      </c>
      <c r="B12" s="25" t="s">
        <v>75</v>
      </c>
    </row>
    <row r="13" spans="1:5">
      <c r="A13" s="25" t="s">
        <v>76</v>
      </c>
      <c r="B13" s="25" t="s">
        <v>77</v>
      </c>
    </row>
    <row r="14" spans="1:5">
      <c r="A14" s="52" t="s">
        <v>78</v>
      </c>
      <c r="B14" s="25" t="s">
        <v>79</v>
      </c>
      <c r="D14" s="52" t="s">
        <v>78</v>
      </c>
      <c r="E14" s="25" t="s">
        <v>79</v>
      </c>
    </row>
    <row r="15" spans="1:5">
      <c r="A15" s="52" t="s">
        <v>80</v>
      </c>
      <c r="B15" s="25" t="s">
        <v>81</v>
      </c>
      <c r="D15" s="52" t="s">
        <v>80</v>
      </c>
      <c r="E15" s="25" t="s">
        <v>81</v>
      </c>
    </row>
    <row r="16" spans="1:5">
      <c r="A16" s="52" t="s">
        <v>82</v>
      </c>
      <c r="B16" s="25" t="s">
        <v>83</v>
      </c>
      <c r="D16" s="52" t="s">
        <v>82</v>
      </c>
      <c r="E16" s="25" t="s">
        <v>83</v>
      </c>
    </row>
    <row r="17" spans="1:5">
      <c r="A17" s="52" t="s">
        <v>84</v>
      </c>
      <c r="B17" s="25" t="s">
        <v>85</v>
      </c>
      <c r="D17" s="52" t="s">
        <v>84</v>
      </c>
      <c r="E17" s="25" t="s">
        <v>85</v>
      </c>
    </row>
    <row r="18" spans="1:5">
      <c r="A18" s="52" t="s">
        <v>86</v>
      </c>
      <c r="B18" s="25" t="s">
        <v>87</v>
      </c>
      <c r="D18" s="52" t="s">
        <v>86</v>
      </c>
      <c r="E18" s="25" t="s">
        <v>87</v>
      </c>
    </row>
    <row r="19" spans="1:5">
      <c r="A19" s="52" t="s">
        <v>88</v>
      </c>
      <c r="B19" s="25" t="s">
        <v>89</v>
      </c>
      <c r="D19" s="52" t="s">
        <v>88</v>
      </c>
      <c r="E19" s="25" t="s">
        <v>89</v>
      </c>
    </row>
    <row r="20" spans="1:5">
      <c r="A20" s="52" t="s">
        <v>90</v>
      </c>
      <c r="B20" s="25" t="s">
        <v>91</v>
      </c>
      <c r="D20" s="52" t="s">
        <v>90</v>
      </c>
      <c r="E20" s="25" t="s">
        <v>91</v>
      </c>
    </row>
    <row r="21" spans="1:5">
      <c r="A21" s="52" t="s">
        <v>92</v>
      </c>
      <c r="B21" s="25" t="s">
        <v>93</v>
      </c>
      <c r="D21" s="52" t="s">
        <v>92</v>
      </c>
      <c r="E21" s="25" t="s">
        <v>93</v>
      </c>
    </row>
    <row r="22" spans="1:5">
      <c r="A22" s="52" t="s">
        <v>94</v>
      </c>
      <c r="B22" s="25" t="s">
        <v>95</v>
      </c>
      <c r="D22" s="52" t="s">
        <v>94</v>
      </c>
      <c r="E22" s="25" t="s">
        <v>95</v>
      </c>
    </row>
    <row r="23" spans="1:5">
      <c r="A23" s="52" t="s">
        <v>96</v>
      </c>
      <c r="B23" s="25" t="s">
        <v>97</v>
      </c>
      <c r="D23" s="52" t="s">
        <v>96</v>
      </c>
      <c r="E23" s="25" t="s">
        <v>97</v>
      </c>
    </row>
    <row r="24" spans="1:5">
      <c r="A24" s="52" t="s">
        <v>98</v>
      </c>
      <c r="B24" s="25" t="s">
        <v>99</v>
      </c>
      <c r="D24" s="52" t="s">
        <v>98</v>
      </c>
      <c r="E24" s="25" t="s">
        <v>99</v>
      </c>
    </row>
    <row r="25" spans="1:5">
      <c r="A25" s="52" t="s">
        <v>100</v>
      </c>
      <c r="B25" s="25" t="s">
        <v>101</v>
      </c>
      <c r="D25" s="52" t="s">
        <v>100</v>
      </c>
      <c r="E25" s="25" t="s">
        <v>101</v>
      </c>
    </row>
    <row r="26" spans="1:5">
      <c r="A26" s="52" t="s">
        <v>102</v>
      </c>
      <c r="B26" s="25" t="s">
        <v>103</v>
      </c>
      <c r="D26" s="52" t="s">
        <v>102</v>
      </c>
      <c r="E26" s="25" t="s">
        <v>103</v>
      </c>
    </row>
    <row r="27" spans="1:5">
      <c r="A27" s="52" t="s">
        <v>104</v>
      </c>
      <c r="B27" s="25" t="s">
        <v>105</v>
      </c>
      <c r="D27" s="52" t="s">
        <v>104</v>
      </c>
      <c r="E27" s="25" t="s">
        <v>105</v>
      </c>
    </row>
    <row r="28" spans="1:5">
      <c r="A28" s="52" t="s">
        <v>106</v>
      </c>
      <c r="B28" s="25" t="s">
        <v>107</v>
      </c>
      <c r="D28" s="52" t="s">
        <v>106</v>
      </c>
      <c r="E28" s="25" t="s">
        <v>107</v>
      </c>
    </row>
    <row r="29" spans="1:5">
      <c r="A29" s="52" t="s">
        <v>108</v>
      </c>
      <c r="B29" s="25" t="s">
        <v>109</v>
      </c>
      <c r="D29" s="52" t="s">
        <v>108</v>
      </c>
      <c r="E29" s="25" t="s">
        <v>109</v>
      </c>
    </row>
    <row r="30" spans="1:5">
      <c r="A30" s="52" t="s">
        <v>110</v>
      </c>
      <c r="B30" s="25" t="s">
        <v>111</v>
      </c>
      <c r="D30" s="52" t="s">
        <v>110</v>
      </c>
      <c r="E30" s="25" t="s">
        <v>111</v>
      </c>
    </row>
    <row r="31" spans="1:5">
      <c r="A31" s="52" t="s">
        <v>112</v>
      </c>
      <c r="B31" s="25" t="s">
        <v>113</v>
      </c>
      <c r="D31" s="52" t="s">
        <v>112</v>
      </c>
      <c r="E31" s="25" t="s">
        <v>113</v>
      </c>
    </row>
    <row r="32" spans="1:5">
      <c r="A32" s="52" t="s">
        <v>114</v>
      </c>
      <c r="B32" s="25" t="s">
        <v>115</v>
      </c>
      <c r="D32" s="52" t="s">
        <v>114</v>
      </c>
      <c r="E32" s="25" t="s">
        <v>115</v>
      </c>
    </row>
    <row r="33" spans="1:5">
      <c r="A33" s="52" t="s">
        <v>116</v>
      </c>
      <c r="B33" s="25" t="s">
        <v>117</v>
      </c>
      <c r="D33" s="52" t="s">
        <v>116</v>
      </c>
      <c r="E33" s="25" t="s">
        <v>117</v>
      </c>
    </row>
    <row r="34" spans="1:5">
      <c r="A34" s="52" t="s">
        <v>118</v>
      </c>
      <c r="B34" s="25" t="s">
        <v>119</v>
      </c>
      <c r="D34" s="52" t="s">
        <v>118</v>
      </c>
      <c r="E34" s="25" t="s">
        <v>119</v>
      </c>
    </row>
    <row r="35" spans="1:5">
      <c r="A35" s="52" t="s">
        <v>120</v>
      </c>
      <c r="B35" s="25" t="s">
        <v>121</v>
      </c>
      <c r="D35" s="52" t="s">
        <v>120</v>
      </c>
      <c r="E35" s="25" t="s">
        <v>121</v>
      </c>
    </row>
    <row r="36" spans="1:5">
      <c r="A36" s="52" t="s">
        <v>122</v>
      </c>
      <c r="B36" s="25" t="s">
        <v>123</v>
      </c>
      <c r="D36" s="52" t="s">
        <v>122</v>
      </c>
      <c r="E36" s="25" t="s">
        <v>123</v>
      </c>
    </row>
    <row r="37" spans="1:5">
      <c r="A37" s="52" t="s">
        <v>124</v>
      </c>
      <c r="B37" s="25" t="s">
        <v>125</v>
      </c>
      <c r="D37" s="52" t="s">
        <v>124</v>
      </c>
      <c r="E37" s="25" t="s">
        <v>125</v>
      </c>
    </row>
    <row r="38" spans="1:5">
      <c r="A38" s="52" t="s">
        <v>126</v>
      </c>
      <c r="B38" s="25" t="s">
        <v>127</v>
      </c>
      <c r="D38" s="52" t="s">
        <v>126</v>
      </c>
      <c r="E38" s="25" t="s">
        <v>127</v>
      </c>
    </row>
    <row r="39" spans="1:5">
      <c r="A39" s="52" t="s">
        <v>128</v>
      </c>
      <c r="B39" s="25" t="s">
        <v>129</v>
      </c>
      <c r="D39" s="52" t="s">
        <v>128</v>
      </c>
      <c r="E39" s="25" t="s">
        <v>129</v>
      </c>
    </row>
    <row r="40" spans="1:5">
      <c r="A40" s="52" t="s">
        <v>130</v>
      </c>
      <c r="B40" s="25" t="s">
        <v>131</v>
      </c>
      <c r="D40" s="52" t="s">
        <v>130</v>
      </c>
      <c r="E40" s="25" t="s">
        <v>131</v>
      </c>
    </row>
    <row r="41" spans="1:5">
      <c r="A41" s="52" t="s">
        <v>132</v>
      </c>
      <c r="B41" s="25" t="s">
        <v>133</v>
      </c>
      <c r="D41" s="52" t="s">
        <v>132</v>
      </c>
      <c r="E41" s="25" t="s">
        <v>133</v>
      </c>
    </row>
    <row r="42" spans="1:5">
      <c r="A42" s="52" t="s">
        <v>134</v>
      </c>
      <c r="B42" s="25" t="s">
        <v>135</v>
      </c>
      <c r="D42" s="52" t="s">
        <v>134</v>
      </c>
      <c r="E42" s="25" t="s">
        <v>135</v>
      </c>
    </row>
    <row r="43" spans="1:5">
      <c r="A43" s="52" t="s">
        <v>136</v>
      </c>
      <c r="B43" s="25" t="s">
        <v>137</v>
      </c>
      <c r="D43" s="52" t="s">
        <v>136</v>
      </c>
      <c r="E43" s="25" t="s">
        <v>137</v>
      </c>
    </row>
    <row r="44" spans="1:5">
      <c r="A44" s="52" t="s">
        <v>138</v>
      </c>
      <c r="B44" s="25" t="s">
        <v>139</v>
      </c>
      <c r="D44" s="52" t="s">
        <v>138</v>
      </c>
      <c r="E44" s="25" t="s">
        <v>139</v>
      </c>
    </row>
    <row r="45" spans="1:5">
      <c r="A45" s="52" t="s">
        <v>140</v>
      </c>
      <c r="B45" s="25" t="s">
        <v>141</v>
      </c>
      <c r="D45" s="52" t="s">
        <v>140</v>
      </c>
      <c r="E45" s="25" t="s">
        <v>141</v>
      </c>
    </row>
    <row r="46" spans="1:5">
      <c r="A46" s="52" t="s">
        <v>142</v>
      </c>
      <c r="B46" s="25" t="s">
        <v>143</v>
      </c>
      <c r="D46" s="52" t="s">
        <v>142</v>
      </c>
      <c r="E46" s="25" t="s">
        <v>143</v>
      </c>
    </row>
    <row r="47" spans="1:5">
      <c r="A47" s="52" t="s">
        <v>144</v>
      </c>
      <c r="B47" s="25" t="s">
        <v>145</v>
      </c>
      <c r="D47" s="52" t="s">
        <v>144</v>
      </c>
      <c r="E47" s="25" t="s">
        <v>145</v>
      </c>
    </row>
    <row r="48" spans="1:5">
      <c r="A48" s="52" t="s">
        <v>146</v>
      </c>
      <c r="B48" s="25" t="s">
        <v>147</v>
      </c>
      <c r="D48" s="52" t="s">
        <v>146</v>
      </c>
      <c r="E48" s="25" t="s">
        <v>147</v>
      </c>
    </row>
    <row r="49" spans="1:5">
      <c r="A49" s="52" t="s">
        <v>148</v>
      </c>
      <c r="B49" s="25" t="s">
        <v>149</v>
      </c>
      <c r="D49" s="52" t="s">
        <v>148</v>
      </c>
      <c r="E49" s="25" t="s">
        <v>149</v>
      </c>
    </row>
    <row r="50" spans="1:5">
      <c r="A50" s="52" t="s">
        <v>150</v>
      </c>
      <c r="B50" s="25" t="s">
        <v>151</v>
      </c>
      <c r="D50" s="52" t="s">
        <v>150</v>
      </c>
      <c r="E50" s="25" t="s">
        <v>151</v>
      </c>
    </row>
    <row r="51" spans="1:5">
      <c r="A51" s="52" t="s">
        <v>152</v>
      </c>
      <c r="B51" s="25" t="s">
        <v>153</v>
      </c>
      <c r="D51" s="52" t="s">
        <v>152</v>
      </c>
      <c r="E51" s="25" t="s">
        <v>153</v>
      </c>
    </row>
    <row r="52" spans="1:5">
      <c r="A52" s="52" t="s">
        <v>154</v>
      </c>
      <c r="B52" s="25" t="s">
        <v>155</v>
      </c>
      <c r="D52" s="52" t="s">
        <v>154</v>
      </c>
      <c r="E52" s="25" t="s">
        <v>155</v>
      </c>
    </row>
    <row r="53" spans="1:5">
      <c r="A53" s="52" t="s">
        <v>156</v>
      </c>
      <c r="B53" s="25" t="s">
        <v>157</v>
      </c>
      <c r="D53" s="52" t="s">
        <v>156</v>
      </c>
      <c r="E53" s="25" t="s">
        <v>157</v>
      </c>
    </row>
    <row r="54" spans="1:5">
      <c r="A54" s="52" t="s">
        <v>158</v>
      </c>
      <c r="B54" s="25" t="s">
        <v>159</v>
      </c>
      <c r="D54" s="52" t="s">
        <v>158</v>
      </c>
      <c r="E54" s="25" t="s">
        <v>159</v>
      </c>
    </row>
    <row r="55" spans="1:5">
      <c r="A55" s="52" t="s">
        <v>160</v>
      </c>
      <c r="B55" s="25" t="s">
        <v>161</v>
      </c>
      <c r="D55" s="52" t="s">
        <v>160</v>
      </c>
      <c r="E55" s="25" t="s">
        <v>161</v>
      </c>
    </row>
    <row r="56" spans="1:5">
      <c r="A56" s="52" t="s">
        <v>162</v>
      </c>
      <c r="B56" s="25" t="s">
        <v>163</v>
      </c>
      <c r="D56" s="52" t="s">
        <v>162</v>
      </c>
      <c r="E56" s="25" t="s">
        <v>163</v>
      </c>
    </row>
    <row r="57" spans="1:5">
      <c r="A57" s="52" t="s">
        <v>164</v>
      </c>
      <c r="B57" s="25" t="s">
        <v>157</v>
      </c>
      <c r="D57" s="52" t="s">
        <v>164</v>
      </c>
      <c r="E57" s="25" t="s">
        <v>157</v>
      </c>
    </row>
    <row r="58" spans="1:5">
      <c r="A58" s="52" t="s">
        <v>165</v>
      </c>
      <c r="B58" s="25" t="s">
        <v>166</v>
      </c>
      <c r="D58" s="52" t="s">
        <v>165</v>
      </c>
      <c r="E58" s="25" t="s">
        <v>166</v>
      </c>
    </row>
    <row r="59" spans="1:5">
      <c r="A59" s="52" t="s">
        <v>167</v>
      </c>
      <c r="B59" s="25" t="s">
        <v>168</v>
      </c>
      <c r="D59" s="52" t="s">
        <v>167</v>
      </c>
      <c r="E59" s="25" t="s">
        <v>168</v>
      </c>
    </row>
    <row r="60" spans="1:5">
      <c r="A60" s="52" t="s">
        <v>169</v>
      </c>
      <c r="B60" s="25" t="s">
        <v>170</v>
      </c>
      <c r="D60" s="52" t="s">
        <v>169</v>
      </c>
      <c r="E60" s="25" t="s">
        <v>170</v>
      </c>
    </row>
    <row r="61" spans="1:5">
      <c r="A61" s="52" t="s">
        <v>171</v>
      </c>
      <c r="B61" s="25" t="s">
        <v>172</v>
      </c>
      <c r="D61" s="52" t="s">
        <v>171</v>
      </c>
      <c r="E61" s="25" t="s">
        <v>172</v>
      </c>
    </row>
    <row r="62" spans="1:5">
      <c r="A62" s="52" t="s">
        <v>173</v>
      </c>
      <c r="B62" s="25" t="s">
        <v>174</v>
      </c>
      <c r="D62" s="52" t="s">
        <v>173</v>
      </c>
      <c r="E62" s="25" t="s">
        <v>174</v>
      </c>
    </row>
    <row r="63" spans="1:5">
      <c r="A63" s="52" t="s">
        <v>175</v>
      </c>
      <c r="B63" s="25" t="s">
        <v>176</v>
      </c>
      <c r="D63" s="52" t="s">
        <v>175</v>
      </c>
      <c r="E63" s="25" t="s">
        <v>176</v>
      </c>
    </row>
    <row r="64" spans="1:5">
      <c r="A64" s="52" t="s">
        <v>177</v>
      </c>
      <c r="B64" s="25" t="s">
        <v>178</v>
      </c>
      <c r="D64" s="52" t="s">
        <v>177</v>
      </c>
      <c r="E64" s="25" t="s">
        <v>178</v>
      </c>
    </row>
    <row r="65" spans="1:5">
      <c r="A65" s="52" t="s">
        <v>179</v>
      </c>
      <c r="B65" s="25" t="s">
        <v>180</v>
      </c>
      <c r="D65" s="52" t="s">
        <v>179</v>
      </c>
      <c r="E65" s="25" t="s">
        <v>180</v>
      </c>
    </row>
    <row r="66" spans="1:5">
      <c r="A66" s="52" t="s">
        <v>181</v>
      </c>
      <c r="B66" s="25" t="s">
        <v>182</v>
      </c>
      <c r="D66" s="52" t="s">
        <v>181</v>
      </c>
      <c r="E66" s="25" t="s">
        <v>182</v>
      </c>
    </row>
    <row r="67" spans="1:5">
      <c r="A67" s="52" t="s">
        <v>183</v>
      </c>
      <c r="B67" s="25" t="s">
        <v>184</v>
      </c>
      <c r="D67" s="52" t="s">
        <v>183</v>
      </c>
      <c r="E67" s="25" t="s">
        <v>184</v>
      </c>
    </row>
    <row r="68" spans="1:5">
      <c r="A68" s="52" t="s">
        <v>185</v>
      </c>
      <c r="B68" s="25" t="s">
        <v>186</v>
      </c>
      <c r="D68" s="52" t="s">
        <v>185</v>
      </c>
      <c r="E68" s="25" t="s">
        <v>186</v>
      </c>
    </row>
    <row r="69" spans="1:5">
      <c r="A69" s="52" t="s">
        <v>187</v>
      </c>
      <c r="B69" s="25" t="s">
        <v>188</v>
      </c>
      <c r="D69" s="52" t="s">
        <v>187</v>
      </c>
      <c r="E69" s="25" t="s">
        <v>188</v>
      </c>
    </row>
    <row r="70" spans="1:5">
      <c r="A70" s="52" t="s">
        <v>189</v>
      </c>
      <c r="B70" s="25" t="s">
        <v>190</v>
      </c>
      <c r="D70" s="52" t="s">
        <v>189</v>
      </c>
      <c r="E70" s="25" t="s">
        <v>190</v>
      </c>
    </row>
    <row r="71" spans="1:5">
      <c r="A71" s="52" t="s">
        <v>191</v>
      </c>
      <c r="B71" s="25" t="s">
        <v>192</v>
      </c>
      <c r="D71" s="52" t="s">
        <v>191</v>
      </c>
      <c r="E71" s="25" t="s">
        <v>192</v>
      </c>
    </row>
    <row r="72" spans="1:5">
      <c r="A72" s="52" t="s">
        <v>193</v>
      </c>
      <c r="B72" s="25" t="s">
        <v>194</v>
      </c>
      <c r="D72" s="52" t="s">
        <v>193</v>
      </c>
      <c r="E72" s="25" t="s">
        <v>194</v>
      </c>
    </row>
    <row r="73" spans="1:5">
      <c r="A73" s="52" t="s">
        <v>195</v>
      </c>
      <c r="B73" s="25" t="s">
        <v>196</v>
      </c>
      <c r="D73" s="52" t="s">
        <v>195</v>
      </c>
      <c r="E73" s="25" t="s">
        <v>196</v>
      </c>
    </row>
    <row r="74" spans="1:5">
      <c r="A74" s="52" t="s">
        <v>197</v>
      </c>
      <c r="B74" s="25" t="s">
        <v>198</v>
      </c>
      <c r="D74" s="52" t="s">
        <v>197</v>
      </c>
      <c r="E74" s="25" t="s">
        <v>198</v>
      </c>
    </row>
    <row r="75" spans="1:5">
      <c r="A75" s="52" t="s">
        <v>199</v>
      </c>
      <c r="B75" s="25" t="s">
        <v>200</v>
      </c>
      <c r="D75" s="52" t="s">
        <v>199</v>
      </c>
      <c r="E75" s="25" t="s">
        <v>200</v>
      </c>
    </row>
    <row r="76" spans="1:5">
      <c r="A76" s="52" t="s">
        <v>201</v>
      </c>
      <c r="B76" s="25" t="s">
        <v>202</v>
      </c>
      <c r="D76" s="52" t="s">
        <v>201</v>
      </c>
      <c r="E76" s="25" t="s">
        <v>202</v>
      </c>
    </row>
    <row r="77" spans="1:5">
      <c r="A77" s="52" t="s">
        <v>203</v>
      </c>
      <c r="B77" s="25" t="s">
        <v>204</v>
      </c>
      <c r="D77" s="52" t="s">
        <v>203</v>
      </c>
      <c r="E77" s="25" t="s">
        <v>204</v>
      </c>
    </row>
    <row r="78" spans="1:5">
      <c r="A78" s="52" t="s">
        <v>205</v>
      </c>
      <c r="B78" s="25" t="s">
        <v>206</v>
      </c>
      <c r="D78" s="52" t="s">
        <v>205</v>
      </c>
      <c r="E78" s="25" t="s">
        <v>206</v>
      </c>
    </row>
    <row r="79" spans="1:5">
      <c r="A79" s="52" t="s">
        <v>207</v>
      </c>
      <c r="B79" s="25" t="s">
        <v>208</v>
      </c>
      <c r="D79" s="52" t="s">
        <v>207</v>
      </c>
      <c r="E79" s="25" t="s">
        <v>208</v>
      </c>
    </row>
    <row r="80" spans="1:5">
      <c r="A80" s="52" t="s">
        <v>209</v>
      </c>
      <c r="B80" s="25" t="s">
        <v>210</v>
      </c>
      <c r="D80" s="52" t="s">
        <v>209</v>
      </c>
      <c r="E80" s="25" t="s">
        <v>210</v>
      </c>
    </row>
    <row r="81" spans="1:5">
      <c r="A81" s="52" t="s">
        <v>211</v>
      </c>
      <c r="B81" s="25" t="s">
        <v>212</v>
      </c>
      <c r="D81" s="52" t="s">
        <v>211</v>
      </c>
      <c r="E81" s="25" t="s">
        <v>212</v>
      </c>
    </row>
    <row r="82" spans="1:5">
      <c r="A82" s="52" t="s">
        <v>213</v>
      </c>
      <c r="B82" s="25" t="s">
        <v>214</v>
      </c>
      <c r="D82" s="52" t="s">
        <v>213</v>
      </c>
      <c r="E82" s="25" t="s">
        <v>214</v>
      </c>
    </row>
    <row r="83" spans="1:5">
      <c r="A83" s="52" t="s">
        <v>215</v>
      </c>
      <c r="B83" s="25" t="s">
        <v>216</v>
      </c>
      <c r="D83" s="52" t="s">
        <v>215</v>
      </c>
      <c r="E83" s="25" t="s">
        <v>216</v>
      </c>
    </row>
    <row r="84" spans="1:5">
      <c r="A84" s="52" t="s">
        <v>217</v>
      </c>
      <c r="B84" s="25" t="s">
        <v>218</v>
      </c>
      <c r="D84" s="52" t="s">
        <v>217</v>
      </c>
      <c r="E84" s="25" t="s">
        <v>218</v>
      </c>
    </row>
    <row r="85" spans="1:5">
      <c r="A85" s="52" t="s">
        <v>219</v>
      </c>
      <c r="B85" s="25" t="s">
        <v>220</v>
      </c>
      <c r="D85" s="52" t="s">
        <v>219</v>
      </c>
      <c r="E85" s="25" t="s">
        <v>220</v>
      </c>
    </row>
    <row r="86" spans="1:5">
      <c r="A86" s="25" t="s">
        <v>221</v>
      </c>
      <c r="B86" s="25" t="s">
        <v>222</v>
      </c>
    </row>
    <row r="87" spans="1:5">
      <c r="A87" s="25" t="s">
        <v>223</v>
      </c>
      <c r="B87" s="25" t="s">
        <v>224</v>
      </c>
    </row>
    <row r="88" spans="1:5">
      <c r="A88" s="25" t="s">
        <v>225</v>
      </c>
      <c r="B88" s="25" t="s">
        <v>226</v>
      </c>
    </row>
    <row r="89" spans="1:5">
      <c r="A89" s="25" t="s">
        <v>227</v>
      </c>
      <c r="B89" s="25" t="s">
        <v>228</v>
      </c>
    </row>
    <row r="90" spans="1:5">
      <c r="A90" s="25" t="s">
        <v>229</v>
      </c>
      <c r="B90" s="25" t="s">
        <v>230</v>
      </c>
      <c r="D90" s="25" t="s">
        <v>229</v>
      </c>
      <c r="E90" s="25" t="s">
        <v>230</v>
      </c>
    </row>
    <row r="91" spans="1:5">
      <c r="A91" s="25" t="s">
        <v>231</v>
      </c>
      <c r="B91" s="25" t="s">
        <v>232</v>
      </c>
      <c r="D91" s="25" t="s">
        <v>231</v>
      </c>
      <c r="E91" s="25" t="s">
        <v>232</v>
      </c>
    </row>
    <row r="92" spans="1:5">
      <c r="A92" s="25" t="s">
        <v>233</v>
      </c>
      <c r="B92" s="25" t="s">
        <v>234</v>
      </c>
      <c r="D92" s="25" t="s">
        <v>233</v>
      </c>
      <c r="E92" s="25" t="s">
        <v>234</v>
      </c>
    </row>
    <row r="93" spans="1:5">
      <c r="A93" s="25" t="s">
        <v>235</v>
      </c>
      <c r="B93" s="25" t="s">
        <v>236</v>
      </c>
      <c r="D93" s="25" t="s">
        <v>235</v>
      </c>
      <c r="E93" s="25" t="s">
        <v>236</v>
      </c>
    </row>
    <row r="94" spans="1:5">
      <c r="A94" s="25" t="s">
        <v>237</v>
      </c>
      <c r="B94" s="25" t="s">
        <v>238</v>
      </c>
      <c r="D94" s="25" t="s">
        <v>237</v>
      </c>
      <c r="E94" s="25" t="s">
        <v>238</v>
      </c>
    </row>
    <row r="95" spans="1:5">
      <c r="A95" s="25" t="s">
        <v>239</v>
      </c>
      <c r="B95" s="25" t="s">
        <v>240</v>
      </c>
      <c r="D95" s="25" t="s">
        <v>239</v>
      </c>
      <c r="E95" s="25" t="s">
        <v>240</v>
      </c>
    </row>
    <row r="96" spans="1:5">
      <c r="A96" s="25" t="s">
        <v>241</v>
      </c>
      <c r="B96" s="25" t="s">
        <v>242</v>
      </c>
      <c r="D96" s="25" t="s">
        <v>241</v>
      </c>
      <c r="E96" s="25" t="s">
        <v>242</v>
      </c>
    </row>
    <row r="97" spans="1:5">
      <c r="A97" s="25" t="s">
        <v>243</v>
      </c>
      <c r="B97" s="25" t="s">
        <v>244</v>
      </c>
      <c r="D97" s="25" t="s">
        <v>243</v>
      </c>
      <c r="E97" s="25" t="s">
        <v>244</v>
      </c>
    </row>
    <row r="98" spans="1:5">
      <c r="A98" s="25" t="s">
        <v>245</v>
      </c>
      <c r="B98" s="25" t="s">
        <v>246</v>
      </c>
      <c r="D98" s="25" t="s">
        <v>245</v>
      </c>
      <c r="E98" s="25" t="s">
        <v>246</v>
      </c>
    </row>
    <row r="99" spans="1:5">
      <c r="A99" s="25" t="s">
        <v>247</v>
      </c>
      <c r="B99" s="25" t="s">
        <v>248</v>
      </c>
      <c r="D99" s="25" t="s">
        <v>247</v>
      </c>
      <c r="E99" s="25" t="s">
        <v>248</v>
      </c>
    </row>
    <row r="100" spans="1:5">
      <c r="A100" s="25" t="s">
        <v>249</v>
      </c>
      <c r="B100" s="25" t="s">
        <v>250</v>
      </c>
      <c r="D100" s="25" t="s">
        <v>249</v>
      </c>
      <c r="E100" s="25" t="s">
        <v>250</v>
      </c>
    </row>
    <row r="101" spans="1:5">
      <c r="A101" s="25" t="s">
        <v>251</v>
      </c>
      <c r="B101" s="25" t="s">
        <v>252</v>
      </c>
      <c r="D101" s="25" t="s">
        <v>251</v>
      </c>
      <c r="E101" s="25" t="s">
        <v>252</v>
      </c>
    </row>
    <row r="102" spans="1:5">
      <c r="A102" s="25" t="s">
        <v>253</v>
      </c>
      <c r="B102" s="25" t="s">
        <v>254</v>
      </c>
      <c r="D102" s="25" t="s">
        <v>253</v>
      </c>
      <c r="E102" s="25" t="s">
        <v>254</v>
      </c>
    </row>
    <row r="103" spans="1:5">
      <c r="A103" s="25" t="s">
        <v>255</v>
      </c>
      <c r="B103" s="25" t="s">
        <v>256</v>
      </c>
      <c r="D103" s="25" t="s">
        <v>255</v>
      </c>
      <c r="E103" s="25" t="s">
        <v>256</v>
      </c>
    </row>
    <row r="104" spans="1:5">
      <c r="A104" s="25" t="s">
        <v>257</v>
      </c>
      <c r="B104" s="25" t="s">
        <v>258</v>
      </c>
      <c r="D104" s="25" t="s">
        <v>257</v>
      </c>
      <c r="E104" s="25" t="s">
        <v>258</v>
      </c>
    </row>
    <row r="105" spans="1:5">
      <c r="A105" s="25" t="s">
        <v>259</v>
      </c>
      <c r="B105" s="25" t="s">
        <v>260</v>
      </c>
      <c r="D105" s="25" t="s">
        <v>259</v>
      </c>
      <c r="E105" s="25" t="s">
        <v>260</v>
      </c>
    </row>
    <row r="106" spans="1:5">
      <c r="A106" s="25" t="s">
        <v>261</v>
      </c>
      <c r="B106" s="25" t="s">
        <v>262</v>
      </c>
      <c r="D106" s="25" t="s">
        <v>261</v>
      </c>
      <c r="E106" s="25" t="s">
        <v>262</v>
      </c>
    </row>
    <row r="107" spans="1:5">
      <c r="A107" s="25" t="s">
        <v>263</v>
      </c>
      <c r="B107" s="25" t="s">
        <v>264</v>
      </c>
      <c r="D107" s="25" t="s">
        <v>263</v>
      </c>
      <c r="E107" s="25" t="s">
        <v>264</v>
      </c>
    </row>
    <row r="108" spans="1:5">
      <c r="A108" s="25" t="s">
        <v>265</v>
      </c>
      <c r="B108" s="25" t="s">
        <v>266</v>
      </c>
      <c r="D108" s="25" t="s">
        <v>265</v>
      </c>
      <c r="E108" s="25" t="s">
        <v>266</v>
      </c>
    </row>
    <row r="109" spans="1:5">
      <c r="A109" s="25" t="s">
        <v>267</v>
      </c>
      <c r="B109" s="25" t="s">
        <v>268</v>
      </c>
      <c r="D109" s="25" t="s">
        <v>267</v>
      </c>
      <c r="E109" s="25" t="s">
        <v>268</v>
      </c>
    </row>
    <row r="110" spans="1:5">
      <c r="A110" s="25" t="s">
        <v>269</v>
      </c>
      <c r="B110" s="25" t="s">
        <v>270</v>
      </c>
      <c r="D110" s="25" t="s">
        <v>269</v>
      </c>
      <c r="E110" s="25" t="s">
        <v>270</v>
      </c>
    </row>
    <row r="111" spans="1:5">
      <c r="A111" s="25" t="s">
        <v>271</v>
      </c>
      <c r="B111" s="25" t="s">
        <v>272</v>
      </c>
      <c r="D111" s="25" t="s">
        <v>271</v>
      </c>
      <c r="E111" s="25" t="s">
        <v>272</v>
      </c>
    </row>
    <row r="112" spans="1:5">
      <c r="A112" s="25" t="s">
        <v>273</v>
      </c>
      <c r="B112" s="25" t="s">
        <v>274</v>
      </c>
      <c r="D112" s="25" t="s">
        <v>273</v>
      </c>
      <c r="E112" s="25" t="s">
        <v>274</v>
      </c>
    </row>
    <row r="113" spans="1:5">
      <c r="A113" s="25" t="s">
        <v>275</v>
      </c>
      <c r="B113" s="25" t="s">
        <v>276</v>
      </c>
      <c r="D113" s="25" t="s">
        <v>275</v>
      </c>
      <c r="E113" s="25" t="s">
        <v>276</v>
      </c>
    </row>
    <row r="114" spans="1:5">
      <c r="A114" s="25" t="s">
        <v>277</v>
      </c>
      <c r="B114" s="25" t="s">
        <v>278</v>
      </c>
      <c r="D114" s="25" t="s">
        <v>277</v>
      </c>
      <c r="E114" s="25" t="s">
        <v>278</v>
      </c>
    </row>
    <row r="115" spans="1:5">
      <c r="A115" s="25" t="s">
        <v>279</v>
      </c>
      <c r="B115" s="25" t="s">
        <v>280</v>
      </c>
      <c r="D115" s="25" t="s">
        <v>279</v>
      </c>
      <c r="E115" s="25" t="s">
        <v>280</v>
      </c>
    </row>
    <row r="116" spans="1:5">
      <c r="A116" s="25" t="s">
        <v>281</v>
      </c>
      <c r="B116" s="25" t="s">
        <v>282</v>
      </c>
      <c r="D116" s="25" t="s">
        <v>281</v>
      </c>
      <c r="E116" s="25" t="s">
        <v>282</v>
      </c>
    </row>
    <row r="117" spans="1:5">
      <c r="A117" s="25" t="s">
        <v>283</v>
      </c>
      <c r="B117" s="25" t="s">
        <v>284</v>
      </c>
      <c r="D117" s="25" t="s">
        <v>283</v>
      </c>
      <c r="E117" s="25" t="s">
        <v>284</v>
      </c>
    </row>
    <row r="118" spans="1:5">
      <c r="A118" s="25" t="s">
        <v>285</v>
      </c>
      <c r="B118" s="25" t="s">
        <v>286</v>
      </c>
      <c r="D118" s="25" t="s">
        <v>285</v>
      </c>
      <c r="E118" s="25" t="s">
        <v>286</v>
      </c>
    </row>
    <row r="119" spans="1:5">
      <c r="A119" s="25" t="s">
        <v>287</v>
      </c>
      <c r="B119" s="25" t="s">
        <v>288</v>
      </c>
      <c r="D119" s="25" t="s">
        <v>287</v>
      </c>
      <c r="E119" s="25" t="s">
        <v>288</v>
      </c>
    </row>
    <row r="120" spans="1:5">
      <c r="A120" s="25" t="s">
        <v>289</v>
      </c>
      <c r="B120" s="25" t="s">
        <v>290</v>
      </c>
      <c r="D120" s="25" t="s">
        <v>289</v>
      </c>
      <c r="E120" s="25" t="s">
        <v>290</v>
      </c>
    </row>
    <row r="121" spans="1:5">
      <c r="A121" s="25" t="s">
        <v>291</v>
      </c>
      <c r="B121" s="25" t="s">
        <v>292</v>
      </c>
      <c r="D121" s="25" t="s">
        <v>291</v>
      </c>
      <c r="E121" s="25" t="s">
        <v>292</v>
      </c>
    </row>
    <row r="122" spans="1:5">
      <c r="A122" s="25" t="s">
        <v>293</v>
      </c>
      <c r="B122" s="25" t="s">
        <v>294</v>
      </c>
      <c r="D122" s="25" t="s">
        <v>293</v>
      </c>
      <c r="E122" s="25" t="s">
        <v>294</v>
      </c>
    </row>
    <row r="123" spans="1:5">
      <c r="A123" s="25" t="s">
        <v>295</v>
      </c>
      <c r="B123" s="25" t="s">
        <v>296</v>
      </c>
      <c r="D123" s="25" t="s">
        <v>295</v>
      </c>
      <c r="E123" s="25" t="s">
        <v>296</v>
      </c>
    </row>
    <row r="124" spans="1:5">
      <c r="A124" s="25" t="s">
        <v>297</v>
      </c>
      <c r="B124" s="25" t="s">
        <v>298</v>
      </c>
      <c r="D124" s="25" t="s">
        <v>297</v>
      </c>
      <c r="E124" s="25" t="s">
        <v>298</v>
      </c>
    </row>
    <row r="125" spans="1:5">
      <c r="A125" s="25" t="s">
        <v>299</v>
      </c>
      <c r="B125" s="25" t="s">
        <v>300</v>
      </c>
      <c r="D125" s="25" t="s">
        <v>299</v>
      </c>
      <c r="E125" s="25" t="s">
        <v>300</v>
      </c>
    </row>
    <row r="126" spans="1:5">
      <c r="A126" s="25" t="s">
        <v>301</v>
      </c>
      <c r="B126" s="25" t="s">
        <v>302</v>
      </c>
      <c r="D126" s="25" t="s">
        <v>301</v>
      </c>
      <c r="E126" s="25" t="s">
        <v>302</v>
      </c>
    </row>
    <row r="127" spans="1:5">
      <c r="A127" s="25" t="s">
        <v>303</v>
      </c>
      <c r="B127" s="25" t="s">
        <v>304</v>
      </c>
      <c r="D127" s="25" t="s">
        <v>303</v>
      </c>
      <c r="E127" s="25" t="s">
        <v>304</v>
      </c>
    </row>
    <row r="128" spans="1:5">
      <c r="A128" s="25" t="s">
        <v>305</v>
      </c>
      <c r="B128" s="25" t="s">
        <v>306</v>
      </c>
      <c r="D128" s="25" t="s">
        <v>305</v>
      </c>
      <c r="E128" s="25" t="s">
        <v>306</v>
      </c>
    </row>
    <row r="129" spans="1:5">
      <c r="A129" s="25" t="s">
        <v>307</v>
      </c>
      <c r="B129" s="25" t="s">
        <v>308</v>
      </c>
      <c r="D129" s="25" t="s">
        <v>307</v>
      </c>
      <c r="E129" s="25" t="s">
        <v>308</v>
      </c>
    </row>
    <row r="130" spans="1:5">
      <c r="A130" s="25" t="s">
        <v>309</v>
      </c>
      <c r="B130" s="25" t="s">
        <v>310</v>
      </c>
      <c r="D130" s="25" t="s">
        <v>309</v>
      </c>
      <c r="E130" s="25" t="s">
        <v>310</v>
      </c>
    </row>
    <row r="131" spans="1:5">
      <c r="A131" s="25" t="s">
        <v>311</v>
      </c>
      <c r="B131" s="25" t="s">
        <v>312</v>
      </c>
      <c r="D131" s="25" t="s">
        <v>311</v>
      </c>
      <c r="E131" s="25" t="s">
        <v>312</v>
      </c>
    </row>
    <row r="132" spans="1:5">
      <c r="A132" s="25" t="s">
        <v>313</v>
      </c>
      <c r="B132" s="25" t="s">
        <v>314</v>
      </c>
      <c r="D132" s="25" t="s">
        <v>313</v>
      </c>
      <c r="E132" s="25" t="s">
        <v>314</v>
      </c>
    </row>
    <row r="133" spans="1:5">
      <c r="A133" s="25" t="s">
        <v>315</v>
      </c>
      <c r="B133" s="25" t="s">
        <v>316</v>
      </c>
      <c r="D133" s="25" t="s">
        <v>315</v>
      </c>
      <c r="E133" s="25" t="s">
        <v>316</v>
      </c>
    </row>
    <row r="134" spans="1:5">
      <c r="A134" s="25" t="s">
        <v>317</v>
      </c>
      <c r="B134" s="25" t="s">
        <v>318</v>
      </c>
      <c r="D134" s="25" t="s">
        <v>317</v>
      </c>
      <c r="E134" s="25" t="s">
        <v>318</v>
      </c>
    </row>
    <row r="135" spans="1:5">
      <c r="A135" s="25" t="s">
        <v>319</v>
      </c>
      <c r="B135" s="25" t="s">
        <v>320</v>
      </c>
      <c r="D135" s="25" t="s">
        <v>319</v>
      </c>
      <c r="E135" s="25" t="s">
        <v>320</v>
      </c>
    </row>
    <row r="136" spans="1:5">
      <c r="A136" s="25" t="s">
        <v>321</v>
      </c>
      <c r="B136" s="25" t="s">
        <v>322</v>
      </c>
      <c r="D136" s="25" t="s">
        <v>321</v>
      </c>
      <c r="E136" s="25" t="s">
        <v>322</v>
      </c>
    </row>
    <row r="137" spans="1:5">
      <c r="A137" s="25" t="s">
        <v>323</v>
      </c>
      <c r="B137" s="25" t="s">
        <v>324</v>
      </c>
      <c r="D137" s="25" t="s">
        <v>323</v>
      </c>
      <c r="E137" s="25" t="s">
        <v>324</v>
      </c>
    </row>
    <row r="138" spans="1:5">
      <c r="A138" s="25" t="s">
        <v>325</v>
      </c>
      <c r="B138" s="25" t="s">
        <v>326</v>
      </c>
      <c r="D138" s="25" t="s">
        <v>325</v>
      </c>
      <c r="E138" s="25" t="s">
        <v>326</v>
      </c>
    </row>
    <row r="139" spans="1:5">
      <c r="A139" s="25" t="s">
        <v>327</v>
      </c>
      <c r="B139" s="25" t="s">
        <v>328</v>
      </c>
      <c r="D139" s="25" t="s">
        <v>327</v>
      </c>
      <c r="E139" s="25" t="s">
        <v>328</v>
      </c>
    </row>
    <row r="140" spans="1:5">
      <c r="A140" s="25" t="s">
        <v>329</v>
      </c>
      <c r="B140" s="25" t="s">
        <v>330</v>
      </c>
      <c r="D140" s="25" t="s">
        <v>329</v>
      </c>
      <c r="E140" s="25" t="s">
        <v>330</v>
      </c>
    </row>
    <row r="141" spans="1:5">
      <c r="A141" s="25" t="s">
        <v>331</v>
      </c>
      <c r="B141" s="25" t="s">
        <v>332</v>
      </c>
      <c r="D141" s="25" t="s">
        <v>331</v>
      </c>
      <c r="E141" s="25" t="s">
        <v>332</v>
      </c>
    </row>
    <row r="142" spans="1:5">
      <c r="A142" s="25" t="s">
        <v>333</v>
      </c>
      <c r="B142" s="25" t="s">
        <v>334</v>
      </c>
      <c r="D142" s="25" t="s">
        <v>333</v>
      </c>
      <c r="E142" s="25" t="s">
        <v>334</v>
      </c>
    </row>
    <row r="143" spans="1:5">
      <c r="A143" s="25" t="s">
        <v>335</v>
      </c>
      <c r="B143" s="25" t="s">
        <v>336</v>
      </c>
      <c r="D143" s="25" t="s">
        <v>335</v>
      </c>
      <c r="E143" s="25" t="s">
        <v>336</v>
      </c>
    </row>
    <row r="144" spans="1:5">
      <c r="A144" s="25" t="s">
        <v>337</v>
      </c>
      <c r="B144" s="25" t="s">
        <v>338</v>
      </c>
      <c r="D144" s="25" t="s">
        <v>337</v>
      </c>
      <c r="E144" s="25" t="s">
        <v>338</v>
      </c>
    </row>
    <row r="145" spans="1:5">
      <c r="A145" s="25" t="s">
        <v>339</v>
      </c>
      <c r="B145" s="25" t="s">
        <v>340</v>
      </c>
      <c r="D145" s="25" t="s">
        <v>339</v>
      </c>
      <c r="E145" s="25" t="s">
        <v>340</v>
      </c>
    </row>
    <row r="146" spans="1:5">
      <c r="A146" s="25" t="s">
        <v>341</v>
      </c>
      <c r="B146" s="25" t="s">
        <v>342</v>
      </c>
      <c r="D146" s="25" t="s">
        <v>341</v>
      </c>
      <c r="E146" s="25" t="s">
        <v>342</v>
      </c>
    </row>
    <row r="147" spans="1:5">
      <c r="A147" s="25" t="s">
        <v>343</v>
      </c>
      <c r="B147" s="25" t="s">
        <v>344</v>
      </c>
      <c r="D147" s="25" t="s">
        <v>343</v>
      </c>
      <c r="E147" s="25" t="s">
        <v>344</v>
      </c>
    </row>
    <row r="148" spans="1:5">
      <c r="A148" s="25" t="s">
        <v>345</v>
      </c>
      <c r="B148" s="25" t="s">
        <v>346</v>
      </c>
      <c r="D148" s="25" t="s">
        <v>345</v>
      </c>
      <c r="E148" s="25" t="s">
        <v>346</v>
      </c>
    </row>
    <row r="149" spans="1:5">
      <c r="A149" s="25" t="s">
        <v>347</v>
      </c>
      <c r="B149" s="25" t="s">
        <v>348</v>
      </c>
      <c r="D149" s="25" t="s">
        <v>347</v>
      </c>
      <c r="E149" s="25" t="s">
        <v>348</v>
      </c>
    </row>
    <row r="150" spans="1:5">
      <c r="A150" s="52" t="s">
        <v>349</v>
      </c>
      <c r="B150" s="25" t="s">
        <v>350</v>
      </c>
      <c r="D150" s="52" t="s">
        <v>349</v>
      </c>
      <c r="E150" s="25" t="s">
        <v>350</v>
      </c>
    </row>
    <row r="151" spans="1:5">
      <c r="A151" s="52" t="s">
        <v>351</v>
      </c>
      <c r="B151" s="25" t="s">
        <v>352</v>
      </c>
      <c r="D151" s="52" t="s">
        <v>351</v>
      </c>
      <c r="E151" s="25" t="s">
        <v>352</v>
      </c>
    </row>
    <row r="152" spans="1:5">
      <c r="A152" s="52" t="s">
        <v>353</v>
      </c>
      <c r="B152" s="25" t="s">
        <v>354</v>
      </c>
      <c r="D152" s="52" t="s">
        <v>353</v>
      </c>
      <c r="E152" s="25" t="s">
        <v>354</v>
      </c>
    </row>
    <row r="153" spans="1:5">
      <c r="A153" s="52" t="s">
        <v>355</v>
      </c>
      <c r="B153" s="25" t="s">
        <v>356</v>
      </c>
      <c r="D153" s="52" t="s">
        <v>355</v>
      </c>
      <c r="E153" s="25" t="s">
        <v>356</v>
      </c>
    </row>
    <row r="154" spans="1:5">
      <c r="A154" s="52" t="s">
        <v>357</v>
      </c>
      <c r="B154" s="25" t="s">
        <v>358</v>
      </c>
      <c r="D154" s="52" t="s">
        <v>357</v>
      </c>
      <c r="E154" s="25" t="s">
        <v>358</v>
      </c>
    </row>
    <row r="155" spans="1:5">
      <c r="A155" s="52" t="s">
        <v>359</v>
      </c>
      <c r="B155" s="25" t="s">
        <v>360</v>
      </c>
      <c r="D155" s="52" t="s">
        <v>359</v>
      </c>
      <c r="E155" s="25" t="s">
        <v>360</v>
      </c>
    </row>
    <row r="156" spans="1:5">
      <c r="A156" s="52" t="s">
        <v>361</v>
      </c>
      <c r="B156" s="25" t="s">
        <v>362</v>
      </c>
      <c r="D156" s="52" t="s">
        <v>361</v>
      </c>
      <c r="E156" s="25" t="s">
        <v>362</v>
      </c>
    </row>
    <row r="157" spans="1:5">
      <c r="A157" s="52" t="s">
        <v>363</v>
      </c>
      <c r="B157" s="25" t="s">
        <v>364</v>
      </c>
      <c r="D157" s="52" t="s">
        <v>363</v>
      </c>
      <c r="E157" s="25" t="s">
        <v>364</v>
      </c>
    </row>
    <row r="158" spans="1:5">
      <c r="A158" s="52" t="s">
        <v>365</v>
      </c>
      <c r="B158" s="25" t="s">
        <v>366</v>
      </c>
      <c r="D158" s="52" t="s">
        <v>365</v>
      </c>
      <c r="E158" s="25" t="s">
        <v>366</v>
      </c>
    </row>
    <row r="159" spans="1:5">
      <c r="A159" s="52" t="s">
        <v>367</v>
      </c>
      <c r="B159" s="25" t="s">
        <v>368</v>
      </c>
      <c r="D159" s="52" t="s">
        <v>367</v>
      </c>
      <c r="E159" s="25" t="s">
        <v>368</v>
      </c>
    </row>
    <row r="160" spans="1:5">
      <c r="A160" s="52" t="s">
        <v>369</v>
      </c>
      <c r="B160" s="25" t="s">
        <v>370</v>
      </c>
      <c r="D160" s="52" t="s">
        <v>369</v>
      </c>
      <c r="E160" s="25" t="s">
        <v>370</v>
      </c>
    </row>
    <row r="161" spans="1:5">
      <c r="A161" s="52" t="s">
        <v>371</v>
      </c>
      <c r="B161" s="25" t="s">
        <v>372</v>
      </c>
      <c r="D161" s="52" t="s">
        <v>371</v>
      </c>
      <c r="E161" s="25" t="s">
        <v>372</v>
      </c>
    </row>
    <row r="162" spans="1:5">
      <c r="A162" s="25" t="s">
        <v>373</v>
      </c>
      <c r="B162" s="25" t="s">
        <v>374</v>
      </c>
    </row>
    <row r="163" spans="1:5">
      <c r="A163" s="25" t="s">
        <v>375</v>
      </c>
      <c r="B163" s="25" t="s">
        <v>376</v>
      </c>
    </row>
    <row r="164" spans="1:5">
      <c r="A164" s="25" t="s">
        <v>377</v>
      </c>
      <c r="B164" s="25" t="s">
        <v>378</v>
      </c>
    </row>
    <row r="165" spans="1:5">
      <c r="A165" s="25" t="s">
        <v>379</v>
      </c>
      <c r="B165" s="25" t="s">
        <v>380</v>
      </c>
    </row>
    <row r="166" spans="1:5">
      <c r="A166" s="25" t="s">
        <v>381</v>
      </c>
      <c r="B166" s="25" t="s">
        <v>382</v>
      </c>
    </row>
    <row r="167" spans="1:5">
      <c r="A167" s="25" t="s">
        <v>383</v>
      </c>
      <c r="B167" s="25" t="s">
        <v>384</v>
      </c>
    </row>
    <row r="168" spans="1:5">
      <c r="A168" s="25" t="s">
        <v>385</v>
      </c>
      <c r="B168" s="25" t="s">
        <v>386</v>
      </c>
      <c r="D168" s="69" t="s">
        <v>387</v>
      </c>
      <c r="E168" s="25" t="s">
        <v>388</v>
      </c>
    </row>
    <row r="169" spans="1:5">
      <c r="A169" s="25" t="s">
        <v>389</v>
      </c>
      <c r="B169" s="25" t="s">
        <v>390</v>
      </c>
      <c r="C169" s="25" t="s">
        <v>391</v>
      </c>
      <c r="D169" s="69" t="s">
        <v>392</v>
      </c>
      <c r="E169" s="25" t="s">
        <v>393</v>
      </c>
    </row>
    <row r="170" spans="1:5">
      <c r="A170" s="25" t="s">
        <v>394</v>
      </c>
      <c r="B170" s="25" t="s">
        <v>395</v>
      </c>
      <c r="C170" s="25" t="s">
        <v>396</v>
      </c>
      <c r="D170" s="69" t="s">
        <v>397</v>
      </c>
      <c r="E170" s="25" t="s">
        <v>398</v>
      </c>
    </row>
    <row r="171" spans="1:5">
      <c r="A171" s="25" t="s">
        <v>399</v>
      </c>
      <c r="B171" s="25" t="s">
        <v>400</v>
      </c>
      <c r="C171" s="25" t="s">
        <v>401</v>
      </c>
      <c r="D171" s="69" t="s">
        <v>402</v>
      </c>
      <c r="E171" s="25" t="s">
        <v>403</v>
      </c>
    </row>
    <row r="172" spans="1:5">
      <c r="A172" s="25" t="s">
        <v>387</v>
      </c>
      <c r="B172" s="25" t="s">
        <v>404</v>
      </c>
      <c r="D172" s="69" t="s">
        <v>405</v>
      </c>
      <c r="E172" s="25" t="s">
        <v>406</v>
      </c>
    </row>
    <row r="173" spans="1:5">
      <c r="A173" s="25" t="s">
        <v>392</v>
      </c>
      <c r="B173" s="25" t="s">
        <v>407</v>
      </c>
      <c r="C173" s="25" t="s">
        <v>408</v>
      </c>
      <c r="D173" s="69" t="s">
        <v>409</v>
      </c>
      <c r="E173" s="25" t="s">
        <v>410</v>
      </c>
    </row>
    <row r="174" spans="1:5">
      <c r="A174" s="25" t="s">
        <v>397</v>
      </c>
      <c r="B174" s="25" t="s">
        <v>411</v>
      </c>
      <c r="C174" s="25" t="s">
        <v>412</v>
      </c>
      <c r="D174" s="69" t="s">
        <v>413</v>
      </c>
      <c r="E174" s="25" t="s">
        <v>393</v>
      </c>
    </row>
    <row r="175" spans="1:5">
      <c r="A175" s="25" t="s">
        <v>402</v>
      </c>
      <c r="B175" s="25" t="s">
        <v>414</v>
      </c>
      <c r="C175" s="25" t="s">
        <v>415</v>
      </c>
      <c r="D175" s="69" t="s">
        <v>416</v>
      </c>
      <c r="E175" s="25" t="s">
        <v>417</v>
      </c>
    </row>
    <row r="176" spans="1:5">
      <c r="A176" s="25" t="s">
        <v>418</v>
      </c>
      <c r="B176" s="25" t="s">
        <v>419</v>
      </c>
      <c r="D176" s="69" t="s">
        <v>420</v>
      </c>
      <c r="E176" s="25" t="s">
        <v>421</v>
      </c>
    </row>
    <row r="177" spans="1:5">
      <c r="A177" s="25" t="s">
        <v>422</v>
      </c>
      <c r="B177" s="25" t="s">
        <v>423</v>
      </c>
      <c r="C177" s="25" t="s">
        <v>424</v>
      </c>
      <c r="D177" s="69" t="s">
        <v>425</v>
      </c>
      <c r="E177" s="25" t="s">
        <v>426</v>
      </c>
    </row>
    <row r="178" spans="1:5">
      <c r="A178" s="25" t="s">
        <v>427</v>
      </c>
      <c r="B178" s="25" t="s">
        <v>428</v>
      </c>
      <c r="C178" s="25" t="s">
        <v>429</v>
      </c>
      <c r="D178" s="69" t="s">
        <v>430</v>
      </c>
      <c r="E178" s="25" t="s">
        <v>431</v>
      </c>
    </row>
    <row r="179" spans="1:5">
      <c r="A179" s="25" t="s">
        <v>432</v>
      </c>
      <c r="B179" s="25" t="s">
        <v>433</v>
      </c>
      <c r="C179" s="25" t="s">
        <v>434</v>
      </c>
      <c r="D179" s="69" t="s">
        <v>435</v>
      </c>
      <c r="E179" s="25" t="s">
        <v>436</v>
      </c>
    </row>
    <row r="180" spans="1:5">
      <c r="A180" s="25" t="s">
        <v>437</v>
      </c>
      <c r="B180" s="25" t="s">
        <v>438</v>
      </c>
      <c r="D180" s="69" t="s">
        <v>385</v>
      </c>
      <c r="E180" s="25" t="s">
        <v>439</v>
      </c>
    </row>
    <row r="181" spans="1:5">
      <c r="A181" s="25" t="s">
        <v>440</v>
      </c>
      <c r="B181" s="25" t="s">
        <v>441</v>
      </c>
      <c r="C181" s="25" t="s">
        <v>442</v>
      </c>
      <c r="D181" s="69" t="s">
        <v>389</v>
      </c>
      <c r="E181" s="25" t="s">
        <v>443</v>
      </c>
    </row>
    <row r="182" spans="1:5">
      <c r="A182" s="25" t="s">
        <v>444</v>
      </c>
      <c r="B182" s="25" t="s">
        <v>445</v>
      </c>
      <c r="C182" s="25" t="s">
        <v>446</v>
      </c>
      <c r="D182" s="69" t="s">
        <v>394</v>
      </c>
      <c r="E182" s="25" t="s">
        <v>447</v>
      </c>
    </row>
    <row r="183" spans="1:5">
      <c r="A183" s="25" t="s">
        <v>448</v>
      </c>
      <c r="B183" s="25" t="s">
        <v>449</v>
      </c>
      <c r="C183" s="25" t="s">
        <v>450</v>
      </c>
      <c r="D183" s="69" t="s">
        <v>399</v>
      </c>
      <c r="E183" s="25" t="s">
        <v>451</v>
      </c>
    </row>
    <row r="184" spans="1:5">
      <c r="A184" s="25" t="s">
        <v>452</v>
      </c>
      <c r="B184" s="25" t="s">
        <v>453</v>
      </c>
      <c r="D184" s="69" t="s">
        <v>437</v>
      </c>
      <c r="E184" s="25" t="s">
        <v>454</v>
      </c>
    </row>
    <row r="185" spans="1:5">
      <c r="A185" s="25" t="s">
        <v>455</v>
      </c>
      <c r="B185" s="25" t="s">
        <v>456</v>
      </c>
      <c r="C185" s="25" t="s">
        <v>457</v>
      </c>
      <c r="D185" s="69" t="s">
        <v>440</v>
      </c>
      <c r="E185" s="25" t="s">
        <v>458</v>
      </c>
    </row>
    <row r="186" spans="1:5">
      <c r="A186" s="25" t="s">
        <v>459</v>
      </c>
      <c r="B186" s="25" t="s">
        <v>460</v>
      </c>
      <c r="C186" s="25" t="s">
        <v>461</v>
      </c>
      <c r="D186" s="69" t="s">
        <v>444</v>
      </c>
      <c r="E186" s="25" t="s">
        <v>447</v>
      </c>
    </row>
    <row r="187" spans="1:5">
      <c r="A187" s="25" t="s">
        <v>462</v>
      </c>
      <c r="B187" s="25" t="s">
        <v>463</v>
      </c>
      <c r="C187" s="25" t="s">
        <v>464</v>
      </c>
      <c r="D187" s="69" t="s">
        <v>448</v>
      </c>
      <c r="E187" s="25" t="s">
        <v>465</v>
      </c>
    </row>
    <row r="188" spans="1:5">
      <c r="A188" s="25" t="s">
        <v>466</v>
      </c>
      <c r="B188" s="25" t="s">
        <v>467</v>
      </c>
      <c r="D188" s="69" t="s">
        <v>418</v>
      </c>
      <c r="E188" s="25" t="s">
        <v>468</v>
      </c>
    </row>
    <row r="189" spans="1:5">
      <c r="A189" s="25" t="s">
        <v>469</v>
      </c>
      <c r="B189" s="25" t="s">
        <v>470</v>
      </c>
      <c r="C189" s="25" t="s">
        <v>471</v>
      </c>
      <c r="D189" s="69" t="s">
        <v>422</v>
      </c>
      <c r="E189" s="25" t="s">
        <v>472</v>
      </c>
    </row>
    <row r="190" spans="1:5">
      <c r="A190" s="25" t="s">
        <v>473</v>
      </c>
      <c r="B190" s="25" t="s">
        <v>474</v>
      </c>
      <c r="C190" s="25" t="s">
        <v>475</v>
      </c>
      <c r="D190" s="69" t="s">
        <v>427</v>
      </c>
      <c r="E190" s="25" t="s">
        <v>476</v>
      </c>
    </row>
    <row r="191" spans="1:5">
      <c r="A191" s="25" t="s">
        <v>477</v>
      </c>
      <c r="B191" s="25" t="s">
        <v>478</v>
      </c>
      <c r="C191" s="25" t="s">
        <v>479</v>
      </c>
      <c r="D191" s="69" t="s">
        <v>432</v>
      </c>
      <c r="E191" s="25" t="s">
        <v>480</v>
      </c>
    </row>
    <row r="192" spans="1:5">
      <c r="A192" s="25" t="s">
        <v>481</v>
      </c>
      <c r="B192" s="25" t="s">
        <v>482</v>
      </c>
      <c r="D192" s="69" t="s">
        <v>483</v>
      </c>
      <c r="E192" s="25" t="s">
        <v>484</v>
      </c>
    </row>
    <row r="193" spans="1:5">
      <c r="A193" s="25" t="s">
        <v>485</v>
      </c>
      <c r="B193" s="25" t="s">
        <v>486</v>
      </c>
      <c r="C193" s="25" t="s">
        <v>487</v>
      </c>
      <c r="D193" s="69" t="s">
        <v>488</v>
      </c>
      <c r="E193" s="25" t="s">
        <v>489</v>
      </c>
    </row>
    <row r="194" spans="1:5">
      <c r="A194" s="25" t="s">
        <v>490</v>
      </c>
      <c r="B194" s="25" t="s">
        <v>139</v>
      </c>
      <c r="C194" s="25" t="s">
        <v>491</v>
      </c>
      <c r="D194" s="69" t="s">
        <v>492</v>
      </c>
      <c r="E194" s="25" t="s">
        <v>493</v>
      </c>
    </row>
    <row r="195" spans="1:5">
      <c r="A195" s="25" t="s">
        <v>494</v>
      </c>
      <c r="B195" s="25" t="s">
        <v>495</v>
      </c>
      <c r="C195" s="25" t="s">
        <v>496</v>
      </c>
      <c r="D195" s="69" t="s">
        <v>497</v>
      </c>
      <c r="E195" s="25" t="s">
        <v>498</v>
      </c>
    </row>
    <row r="196" spans="1:5">
      <c r="A196" s="25" t="s">
        <v>405</v>
      </c>
      <c r="B196" s="25" t="s">
        <v>499</v>
      </c>
      <c r="D196" s="69" t="s">
        <v>481</v>
      </c>
      <c r="E196" s="25" t="s">
        <v>500</v>
      </c>
    </row>
    <row r="197" spans="1:5">
      <c r="A197" s="25" t="s">
        <v>409</v>
      </c>
      <c r="B197" s="25" t="s">
        <v>501</v>
      </c>
      <c r="C197" s="25" t="s">
        <v>502</v>
      </c>
      <c r="D197" s="69" t="s">
        <v>485</v>
      </c>
      <c r="E197" s="25" t="s">
        <v>503</v>
      </c>
    </row>
    <row r="198" spans="1:5">
      <c r="A198" s="25" t="s">
        <v>413</v>
      </c>
      <c r="B198" s="25" t="s">
        <v>504</v>
      </c>
      <c r="C198" s="25" t="s">
        <v>505</v>
      </c>
      <c r="D198" s="69" t="s">
        <v>490</v>
      </c>
      <c r="E198" s="25" t="s">
        <v>506</v>
      </c>
    </row>
    <row r="199" spans="1:5">
      <c r="A199" s="25" t="s">
        <v>416</v>
      </c>
      <c r="B199" s="25" t="s">
        <v>507</v>
      </c>
      <c r="C199" s="25" t="s">
        <v>508</v>
      </c>
      <c r="D199" s="69" t="s">
        <v>494</v>
      </c>
      <c r="E199" s="25" t="s">
        <v>509</v>
      </c>
    </row>
    <row r="200" spans="1:5">
      <c r="A200" s="25" t="s">
        <v>420</v>
      </c>
      <c r="B200" s="25" t="s">
        <v>510</v>
      </c>
      <c r="D200" s="69" t="s">
        <v>511</v>
      </c>
      <c r="E200" s="25" t="s">
        <v>512</v>
      </c>
    </row>
    <row r="201" spans="1:5">
      <c r="A201" s="25" t="s">
        <v>425</v>
      </c>
      <c r="B201" s="25" t="s">
        <v>513</v>
      </c>
      <c r="C201" s="25" t="s">
        <v>514</v>
      </c>
      <c r="D201" s="69" t="s">
        <v>515</v>
      </c>
      <c r="E201" s="25" t="s">
        <v>516</v>
      </c>
    </row>
    <row r="202" spans="1:5">
      <c r="A202" s="25" t="s">
        <v>430</v>
      </c>
      <c r="B202" s="25" t="s">
        <v>517</v>
      </c>
      <c r="C202" s="25" t="s">
        <v>518</v>
      </c>
      <c r="D202" s="69" t="s">
        <v>519</v>
      </c>
      <c r="E202" s="25" t="s">
        <v>520</v>
      </c>
    </row>
    <row r="203" spans="1:5">
      <c r="A203" s="25" t="s">
        <v>435</v>
      </c>
      <c r="B203" s="25" t="s">
        <v>521</v>
      </c>
      <c r="C203" s="25" t="s">
        <v>522</v>
      </c>
      <c r="D203" s="69" t="s">
        <v>523</v>
      </c>
      <c r="E203" s="25" t="s">
        <v>509</v>
      </c>
    </row>
    <row r="204" spans="1:5">
      <c r="A204" s="25" t="s">
        <v>483</v>
      </c>
      <c r="B204" s="25" t="s">
        <v>524</v>
      </c>
      <c r="D204" s="69" t="s">
        <v>525</v>
      </c>
      <c r="E204" s="25" t="s">
        <v>526</v>
      </c>
    </row>
    <row r="205" spans="1:5">
      <c r="A205" s="25" t="s">
        <v>488</v>
      </c>
      <c r="B205" s="25" t="s">
        <v>527</v>
      </c>
      <c r="C205" s="25" t="s">
        <v>528</v>
      </c>
      <c r="D205" s="69" t="s">
        <v>529</v>
      </c>
      <c r="E205" s="25" t="s">
        <v>530</v>
      </c>
    </row>
    <row r="206" spans="1:5">
      <c r="A206" s="25" t="s">
        <v>492</v>
      </c>
      <c r="B206" s="25" t="s">
        <v>531</v>
      </c>
      <c r="C206" s="25" t="s">
        <v>532</v>
      </c>
      <c r="D206" s="69" t="s">
        <v>533</v>
      </c>
      <c r="E206" s="25" t="s">
        <v>534</v>
      </c>
    </row>
    <row r="207" spans="1:5">
      <c r="A207" s="25" t="s">
        <v>497</v>
      </c>
      <c r="B207" s="25" t="s">
        <v>535</v>
      </c>
      <c r="C207" s="25" t="s">
        <v>536</v>
      </c>
      <c r="D207" s="69" t="s">
        <v>537</v>
      </c>
      <c r="E207" s="25" t="s">
        <v>509</v>
      </c>
    </row>
    <row r="208" spans="1:5">
      <c r="A208" s="25" t="s">
        <v>511</v>
      </c>
      <c r="B208" s="25" t="s">
        <v>538</v>
      </c>
      <c r="D208" s="69" t="s">
        <v>539</v>
      </c>
      <c r="E208" s="25" t="s">
        <v>540</v>
      </c>
    </row>
    <row r="209" spans="1:5">
      <c r="A209" s="25" t="s">
        <v>515</v>
      </c>
      <c r="B209" s="25" t="s">
        <v>541</v>
      </c>
      <c r="C209" s="25" t="s">
        <v>542</v>
      </c>
      <c r="D209" s="69" t="s">
        <v>543</v>
      </c>
      <c r="E209" s="25" t="s">
        <v>393</v>
      </c>
    </row>
    <row r="210" spans="1:5">
      <c r="A210" s="25" t="s">
        <v>519</v>
      </c>
      <c r="B210" s="25" t="s">
        <v>544</v>
      </c>
      <c r="C210" s="25" t="s">
        <v>545</v>
      </c>
      <c r="D210" s="69" t="s">
        <v>546</v>
      </c>
      <c r="E210" s="25" t="s">
        <v>547</v>
      </c>
    </row>
    <row r="211" spans="1:5">
      <c r="A211" s="25" t="s">
        <v>523</v>
      </c>
      <c r="B211" s="25" t="s">
        <v>548</v>
      </c>
      <c r="C211" s="25" t="s">
        <v>549</v>
      </c>
      <c r="D211" s="69" t="s">
        <v>550</v>
      </c>
      <c r="E211" s="25" t="s">
        <v>551</v>
      </c>
    </row>
    <row r="212" spans="1:5">
      <c r="A212" s="25" t="s">
        <v>552</v>
      </c>
      <c r="B212" s="25" t="s">
        <v>553</v>
      </c>
      <c r="D212" s="69" t="s">
        <v>554</v>
      </c>
      <c r="E212" s="25" t="s">
        <v>555</v>
      </c>
    </row>
    <row r="213" spans="1:5">
      <c r="A213" s="25" t="s">
        <v>556</v>
      </c>
      <c r="B213" s="25" t="s">
        <v>557</v>
      </c>
      <c r="C213" s="25" t="s">
        <v>558</v>
      </c>
      <c r="D213" s="69" t="s">
        <v>559</v>
      </c>
      <c r="E213" s="25" t="s">
        <v>393</v>
      </c>
    </row>
    <row r="214" spans="1:5">
      <c r="A214" s="25" t="s">
        <v>560</v>
      </c>
      <c r="B214" s="25" t="s">
        <v>561</v>
      </c>
      <c r="C214" s="25" t="s">
        <v>562</v>
      </c>
      <c r="D214" s="69" t="s">
        <v>563</v>
      </c>
      <c r="E214" s="25" t="s">
        <v>564</v>
      </c>
    </row>
    <row r="215" spans="1:5">
      <c r="A215" s="25" t="s">
        <v>565</v>
      </c>
      <c r="B215" s="25" t="s">
        <v>566</v>
      </c>
      <c r="C215" s="25" t="s">
        <v>567</v>
      </c>
      <c r="D215" s="69" t="s">
        <v>568</v>
      </c>
      <c r="E215" s="25" t="s">
        <v>509</v>
      </c>
    </row>
    <row r="216" spans="1:5">
      <c r="A216" s="25" t="s">
        <v>569</v>
      </c>
      <c r="B216" s="25" t="s">
        <v>570</v>
      </c>
      <c r="D216" s="69" t="s">
        <v>552</v>
      </c>
      <c r="E216" s="25" t="s">
        <v>571</v>
      </c>
    </row>
    <row r="217" spans="1:5">
      <c r="A217" s="25" t="s">
        <v>572</v>
      </c>
      <c r="B217" s="25" t="s">
        <v>573</v>
      </c>
      <c r="C217" s="25" t="s">
        <v>574</v>
      </c>
      <c r="D217" s="69" t="s">
        <v>556</v>
      </c>
      <c r="E217" s="25" t="s">
        <v>393</v>
      </c>
    </row>
    <row r="218" spans="1:5">
      <c r="A218" s="25" t="s">
        <v>575</v>
      </c>
      <c r="B218" s="25" t="s">
        <v>576</v>
      </c>
      <c r="C218" s="25" t="s">
        <v>577</v>
      </c>
      <c r="D218" s="69" t="s">
        <v>560</v>
      </c>
      <c r="E218" s="25" t="s">
        <v>578</v>
      </c>
    </row>
    <row r="219" spans="1:5">
      <c r="A219" s="25" t="s">
        <v>579</v>
      </c>
      <c r="B219" s="25" t="s">
        <v>580</v>
      </c>
      <c r="C219" s="25" t="s">
        <v>581</v>
      </c>
      <c r="D219" s="69" t="s">
        <v>565</v>
      </c>
      <c r="E219" s="25" t="s">
        <v>582</v>
      </c>
    </row>
    <row r="220" spans="1:5">
      <c r="A220" s="25" t="s">
        <v>583</v>
      </c>
      <c r="B220" s="25" t="s">
        <v>584</v>
      </c>
      <c r="D220" s="69" t="s">
        <v>452</v>
      </c>
      <c r="E220" s="25" t="s">
        <v>585</v>
      </c>
    </row>
    <row r="221" spans="1:5">
      <c r="A221" s="25" t="s">
        <v>586</v>
      </c>
      <c r="B221" s="25" t="s">
        <v>587</v>
      </c>
      <c r="C221" s="25" t="s">
        <v>588</v>
      </c>
      <c r="D221" s="69" t="s">
        <v>455</v>
      </c>
      <c r="E221" s="25" t="s">
        <v>589</v>
      </c>
    </row>
    <row r="222" spans="1:5">
      <c r="A222" s="25" t="s">
        <v>590</v>
      </c>
      <c r="B222" s="25" t="s">
        <v>591</v>
      </c>
      <c r="C222" s="25" t="s">
        <v>592</v>
      </c>
      <c r="D222" s="69" t="s">
        <v>459</v>
      </c>
      <c r="E222" s="25" t="s">
        <v>593</v>
      </c>
    </row>
    <row r="223" spans="1:5">
      <c r="A223" s="25" t="s">
        <v>594</v>
      </c>
      <c r="B223" s="25" t="s">
        <v>595</v>
      </c>
      <c r="C223" s="25" t="s">
        <v>596</v>
      </c>
      <c r="D223" s="69" t="s">
        <v>462</v>
      </c>
      <c r="E223" s="25" t="s">
        <v>597</v>
      </c>
    </row>
    <row r="224" spans="1:5">
      <c r="A224" s="25" t="s">
        <v>598</v>
      </c>
      <c r="B224" s="25" t="s">
        <v>599</v>
      </c>
      <c r="D224" s="69" t="s">
        <v>466</v>
      </c>
      <c r="E224" s="25" t="s">
        <v>600</v>
      </c>
    </row>
    <row r="225" spans="1:5">
      <c r="A225" s="25" t="s">
        <v>601</v>
      </c>
      <c r="B225" s="25" t="s">
        <v>602</v>
      </c>
      <c r="C225" s="25" t="s">
        <v>603</v>
      </c>
      <c r="D225" s="69" t="s">
        <v>469</v>
      </c>
      <c r="E225" s="25" t="s">
        <v>589</v>
      </c>
    </row>
    <row r="226" spans="1:5">
      <c r="A226" s="25" t="s">
        <v>604</v>
      </c>
      <c r="B226" s="25" t="s">
        <v>605</v>
      </c>
      <c r="C226" s="25" t="s">
        <v>606</v>
      </c>
      <c r="D226" s="69" t="s">
        <v>473</v>
      </c>
      <c r="E226" s="25" t="s">
        <v>593</v>
      </c>
    </row>
    <row r="227" spans="1:5">
      <c r="A227" s="25" t="s">
        <v>607</v>
      </c>
      <c r="B227" s="25" t="s">
        <v>608</v>
      </c>
      <c r="C227" s="25" t="s">
        <v>609</v>
      </c>
      <c r="D227" s="69" t="s">
        <v>477</v>
      </c>
      <c r="E227" s="25" t="s">
        <v>597</v>
      </c>
    </row>
    <row r="228" spans="1:5">
      <c r="A228" s="25" t="s">
        <v>525</v>
      </c>
      <c r="B228" s="25" t="s">
        <v>610</v>
      </c>
      <c r="D228" s="69" t="s">
        <v>583</v>
      </c>
      <c r="E228" s="25" t="s">
        <v>611</v>
      </c>
    </row>
    <row r="229" spans="1:5">
      <c r="A229" s="25" t="s">
        <v>529</v>
      </c>
      <c r="B229" s="25" t="s">
        <v>612</v>
      </c>
      <c r="C229" s="25" t="s">
        <v>613</v>
      </c>
      <c r="D229" s="69" t="s">
        <v>586</v>
      </c>
      <c r="E229" s="25" t="s">
        <v>393</v>
      </c>
    </row>
    <row r="230" spans="1:5">
      <c r="A230" s="25" t="s">
        <v>533</v>
      </c>
      <c r="B230" s="25" t="s">
        <v>614</v>
      </c>
      <c r="C230" s="25" t="s">
        <v>615</v>
      </c>
      <c r="D230" s="69" t="s">
        <v>590</v>
      </c>
      <c r="E230" s="25" t="s">
        <v>616</v>
      </c>
    </row>
    <row r="231" spans="1:5">
      <c r="A231" s="25" t="s">
        <v>537</v>
      </c>
      <c r="B231" s="25" t="s">
        <v>617</v>
      </c>
      <c r="C231" s="25" t="s">
        <v>618</v>
      </c>
      <c r="D231" s="69" t="s">
        <v>594</v>
      </c>
      <c r="E231" s="25" t="s">
        <v>252</v>
      </c>
    </row>
    <row r="232" spans="1:5">
      <c r="A232" s="25" t="s">
        <v>539</v>
      </c>
      <c r="B232" s="25" t="s">
        <v>619</v>
      </c>
      <c r="D232" s="69" t="s">
        <v>569</v>
      </c>
      <c r="E232" s="25" t="s">
        <v>620</v>
      </c>
    </row>
    <row r="233" spans="1:5">
      <c r="A233" s="25" t="s">
        <v>543</v>
      </c>
      <c r="B233" s="25" t="s">
        <v>621</v>
      </c>
      <c r="C233" s="25" t="s">
        <v>622</v>
      </c>
      <c r="D233" s="69" t="s">
        <v>572</v>
      </c>
      <c r="E233" s="25" t="s">
        <v>393</v>
      </c>
    </row>
    <row r="234" spans="1:5">
      <c r="A234" s="25" t="s">
        <v>546</v>
      </c>
      <c r="B234" s="25" t="s">
        <v>623</v>
      </c>
      <c r="C234" s="25" t="s">
        <v>624</v>
      </c>
      <c r="D234" s="69" t="s">
        <v>575</v>
      </c>
      <c r="E234" s="25" t="s">
        <v>625</v>
      </c>
    </row>
    <row r="235" spans="1:5">
      <c r="A235" s="25" t="s">
        <v>550</v>
      </c>
      <c r="B235" s="25" t="s">
        <v>188</v>
      </c>
      <c r="C235" s="25" t="s">
        <v>626</v>
      </c>
      <c r="D235" s="69" t="s">
        <v>579</v>
      </c>
      <c r="E235" s="25" t="s">
        <v>627</v>
      </c>
    </row>
    <row r="236" spans="1:5">
      <c r="A236" s="25" t="s">
        <v>554</v>
      </c>
      <c r="B236" s="25" t="s">
        <v>628</v>
      </c>
      <c r="D236" s="69" t="s">
        <v>598</v>
      </c>
      <c r="E236" s="25" t="s">
        <v>629</v>
      </c>
    </row>
    <row r="237" spans="1:5">
      <c r="A237" s="25" t="s">
        <v>559</v>
      </c>
      <c r="B237" s="25" t="s">
        <v>630</v>
      </c>
      <c r="C237" s="25" t="s">
        <v>631</v>
      </c>
      <c r="D237" s="69" t="s">
        <v>601</v>
      </c>
      <c r="E237" s="25" t="s">
        <v>632</v>
      </c>
    </row>
    <row r="238" spans="1:5">
      <c r="A238" s="25" t="s">
        <v>563</v>
      </c>
      <c r="B238" s="25" t="s">
        <v>633</v>
      </c>
      <c r="C238" s="25" t="s">
        <v>634</v>
      </c>
      <c r="D238" s="69" t="s">
        <v>604</v>
      </c>
      <c r="E238" s="25" t="s">
        <v>506</v>
      </c>
    </row>
    <row r="239" spans="1:5">
      <c r="A239" s="25" t="s">
        <v>568</v>
      </c>
      <c r="B239" s="25" t="s">
        <v>635</v>
      </c>
      <c r="C239" s="45" t="s">
        <v>636</v>
      </c>
      <c r="D239" s="69" t="s">
        <v>607</v>
      </c>
      <c r="E239" s="25" t="s">
        <v>637</v>
      </c>
    </row>
    <row r="240" spans="1:5">
      <c r="A240" s="25" t="s">
        <v>638</v>
      </c>
      <c r="B240" s="45" t="s">
        <v>639</v>
      </c>
      <c r="E240" s="45"/>
    </row>
    <row r="241" spans="1:5">
      <c r="A241" s="25" t="s">
        <v>640</v>
      </c>
      <c r="B241" s="25" t="s">
        <v>641</v>
      </c>
    </row>
    <row r="242" spans="1:5">
      <c r="A242" s="25" t="s">
        <v>642</v>
      </c>
      <c r="B242" s="25" t="s">
        <v>643</v>
      </c>
    </row>
    <row r="243" spans="1:5">
      <c r="A243" s="25" t="s">
        <v>644</v>
      </c>
      <c r="B243" s="25" t="s">
        <v>645</v>
      </c>
    </row>
    <row r="244" spans="1:5">
      <c r="A244" s="25" t="s">
        <v>646</v>
      </c>
      <c r="B244" s="25" t="s">
        <v>647</v>
      </c>
    </row>
    <row r="245" spans="1:5">
      <c r="A245" s="25" t="s">
        <v>648</v>
      </c>
      <c r="B245" s="45" t="s">
        <v>649</v>
      </c>
      <c r="C245" s="45"/>
      <c r="E245" s="45"/>
    </row>
    <row r="246" spans="1:5">
      <c r="A246" s="25" t="s">
        <v>650</v>
      </c>
      <c r="B246" s="25" t="s">
        <v>651</v>
      </c>
    </row>
    <row r="247" spans="1:5">
      <c r="A247" s="25" t="s">
        <v>652</v>
      </c>
      <c r="B247" s="51" t="s">
        <v>653</v>
      </c>
      <c r="C247" s="51"/>
      <c r="D247" s="69" t="s">
        <v>654</v>
      </c>
      <c r="E247" s="100" t="s">
        <v>655</v>
      </c>
    </row>
    <row r="248" spans="1:5">
      <c r="A248" s="25" t="s">
        <v>656</v>
      </c>
      <c r="B248" s="52" t="s">
        <v>657</v>
      </c>
      <c r="C248" s="52" t="s">
        <v>658</v>
      </c>
      <c r="D248" s="69" t="s">
        <v>659</v>
      </c>
      <c r="E248" s="52" t="s">
        <v>660</v>
      </c>
    </row>
    <row r="249" spans="1:5">
      <c r="A249" s="25" t="s">
        <v>661</v>
      </c>
      <c r="B249" s="52" t="s">
        <v>662</v>
      </c>
      <c r="C249" s="52" t="s">
        <v>663</v>
      </c>
      <c r="D249" s="69" t="s">
        <v>664</v>
      </c>
      <c r="E249" s="52" t="s">
        <v>665</v>
      </c>
    </row>
    <row r="250" spans="1:5">
      <c r="A250" s="25" t="s">
        <v>666</v>
      </c>
      <c r="B250" s="52" t="s">
        <v>667</v>
      </c>
      <c r="C250" s="52" t="s">
        <v>668</v>
      </c>
      <c r="D250" s="69" t="s">
        <v>669</v>
      </c>
      <c r="E250" s="80" t="s">
        <v>670</v>
      </c>
    </row>
    <row r="251" spans="1:5">
      <c r="A251" s="25" t="s">
        <v>654</v>
      </c>
      <c r="B251" s="51" t="s">
        <v>671</v>
      </c>
      <c r="C251" s="51"/>
      <c r="D251" s="69" t="s">
        <v>652</v>
      </c>
      <c r="E251" s="100" t="s">
        <v>672</v>
      </c>
    </row>
    <row r="252" spans="1:5">
      <c r="A252" s="25" t="s">
        <v>659</v>
      </c>
      <c r="B252" s="52" t="s">
        <v>673</v>
      </c>
      <c r="C252" s="52" t="s">
        <v>674</v>
      </c>
      <c r="D252" s="69" t="s">
        <v>656</v>
      </c>
      <c r="E252" s="52" t="s">
        <v>675</v>
      </c>
    </row>
    <row r="253" spans="1:5">
      <c r="A253" s="25" t="s">
        <v>664</v>
      </c>
      <c r="B253" s="52" t="s">
        <v>676</v>
      </c>
      <c r="C253" s="52" t="s">
        <v>677</v>
      </c>
      <c r="D253" s="69" t="s">
        <v>661</v>
      </c>
      <c r="E253" s="52" t="s">
        <v>678</v>
      </c>
    </row>
    <row r="254" spans="1:5">
      <c r="A254" s="25" t="s">
        <v>669</v>
      </c>
      <c r="B254" s="52" t="s">
        <v>679</v>
      </c>
      <c r="C254" s="52" t="s">
        <v>680</v>
      </c>
      <c r="D254" s="69" t="s">
        <v>666</v>
      </c>
      <c r="E254" s="80" t="s">
        <v>681</v>
      </c>
    </row>
    <row r="255" spans="1:5">
      <c r="A255" s="25" t="s">
        <v>682</v>
      </c>
      <c r="B255" s="51" t="s">
        <v>683</v>
      </c>
      <c r="C255" s="80"/>
      <c r="D255" s="69" t="s">
        <v>684</v>
      </c>
      <c r="E255" s="100" t="s">
        <v>685</v>
      </c>
    </row>
    <row r="256" spans="1:5">
      <c r="A256" s="25" t="s">
        <v>686</v>
      </c>
      <c r="B256" s="52" t="s">
        <v>687</v>
      </c>
      <c r="C256" s="52" t="s">
        <v>688</v>
      </c>
      <c r="D256" s="69" t="s">
        <v>689</v>
      </c>
      <c r="E256" s="52" t="s">
        <v>675</v>
      </c>
    </row>
    <row r="257" spans="1:5">
      <c r="A257" s="25" t="s">
        <v>690</v>
      </c>
      <c r="B257" s="52" t="s">
        <v>691</v>
      </c>
      <c r="C257" s="52" t="s">
        <v>692</v>
      </c>
      <c r="D257" s="69" t="s">
        <v>693</v>
      </c>
      <c r="E257" s="52" t="s">
        <v>678</v>
      </c>
    </row>
    <row r="258" spans="1:5">
      <c r="A258" s="25" t="s">
        <v>694</v>
      </c>
      <c r="B258" s="52" t="s">
        <v>695</v>
      </c>
      <c r="C258" s="52" t="s">
        <v>696</v>
      </c>
      <c r="D258" s="69" t="s">
        <v>697</v>
      </c>
      <c r="E258" s="81" t="s">
        <v>681</v>
      </c>
    </row>
    <row r="259" spans="1:5">
      <c r="A259" s="25" t="s">
        <v>698</v>
      </c>
      <c r="B259" s="53" t="s">
        <v>699</v>
      </c>
      <c r="C259" s="53"/>
      <c r="D259" s="69" t="s">
        <v>700</v>
      </c>
      <c r="E259" s="53" t="s">
        <v>701</v>
      </c>
    </row>
    <row r="260" spans="1:5">
      <c r="A260" s="25" t="s">
        <v>702</v>
      </c>
      <c r="B260" s="25" t="s">
        <v>703</v>
      </c>
      <c r="C260" s="25" t="s">
        <v>704</v>
      </c>
      <c r="D260" s="69" t="s">
        <v>705</v>
      </c>
      <c r="E260" s="25" t="s">
        <v>675</v>
      </c>
    </row>
    <row r="261" spans="1:5">
      <c r="A261" s="25" t="s">
        <v>706</v>
      </c>
      <c r="B261" s="25" t="s">
        <v>707</v>
      </c>
      <c r="C261" s="25" t="s">
        <v>708</v>
      </c>
      <c r="D261" s="69" t="s">
        <v>709</v>
      </c>
      <c r="E261" s="25" t="s">
        <v>678</v>
      </c>
    </row>
    <row r="262" spans="1:5">
      <c r="A262" s="25" t="s">
        <v>710</v>
      </c>
      <c r="B262" s="25" t="s">
        <v>711</v>
      </c>
      <c r="C262" s="25" t="s">
        <v>712</v>
      </c>
      <c r="D262" s="69" t="s">
        <v>713</v>
      </c>
      <c r="E262" s="81" t="s">
        <v>714</v>
      </c>
    </row>
    <row r="263" spans="1:5">
      <c r="A263" s="25" t="s">
        <v>715</v>
      </c>
      <c r="B263" s="53" t="s">
        <v>716</v>
      </c>
      <c r="C263" s="81"/>
      <c r="D263" s="69" t="s">
        <v>717</v>
      </c>
      <c r="E263" s="69" t="s">
        <v>718</v>
      </c>
    </row>
    <row r="264" spans="1:5">
      <c r="A264" s="25" t="s">
        <v>719</v>
      </c>
      <c r="B264" s="25" t="s">
        <v>720</v>
      </c>
      <c r="C264" s="25" t="s">
        <v>721</v>
      </c>
      <c r="D264" s="69" t="s">
        <v>722</v>
      </c>
      <c r="E264" s="25" t="s">
        <v>723</v>
      </c>
    </row>
    <row r="265" spans="1:5">
      <c r="A265" s="25" t="s">
        <v>724</v>
      </c>
      <c r="B265" s="25" t="s">
        <v>725</v>
      </c>
      <c r="C265" s="25" t="s">
        <v>726</v>
      </c>
      <c r="D265" s="69" t="s">
        <v>727</v>
      </c>
      <c r="E265" s="25" t="s">
        <v>678</v>
      </c>
    </row>
    <row r="266" spans="1:5">
      <c r="A266" s="25" t="s">
        <v>728</v>
      </c>
      <c r="B266" s="25" t="s">
        <v>729</v>
      </c>
      <c r="C266" s="25" t="s">
        <v>730</v>
      </c>
      <c r="D266" s="69" t="s">
        <v>731</v>
      </c>
      <c r="E266" s="81" t="s">
        <v>681</v>
      </c>
    </row>
    <row r="267" spans="1:5">
      <c r="A267" s="25" t="s">
        <v>732</v>
      </c>
      <c r="B267" s="53" t="s">
        <v>733</v>
      </c>
      <c r="C267" s="81"/>
      <c r="D267" s="69" t="s">
        <v>734</v>
      </c>
      <c r="E267" s="69" t="s">
        <v>735</v>
      </c>
    </row>
    <row r="268" spans="1:5">
      <c r="A268" s="25" t="s">
        <v>736</v>
      </c>
      <c r="B268" s="25" t="s">
        <v>737</v>
      </c>
      <c r="C268" s="25" t="s">
        <v>738</v>
      </c>
      <c r="D268" s="69" t="s">
        <v>739</v>
      </c>
      <c r="E268" s="25" t="s">
        <v>740</v>
      </c>
    </row>
    <row r="269" spans="1:5">
      <c r="A269" s="25" t="s">
        <v>741</v>
      </c>
      <c r="B269" s="25" t="s">
        <v>742</v>
      </c>
      <c r="C269" s="25" t="s">
        <v>743</v>
      </c>
      <c r="D269" s="69" t="s">
        <v>744</v>
      </c>
      <c r="E269" s="25" t="s">
        <v>678</v>
      </c>
    </row>
    <row r="270" spans="1:5">
      <c r="A270" s="25" t="s">
        <v>745</v>
      </c>
      <c r="B270" s="25" t="s">
        <v>746</v>
      </c>
      <c r="C270" s="25" t="s">
        <v>747</v>
      </c>
      <c r="D270" s="69" t="s">
        <v>748</v>
      </c>
      <c r="E270" s="81" t="s">
        <v>681</v>
      </c>
    </row>
    <row r="271" spans="1:5">
      <c r="A271" s="25" t="s">
        <v>749</v>
      </c>
      <c r="B271" s="53" t="s">
        <v>750</v>
      </c>
      <c r="C271" s="81"/>
      <c r="D271" s="69" t="s">
        <v>749</v>
      </c>
      <c r="E271" s="69" t="s">
        <v>751</v>
      </c>
    </row>
    <row r="272" spans="1:5">
      <c r="A272" s="25" t="s">
        <v>752</v>
      </c>
      <c r="B272" s="25" t="s">
        <v>753</v>
      </c>
      <c r="C272" s="25" t="s">
        <v>754</v>
      </c>
      <c r="D272" s="69" t="s">
        <v>752</v>
      </c>
      <c r="E272" s="25" t="s">
        <v>755</v>
      </c>
    </row>
    <row r="273" spans="1:5">
      <c r="A273" s="25" t="s">
        <v>756</v>
      </c>
      <c r="B273" s="25" t="s">
        <v>757</v>
      </c>
      <c r="C273" s="25" t="s">
        <v>758</v>
      </c>
      <c r="D273" s="69" t="s">
        <v>756</v>
      </c>
      <c r="E273" s="25" t="s">
        <v>678</v>
      </c>
    </row>
    <row r="274" spans="1:5">
      <c r="A274" s="25" t="s">
        <v>759</v>
      </c>
      <c r="B274" s="25" t="s">
        <v>760</v>
      </c>
      <c r="C274" s="25" t="s">
        <v>758</v>
      </c>
      <c r="D274" s="69" t="s">
        <v>759</v>
      </c>
      <c r="E274" s="81" t="s">
        <v>681</v>
      </c>
    </row>
    <row r="275" spans="1:5">
      <c r="A275" s="25" t="s">
        <v>700</v>
      </c>
      <c r="B275" s="53" t="s">
        <v>761</v>
      </c>
      <c r="C275" s="81"/>
      <c r="D275" s="69" t="s">
        <v>762</v>
      </c>
      <c r="E275" s="69" t="s">
        <v>763</v>
      </c>
    </row>
    <row r="276" spans="1:5">
      <c r="A276" s="25" t="s">
        <v>705</v>
      </c>
      <c r="B276" s="25" t="s">
        <v>764</v>
      </c>
      <c r="C276" s="25" t="s">
        <v>765</v>
      </c>
      <c r="D276" s="69" t="s">
        <v>766</v>
      </c>
      <c r="E276" s="25" t="s">
        <v>675</v>
      </c>
    </row>
    <row r="277" spans="1:5">
      <c r="A277" s="25" t="s">
        <v>709</v>
      </c>
      <c r="B277" s="25" t="s">
        <v>767</v>
      </c>
      <c r="C277" s="25" t="s">
        <v>768</v>
      </c>
      <c r="D277" s="69" t="s">
        <v>769</v>
      </c>
      <c r="E277" s="25" t="s">
        <v>678</v>
      </c>
    </row>
    <row r="278" spans="1:5">
      <c r="A278" s="25" t="s">
        <v>713</v>
      </c>
      <c r="B278" s="25" t="s">
        <v>770</v>
      </c>
      <c r="C278" s="25" t="s">
        <v>771</v>
      </c>
      <c r="D278" s="69" t="s">
        <v>772</v>
      </c>
      <c r="E278" s="81" t="s">
        <v>681</v>
      </c>
    </row>
    <row r="279" spans="1:5">
      <c r="A279" s="25" t="s">
        <v>734</v>
      </c>
      <c r="B279" s="53" t="s">
        <v>773</v>
      </c>
      <c r="C279" s="81"/>
      <c r="D279" s="69" t="s">
        <v>774</v>
      </c>
      <c r="E279" s="69" t="s">
        <v>775</v>
      </c>
    </row>
    <row r="280" spans="1:5">
      <c r="A280" s="25" t="s">
        <v>739</v>
      </c>
      <c r="B280" s="25" t="s">
        <v>776</v>
      </c>
      <c r="C280" s="25" t="s">
        <v>777</v>
      </c>
      <c r="D280" s="69" t="s">
        <v>778</v>
      </c>
      <c r="E280" s="25" t="s">
        <v>779</v>
      </c>
    </row>
    <row r="281" spans="1:5">
      <c r="A281" s="25" t="s">
        <v>744</v>
      </c>
      <c r="B281" s="25" t="s">
        <v>780</v>
      </c>
      <c r="C281" s="25" t="s">
        <v>781</v>
      </c>
      <c r="D281" s="69" t="s">
        <v>782</v>
      </c>
      <c r="E281" s="25" t="s">
        <v>678</v>
      </c>
    </row>
    <row r="282" spans="1:5">
      <c r="A282" s="25" t="s">
        <v>748</v>
      </c>
      <c r="B282" s="25" t="s">
        <v>783</v>
      </c>
      <c r="C282" s="25" t="s">
        <v>784</v>
      </c>
      <c r="D282" s="69" t="s">
        <v>785</v>
      </c>
      <c r="E282" s="81" t="s">
        <v>681</v>
      </c>
    </row>
    <row r="283" spans="1:5">
      <c r="A283" s="25" t="s">
        <v>786</v>
      </c>
      <c r="B283" s="53" t="s">
        <v>787</v>
      </c>
      <c r="C283" s="81"/>
      <c r="D283" s="69" t="s">
        <v>682</v>
      </c>
      <c r="E283" s="69" t="s">
        <v>788</v>
      </c>
    </row>
    <row r="284" spans="1:5">
      <c r="A284" s="25" t="s">
        <v>789</v>
      </c>
      <c r="B284" s="25" t="s">
        <v>790</v>
      </c>
      <c r="C284" s="25" t="s">
        <v>791</v>
      </c>
      <c r="D284" s="69" t="s">
        <v>686</v>
      </c>
      <c r="E284" s="25" t="s">
        <v>675</v>
      </c>
    </row>
    <row r="285" spans="1:5">
      <c r="A285" s="25" t="s">
        <v>792</v>
      </c>
      <c r="B285" s="25" t="s">
        <v>793</v>
      </c>
      <c r="C285" s="25" t="s">
        <v>794</v>
      </c>
      <c r="D285" s="69" t="s">
        <v>690</v>
      </c>
      <c r="E285" s="25" t="s">
        <v>678</v>
      </c>
    </row>
    <row r="286" spans="1:5">
      <c r="A286" s="25" t="s">
        <v>795</v>
      </c>
      <c r="B286" s="25" t="s">
        <v>796</v>
      </c>
      <c r="C286" s="25" t="s">
        <v>797</v>
      </c>
      <c r="D286" s="69" t="s">
        <v>694</v>
      </c>
      <c r="E286" s="81" t="s">
        <v>681</v>
      </c>
    </row>
    <row r="287" spans="1:5">
      <c r="A287" s="25" t="s">
        <v>684</v>
      </c>
      <c r="B287" s="53" t="s">
        <v>798</v>
      </c>
      <c r="C287" s="81"/>
      <c r="D287" s="69" t="s">
        <v>698</v>
      </c>
      <c r="E287" s="69" t="s">
        <v>799</v>
      </c>
    </row>
    <row r="288" spans="1:5">
      <c r="A288" s="25" t="s">
        <v>689</v>
      </c>
      <c r="B288" s="25" t="s">
        <v>800</v>
      </c>
      <c r="C288" s="25" t="s">
        <v>801</v>
      </c>
      <c r="D288" s="69" t="s">
        <v>702</v>
      </c>
      <c r="E288" s="25" t="s">
        <v>675</v>
      </c>
    </row>
    <row r="289" spans="1:5">
      <c r="A289" s="25" t="s">
        <v>693</v>
      </c>
      <c r="B289" s="25" t="s">
        <v>802</v>
      </c>
      <c r="C289" s="25" t="s">
        <v>803</v>
      </c>
      <c r="D289" s="69" t="s">
        <v>706</v>
      </c>
      <c r="E289" s="25" t="s">
        <v>678</v>
      </c>
    </row>
    <row r="290" spans="1:5">
      <c r="A290" s="25" t="s">
        <v>804</v>
      </c>
      <c r="B290" s="25" t="s">
        <v>805</v>
      </c>
      <c r="C290" s="25" t="s">
        <v>806</v>
      </c>
      <c r="D290" s="69" t="s">
        <v>710</v>
      </c>
      <c r="E290" s="81" t="s">
        <v>681</v>
      </c>
    </row>
    <row r="291" spans="1:5">
      <c r="A291" s="25" t="s">
        <v>807</v>
      </c>
      <c r="B291" s="53" t="s">
        <v>808</v>
      </c>
      <c r="C291" s="81"/>
      <c r="D291" s="69" t="s">
        <v>715</v>
      </c>
      <c r="E291" s="69" t="s">
        <v>809</v>
      </c>
    </row>
    <row r="292" spans="1:5">
      <c r="A292" s="25" t="s">
        <v>810</v>
      </c>
      <c r="B292" s="25" t="s">
        <v>811</v>
      </c>
      <c r="C292" s="25" t="s">
        <v>812</v>
      </c>
      <c r="D292" s="69" t="s">
        <v>719</v>
      </c>
      <c r="E292" s="25" t="s">
        <v>675</v>
      </c>
    </row>
    <row r="293" spans="1:5">
      <c r="A293" s="25" t="s">
        <v>813</v>
      </c>
      <c r="B293" s="25" t="s">
        <v>814</v>
      </c>
      <c r="C293" s="25" t="s">
        <v>815</v>
      </c>
      <c r="D293" s="69" t="s">
        <v>724</v>
      </c>
      <c r="E293" s="25" t="s">
        <v>678</v>
      </c>
    </row>
    <row r="294" spans="1:5">
      <c r="A294" s="25" t="s">
        <v>697</v>
      </c>
      <c r="B294" s="25" t="s">
        <v>816</v>
      </c>
      <c r="C294" s="25" t="s">
        <v>817</v>
      </c>
      <c r="D294" s="69" t="s">
        <v>728</v>
      </c>
      <c r="E294" s="81" t="s">
        <v>681</v>
      </c>
    </row>
    <row r="295" spans="1:5">
      <c r="A295" s="25" t="s">
        <v>762</v>
      </c>
      <c r="B295" s="53" t="s">
        <v>818</v>
      </c>
      <c r="C295" s="81"/>
      <c r="D295" s="69" t="s">
        <v>807</v>
      </c>
      <c r="E295" s="69" t="s">
        <v>819</v>
      </c>
    </row>
    <row r="296" spans="1:5">
      <c r="A296" s="25" t="s">
        <v>766</v>
      </c>
      <c r="B296" s="25" t="s">
        <v>820</v>
      </c>
      <c r="C296" s="25" t="s">
        <v>821</v>
      </c>
      <c r="D296" s="69" t="s">
        <v>810</v>
      </c>
      <c r="E296" s="25" t="s">
        <v>740</v>
      </c>
    </row>
    <row r="297" spans="1:5">
      <c r="A297" s="25" t="s">
        <v>769</v>
      </c>
      <c r="B297" s="25" t="s">
        <v>330</v>
      </c>
      <c r="C297" s="25" t="s">
        <v>822</v>
      </c>
      <c r="D297" s="69" t="s">
        <v>813</v>
      </c>
      <c r="E297" s="25" t="s">
        <v>678</v>
      </c>
    </row>
    <row r="298" spans="1:5">
      <c r="A298" s="25" t="s">
        <v>772</v>
      </c>
      <c r="B298" s="25" t="s">
        <v>823</v>
      </c>
      <c r="C298" s="25" t="s">
        <v>824</v>
      </c>
      <c r="D298" s="69" t="s">
        <v>697</v>
      </c>
      <c r="E298" s="81" t="s">
        <v>681</v>
      </c>
    </row>
    <row r="299" spans="1:5">
      <c r="A299" s="25" t="s">
        <v>774</v>
      </c>
      <c r="B299" s="53" t="s">
        <v>825</v>
      </c>
      <c r="C299" s="81"/>
      <c r="D299" s="69" t="s">
        <v>732</v>
      </c>
      <c r="E299" s="69" t="s">
        <v>826</v>
      </c>
    </row>
    <row r="300" spans="1:5">
      <c r="A300" s="25" t="s">
        <v>778</v>
      </c>
      <c r="B300" s="25" t="s">
        <v>827</v>
      </c>
      <c r="C300" s="25" t="s">
        <v>828</v>
      </c>
      <c r="D300" s="69" t="s">
        <v>736</v>
      </c>
      <c r="E300" s="25" t="s">
        <v>755</v>
      </c>
    </row>
    <row r="301" spans="1:5">
      <c r="A301" s="25" t="s">
        <v>782</v>
      </c>
      <c r="B301" s="25" t="s">
        <v>829</v>
      </c>
      <c r="C301" s="25" t="s">
        <v>830</v>
      </c>
      <c r="D301" s="69" t="s">
        <v>741</v>
      </c>
      <c r="E301" s="25" t="s">
        <v>678</v>
      </c>
    </row>
    <row r="302" spans="1:5">
      <c r="A302" s="25" t="s">
        <v>785</v>
      </c>
      <c r="B302" s="25" t="s">
        <v>831</v>
      </c>
      <c r="C302" s="25" t="s">
        <v>832</v>
      </c>
      <c r="D302" s="69" t="s">
        <v>745</v>
      </c>
      <c r="E302" s="81" t="s">
        <v>681</v>
      </c>
    </row>
    <row r="303" spans="1:5">
      <c r="A303" s="25" t="s">
        <v>833</v>
      </c>
      <c r="B303" s="53" t="s">
        <v>834</v>
      </c>
      <c r="C303" s="81"/>
      <c r="D303" s="69" t="s">
        <v>833</v>
      </c>
      <c r="E303" s="69" t="s">
        <v>835</v>
      </c>
    </row>
    <row r="304" spans="1:5">
      <c r="A304" s="25" t="s">
        <v>836</v>
      </c>
      <c r="B304" s="25" t="s">
        <v>837</v>
      </c>
      <c r="C304" s="25" t="s">
        <v>838</v>
      </c>
      <c r="D304" s="69" t="s">
        <v>836</v>
      </c>
      <c r="E304" s="25" t="s">
        <v>755</v>
      </c>
    </row>
    <row r="305" spans="1:5">
      <c r="A305" s="25" t="s">
        <v>839</v>
      </c>
      <c r="B305" s="25" t="s">
        <v>346</v>
      </c>
      <c r="C305" s="25" t="s">
        <v>840</v>
      </c>
      <c r="D305" s="69" t="s">
        <v>839</v>
      </c>
      <c r="E305" s="25" t="s">
        <v>678</v>
      </c>
    </row>
    <row r="306" spans="1:5">
      <c r="A306" s="25" t="s">
        <v>841</v>
      </c>
      <c r="B306" s="25" t="s">
        <v>348</v>
      </c>
      <c r="C306" s="25" t="s">
        <v>842</v>
      </c>
      <c r="D306" s="69" t="s">
        <v>841</v>
      </c>
      <c r="E306" s="80" t="s">
        <v>843</v>
      </c>
    </row>
    <row r="307" spans="1:5">
      <c r="A307" s="52" t="s">
        <v>844</v>
      </c>
      <c r="B307" s="51" t="s">
        <v>845</v>
      </c>
      <c r="C307" s="80"/>
      <c r="D307" s="69" t="s">
        <v>786</v>
      </c>
      <c r="E307" s="100" t="s">
        <v>846</v>
      </c>
    </row>
    <row r="308" spans="1:5">
      <c r="A308" s="52" t="s">
        <v>847</v>
      </c>
      <c r="B308" s="52" t="s">
        <v>848</v>
      </c>
      <c r="C308" s="52" t="s">
        <v>849</v>
      </c>
      <c r="D308" s="69" t="s">
        <v>789</v>
      </c>
      <c r="E308" s="52" t="s">
        <v>850</v>
      </c>
    </row>
    <row r="309" spans="1:5">
      <c r="A309" s="52" t="s">
        <v>851</v>
      </c>
      <c r="B309" s="52" t="s">
        <v>852</v>
      </c>
      <c r="C309" s="52" t="s">
        <v>853</v>
      </c>
      <c r="D309" s="69" t="s">
        <v>792</v>
      </c>
      <c r="E309" s="52" t="s">
        <v>678</v>
      </c>
    </row>
    <row r="310" spans="1:5">
      <c r="A310" s="52" t="s">
        <v>854</v>
      </c>
      <c r="B310" s="52" t="s">
        <v>855</v>
      </c>
      <c r="C310" s="52" t="s">
        <v>856</v>
      </c>
      <c r="D310" s="69" t="s">
        <v>795</v>
      </c>
      <c r="E310" s="80" t="s">
        <v>843</v>
      </c>
    </row>
    <row r="311" spans="1:5">
      <c r="A311" s="52" t="s">
        <v>857</v>
      </c>
      <c r="B311" s="51" t="s">
        <v>858</v>
      </c>
      <c r="C311" s="80"/>
      <c r="D311" s="69" t="s">
        <v>844</v>
      </c>
      <c r="E311" s="100" t="s">
        <v>859</v>
      </c>
    </row>
    <row r="312" spans="1:5">
      <c r="A312" s="52" t="s">
        <v>860</v>
      </c>
      <c r="B312" s="52" t="s">
        <v>861</v>
      </c>
      <c r="C312" s="52" t="s">
        <v>862</v>
      </c>
      <c r="D312" s="69" t="s">
        <v>847</v>
      </c>
      <c r="E312" s="52" t="s">
        <v>863</v>
      </c>
    </row>
    <row r="313" spans="1:5">
      <c r="A313" s="52" t="s">
        <v>864</v>
      </c>
      <c r="B313" s="52" t="s">
        <v>865</v>
      </c>
      <c r="C313" s="52" t="s">
        <v>866</v>
      </c>
      <c r="D313" s="69" t="s">
        <v>851</v>
      </c>
      <c r="E313" s="52" t="s">
        <v>867</v>
      </c>
    </row>
    <row r="314" spans="1:5">
      <c r="A314" s="52" t="s">
        <v>868</v>
      </c>
      <c r="B314" s="52" t="s">
        <v>869</v>
      </c>
      <c r="C314" s="52" t="s">
        <v>870</v>
      </c>
      <c r="D314" s="69" t="s">
        <v>854</v>
      </c>
      <c r="E314" s="80" t="s">
        <v>871</v>
      </c>
    </row>
    <row r="315" spans="1:5">
      <c r="A315" s="52" t="s">
        <v>717</v>
      </c>
      <c r="B315" s="51" t="s">
        <v>872</v>
      </c>
      <c r="C315" s="80"/>
      <c r="D315" s="69" t="s">
        <v>857</v>
      </c>
      <c r="E315" s="100" t="s">
        <v>873</v>
      </c>
    </row>
    <row r="316" spans="1:5">
      <c r="A316" s="52" t="s">
        <v>722</v>
      </c>
      <c r="B316" s="52" t="s">
        <v>874</v>
      </c>
      <c r="C316" s="52" t="s">
        <v>875</v>
      </c>
      <c r="D316" s="69" t="s">
        <v>860</v>
      </c>
      <c r="E316" s="52" t="s">
        <v>876</v>
      </c>
    </row>
    <row r="317" spans="1:5">
      <c r="A317" s="52" t="s">
        <v>727</v>
      </c>
      <c r="B317" s="52" t="s">
        <v>877</v>
      </c>
      <c r="C317" s="52" t="s">
        <v>878</v>
      </c>
      <c r="D317" s="69" t="s">
        <v>864</v>
      </c>
      <c r="E317" s="52" t="s">
        <v>867</v>
      </c>
    </row>
    <row r="318" spans="1:5">
      <c r="A318" s="52" t="s">
        <v>731</v>
      </c>
      <c r="B318" s="52" t="s">
        <v>879</v>
      </c>
      <c r="C318" s="52" t="s">
        <v>880</v>
      </c>
      <c r="D318" s="69" t="s">
        <v>868</v>
      </c>
      <c r="E318" s="25" t="s">
        <v>871</v>
      </c>
    </row>
    <row r="319" spans="1:5">
      <c r="A319" s="25" t="s">
        <v>881</v>
      </c>
      <c r="B319" s="25" t="s">
        <v>882</v>
      </c>
    </row>
    <row r="320" spans="1:5">
      <c r="A320" s="52" t="s">
        <v>883</v>
      </c>
      <c r="B320" s="25" t="s">
        <v>884</v>
      </c>
      <c r="D320" s="52" t="s">
        <v>883</v>
      </c>
      <c r="E320" s="25" t="s">
        <v>884</v>
      </c>
    </row>
    <row r="321" spans="1:5">
      <c r="A321" s="52" t="s">
        <v>885</v>
      </c>
      <c r="B321" s="25" t="s">
        <v>886</v>
      </c>
      <c r="D321" s="52" t="s">
        <v>885</v>
      </c>
      <c r="E321" s="25" t="s">
        <v>886</v>
      </c>
    </row>
    <row r="322" spans="1:5">
      <c r="A322" s="52" t="s">
        <v>887</v>
      </c>
      <c r="B322" s="25" t="s">
        <v>888</v>
      </c>
      <c r="D322" s="52" t="s">
        <v>887</v>
      </c>
      <c r="E322" s="25" t="s">
        <v>888</v>
      </c>
    </row>
    <row r="323" spans="1:5">
      <c r="A323" s="52" t="s">
        <v>889</v>
      </c>
      <c r="B323" s="25" t="s">
        <v>890</v>
      </c>
      <c r="D323" s="52" t="s">
        <v>889</v>
      </c>
      <c r="E323" s="25" t="s">
        <v>890</v>
      </c>
    </row>
    <row r="324" spans="1:5">
      <c r="A324" s="52" t="s">
        <v>891</v>
      </c>
      <c r="B324" s="25" t="s">
        <v>892</v>
      </c>
      <c r="D324" s="52" t="s">
        <v>891</v>
      </c>
      <c r="E324" s="25" t="s">
        <v>892</v>
      </c>
    </row>
    <row r="325" spans="1:5">
      <c r="A325" s="52" t="s">
        <v>893</v>
      </c>
      <c r="B325" s="25" t="s">
        <v>894</v>
      </c>
      <c r="D325" s="52" t="s">
        <v>893</v>
      </c>
      <c r="E325" s="25" t="s">
        <v>894</v>
      </c>
    </row>
    <row r="326" spans="1:5">
      <c r="A326" s="52" t="s">
        <v>895</v>
      </c>
      <c r="B326" s="25" t="s">
        <v>896</v>
      </c>
      <c r="D326" s="52" t="s">
        <v>895</v>
      </c>
      <c r="E326" s="25" t="s">
        <v>896</v>
      </c>
    </row>
    <row r="327" spans="1:5">
      <c r="A327" s="52" t="s">
        <v>897</v>
      </c>
      <c r="B327" s="25" t="s">
        <v>898</v>
      </c>
      <c r="D327" s="52" t="s">
        <v>897</v>
      </c>
      <c r="E327" s="25" t="s">
        <v>898</v>
      </c>
    </row>
    <row r="328" spans="1:5">
      <c r="A328" s="52" t="s">
        <v>899</v>
      </c>
      <c r="B328" s="25" t="s">
        <v>900</v>
      </c>
      <c r="D328" s="52" t="s">
        <v>899</v>
      </c>
      <c r="E328" s="25" t="s">
        <v>900</v>
      </c>
    </row>
    <row r="329" spans="1:5">
      <c r="A329" s="52" t="s">
        <v>901</v>
      </c>
      <c r="B329" s="25" t="s">
        <v>902</v>
      </c>
      <c r="D329" s="52" t="s">
        <v>901</v>
      </c>
      <c r="E329" s="25" t="s">
        <v>902</v>
      </c>
    </row>
    <row r="330" spans="1:5">
      <c r="A330" s="52" t="s">
        <v>903</v>
      </c>
      <c r="B330" s="25" t="s">
        <v>904</v>
      </c>
      <c r="D330" s="52" t="s">
        <v>903</v>
      </c>
      <c r="E330" s="25" t="s">
        <v>904</v>
      </c>
    </row>
    <row r="331" spans="1:5">
      <c r="A331" s="52" t="s">
        <v>905</v>
      </c>
      <c r="B331" s="25" t="s">
        <v>906</v>
      </c>
      <c r="D331" s="52" t="s">
        <v>905</v>
      </c>
      <c r="E331" s="25" t="s">
        <v>906</v>
      </c>
    </row>
    <row r="332" spans="1:5">
      <c r="A332" s="52" t="s">
        <v>907</v>
      </c>
      <c r="B332" s="25" t="s">
        <v>908</v>
      </c>
      <c r="D332" s="52" t="s">
        <v>907</v>
      </c>
      <c r="E332" s="25" t="s">
        <v>908</v>
      </c>
    </row>
    <row r="333" spans="1:5">
      <c r="A333" s="52" t="s">
        <v>909</v>
      </c>
      <c r="B333" s="25" t="s">
        <v>910</v>
      </c>
      <c r="D333" s="52" t="s">
        <v>909</v>
      </c>
      <c r="E333" s="25" t="s">
        <v>910</v>
      </c>
    </row>
    <row r="334" spans="1:5">
      <c r="A334" s="52" t="s">
        <v>911</v>
      </c>
      <c r="B334" s="25" t="s">
        <v>912</v>
      </c>
      <c r="D334" s="52" t="s">
        <v>911</v>
      </c>
      <c r="E334" s="25" t="s">
        <v>912</v>
      </c>
    </row>
    <row r="335" spans="1:5">
      <c r="A335" s="52" t="s">
        <v>913</v>
      </c>
      <c r="B335" s="25" t="s">
        <v>914</v>
      </c>
      <c r="D335" s="52" t="s">
        <v>913</v>
      </c>
      <c r="E335" s="25" t="s">
        <v>914</v>
      </c>
    </row>
    <row r="336" spans="1:5">
      <c r="A336" s="52" t="s">
        <v>915</v>
      </c>
      <c r="B336" s="25" t="s">
        <v>916</v>
      </c>
      <c r="D336" s="52" t="s">
        <v>915</v>
      </c>
      <c r="E336" s="25" t="s">
        <v>916</v>
      </c>
    </row>
    <row r="337" spans="1:5">
      <c r="A337" s="52" t="s">
        <v>917</v>
      </c>
      <c r="B337" s="25" t="s">
        <v>918</v>
      </c>
      <c r="D337" s="52" t="s">
        <v>917</v>
      </c>
      <c r="E337" s="25" t="s">
        <v>918</v>
      </c>
    </row>
    <row r="338" spans="1:5">
      <c r="A338" s="52" t="s">
        <v>919</v>
      </c>
      <c r="B338" s="25" t="s">
        <v>920</v>
      </c>
      <c r="D338" s="52" t="s">
        <v>919</v>
      </c>
      <c r="E338" s="25" t="s">
        <v>920</v>
      </c>
    </row>
    <row r="339" spans="1:5">
      <c r="A339" s="52" t="s">
        <v>921</v>
      </c>
      <c r="B339" s="25" t="s">
        <v>922</v>
      </c>
      <c r="D339" s="52" t="s">
        <v>921</v>
      </c>
      <c r="E339" s="25" t="s">
        <v>922</v>
      </c>
    </row>
    <row r="340" spans="1:5">
      <c r="A340" s="52" t="s">
        <v>923</v>
      </c>
      <c r="B340" s="25" t="s">
        <v>924</v>
      </c>
      <c r="D340" s="52" t="s">
        <v>923</v>
      </c>
      <c r="E340" s="25" t="s">
        <v>924</v>
      </c>
    </row>
    <row r="341" spans="1:5">
      <c r="A341" s="52" t="s">
        <v>925</v>
      </c>
      <c r="B341" s="25" t="s">
        <v>926</v>
      </c>
      <c r="D341" s="52" t="s">
        <v>925</v>
      </c>
      <c r="E341" s="25" t="s">
        <v>926</v>
      </c>
    </row>
    <row r="342" spans="1:5">
      <c r="A342" s="52" t="s">
        <v>927</v>
      </c>
      <c r="B342" s="25" t="s">
        <v>928</v>
      </c>
      <c r="D342" s="52" t="s">
        <v>927</v>
      </c>
      <c r="E342" s="25" t="s">
        <v>928</v>
      </c>
    </row>
    <row r="343" spans="1:5">
      <c r="A343" s="52" t="s">
        <v>929</v>
      </c>
      <c r="B343" s="25" t="s">
        <v>930</v>
      </c>
      <c r="D343" s="52" t="s">
        <v>929</v>
      </c>
      <c r="E343" s="25" t="s">
        <v>930</v>
      </c>
    </row>
    <row r="344" spans="1:5">
      <c r="A344" s="52" t="s">
        <v>931</v>
      </c>
      <c r="B344" s="25" t="s">
        <v>932</v>
      </c>
      <c r="D344" s="52" t="s">
        <v>931</v>
      </c>
      <c r="E344" s="25" t="s">
        <v>932</v>
      </c>
    </row>
    <row r="345" spans="1:5">
      <c r="A345" s="52" t="s">
        <v>933</v>
      </c>
      <c r="B345" s="25" t="s">
        <v>934</v>
      </c>
      <c r="D345" s="52" t="s">
        <v>933</v>
      </c>
      <c r="E345" s="25" t="s">
        <v>934</v>
      </c>
    </row>
    <row r="346" spans="1:5">
      <c r="A346" s="52" t="s">
        <v>935</v>
      </c>
      <c r="B346" s="25" t="s">
        <v>936</v>
      </c>
      <c r="D346" s="52" t="s">
        <v>935</v>
      </c>
      <c r="E346" s="25" t="s">
        <v>936</v>
      </c>
    </row>
    <row r="347" spans="1:5">
      <c r="A347" s="52" t="s">
        <v>937</v>
      </c>
      <c r="B347" s="25" t="s">
        <v>938</v>
      </c>
      <c r="D347" s="52" t="s">
        <v>937</v>
      </c>
      <c r="E347" s="25" t="s">
        <v>938</v>
      </c>
    </row>
    <row r="348" spans="1:5">
      <c r="A348" s="52" t="s">
        <v>939</v>
      </c>
      <c r="B348" s="25" t="s">
        <v>940</v>
      </c>
      <c r="D348" s="52" t="s">
        <v>939</v>
      </c>
      <c r="E348" s="25" t="s">
        <v>940</v>
      </c>
    </row>
    <row r="349" spans="1:5">
      <c r="A349" s="52" t="s">
        <v>941</v>
      </c>
      <c r="B349" s="25" t="s">
        <v>942</v>
      </c>
      <c r="D349" s="52" t="s">
        <v>941</v>
      </c>
      <c r="E349" s="25" t="s">
        <v>942</v>
      </c>
    </row>
    <row r="350" spans="1:5">
      <c r="A350" s="52" t="s">
        <v>943</v>
      </c>
      <c r="B350" s="25" t="s">
        <v>944</v>
      </c>
      <c r="D350" s="52" t="s">
        <v>943</v>
      </c>
      <c r="E350" s="25" t="s">
        <v>944</v>
      </c>
    </row>
    <row r="351" spans="1:5">
      <c r="A351" s="52" t="s">
        <v>945</v>
      </c>
      <c r="B351" s="25" t="s">
        <v>946</v>
      </c>
      <c r="D351" s="52" t="s">
        <v>945</v>
      </c>
      <c r="E351" s="25" t="s">
        <v>946</v>
      </c>
    </row>
    <row r="352" spans="1:5">
      <c r="A352" s="52" t="s">
        <v>947</v>
      </c>
      <c r="B352" s="25" t="s">
        <v>948</v>
      </c>
      <c r="D352" s="52" t="s">
        <v>947</v>
      </c>
      <c r="E352" s="25" t="s">
        <v>948</v>
      </c>
    </row>
    <row r="353" spans="1:5">
      <c r="A353" s="52" t="s">
        <v>949</v>
      </c>
      <c r="B353" s="25" t="s">
        <v>950</v>
      </c>
      <c r="D353" s="52" t="s">
        <v>949</v>
      </c>
      <c r="E353" s="25" t="s">
        <v>950</v>
      </c>
    </row>
    <row r="354" spans="1:5">
      <c r="A354" s="52" t="s">
        <v>951</v>
      </c>
      <c r="B354" s="25" t="s">
        <v>952</v>
      </c>
      <c r="D354" s="52" t="s">
        <v>951</v>
      </c>
      <c r="E354" s="25" t="s">
        <v>952</v>
      </c>
    </row>
    <row r="355" spans="1:5">
      <c r="A355" s="52" t="s">
        <v>953</v>
      </c>
      <c r="B355" s="25" t="s">
        <v>954</v>
      </c>
      <c r="D355" s="52" t="s">
        <v>953</v>
      </c>
      <c r="E355" s="25" t="s">
        <v>954</v>
      </c>
    </row>
    <row r="356" spans="1:5">
      <c r="A356" s="52" t="s">
        <v>955</v>
      </c>
      <c r="B356" s="25" t="s">
        <v>956</v>
      </c>
      <c r="D356" s="52" t="s">
        <v>955</v>
      </c>
      <c r="E356" s="25" t="s">
        <v>956</v>
      </c>
    </row>
    <row r="357" spans="1:5">
      <c r="A357" s="52" t="s">
        <v>957</v>
      </c>
      <c r="B357" s="25" t="s">
        <v>958</v>
      </c>
      <c r="D357" s="52" t="s">
        <v>957</v>
      </c>
      <c r="E357" s="25" t="s">
        <v>958</v>
      </c>
    </row>
    <row r="358" spans="1:5">
      <c r="A358" s="52" t="s">
        <v>959</v>
      </c>
      <c r="B358" s="25" t="s">
        <v>960</v>
      </c>
      <c r="D358" s="52" t="s">
        <v>959</v>
      </c>
      <c r="E358" s="25" t="s">
        <v>960</v>
      </c>
    </row>
    <row r="359" spans="1:5">
      <c r="A359" s="52" t="s">
        <v>961</v>
      </c>
      <c r="B359" s="25" t="s">
        <v>962</v>
      </c>
      <c r="D359" s="52" t="s">
        <v>961</v>
      </c>
      <c r="E359" s="25" t="s">
        <v>962</v>
      </c>
    </row>
    <row r="360" spans="1:5">
      <c r="A360" s="52" t="s">
        <v>963</v>
      </c>
      <c r="B360" s="25" t="s">
        <v>964</v>
      </c>
      <c r="D360" s="52" t="s">
        <v>963</v>
      </c>
      <c r="E360" s="25" t="s">
        <v>964</v>
      </c>
    </row>
    <row r="361" spans="1:5">
      <c r="A361" s="52" t="s">
        <v>965</v>
      </c>
      <c r="B361" s="25" t="s">
        <v>966</v>
      </c>
      <c r="D361" s="52" t="s">
        <v>965</v>
      </c>
      <c r="E361" s="25" t="s">
        <v>966</v>
      </c>
    </row>
    <row r="362" spans="1:5">
      <c r="A362" s="52" t="s">
        <v>967</v>
      </c>
      <c r="B362" s="25" t="s">
        <v>968</v>
      </c>
      <c r="D362" s="52" t="s">
        <v>967</v>
      </c>
      <c r="E362" s="25" t="s">
        <v>968</v>
      </c>
    </row>
    <row r="363" spans="1:5">
      <c r="A363" s="52" t="s">
        <v>969</v>
      </c>
      <c r="B363" s="25" t="s">
        <v>970</v>
      </c>
      <c r="D363" s="52" t="s">
        <v>969</v>
      </c>
      <c r="E363" s="25" t="s">
        <v>970</v>
      </c>
    </row>
    <row r="364" spans="1:5">
      <c r="A364" s="52" t="s">
        <v>971</v>
      </c>
      <c r="B364" s="25" t="s">
        <v>972</v>
      </c>
      <c r="D364" s="52" t="s">
        <v>971</v>
      </c>
      <c r="E364" s="25" t="s">
        <v>972</v>
      </c>
    </row>
    <row r="365" spans="1:5">
      <c r="A365" s="52" t="s">
        <v>973</v>
      </c>
      <c r="B365" s="25" t="s">
        <v>974</v>
      </c>
      <c r="D365" s="52" t="s">
        <v>973</v>
      </c>
      <c r="E365" s="25" t="s">
        <v>974</v>
      </c>
    </row>
    <row r="366" spans="1:5">
      <c r="A366" s="52" t="s">
        <v>975</v>
      </c>
      <c r="B366" s="25" t="s">
        <v>976</v>
      </c>
      <c r="D366" s="52" t="s">
        <v>975</v>
      </c>
      <c r="E366" s="25" t="s">
        <v>976</v>
      </c>
    </row>
    <row r="367" spans="1:5">
      <c r="A367" s="52" t="s">
        <v>977</v>
      </c>
      <c r="B367" s="25" t="s">
        <v>978</v>
      </c>
      <c r="D367" s="52" t="s">
        <v>977</v>
      </c>
      <c r="E367" s="25" t="s">
        <v>978</v>
      </c>
    </row>
    <row r="368" spans="1:5">
      <c r="A368" s="52" t="s">
        <v>979</v>
      </c>
      <c r="B368" s="25" t="s">
        <v>980</v>
      </c>
      <c r="D368" s="52" t="s">
        <v>979</v>
      </c>
      <c r="E368" s="25" t="s">
        <v>980</v>
      </c>
    </row>
    <row r="369" spans="1:5">
      <c r="A369" s="52" t="s">
        <v>981</v>
      </c>
      <c r="B369" s="25" t="s">
        <v>982</v>
      </c>
      <c r="D369" s="52" t="s">
        <v>981</v>
      </c>
      <c r="E369" s="25" t="s">
        <v>982</v>
      </c>
    </row>
    <row r="370" spans="1:5">
      <c r="A370" s="52" t="s">
        <v>983</v>
      </c>
      <c r="B370" s="25" t="s">
        <v>984</v>
      </c>
      <c r="D370" s="52" t="s">
        <v>983</v>
      </c>
      <c r="E370" s="25" t="s">
        <v>984</v>
      </c>
    </row>
    <row r="371" spans="1:5">
      <c r="A371" s="52" t="s">
        <v>985</v>
      </c>
      <c r="B371" s="25" t="s">
        <v>316</v>
      </c>
      <c r="D371" s="52" t="s">
        <v>985</v>
      </c>
      <c r="E371" s="25" t="s">
        <v>316</v>
      </c>
    </row>
    <row r="372" spans="1:5">
      <c r="A372" s="52" t="s">
        <v>986</v>
      </c>
      <c r="B372" s="25" t="s">
        <v>987</v>
      </c>
      <c r="D372" s="52" t="s">
        <v>986</v>
      </c>
      <c r="E372" s="25" t="s">
        <v>987</v>
      </c>
    </row>
    <row r="373" spans="1:5">
      <c r="A373" s="52" t="s">
        <v>988</v>
      </c>
      <c r="B373" s="25" t="s">
        <v>989</v>
      </c>
      <c r="D373" s="52" t="s">
        <v>988</v>
      </c>
      <c r="E373" s="25" t="s">
        <v>989</v>
      </c>
    </row>
    <row r="374" spans="1:5">
      <c r="A374" s="52" t="s">
        <v>990</v>
      </c>
      <c r="B374" s="25" t="s">
        <v>991</v>
      </c>
      <c r="D374" s="52" t="s">
        <v>990</v>
      </c>
      <c r="E374" s="25" t="s">
        <v>991</v>
      </c>
    </row>
    <row r="375" spans="1:5">
      <c r="A375" s="52" t="s">
        <v>992</v>
      </c>
      <c r="B375" s="25" t="s">
        <v>993</v>
      </c>
      <c r="D375" s="52" t="s">
        <v>992</v>
      </c>
      <c r="E375" s="25" t="s">
        <v>993</v>
      </c>
    </row>
    <row r="376" spans="1:5">
      <c r="A376" s="52" t="s">
        <v>994</v>
      </c>
      <c r="B376" s="25" t="s">
        <v>995</v>
      </c>
      <c r="D376" s="52" t="s">
        <v>994</v>
      </c>
      <c r="E376" s="25" t="s">
        <v>995</v>
      </c>
    </row>
    <row r="377" spans="1:5">
      <c r="A377" s="52" t="s">
        <v>996</v>
      </c>
      <c r="B377" s="25" t="s">
        <v>997</v>
      </c>
      <c r="D377" s="52" t="s">
        <v>996</v>
      </c>
      <c r="E377" s="25" t="s">
        <v>997</v>
      </c>
    </row>
    <row r="378" spans="1:5">
      <c r="A378" s="52" t="s">
        <v>998</v>
      </c>
      <c r="B378" s="25" t="s">
        <v>999</v>
      </c>
      <c r="D378" s="52" t="s">
        <v>998</v>
      </c>
      <c r="E378" s="25" t="s">
        <v>999</v>
      </c>
    </row>
    <row r="379" spans="1:5">
      <c r="A379" s="52" t="s">
        <v>1000</v>
      </c>
      <c r="B379" s="25" t="s">
        <v>1001</v>
      </c>
      <c r="D379" s="52" t="s">
        <v>1000</v>
      </c>
      <c r="E379" s="25" t="s">
        <v>1001</v>
      </c>
    </row>
    <row r="380" spans="1:5">
      <c r="A380" s="52" t="s">
        <v>1002</v>
      </c>
      <c r="B380" s="25" t="s">
        <v>1003</v>
      </c>
      <c r="D380" s="52" t="s">
        <v>1002</v>
      </c>
      <c r="E380" s="25" t="s">
        <v>1003</v>
      </c>
    </row>
    <row r="381" spans="1:5">
      <c r="A381" s="52" t="s">
        <v>1004</v>
      </c>
      <c r="B381" s="25" t="s">
        <v>1005</v>
      </c>
      <c r="D381" s="52" t="s">
        <v>1004</v>
      </c>
      <c r="E381" s="25" t="s">
        <v>1005</v>
      </c>
    </row>
    <row r="382" spans="1:5">
      <c r="A382" s="52" t="s">
        <v>1006</v>
      </c>
      <c r="B382" s="25" t="s">
        <v>1007</v>
      </c>
      <c r="D382" s="52" t="s">
        <v>1006</v>
      </c>
      <c r="E382" s="25" t="s">
        <v>1007</v>
      </c>
    </row>
    <row r="383" spans="1:5">
      <c r="A383" s="52" t="s">
        <v>1008</v>
      </c>
      <c r="B383" s="25" t="s">
        <v>316</v>
      </c>
      <c r="D383" s="52" t="s">
        <v>1008</v>
      </c>
      <c r="E383" s="25" t="s">
        <v>316</v>
      </c>
    </row>
    <row r="384" spans="1:5">
      <c r="A384" s="52" t="s">
        <v>1009</v>
      </c>
      <c r="B384" s="25" t="s">
        <v>1010</v>
      </c>
      <c r="D384" s="52" t="s">
        <v>1009</v>
      </c>
      <c r="E384" s="25" t="s">
        <v>1010</v>
      </c>
    </row>
    <row r="385" spans="1:5">
      <c r="A385" s="52" t="s">
        <v>1011</v>
      </c>
      <c r="B385" s="25" t="s">
        <v>1012</v>
      </c>
      <c r="D385" s="52" t="s">
        <v>1011</v>
      </c>
      <c r="E385" s="25" t="s">
        <v>1012</v>
      </c>
    </row>
    <row r="386" spans="1:5">
      <c r="A386" s="52" t="s">
        <v>1013</v>
      </c>
      <c r="B386" s="25" t="s">
        <v>1014</v>
      </c>
      <c r="D386" s="52" t="s">
        <v>1013</v>
      </c>
      <c r="E386" s="25" t="s">
        <v>1014</v>
      </c>
    </row>
    <row r="387" spans="1:5">
      <c r="A387" s="52" t="s">
        <v>1015</v>
      </c>
      <c r="B387" s="25" t="s">
        <v>1016</v>
      </c>
      <c r="D387" s="52" t="s">
        <v>1015</v>
      </c>
      <c r="E387" s="25" t="s">
        <v>1016</v>
      </c>
    </row>
    <row r="388" spans="1:5">
      <c r="A388" s="52" t="s">
        <v>1017</v>
      </c>
      <c r="B388" s="25" t="s">
        <v>1018</v>
      </c>
      <c r="D388" s="52" t="s">
        <v>1017</v>
      </c>
      <c r="E388" s="25" t="s">
        <v>1018</v>
      </c>
    </row>
    <row r="389" spans="1:5">
      <c r="A389" s="52" t="s">
        <v>1019</v>
      </c>
      <c r="B389" s="25" t="s">
        <v>1020</v>
      </c>
      <c r="D389" s="52" t="s">
        <v>1019</v>
      </c>
      <c r="E389" s="25" t="s">
        <v>1020</v>
      </c>
    </row>
    <row r="390" spans="1:5">
      <c r="A390" s="52" t="s">
        <v>1021</v>
      </c>
      <c r="B390" s="25" t="s">
        <v>1022</v>
      </c>
      <c r="D390" s="52" t="s">
        <v>1021</v>
      </c>
      <c r="E390" s="25" t="s">
        <v>1022</v>
      </c>
    </row>
    <row r="391" spans="1:5">
      <c r="A391" s="52" t="s">
        <v>1023</v>
      </c>
      <c r="B391" s="25" t="s">
        <v>316</v>
      </c>
      <c r="D391" s="52" t="s">
        <v>1023</v>
      </c>
      <c r="E391" s="25" t="s">
        <v>316</v>
      </c>
    </row>
    <row r="392" spans="1:5">
      <c r="A392" s="25" t="s">
        <v>1024</v>
      </c>
      <c r="B392" s="25" t="s">
        <v>1025</v>
      </c>
    </row>
    <row r="393" spans="1:5">
      <c r="A393" s="25" t="s">
        <v>1026</v>
      </c>
      <c r="B393" s="25" t="s">
        <v>1027</v>
      </c>
    </row>
    <row r="394" spans="1:5">
      <c r="A394" s="52" t="s">
        <v>1028</v>
      </c>
      <c r="B394" s="25" t="s">
        <v>1029</v>
      </c>
      <c r="D394" s="52"/>
    </row>
    <row r="395" spans="1:5">
      <c r="A395" s="25" t="s">
        <v>1030</v>
      </c>
      <c r="B395" s="25" t="s">
        <v>1031</v>
      </c>
    </row>
    <row r="396" spans="1:5">
      <c r="A396" s="25" t="s">
        <v>1032</v>
      </c>
      <c r="B396" s="45" t="s">
        <v>1033</v>
      </c>
      <c r="C396" s="45"/>
      <c r="E396" s="45"/>
    </row>
    <row r="397" spans="1:5">
      <c r="A397" s="25" t="s">
        <v>1034</v>
      </c>
      <c r="B397" s="25" t="s">
        <v>1035</v>
      </c>
    </row>
    <row r="398" spans="1:5">
      <c r="A398" s="25" t="s">
        <v>1036</v>
      </c>
      <c r="B398" s="25" t="s">
        <v>1037</v>
      </c>
    </row>
    <row r="399" spans="1:5">
      <c r="A399" s="25" t="s">
        <v>1038</v>
      </c>
      <c r="B399" s="25" t="s">
        <v>1039</v>
      </c>
    </row>
    <row r="400" spans="1:5">
      <c r="A400" s="25" t="s">
        <v>1040</v>
      </c>
      <c r="B400" s="45" t="s">
        <v>1041</v>
      </c>
      <c r="C400" s="45"/>
      <c r="E400" s="45"/>
    </row>
    <row r="401" spans="1:5">
      <c r="A401" s="25" t="s">
        <v>1042</v>
      </c>
      <c r="B401" s="25" t="s">
        <v>1043</v>
      </c>
    </row>
    <row r="402" spans="1:5">
      <c r="A402" s="25" t="s">
        <v>1044</v>
      </c>
      <c r="B402" s="25" t="s">
        <v>1045</v>
      </c>
      <c r="D402" s="25" t="s">
        <v>1044</v>
      </c>
      <c r="E402" s="25" t="s">
        <v>1045</v>
      </c>
    </row>
    <row r="403" spans="1:5">
      <c r="A403" s="25" t="s">
        <v>1046</v>
      </c>
      <c r="B403" s="25" t="s">
        <v>1047</v>
      </c>
      <c r="D403" s="25" t="s">
        <v>1046</v>
      </c>
      <c r="E403" s="25" t="s">
        <v>1047</v>
      </c>
    </row>
    <row r="404" spans="1:5">
      <c r="A404" s="25" t="s">
        <v>1048</v>
      </c>
      <c r="B404" s="25" t="s">
        <v>1049</v>
      </c>
      <c r="D404" s="25" t="s">
        <v>1048</v>
      </c>
      <c r="E404" s="25" t="s">
        <v>1049</v>
      </c>
    </row>
    <row r="405" spans="1:5">
      <c r="A405" s="25" t="s">
        <v>1050</v>
      </c>
      <c r="B405" s="25" t="s">
        <v>1051</v>
      </c>
      <c r="D405" s="25" t="s">
        <v>1050</v>
      </c>
      <c r="E405" s="25" t="s">
        <v>1051</v>
      </c>
    </row>
    <row r="406" spans="1:5">
      <c r="A406" s="25" t="s">
        <v>1052</v>
      </c>
      <c r="B406" s="25" t="s">
        <v>1053</v>
      </c>
      <c r="D406" s="25" t="s">
        <v>1052</v>
      </c>
      <c r="E406" s="25" t="s">
        <v>1053</v>
      </c>
    </row>
    <row r="407" spans="1:5">
      <c r="A407" s="25" t="s">
        <v>1054</v>
      </c>
      <c r="B407" s="25" t="s">
        <v>1055</v>
      </c>
      <c r="D407" s="25" t="s">
        <v>1054</v>
      </c>
      <c r="E407" s="25" t="s">
        <v>1055</v>
      </c>
    </row>
    <row r="408" spans="1:5">
      <c r="A408" s="25" t="s">
        <v>1056</v>
      </c>
      <c r="B408" s="25" t="s">
        <v>1057</v>
      </c>
      <c r="D408" s="25" t="s">
        <v>1056</v>
      </c>
      <c r="E408" s="25" t="s">
        <v>1057</v>
      </c>
    </row>
    <row r="409" spans="1:5">
      <c r="A409" s="25" t="s">
        <v>1058</v>
      </c>
      <c r="B409" s="25" t="s">
        <v>1059</v>
      </c>
      <c r="D409" s="25" t="s">
        <v>1058</v>
      </c>
      <c r="E409" s="25" t="s">
        <v>1059</v>
      </c>
    </row>
    <row r="410" spans="1:5">
      <c r="A410" s="25" t="s">
        <v>1060</v>
      </c>
      <c r="B410" s="25" t="s">
        <v>1061</v>
      </c>
      <c r="D410" s="25" t="s">
        <v>1060</v>
      </c>
      <c r="E410" s="25" t="s">
        <v>1061</v>
      </c>
    </row>
    <row r="411" spans="1:5">
      <c r="A411" s="25" t="s">
        <v>1062</v>
      </c>
      <c r="B411" s="25" t="s">
        <v>1063</v>
      </c>
      <c r="D411" s="25" t="s">
        <v>1062</v>
      </c>
      <c r="E411" s="25" t="s">
        <v>1063</v>
      </c>
    </row>
    <row r="412" spans="1:5">
      <c r="A412" s="25" t="s">
        <v>1064</v>
      </c>
      <c r="B412" s="25" t="s">
        <v>1065</v>
      </c>
      <c r="D412" s="25" t="s">
        <v>1064</v>
      </c>
      <c r="E412" s="25" t="s">
        <v>1065</v>
      </c>
    </row>
    <row r="413" spans="1:5">
      <c r="A413" s="25" t="s">
        <v>1066</v>
      </c>
      <c r="B413" s="25" t="s">
        <v>1067</v>
      </c>
      <c r="D413" s="25" t="s">
        <v>1066</v>
      </c>
      <c r="E413" s="25" t="s">
        <v>1067</v>
      </c>
    </row>
    <row r="414" spans="1:5">
      <c r="A414" s="25" t="s">
        <v>1068</v>
      </c>
      <c r="B414" s="25" t="s">
        <v>1045</v>
      </c>
      <c r="D414" s="25" t="s">
        <v>1068</v>
      </c>
      <c r="E414" s="25" t="s">
        <v>1045</v>
      </c>
    </row>
    <row r="415" spans="1:5">
      <c r="A415" s="25" t="s">
        <v>1069</v>
      </c>
      <c r="B415" s="25" t="s">
        <v>1070</v>
      </c>
      <c r="D415" s="25" t="s">
        <v>1069</v>
      </c>
      <c r="E415" s="25" t="s">
        <v>1070</v>
      </c>
    </row>
    <row r="416" spans="1:5">
      <c r="A416" s="25" t="s">
        <v>1071</v>
      </c>
      <c r="B416" s="25" t="s">
        <v>1072</v>
      </c>
      <c r="D416" s="25" t="s">
        <v>1071</v>
      </c>
      <c r="E416" s="25" t="s">
        <v>1072</v>
      </c>
    </row>
    <row r="417" spans="1:5">
      <c r="A417" s="25" t="s">
        <v>1073</v>
      </c>
      <c r="B417" s="25" t="s">
        <v>1074</v>
      </c>
      <c r="D417" s="25" t="s">
        <v>1073</v>
      </c>
      <c r="E417" s="25" t="s">
        <v>1074</v>
      </c>
    </row>
    <row r="418" spans="1:5">
      <c r="A418" s="25" t="s">
        <v>1075</v>
      </c>
      <c r="B418" s="25" t="s">
        <v>1076</v>
      </c>
      <c r="D418" s="25" t="s">
        <v>1075</v>
      </c>
      <c r="E418" s="25" t="s">
        <v>1076</v>
      </c>
    </row>
    <row r="419" spans="1:5">
      <c r="A419" s="25" t="s">
        <v>1077</v>
      </c>
      <c r="B419" s="25" t="s">
        <v>1078</v>
      </c>
      <c r="D419" s="25" t="s">
        <v>1077</v>
      </c>
      <c r="E419" s="25" t="s">
        <v>1078</v>
      </c>
    </row>
    <row r="420" spans="1:5">
      <c r="A420" s="25" t="s">
        <v>1079</v>
      </c>
      <c r="B420" s="25" t="s">
        <v>1080</v>
      </c>
      <c r="D420" s="25" t="s">
        <v>1079</v>
      </c>
      <c r="E420" s="25" t="s">
        <v>1080</v>
      </c>
    </row>
    <row r="421" spans="1:5">
      <c r="A421" s="25" t="s">
        <v>1081</v>
      </c>
      <c r="B421" s="25" t="s">
        <v>1082</v>
      </c>
      <c r="D421" s="25" t="s">
        <v>1081</v>
      </c>
      <c r="E421" s="25" t="s">
        <v>1082</v>
      </c>
    </row>
    <row r="422" spans="1:5">
      <c r="A422" s="25" t="s">
        <v>1083</v>
      </c>
      <c r="B422" s="25" t="s">
        <v>1084</v>
      </c>
      <c r="D422" s="25" t="s">
        <v>1083</v>
      </c>
      <c r="E422" s="25" t="s">
        <v>1084</v>
      </c>
    </row>
    <row r="423" spans="1:5">
      <c r="A423" s="25" t="s">
        <v>1085</v>
      </c>
      <c r="B423" s="25" t="s">
        <v>1086</v>
      </c>
      <c r="D423" s="25" t="s">
        <v>1085</v>
      </c>
      <c r="E423" s="25" t="s">
        <v>1086</v>
      </c>
    </row>
    <row r="424" spans="1:5">
      <c r="A424" s="25" t="s">
        <v>1087</v>
      </c>
      <c r="B424" s="25" t="s">
        <v>1088</v>
      </c>
      <c r="D424" s="25" t="s">
        <v>1087</v>
      </c>
      <c r="E424" s="25" t="s">
        <v>1088</v>
      </c>
    </row>
    <row r="425" spans="1:5">
      <c r="A425" s="25" t="s">
        <v>1089</v>
      </c>
      <c r="B425" s="25" t="s">
        <v>1090</v>
      </c>
      <c r="D425" s="25" t="s">
        <v>1089</v>
      </c>
      <c r="E425" s="25" t="s">
        <v>1090</v>
      </c>
    </row>
    <row r="426" spans="1:5">
      <c r="A426" s="25" t="s">
        <v>1091</v>
      </c>
      <c r="B426" s="25" t="s">
        <v>1092</v>
      </c>
      <c r="D426" s="25" t="s">
        <v>1091</v>
      </c>
      <c r="E426" s="25" t="s">
        <v>1092</v>
      </c>
    </row>
    <row r="427" spans="1:5">
      <c r="A427" s="25" t="s">
        <v>1093</v>
      </c>
      <c r="B427" s="25" t="s">
        <v>1094</v>
      </c>
      <c r="D427" s="25" t="s">
        <v>1093</v>
      </c>
      <c r="E427" s="25" t="s">
        <v>1094</v>
      </c>
    </row>
    <row r="428" spans="1:5">
      <c r="A428" s="25" t="s">
        <v>1095</v>
      </c>
      <c r="B428" s="25" t="s">
        <v>1096</v>
      </c>
      <c r="D428" s="25" t="s">
        <v>1095</v>
      </c>
      <c r="E428" s="25" t="s">
        <v>1096</v>
      </c>
    </row>
    <row r="429" spans="1:5">
      <c r="A429" s="25" t="s">
        <v>1097</v>
      </c>
      <c r="B429" s="25" t="s">
        <v>1098</v>
      </c>
      <c r="D429" s="25" t="s">
        <v>1097</v>
      </c>
      <c r="E429" s="25" t="s">
        <v>1098</v>
      </c>
    </row>
    <row r="430" spans="1:5">
      <c r="A430" s="25" t="s">
        <v>1099</v>
      </c>
      <c r="B430" s="25" t="s">
        <v>1100</v>
      </c>
      <c r="D430" s="25" t="s">
        <v>1099</v>
      </c>
      <c r="E430" s="25" t="s">
        <v>1100</v>
      </c>
    </row>
    <row r="431" spans="1:5">
      <c r="A431" s="25" t="s">
        <v>1101</v>
      </c>
      <c r="B431" s="25" t="s">
        <v>1102</v>
      </c>
      <c r="D431" s="25" t="s">
        <v>1101</v>
      </c>
      <c r="E431" s="25" t="s">
        <v>1102</v>
      </c>
    </row>
    <row r="432" spans="1:5">
      <c r="A432" s="25" t="s">
        <v>1103</v>
      </c>
      <c r="B432" s="25" t="s">
        <v>1104</v>
      </c>
      <c r="D432" s="25" t="s">
        <v>1103</v>
      </c>
      <c r="E432" s="25" t="s">
        <v>1104</v>
      </c>
    </row>
    <row r="433" spans="1:5">
      <c r="A433" s="25" t="s">
        <v>1105</v>
      </c>
      <c r="B433" s="25" t="s">
        <v>1106</v>
      </c>
      <c r="D433" s="25" t="s">
        <v>1105</v>
      </c>
      <c r="E433" s="25" t="s">
        <v>1106</v>
      </c>
    </row>
    <row r="434" spans="1:5">
      <c r="A434" s="25" t="s">
        <v>1107</v>
      </c>
      <c r="B434" s="25" t="s">
        <v>1108</v>
      </c>
      <c r="D434" s="25" t="s">
        <v>1107</v>
      </c>
      <c r="E434" s="25" t="s">
        <v>1108</v>
      </c>
    </row>
    <row r="435" spans="1:5">
      <c r="A435" s="25" t="s">
        <v>1109</v>
      </c>
      <c r="B435" s="25" t="s">
        <v>1110</v>
      </c>
      <c r="D435" s="25" t="s">
        <v>1109</v>
      </c>
      <c r="E435" s="25" t="s">
        <v>1110</v>
      </c>
    </row>
    <row r="436" spans="1:5">
      <c r="A436" s="25" t="s">
        <v>1111</v>
      </c>
      <c r="B436" s="25" t="s">
        <v>1112</v>
      </c>
      <c r="D436" s="25" t="s">
        <v>1111</v>
      </c>
      <c r="E436" s="25" t="s">
        <v>1112</v>
      </c>
    </row>
    <row r="437" spans="1:5">
      <c r="A437" s="25" t="s">
        <v>1113</v>
      </c>
      <c r="B437" s="25" t="s">
        <v>1114</v>
      </c>
      <c r="D437" s="25" t="s">
        <v>1113</v>
      </c>
      <c r="E437" s="25" t="s">
        <v>1114</v>
      </c>
    </row>
    <row r="438" spans="1:5">
      <c r="A438" s="25" t="s">
        <v>1115</v>
      </c>
      <c r="B438" s="25" t="s">
        <v>1116</v>
      </c>
      <c r="D438" s="25" t="s">
        <v>1115</v>
      </c>
      <c r="E438" s="25" t="s">
        <v>1116</v>
      </c>
    </row>
    <row r="439" spans="1:5">
      <c r="A439" s="25" t="s">
        <v>1117</v>
      </c>
      <c r="B439" s="25" t="s">
        <v>1118</v>
      </c>
      <c r="D439" s="25" t="s">
        <v>1117</v>
      </c>
      <c r="E439" s="25" t="s">
        <v>1118</v>
      </c>
    </row>
    <row r="440" spans="1:5">
      <c r="A440" s="25" t="s">
        <v>1119</v>
      </c>
      <c r="B440" s="25" t="s">
        <v>1120</v>
      </c>
      <c r="D440" s="25" t="s">
        <v>1119</v>
      </c>
      <c r="E440" s="25" t="s">
        <v>1120</v>
      </c>
    </row>
    <row r="441" spans="1:5">
      <c r="A441" s="25" t="s">
        <v>1121</v>
      </c>
      <c r="B441" s="25" t="s">
        <v>1122</v>
      </c>
      <c r="D441" s="25" t="s">
        <v>1121</v>
      </c>
      <c r="E441" s="25" t="s">
        <v>1122</v>
      </c>
    </row>
    <row r="442" spans="1:5">
      <c r="A442" s="25" t="s">
        <v>1123</v>
      </c>
      <c r="B442" s="25" t="s">
        <v>1124</v>
      </c>
      <c r="D442" s="25" t="s">
        <v>1123</v>
      </c>
      <c r="E442" s="25" t="s">
        <v>1124</v>
      </c>
    </row>
    <row r="443" spans="1:5">
      <c r="A443" s="25" t="s">
        <v>1125</v>
      </c>
      <c r="B443" s="25" t="s">
        <v>1126</v>
      </c>
      <c r="D443" s="25" t="s">
        <v>1125</v>
      </c>
      <c r="E443" s="25" t="s">
        <v>1126</v>
      </c>
    </row>
    <row r="444" spans="1:5">
      <c r="A444" s="25" t="s">
        <v>1127</v>
      </c>
      <c r="B444" s="25" t="s">
        <v>1128</v>
      </c>
      <c r="D444" s="25" t="s">
        <v>1127</v>
      </c>
      <c r="E444" s="25" t="s">
        <v>1128</v>
      </c>
    </row>
    <row r="445" spans="1:5">
      <c r="A445" s="25" t="s">
        <v>1129</v>
      </c>
      <c r="B445" s="25" t="s">
        <v>1130</v>
      </c>
      <c r="D445" s="25" t="s">
        <v>1129</v>
      </c>
      <c r="E445" s="25" t="s">
        <v>1130</v>
      </c>
    </row>
    <row r="446" spans="1:5">
      <c r="A446" s="25" t="s">
        <v>1131</v>
      </c>
      <c r="B446" s="25" t="s">
        <v>1132</v>
      </c>
      <c r="D446" s="25" t="s">
        <v>1131</v>
      </c>
      <c r="E446" s="25" t="s">
        <v>1132</v>
      </c>
    </row>
    <row r="447" spans="1:5">
      <c r="A447" s="25" t="s">
        <v>1133</v>
      </c>
      <c r="B447" s="25" t="s">
        <v>1134</v>
      </c>
      <c r="D447" s="25" t="s">
        <v>1133</v>
      </c>
      <c r="E447" s="25" t="s">
        <v>1134</v>
      </c>
    </row>
    <row r="448" spans="1:5">
      <c r="A448" s="25" t="s">
        <v>1135</v>
      </c>
      <c r="B448" s="25" t="s">
        <v>1136</v>
      </c>
      <c r="D448" s="25" t="s">
        <v>1135</v>
      </c>
      <c r="E448" s="25" t="s">
        <v>1136</v>
      </c>
    </row>
    <row r="449" spans="1:5">
      <c r="A449" s="25" t="s">
        <v>1137</v>
      </c>
      <c r="B449" s="25" t="s">
        <v>1138</v>
      </c>
      <c r="D449" s="25" t="s">
        <v>1137</v>
      </c>
      <c r="E449" s="25" t="s">
        <v>1138</v>
      </c>
    </row>
    <row r="450" spans="1:5">
      <c r="A450" s="25" t="s">
        <v>1139</v>
      </c>
      <c r="B450" s="25" t="s">
        <v>1140</v>
      </c>
      <c r="D450" s="25" t="s">
        <v>1139</v>
      </c>
      <c r="E450" s="25" t="s">
        <v>1140</v>
      </c>
    </row>
    <row r="451" spans="1:5">
      <c r="A451" s="25" t="s">
        <v>1141</v>
      </c>
      <c r="B451" s="25" t="s">
        <v>1142</v>
      </c>
      <c r="D451" s="25" t="s">
        <v>1141</v>
      </c>
      <c r="E451" s="25" t="s">
        <v>1142</v>
      </c>
    </row>
    <row r="452" spans="1:5">
      <c r="A452" s="25" t="s">
        <v>1143</v>
      </c>
      <c r="B452" s="25" t="s">
        <v>1144</v>
      </c>
      <c r="D452" s="25" t="s">
        <v>1143</v>
      </c>
      <c r="E452" s="25" t="s">
        <v>1144</v>
      </c>
    </row>
    <row r="453" spans="1:5">
      <c r="A453" s="25" t="s">
        <v>1145</v>
      </c>
      <c r="B453" s="25" t="s">
        <v>1146</v>
      </c>
      <c r="D453" s="25" t="s">
        <v>1145</v>
      </c>
      <c r="E453" s="25" t="s">
        <v>1146</v>
      </c>
    </row>
    <row r="454" spans="1:5">
      <c r="A454" s="25" t="s">
        <v>1147</v>
      </c>
      <c r="B454" s="25" t="s">
        <v>1148</v>
      </c>
      <c r="D454" s="25" t="s">
        <v>1147</v>
      </c>
      <c r="E454" s="25" t="s">
        <v>1148</v>
      </c>
    </row>
    <row r="455" spans="1:5">
      <c r="A455" s="25" t="s">
        <v>1149</v>
      </c>
      <c r="B455" s="25" t="s">
        <v>1150</v>
      </c>
      <c r="D455" s="25" t="s">
        <v>1149</v>
      </c>
      <c r="E455" s="25" t="s">
        <v>1150</v>
      </c>
    </row>
    <row r="456" spans="1:5">
      <c r="A456" s="25" t="s">
        <v>1151</v>
      </c>
      <c r="B456" s="25" t="s">
        <v>1152</v>
      </c>
      <c r="D456" s="25" t="s">
        <v>1151</v>
      </c>
      <c r="E456" s="25" t="s">
        <v>1152</v>
      </c>
    </row>
    <row r="457" spans="1:5">
      <c r="A457" s="25" t="s">
        <v>1153</v>
      </c>
      <c r="B457" s="25" t="s">
        <v>1154</v>
      </c>
      <c r="D457" s="25" t="s">
        <v>1153</v>
      </c>
      <c r="E457" s="25" t="s">
        <v>1154</v>
      </c>
    </row>
    <row r="458" spans="1:5">
      <c r="A458" s="25" t="s">
        <v>1155</v>
      </c>
      <c r="B458" s="25" t="s">
        <v>1156</v>
      </c>
      <c r="D458" s="25" t="s">
        <v>1155</v>
      </c>
      <c r="E458" s="25" t="s">
        <v>1156</v>
      </c>
    </row>
    <row r="459" spans="1:5">
      <c r="A459" s="25" t="s">
        <v>1157</v>
      </c>
      <c r="B459" s="25" t="s">
        <v>1158</v>
      </c>
      <c r="D459" s="25" t="s">
        <v>1157</v>
      </c>
      <c r="E459" s="25" t="s">
        <v>1158</v>
      </c>
    </row>
    <row r="460" spans="1:5">
      <c r="A460" s="25" t="s">
        <v>1159</v>
      </c>
      <c r="B460" s="25" t="s">
        <v>1160</v>
      </c>
      <c r="D460" s="25" t="s">
        <v>1159</v>
      </c>
      <c r="E460" s="25" t="s">
        <v>1160</v>
      </c>
    </row>
    <row r="461" spans="1:5">
      <c r="A461" s="25" t="s">
        <v>1161</v>
      </c>
      <c r="B461" s="25" t="s">
        <v>1162</v>
      </c>
      <c r="D461" s="25" t="s">
        <v>1161</v>
      </c>
      <c r="E461" s="25" t="s">
        <v>1162</v>
      </c>
    </row>
    <row r="462" spans="1:5">
      <c r="A462" s="52" t="s">
        <v>1163</v>
      </c>
      <c r="B462" s="25" t="s">
        <v>1164</v>
      </c>
      <c r="D462" s="52" t="s">
        <v>1163</v>
      </c>
      <c r="E462" s="25" t="s">
        <v>1164</v>
      </c>
    </row>
    <row r="463" spans="1:5">
      <c r="A463" s="52" t="s">
        <v>1165</v>
      </c>
      <c r="B463" s="25" t="s">
        <v>1166</v>
      </c>
      <c r="D463" s="52" t="s">
        <v>1165</v>
      </c>
      <c r="E463" s="25" t="s">
        <v>1166</v>
      </c>
    </row>
    <row r="464" spans="1:5">
      <c r="A464" s="52" t="s">
        <v>1167</v>
      </c>
      <c r="B464" s="25" t="s">
        <v>1168</v>
      </c>
      <c r="D464" s="52" t="s">
        <v>1167</v>
      </c>
      <c r="E464" s="25" t="s">
        <v>1168</v>
      </c>
    </row>
    <row r="465" spans="1:5">
      <c r="A465" s="52" t="s">
        <v>1169</v>
      </c>
      <c r="B465" s="25" t="s">
        <v>1170</v>
      </c>
      <c r="D465" s="52" t="s">
        <v>1169</v>
      </c>
      <c r="E465" s="25" t="s">
        <v>1170</v>
      </c>
    </row>
    <row r="466" spans="1:5">
      <c r="A466" s="52" t="s">
        <v>1171</v>
      </c>
      <c r="B466" s="25" t="s">
        <v>1172</v>
      </c>
      <c r="D466" s="52" t="s">
        <v>1171</v>
      </c>
      <c r="E466" s="25" t="s">
        <v>1172</v>
      </c>
    </row>
    <row r="467" spans="1:5">
      <c r="A467" s="52" t="s">
        <v>1173</v>
      </c>
      <c r="B467" s="25" t="s">
        <v>1174</v>
      </c>
      <c r="D467" s="52" t="s">
        <v>1173</v>
      </c>
      <c r="E467" s="25" t="s">
        <v>1174</v>
      </c>
    </row>
    <row r="468" spans="1:5">
      <c r="A468" s="52" t="s">
        <v>1175</v>
      </c>
      <c r="B468" s="25" t="s">
        <v>1176</v>
      </c>
      <c r="D468" s="52" t="s">
        <v>1175</v>
      </c>
      <c r="E468" s="25" t="s">
        <v>1176</v>
      </c>
    </row>
    <row r="469" spans="1:5">
      <c r="A469" s="52" t="s">
        <v>1177</v>
      </c>
      <c r="B469" s="25" t="s">
        <v>1178</v>
      </c>
      <c r="D469" s="52" t="s">
        <v>1177</v>
      </c>
      <c r="E469" s="25" t="s">
        <v>1178</v>
      </c>
    </row>
    <row r="470" spans="1:5">
      <c r="A470" s="52" t="s">
        <v>1179</v>
      </c>
      <c r="B470" s="25" t="s">
        <v>1180</v>
      </c>
      <c r="D470" s="52" t="s">
        <v>1179</v>
      </c>
      <c r="E470" s="25" t="s">
        <v>1180</v>
      </c>
    </row>
    <row r="471" spans="1:5">
      <c r="A471" s="52" t="s">
        <v>1181</v>
      </c>
      <c r="B471" s="25" t="s">
        <v>1182</v>
      </c>
      <c r="D471" s="52" t="s">
        <v>1181</v>
      </c>
      <c r="E471" s="25" t="s">
        <v>1182</v>
      </c>
    </row>
    <row r="472" spans="1:5">
      <c r="A472" s="52" t="s">
        <v>1183</v>
      </c>
      <c r="B472" s="25" t="s">
        <v>1184</v>
      </c>
      <c r="D472" s="52" t="s">
        <v>1183</v>
      </c>
      <c r="E472" s="25" t="s">
        <v>1184</v>
      </c>
    </row>
    <row r="473" spans="1:5">
      <c r="A473" s="52" t="s">
        <v>1185</v>
      </c>
      <c r="B473" s="25" t="s">
        <v>1186</v>
      </c>
      <c r="D473" s="52" t="s">
        <v>1185</v>
      </c>
      <c r="E473" s="25" t="s">
        <v>1186</v>
      </c>
    </row>
    <row r="474" spans="1:5">
      <c r="A474" s="25" t="s">
        <v>1187</v>
      </c>
      <c r="B474" s="25" t="s">
        <v>1188</v>
      </c>
    </row>
    <row r="475" spans="1:5">
      <c r="A475" s="25" t="s">
        <v>1189</v>
      </c>
      <c r="B475" s="25" t="s">
        <v>1190</v>
      </c>
    </row>
    <row r="476" spans="1:5">
      <c r="A476" s="25" t="s">
        <v>1191</v>
      </c>
      <c r="B476" s="25" t="s">
        <v>1192</v>
      </c>
    </row>
    <row r="477" spans="1:5">
      <c r="A477" s="25" t="s">
        <v>1193</v>
      </c>
      <c r="B477" s="25" t="s">
        <v>1194</v>
      </c>
    </row>
    <row r="478" spans="1:5">
      <c r="A478" s="25" t="s">
        <v>1195</v>
      </c>
      <c r="B478" s="25" t="s">
        <v>1196</v>
      </c>
    </row>
    <row r="479" spans="1:5">
      <c r="A479" s="25" t="s">
        <v>1197</v>
      </c>
      <c r="B479" s="25" t="s">
        <v>1198</v>
      </c>
    </row>
    <row r="480" spans="1:5">
      <c r="A480" s="52" t="s">
        <v>1199</v>
      </c>
      <c r="B480" s="25" t="s">
        <v>1200</v>
      </c>
      <c r="D480" s="52"/>
    </row>
    <row r="481" spans="1:4">
      <c r="A481" s="52" t="s">
        <v>1201</v>
      </c>
      <c r="B481" s="25" t="s">
        <v>1202</v>
      </c>
      <c r="D481" s="52"/>
    </row>
    <row r="482" spans="1:4">
      <c r="A482" s="52" t="s">
        <v>1203</v>
      </c>
      <c r="B482" s="25" t="s">
        <v>1204</v>
      </c>
      <c r="D482" s="52"/>
    </row>
    <row r="483" spans="1:4">
      <c r="A483" s="52" t="s">
        <v>1205</v>
      </c>
      <c r="B483" s="25" t="s">
        <v>1206</v>
      </c>
      <c r="D483" s="52"/>
    </row>
    <row r="484" spans="1:4">
      <c r="A484" s="52" t="s">
        <v>1207</v>
      </c>
      <c r="B484" s="25" t="s">
        <v>1208</v>
      </c>
      <c r="D484" s="52"/>
    </row>
    <row r="485" spans="1:4">
      <c r="A485" s="52" t="s">
        <v>1209</v>
      </c>
      <c r="B485" s="25" t="s">
        <v>1210</v>
      </c>
      <c r="D485" s="52"/>
    </row>
    <row r="486" spans="1:4">
      <c r="A486" s="52" t="s">
        <v>1211</v>
      </c>
      <c r="B486" s="25" t="s">
        <v>1212</v>
      </c>
      <c r="D486" s="52"/>
    </row>
    <row r="487" spans="1:4">
      <c r="A487" s="52" t="s">
        <v>1213</v>
      </c>
      <c r="B487" s="25" t="s">
        <v>1214</v>
      </c>
      <c r="D487" s="52"/>
    </row>
    <row r="488" spans="1:4">
      <c r="A488" s="25" t="s">
        <v>1215</v>
      </c>
      <c r="B488" s="25" t="s">
        <v>1216</v>
      </c>
    </row>
    <row r="489" spans="1:4">
      <c r="A489" s="25" t="s">
        <v>1217</v>
      </c>
      <c r="B489" s="25" t="s">
        <v>681</v>
      </c>
    </row>
    <row r="490" spans="1:4">
      <c r="A490" s="25" t="s">
        <v>1218</v>
      </c>
      <c r="B490" s="25" t="s">
        <v>1219</v>
      </c>
    </row>
    <row r="491" spans="1:4">
      <c r="A491" s="25" t="s">
        <v>1220</v>
      </c>
      <c r="B491" s="25" t="s">
        <v>1221</v>
      </c>
    </row>
    <row r="492" spans="1:4">
      <c r="A492" s="25" t="s">
        <v>1222</v>
      </c>
      <c r="B492" s="25" t="s">
        <v>1223</v>
      </c>
    </row>
    <row r="493" spans="1:4">
      <c r="A493" s="25" t="s">
        <v>1224</v>
      </c>
      <c r="B493" s="25" t="s">
        <v>1025</v>
      </c>
    </row>
    <row r="494" spans="1:4">
      <c r="A494" s="25" t="s">
        <v>1225</v>
      </c>
      <c r="B494" s="25" t="s">
        <v>1226</v>
      </c>
    </row>
    <row r="495" spans="1:4">
      <c r="A495" s="25" t="s">
        <v>1227</v>
      </c>
      <c r="B495" s="25" t="s">
        <v>1228</v>
      </c>
    </row>
    <row r="496" spans="1:4">
      <c r="A496" s="25" t="s">
        <v>1229</v>
      </c>
      <c r="B496" s="25" t="s">
        <v>1230</v>
      </c>
    </row>
    <row r="497" spans="1:5">
      <c r="A497" s="25" t="s">
        <v>1231</v>
      </c>
      <c r="B497" s="25" t="s">
        <v>1232</v>
      </c>
    </row>
    <row r="498" spans="1:5">
      <c r="A498" s="25" t="s">
        <v>1233</v>
      </c>
      <c r="B498" s="25" t="s">
        <v>1234</v>
      </c>
    </row>
    <row r="499" spans="1:5">
      <c r="A499" s="25" t="s">
        <v>1235</v>
      </c>
      <c r="B499" s="25" t="s">
        <v>1236</v>
      </c>
    </row>
    <row r="500" spans="1:5">
      <c r="A500" s="25" t="s">
        <v>1237</v>
      </c>
      <c r="B500" s="25" t="s">
        <v>1238</v>
      </c>
    </row>
    <row r="501" spans="1:5">
      <c r="A501" s="25" t="s">
        <v>1239</v>
      </c>
      <c r="B501" s="25" t="s">
        <v>1240</v>
      </c>
    </row>
    <row r="502" spans="1:5">
      <c r="A502" s="25" t="s">
        <v>1241</v>
      </c>
      <c r="B502" s="25" t="s">
        <v>1242</v>
      </c>
    </row>
    <row r="503" spans="1:5">
      <c r="A503" s="25" t="s">
        <v>1243</v>
      </c>
      <c r="B503" s="25" t="s">
        <v>1244</v>
      </c>
    </row>
    <row r="504" spans="1:5">
      <c r="A504" s="25" t="s">
        <v>1245</v>
      </c>
      <c r="B504" s="25" t="s">
        <v>1246</v>
      </c>
    </row>
    <row r="505" spans="1:5">
      <c r="A505" s="25" t="s">
        <v>1247</v>
      </c>
      <c r="B505" s="25" t="s">
        <v>1248</v>
      </c>
    </row>
    <row r="506" spans="1:5">
      <c r="A506" s="25" t="s">
        <v>1249</v>
      </c>
      <c r="B506" s="25" t="s">
        <v>1250</v>
      </c>
    </row>
    <row r="507" spans="1:5">
      <c r="A507" s="25" t="s">
        <v>1251</v>
      </c>
      <c r="B507" s="25" t="s">
        <v>1252</v>
      </c>
    </row>
    <row r="508" spans="1:5">
      <c r="A508" s="25" t="s">
        <v>1253</v>
      </c>
      <c r="B508" s="25" t="s">
        <v>1254</v>
      </c>
    </row>
    <row r="509" spans="1:5">
      <c r="A509" s="25" t="s">
        <v>1255</v>
      </c>
      <c r="B509" s="54" t="s">
        <v>1256</v>
      </c>
      <c r="C509" s="54"/>
      <c r="E509" s="54"/>
    </row>
    <row r="510" spans="1:5">
      <c r="A510" s="25" t="s">
        <v>1257</v>
      </c>
      <c r="B510" s="54" t="s">
        <v>1258</v>
      </c>
      <c r="C510" s="54"/>
      <c r="E510" s="54"/>
    </row>
    <row r="511" spans="1:5">
      <c r="A511" s="25" t="s">
        <v>1259</v>
      </c>
      <c r="B511" s="54" t="s">
        <v>1260</v>
      </c>
      <c r="C511" s="54"/>
      <c r="E511" s="54"/>
    </row>
    <row r="512" spans="1:5">
      <c r="A512" s="25" t="s">
        <v>1261</v>
      </c>
      <c r="B512" s="54" t="s">
        <v>1262</v>
      </c>
      <c r="C512" s="54"/>
      <c r="E512" s="54"/>
    </row>
    <row r="513" spans="1:5">
      <c r="A513" s="25" t="s">
        <v>1263</v>
      </c>
      <c r="B513" s="54" t="s">
        <v>1264</v>
      </c>
      <c r="C513" s="54"/>
      <c r="E513" s="54"/>
    </row>
    <row r="514" spans="1:5">
      <c r="A514" s="25" t="s">
        <v>1265</v>
      </c>
      <c r="B514" s="25" t="s">
        <v>1266</v>
      </c>
    </row>
    <row r="515" spans="1:5">
      <c r="A515" s="25" t="s">
        <v>1267</v>
      </c>
      <c r="B515" s="25" t="s">
        <v>1268</v>
      </c>
    </row>
    <row r="516" spans="1:5">
      <c r="A516" s="25" t="s">
        <v>1269</v>
      </c>
      <c r="B516" s="25" t="s">
        <v>1270</v>
      </c>
    </row>
    <row r="517" spans="1:5">
      <c r="A517" s="25" t="s">
        <v>1271</v>
      </c>
      <c r="B517" s="25" t="s">
        <v>1272</v>
      </c>
    </row>
    <row r="518" spans="1:5">
      <c r="A518" s="25" t="s">
        <v>1273</v>
      </c>
      <c r="B518" s="25" t="s">
        <v>1274</v>
      </c>
    </row>
    <row r="519" spans="1:5">
      <c r="A519" s="25" t="s">
        <v>1275</v>
      </c>
      <c r="B519" s="25" t="s">
        <v>1276</v>
      </c>
    </row>
    <row r="520" spans="1:5">
      <c r="A520" s="25" t="s">
        <v>1277</v>
      </c>
      <c r="B520" s="55" t="s">
        <v>1278</v>
      </c>
      <c r="C520" s="55"/>
      <c r="E520" s="55"/>
    </row>
    <row r="521" spans="1:5">
      <c r="A521" s="52" t="s">
        <v>1279</v>
      </c>
      <c r="B521" s="25" t="s">
        <v>1280</v>
      </c>
      <c r="D521" s="52" t="s">
        <v>1279</v>
      </c>
      <c r="E521" s="25" t="s">
        <v>1280</v>
      </c>
    </row>
    <row r="522" spans="1:5">
      <c r="A522" s="52" t="s">
        <v>1281</v>
      </c>
      <c r="B522" s="25" t="s">
        <v>1282</v>
      </c>
      <c r="D522" s="52" t="s">
        <v>1281</v>
      </c>
      <c r="E522" s="25" t="s">
        <v>1282</v>
      </c>
    </row>
    <row r="523" spans="1:5">
      <c r="A523" s="52" t="s">
        <v>1283</v>
      </c>
      <c r="B523" s="25" t="s">
        <v>1284</v>
      </c>
      <c r="D523" s="52" t="s">
        <v>1283</v>
      </c>
      <c r="E523" s="25" t="s">
        <v>1284</v>
      </c>
    </row>
    <row r="524" spans="1:5">
      <c r="A524" s="52" t="s">
        <v>1285</v>
      </c>
      <c r="B524" s="25" t="s">
        <v>1286</v>
      </c>
      <c r="D524" s="52" t="s">
        <v>1285</v>
      </c>
      <c r="E524" s="25" t="s">
        <v>1286</v>
      </c>
    </row>
    <row r="525" spans="1:5">
      <c r="A525" s="52" t="s">
        <v>1287</v>
      </c>
      <c r="B525" s="25" t="s">
        <v>1288</v>
      </c>
      <c r="D525" s="52" t="s">
        <v>1287</v>
      </c>
      <c r="E525" s="25" t="s">
        <v>1288</v>
      </c>
    </row>
    <row r="526" spans="1:5">
      <c r="A526" s="52" t="s">
        <v>1289</v>
      </c>
      <c r="B526" s="25" t="s">
        <v>1290</v>
      </c>
      <c r="D526" s="52" t="s">
        <v>1289</v>
      </c>
      <c r="E526" s="25" t="s">
        <v>1290</v>
      </c>
    </row>
    <row r="527" spans="1:5">
      <c r="A527" s="52" t="s">
        <v>1291</v>
      </c>
      <c r="B527" s="25" t="s">
        <v>1292</v>
      </c>
      <c r="D527" s="52" t="s">
        <v>1291</v>
      </c>
      <c r="E527" s="25" t="s">
        <v>1292</v>
      </c>
    </row>
    <row r="528" spans="1:5">
      <c r="A528" s="52" t="s">
        <v>1293</v>
      </c>
      <c r="B528" s="25" t="s">
        <v>1294</v>
      </c>
      <c r="D528" s="52" t="s">
        <v>1293</v>
      </c>
      <c r="E528" s="25" t="s">
        <v>1294</v>
      </c>
    </row>
    <row r="529" spans="1:5">
      <c r="A529" s="52" t="s">
        <v>1295</v>
      </c>
      <c r="B529" s="25" t="s">
        <v>1296</v>
      </c>
      <c r="D529" s="52" t="s">
        <v>1295</v>
      </c>
      <c r="E529" s="25" t="s">
        <v>1296</v>
      </c>
    </row>
    <row r="530" spans="1:5">
      <c r="A530" s="52" t="s">
        <v>1297</v>
      </c>
      <c r="B530" s="25" t="s">
        <v>1298</v>
      </c>
      <c r="D530" s="52" t="s">
        <v>1297</v>
      </c>
      <c r="E530" s="25" t="s">
        <v>1298</v>
      </c>
    </row>
    <row r="531" spans="1:5">
      <c r="A531" s="52" t="s">
        <v>1299</v>
      </c>
      <c r="B531" s="25" t="s">
        <v>1300</v>
      </c>
      <c r="D531" s="52" t="s">
        <v>1299</v>
      </c>
      <c r="E531" s="25" t="s">
        <v>1300</v>
      </c>
    </row>
    <row r="532" spans="1:5">
      <c r="A532" s="52" t="s">
        <v>1301</v>
      </c>
      <c r="B532" s="25" t="s">
        <v>1302</v>
      </c>
      <c r="D532" s="52" t="s">
        <v>1301</v>
      </c>
      <c r="E532" s="25" t="s">
        <v>1302</v>
      </c>
    </row>
    <row r="533" spans="1:5">
      <c r="A533" s="52" t="s">
        <v>1303</v>
      </c>
      <c r="B533" s="25" t="s">
        <v>1304</v>
      </c>
      <c r="D533" s="52" t="s">
        <v>1303</v>
      </c>
      <c r="E533" s="25" t="s">
        <v>1304</v>
      </c>
    </row>
    <row r="534" spans="1:5">
      <c r="A534" s="52" t="s">
        <v>1305</v>
      </c>
      <c r="B534" s="25" t="s">
        <v>1306</v>
      </c>
      <c r="D534" s="52" t="s">
        <v>1305</v>
      </c>
      <c r="E534" s="25" t="s">
        <v>1306</v>
      </c>
    </row>
    <row r="535" spans="1:5">
      <c r="A535" s="52" t="s">
        <v>1307</v>
      </c>
      <c r="B535" s="25" t="s">
        <v>1308</v>
      </c>
      <c r="D535" s="52" t="s">
        <v>1307</v>
      </c>
      <c r="E535" s="25" t="s">
        <v>1308</v>
      </c>
    </row>
    <row r="536" spans="1:5">
      <c r="A536" s="52" t="s">
        <v>1309</v>
      </c>
      <c r="B536" s="25" t="s">
        <v>1310</v>
      </c>
      <c r="D536" s="52" t="s">
        <v>1309</v>
      </c>
      <c r="E536" s="25" t="s">
        <v>1310</v>
      </c>
    </row>
    <row r="537" spans="1:5">
      <c r="A537" s="52" t="s">
        <v>1311</v>
      </c>
      <c r="B537" s="25" t="s">
        <v>1312</v>
      </c>
      <c r="D537" s="52" t="s">
        <v>1311</v>
      </c>
      <c r="E537" s="25" t="s">
        <v>1312</v>
      </c>
    </row>
    <row r="538" spans="1:5">
      <c r="A538" s="52" t="s">
        <v>1313</v>
      </c>
      <c r="B538" s="25" t="s">
        <v>1314</v>
      </c>
      <c r="D538" s="52" t="s">
        <v>1313</v>
      </c>
      <c r="E538" s="25" t="s">
        <v>1314</v>
      </c>
    </row>
    <row r="539" spans="1:5">
      <c r="A539" s="52" t="s">
        <v>1315</v>
      </c>
      <c r="B539" s="25" t="s">
        <v>1316</v>
      </c>
      <c r="D539" s="52" t="s">
        <v>1315</v>
      </c>
      <c r="E539" s="25" t="s">
        <v>1316</v>
      </c>
    </row>
    <row r="540" spans="1:5">
      <c r="A540" s="52" t="s">
        <v>1317</v>
      </c>
      <c r="B540" s="25" t="s">
        <v>1318</v>
      </c>
      <c r="D540" s="52" t="s">
        <v>1317</v>
      </c>
      <c r="E540" s="25" t="s">
        <v>1318</v>
      </c>
    </row>
    <row r="541" spans="1:5">
      <c r="A541" s="52" t="s">
        <v>1319</v>
      </c>
      <c r="B541" s="25" t="s">
        <v>1320</v>
      </c>
      <c r="D541" s="52" t="s">
        <v>1319</v>
      </c>
      <c r="E541" s="25" t="s">
        <v>1320</v>
      </c>
    </row>
    <row r="542" spans="1:5">
      <c r="A542" s="52" t="s">
        <v>1321</v>
      </c>
      <c r="B542" s="25" t="s">
        <v>1322</v>
      </c>
      <c r="D542" s="52" t="s">
        <v>1321</v>
      </c>
      <c r="E542" s="25" t="s">
        <v>1322</v>
      </c>
    </row>
    <row r="543" spans="1:5">
      <c r="A543" s="52" t="s">
        <v>1323</v>
      </c>
      <c r="B543" s="25" t="s">
        <v>1324</v>
      </c>
      <c r="D543" s="52" t="s">
        <v>1323</v>
      </c>
      <c r="E543" s="25" t="s">
        <v>1324</v>
      </c>
    </row>
    <row r="544" spans="1:5">
      <c r="A544" s="52" t="s">
        <v>1325</v>
      </c>
      <c r="B544" s="25" t="s">
        <v>1326</v>
      </c>
      <c r="D544" s="52" t="s">
        <v>1325</v>
      </c>
      <c r="E544" s="25" t="s">
        <v>1326</v>
      </c>
    </row>
    <row r="545" spans="1:5">
      <c r="A545" s="52" t="s">
        <v>1327</v>
      </c>
      <c r="B545" s="25" t="s">
        <v>1328</v>
      </c>
      <c r="D545" s="52" t="s">
        <v>1327</v>
      </c>
      <c r="E545" s="25" t="s">
        <v>1328</v>
      </c>
    </row>
    <row r="546" spans="1:5">
      <c r="A546" s="52" t="s">
        <v>1329</v>
      </c>
      <c r="B546" s="25" t="s">
        <v>1330</v>
      </c>
      <c r="D546" s="52" t="s">
        <v>1329</v>
      </c>
      <c r="E546" s="25" t="s">
        <v>1330</v>
      </c>
    </row>
    <row r="547" spans="1:5">
      <c r="A547" s="52" t="s">
        <v>1331</v>
      </c>
      <c r="B547" s="25" t="s">
        <v>1332</v>
      </c>
      <c r="D547" s="52" t="s">
        <v>1331</v>
      </c>
      <c r="E547" s="25" t="s">
        <v>1332</v>
      </c>
    </row>
    <row r="548" spans="1:5">
      <c r="A548" s="52" t="s">
        <v>1333</v>
      </c>
      <c r="B548" s="25" t="s">
        <v>1334</v>
      </c>
      <c r="D548" s="52" t="s">
        <v>1333</v>
      </c>
      <c r="E548" s="25" t="s">
        <v>1334</v>
      </c>
    </row>
    <row r="549" spans="1:5">
      <c r="A549" s="52" t="s">
        <v>1335</v>
      </c>
      <c r="B549" s="25" t="s">
        <v>1336</v>
      </c>
      <c r="D549" s="52" t="s">
        <v>1335</v>
      </c>
      <c r="E549" s="25" t="s">
        <v>1336</v>
      </c>
    </row>
    <row r="550" spans="1:5">
      <c r="A550" s="52" t="s">
        <v>1337</v>
      </c>
      <c r="B550" s="25" t="s">
        <v>1338</v>
      </c>
      <c r="D550" s="52" t="s">
        <v>1337</v>
      </c>
      <c r="E550" s="25" t="s">
        <v>1338</v>
      </c>
    </row>
    <row r="551" spans="1:5">
      <c r="A551" s="52" t="s">
        <v>1339</v>
      </c>
      <c r="B551" s="25" t="s">
        <v>1340</v>
      </c>
      <c r="D551" s="52" t="s">
        <v>1339</v>
      </c>
      <c r="E551" s="25" t="s">
        <v>1340</v>
      </c>
    </row>
    <row r="552" spans="1:5">
      <c r="A552" s="52" t="s">
        <v>1341</v>
      </c>
      <c r="B552" s="25" t="s">
        <v>1342</v>
      </c>
      <c r="D552" s="52" t="s">
        <v>1341</v>
      </c>
      <c r="E552" s="25" t="s">
        <v>1342</v>
      </c>
    </row>
    <row r="553" spans="1:5">
      <c r="A553" s="52" t="s">
        <v>1343</v>
      </c>
      <c r="B553" s="25" t="s">
        <v>1344</v>
      </c>
      <c r="D553" s="52" t="s">
        <v>1343</v>
      </c>
      <c r="E553" s="25" t="s">
        <v>1344</v>
      </c>
    </row>
    <row r="554" spans="1:5">
      <c r="A554" s="52" t="s">
        <v>1345</v>
      </c>
      <c r="B554" s="25" t="s">
        <v>1346</v>
      </c>
      <c r="D554" s="52" t="s">
        <v>1345</v>
      </c>
      <c r="E554" s="25" t="s">
        <v>1346</v>
      </c>
    </row>
    <row r="555" spans="1:5">
      <c r="A555" s="52" t="s">
        <v>1347</v>
      </c>
      <c r="B555" s="25" t="s">
        <v>1348</v>
      </c>
      <c r="D555" s="52" t="s">
        <v>1347</v>
      </c>
      <c r="E555" s="25" t="s">
        <v>1348</v>
      </c>
    </row>
    <row r="556" spans="1:5">
      <c r="A556" s="52" t="s">
        <v>1349</v>
      </c>
      <c r="B556" s="25" t="s">
        <v>1350</v>
      </c>
      <c r="D556" s="52" t="s">
        <v>1349</v>
      </c>
      <c r="E556" s="25" t="s">
        <v>1350</v>
      </c>
    </row>
    <row r="557" spans="1:5">
      <c r="A557" s="52" t="s">
        <v>1351</v>
      </c>
      <c r="B557" s="25" t="s">
        <v>1352</v>
      </c>
      <c r="D557" s="52" t="s">
        <v>1351</v>
      </c>
      <c r="E557" s="25" t="s">
        <v>1352</v>
      </c>
    </row>
    <row r="558" spans="1:5">
      <c r="A558" s="52" t="s">
        <v>1353</v>
      </c>
      <c r="B558" s="25" t="s">
        <v>1354</v>
      </c>
      <c r="D558" s="52" t="s">
        <v>1353</v>
      </c>
      <c r="E558" s="25" t="s">
        <v>1354</v>
      </c>
    </row>
    <row r="559" spans="1:5">
      <c r="A559" s="52" t="s">
        <v>1355</v>
      </c>
      <c r="B559" s="25" t="s">
        <v>1356</v>
      </c>
      <c r="D559" s="52" t="s">
        <v>1355</v>
      </c>
      <c r="E559" s="25" t="s">
        <v>1356</v>
      </c>
    </row>
    <row r="560" spans="1:5">
      <c r="A560" s="52" t="s">
        <v>1357</v>
      </c>
      <c r="B560" s="25" t="s">
        <v>1358</v>
      </c>
      <c r="D560" s="52" t="s">
        <v>1357</v>
      </c>
      <c r="E560" s="25" t="s">
        <v>1358</v>
      </c>
    </row>
    <row r="561" spans="1:5">
      <c r="A561" s="52" t="s">
        <v>1359</v>
      </c>
      <c r="B561" s="25" t="s">
        <v>1360</v>
      </c>
      <c r="D561" s="52" t="s">
        <v>1359</v>
      </c>
      <c r="E561" s="25" t="s">
        <v>1360</v>
      </c>
    </row>
    <row r="562" spans="1:5">
      <c r="A562" s="52" t="s">
        <v>1361</v>
      </c>
      <c r="B562" s="25" t="s">
        <v>1362</v>
      </c>
      <c r="D562" s="52" t="s">
        <v>1361</v>
      </c>
      <c r="E562" s="25" t="s">
        <v>1362</v>
      </c>
    </row>
    <row r="563" spans="1:5">
      <c r="A563" s="52" t="s">
        <v>1363</v>
      </c>
      <c r="B563" s="25" t="s">
        <v>1364</v>
      </c>
      <c r="D563" s="52" t="s">
        <v>1363</v>
      </c>
      <c r="E563" s="25" t="s">
        <v>1364</v>
      </c>
    </row>
    <row r="564" spans="1:5">
      <c r="A564" s="52" t="s">
        <v>1365</v>
      </c>
      <c r="B564" s="25" t="s">
        <v>1358</v>
      </c>
      <c r="D564" s="52" t="s">
        <v>1365</v>
      </c>
      <c r="E564" s="25" t="s">
        <v>1358</v>
      </c>
    </row>
    <row r="565" spans="1:5">
      <c r="A565" s="52" t="s">
        <v>1366</v>
      </c>
      <c r="B565" s="25" t="s">
        <v>1367</v>
      </c>
      <c r="D565" s="52" t="s">
        <v>1366</v>
      </c>
      <c r="E565" s="25" t="s">
        <v>1367</v>
      </c>
    </row>
    <row r="566" spans="1:5">
      <c r="A566" s="52" t="s">
        <v>1368</v>
      </c>
      <c r="B566" s="25" t="s">
        <v>1369</v>
      </c>
      <c r="D566" s="52" t="s">
        <v>1368</v>
      </c>
      <c r="E566" s="25" t="s">
        <v>1369</v>
      </c>
    </row>
    <row r="567" spans="1:5">
      <c r="A567" s="52" t="s">
        <v>1370</v>
      </c>
      <c r="B567" s="25" t="s">
        <v>1371</v>
      </c>
      <c r="D567" s="52" t="s">
        <v>1370</v>
      </c>
      <c r="E567" s="25" t="s">
        <v>1371</v>
      </c>
    </row>
    <row r="568" spans="1:5">
      <c r="A568" s="52" t="s">
        <v>1372</v>
      </c>
      <c r="B568" s="25" t="s">
        <v>1373</v>
      </c>
      <c r="D568" s="52" t="s">
        <v>1372</v>
      </c>
      <c r="E568" s="25" t="s">
        <v>1373</v>
      </c>
    </row>
    <row r="569" spans="1:5">
      <c r="A569" s="52" t="s">
        <v>1374</v>
      </c>
      <c r="B569" s="25" t="s">
        <v>1375</v>
      </c>
      <c r="D569" s="52" t="s">
        <v>1374</v>
      </c>
      <c r="E569" s="25" t="s">
        <v>1375</v>
      </c>
    </row>
    <row r="570" spans="1:5">
      <c r="A570" s="52" t="s">
        <v>1376</v>
      </c>
      <c r="B570" s="25" t="s">
        <v>1377</v>
      </c>
      <c r="D570" s="52" t="s">
        <v>1376</v>
      </c>
      <c r="E570" s="25" t="s">
        <v>1377</v>
      </c>
    </row>
    <row r="571" spans="1:5">
      <c r="A571" s="52" t="s">
        <v>1378</v>
      </c>
      <c r="B571" s="25" t="s">
        <v>1379</v>
      </c>
      <c r="D571" s="52" t="s">
        <v>1378</v>
      </c>
      <c r="E571" s="25" t="s">
        <v>1379</v>
      </c>
    </row>
    <row r="572" spans="1:5">
      <c r="A572" s="52" t="s">
        <v>1380</v>
      </c>
      <c r="B572" s="25" t="s">
        <v>1381</v>
      </c>
      <c r="D572" s="52" t="s">
        <v>1380</v>
      </c>
      <c r="E572" s="25" t="s">
        <v>1381</v>
      </c>
    </row>
    <row r="573" spans="1:5">
      <c r="A573" s="52" t="s">
        <v>1382</v>
      </c>
      <c r="B573" s="25" t="s">
        <v>1383</v>
      </c>
      <c r="D573" s="52" t="s">
        <v>1382</v>
      </c>
      <c r="E573" s="25" t="s">
        <v>1383</v>
      </c>
    </row>
    <row r="574" spans="1:5">
      <c r="A574" s="52" t="s">
        <v>1384</v>
      </c>
      <c r="B574" s="25" t="s">
        <v>1385</v>
      </c>
      <c r="D574" s="52" t="s">
        <v>1384</v>
      </c>
      <c r="E574" s="25" t="s">
        <v>1385</v>
      </c>
    </row>
    <row r="575" spans="1:5">
      <c r="A575" s="52" t="s">
        <v>1386</v>
      </c>
      <c r="B575" s="25" t="s">
        <v>1387</v>
      </c>
      <c r="D575" s="52" t="s">
        <v>1386</v>
      </c>
      <c r="E575" s="25" t="s">
        <v>1387</v>
      </c>
    </row>
    <row r="576" spans="1:5">
      <c r="A576" s="52" t="s">
        <v>1388</v>
      </c>
      <c r="B576" s="25" t="s">
        <v>1389</v>
      </c>
      <c r="D576" s="52" t="s">
        <v>1388</v>
      </c>
      <c r="E576" s="25" t="s">
        <v>1389</v>
      </c>
    </row>
    <row r="577" spans="1:5">
      <c r="A577" s="52" t="s">
        <v>1390</v>
      </c>
      <c r="B577" s="25" t="s">
        <v>1391</v>
      </c>
      <c r="D577" s="52" t="s">
        <v>1390</v>
      </c>
      <c r="E577" s="25" t="s">
        <v>1391</v>
      </c>
    </row>
    <row r="578" spans="1:5">
      <c r="A578" s="52" t="s">
        <v>1392</v>
      </c>
      <c r="B578" s="25" t="s">
        <v>1393</v>
      </c>
      <c r="D578" s="52" t="s">
        <v>1392</v>
      </c>
      <c r="E578" s="25" t="s">
        <v>1393</v>
      </c>
    </row>
    <row r="579" spans="1:5">
      <c r="A579" s="52" t="s">
        <v>1394</v>
      </c>
      <c r="B579" s="25" t="s">
        <v>1395</v>
      </c>
      <c r="D579" s="52" t="s">
        <v>1394</v>
      </c>
      <c r="E579" s="25" t="s">
        <v>1395</v>
      </c>
    </row>
    <row r="580" spans="1:5">
      <c r="A580" s="52" t="s">
        <v>1396</v>
      </c>
      <c r="B580" s="25" t="s">
        <v>1397</v>
      </c>
      <c r="D580" s="52" t="s">
        <v>1396</v>
      </c>
      <c r="E580" s="25" t="s">
        <v>1397</v>
      </c>
    </row>
    <row r="581" spans="1:5">
      <c r="A581" s="52" t="s">
        <v>1398</v>
      </c>
      <c r="B581" s="25" t="s">
        <v>1399</v>
      </c>
      <c r="D581" s="52" t="s">
        <v>1398</v>
      </c>
      <c r="E581" s="25" t="s">
        <v>1399</v>
      </c>
    </row>
    <row r="582" spans="1:5">
      <c r="A582" s="52" t="s">
        <v>1400</v>
      </c>
      <c r="B582" s="25" t="s">
        <v>1401</v>
      </c>
      <c r="D582" s="52" t="s">
        <v>1400</v>
      </c>
      <c r="E582" s="25" t="s">
        <v>1401</v>
      </c>
    </row>
    <row r="583" spans="1:5">
      <c r="A583" s="52" t="s">
        <v>1402</v>
      </c>
      <c r="B583" s="25" t="s">
        <v>1403</v>
      </c>
      <c r="D583" s="52" t="s">
        <v>1402</v>
      </c>
      <c r="E583" s="25" t="s">
        <v>1403</v>
      </c>
    </row>
    <row r="584" spans="1:5">
      <c r="A584" s="52" t="s">
        <v>1404</v>
      </c>
      <c r="B584" s="25" t="s">
        <v>1405</v>
      </c>
      <c r="D584" s="52" t="s">
        <v>1404</v>
      </c>
      <c r="E584" s="25" t="s">
        <v>1405</v>
      </c>
    </row>
    <row r="585" spans="1:5">
      <c r="A585" s="52" t="s">
        <v>1406</v>
      </c>
      <c r="B585" s="25" t="s">
        <v>1407</v>
      </c>
      <c r="D585" s="52" t="s">
        <v>1406</v>
      </c>
      <c r="E585" s="25" t="s">
        <v>1407</v>
      </c>
    </row>
    <row r="586" spans="1:5">
      <c r="A586" s="52" t="s">
        <v>1408</v>
      </c>
      <c r="B586" s="25" t="s">
        <v>1409</v>
      </c>
      <c r="D586" s="52" t="s">
        <v>1408</v>
      </c>
      <c r="E586" s="25" t="s">
        <v>1409</v>
      </c>
    </row>
    <row r="587" spans="1:5">
      <c r="A587" s="52" t="s">
        <v>1410</v>
      </c>
      <c r="B587" s="25" t="s">
        <v>1411</v>
      </c>
      <c r="D587" s="52" t="s">
        <v>1410</v>
      </c>
      <c r="E587" s="25" t="s">
        <v>1411</v>
      </c>
    </row>
    <row r="588" spans="1:5">
      <c r="A588" s="52" t="s">
        <v>1412</v>
      </c>
      <c r="B588" s="25" t="s">
        <v>1413</v>
      </c>
      <c r="D588" s="52" t="s">
        <v>1412</v>
      </c>
      <c r="E588" s="25" t="s">
        <v>1413</v>
      </c>
    </row>
    <row r="589" spans="1:5">
      <c r="A589" s="52" t="s">
        <v>1414</v>
      </c>
      <c r="B589" s="25" t="s">
        <v>1415</v>
      </c>
      <c r="D589" s="52" t="s">
        <v>1414</v>
      </c>
      <c r="E589" s="25" t="s">
        <v>1415</v>
      </c>
    </row>
    <row r="590" spans="1:5">
      <c r="A590" s="52" t="s">
        <v>1416</v>
      </c>
      <c r="B590" s="25" t="s">
        <v>1417</v>
      </c>
      <c r="D590" s="52" t="s">
        <v>1416</v>
      </c>
      <c r="E590" s="25" t="s">
        <v>1417</v>
      </c>
    </row>
    <row r="591" spans="1:5">
      <c r="A591" s="52" t="s">
        <v>1418</v>
      </c>
      <c r="B591" s="25" t="s">
        <v>1419</v>
      </c>
      <c r="D591" s="52" t="s">
        <v>1418</v>
      </c>
      <c r="E591" s="25" t="s">
        <v>1419</v>
      </c>
    </row>
    <row r="592" spans="1:5">
      <c r="A592" s="52" t="s">
        <v>1420</v>
      </c>
      <c r="B592" s="25" t="s">
        <v>1421</v>
      </c>
      <c r="D592" s="52" t="s">
        <v>1420</v>
      </c>
      <c r="E592" s="25" t="s">
        <v>1421</v>
      </c>
    </row>
    <row r="593" spans="1:5">
      <c r="A593" s="25" t="s">
        <v>1422</v>
      </c>
      <c r="B593" s="25" t="s">
        <v>1423</v>
      </c>
    </row>
    <row r="594" spans="1:5">
      <c r="A594" s="25" t="s">
        <v>1424</v>
      </c>
      <c r="B594" s="25" t="s">
        <v>1425</v>
      </c>
    </row>
    <row r="595" spans="1:5">
      <c r="A595" s="25" t="s">
        <v>1426</v>
      </c>
      <c r="B595" s="25" t="s">
        <v>1427</v>
      </c>
    </row>
    <row r="596" spans="1:5">
      <c r="A596" s="25" t="s">
        <v>1428</v>
      </c>
      <c r="B596" s="55" t="s">
        <v>1429</v>
      </c>
      <c r="C596" s="55"/>
      <c r="E596" s="55"/>
    </row>
    <row r="597" spans="1:5">
      <c r="A597" s="25" t="s">
        <v>1430</v>
      </c>
      <c r="B597" s="25" t="s">
        <v>1431</v>
      </c>
      <c r="D597" s="25" t="s">
        <v>1430</v>
      </c>
      <c r="E597" s="25" t="s">
        <v>1431</v>
      </c>
    </row>
    <row r="598" spans="1:5">
      <c r="A598" s="25" t="s">
        <v>1432</v>
      </c>
      <c r="B598" s="25" t="s">
        <v>1433</v>
      </c>
      <c r="D598" s="25" t="s">
        <v>1432</v>
      </c>
      <c r="E598" s="25" t="s">
        <v>1433</v>
      </c>
    </row>
    <row r="599" spans="1:5">
      <c r="A599" s="25" t="s">
        <v>1434</v>
      </c>
      <c r="B599" s="25" t="s">
        <v>1435</v>
      </c>
      <c r="D599" s="25" t="s">
        <v>1434</v>
      </c>
      <c r="E599" s="25" t="s">
        <v>1435</v>
      </c>
    </row>
    <row r="600" spans="1:5">
      <c r="A600" s="25" t="s">
        <v>1436</v>
      </c>
      <c r="B600" s="25" t="s">
        <v>1437</v>
      </c>
      <c r="D600" s="25" t="s">
        <v>1436</v>
      </c>
      <c r="E600" s="25" t="s">
        <v>1437</v>
      </c>
    </row>
    <row r="601" spans="1:5">
      <c r="A601" s="25" t="s">
        <v>1438</v>
      </c>
      <c r="B601" s="25" t="s">
        <v>1439</v>
      </c>
      <c r="D601" s="25" t="s">
        <v>1438</v>
      </c>
      <c r="E601" s="25" t="s">
        <v>1439</v>
      </c>
    </row>
    <row r="602" spans="1:5">
      <c r="A602" s="25" t="s">
        <v>1440</v>
      </c>
      <c r="B602" s="25" t="s">
        <v>1441</v>
      </c>
      <c r="D602" s="25" t="s">
        <v>1440</v>
      </c>
      <c r="E602" s="25" t="s">
        <v>1441</v>
      </c>
    </row>
    <row r="603" spans="1:5">
      <c r="A603" s="25" t="s">
        <v>1442</v>
      </c>
      <c r="B603" s="25" t="s">
        <v>1443</v>
      </c>
      <c r="D603" s="25" t="s">
        <v>1442</v>
      </c>
      <c r="E603" s="25" t="s">
        <v>1443</v>
      </c>
    </row>
    <row r="604" spans="1:5">
      <c r="A604" s="25" t="s">
        <v>1444</v>
      </c>
      <c r="B604" s="25" t="s">
        <v>1445</v>
      </c>
      <c r="D604" s="25" t="s">
        <v>1444</v>
      </c>
      <c r="E604" s="25" t="s">
        <v>1445</v>
      </c>
    </row>
    <row r="605" spans="1:5">
      <c r="A605" s="25" t="s">
        <v>1446</v>
      </c>
      <c r="B605" s="25" t="s">
        <v>1447</v>
      </c>
      <c r="D605" s="25" t="s">
        <v>1446</v>
      </c>
      <c r="E605" s="25" t="s">
        <v>1447</v>
      </c>
    </row>
    <row r="606" spans="1:5">
      <c r="A606" s="25" t="s">
        <v>1448</v>
      </c>
      <c r="B606" s="25" t="s">
        <v>1449</v>
      </c>
      <c r="D606" s="25" t="s">
        <v>1448</v>
      </c>
      <c r="E606" s="25" t="s">
        <v>1449</v>
      </c>
    </row>
    <row r="607" spans="1:5">
      <c r="A607" s="25" t="s">
        <v>1450</v>
      </c>
      <c r="B607" s="25" t="s">
        <v>1451</v>
      </c>
      <c r="D607" s="25" t="s">
        <v>1450</v>
      </c>
      <c r="E607" s="25" t="s">
        <v>1451</v>
      </c>
    </row>
    <row r="608" spans="1:5">
      <c r="A608" s="25" t="s">
        <v>1452</v>
      </c>
      <c r="B608" s="25" t="s">
        <v>1453</v>
      </c>
      <c r="D608" s="25" t="s">
        <v>1452</v>
      </c>
      <c r="E608" s="25" t="s">
        <v>1453</v>
      </c>
    </row>
    <row r="609" spans="1:5">
      <c r="A609" s="25" t="s">
        <v>1454</v>
      </c>
      <c r="B609" s="25" t="s">
        <v>1455</v>
      </c>
      <c r="D609" s="25" t="s">
        <v>1454</v>
      </c>
      <c r="E609" s="25" t="s">
        <v>1455</v>
      </c>
    </row>
    <row r="610" spans="1:5">
      <c r="A610" s="25" t="s">
        <v>1456</v>
      </c>
      <c r="B610" s="25" t="s">
        <v>1457</v>
      </c>
      <c r="D610" s="25" t="s">
        <v>1456</v>
      </c>
      <c r="E610" s="25" t="s">
        <v>1457</v>
      </c>
    </row>
    <row r="611" spans="1:5">
      <c r="A611" s="25" t="s">
        <v>1458</v>
      </c>
      <c r="B611" s="25" t="s">
        <v>1459</v>
      </c>
      <c r="D611" s="25" t="s">
        <v>1458</v>
      </c>
      <c r="E611" s="25" t="s">
        <v>1459</v>
      </c>
    </row>
    <row r="612" spans="1:5">
      <c r="A612" s="25" t="s">
        <v>1460</v>
      </c>
      <c r="B612" s="25" t="s">
        <v>1461</v>
      </c>
      <c r="D612" s="25" t="s">
        <v>1460</v>
      </c>
      <c r="E612" s="25" t="s">
        <v>1461</v>
      </c>
    </row>
    <row r="613" spans="1:5">
      <c r="A613" s="25" t="s">
        <v>1462</v>
      </c>
      <c r="B613" s="25" t="s">
        <v>1463</v>
      </c>
      <c r="D613" s="25" t="s">
        <v>1462</v>
      </c>
      <c r="E613" s="25" t="s">
        <v>1463</v>
      </c>
    </row>
    <row r="614" spans="1:5">
      <c r="A614" s="25" t="s">
        <v>1464</v>
      </c>
      <c r="B614" s="25" t="s">
        <v>1465</v>
      </c>
      <c r="D614" s="25" t="s">
        <v>1464</v>
      </c>
      <c r="E614" s="25" t="s">
        <v>1465</v>
      </c>
    </row>
    <row r="615" spans="1:5">
      <c r="A615" s="25" t="s">
        <v>1466</v>
      </c>
      <c r="B615" s="25" t="s">
        <v>1467</v>
      </c>
      <c r="D615" s="25" t="s">
        <v>1466</v>
      </c>
      <c r="E615" s="25" t="s">
        <v>1467</v>
      </c>
    </row>
    <row r="616" spans="1:5">
      <c r="A616" s="25" t="s">
        <v>1468</v>
      </c>
      <c r="B616" s="25" t="s">
        <v>1469</v>
      </c>
      <c r="D616" s="25" t="s">
        <v>1468</v>
      </c>
      <c r="E616" s="25" t="s">
        <v>1469</v>
      </c>
    </row>
    <row r="617" spans="1:5">
      <c r="A617" s="25" t="s">
        <v>1470</v>
      </c>
      <c r="B617" s="25" t="s">
        <v>1471</v>
      </c>
      <c r="D617" s="25" t="s">
        <v>1470</v>
      </c>
      <c r="E617" s="25" t="s">
        <v>1471</v>
      </c>
    </row>
    <row r="618" spans="1:5">
      <c r="A618" s="25" t="s">
        <v>1472</v>
      </c>
      <c r="B618" s="25" t="s">
        <v>1473</v>
      </c>
      <c r="D618" s="25" t="s">
        <v>1472</v>
      </c>
      <c r="E618" s="25" t="s">
        <v>1473</v>
      </c>
    </row>
    <row r="619" spans="1:5">
      <c r="A619" s="25" t="s">
        <v>1474</v>
      </c>
      <c r="B619" s="25" t="s">
        <v>1475</v>
      </c>
      <c r="D619" s="25" t="s">
        <v>1474</v>
      </c>
      <c r="E619" s="25" t="s">
        <v>1475</v>
      </c>
    </row>
    <row r="620" spans="1:5">
      <c r="A620" s="25" t="s">
        <v>1476</v>
      </c>
      <c r="B620" s="25" t="s">
        <v>1477</v>
      </c>
      <c r="D620" s="25" t="s">
        <v>1476</v>
      </c>
      <c r="E620" s="25" t="s">
        <v>1477</v>
      </c>
    </row>
    <row r="621" spans="1:5">
      <c r="A621" s="25" t="s">
        <v>1478</v>
      </c>
      <c r="B621" s="25" t="s">
        <v>1479</v>
      </c>
      <c r="D621" s="25" t="s">
        <v>1478</v>
      </c>
      <c r="E621" s="25" t="s">
        <v>1479</v>
      </c>
    </row>
    <row r="622" spans="1:5">
      <c r="A622" s="25" t="s">
        <v>1480</v>
      </c>
      <c r="B622" s="25" t="s">
        <v>1481</v>
      </c>
      <c r="D622" s="25" t="s">
        <v>1480</v>
      </c>
      <c r="E622" s="25" t="s">
        <v>1481</v>
      </c>
    </row>
    <row r="623" spans="1:5">
      <c r="A623" s="25" t="s">
        <v>1482</v>
      </c>
      <c r="B623" s="25" t="s">
        <v>1483</v>
      </c>
      <c r="D623" s="25" t="s">
        <v>1482</v>
      </c>
      <c r="E623" s="25" t="s">
        <v>1483</v>
      </c>
    </row>
    <row r="624" spans="1:5">
      <c r="A624" s="25" t="s">
        <v>1484</v>
      </c>
      <c r="B624" s="25" t="s">
        <v>1485</v>
      </c>
      <c r="D624" s="25" t="s">
        <v>1484</v>
      </c>
      <c r="E624" s="25" t="s">
        <v>1485</v>
      </c>
    </row>
    <row r="625" spans="1:5">
      <c r="A625" s="25" t="s">
        <v>1486</v>
      </c>
      <c r="B625" s="25" t="s">
        <v>1487</v>
      </c>
      <c r="D625" s="25" t="s">
        <v>1486</v>
      </c>
      <c r="E625" s="25" t="s">
        <v>1487</v>
      </c>
    </row>
    <row r="626" spans="1:5">
      <c r="A626" s="25" t="s">
        <v>1488</v>
      </c>
      <c r="B626" s="25" t="s">
        <v>1489</v>
      </c>
      <c r="D626" s="25" t="s">
        <v>1488</v>
      </c>
      <c r="E626" s="25" t="s">
        <v>1489</v>
      </c>
    </row>
    <row r="627" spans="1:5">
      <c r="A627" s="25" t="s">
        <v>1490</v>
      </c>
      <c r="B627" s="25" t="s">
        <v>1491</v>
      </c>
      <c r="D627" s="25" t="s">
        <v>1490</v>
      </c>
      <c r="E627" s="25" t="s">
        <v>1491</v>
      </c>
    </row>
    <row r="628" spans="1:5">
      <c r="A628" s="25" t="s">
        <v>1492</v>
      </c>
      <c r="B628" s="25" t="s">
        <v>1493</v>
      </c>
      <c r="D628" s="25" t="s">
        <v>1492</v>
      </c>
      <c r="E628" s="25" t="s">
        <v>1493</v>
      </c>
    </row>
    <row r="629" spans="1:5">
      <c r="A629" s="25" t="s">
        <v>1494</v>
      </c>
      <c r="B629" s="25" t="s">
        <v>1495</v>
      </c>
      <c r="D629" s="25" t="s">
        <v>1494</v>
      </c>
      <c r="E629" s="25" t="s">
        <v>1495</v>
      </c>
    </row>
    <row r="630" spans="1:5">
      <c r="A630" s="25" t="s">
        <v>1496</v>
      </c>
      <c r="B630" s="25" t="s">
        <v>1497</v>
      </c>
      <c r="D630" s="25" t="s">
        <v>1496</v>
      </c>
      <c r="E630" s="25" t="s">
        <v>1497</v>
      </c>
    </row>
    <row r="631" spans="1:5">
      <c r="A631" s="25" t="s">
        <v>1498</v>
      </c>
      <c r="B631" s="25" t="s">
        <v>1499</v>
      </c>
      <c r="D631" s="25" t="s">
        <v>1498</v>
      </c>
      <c r="E631" s="25" t="s">
        <v>1499</v>
      </c>
    </row>
    <row r="632" spans="1:5">
      <c r="A632" s="25" t="s">
        <v>1500</v>
      </c>
      <c r="B632" s="25" t="s">
        <v>1501</v>
      </c>
      <c r="D632" s="25" t="s">
        <v>1500</v>
      </c>
      <c r="E632" s="25" t="s">
        <v>1501</v>
      </c>
    </row>
    <row r="633" spans="1:5">
      <c r="A633" s="25" t="s">
        <v>1502</v>
      </c>
      <c r="B633" s="25" t="s">
        <v>1503</v>
      </c>
      <c r="D633" s="25" t="s">
        <v>1502</v>
      </c>
      <c r="E633" s="25" t="s">
        <v>1503</v>
      </c>
    </row>
    <row r="634" spans="1:5">
      <c r="A634" s="25" t="s">
        <v>1504</v>
      </c>
      <c r="B634" s="25" t="s">
        <v>1505</v>
      </c>
      <c r="D634" s="25" t="s">
        <v>1504</v>
      </c>
      <c r="E634" s="25" t="s">
        <v>1505</v>
      </c>
    </row>
    <row r="635" spans="1:5">
      <c r="A635" s="25" t="s">
        <v>1506</v>
      </c>
      <c r="B635" s="25" t="s">
        <v>1507</v>
      </c>
      <c r="D635" s="25" t="s">
        <v>1506</v>
      </c>
      <c r="E635" s="25" t="s">
        <v>1507</v>
      </c>
    </row>
    <row r="636" spans="1:5">
      <c r="A636" s="25" t="s">
        <v>1508</v>
      </c>
      <c r="B636" s="25" t="s">
        <v>1509</v>
      </c>
      <c r="D636" s="25" t="s">
        <v>1508</v>
      </c>
      <c r="E636" s="25" t="s">
        <v>1509</v>
      </c>
    </row>
    <row r="637" spans="1:5">
      <c r="A637" s="25" t="s">
        <v>1510</v>
      </c>
      <c r="B637" s="25" t="s">
        <v>1511</v>
      </c>
      <c r="D637" s="25" t="s">
        <v>1510</v>
      </c>
      <c r="E637" s="25" t="s">
        <v>1511</v>
      </c>
    </row>
    <row r="638" spans="1:5">
      <c r="A638" s="25" t="s">
        <v>1512</v>
      </c>
      <c r="B638" s="25" t="s">
        <v>1513</v>
      </c>
      <c r="D638" s="25" t="s">
        <v>1512</v>
      </c>
      <c r="E638" s="25" t="s">
        <v>1513</v>
      </c>
    </row>
    <row r="639" spans="1:5">
      <c r="A639" s="25" t="s">
        <v>1514</v>
      </c>
      <c r="B639" s="25" t="s">
        <v>1515</v>
      </c>
      <c r="D639" s="25" t="s">
        <v>1514</v>
      </c>
      <c r="E639" s="25" t="s">
        <v>1515</v>
      </c>
    </row>
    <row r="640" spans="1:5">
      <c r="A640" s="25" t="s">
        <v>1516</v>
      </c>
      <c r="B640" s="25" t="s">
        <v>1517</v>
      </c>
      <c r="D640" s="25" t="s">
        <v>1516</v>
      </c>
      <c r="E640" s="25" t="s">
        <v>1517</v>
      </c>
    </row>
    <row r="641" spans="1:5">
      <c r="A641" s="25" t="s">
        <v>1518</v>
      </c>
      <c r="B641" s="25" t="s">
        <v>1519</v>
      </c>
      <c r="D641" s="25" t="s">
        <v>1518</v>
      </c>
      <c r="E641" s="25" t="s">
        <v>1519</v>
      </c>
    </row>
    <row r="642" spans="1:5">
      <c r="A642" s="25" t="s">
        <v>1520</v>
      </c>
      <c r="B642" s="25" t="s">
        <v>1521</v>
      </c>
      <c r="D642" s="25" t="s">
        <v>1520</v>
      </c>
      <c r="E642" s="25" t="s">
        <v>1521</v>
      </c>
    </row>
    <row r="643" spans="1:5">
      <c r="A643" s="25" t="s">
        <v>1522</v>
      </c>
      <c r="B643" s="25" t="s">
        <v>1523</v>
      </c>
      <c r="D643" s="25" t="s">
        <v>1522</v>
      </c>
      <c r="E643" s="25" t="s">
        <v>1523</v>
      </c>
    </row>
    <row r="644" spans="1:5">
      <c r="A644" s="25" t="s">
        <v>1524</v>
      </c>
      <c r="B644" s="25" t="s">
        <v>1525</v>
      </c>
      <c r="D644" s="25" t="s">
        <v>1524</v>
      </c>
      <c r="E644" s="25" t="s">
        <v>1525</v>
      </c>
    </row>
    <row r="645" spans="1:5">
      <c r="A645" s="25" t="s">
        <v>1526</v>
      </c>
      <c r="B645" s="25" t="s">
        <v>1527</v>
      </c>
      <c r="D645" s="25" t="s">
        <v>1526</v>
      </c>
      <c r="E645" s="25" t="s">
        <v>1527</v>
      </c>
    </row>
    <row r="646" spans="1:5">
      <c r="A646" s="25" t="s">
        <v>1528</v>
      </c>
      <c r="B646" s="25" t="s">
        <v>1529</v>
      </c>
      <c r="D646" s="25" t="s">
        <v>1528</v>
      </c>
      <c r="E646" s="25" t="s">
        <v>1529</v>
      </c>
    </row>
    <row r="647" spans="1:5">
      <c r="A647" s="25" t="s">
        <v>1530</v>
      </c>
      <c r="B647" s="25" t="s">
        <v>1531</v>
      </c>
      <c r="D647" s="25" t="s">
        <v>1530</v>
      </c>
      <c r="E647" s="25" t="s">
        <v>1531</v>
      </c>
    </row>
    <row r="648" spans="1:5">
      <c r="A648" s="25" t="s">
        <v>1532</v>
      </c>
      <c r="B648" s="25" t="s">
        <v>1533</v>
      </c>
      <c r="D648" s="25" t="s">
        <v>1532</v>
      </c>
      <c r="E648" s="25" t="s">
        <v>1533</v>
      </c>
    </row>
    <row r="649" spans="1:5">
      <c r="A649" s="25" t="s">
        <v>1534</v>
      </c>
      <c r="B649" s="25" t="s">
        <v>1535</v>
      </c>
      <c r="D649" s="25" t="s">
        <v>1534</v>
      </c>
      <c r="E649" s="25" t="s">
        <v>1535</v>
      </c>
    </row>
    <row r="650" spans="1:5">
      <c r="A650" s="25" t="s">
        <v>1536</v>
      </c>
      <c r="B650" s="25" t="s">
        <v>1537</v>
      </c>
      <c r="D650" s="25" t="s">
        <v>1536</v>
      </c>
      <c r="E650" s="25" t="s">
        <v>1537</v>
      </c>
    </row>
    <row r="651" spans="1:5">
      <c r="A651" s="25" t="s">
        <v>1538</v>
      </c>
      <c r="B651" s="25" t="s">
        <v>1539</v>
      </c>
      <c r="D651" s="25" t="s">
        <v>1538</v>
      </c>
      <c r="E651" s="25" t="s">
        <v>1539</v>
      </c>
    </row>
    <row r="652" spans="1:5">
      <c r="A652" s="25" t="s">
        <v>1540</v>
      </c>
      <c r="B652" s="25" t="s">
        <v>1517</v>
      </c>
      <c r="D652" s="25" t="s">
        <v>1540</v>
      </c>
      <c r="E652" s="25" t="s">
        <v>1517</v>
      </c>
    </row>
    <row r="653" spans="1:5">
      <c r="A653" s="25" t="s">
        <v>1541</v>
      </c>
      <c r="B653" s="25" t="s">
        <v>1542</v>
      </c>
      <c r="D653" s="25" t="s">
        <v>1541</v>
      </c>
      <c r="E653" s="25" t="s">
        <v>1542</v>
      </c>
    </row>
    <row r="654" spans="1:5">
      <c r="A654" s="25" t="s">
        <v>1543</v>
      </c>
      <c r="B654" s="25" t="s">
        <v>1544</v>
      </c>
      <c r="D654" s="25" t="s">
        <v>1543</v>
      </c>
      <c r="E654" s="25" t="s">
        <v>1544</v>
      </c>
    </row>
    <row r="655" spans="1:5">
      <c r="A655" s="25" t="s">
        <v>1545</v>
      </c>
      <c r="B655" s="25" t="s">
        <v>1546</v>
      </c>
      <c r="D655" s="25" t="s">
        <v>1545</v>
      </c>
      <c r="E655" s="25" t="s">
        <v>1546</v>
      </c>
    </row>
    <row r="656" spans="1:5">
      <c r="A656" s="25" t="s">
        <v>1547</v>
      </c>
      <c r="B656" s="25" t="s">
        <v>1548</v>
      </c>
      <c r="D656" s="25" t="s">
        <v>1547</v>
      </c>
      <c r="E656" s="25" t="s">
        <v>1548</v>
      </c>
    </row>
    <row r="657" spans="1:5">
      <c r="A657" s="52" t="s">
        <v>1549</v>
      </c>
      <c r="B657" s="25" t="s">
        <v>1550</v>
      </c>
      <c r="D657" s="52" t="s">
        <v>1549</v>
      </c>
      <c r="E657" s="25" t="s">
        <v>1550</v>
      </c>
    </row>
    <row r="658" spans="1:5">
      <c r="A658" s="52" t="s">
        <v>1551</v>
      </c>
      <c r="B658" s="25" t="s">
        <v>1552</v>
      </c>
      <c r="D658" s="52" t="s">
        <v>1551</v>
      </c>
      <c r="E658" s="25" t="s">
        <v>1552</v>
      </c>
    </row>
    <row r="659" spans="1:5">
      <c r="A659" s="52" t="s">
        <v>1553</v>
      </c>
      <c r="B659" s="25" t="s">
        <v>1554</v>
      </c>
      <c r="D659" s="52" t="s">
        <v>1553</v>
      </c>
      <c r="E659" s="25" t="s">
        <v>1554</v>
      </c>
    </row>
    <row r="660" spans="1:5">
      <c r="A660" s="52" t="s">
        <v>1555</v>
      </c>
      <c r="B660" s="25" t="s">
        <v>1556</v>
      </c>
      <c r="D660" s="52" t="s">
        <v>1555</v>
      </c>
      <c r="E660" s="25" t="s">
        <v>1556</v>
      </c>
    </row>
    <row r="661" spans="1:5">
      <c r="A661" s="52" t="s">
        <v>1557</v>
      </c>
      <c r="B661" s="25" t="s">
        <v>1558</v>
      </c>
      <c r="D661" s="52" t="s">
        <v>1557</v>
      </c>
      <c r="E661" s="25" t="s">
        <v>1558</v>
      </c>
    </row>
    <row r="662" spans="1:5">
      <c r="A662" s="52" t="s">
        <v>1559</v>
      </c>
      <c r="B662" s="25" t="s">
        <v>1560</v>
      </c>
      <c r="D662" s="52" t="s">
        <v>1559</v>
      </c>
      <c r="E662" s="25" t="s">
        <v>1560</v>
      </c>
    </row>
    <row r="663" spans="1:5">
      <c r="A663" s="52" t="s">
        <v>1561</v>
      </c>
      <c r="B663" s="25" t="s">
        <v>1562</v>
      </c>
      <c r="D663" s="52" t="s">
        <v>1561</v>
      </c>
      <c r="E663" s="25" t="s">
        <v>1562</v>
      </c>
    </row>
    <row r="664" spans="1:5">
      <c r="A664" s="52" t="s">
        <v>1563</v>
      </c>
      <c r="B664" s="25" t="s">
        <v>1517</v>
      </c>
      <c r="D664" s="52" t="s">
        <v>1563</v>
      </c>
      <c r="E664" s="25" t="s">
        <v>1517</v>
      </c>
    </row>
    <row r="665" spans="1:5">
      <c r="A665" s="52" t="s">
        <v>1564</v>
      </c>
      <c r="B665" s="25" t="s">
        <v>1565</v>
      </c>
      <c r="D665" s="52" t="s">
        <v>1564</v>
      </c>
      <c r="E665" s="25" t="s">
        <v>1565</v>
      </c>
    </row>
    <row r="666" spans="1:5">
      <c r="A666" s="52" t="s">
        <v>1566</v>
      </c>
      <c r="B666" s="25" t="s">
        <v>1567</v>
      </c>
      <c r="D666" s="52" t="s">
        <v>1566</v>
      </c>
      <c r="E666" s="25" t="s">
        <v>1567</v>
      </c>
    </row>
    <row r="667" spans="1:5">
      <c r="A667" s="52" t="s">
        <v>1568</v>
      </c>
      <c r="B667" s="25" t="s">
        <v>1569</v>
      </c>
      <c r="D667" s="52" t="s">
        <v>1568</v>
      </c>
      <c r="E667" s="25" t="s">
        <v>1569</v>
      </c>
    </row>
    <row r="668" spans="1:5">
      <c r="A668" s="52" t="s">
        <v>1570</v>
      </c>
      <c r="B668" s="25" t="s">
        <v>1571</v>
      </c>
      <c r="D668" s="52" t="s">
        <v>1570</v>
      </c>
      <c r="E668" s="25" t="s">
        <v>1571</v>
      </c>
    </row>
    <row r="669" spans="1:5">
      <c r="A669" s="25" t="s">
        <v>1572</v>
      </c>
      <c r="B669" s="25" t="s">
        <v>1573</v>
      </c>
    </row>
    <row r="670" spans="1:5">
      <c r="A670" s="25" t="s">
        <v>1574</v>
      </c>
      <c r="B670" s="25" t="s">
        <v>1575</v>
      </c>
    </row>
    <row r="671" spans="1:5">
      <c r="A671" s="25" t="s">
        <v>1576</v>
      </c>
      <c r="B671" s="55" t="s">
        <v>1577</v>
      </c>
      <c r="C671" s="55"/>
      <c r="E671" s="55"/>
    </row>
    <row r="672" spans="1:5">
      <c r="A672" s="25" t="s">
        <v>1578</v>
      </c>
      <c r="B672" s="25" t="s">
        <v>1579</v>
      </c>
    </row>
    <row r="673" spans="1:5">
      <c r="A673" s="25" t="s">
        <v>1580</v>
      </c>
      <c r="B673" s="55" t="s">
        <v>1581</v>
      </c>
      <c r="C673" s="55"/>
      <c r="E673" s="55"/>
    </row>
    <row r="674" spans="1:5">
      <c r="A674" s="25" t="s">
        <v>1582</v>
      </c>
      <c r="B674" s="55" t="s">
        <v>1583</v>
      </c>
      <c r="C674" s="55"/>
      <c r="E674" s="55"/>
    </row>
    <row r="675" spans="1:5">
      <c r="A675" s="25" t="s">
        <v>1584</v>
      </c>
      <c r="B675" s="25" t="s">
        <v>1585</v>
      </c>
      <c r="D675" s="69" t="s">
        <v>1586</v>
      </c>
      <c r="E675" s="25" t="s">
        <v>1587</v>
      </c>
    </row>
    <row r="676" spans="1:5">
      <c r="A676" s="25" t="s">
        <v>1588</v>
      </c>
      <c r="B676" s="25" t="s">
        <v>1589</v>
      </c>
      <c r="C676" s="25" t="s">
        <v>1590</v>
      </c>
      <c r="D676" s="69" t="s">
        <v>1591</v>
      </c>
      <c r="E676" s="25" t="s">
        <v>1592</v>
      </c>
    </row>
    <row r="677" spans="1:5">
      <c r="A677" s="25" t="s">
        <v>1593</v>
      </c>
      <c r="B677" s="25" t="s">
        <v>1594</v>
      </c>
      <c r="C677" s="25" t="s">
        <v>1595</v>
      </c>
      <c r="D677" s="69" t="s">
        <v>1596</v>
      </c>
      <c r="E677" s="25" t="s">
        <v>1597</v>
      </c>
    </row>
    <row r="678" spans="1:5">
      <c r="A678" s="25" t="s">
        <v>1598</v>
      </c>
      <c r="B678" s="25" t="s">
        <v>1599</v>
      </c>
      <c r="C678" s="25" t="s">
        <v>1600</v>
      </c>
      <c r="D678" s="69" t="s">
        <v>1601</v>
      </c>
      <c r="E678" s="25" t="s">
        <v>1602</v>
      </c>
    </row>
    <row r="679" spans="1:5">
      <c r="A679" s="25" t="s">
        <v>1586</v>
      </c>
      <c r="B679" s="25" t="s">
        <v>1603</v>
      </c>
      <c r="D679" s="69" t="s">
        <v>1604</v>
      </c>
      <c r="E679" s="25" t="s">
        <v>1605</v>
      </c>
    </row>
    <row r="680" spans="1:5">
      <c r="A680" s="25" t="s">
        <v>1591</v>
      </c>
      <c r="B680" s="25" t="s">
        <v>1606</v>
      </c>
      <c r="C680" s="25" t="s">
        <v>1607</v>
      </c>
      <c r="D680" s="69" t="s">
        <v>1608</v>
      </c>
      <c r="E680" s="25" t="s">
        <v>1609</v>
      </c>
    </row>
    <row r="681" spans="1:5">
      <c r="A681" s="25" t="s">
        <v>1596</v>
      </c>
      <c r="B681" s="25" t="s">
        <v>1610</v>
      </c>
      <c r="C681" s="25" t="s">
        <v>1611</v>
      </c>
      <c r="D681" s="69" t="s">
        <v>1612</v>
      </c>
      <c r="E681" s="25" t="s">
        <v>1592</v>
      </c>
    </row>
    <row r="682" spans="1:5">
      <c r="A682" s="25" t="s">
        <v>1601</v>
      </c>
      <c r="B682" s="25" t="s">
        <v>1613</v>
      </c>
      <c r="C682" s="25" t="s">
        <v>1614</v>
      </c>
      <c r="D682" s="69" t="s">
        <v>1615</v>
      </c>
      <c r="E682" s="25" t="s">
        <v>1616</v>
      </c>
    </row>
    <row r="683" spans="1:5">
      <c r="A683" s="25" t="s">
        <v>1617</v>
      </c>
      <c r="B683" s="25" t="s">
        <v>1618</v>
      </c>
      <c r="D683" s="69" t="s">
        <v>1619</v>
      </c>
      <c r="E683" s="25" t="s">
        <v>1620</v>
      </c>
    </row>
    <row r="684" spans="1:5">
      <c r="A684" s="25" t="s">
        <v>1621</v>
      </c>
      <c r="B684" s="25" t="s">
        <v>1622</v>
      </c>
      <c r="C684" s="25" t="s">
        <v>1623</v>
      </c>
      <c r="D684" s="69" t="s">
        <v>1624</v>
      </c>
      <c r="E684" s="25" t="s">
        <v>1625</v>
      </c>
    </row>
    <row r="685" spans="1:5">
      <c r="A685" s="25" t="s">
        <v>1626</v>
      </c>
      <c r="B685" s="25" t="s">
        <v>1627</v>
      </c>
      <c r="C685" s="25" t="s">
        <v>1628</v>
      </c>
      <c r="D685" s="69" t="s">
        <v>1629</v>
      </c>
      <c r="E685" s="25" t="s">
        <v>1630</v>
      </c>
    </row>
    <row r="686" spans="1:5">
      <c r="A686" s="25" t="s">
        <v>1631</v>
      </c>
      <c r="B686" s="25" t="s">
        <v>1632</v>
      </c>
      <c r="C686" s="25" t="s">
        <v>1633</v>
      </c>
      <c r="D686" s="69" t="s">
        <v>1634</v>
      </c>
      <c r="E686" s="25" t="s">
        <v>1635</v>
      </c>
    </row>
    <row r="687" spans="1:5">
      <c r="A687" s="25" t="s">
        <v>1636</v>
      </c>
      <c r="B687" s="25" t="s">
        <v>1637</v>
      </c>
      <c r="D687" s="69" t="s">
        <v>1584</v>
      </c>
      <c r="E687" s="25" t="s">
        <v>1638</v>
      </c>
    </row>
    <row r="688" spans="1:5">
      <c r="A688" s="25" t="s">
        <v>1639</v>
      </c>
      <c r="B688" s="25" t="s">
        <v>1640</v>
      </c>
      <c r="C688" s="25" t="s">
        <v>1641</v>
      </c>
      <c r="D688" s="69" t="s">
        <v>1588</v>
      </c>
      <c r="E688" s="25" t="s">
        <v>1642</v>
      </c>
    </row>
    <row r="689" spans="1:5">
      <c r="A689" s="25" t="s">
        <v>1643</v>
      </c>
      <c r="B689" s="25" t="s">
        <v>1644</v>
      </c>
      <c r="C689" s="25" t="s">
        <v>1645</v>
      </c>
      <c r="D689" s="69" t="s">
        <v>1593</v>
      </c>
      <c r="E689" s="25" t="s">
        <v>1646</v>
      </c>
    </row>
    <row r="690" spans="1:5">
      <c r="A690" s="25" t="s">
        <v>1647</v>
      </c>
      <c r="B690" s="25" t="s">
        <v>1648</v>
      </c>
      <c r="C690" s="25" t="s">
        <v>1649</v>
      </c>
      <c r="D690" s="69" t="s">
        <v>1598</v>
      </c>
      <c r="E690" s="25" t="s">
        <v>1650</v>
      </c>
    </row>
    <row r="691" spans="1:5">
      <c r="A691" s="25" t="s">
        <v>1651</v>
      </c>
      <c r="B691" s="25" t="s">
        <v>1652</v>
      </c>
      <c r="D691" s="69" t="s">
        <v>1636</v>
      </c>
      <c r="E691" s="25" t="s">
        <v>1653</v>
      </c>
    </row>
    <row r="692" spans="1:5">
      <c r="A692" s="25" t="s">
        <v>1654</v>
      </c>
      <c r="B692" s="25" t="s">
        <v>1655</v>
      </c>
      <c r="C692" s="25" t="s">
        <v>1656</v>
      </c>
      <c r="D692" s="69" t="s">
        <v>1639</v>
      </c>
      <c r="E692" s="25" t="s">
        <v>1657</v>
      </c>
    </row>
    <row r="693" spans="1:5">
      <c r="A693" s="25" t="s">
        <v>1658</v>
      </c>
      <c r="B693" s="25" t="s">
        <v>1659</v>
      </c>
      <c r="C693" s="25" t="s">
        <v>1660</v>
      </c>
      <c r="D693" s="69" t="s">
        <v>1643</v>
      </c>
      <c r="E693" s="25" t="s">
        <v>1646</v>
      </c>
    </row>
    <row r="694" spans="1:5">
      <c r="A694" s="25" t="s">
        <v>1661</v>
      </c>
      <c r="B694" s="25" t="s">
        <v>1662</v>
      </c>
      <c r="C694" s="25" t="s">
        <v>1663</v>
      </c>
      <c r="D694" s="69" t="s">
        <v>1647</v>
      </c>
      <c r="E694" s="25" t="s">
        <v>1664</v>
      </c>
    </row>
    <row r="695" spans="1:5">
      <c r="A695" s="25" t="s">
        <v>1665</v>
      </c>
      <c r="B695" s="25" t="s">
        <v>1666</v>
      </c>
      <c r="D695" s="69" t="s">
        <v>1617</v>
      </c>
      <c r="E695" s="25" t="s">
        <v>1667</v>
      </c>
    </row>
    <row r="696" spans="1:5">
      <c r="A696" s="25" t="s">
        <v>1668</v>
      </c>
      <c r="B696" s="25" t="s">
        <v>1669</v>
      </c>
      <c r="C696" s="25" t="s">
        <v>1670</v>
      </c>
      <c r="D696" s="69" t="s">
        <v>1621</v>
      </c>
      <c r="E696" s="25" t="s">
        <v>1671</v>
      </c>
    </row>
    <row r="697" spans="1:5">
      <c r="A697" s="25" t="s">
        <v>1672</v>
      </c>
      <c r="B697" s="25" t="s">
        <v>1673</v>
      </c>
      <c r="C697" s="25" t="s">
        <v>1674</v>
      </c>
      <c r="D697" s="69" t="s">
        <v>1626</v>
      </c>
      <c r="E697" s="25" t="s">
        <v>1675</v>
      </c>
    </row>
    <row r="698" spans="1:5">
      <c r="A698" s="25" t="s">
        <v>1676</v>
      </c>
      <c r="B698" s="25" t="s">
        <v>1677</v>
      </c>
      <c r="C698" s="25" t="s">
        <v>1678</v>
      </c>
      <c r="D698" s="69" t="s">
        <v>1631</v>
      </c>
      <c r="E698" s="25" t="s">
        <v>1679</v>
      </c>
    </row>
    <row r="699" spans="1:5">
      <c r="A699" s="25" t="s">
        <v>1680</v>
      </c>
      <c r="B699" s="25" t="s">
        <v>1681</v>
      </c>
      <c r="D699" s="69" t="s">
        <v>1682</v>
      </c>
      <c r="E699" s="25" t="s">
        <v>1683</v>
      </c>
    </row>
    <row r="700" spans="1:5">
      <c r="A700" s="25" t="s">
        <v>1684</v>
      </c>
      <c r="B700" s="25" t="s">
        <v>1685</v>
      </c>
      <c r="C700" s="25" t="s">
        <v>1686</v>
      </c>
      <c r="D700" s="69" t="s">
        <v>1687</v>
      </c>
      <c r="E700" s="25" t="s">
        <v>1688</v>
      </c>
    </row>
    <row r="701" spans="1:5">
      <c r="A701" s="25" t="s">
        <v>1689</v>
      </c>
      <c r="B701" s="25" t="s">
        <v>1340</v>
      </c>
      <c r="C701" s="25" t="s">
        <v>1690</v>
      </c>
      <c r="D701" s="69" t="s">
        <v>1691</v>
      </c>
      <c r="E701" s="25" t="s">
        <v>1692</v>
      </c>
    </row>
    <row r="702" spans="1:5">
      <c r="A702" s="25" t="s">
        <v>1693</v>
      </c>
      <c r="B702" s="25" t="s">
        <v>1694</v>
      </c>
      <c r="C702" s="25" t="s">
        <v>1695</v>
      </c>
      <c r="D702" s="69" t="s">
        <v>1696</v>
      </c>
      <c r="E702" s="25" t="s">
        <v>1697</v>
      </c>
    </row>
    <row r="703" spans="1:5">
      <c r="A703" s="25" t="s">
        <v>1604</v>
      </c>
      <c r="B703" s="25" t="s">
        <v>1698</v>
      </c>
      <c r="D703" s="69" t="s">
        <v>1680</v>
      </c>
      <c r="E703" s="25" t="s">
        <v>1699</v>
      </c>
    </row>
    <row r="704" spans="1:5">
      <c r="A704" s="25" t="s">
        <v>1608</v>
      </c>
      <c r="B704" s="25" t="s">
        <v>1700</v>
      </c>
      <c r="C704" s="25" t="s">
        <v>1701</v>
      </c>
      <c r="D704" s="69" t="s">
        <v>1684</v>
      </c>
      <c r="E704" s="25" t="s">
        <v>1702</v>
      </c>
    </row>
    <row r="705" spans="1:5">
      <c r="A705" s="25" t="s">
        <v>1612</v>
      </c>
      <c r="B705" s="25" t="s">
        <v>1703</v>
      </c>
      <c r="C705" s="25" t="s">
        <v>1704</v>
      </c>
      <c r="D705" s="69" t="s">
        <v>1689</v>
      </c>
      <c r="E705" s="25" t="s">
        <v>1705</v>
      </c>
    </row>
    <row r="706" spans="1:5">
      <c r="A706" s="25" t="s">
        <v>1615</v>
      </c>
      <c r="B706" s="25" t="s">
        <v>1706</v>
      </c>
      <c r="C706" s="25" t="s">
        <v>1707</v>
      </c>
      <c r="D706" s="69" t="s">
        <v>1693</v>
      </c>
      <c r="E706" s="25" t="s">
        <v>1708</v>
      </c>
    </row>
    <row r="707" spans="1:5">
      <c r="A707" s="25" t="s">
        <v>1619</v>
      </c>
      <c r="B707" s="25" t="s">
        <v>1709</v>
      </c>
      <c r="D707" s="69" t="s">
        <v>1710</v>
      </c>
      <c r="E707" s="25" t="s">
        <v>1711</v>
      </c>
    </row>
    <row r="708" spans="1:5">
      <c r="A708" s="25" t="s">
        <v>1624</v>
      </c>
      <c r="B708" s="25" t="s">
        <v>1712</v>
      </c>
      <c r="C708" s="25" t="s">
        <v>1713</v>
      </c>
      <c r="D708" s="69" t="s">
        <v>1714</v>
      </c>
      <c r="E708" s="25" t="s">
        <v>1715</v>
      </c>
    </row>
    <row r="709" spans="1:5">
      <c r="A709" s="25" t="s">
        <v>1629</v>
      </c>
      <c r="B709" s="25" t="s">
        <v>1716</v>
      </c>
      <c r="C709" s="25" t="s">
        <v>1717</v>
      </c>
      <c r="D709" s="69" t="s">
        <v>1718</v>
      </c>
      <c r="E709" s="25" t="s">
        <v>1719</v>
      </c>
    </row>
    <row r="710" spans="1:5">
      <c r="A710" s="25" t="s">
        <v>1634</v>
      </c>
      <c r="B710" s="25" t="s">
        <v>1720</v>
      </c>
      <c r="C710" s="25" t="s">
        <v>1721</v>
      </c>
      <c r="D710" s="69" t="s">
        <v>1722</v>
      </c>
      <c r="E710" s="25" t="s">
        <v>1708</v>
      </c>
    </row>
    <row r="711" spans="1:5">
      <c r="A711" s="25" t="s">
        <v>1682</v>
      </c>
      <c r="B711" s="25" t="s">
        <v>1723</v>
      </c>
      <c r="D711" s="69" t="s">
        <v>1724</v>
      </c>
      <c r="E711" s="25" t="s">
        <v>1725</v>
      </c>
    </row>
    <row r="712" spans="1:5">
      <c r="A712" s="25" t="s">
        <v>1687</v>
      </c>
      <c r="B712" s="25" t="s">
        <v>1726</v>
      </c>
      <c r="C712" s="25" t="s">
        <v>1727</v>
      </c>
      <c r="D712" s="69" t="s">
        <v>1728</v>
      </c>
      <c r="E712" s="25" t="s">
        <v>1729</v>
      </c>
    </row>
    <row r="713" spans="1:5">
      <c r="A713" s="25" t="s">
        <v>1691</v>
      </c>
      <c r="B713" s="25" t="s">
        <v>1730</v>
      </c>
      <c r="C713" s="25" t="s">
        <v>1731</v>
      </c>
      <c r="D713" s="69" t="s">
        <v>1732</v>
      </c>
      <c r="E713" s="25" t="s">
        <v>1733</v>
      </c>
    </row>
    <row r="714" spans="1:5">
      <c r="A714" s="25" t="s">
        <v>1696</v>
      </c>
      <c r="B714" s="25" t="s">
        <v>1734</v>
      </c>
      <c r="C714" s="25" t="s">
        <v>1735</v>
      </c>
      <c r="D714" s="69" t="s">
        <v>1736</v>
      </c>
      <c r="E714" s="25" t="s">
        <v>1708</v>
      </c>
    </row>
    <row r="715" spans="1:5">
      <c r="A715" s="25" t="s">
        <v>1710</v>
      </c>
      <c r="B715" s="25" t="s">
        <v>1737</v>
      </c>
      <c r="D715" s="69" t="s">
        <v>1738</v>
      </c>
      <c r="E715" s="25" t="s">
        <v>1739</v>
      </c>
    </row>
    <row r="716" spans="1:5">
      <c r="A716" s="25" t="s">
        <v>1714</v>
      </c>
      <c r="B716" s="25" t="s">
        <v>1740</v>
      </c>
      <c r="C716" s="25" t="s">
        <v>1741</v>
      </c>
      <c r="D716" s="69" t="s">
        <v>1742</v>
      </c>
      <c r="E716" s="25" t="s">
        <v>1592</v>
      </c>
    </row>
    <row r="717" spans="1:5">
      <c r="A717" s="25" t="s">
        <v>1718</v>
      </c>
      <c r="B717" s="25" t="s">
        <v>1743</v>
      </c>
      <c r="C717" s="25" t="s">
        <v>1744</v>
      </c>
      <c r="D717" s="69" t="s">
        <v>1745</v>
      </c>
      <c r="E717" s="25" t="s">
        <v>1746</v>
      </c>
    </row>
    <row r="718" spans="1:5">
      <c r="A718" s="25" t="s">
        <v>1722</v>
      </c>
      <c r="B718" s="25" t="s">
        <v>1747</v>
      </c>
      <c r="C718" s="25" t="s">
        <v>1748</v>
      </c>
      <c r="D718" s="69" t="s">
        <v>1749</v>
      </c>
      <c r="E718" s="25" t="s">
        <v>1705</v>
      </c>
    </row>
    <row r="719" spans="1:5">
      <c r="A719" s="25" t="s">
        <v>1750</v>
      </c>
      <c r="B719" s="25" t="s">
        <v>1751</v>
      </c>
      <c r="D719" s="69" t="s">
        <v>1752</v>
      </c>
      <c r="E719" s="25" t="s">
        <v>1753</v>
      </c>
    </row>
    <row r="720" spans="1:5">
      <c r="A720" s="25" t="s">
        <v>1754</v>
      </c>
      <c r="B720" s="25" t="s">
        <v>1755</v>
      </c>
      <c r="C720" s="25" t="s">
        <v>1756</v>
      </c>
      <c r="D720" s="69" t="s">
        <v>1757</v>
      </c>
      <c r="E720" s="25" t="s">
        <v>1592</v>
      </c>
    </row>
    <row r="721" spans="1:5">
      <c r="A721" s="25" t="s">
        <v>1758</v>
      </c>
      <c r="B721" s="25" t="s">
        <v>1759</v>
      </c>
      <c r="C721" s="25" t="s">
        <v>1760</v>
      </c>
      <c r="D721" s="69" t="s">
        <v>1761</v>
      </c>
      <c r="E721" s="25" t="s">
        <v>1762</v>
      </c>
    </row>
    <row r="722" spans="1:5">
      <c r="A722" s="25" t="s">
        <v>1763</v>
      </c>
      <c r="B722" s="25" t="s">
        <v>1764</v>
      </c>
      <c r="C722" s="25" t="s">
        <v>1765</v>
      </c>
      <c r="D722" s="69" t="s">
        <v>1766</v>
      </c>
      <c r="E722" s="25" t="s">
        <v>1767</v>
      </c>
    </row>
    <row r="723" spans="1:5">
      <c r="A723" s="25" t="s">
        <v>1768</v>
      </c>
      <c r="B723" s="25" t="s">
        <v>1751</v>
      </c>
      <c r="D723" s="69" t="s">
        <v>1750</v>
      </c>
      <c r="E723" s="25" t="s">
        <v>1769</v>
      </c>
    </row>
    <row r="724" spans="1:5">
      <c r="A724" s="25" t="s">
        <v>1770</v>
      </c>
      <c r="B724" s="25" t="s">
        <v>1771</v>
      </c>
      <c r="C724" s="25" t="s">
        <v>1772</v>
      </c>
      <c r="D724" s="69" t="s">
        <v>1754</v>
      </c>
      <c r="E724" s="25" t="s">
        <v>1592</v>
      </c>
    </row>
    <row r="725" spans="1:5">
      <c r="A725" s="25" t="s">
        <v>1773</v>
      </c>
      <c r="B725" s="25" t="s">
        <v>1774</v>
      </c>
      <c r="C725" s="25" t="s">
        <v>1775</v>
      </c>
      <c r="D725" s="69" t="s">
        <v>1758</v>
      </c>
      <c r="E725" s="25" t="s">
        <v>1776</v>
      </c>
    </row>
    <row r="726" spans="1:5">
      <c r="A726" s="25" t="s">
        <v>1777</v>
      </c>
      <c r="B726" s="25" t="s">
        <v>1778</v>
      </c>
      <c r="C726" s="25" t="s">
        <v>1779</v>
      </c>
      <c r="D726" s="69" t="s">
        <v>1763</v>
      </c>
      <c r="E726" s="25" t="s">
        <v>1780</v>
      </c>
    </row>
    <row r="727" spans="1:5">
      <c r="A727" s="25" t="s">
        <v>1781</v>
      </c>
      <c r="B727" s="25" t="s">
        <v>1782</v>
      </c>
      <c r="D727" s="69" t="s">
        <v>1651</v>
      </c>
      <c r="E727" s="25" t="s">
        <v>1783</v>
      </c>
    </row>
    <row r="728" spans="1:5">
      <c r="A728" s="25" t="s">
        <v>1784</v>
      </c>
      <c r="B728" s="25" t="s">
        <v>1785</v>
      </c>
      <c r="C728" s="25" t="s">
        <v>1786</v>
      </c>
      <c r="D728" s="69" t="s">
        <v>1654</v>
      </c>
      <c r="E728" s="25" t="s">
        <v>1787</v>
      </c>
    </row>
    <row r="729" spans="1:5">
      <c r="A729" s="25" t="s">
        <v>1788</v>
      </c>
      <c r="B729" s="25" t="s">
        <v>1789</v>
      </c>
      <c r="C729" s="25" t="s">
        <v>1790</v>
      </c>
      <c r="D729" s="69" t="s">
        <v>1658</v>
      </c>
      <c r="E729" s="25" t="s">
        <v>1791</v>
      </c>
    </row>
    <row r="730" spans="1:5">
      <c r="A730" s="25" t="s">
        <v>1792</v>
      </c>
      <c r="B730" s="25" t="s">
        <v>1793</v>
      </c>
      <c r="C730" s="25" t="s">
        <v>1794</v>
      </c>
      <c r="D730" s="69" t="s">
        <v>1661</v>
      </c>
      <c r="E730" s="25" t="s">
        <v>1795</v>
      </c>
    </row>
    <row r="731" spans="1:5">
      <c r="A731" s="25" t="s">
        <v>1796</v>
      </c>
      <c r="B731" s="25" t="s">
        <v>1797</v>
      </c>
      <c r="D731" s="69" t="s">
        <v>1665</v>
      </c>
      <c r="E731" s="25" t="s">
        <v>1798</v>
      </c>
    </row>
    <row r="732" spans="1:5">
      <c r="A732" s="25" t="s">
        <v>1799</v>
      </c>
      <c r="B732" s="25" t="s">
        <v>1800</v>
      </c>
      <c r="C732" s="25" t="s">
        <v>1801</v>
      </c>
      <c r="D732" s="69" t="s">
        <v>1668</v>
      </c>
      <c r="E732" s="25" t="s">
        <v>1787</v>
      </c>
    </row>
    <row r="733" spans="1:5">
      <c r="A733" s="25" t="s">
        <v>1802</v>
      </c>
      <c r="B733" s="25" t="s">
        <v>1803</v>
      </c>
      <c r="C733" s="25" t="s">
        <v>1804</v>
      </c>
      <c r="D733" s="69" t="s">
        <v>1672</v>
      </c>
      <c r="E733" s="25" t="s">
        <v>1791</v>
      </c>
    </row>
    <row r="734" spans="1:5">
      <c r="A734" s="25" t="s">
        <v>1805</v>
      </c>
      <c r="B734" s="25" t="s">
        <v>1806</v>
      </c>
      <c r="C734" s="25" t="s">
        <v>1807</v>
      </c>
      <c r="D734" s="69" t="s">
        <v>1676</v>
      </c>
      <c r="E734" s="25" t="s">
        <v>1795</v>
      </c>
    </row>
    <row r="735" spans="1:5">
      <c r="A735" s="25" t="s">
        <v>1724</v>
      </c>
      <c r="B735" s="25" t="s">
        <v>1808</v>
      </c>
      <c r="D735" s="69" t="s">
        <v>1781</v>
      </c>
      <c r="E735" s="25" t="s">
        <v>1809</v>
      </c>
    </row>
    <row r="736" spans="1:5">
      <c r="A736" s="25" t="s">
        <v>1728</v>
      </c>
      <c r="B736" s="25" t="s">
        <v>1810</v>
      </c>
      <c r="C736" s="25" t="s">
        <v>1811</v>
      </c>
      <c r="D736" s="69" t="s">
        <v>1784</v>
      </c>
      <c r="E736" s="25" t="s">
        <v>1592</v>
      </c>
    </row>
    <row r="737" spans="1:5">
      <c r="A737" s="25" t="s">
        <v>1732</v>
      </c>
      <c r="B737" s="25" t="s">
        <v>1812</v>
      </c>
      <c r="C737" s="25" t="s">
        <v>1813</v>
      </c>
      <c r="D737" s="69" t="s">
        <v>1788</v>
      </c>
      <c r="E737" s="25" t="s">
        <v>1814</v>
      </c>
    </row>
    <row r="738" spans="1:5">
      <c r="A738" s="25" t="s">
        <v>1736</v>
      </c>
      <c r="B738" s="25" t="s">
        <v>1815</v>
      </c>
      <c r="C738" s="25" t="s">
        <v>1816</v>
      </c>
      <c r="D738" s="69" t="s">
        <v>1792</v>
      </c>
      <c r="E738" s="25" t="s">
        <v>1664</v>
      </c>
    </row>
    <row r="739" spans="1:5">
      <c r="A739" s="25" t="s">
        <v>1738</v>
      </c>
      <c r="B739" s="25" t="s">
        <v>1817</v>
      </c>
      <c r="D739" s="69" t="s">
        <v>1768</v>
      </c>
      <c r="E739" s="25" t="s">
        <v>1818</v>
      </c>
    </row>
    <row r="740" spans="1:5">
      <c r="A740" s="25" t="s">
        <v>1742</v>
      </c>
      <c r="B740" s="25" t="s">
        <v>1819</v>
      </c>
      <c r="C740" s="25" t="s">
        <v>1820</v>
      </c>
      <c r="D740" s="69" t="s">
        <v>1770</v>
      </c>
      <c r="E740" s="25" t="s">
        <v>1592</v>
      </c>
    </row>
    <row r="741" spans="1:5">
      <c r="A741" s="25" t="s">
        <v>1745</v>
      </c>
      <c r="B741" s="25" t="s">
        <v>1821</v>
      </c>
      <c r="C741" s="25" t="s">
        <v>1822</v>
      </c>
      <c r="D741" s="69" t="s">
        <v>1773</v>
      </c>
      <c r="E741" s="25" t="s">
        <v>1823</v>
      </c>
    </row>
    <row r="742" spans="1:5">
      <c r="A742" s="25" t="s">
        <v>1749</v>
      </c>
      <c r="B742" s="25" t="s">
        <v>1389</v>
      </c>
      <c r="C742" s="25" t="s">
        <v>1824</v>
      </c>
      <c r="D742" s="69" t="s">
        <v>1777</v>
      </c>
      <c r="E742" s="25" t="s">
        <v>1825</v>
      </c>
    </row>
    <row r="743" spans="1:5">
      <c r="A743" s="25" t="s">
        <v>1752</v>
      </c>
      <c r="B743" s="25" t="s">
        <v>1826</v>
      </c>
      <c r="D743" s="69" t="s">
        <v>1796</v>
      </c>
      <c r="E743" s="25" t="s">
        <v>1827</v>
      </c>
    </row>
    <row r="744" spans="1:5">
      <c r="A744" s="25" t="s">
        <v>1757</v>
      </c>
      <c r="B744" s="25" t="s">
        <v>1828</v>
      </c>
      <c r="C744" s="25" t="s">
        <v>1829</v>
      </c>
      <c r="D744" s="69" t="s">
        <v>1799</v>
      </c>
      <c r="E744" s="25" t="s">
        <v>1830</v>
      </c>
    </row>
    <row r="745" spans="1:5">
      <c r="A745" s="25" t="s">
        <v>1761</v>
      </c>
      <c r="B745" s="25" t="s">
        <v>1831</v>
      </c>
      <c r="C745" s="25" t="s">
        <v>1832</v>
      </c>
      <c r="D745" s="69" t="s">
        <v>1802</v>
      </c>
      <c r="E745" s="25" t="s">
        <v>1705</v>
      </c>
    </row>
    <row r="746" spans="1:5">
      <c r="A746" s="25" t="s">
        <v>1766</v>
      </c>
      <c r="B746" s="25" t="s">
        <v>1833</v>
      </c>
      <c r="C746" s="25" t="s">
        <v>1834</v>
      </c>
      <c r="D746" s="69" t="s">
        <v>1805</v>
      </c>
      <c r="E746" s="25" t="s">
        <v>1835</v>
      </c>
    </row>
    <row r="747" spans="1:5">
      <c r="A747" s="25" t="s">
        <v>1836</v>
      </c>
      <c r="B747" s="55" t="s">
        <v>1837</v>
      </c>
      <c r="C747" s="55"/>
      <c r="E747" s="55"/>
    </row>
    <row r="748" spans="1:5">
      <c r="A748" s="25" t="s">
        <v>1838</v>
      </c>
      <c r="B748" s="25" t="s">
        <v>1839</v>
      </c>
    </row>
    <row r="749" spans="1:5">
      <c r="A749" s="25" t="s">
        <v>1840</v>
      </c>
      <c r="B749" s="25" t="s">
        <v>1841</v>
      </c>
    </row>
    <row r="750" spans="1:5">
      <c r="A750" s="25" t="s">
        <v>1842</v>
      </c>
      <c r="B750" s="25" t="s">
        <v>1843</v>
      </c>
    </row>
    <row r="751" spans="1:5">
      <c r="A751" s="25" t="s">
        <v>1844</v>
      </c>
      <c r="B751" s="25" t="s">
        <v>1845</v>
      </c>
    </row>
    <row r="752" spans="1:5">
      <c r="A752" s="25" t="s">
        <v>1846</v>
      </c>
      <c r="B752" s="55" t="s">
        <v>1847</v>
      </c>
      <c r="C752" s="55"/>
      <c r="E752" s="55"/>
    </row>
    <row r="753" spans="1:5">
      <c r="A753" s="25" t="s">
        <v>1848</v>
      </c>
      <c r="B753" s="55" t="s">
        <v>1849</v>
      </c>
      <c r="C753" s="55"/>
      <c r="E753" s="55"/>
    </row>
    <row r="754" spans="1:5">
      <c r="A754" s="25" t="s">
        <v>1850</v>
      </c>
      <c r="B754" s="56" t="s">
        <v>1851</v>
      </c>
      <c r="C754" s="56"/>
      <c r="D754" s="69" t="s">
        <v>1852</v>
      </c>
      <c r="E754" s="56" t="s">
        <v>1853</v>
      </c>
    </row>
    <row r="755" spans="1:5">
      <c r="A755" s="25" t="s">
        <v>1854</v>
      </c>
      <c r="B755" s="55" t="s">
        <v>1855</v>
      </c>
      <c r="C755" s="55" t="s">
        <v>1856</v>
      </c>
      <c r="D755" s="69" t="s">
        <v>1857</v>
      </c>
      <c r="E755" s="55" t="s">
        <v>1858</v>
      </c>
    </row>
    <row r="756" spans="1:5">
      <c r="A756" s="25" t="s">
        <v>1859</v>
      </c>
      <c r="B756" s="55" t="s">
        <v>1860</v>
      </c>
      <c r="C756" s="55" t="s">
        <v>1861</v>
      </c>
      <c r="D756" s="69" t="s">
        <v>1862</v>
      </c>
      <c r="E756" s="55" t="s">
        <v>1863</v>
      </c>
    </row>
    <row r="757" spans="1:5">
      <c r="A757" s="25" t="s">
        <v>1864</v>
      </c>
      <c r="B757" s="55" t="s">
        <v>1865</v>
      </c>
      <c r="C757" s="55" t="s">
        <v>1866</v>
      </c>
      <c r="D757" s="69" t="s">
        <v>1867</v>
      </c>
      <c r="E757" s="55" t="s">
        <v>1868</v>
      </c>
    </row>
    <row r="758" spans="1:5">
      <c r="A758" s="25" t="s">
        <v>1852</v>
      </c>
      <c r="B758" s="56" t="s">
        <v>1869</v>
      </c>
      <c r="C758" s="56"/>
      <c r="D758" s="69" t="s">
        <v>1850</v>
      </c>
      <c r="E758" s="56" t="s">
        <v>1870</v>
      </c>
    </row>
    <row r="759" spans="1:5">
      <c r="A759" s="25" t="s">
        <v>1857</v>
      </c>
      <c r="B759" s="55" t="s">
        <v>1871</v>
      </c>
      <c r="C759" s="55" t="s">
        <v>1872</v>
      </c>
      <c r="D759" s="69" t="s">
        <v>1854</v>
      </c>
      <c r="E759" s="55" t="s">
        <v>1873</v>
      </c>
    </row>
    <row r="760" spans="1:5">
      <c r="A760" s="25" t="s">
        <v>1862</v>
      </c>
      <c r="B760" s="55" t="s">
        <v>1874</v>
      </c>
      <c r="C760" s="55" t="s">
        <v>1875</v>
      </c>
      <c r="D760" s="69" t="s">
        <v>1859</v>
      </c>
      <c r="E760" s="55" t="s">
        <v>1876</v>
      </c>
    </row>
    <row r="761" spans="1:5">
      <c r="A761" s="25" t="s">
        <v>1867</v>
      </c>
      <c r="B761" s="55" t="s">
        <v>1877</v>
      </c>
      <c r="C761" s="55" t="s">
        <v>1878</v>
      </c>
      <c r="D761" s="69" t="s">
        <v>1864</v>
      </c>
      <c r="E761" s="55" t="s">
        <v>1879</v>
      </c>
    </row>
    <row r="762" spans="1:5">
      <c r="A762" s="25" t="s">
        <v>1880</v>
      </c>
      <c r="B762" s="56" t="s">
        <v>1881</v>
      </c>
      <c r="C762" s="56"/>
      <c r="D762" s="69" t="s">
        <v>1882</v>
      </c>
      <c r="E762" s="56" t="s">
        <v>1883</v>
      </c>
    </row>
    <row r="763" spans="1:5">
      <c r="A763" s="25" t="s">
        <v>1884</v>
      </c>
      <c r="B763" s="55" t="s">
        <v>1885</v>
      </c>
      <c r="C763" s="55" t="s">
        <v>1886</v>
      </c>
      <c r="D763" s="69" t="s">
        <v>1887</v>
      </c>
      <c r="E763" s="55" t="s">
        <v>1873</v>
      </c>
    </row>
    <row r="764" spans="1:5">
      <c r="A764" s="25" t="s">
        <v>1888</v>
      </c>
      <c r="B764" s="55" t="s">
        <v>1889</v>
      </c>
      <c r="C764" s="55" t="s">
        <v>1890</v>
      </c>
      <c r="D764" s="69" t="s">
        <v>1891</v>
      </c>
      <c r="E764" s="55" t="s">
        <v>1876</v>
      </c>
    </row>
    <row r="765" spans="1:5">
      <c r="A765" s="25" t="s">
        <v>1892</v>
      </c>
      <c r="B765" s="55" t="s">
        <v>1893</v>
      </c>
      <c r="C765" s="55" t="s">
        <v>1894</v>
      </c>
      <c r="D765" s="69" t="s">
        <v>1895</v>
      </c>
      <c r="E765" s="55" t="s">
        <v>1879</v>
      </c>
    </row>
    <row r="766" spans="1:5">
      <c r="A766" s="25" t="s">
        <v>1896</v>
      </c>
      <c r="B766" s="56" t="s">
        <v>1897</v>
      </c>
      <c r="C766" s="56"/>
      <c r="D766" s="69" t="s">
        <v>1898</v>
      </c>
      <c r="E766" s="56" t="s">
        <v>1899</v>
      </c>
    </row>
    <row r="767" spans="1:5">
      <c r="A767" s="25" t="s">
        <v>1900</v>
      </c>
      <c r="B767" s="55" t="s">
        <v>1901</v>
      </c>
      <c r="C767" s="55" t="s">
        <v>1902</v>
      </c>
      <c r="D767" s="69" t="s">
        <v>1903</v>
      </c>
      <c r="E767" s="55" t="s">
        <v>1873</v>
      </c>
    </row>
    <row r="768" spans="1:5">
      <c r="A768" s="25" t="s">
        <v>1904</v>
      </c>
      <c r="B768" s="55" t="s">
        <v>1905</v>
      </c>
      <c r="C768" s="55" t="s">
        <v>1906</v>
      </c>
      <c r="D768" s="69" t="s">
        <v>1907</v>
      </c>
      <c r="E768" s="55" t="s">
        <v>1876</v>
      </c>
    </row>
    <row r="769" spans="1:5">
      <c r="A769" s="25" t="s">
        <v>1908</v>
      </c>
      <c r="B769" s="55" t="s">
        <v>1909</v>
      </c>
      <c r="C769" s="55" t="s">
        <v>1910</v>
      </c>
      <c r="D769" s="69" t="s">
        <v>1911</v>
      </c>
      <c r="E769" s="55" t="s">
        <v>1650</v>
      </c>
    </row>
    <row r="770" spans="1:5">
      <c r="A770" s="25" t="s">
        <v>1912</v>
      </c>
      <c r="B770" s="56" t="s">
        <v>1913</v>
      </c>
      <c r="C770" s="56"/>
      <c r="D770" s="69" t="s">
        <v>1914</v>
      </c>
      <c r="E770" s="56" t="s">
        <v>1915</v>
      </c>
    </row>
    <row r="771" spans="1:5">
      <c r="A771" s="25" t="s">
        <v>1916</v>
      </c>
      <c r="B771" s="55" t="s">
        <v>1917</v>
      </c>
      <c r="C771" s="55" t="s">
        <v>1918</v>
      </c>
      <c r="D771" s="69" t="s">
        <v>1919</v>
      </c>
      <c r="E771" s="55" t="s">
        <v>1920</v>
      </c>
    </row>
    <row r="772" spans="1:5">
      <c r="A772" s="25" t="s">
        <v>1921</v>
      </c>
      <c r="B772" s="55" t="s">
        <v>1922</v>
      </c>
      <c r="C772" s="55" t="s">
        <v>1923</v>
      </c>
      <c r="D772" s="69" t="s">
        <v>1924</v>
      </c>
      <c r="E772" s="55" t="s">
        <v>1876</v>
      </c>
    </row>
    <row r="773" spans="1:5">
      <c r="A773" s="25" t="s">
        <v>1925</v>
      </c>
      <c r="B773" s="55" t="s">
        <v>1926</v>
      </c>
      <c r="C773" s="55" t="s">
        <v>1927</v>
      </c>
      <c r="D773" s="69" t="s">
        <v>1928</v>
      </c>
      <c r="E773" s="55" t="s">
        <v>1879</v>
      </c>
    </row>
    <row r="774" spans="1:5">
      <c r="A774" s="25" t="s">
        <v>1929</v>
      </c>
      <c r="B774" s="56" t="s">
        <v>1930</v>
      </c>
      <c r="C774" s="56"/>
      <c r="D774" s="69" t="s">
        <v>1931</v>
      </c>
      <c r="E774" s="56" t="s">
        <v>1932</v>
      </c>
    </row>
    <row r="775" spans="1:5">
      <c r="A775" s="25" t="s">
        <v>1933</v>
      </c>
      <c r="B775" s="55" t="s">
        <v>1934</v>
      </c>
      <c r="C775" s="55" t="s">
        <v>1935</v>
      </c>
      <c r="D775" s="69" t="s">
        <v>1936</v>
      </c>
      <c r="E775" s="55" t="s">
        <v>1937</v>
      </c>
    </row>
    <row r="776" spans="1:5">
      <c r="A776" s="25" t="s">
        <v>1938</v>
      </c>
      <c r="B776" s="55" t="s">
        <v>1939</v>
      </c>
      <c r="C776" s="55" t="s">
        <v>1940</v>
      </c>
      <c r="D776" s="69" t="s">
        <v>1941</v>
      </c>
      <c r="E776" s="55" t="s">
        <v>1876</v>
      </c>
    </row>
    <row r="777" spans="1:5">
      <c r="A777" s="25" t="s">
        <v>1942</v>
      </c>
      <c r="B777" s="55" t="s">
        <v>1943</v>
      </c>
      <c r="C777" s="55" t="s">
        <v>1944</v>
      </c>
      <c r="D777" s="69" t="s">
        <v>1945</v>
      </c>
      <c r="E777" s="55" t="s">
        <v>1879</v>
      </c>
    </row>
    <row r="778" spans="1:5">
      <c r="A778" s="25" t="s">
        <v>1946</v>
      </c>
      <c r="B778" s="56" t="s">
        <v>1947</v>
      </c>
      <c r="C778" s="56"/>
      <c r="D778" s="69" t="s">
        <v>1946</v>
      </c>
      <c r="E778" s="56" t="s">
        <v>1948</v>
      </c>
    </row>
    <row r="779" spans="1:5">
      <c r="A779" s="25" t="s">
        <v>1949</v>
      </c>
      <c r="B779" s="55" t="s">
        <v>1950</v>
      </c>
      <c r="C779" s="55" t="s">
        <v>1951</v>
      </c>
      <c r="D779" s="69" t="s">
        <v>1949</v>
      </c>
      <c r="E779" s="55" t="s">
        <v>1952</v>
      </c>
    </row>
    <row r="780" spans="1:5">
      <c r="A780" s="25" t="s">
        <v>1953</v>
      </c>
      <c r="B780" s="55" t="s">
        <v>1954</v>
      </c>
      <c r="C780" s="55" t="s">
        <v>1955</v>
      </c>
      <c r="D780" s="69" t="s">
        <v>1953</v>
      </c>
      <c r="E780" s="55" t="s">
        <v>1876</v>
      </c>
    </row>
    <row r="781" spans="1:5">
      <c r="A781" s="25" t="s">
        <v>1956</v>
      </c>
      <c r="B781" s="55" t="s">
        <v>1957</v>
      </c>
      <c r="C781" s="55" t="s">
        <v>1955</v>
      </c>
      <c r="D781" s="69" t="s">
        <v>1956</v>
      </c>
      <c r="E781" s="55" t="s">
        <v>1879</v>
      </c>
    </row>
    <row r="782" spans="1:5">
      <c r="A782" s="25" t="s">
        <v>1898</v>
      </c>
      <c r="B782" s="56" t="s">
        <v>1958</v>
      </c>
      <c r="C782" s="56"/>
      <c r="D782" s="69" t="s">
        <v>1959</v>
      </c>
      <c r="E782" s="56" t="s">
        <v>1960</v>
      </c>
    </row>
    <row r="783" spans="1:5">
      <c r="A783" s="25" t="s">
        <v>1903</v>
      </c>
      <c r="B783" s="55" t="s">
        <v>1961</v>
      </c>
      <c r="C783" s="55" t="s">
        <v>1962</v>
      </c>
      <c r="D783" s="69" t="s">
        <v>1963</v>
      </c>
      <c r="E783" s="55" t="s">
        <v>1873</v>
      </c>
    </row>
    <row r="784" spans="1:5">
      <c r="A784" s="25" t="s">
        <v>1907</v>
      </c>
      <c r="B784" s="55" t="s">
        <v>1964</v>
      </c>
      <c r="C784" s="55" t="s">
        <v>1965</v>
      </c>
      <c r="D784" s="69" t="s">
        <v>1966</v>
      </c>
      <c r="E784" s="55" t="s">
        <v>1876</v>
      </c>
    </row>
    <row r="785" spans="1:5">
      <c r="A785" s="25" t="s">
        <v>1911</v>
      </c>
      <c r="B785" s="55" t="s">
        <v>1967</v>
      </c>
      <c r="C785" s="55" t="s">
        <v>1968</v>
      </c>
      <c r="D785" s="69" t="s">
        <v>1969</v>
      </c>
      <c r="E785" s="55" t="s">
        <v>1879</v>
      </c>
    </row>
    <row r="786" spans="1:5">
      <c r="A786" s="25" t="s">
        <v>1931</v>
      </c>
      <c r="B786" s="56" t="s">
        <v>1970</v>
      </c>
      <c r="C786" s="56"/>
      <c r="D786" s="69" t="s">
        <v>1971</v>
      </c>
      <c r="E786" s="56" t="s">
        <v>1972</v>
      </c>
    </row>
    <row r="787" spans="1:5">
      <c r="A787" s="25" t="s">
        <v>1936</v>
      </c>
      <c r="B787" s="55" t="s">
        <v>1973</v>
      </c>
      <c r="C787" s="55" t="s">
        <v>1974</v>
      </c>
      <c r="D787" s="69" t="s">
        <v>1975</v>
      </c>
      <c r="E787" s="55" t="s">
        <v>1976</v>
      </c>
    </row>
    <row r="788" spans="1:5">
      <c r="A788" s="25" t="s">
        <v>1941</v>
      </c>
      <c r="B788" s="55" t="s">
        <v>1977</v>
      </c>
      <c r="C788" s="55" t="s">
        <v>1978</v>
      </c>
      <c r="D788" s="69" t="s">
        <v>1979</v>
      </c>
      <c r="E788" s="55" t="s">
        <v>1876</v>
      </c>
    </row>
    <row r="789" spans="1:5">
      <c r="A789" s="25" t="s">
        <v>1945</v>
      </c>
      <c r="B789" s="55" t="s">
        <v>1980</v>
      </c>
      <c r="C789" s="55" t="s">
        <v>1981</v>
      </c>
      <c r="D789" s="69" t="s">
        <v>1982</v>
      </c>
      <c r="E789" s="55" t="s">
        <v>1879</v>
      </c>
    </row>
    <row r="790" spans="1:5">
      <c r="A790" s="25" t="s">
        <v>1983</v>
      </c>
      <c r="B790" s="56" t="s">
        <v>1984</v>
      </c>
      <c r="C790" s="56"/>
      <c r="D790" s="69" t="s">
        <v>1880</v>
      </c>
      <c r="E790" s="56" t="s">
        <v>1985</v>
      </c>
    </row>
    <row r="791" spans="1:5">
      <c r="A791" s="25" t="s">
        <v>1986</v>
      </c>
      <c r="B791" s="55" t="s">
        <v>1987</v>
      </c>
      <c r="C791" s="55" t="s">
        <v>1988</v>
      </c>
      <c r="D791" s="69" t="s">
        <v>1884</v>
      </c>
      <c r="E791" s="55" t="s">
        <v>1873</v>
      </c>
    </row>
    <row r="792" spans="1:5">
      <c r="A792" s="25" t="s">
        <v>1989</v>
      </c>
      <c r="B792" s="55" t="s">
        <v>1990</v>
      </c>
      <c r="C792" s="55" t="s">
        <v>1991</v>
      </c>
      <c r="D792" s="69" t="s">
        <v>1888</v>
      </c>
      <c r="E792" s="55" t="s">
        <v>1876</v>
      </c>
    </row>
    <row r="793" spans="1:5">
      <c r="A793" s="25" t="s">
        <v>1992</v>
      </c>
      <c r="B793" s="55" t="s">
        <v>1993</v>
      </c>
      <c r="C793" s="55" t="s">
        <v>1994</v>
      </c>
      <c r="D793" s="69" t="s">
        <v>1892</v>
      </c>
      <c r="E793" s="55" t="s">
        <v>1879</v>
      </c>
    </row>
    <row r="794" spans="1:5">
      <c r="A794" s="25" t="s">
        <v>1882</v>
      </c>
      <c r="B794" s="56" t="s">
        <v>1995</v>
      </c>
      <c r="C794" s="56"/>
      <c r="D794" s="69" t="s">
        <v>1896</v>
      </c>
      <c r="E794" s="56" t="s">
        <v>1996</v>
      </c>
    </row>
    <row r="795" spans="1:5">
      <c r="A795" s="25" t="s">
        <v>1887</v>
      </c>
      <c r="B795" s="55" t="s">
        <v>1997</v>
      </c>
      <c r="C795" s="55" t="s">
        <v>1998</v>
      </c>
      <c r="D795" s="69" t="s">
        <v>1900</v>
      </c>
      <c r="E795" s="55" t="s">
        <v>1873</v>
      </c>
    </row>
    <row r="796" spans="1:5">
      <c r="A796" s="25" t="s">
        <v>1891</v>
      </c>
      <c r="B796" s="55" t="s">
        <v>1999</v>
      </c>
      <c r="C796" s="55" t="s">
        <v>2000</v>
      </c>
      <c r="D796" s="69" t="s">
        <v>1904</v>
      </c>
      <c r="E796" s="55" t="s">
        <v>1876</v>
      </c>
    </row>
    <row r="797" spans="1:5">
      <c r="A797" s="25" t="s">
        <v>1895</v>
      </c>
      <c r="B797" s="55" t="s">
        <v>2001</v>
      </c>
      <c r="C797" s="55" t="s">
        <v>2002</v>
      </c>
      <c r="D797" s="69" t="s">
        <v>1908</v>
      </c>
      <c r="E797" s="55" t="s">
        <v>1879</v>
      </c>
    </row>
    <row r="798" spans="1:5">
      <c r="A798" s="25" t="s">
        <v>2003</v>
      </c>
      <c r="B798" s="56" t="s">
        <v>2004</v>
      </c>
      <c r="C798" s="56"/>
      <c r="D798" s="69" t="s">
        <v>1912</v>
      </c>
      <c r="E798" s="56" t="s">
        <v>2005</v>
      </c>
    </row>
    <row r="799" spans="1:5">
      <c r="A799" s="25" t="s">
        <v>2006</v>
      </c>
      <c r="B799" s="55" t="s">
        <v>2007</v>
      </c>
      <c r="C799" s="55" t="s">
        <v>2008</v>
      </c>
      <c r="D799" s="69" t="s">
        <v>1916</v>
      </c>
      <c r="E799" s="55" t="s">
        <v>1873</v>
      </c>
    </row>
    <row r="800" spans="1:5">
      <c r="A800" s="25" t="s">
        <v>2009</v>
      </c>
      <c r="B800" s="55" t="s">
        <v>2010</v>
      </c>
      <c r="C800" s="55" t="s">
        <v>2011</v>
      </c>
      <c r="D800" s="69" t="s">
        <v>1921</v>
      </c>
      <c r="E800" s="55" t="s">
        <v>1876</v>
      </c>
    </row>
    <row r="801" spans="1:5">
      <c r="A801" s="25" t="s">
        <v>2012</v>
      </c>
      <c r="B801" s="55" t="s">
        <v>2013</v>
      </c>
      <c r="C801" s="55" t="s">
        <v>2014</v>
      </c>
      <c r="D801" s="69" t="s">
        <v>1925</v>
      </c>
      <c r="E801" s="55" t="s">
        <v>1879</v>
      </c>
    </row>
    <row r="802" spans="1:5">
      <c r="A802" s="25" t="s">
        <v>1959</v>
      </c>
      <c r="B802" s="56" t="s">
        <v>2015</v>
      </c>
      <c r="C802" s="56"/>
      <c r="D802" s="69" t="s">
        <v>2003</v>
      </c>
      <c r="E802" s="56" t="s">
        <v>2016</v>
      </c>
    </row>
    <row r="803" spans="1:5">
      <c r="A803" s="25" t="s">
        <v>1963</v>
      </c>
      <c r="B803" s="55" t="s">
        <v>1529</v>
      </c>
      <c r="C803" s="55" t="s">
        <v>2017</v>
      </c>
      <c r="D803" s="69" t="s">
        <v>2006</v>
      </c>
      <c r="E803" s="55" t="s">
        <v>1937</v>
      </c>
    </row>
    <row r="804" spans="1:5">
      <c r="A804" s="25" t="s">
        <v>1966</v>
      </c>
      <c r="B804" s="55" t="s">
        <v>1531</v>
      </c>
      <c r="C804" s="55" t="s">
        <v>2018</v>
      </c>
      <c r="D804" s="69" t="s">
        <v>2009</v>
      </c>
      <c r="E804" s="55" t="s">
        <v>1876</v>
      </c>
    </row>
    <row r="805" spans="1:5">
      <c r="A805" s="25" t="s">
        <v>1969</v>
      </c>
      <c r="B805" s="55" t="s">
        <v>1533</v>
      </c>
      <c r="C805" s="55" t="s">
        <v>2019</v>
      </c>
      <c r="D805" s="69" t="s">
        <v>2012</v>
      </c>
      <c r="E805" s="55" t="s">
        <v>1879</v>
      </c>
    </row>
    <row r="806" spans="1:5">
      <c r="A806" s="25" t="s">
        <v>1971</v>
      </c>
      <c r="B806" s="56" t="s">
        <v>2020</v>
      </c>
      <c r="C806" s="56"/>
      <c r="D806" s="69" t="s">
        <v>1929</v>
      </c>
      <c r="E806" s="56" t="s">
        <v>2021</v>
      </c>
    </row>
    <row r="807" spans="1:5">
      <c r="A807" s="25" t="s">
        <v>1975</v>
      </c>
      <c r="B807" s="55" t="s">
        <v>1537</v>
      </c>
      <c r="C807" s="55" t="s">
        <v>2022</v>
      </c>
      <c r="D807" s="69" t="s">
        <v>1933</v>
      </c>
      <c r="E807" s="55" t="s">
        <v>1952</v>
      </c>
    </row>
    <row r="808" spans="1:5">
      <c r="A808" s="25" t="s">
        <v>1979</v>
      </c>
      <c r="B808" s="55" t="s">
        <v>1539</v>
      </c>
      <c r="C808" s="55" t="s">
        <v>2023</v>
      </c>
      <c r="D808" s="69" t="s">
        <v>1938</v>
      </c>
      <c r="E808" s="55" t="s">
        <v>1876</v>
      </c>
    </row>
    <row r="809" spans="1:5">
      <c r="A809" s="25" t="s">
        <v>1982</v>
      </c>
      <c r="B809" s="55" t="s">
        <v>1517</v>
      </c>
      <c r="C809" s="55" t="s">
        <v>2024</v>
      </c>
      <c r="D809" s="69" t="s">
        <v>1942</v>
      </c>
      <c r="E809" s="55" t="s">
        <v>2025</v>
      </c>
    </row>
    <row r="810" spans="1:5">
      <c r="A810" s="25" t="s">
        <v>2026</v>
      </c>
      <c r="B810" s="56" t="s">
        <v>2027</v>
      </c>
      <c r="C810" s="56"/>
      <c r="D810" s="69" t="s">
        <v>2026</v>
      </c>
      <c r="E810" s="56" t="s">
        <v>2028</v>
      </c>
    </row>
    <row r="811" spans="1:5">
      <c r="A811" s="25" t="s">
        <v>2029</v>
      </c>
      <c r="B811" s="55" t="s">
        <v>1544</v>
      </c>
      <c r="C811" s="55" t="s">
        <v>2030</v>
      </c>
      <c r="D811" s="69" t="s">
        <v>2029</v>
      </c>
      <c r="E811" s="55" t="s">
        <v>1952</v>
      </c>
    </row>
    <row r="812" spans="1:5">
      <c r="A812" s="25" t="s">
        <v>2031</v>
      </c>
      <c r="B812" s="55" t="s">
        <v>1546</v>
      </c>
      <c r="C812" s="55" t="s">
        <v>2032</v>
      </c>
      <c r="D812" s="69" t="s">
        <v>2031</v>
      </c>
      <c r="E812" s="55" t="s">
        <v>1876</v>
      </c>
    </row>
    <row r="813" spans="1:5">
      <c r="A813" s="25" t="s">
        <v>2033</v>
      </c>
      <c r="B813" s="55" t="s">
        <v>1548</v>
      </c>
      <c r="C813" s="55" t="s">
        <v>2034</v>
      </c>
      <c r="D813" s="69" t="s">
        <v>2033</v>
      </c>
      <c r="E813" s="55" t="s">
        <v>2025</v>
      </c>
    </row>
    <row r="814" spans="1:5">
      <c r="A814" s="25" t="s">
        <v>2035</v>
      </c>
      <c r="B814" s="56" t="s">
        <v>2036</v>
      </c>
      <c r="C814" s="56"/>
      <c r="D814" s="69" t="s">
        <v>1983</v>
      </c>
      <c r="E814" s="56" t="s">
        <v>2037</v>
      </c>
    </row>
    <row r="815" spans="1:5">
      <c r="A815" s="25" t="s">
        <v>2038</v>
      </c>
      <c r="B815" s="55" t="s">
        <v>2039</v>
      </c>
      <c r="C815" s="55" t="s">
        <v>2040</v>
      </c>
      <c r="D815" s="69" t="s">
        <v>1986</v>
      </c>
      <c r="E815" s="55" t="s">
        <v>2041</v>
      </c>
    </row>
    <row r="816" spans="1:5">
      <c r="A816" s="25" t="s">
        <v>2042</v>
      </c>
      <c r="B816" s="55" t="s">
        <v>2043</v>
      </c>
      <c r="C816" s="55" t="s">
        <v>2044</v>
      </c>
      <c r="D816" s="69" t="s">
        <v>1989</v>
      </c>
      <c r="E816" s="55" t="s">
        <v>1876</v>
      </c>
    </row>
    <row r="817" spans="1:5">
      <c r="A817" s="25" t="s">
        <v>2045</v>
      </c>
      <c r="B817" s="55" t="s">
        <v>2046</v>
      </c>
      <c r="C817" s="55" t="s">
        <v>2047</v>
      </c>
      <c r="D817" s="69" t="s">
        <v>1992</v>
      </c>
      <c r="E817" s="55" t="s">
        <v>2025</v>
      </c>
    </row>
    <row r="818" spans="1:5">
      <c r="A818" s="25" t="s">
        <v>2048</v>
      </c>
      <c r="B818" s="56" t="s">
        <v>2049</v>
      </c>
      <c r="C818" s="82"/>
      <c r="D818" s="69" t="s">
        <v>2035</v>
      </c>
      <c r="E818" s="56" t="s">
        <v>2050</v>
      </c>
    </row>
    <row r="819" spans="1:5">
      <c r="A819" s="25" t="s">
        <v>2051</v>
      </c>
      <c r="B819" s="55" t="s">
        <v>2052</v>
      </c>
      <c r="C819" s="55" t="s">
        <v>2053</v>
      </c>
      <c r="D819" s="69" t="s">
        <v>2038</v>
      </c>
      <c r="E819" s="55" t="s">
        <v>2054</v>
      </c>
    </row>
    <row r="820" spans="1:5">
      <c r="A820" s="25" t="s">
        <v>2055</v>
      </c>
      <c r="B820" s="55" t="s">
        <v>2056</v>
      </c>
      <c r="C820" s="55" t="s">
        <v>2057</v>
      </c>
      <c r="D820" s="69" t="s">
        <v>2042</v>
      </c>
      <c r="E820" s="55" t="s">
        <v>2058</v>
      </c>
    </row>
    <row r="821" spans="1:5">
      <c r="A821" s="25" t="s">
        <v>2059</v>
      </c>
      <c r="B821" s="55" t="s">
        <v>2060</v>
      </c>
      <c r="C821" s="55" t="s">
        <v>2061</v>
      </c>
      <c r="D821" s="69" t="s">
        <v>2045</v>
      </c>
      <c r="E821" s="55" t="s">
        <v>2062</v>
      </c>
    </row>
    <row r="822" spans="1:5">
      <c r="A822" s="25" t="s">
        <v>1914</v>
      </c>
      <c r="B822" s="56" t="s">
        <v>2063</v>
      </c>
      <c r="C822" s="82"/>
      <c r="D822" s="69" t="s">
        <v>2048</v>
      </c>
      <c r="E822" s="56" t="s">
        <v>2064</v>
      </c>
    </row>
    <row r="823" spans="1:5">
      <c r="A823" s="25" t="s">
        <v>1919</v>
      </c>
      <c r="B823" s="55" t="s">
        <v>2065</v>
      </c>
      <c r="C823" s="55" t="s">
        <v>2066</v>
      </c>
      <c r="D823" s="69" t="s">
        <v>2051</v>
      </c>
      <c r="E823" s="55" t="s">
        <v>2067</v>
      </c>
    </row>
    <row r="824" spans="1:5">
      <c r="A824" s="25" t="s">
        <v>1924</v>
      </c>
      <c r="B824" s="55" t="s">
        <v>2068</v>
      </c>
      <c r="C824" s="55" t="s">
        <v>2069</v>
      </c>
      <c r="D824" s="69" t="s">
        <v>2055</v>
      </c>
      <c r="E824" s="55" t="s">
        <v>2058</v>
      </c>
    </row>
    <row r="825" spans="1:5">
      <c r="A825" s="25" t="s">
        <v>1928</v>
      </c>
      <c r="B825" s="55" t="s">
        <v>2070</v>
      </c>
      <c r="C825" s="55" t="s">
        <v>2071</v>
      </c>
      <c r="D825" s="69" t="s">
        <v>2059</v>
      </c>
      <c r="E825" s="55" t="s">
        <v>2062</v>
      </c>
    </row>
    <row r="826" spans="1:5">
      <c r="A826" s="25" t="s">
        <v>2072</v>
      </c>
      <c r="B826" s="55" t="s">
        <v>2073</v>
      </c>
      <c r="C826" s="55"/>
      <c r="E826" s="55"/>
    </row>
    <row r="827" spans="1:5">
      <c r="A827" s="52" t="s">
        <v>2074</v>
      </c>
      <c r="B827" s="25" t="s">
        <v>2075</v>
      </c>
      <c r="D827" s="52" t="s">
        <v>2074</v>
      </c>
      <c r="E827" s="25" t="s">
        <v>2075</v>
      </c>
    </row>
    <row r="828" spans="1:5">
      <c r="A828" s="52" t="s">
        <v>2076</v>
      </c>
      <c r="B828" s="25" t="s">
        <v>2077</v>
      </c>
      <c r="D828" s="52" t="s">
        <v>2076</v>
      </c>
      <c r="E828" s="25" t="s">
        <v>2077</v>
      </c>
    </row>
    <row r="829" spans="1:5">
      <c r="A829" s="52" t="s">
        <v>2078</v>
      </c>
      <c r="B829" s="25" t="s">
        <v>2079</v>
      </c>
      <c r="D829" s="52" t="s">
        <v>2078</v>
      </c>
      <c r="E829" s="25" t="s">
        <v>2079</v>
      </c>
    </row>
    <row r="830" spans="1:5">
      <c r="A830" s="52" t="s">
        <v>2080</v>
      </c>
      <c r="B830" s="25" t="s">
        <v>2081</v>
      </c>
      <c r="D830" s="52" t="s">
        <v>2080</v>
      </c>
      <c r="E830" s="25" t="s">
        <v>2081</v>
      </c>
    </row>
    <row r="831" spans="1:5">
      <c r="A831" s="52" t="s">
        <v>2082</v>
      </c>
      <c r="B831" s="25" t="s">
        <v>2083</v>
      </c>
      <c r="D831" s="52" t="s">
        <v>2082</v>
      </c>
      <c r="E831" s="25" t="s">
        <v>2083</v>
      </c>
    </row>
    <row r="832" spans="1:5">
      <c r="A832" s="52" t="s">
        <v>2084</v>
      </c>
      <c r="B832" s="25" t="s">
        <v>2085</v>
      </c>
      <c r="D832" s="52" t="s">
        <v>2084</v>
      </c>
      <c r="E832" s="25" t="s">
        <v>2085</v>
      </c>
    </row>
    <row r="833" spans="1:5">
      <c r="A833" s="52" t="s">
        <v>2086</v>
      </c>
      <c r="B833" s="25" t="s">
        <v>2087</v>
      </c>
      <c r="D833" s="52" t="s">
        <v>2086</v>
      </c>
      <c r="E833" s="25" t="s">
        <v>2087</v>
      </c>
    </row>
    <row r="834" spans="1:5">
      <c r="A834" s="52" t="s">
        <v>2088</v>
      </c>
      <c r="B834" s="25" t="s">
        <v>2089</v>
      </c>
      <c r="D834" s="52" t="s">
        <v>2088</v>
      </c>
      <c r="E834" s="25" t="s">
        <v>2089</v>
      </c>
    </row>
    <row r="835" spans="1:5">
      <c r="A835" s="52" t="s">
        <v>2090</v>
      </c>
      <c r="B835" s="25" t="s">
        <v>2091</v>
      </c>
      <c r="D835" s="52" t="s">
        <v>2090</v>
      </c>
      <c r="E835" s="25" t="s">
        <v>2091</v>
      </c>
    </row>
    <row r="836" spans="1:5">
      <c r="A836" s="52" t="s">
        <v>2092</v>
      </c>
      <c r="B836" s="25" t="s">
        <v>2093</v>
      </c>
      <c r="D836" s="52" t="s">
        <v>2092</v>
      </c>
      <c r="E836" s="25" t="s">
        <v>2093</v>
      </c>
    </row>
    <row r="837" spans="1:5">
      <c r="A837" s="52" t="s">
        <v>2094</v>
      </c>
      <c r="B837" s="25" t="s">
        <v>2095</v>
      </c>
      <c r="D837" s="52" t="s">
        <v>2094</v>
      </c>
      <c r="E837" s="25" t="s">
        <v>2095</v>
      </c>
    </row>
    <row r="838" spans="1:5">
      <c r="A838" s="52" t="s">
        <v>2096</v>
      </c>
      <c r="B838" s="25" t="s">
        <v>2097</v>
      </c>
      <c r="D838" s="52" t="s">
        <v>2096</v>
      </c>
      <c r="E838" s="25" t="s">
        <v>2097</v>
      </c>
    </row>
    <row r="839" spans="1:5">
      <c r="A839" s="52" t="s">
        <v>2098</v>
      </c>
      <c r="B839" s="25" t="s">
        <v>2099</v>
      </c>
      <c r="D839" s="52" t="s">
        <v>2098</v>
      </c>
      <c r="E839" s="25" t="s">
        <v>2099</v>
      </c>
    </row>
    <row r="840" spans="1:5">
      <c r="A840" s="52" t="s">
        <v>2100</v>
      </c>
      <c r="B840" s="25" t="s">
        <v>2101</v>
      </c>
      <c r="D840" s="52" t="s">
        <v>2100</v>
      </c>
      <c r="E840" s="25" t="s">
        <v>2101</v>
      </c>
    </row>
    <row r="841" spans="1:5">
      <c r="A841" s="52" t="s">
        <v>2102</v>
      </c>
      <c r="B841" s="25" t="s">
        <v>2103</v>
      </c>
      <c r="D841" s="52" t="s">
        <v>2102</v>
      </c>
      <c r="E841" s="25" t="s">
        <v>2103</v>
      </c>
    </row>
    <row r="842" spans="1:5">
      <c r="A842" s="52" t="s">
        <v>2104</v>
      </c>
      <c r="B842" s="25" t="s">
        <v>2105</v>
      </c>
      <c r="D842" s="52" t="s">
        <v>2104</v>
      </c>
      <c r="E842" s="25" t="s">
        <v>2105</v>
      </c>
    </row>
    <row r="843" spans="1:5">
      <c r="A843" s="52" t="s">
        <v>2106</v>
      </c>
      <c r="B843" s="25" t="s">
        <v>2107</v>
      </c>
      <c r="D843" s="52" t="s">
        <v>2106</v>
      </c>
      <c r="E843" s="25" t="s">
        <v>2107</v>
      </c>
    </row>
    <row r="844" spans="1:5">
      <c r="A844" s="52" t="s">
        <v>2108</v>
      </c>
      <c r="B844" s="25" t="s">
        <v>2109</v>
      </c>
      <c r="D844" s="52" t="s">
        <v>2108</v>
      </c>
      <c r="E844" s="25" t="s">
        <v>2109</v>
      </c>
    </row>
    <row r="845" spans="1:5">
      <c r="A845" s="52" t="s">
        <v>2110</v>
      </c>
      <c r="B845" s="25" t="s">
        <v>2111</v>
      </c>
      <c r="D845" s="52" t="s">
        <v>2110</v>
      </c>
      <c r="E845" s="25" t="s">
        <v>2111</v>
      </c>
    </row>
    <row r="846" spans="1:5">
      <c r="A846" s="52" t="s">
        <v>2112</v>
      </c>
      <c r="B846" s="25" t="s">
        <v>2113</v>
      </c>
      <c r="D846" s="52" t="s">
        <v>2112</v>
      </c>
      <c r="E846" s="25" t="s">
        <v>2113</v>
      </c>
    </row>
    <row r="847" spans="1:5">
      <c r="A847" s="52" t="s">
        <v>2114</v>
      </c>
      <c r="B847" s="25" t="s">
        <v>2115</v>
      </c>
      <c r="D847" s="52" t="s">
        <v>2114</v>
      </c>
      <c r="E847" s="25" t="s">
        <v>2115</v>
      </c>
    </row>
    <row r="848" spans="1:5">
      <c r="A848" s="52" t="s">
        <v>2116</v>
      </c>
      <c r="B848" s="25" t="s">
        <v>2117</v>
      </c>
      <c r="D848" s="52" t="s">
        <v>2116</v>
      </c>
      <c r="E848" s="25" t="s">
        <v>2117</v>
      </c>
    </row>
    <row r="849" spans="1:5">
      <c r="A849" s="52" t="s">
        <v>2118</v>
      </c>
      <c r="B849" s="25" t="s">
        <v>2119</v>
      </c>
      <c r="D849" s="52" t="s">
        <v>2118</v>
      </c>
      <c r="E849" s="25" t="s">
        <v>2119</v>
      </c>
    </row>
    <row r="850" spans="1:5">
      <c r="A850" s="52" t="s">
        <v>2120</v>
      </c>
      <c r="B850" s="25" t="s">
        <v>2121</v>
      </c>
      <c r="D850" s="52" t="s">
        <v>2120</v>
      </c>
      <c r="E850" s="25" t="s">
        <v>2121</v>
      </c>
    </row>
    <row r="851" spans="1:5">
      <c r="A851" s="52" t="s">
        <v>2122</v>
      </c>
      <c r="B851" s="25" t="s">
        <v>2123</v>
      </c>
      <c r="D851" s="52" t="s">
        <v>2122</v>
      </c>
      <c r="E851" s="25" t="s">
        <v>2123</v>
      </c>
    </row>
    <row r="852" spans="1:5">
      <c r="A852" s="52" t="s">
        <v>2124</v>
      </c>
      <c r="B852" s="25" t="s">
        <v>2125</v>
      </c>
      <c r="D852" s="52" t="s">
        <v>2124</v>
      </c>
      <c r="E852" s="25" t="s">
        <v>2125</v>
      </c>
    </row>
    <row r="853" spans="1:5">
      <c r="A853" s="52" t="s">
        <v>2126</v>
      </c>
      <c r="B853" s="25" t="s">
        <v>2127</v>
      </c>
      <c r="D853" s="52" t="s">
        <v>2126</v>
      </c>
      <c r="E853" s="25" t="s">
        <v>2127</v>
      </c>
    </row>
    <row r="854" spans="1:5">
      <c r="A854" s="52" t="s">
        <v>2128</v>
      </c>
      <c r="B854" s="25" t="s">
        <v>2129</v>
      </c>
      <c r="D854" s="52" t="s">
        <v>2128</v>
      </c>
      <c r="E854" s="25" t="s">
        <v>2129</v>
      </c>
    </row>
    <row r="855" spans="1:5">
      <c r="A855" s="52" t="s">
        <v>2130</v>
      </c>
      <c r="B855" s="25" t="s">
        <v>2131</v>
      </c>
      <c r="D855" s="52" t="s">
        <v>2130</v>
      </c>
      <c r="E855" s="25" t="s">
        <v>2131</v>
      </c>
    </row>
    <row r="856" spans="1:5">
      <c r="A856" s="52" t="s">
        <v>2132</v>
      </c>
      <c r="B856" s="25" t="s">
        <v>2133</v>
      </c>
      <c r="D856" s="52" t="s">
        <v>2132</v>
      </c>
      <c r="E856" s="25" t="s">
        <v>2133</v>
      </c>
    </row>
    <row r="857" spans="1:5">
      <c r="A857" s="52" t="s">
        <v>2134</v>
      </c>
      <c r="B857" s="25" t="s">
        <v>2135</v>
      </c>
      <c r="D857" s="52" t="s">
        <v>2134</v>
      </c>
      <c r="E857" s="25" t="s">
        <v>2135</v>
      </c>
    </row>
    <row r="858" spans="1:5">
      <c r="A858" s="52" t="s">
        <v>2136</v>
      </c>
      <c r="B858" s="25" t="s">
        <v>2137</v>
      </c>
      <c r="D858" s="52" t="s">
        <v>2136</v>
      </c>
      <c r="E858" s="25" t="s">
        <v>2137</v>
      </c>
    </row>
    <row r="859" spans="1:5">
      <c r="A859" s="52" t="s">
        <v>2138</v>
      </c>
      <c r="B859" s="25" t="s">
        <v>2139</v>
      </c>
      <c r="D859" s="52" t="s">
        <v>2138</v>
      </c>
      <c r="E859" s="25" t="s">
        <v>2139</v>
      </c>
    </row>
    <row r="860" spans="1:5">
      <c r="A860" s="52" t="s">
        <v>2140</v>
      </c>
      <c r="B860" s="25" t="s">
        <v>2141</v>
      </c>
      <c r="D860" s="52" t="s">
        <v>2140</v>
      </c>
      <c r="E860" s="25" t="s">
        <v>2141</v>
      </c>
    </row>
    <row r="861" spans="1:5">
      <c r="A861" s="52" t="s">
        <v>2142</v>
      </c>
      <c r="B861" s="25" t="s">
        <v>2143</v>
      </c>
      <c r="D861" s="52" t="s">
        <v>2142</v>
      </c>
      <c r="E861" s="25" t="s">
        <v>2143</v>
      </c>
    </row>
    <row r="862" spans="1:5">
      <c r="A862" s="52" t="s">
        <v>2144</v>
      </c>
      <c r="B862" s="25" t="s">
        <v>2145</v>
      </c>
      <c r="D862" s="52" t="s">
        <v>2144</v>
      </c>
      <c r="E862" s="25" t="s">
        <v>2145</v>
      </c>
    </row>
    <row r="863" spans="1:5">
      <c r="A863" s="52" t="s">
        <v>2146</v>
      </c>
      <c r="B863" s="25" t="s">
        <v>2147</v>
      </c>
      <c r="D863" s="52" t="s">
        <v>2146</v>
      </c>
      <c r="E863" s="25" t="s">
        <v>2147</v>
      </c>
    </row>
    <row r="864" spans="1:5">
      <c r="A864" s="52" t="s">
        <v>2148</v>
      </c>
      <c r="B864" s="25" t="s">
        <v>2149</v>
      </c>
      <c r="D864" s="52" t="s">
        <v>2148</v>
      </c>
      <c r="E864" s="25" t="s">
        <v>2149</v>
      </c>
    </row>
    <row r="865" spans="1:5">
      <c r="A865" s="52" t="s">
        <v>2150</v>
      </c>
      <c r="B865" s="25" t="s">
        <v>2151</v>
      </c>
      <c r="D865" s="52" t="s">
        <v>2150</v>
      </c>
      <c r="E865" s="25" t="s">
        <v>2151</v>
      </c>
    </row>
    <row r="866" spans="1:5">
      <c r="A866" s="52" t="s">
        <v>2152</v>
      </c>
      <c r="B866" s="25" t="s">
        <v>2153</v>
      </c>
      <c r="D866" s="52" t="s">
        <v>2152</v>
      </c>
      <c r="E866" s="25" t="s">
        <v>2153</v>
      </c>
    </row>
    <row r="867" spans="1:5">
      <c r="A867" s="52" t="s">
        <v>2154</v>
      </c>
      <c r="B867" s="25" t="s">
        <v>2155</v>
      </c>
      <c r="D867" s="52" t="s">
        <v>2154</v>
      </c>
      <c r="E867" s="25" t="s">
        <v>2155</v>
      </c>
    </row>
    <row r="868" spans="1:5">
      <c r="A868" s="52" t="s">
        <v>2156</v>
      </c>
      <c r="B868" s="25" t="s">
        <v>2157</v>
      </c>
      <c r="D868" s="52" t="s">
        <v>2156</v>
      </c>
      <c r="E868" s="25" t="s">
        <v>2157</v>
      </c>
    </row>
    <row r="869" spans="1:5">
      <c r="A869" s="52" t="s">
        <v>2158</v>
      </c>
      <c r="B869" s="25" t="s">
        <v>2159</v>
      </c>
      <c r="D869" s="52" t="s">
        <v>2158</v>
      </c>
      <c r="E869" s="25" t="s">
        <v>2159</v>
      </c>
    </row>
    <row r="870" spans="1:5">
      <c r="A870" s="52" t="s">
        <v>2160</v>
      </c>
      <c r="B870" s="25" t="s">
        <v>2161</v>
      </c>
      <c r="D870" s="52" t="s">
        <v>2160</v>
      </c>
      <c r="E870" s="25" t="s">
        <v>2161</v>
      </c>
    </row>
    <row r="871" spans="1:5">
      <c r="A871" s="52" t="s">
        <v>2162</v>
      </c>
      <c r="B871" s="25" t="s">
        <v>2163</v>
      </c>
      <c r="D871" s="52" t="s">
        <v>2162</v>
      </c>
      <c r="E871" s="25" t="s">
        <v>2163</v>
      </c>
    </row>
    <row r="872" spans="1:5">
      <c r="A872" s="52" t="s">
        <v>2164</v>
      </c>
      <c r="B872" s="25" t="s">
        <v>2165</v>
      </c>
      <c r="D872" s="52" t="s">
        <v>2164</v>
      </c>
      <c r="E872" s="25" t="s">
        <v>2165</v>
      </c>
    </row>
    <row r="873" spans="1:5">
      <c r="A873" s="52" t="s">
        <v>2166</v>
      </c>
      <c r="B873" s="25" t="s">
        <v>2167</v>
      </c>
      <c r="D873" s="52" t="s">
        <v>2166</v>
      </c>
      <c r="E873" s="25" t="s">
        <v>2167</v>
      </c>
    </row>
    <row r="874" spans="1:5">
      <c r="A874" s="52" t="s">
        <v>2168</v>
      </c>
      <c r="B874" s="25" t="s">
        <v>2169</v>
      </c>
      <c r="D874" s="52" t="s">
        <v>2168</v>
      </c>
      <c r="E874" s="25" t="s">
        <v>2169</v>
      </c>
    </row>
    <row r="875" spans="1:5">
      <c r="A875" s="52" t="s">
        <v>2170</v>
      </c>
      <c r="B875" s="25" t="s">
        <v>2171</v>
      </c>
      <c r="D875" s="52" t="s">
        <v>2170</v>
      </c>
      <c r="E875" s="25" t="s">
        <v>2171</v>
      </c>
    </row>
    <row r="876" spans="1:5">
      <c r="A876" s="52" t="s">
        <v>2172</v>
      </c>
      <c r="B876" s="25" t="s">
        <v>2173</v>
      </c>
      <c r="D876" s="52" t="s">
        <v>2172</v>
      </c>
      <c r="E876" s="25" t="s">
        <v>2173</v>
      </c>
    </row>
    <row r="877" spans="1:5">
      <c r="A877" s="52" t="s">
        <v>2174</v>
      </c>
      <c r="B877" s="25" t="s">
        <v>2175</v>
      </c>
      <c r="D877" s="52" t="s">
        <v>2174</v>
      </c>
      <c r="E877" s="25" t="s">
        <v>2175</v>
      </c>
    </row>
    <row r="878" spans="1:5">
      <c r="A878" s="52" t="s">
        <v>2176</v>
      </c>
      <c r="B878" s="25" t="s">
        <v>1517</v>
      </c>
      <c r="D878" s="52" t="s">
        <v>2176</v>
      </c>
      <c r="E878" s="25" t="s">
        <v>1517</v>
      </c>
    </row>
    <row r="879" spans="1:5">
      <c r="A879" s="52" t="s">
        <v>2177</v>
      </c>
      <c r="B879" s="25" t="s">
        <v>2178</v>
      </c>
      <c r="D879" s="52" t="s">
        <v>2177</v>
      </c>
      <c r="E879" s="25" t="s">
        <v>2178</v>
      </c>
    </row>
    <row r="880" spans="1:5">
      <c r="A880" s="52" t="s">
        <v>2179</v>
      </c>
      <c r="B880" s="25" t="s">
        <v>2180</v>
      </c>
      <c r="D880" s="52" t="s">
        <v>2179</v>
      </c>
      <c r="E880" s="25" t="s">
        <v>2180</v>
      </c>
    </row>
    <row r="881" spans="1:5">
      <c r="A881" s="52" t="s">
        <v>2181</v>
      </c>
      <c r="B881" s="25" t="s">
        <v>2182</v>
      </c>
      <c r="D881" s="52" t="s">
        <v>2181</v>
      </c>
      <c r="E881" s="25" t="s">
        <v>2182</v>
      </c>
    </row>
    <row r="882" spans="1:5">
      <c r="A882" s="52" t="s">
        <v>2183</v>
      </c>
      <c r="B882" s="25" t="s">
        <v>2184</v>
      </c>
      <c r="D882" s="52" t="s">
        <v>2183</v>
      </c>
      <c r="E882" s="25" t="s">
        <v>2184</v>
      </c>
    </row>
    <row r="883" spans="1:5">
      <c r="A883" s="52" t="s">
        <v>2185</v>
      </c>
      <c r="B883" s="25" t="s">
        <v>2186</v>
      </c>
      <c r="D883" s="52" t="s">
        <v>2185</v>
      </c>
      <c r="E883" s="25" t="s">
        <v>2186</v>
      </c>
    </row>
    <row r="884" spans="1:5">
      <c r="A884" s="52" t="s">
        <v>2187</v>
      </c>
      <c r="B884" s="25" t="s">
        <v>2188</v>
      </c>
      <c r="D884" s="52" t="s">
        <v>2187</v>
      </c>
      <c r="E884" s="25" t="s">
        <v>2188</v>
      </c>
    </row>
    <row r="885" spans="1:5">
      <c r="A885" s="52" t="s">
        <v>2189</v>
      </c>
      <c r="B885" s="25" t="s">
        <v>2190</v>
      </c>
      <c r="D885" s="52" t="s">
        <v>2189</v>
      </c>
      <c r="E885" s="25" t="s">
        <v>2190</v>
      </c>
    </row>
    <row r="886" spans="1:5">
      <c r="A886" s="52" t="s">
        <v>2191</v>
      </c>
      <c r="B886" s="25" t="s">
        <v>2192</v>
      </c>
      <c r="D886" s="52" t="s">
        <v>2191</v>
      </c>
      <c r="E886" s="25" t="s">
        <v>2192</v>
      </c>
    </row>
    <row r="887" spans="1:5">
      <c r="A887" s="52" t="s">
        <v>2193</v>
      </c>
      <c r="B887" s="25" t="s">
        <v>2194</v>
      </c>
      <c r="D887" s="52" t="s">
        <v>2193</v>
      </c>
      <c r="E887" s="25" t="s">
        <v>2194</v>
      </c>
    </row>
    <row r="888" spans="1:5">
      <c r="A888" s="52" t="s">
        <v>2195</v>
      </c>
      <c r="B888" s="25" t="s">
        <v>2196</v>
      </c>
      <c r="D888" s="52" t="s">
        <v>2195</v>
      </c>
      <c r="E888" s="25" t="s">
        <v>2196</v>
      </c>
    </row>
    <row r="889" spans="1:5">
      <c r="A889" s="52" t="s">
        <v>2197</v>
      </c>
      <c r="B889" s="25" t="s">
        <v>2198</v>
      </c>
      <c r="D889" s="52" t="s">
        <v>2197</v>
      </c>
      <c r="E889" s="25" t="s">
        <v>2198</v>
      </c>
    </row>
    <row r="890" spans="1:5">
      <c r="A890" s="52" t="s">
        <v>2199</v>
      </c>
      <c r="B890" s="25" t="s">
        <v>1517</v>
      </c>
      <c r="D890" s="52" t="s">
        <v>2199</v>
      </c>
      <c r="E890" s="25" t="s">
        <v>1517</v>
      </c>
    </row>
    <row r="891" spans="1:5">
      <c r="A891" s="52" t="s">
        <v>2200</v>
      </c>
      <c r="B891" s="25" t="s">
        <v>2201</v>
      </c>
      <c r="D891" s="52" t="s">
        <v>2200</v>
      </c>
      <c r="E891" s="25" t="s">
        <v>2201</v>
      </c>
    </row>
    <row r="892" spans="1:5">
      <c r="A892" s="52" t="s">
        <v>2202</v>
      </c>
      <c r="B892" s="25" t="s">
        <v>2203</v>
      </c>
      <c r="D892" s="52" t="s">
        <v>2202</v>
      </c>
      <c r="E892" s="25" t="s">
        <v>2203</v>
      </c>
    </row>
    <row r="893" spans="1:5">
      <c r="A893" s="52" t="s">
        <v>2204</v>
      </c>
      <c r="B893" s="25" t="s">
        <v>2205</v>
      </c>
      <c r="D893" s="52" t="s">
        <v>2204</v>
      </c>
      <c r="E893" s="25" t="s">
        <v>2205</v>
      </c>
    </row>
    <row r="894" spans="1:5">
      <c r="A894" s="52" t="s">
        <v>2206</v>
      </c>
      <c r="B894" s="25" t="s">
        <v>2207</v>
      </c>
      <c r="D894" s="52" t="s">
        <v>2206</v>
      </c>
      <c r="E894" s="25" t="s">
        <v>2207</v>
      </c>
    </row>
    <row r="895" spans="1:5">
      <c r="A895" s="52" t="s">
        <v>2208</v>
      </c>
      <c r="B895" s="25" t="s">
        <v>2209</v>
      </c>
      <c r="D895" s="52" t="s">
        <v>2208</v>
      </c>
      <c r="E895" s="25" t="s">
        <v>2209</v>
      </c>
    </row>
    <row r="896" spans="1:5">
      <c r="A896" s="52" t="s">
        <v>2210</v>
      </c>
      <c r="B896" s="25" t="s">
        <v>2211</v>
      </c>
      <c r="D896" s="52" t="s">
        <v>2210</v>
      </c>
      <c r="E896" s="25" t="s">
        <v>2211</v>
      </c>
    </row>
    <row r="897" spans="1:5">
      <c r="A897" s="52" t="s">
        <v>2212</v>
      </c>
      <c r="B897" s="25" t="s">
        <v>2213</v>
      </c>
      <c r="D897" s="52" t="s">
        <v>2212</v>
      </c>
      <c r="E897" s="25" t="s">
        <v>2213</v>
      </c>
    </row>
    <row r="898" spans="1:5">
      <c r="A898" s="52" t="s">
        <v>2214</v>
      </c>
      <c r="B898" s="25" t="s">
        <v>1517</v>
      </c>
      <c r="D898" s="52" t="s">
        <v>2214</v>
      </c>
      <c r="E898" s="25" t="s">
        <v>1517</v>
      </c>
    </row>
    <row r="899" spans="1:5">
      <c r="A899" s="25" t="s">
        <v>2215</v>
      </c>
      <c r="B899" s="25" t="s">
        <v>2216</v>
      </c>
    </row>
    <row r="900" spans="1:5">
      <c r="A900" s="25" t="s">
        <v>2217</v>
      </c>
      <c r="B900" s="25" t="s">
        <v>2218</v>
      </c>
    </row>
    <row r="901" spans="1:5">
      <c r="A901" s="52" t="s">
        <v>2219</v>
      </c>
      <c r="B901" s="25" t="s">
        <v>2220</v>
      </c>
      <c r="D901" s="52"/>
    </row>
    <row r="902" spans="1:5">
      <c r="A902" s="25" t="s">
        <v>2221</v>
      </c>
      <c r="B902" s="25" t="s">
        <v>2218</v>
      </c>
    </row>
    <row r="903" spans="1:5">
      <c r="A903" s="25" t="s">
        <v>2222</v>
      </c>
      <c r="B903" s="55" t="s">
        <v>2223</v>
      </c>
      <c r="C903" s="55"/>
      <c r="E903" s="55"/>
    </row>
    <row r="904" spans="1:5">
      <c r="A904" s="25" t="s">
        <v>2224</v>
      </c>
      <c r="B904" s="25" t="s">
        <v>2225</v>
      </c>
    </row>
    <row r="905" spans="1:5">
      <c r="A905" s="25" t="s">
        <v>2226</v>
      </c>
      <c r="B905" s="25" t="s">
        <v>2227</v>
      </c>
    </row>
    <row r="906" spans="1:5">
      <c r="A906" s="25" t="s">
        <v>2228</v>
      </c>
      <c r="B906" s="25" t="s">
        <v>2229</v>
      </c>
    </row>
    <row r="907" spans="1:5">
      <c r="A907" s="25" t="s">
        <v>2230</v>
      </c>
      <c r="B907" s="25" t="s">
        <v>2231</v>
      </c>
    </row>
    <row r="908" spans="1:5">
      <c r="A908" s="25" t="s">
        <v>2232</v>
      </c>
      <c r="B908" s="55" t="s">
        <v>2233</v>
      </c>
      <c r="C908" s="55"/>
      <c r="E908" s="55"/>
    </row>
    <row r="909" spans="1:5">
      <c r="A909" s="25" t="s">
        <v>2234</v>
      </c>
      <c r="B909" s="25" t="s">
        <v>2235</v>
      </c>
      <c r="D909" s="25" t="s">
        <v>2234</v>
      </c>
      <c r="E909" s="25" t="s">
        <v>2235</v>
      </c>
    </row>
    <row r="910" spans="1:5">
      <c r="A910" s="25" t="s">
        <v>2236</v>
      </c>
      <c r="B910" s="25" t="s">
        <v>2237</v>
      </c>
      <c r="D910" s="25" t="s">
        <v>2236</v>
      </c>
      <c r="E910" s="25" t="s">
        <v>2237</v>
      </c>
    </row>
    <row r="911" spans="1:5">
      <c r="A911" s="25" t="s">
        <v>2238</v>
      </c>
      <c r="B911" s="25" t="s">
        <v>2239</v>
      </c>
      <c r="D911" s="25" t="s">
        <v>2238</v>
      </c>
      <c r="E911" s="25" t="s">
        <v>2239</v>
      </c>
    </row>
    <row r="912" spans="1:5">
      <c r="A912" s="25" t="s">
        <v>2240</v>
      </c>
      <c r="B912" s="25" t="s">
        <v>2241</v>
      </c>
      <c r="D912" s="25" t="s">
        <v>2240</v>
      </c>
      <c r="E912" s="25" t="s">
        <v>2241</v>
      </c>
    </row>
    <row r="913" spans="1:5">
      <c r="A913" s="25" t="s">
        <v>2242</v>
      </c>
      <c r="B913" s="25" t="s">
        <v>2243</v>
      </c>
      <c r="D913" s="25" t="s">
        <v>2242</v>
      </c>
      <c r="E913" s="25" t="s">
        <v>2243</v>
      </c>
    </row>
    <row r="914" spans="1:5">
      <c r="A914" s="25" t="s">
        <v>2244</v>
      </c>
      <c r="B914" s="25" t="s">
        <v>2245</v>
      </c>
      <c r="D914" s="25" t="s">
        <v>2244</v>
      </c>
      <c r="E914" s="25" t="s">
        <v>2245</v>
      </c>
    </row>
    <row r="915" spans="1:5">
      <c r="A915" s="25" t="s">
        <v>2246</v>
      </c>
      <c r="B915" s="25" t="s">
        <v>2247</v>
      </c>
      <c r="D915" s="25" t="s">
        <v>2246</v>
      </c>
      <c r="E915" s="25" t="s">
        <v>2247</v>
      </c>
    </row>
    <row r="916" spans="1:5">
      <c r="A916" s="25" t="s">
        <v>2248</v>
      </c>
      <c r="B916" s="25" t="s">
        <v>2249</v>
      </c>
      <c r="D916" s="25" t="s">
        <v>2248</v>
      </c>
      <c r="E916" s="25" t="s">
        <v>2249</v>
      </c>
    </row>
    <row r="917" spans="1:5">
      <c r="A917" s="25" t="s">
        <v>2250</v>
      </c>
      <c r="B917" s="25" t="s">
        <v>2251</v>
      </c>
      <c r="D917" s="25" t="s">
        <v>2250</v>
      </c>
      <c r="E917" s="25" t="s">
        <v>2251</v>
      </c>
    </row>
    <row r="918" spans="1:5">
      <c r="A918" s="25" t="s">
        <v>2252</v>
      </c>
      <c r="B918" s="25" t="s">
        <v>2253</v>
      </c>
      <c r="D918" s="25" t="s">
        <v>2252</v>
      </c>
      <c r="E918" s="25" t="s">
        <v>2253</v>
      </c>
    </row>
    <row r="919" spans="1:5">
      <c r="A919" s="25" t="s">
        <v>2254</v>
      </c>
      <c r="B919" s="25" t="s">
        <v>2255</v>
      </c>
      <c r="D919" s="25" t="s">
        <v>2254</v>
      </c>
      <c r="E919" s="25" t="s">
        <v>2255</v>
      </c>
    </row>
    <row r="920" spans="1:5">
      <c r="A920" s="25" t="s">
        <v>2256</v>
      </c>
      <c r="B920" s="25" t="s">
        <v>2257</v>
      </c>
      <c r="D920" s="25" t="s">
        <v>2256</v>
      </c>
      <c r="E920" s="25" t="s">
        <v>2257</v>
      </c>
    </row>
    <row r="921" spans="1:5">
      <c r="A921" s="25" t="s">
        <v>2258</v>
      </c>
      <c r="B921" s="25" t="s">
        <v>2235</v>
      </c>
      <c r="D921" s="25" t="s">
        <v>2258</v>
      </c>
      <c r="E921" s="25" t="s">
        <v>2235</v>
      </c>
    </row>
    <row r="922" spans="1:5">
      <c r="A922" s="25" t="s">
        <v>2259</v>
      </c>
      <c r="B922" s="25" t="s">
        <v>2260</v>
      </c>
      <c r="D922" s="25" t="s">
        <v>2259</v>
      </c>
      <c r="E922" s="25" t="s">
        <v>2260</v>
      </c>
    </row>
    <row r="923" spans="1:5">
      <c r="A923" s="25" t="s">
        <v>2261</v>
      </c>
      <c r="B923" s="25" t="s">
        <v>2262</v>
      </c>
      <c r="D923" s="25" t="s">
        <v>2261</v>
      </c>
      <c r="E923" s="25" t="s">
        <v>2262</v>
      </c>
    </row>
    <row r="924" spans="1:5">
      <c r="A924" s="25" t="s">
        <v>2263</v>
      </c>
      <c r="B924" s="25" t="s">
        <v>2264</v>
      </c>
      <c r="D924" s="25" t="s">
        <v>2263</v>
      </c>
      <c r="E924" s="25" t="s">
        <v>2264</v>
      </c>
    </row>
    <row r="925" spans="1:5">
      <c r="A925" s="25" t="s">
        <v>2265</v>
      </c>
      <c r="B925" s="25" t="s">
        <v>2266</v>
      </c>
      <c r="D925" s="25" t="s">
        <v>2265</v>
      </c>
      <c r="E925" s="25" t="s">
        <v>2266</v>
      </c>
    </row>
    <row r="926" spans="1:5">
      <c r="A926" s="25" t="s">
        <v>2267</v>
      </c>
      <c r="B926" s="25" t="s">
        <v>2268</v>
      </c>
      <c r="D926" s="25" t="s">
        <v>2267</v>
      </c>
      <c r="E926" s="25" t="s">
        <v>2268</v>
      </c>
    </row>
    <row r="927" spans="1:5">
      <c r="A927" s="25" t="s">
        <v>2269</v>
      </c>
      <c r="B927" s="25" t="s">
        <v>2270</v>
      </c>
      <c r="D927" s="25" t="s">
        <v>2269</v>
      </c>
      <c r="E927" s="25" t="s">
        <v>2270</v>
      </c>
    </row>
    <row r="928" spans="1:5">
      <c r="A928" s="25" t="s">
        <v>2271</v>
      </c>
      <c r="B928" s="25" t="s">
        <v>2272</v>
      </c>
      <c r="D928" s="25" t="s">
        <v>2271</v>
      </c>
      <c r="E928" s="25" t="s">
        <v>2272</v>
      </c>
    </row>
    <row r="929" spans="1:5">
      <c r="A929" s="25" t="s">
        <v>2273</v>
      </c>
      <c r="B929" s="25" t="s">
        <v>2274</v>
      </c>
      <c r="D929" s="25" t="s">
        <v>2273</v>
      </c>
      <c r="E929" s="25" t="s">
        <v>2274</v>
      </c>
    </row>
    <row r="930" spans="1:5">
      <c r="A930" s="25" t="s">
        <v>2275</v>
      </c>
      <c r="B930" s="25" t="s">
        <v>2276</v>
      </c>
      <c r="D930" s="25" t="s">
        <v>2275</v>
      </c>
      <c r="E930" s="25" t="s">
        <v>2276</v>
      </c>
    </row>
    <row r="931" spans="1:5">
      <c r="A931" s="25" t="s">
        <v>2277</v>
      </c>
      <c r="B931" s="25" t="s">
        <v>2278</v>
      </c>
      <c r="D931" s="25" t="s">
        <v>2277</v>
      </c>
      <c r="E931" s="25" t="s">
        <v>2278</v>
      </c>
    </row>
    <row r="932" spans="1:5">
      <c r="A932" s="25" t="s">
        <v>2279</v>
      </c>
      <c r="B932" s="25" t="s">
        <v>2280</v>
      </c>
      <c r="D932" s="25" t="s">
        <v>2279</v>
      </c>
      <c r="E932" s="25" t="s">
        <v>2280</v>
      </c>
    </row>
    <row r="933" spans="1:5">
      <c r="A933" s="25" t="s">
        <v>2281</v>
      </c>
      <c r="B933" s="25" t="s">
        <v>2282</v>
      </c>
      <c r="D933" s="25" t="s">
        <v>2281</v>
      </c>
      <c r="E933" s="25" t="s">
        <v>2282</v>
      </c>
    </row>
    <row r="934" spans="1:5">
      <c r="A934" s="25" t="s">
        <v>2283</v>
      </c>
      <c r="B934" s="25" t="s">
        <v>2284</v>
      </c>
      <c r="D934" s="25" t="s">
        <v>2283</v>
      </c>
      <c r="E934" s="25" t="s">
        <v>2284</v>
      </c>
    </row>
    <row r="935" spans="1:5">
      <c r="A935" s="25" t="s">
        <v>2285</v>
      </c>
      <c r="B935" s="25" t="s">
        <v>2286</v>
      </c>
      <c r="D935" s="25" t="s">
        <v>2285</v>
      </c>
      <c r="E935" s="25" t="s">
        <v>2286</v>
      </c>
    </row>
    <row r="936" spans="1:5">
      <c r="A936" s="25" t="s">
        <v>2287</v>
      </c>
      <c r="B936" s="25" t="s">
        <v>2288</v>
      </c>
      <c r="D936" s="25" t="s">
        <v>2287</v>
      </c>
      <c r="E936" s="25" t="s">
        <v>2288</v>
      </c>
    </row>
    <row r="937" spans="1:5">
      <c r="A937" s="25" t="s">
        <v>2289</v>
      </c>
      <c r="B937" s="25" t="s">
        <v>2266</v>
      </c>
      <c r="D937" s="25" t="s">
        <v>2289</v>
      </c>
      <c r="E937" s="25" t="s">
        <v>2266</v>
      </c>
    </row>
    <row r="938" spans="1:5">
      <c r="A938" s="25" t="s">
        <v>2290</v>
      </c>
      <c r="B938" s="25" t="s">
        <v>2268</v>
      </c>
      <c r="D938" s="25" t="s">
        <v>2290</v>
      </c>
      <c r="E938" s="25" t="s">
        <v>2268</v>
      </c>
    </row>
    <row r="939" spans="1:5">
      <c r="A939" s="25" t="s">
        <v>2291</v>
      </c>
      <c r="B939" s="25" t="s">
        <v>2270</v>
      </c>
      <c r="D939" s="25" t="s">
        <v>2291</v>
      </c>
      <c r="E939" s="25" t="s">
        <v>2270</v>
      </c>
    </row>
    <row r="940" spans="1:5">
      <c r="A940" s="25" t="s">
        <v>2292</v>
      </c>
      <c r="B940" s="25" t="s">
        <v>2272</v>
      </c>
      <c r="D940" s="25" t="s">
        <v>2292</v>
      </c>
      <c r="E940" s="25" t="s">
        <v>2272</v>
      </c>
    </row>
    <row r="941" spans="1:5">
      <c r="A941" s="25" t="s">
        <v>2293</v>
      </c>
      <c r="B941" s="25" t="s">
        <v>2294</v>
      </c>
      <c r="D941" s="25" t="s">
        <v>2293</v>
      </c>
      <c r="E941" s="25" t="s">
        <v>2294</v>
      </c>
    </row>
    <row r="942" spans="1:5">
      <c r="A942" s="25" t="s">
        <v>2295</v>
      </c>
      <c r="B942" s="25" t="s">
        <v>2296</v>
      </c>
      <c r="D942" s="25" t="s">
        <v>2295</v>
      </c>
      <c r="E942" s="25" t="s">
        <v>2296</v>
      </c>
    </row>
    <row r="943" spans="1:5">
      <c r="A943" s="25" t="s">
        <v>2297</v>
      </c>
      <c r="B943" s="25" t="s">
        <v>2298</v>
      </c>
      <c r="D943" s="25" t="s">
        <v>2297</v>
      </c>
      <c r="E943" s="25" t="s">
        <v>2298</v>
      </c>
    </row>
    <row r="944" spans="1:5">
      <c r="A944" s="25" t="s">
        <v>2299</v>
      </c>
      <c r="B944" s="25" t="s">
        <v>2300</v>
      </c>
      <c r="D944" s="25" t="s">
        <v>2299</v>
      </c>
      <c r="E944" s="25" t="s">
        <v>2300</v>
      </c>
    </row>
    <row r="945" spans="1:5">
      <c r="A945" s="25" t="s">
        <v>2301</v>
      </c>
      <c r="B945" s="25" t="s">
        <v>2302</v>
      </c>
      <c r="D945" s="25" t="s">
        <v>2301</v>
      </c>
      <c r="E945" s="25" t="s">
        <v>2302</v>
      </c>
    </row>
    <row r="946" spans="1:5">
      <c r="A946" s="25" t="s">
        <v>2303</v>
      </c>
      <c r="B946" s="25" t="s">
        <v>2304</v>
      </c>
      <c r="D946" s="25" t="s">
        <v>2303</v>
      </c>
      <c r="E946" s="25" t="s">
        <v>2304</v>
      </c>
    </row>
    <row r="947" spans="1:5">
      <c r="A947" s="25" t="s">
        <v>2305</v>
      </c>
      <c r="B947" s="25" t="s">
        <v>2306</v>
      </c>
      <c r="D947" s="25" t="s">
        <v>2305</v>
      </c>
      <c r="E947" s="25" t="s">
        <v>2306</v>
      </c>
    </row>
    <row r="948" spans="1:5">
      <c r="A948" s="25" t="s">
        <v>2307</v>
      </c>
      <c r="B948" s="25" t="s">
        <v>2308</v>
      </c>
      <c r="D948" s="25" t="s">
        <v>2307</v>
      </c>
      <c r="E948" s="25" t="s">
        <v>2308</v>
      </c>
    </row>
    <row r="949" spans="1:5">
      <c r="A949" s="25" t="s">
        <v>2309</v>
      </c>
      <c r="B949" s="25" t="s">
        <v>2310</v>
      </c>
      <c r="D949" s="25" t="s">
        <v>2309</v>
      </c>
      <c r="E949" s="25" t="s">
        <v>2310</v>
      </c>
    </row>
    <row r="950" spans="1:5">
      <c r="A950" s="25" t="s">
        <v>2311</v>
      </c>
      <c r="B950" s="25" t="s">
        <v>2312</v>
      </c>
      <c r="D950" s="25" t="s">
        <v>2311</v>
      </c>
      <c r="E950" s="25" t="s">
        <v>2312</v>
      </c>
    </row>
    <row r="951" spans="1:5">
      <c r="A951" s="25" t="s">
        <v>2313</v>
      </c>
      <c r="B951" s="25" t="s">
        <v>2314</v>
      </c>
      <c r="D951" s="25" t="s">
        <v>2313</v>
      </c>
      <c r="E951" s="25" t="s">
        <v>2314</v>
      </c>
    </row>
    <row r="952" spans="1:5">
      <c r="A952" s="25" t="s">
        <v>2315</v>
      </c>
      <c r="B952" s="25" t="s">
        <v>2316</v>
      </c>
      <c r="D952" s="25" t="s">
        <v>2315</v>
      </c>
      <c r="E952" s="25" t="s">
        <v>2316</v>
      </c>
    </row>
    <row r="953" spans="1:5">
      <c r="A953" s="25" t="s">
        <v>2317</v>
      </c>
      <c r="B953" s="25" t="s">
        <v>2318</v>
      </c>
      <c r="D953" s="25" t="s">
        <v>2317</v>
      </c>
      <c r="E953" s="25" t="s">
        <v>2318</v>
      </c>
    </row>
    <row r="954" spans="1:5">
      <c r="A954" s="25" t="s">
        <v>2319</v>
      </c>
      <c r="B954" s="25" t="s">
        <v>2320</v>
      </c>
      <c r="D954" s="25" t="s">
        <v>2319</v>
      </c>
      <c r="E954" s="25" t="s">
        <v>2320</v>
      </c>
    </row>
    <row r="955" spans="1:5">
      <c r="A955" s="25" t="s">
        <v>2321</v>
      </c>
      <c r="B955" s="25" t="s">
        <v>2322</v>
      </c>
      <c r="D955" s="25" t="s">
        <v>2321</v>
      </c>
      <c r="E955" s="25" t="s">
        <v>2322</v>
      </c>
    </row>
    <row r="956" spans="1:5">
      <c r="A956" s="25" t="s">
        <v>2323</v>
      </c>
      <c r="B956" s="25" t="s">
        <v>2324</v>
      </c>
      <c r="D956" s="25" t="s">
        <v>2323</v>
      </c>
      <c r="E956" s="25" t="s">
        <v>2324</v>
      </c>
    </row>
    <row r="957" spans="1:5">
      <c r="A957" s="25" t="s">
        <v>2325</v>
      </c>
      <c r="B957" s="25" t="s">
        <v>2326</v>
      </c>
      <c r="D957" s="25" t="s">
        <v>2325</v>
      </c>
      <c r="E957" s="25" t="s">
        <v>2326</v>
      </c>
    </row>
    <row r="958" spans="1:5">
      <c r="A958" s="25" t="s">
        <v>2327</v>
      </c>
      <c r="B958" s="25" t="s">
        <v>2328</v>
      </c>
      <c r="D958" s="25" t="s">
        <v>2327</v>
      </c>
      <c r="E958" s="25" t="s">
        <v>2328</v>
      </c>
    </row>
    <row r="959" spans="1:5">
      <c r="A959" s="25" t="s">
        <v>2329</v>
      </c>
      <c r="B959" s="25" t="s">
        <v>2330</v>
      </c>
      <c r="D959" s="25" t="s">
        <v>2329</v>
      </c>
      <c r="E959" s="25" t="s">
        <v>2330</v>
      </c>
    </row>
    <row r="960" spans="1:5">
      <c r="A960" s="25" t="s">
        <v>2331</v>
      </c>
      <c r="B960" s="25" t="s">
        <v>2332</v>
      </c>
      <c r="D960" s="25" t="s">
        <v>2331</v>
      </c>
      <c r="E960" s="25" t="s">
        <v>2332</v>
      </c>
    </row>
    <row r="961" spans="1:5">
      <c r="A961" s="25" t="s">
        <v>2333</v>
      </c>
      <c r="B961" s="25" t="s">
        <v>2334</v>
      </c>
      <c r="D961" s="25" t="s">
        <v>2333</v>
      </c>
      <c r="E961" s="25" t="s">
        <v>2334</v>
      </c>
    </row>
    <row r="962" spans="1:5">
      <c r="A962" s="25" t="s">
        <v>2335</v>
      </c>
      <c r="B962" s="25" t="s">
        <v>2336</v>
      </c>
      <c r="D962" s="25" t="s">
        <v>2335</v>
      </c>
      <c r="E962" s="25" t="s">
        <v>2336</v>
      </c>
    </row>
    <row r="963" spans="1:5">
      <c r="A963" s="25" t="s">
        <v>2337</v>
      </c>
      <c r="B963" s="25" t="s">
        <v>2338</v>
      </c>
      <c r="D963" s="25" t="s">
        <v>2337</v>
      </c>
      <c r="E963" s="25" t="s">
        <v>2338</v>
      </c>
    </row>
    <row r="964" spans="1:5">
      <c r="A964" s="25" t="s">
        <v>2339</v>
      </c>
      <c r="B964" s="25" t="s">
        <v>2340</v>
      </c>
      <c r="D964" s="25" t="s">
        <v>2339</v>
      </c>
      <c r="E964" s="25" t="s">
        <v>2340</v>
      </c>
    </row>
    <row r="965" spans="1:5">
      <c r="A965" s="25" t="s">
        <v>2341</v>
      </c>
      <c r="B965" s="25" t="s">
        <v>2342</v>
      </c>
      <c r="D965" s="25" t="s">
        <v>2341</v>
      </c>
      <c r="E965" s="25" t="s">
        <v>2342</v>
      </c>
    </row>
    <row r="966" spans="1:5">
      <c r="A966" s="25" t="s">
        <v>2343</v>
      </c>
      <c r="B966" s="25" t="s">
        <v>2344</v>
      </c>
      <c r="D966" s="25" t="s">
        <v>2343</v>
      </c>
      <c r="E966" s="25" t="s">
        <v>2344</v>
      </c>
    </row>
    <row r="967" spans="1:5">
      <c r="A967" s="25" t="s">
        <v>2345</v>
      </c>
      <c r="B967" s="25" t="s">
        <v>2346</v>
      </c>
      <c r="D967" s="25" t="s">
        <v>2345</v>
      </c>
      <c r="E967" s="25" t="s">
        <v>2346</v>
      </c>
    </row>
    <row r="968" spans="1:5">
      <c r="A968" s="25" t="s">
        <v>2347</v>
      </c>
      <c r="B968" s="25" t="s">
        <v>2348</v>
      </c>
      <c r="D968" s="25" t="s">
        <v>2347</v>
      </c>
      <c r="E968" s="25" t="s">
        <v>2348</v>
      </c>
    </row>
    <row r="969" spans="1:5">
      <c r="A969" s="52" t="s">
        <v>2349</v>
      </c>
      <c r="B969" s="25" t="s">
        <v>2350</v>
      </c>
      <c r="D969" s="52" t="s">
        <v>2349</v>
      </c>
      <c r="E969" s="25" t="s">
        <v>2350</v>
      </c>
    </row>
    <row r="970" spans="1:5">
      <c r="A970" s="52" t="s">
        <v>2351</v>
      </c>
      <c r="B970" s="25" t="s">
        <v>2352</v>
      </c>
      <c r="D970" s="52" t="s">
        <v>2351</v>
      </c>
      <c r="E970" s="25" t="s">
        <v>2352</v>
      </c>
    </row>
    <row r="971" spans="1:5">
      <c r="A971" s="52" t="s">
        <v>2353</v>
      </c>
      <c r="B971" s="25" t="s">
        <v>2354</v>
      </c>
      <c r="D971" s="52" t="s">
        <v>2353</v>
      </c>
      <c r="E971" s="25" t="s">
        <v>2354</v>
      </c>
    </row>
    <row r="972" spans="1:5">
      <c r="A972" s="52" t="s">
        <v>2355</v>
      </c>
      <c r="B972" s="25" t="s">
        <v>2356</v>
      </c>
      <c r="D972" s="52" t="s">
        <v>2355</v>
      </c>
      <c r="E972" s="25" t="s">
        <v>2356</v>
      </c>
    </row>
    <row r="973" spans="1:5">
      <c r="A973" s="52" t="s">
        <v>2357</v>
      </c>
      <c r="B973" s="25" t="s">
        <v>2358</v>
      </c>
      <c r="D973" s="52" t="s">
        <v>2357</v>
      </c>
      <c r="E973" s="25" t="s">
        <v>2358</v>
      </c>
    </row>
    <row r="974" spans="1:5">
      <c r="A974" s="52" t="s">
        <v>2359</v>
      </c>
      <c r="B974" s="25" t="s">
        <v>2360</v>
      </c>
      <c r="D974" s="52" t="s">
        <v>2359</v>
      </c>
      <c r="E974" s="25" t="s">
        <v>2360</v>
      </c>
    </row>
    <row r="975" spans="1:5">
      <c r="A975" s="52" t="s">
        <v>2361</v>
      </c>
      <c r="B975" s="25" t="s">
        <v>2362</v>
      </c>
      <c r="D975" s="52" t="s">
        <v>2361</v>
      </c>
      <c r="E975" s="25" t="s">
        <v>2362</v>
      </c>
    </row>
    <row r="976" spans="1:5">
      <c r="A976" s="52" t="s">
        <v>2363</v>
      </c>
      <c r="B976" s="25" t="s">
        <v>2364</v>
      </c>
      <c r="D976" s="52" t="s">
        <v>2363</v>
      </c>
      <c r="E976" s="25" t="s">
        <v>2364</v>
      </c>
    </row>
    <row r="977" spans="1:5">
      <c r="A977" s="52" t="s">
        <v>2365</v>
      </c>
      <c r="B977" s="25" t="s">
        <v>2366</v>
      </c>
      <c r="D977" s="52" t="s">
        <v>2365</v>
      </c>
      <c r="E977" s="25" t="s">
        <v>2366</v>
      </c>
    </row>
    <row r="978" spans="1:5">
      <c r="A978" s="52" t="s">
        <v>2367</v>
      </c>
      <c r="B978" s="25" t="s">
        <v>2368</v>
      </c>
      <c r="D978" s="52" t="s">
        <v>2367</v>
      </c>
      <c r="E978" s="25" t="s">
        <v>2368</v>
      </c>
    </row>
    <row r="979" spans="1:5">
      <c r="A979" s="52" t="s">
        <v>2369</v>
      </c>
      <c r="B979" s="25" t="s">
        <v>2370</v>
      </c>
      <c r="D979" s="52" t="s">
        <v>2369</v>
      </c>
      <c r="E979" s="25" t="s">
        <v>2370</v>
      </c>
    </row>
    <row r="980" spans="1:5">
      <c r="A980" s="52" t="s">
        <v>2371</v>
      </c>
      <c r="B980" s="25" t="s">
        <v>2372</v>
      </c>
      <c r="D980" s="52" t="s">
        <v>2371</v>
      </c>
      <c r="E980" s="25" t="s">
        <v>2372</v>
      </c>
    </row>
    <row r="981" spans="1:5">
      <c r="A981" s="25" t="s">
        <v>2373</v>
      </c>
      <c r="B981" s="25" t="s">
        <v>2374</v>
      </c>
    </row>
    <row r="982" spans="1:5">
      <c r="A982" s="25" t="s">
        <v>2375</v>
      </c>
      <c r="B982" s="25" t="s">
        <v>2376</v>
      </c>
    </row>
    <row r="983" spans="1:5">
      <c r="A983" s="25" t="s">
        <v>2377</v>
      </c>
      <c r="B983" s="25" t="s">
        <v>2378</v>
      </c>
    </row>
    <row r="984" spans="1:5">
      <c r="A984" s="25" t="s">
        <v>2379</v>
      </c>
      <c r="B984" s="55" t="s">
        <v>2380</v>
      </c>
      <c r="C984" s="55"/>
      <c r="E984" s="55"/>
    </row>
    <row r="985" spans="1:5">
      <c r="A985" s="25" t="s">
        <v>2381</v>
      </c>
      <c r="B985" s="25" t="s">
        <v>2382</v>
      </c>
    </row>
    <row r="986" spans="1:5">
      <c r="A986" s="25" t="s">
        <v>2383</v>
      </c>
      <c r="B986" s="25" t="s">
        <v>2384</v>
      </c>
    </row>
    <row r="987" spans="1:5">
      <c r="A987" s="52" t="s">
        <v>2385</v>
      </c>
      <c r="B987" s="25" t="s">
        <v>2386</v>
      </c>
      <c r="D987" s="52"/>
    </row>
    <row r="988" spans="1:5">
      <c r="A988" s="52" t="s">
        <v>2387</v>
      </c>
      <c r="B988" s="25" t="s">
        <v>2388</v>
      </c>
      <c r="D988" s="52"/>
    </row>
    <row r="989" spans="1:5">
      <c r="A989" s="52" t="s">
        <v>2389</v>
      </c>
      <c r="B989" s="25" t="s">
        <v>2390</v>
      </c>
      <c r="D989" s="52"/>
    </row>
    <row r="990" spans="1:5">
      <c r="A990" s="52" t="s">
        <v>2391</v>
      </c>
      <c r="B990" s="25" t="s">
        <v>2392</v>
      </c>
      <c r="D990" s="52"/>
    </row>
    <row r="991" spans="1:5">
      <c r="A991" s="52" t="s">
        <v>2393</v>
      </c>
      <c r="B991" s="25" t="s">
        <v>2394</v>
      </c>
      <c r="D991" s="52"/>
    </row>
    <row r="992" spans="1:5">
      <c r="A992" s="52" t="s">
        <v>2395</v>
      </c>
      <c r="B992" s="25" t="s">
        <v>2396</v>
      </c>
      <c r="D992" s="52"/>
    </row>
    <row r="993" spans="1:5">
      <c r="A993" s="52" t="s">
        <v>2397</v>
      </c>
      <c r="B993" s="25" t="s">
        <v>2398</v>
      </c>
      <c r="D993" s="52"/>
    </row>
    <row r="994" spans="1:5">
      <c r="A994" s="52" t="s">
        <v>2399</v>
      </c>
      <c r="B994" s="25" t="s">
        <v>2400</v>
      </c>
      <c r="D994" s="52"/>
    </row>
    <row r="995" spans="1:5">
      <c r="A995" s="25" t="s">
        <v>2401</v>
      </c>
      <c r="B995" s="25" t="s">
        <v>2402</v>
      </c>
    </row>
    <row r="996" spans="1:5">
      <c r="A996" s="25" t="s">
        <v>2403</v>
      </c>
      <c r="B996" s="55" t="s">
        <v>2404</v>
      </c>
      <c r="C996" s="55"/>
      <c r="E996" s="55"/>
    </row>
    <row r="997" spans="1:5">
      <c r="A997" s="25" t="s">
        <v>2405</v>
      </c>
      <c r="B997" s="25" t="s">
        <v>2406</v>
      </c>
    </row>
    <row r="998" spans="1:5">
      <c r="A998" s="25" t="s">
        <v>2407</v>
      </c>
      <c r="B998" s="25" t="s">
        <v>2408</v>
      </c>
    </row>
    <row r="999" spans="1:5">
      <c r="A999" s="25" t="s">
        <v>2409</v>
      </c>
      <c r="B999" s="25" t="s">
        <v>2410</v>
      </c>
    </row>
    <row r="1000" spans="1:5">
      <c r="A1000" s="25" t="s">
        <v>2411</v>
      </c>
      <c r="B1000" s="25" t="s">
        <v>2216</v>
      </c>
    </row>
    <row r="1001" spans="1:5">
      <c r="A1001" s="25" t="s">
        <v>2412</v>
      </c>
      <c r="B1001" s="25" t="s">
        <v>2413</v>
      </c>
    </row>
    <row r="1002" spans="1:5">
      <c r="A1002" s="25" t="s">
        <v>2414</v>
      </c>
      <c r="B1002" s="25" t="s">
        <v>2415</v>
      </c>
    </row>
    <row r="1003" spans="1:5">
      <c r="A1003" s="25" t="s">
        <v>2416</v>
      </c>
      <c r="B1003" s="25" t="s">
        <v>2417</v>
      </c>
    </row>
    <row r="1004" spans="1:5">
      <c r="A1004" s="25" t="s">
        <v>2418</v>
      </c>
      <c r="B1004" s="25" t="s">
        <v>2419</v>
      </c>
    </row>
    <row r="1005" spans="1:5">
      <c r="A1005" s="25" t="s">
        <v>2420</v>
      </c>
      <c r="B1005" s="25" t="s">
        <v>2421</v>
      </c>
    </row>
    <row r="1006" spans="1:5">
      <c r="A1006" s="25" t="s">
        <v>2422</v>
      </c>
      <c r="B1006" s="25" t="s">
        <v>2423</v>
      </c>
    </row>
    <row r="1007" spans="1:5">
      <c r="A1007" s="25" t="s">
        <v>2424</v>
      </c>
      <c r="B1007" s="25" t="s">
        <v>2425</v>
      </c>
    </row>
    <row r="1008" spans="1:5">
      <c r="A1008" s="25" t="s">
        <v>2426</v>
      </c>
      <c r="B1008" s="25" t="s">
        <v>2427</v>
      </c>
    </row>
    <row r="1009" spans="1:5">
      <c r="A1009" s="25" t="s">
        <v>2428</v>
      </c>
      <c r="B1009" s="25" t="s">
        <v>2429</v>
      </c>
    </row>
    <row r="1010" spans="1:5">
      <c r="A1010" s="25" t="s">
        <v>2430</v>
      </c>
      <c r="B1010" s="25" t="s">
        <v>2431</v>
      </c>
    </row>
    <row r="1011" spans="1:5">
      <c r="A1011" s="25" t="s">
        <v>2432</v>
      </c>
      <c r="B1011" s="25" t="s">
        <v>2433</v>
      </c>
    </row>
    <row r="1012" spans="1:5">
      <c r="A1012" s="25" t="s">
        <v>2434</v>
      </c>
      <c r="B1012" s="25" t="s">
        <v>2435</v>
      </c>
    </row>
    <row r="1013" spans="1:5">
      <c r="A1013" s="25" t="s">
        <v>2436</v>
      </c>
      <c r="B1013" s="25" t="s">
        <v>2437</v>
      </c>
    </row>
    <row r="1014" spans="1:5">
      <c r="A1014" s="25" t="s">
        <v>2438</v>
      </c>
      <c r="B1014" s="25" t="s">
        <v>2439</v>
      </c>
    </row>
    <row r="1015" spans="1:5">
      <c r="A1015" s="25" t="s">
        <v>2440</v>
      </c>
      <c r="B1015" s="25" t="s">
        <v>2441</v>
      </c>
    </row>
    <row r="1016" spans="1:5">
      <c r="A1016" s="25" t="s">
        <v>2442</v>
      </c>
      <c r="B1016" s="54" t="s">
        <v>2443</v>
      </c>
      <c r="C1016" s="54"/>
      <c r="E1016" s="54"/>
    </row>
    <row r="1017" spans="1:5">
      <c r="A1017" s="25" t="s">
        <v>2444</v>
      </c>
      <c r="B1017" s="54" t="s">
        <v>2445</v>
      </c>
      <c r="C1017" s="54"/>
      <c r="E1017" s="54"/>
    </row>
    <row r="1018" spans="1:5">
      <c r="A1018" s="25" t="s">
        <v>2446</v>
      </c>
      <c r="B1018" s="54" t="s">
        <v>2447</v>
      </c>
      <c r="C1018" s="54"/>
      <c r="E1018" s="54"/>
    </row>
    <row r="1019" spans="1:5">
      <c r="A1019" s="25" t="s">
        <v>2448</v>
      </c>
      <c r="B1019" s="54" t="s">
        <v>2449</v>
      </c>
      <c r="C1019" s="54"/>
      <c r="E1019" s="54"/>
    </row>
    <row r="1020" spans="1:5">
      <c r="A1020" s="25" t="s">
        <v>2450</v>
      </c>
      <c r="B1020" s="54" t="s">
        <v>2451</v>
      </c>
      <c r="C1020" s="54"/>
      <c r="E1020" s="54"/>
    </row>
    <row r="1021" spans="1:5">
      <c r="A1021" s="25" t="s">
        <v>2452</v>
      </c>
      <c r="B1021" s="25" t="s">
        <v>2453</v>
      </c>
    </row>
    <row r="1022" spans="1:5">
      <c r="A1022" s="25" t="s">
        <v>2454</v>
      </c>
      <c r="B1022" s="25" t="s">
        <v>2455</v>
      </c>
    </row>
    <row r="1023" spans="1:5">
      <c r="A1023" s="25" t="s">
        <v>2456</v>
      </c>
      <c r="B1023" s="25" t="s">
        <v>2457</v>
      </c>
    </row>
    <row r="1024" spans="1:5">
      <c r="A1024" s="25" t="s">
        <v>2458</v>
      </c>
      <c r="B1024" s="25" t="s">
        <v>2459</v>
      </c>
    </row>
    <row r="1025" spans="1:5">
      <c r="A1025" s="25" t="s">
        <v>2460</v>
      </c>
      <c r="B1025" s="25" t="s">
        <v>2461</v>
      </c>
    </row>
    <row r="1026" spans="1:5">
      <c r="A1026" s="25" t="s">
        <v>2462</v>
      </c>
      <c r="B1026" s="25" t="s">
        <v>2463</v>
      </c>
    </row>
    <row r="1027" spans="1:5">
      <c r="A1027" s="25" t="s">
        <v>2464</v>
      </c>
      <c r="B1027" s="54" t="s">
        <v>2465</v>
      </c>
      <c r="C1027" s="54"/>
      <c r="E1027" s="54"/>
    </row>
    <row r="1028" spans="1:5">
      <c r="A1028" s="52" t="s">
        <v>2466</v>
      </c>
      <c r="B1028" s="25" t="s">
        <v>2467</v>
      </c>
      <c r="D1028" s="52" t="s">
        <v>2466</v>
      </c>
      <c r="E1028" s="25" t="s">
        <v>2467</v>
      </c>
    </row>
    <row r="1029" spans="1:5">
      <c r="A1029" s="52" t="s">
        <v>2468</v>
      </c>
      <c r="B1029" s="25" t="s">
        <v>2469</v>
      </c>
      <c r="D1029" s="52" t="s">
        <v>2468</v>
      </c>
      <c r="E1029" s="25" t="s">
        <v>2469</v>
      </c>
    </row>
    <row r="1030" spans="1:5">
      <c r="A1030" s="52" t="s">
        <v>2470</v>
      </c>
      <c r="B1030" s="25" t="s">
        <v>2471</v>
      </c>
      <c r="D1030" s="52" t="s">
        <v>2470</v>
      </c>
      <c r="E1030" s="25" t="s">
        <v>2471</v>
      </c>
    </row>
    <row r="1031" spans="1:5">
      <c r="A1031" s="52" t="s">
        <v>2472</v>
      </c>
      <c r="B1031" s="25" t="s">
        <v>2473</v>
      </c>
      <c r="D1031" s="52" t="s">
        <v>2472</v>
      </c>
      <c r="E1031" s="25" t="s">
        <v>2473</v>
      </c>
    </row>
    <row r="1032" spans="1:5">
      <c r="A1032" s="52" t="s">
        <v>2474</v>
      </c>
      <c r="B1032" s="25" t="s">
        <v>2475</v>
      </c>
      <c r="D1032" s="52" t="s">
        <v>2474</v>
      </c>
      <c r="E1032" s="25" t="s">
        <v>2475</v>
      </c>
    </row>
    <row r="1033" spans="1:5">
      <c r="A1033" s="52" t="s">
        <v>2476</v>
      </c>
      <c r="B1033" s="25" t="s">
        <v>2477</v>
      </c>
      <c r="D1033" s="52" t="s">
        <v>2476</v>
      </c>
      <c r="E1033" s="25" t="s">
        <v>2477</v>
      </c>
    </row>
    <row r="1034" spans="1:5">
      <c r="A1034" s="52" t="s">
        <v>2478</v>
      </c>
      <c r="B1034" s="25" t="s">
        <v>2479</v>
      </c>
      <c r="D1034" s="52" t="s">
        <v>2478</v>
      </c>
      <c r="E1034" s="25" t="s">
        <v>2479</v>
      </c>
    </row>
    <row r="1035" spans="1:5">
      <c r="A1035" s="52" t="s">
        <v>2480</v>
      </c>
      <c r="B1035" s="25" t="s">
        <v>2481</v>
      </c>
      <c r="D1035" s="52" t="s">
        <v>2480</v>
      </c>
      <c r="E1035" s="25" t="s">
        <v>2481</v>
      </c>
    </row>
    <row r="1036" spans="1:5">
      <c r="A1036" s="52" t="s">
        <v>2482</v>
      </c>
      <c r="B1036" s="25" t="s">
        <v>2483</v>
      </c>
      <c r="D1036" s="52" t="s">
        <v>2482</v>
      </c>
      <c r="E1036" s="25" t="s">
        <v>2483</v>
      </c>
    </row>
    <row r="1037" spans="1:5">
      <c r="A1037" s="52" t="s">
        <v>2484</v>
      </c>
      <c r="B1037" s="25" t="s">
        <v>2485</v>
      </c>
      <c r="D1037" s="52" t="s">
        <v>2484</v>
      </c>
      <c r="E1037" s="25" t="s">
        <v>2485</v>
      </c>
    </row>
    <row r="1038" spans="1:5">
      <c r="A1038" s="52" t="s">
        <v>2486</v>
      </c>
      <c r="B1038" s="25" t="s">
        <v>2487</v>
      </c>
      <c r="D1038" s="52" t="s">
        <v>2486</v>
      </c>
      <c r="E1038" s="25" t="s">
        <v>2487</v>
      </c>
    </row>
    <row r="1039" spans="1:5">
      <c r="A1039" s="52" t="s">
        <v>2488</v>
      </c>
      <c r="B1039" s="25" t="s">
        <v>2489</v>
      </c>
      <c r="D1039" s="52" t="s">
        <v>2488</v>
      </c>
      <c r="E1039" s="25" t="s">
        <v>2489</v>
      </c>
    </row>
    <row r="1040" spans="1:5">
      <c r="A1040" s="52" t="s">
        <v>2490</v>
      </c>
      <c r="B1040" s="25" t="s">
        <v>2491</v>
      </c>
      <c r="D1040" s="52" t="s">
        <v>2490</v>
      </c>
      <c r="E1040" s="25" t="s">
        <v>2491</v>
      </c>
    </row>
    <row r="1041" spans="1:5">
      <c r="A1041" s="52" t="s">
        <v>2492</v>
      </c>
      <c r="B1041" s="25" t="s">
        <v>2493</v>
      </c>
      <c r="D1041" s="52" t="s">
        <v>2492</v>
      </c>
      <c r="E1041" s="25" t="s">
        <v>2493</v>
      </c>
    </row>
    <row r="1042" spans="1:5">
      <c r="A1042" s="52" t="s">
        <v>2494</v>
      </c>
      <c r="B1042" s="25" t="s">
        <v>2495</v>
      </c>
      <c r="D1042" s="52" t="s">
        <v>2494</v>
      </c>
      <c r="E1042" s="25" t="s">
        <v>2495</v>
      </c>
    </row>
    <row r="1043" spans="1:5">
      <c r="A1043" s="52" t="s">
        <v>2496</v>
      </c>
      <c r="B1043" s="25" t="s">
        <v>2497</v>
      </c>
      <c r="D1043" s="52" t="s">
        <v>2496</v>
      </c>
      <c r="E1043" s="25" t="s">
        <v>2497</v>
      </c>
    </row>
    <row r="1044" spans="1:5">
      <c r="A1044" s="52" t="s">
        <v>2498</v>
      </c>
      <c r="B1044" s="25" t="s">
        <v>2499</v>
      </c>
      <c r="D1044" s="52" t="s">
        <v>2498</v>
      </c>
      <c r="E1044" s="25" t="s">
        <v>2499</v>
      </c>
    </row>
    <row r="1045" spans="1:5">
      <c r="A1045" s="52" t="s">
        <v>2500</v>
      </c>
      <c r="B1045" s="25" t="s">
        <v>2501</v>
      </c>
      <c r="D1045" s="52" t="s">
        <v>2500</v>
      </c>
      <c r="E1045" s="25" t="s">
        <v>2501</v>
      </c>
    </row>
    <row r="1046" spans="1:5">
      <c r="A1046" s="52" t="s">
        <v>2502</v>
      </c>
      <c r="B1046" s="25" t="s">
        <v>2503</v>
      </c>
      <c r="D1046" s="52" t="s">
        <v>2502</v>
      </c>
      <c r="E1046" s="25" t="s">
        <v>2503</v>
      </c>
    </row>
    <row r="1047" spans="1:5">
      <c r="A1047" s="52" t="s">
        <v>2504</v>
      </c>
      <c r="B1047" s="25" t="s">
        <v>2505</v>
      </c>
      <c r="D1047" s="52" t="s">
        <v>2504</v>
      </c>
      <c r="E1047" s="25" t="s">
        <v>2505</v>
      </c>
    </row>
    <row r="1048" spans="1:5">
      <c r="A1048" s="52" t="s">
        <v>2506</v>
      </c>
      <c r="B1048" s="25" t="s">
        <v>2507</v>
      </c>
      <c r="D1048" s="52" t="s">
        <v>2506</v>
      </c>
      <c r="E1048" s="25" t="s">
        <v>2507</v>
      </c>
    </row>
    <row r="1049" spans="1:5">
      <c r="A1049" s="52" t="s">
        <v>2508</v>
      </c>
      <c r="B1049" s="25" t="s">
        <v>2509</v>
      </c>
      <c r="D1049" s="52" t="s">
        <v>2508</v>
      </c>
      <c r="E1049" s="25" t="s">
        <v>2509</v>
      </c>
    </row>
    <row r="1050" spans="1:5">
      <c r="A1050" s="52" t="s">
        <v>2510</v>
      </c>
      <c r="B1050" s="25" t="s">
        <v>2511</v>
      </c>
      <c r="D1050" s="52" t="s">
        <v>2510</v>
      </c>
      <c r="E1050" s="25" t="s">
        <v>2511</v>
      </c>
    </row>
    <row r="1051" spans="1:5">
      <c r="A1051" s="52" t="s">
        <v>2512</v>
      </c>
      <c r="B1051" s="25" t="s">
        <v>2513</v>
      </c>
      <c r="D1051" s="52" t="s">
        <v>2512</v>
      </c>
      <c r="E1051" s="25" t="s">
        <v>2513</v>
      </c>
    </row>
    <row r="1052" spans="1:5">
      <c r="A1052" s="52" t="s">
        <v>2514</v>
      </c>
      <c r="B1052" s="25" t="s">
        <v>2515</v>
      </c>
      <c r="D1052" s="52" t="s">
        <v>2514</v>
      </c>
      <c r="E1052" s="25" t="s">
        <v>2515</v>
      </c>
    </row>
    <row r="1053" spans="1:5">
      <c r="A1053" s="52" t="s">
        <v>2516</v>
      </c>
      <c r="B1053" s="25" t="s">
        <v>2517</v>
      </c>
      <c r="D1053" s="52" t="s">
        <v>2516</v>
      </c>
      <c r="E1053" s="25" t="s">
        <v>2517</v>
      </c>
    </row>
    <row r="1054" spans="1:5">
      <c r="A1054" s="52" t="s">
        <v>2518</v>
      </c>
      <c r="B1054" s="25" t="s">
        <v>2519</v>
      </c>
      <c r="D1054" s="52" t="s">
        <v>2518</v>
      </c>
      <c r="E1054" s="25" t="s">
        <v>2519</v>
      </c>
    </row>
    <row r="1055" spans="1:5">
      <c r="A1055" s="52" t="s">
        <v>2520</v>
      </c>
      <c r="B1055" s="25" t="s">
        <v>2521</v>
      </c>
      <c r="D1055" s="52" t="s">
        <v>2520</v>
      </c>
      <c r="E1055" s="25" t="s">
        <v>2521</v>
      </c>
    </row>
    <row r="1056" spans="1:5">
      <c r="A1056" s="52" t="s">
        <v>2522</v>
      </c>
      <c r="B1056" s="25" t="s">
        <v>2523</v>
      </c>
      <c r="D1056" s="52" t="s">
        <v>2522</v>
      </c>
      <c r="E1056" s="25" t="s">
        <v>2523</v>
      </c>
    </row>
    <row r="1057" spans="1:5">
      <c r="A1057" s="52" t="s">
        <v>2524</v>
      </c>
      <c r="B1057" s="25" t="s">
        <v>2525</v>
      </c>
      <c r="D1057" s="52" t="s">
        <v>2524</v>
      </c>
      <c r="E1057" s="25" t="s">
        <v>2525</v>
      </c>
    </row>
    <row r="1058" spans="1:5">
      <c r="A1058" s="52" t="s">
        <v>2526</v>
      </c>
      <c r="B1058" s="25" t="s">
        <v>2527</v>
      </c>
      <c r="D1058" s="52" t="s">
        <v>2526</v>
      </c>
      <c r="E1058" s="25" t="s">
        <v>2527</v>
      </c>
    </row>
    <row r="1059" spans="1:5">
      <c r="A1059" s="52" t="s">
        <v>2528</v>
      </c>
      <c r="B1059" s="25" t="s">
        <v>2529</v>
      </c>
      <c r="D1059" s="52" t="s">
        <v>2528</v>
      </c>
      <c r="E1059" s="25" t="s">
        <v>2529</v>
      </c>
    </row>
    <row r="1060" spans="1:5">
      <c r="A1060" s="52" t="s">
        <v>2530</v>
      </c>
      <c r="B1060" s="25" t="s">
        <v>2531</v>
      </c>
      <c r="D1060" s="52" t="s">
        <v>2530</v>
      </c>
      <c r="E1060" s="25" t="s">
        <v>2531</v>
      </c>
    </row>
    <row r="1061" spans="1:5">
      <c r="A1061" s="52" t="s">
        <v>2532</v>
      </c>
      <c r="B1061" s="25" t="s">
        <v>2533</v>
      </c>
      <c r="D1061" s="52" t="s">
        <v>2532</v>
      </c>
      <c r="E1061" s="25" t="s">
        <v>2533</v>
      </c>
    </row>
    <row r="1062" spans="1:5">
      <c r="A1062" s="52" t="s">
        <v>2534</v>
      </c>
      <c r="B1062" s="25" t="s">
        <v>2535</v>
      </c>
      <c r="D1062" s="52" t="s">
        <v>2534</v>
      </c>
      <c r="E1062" s="25" t="s">
        <v>2535</v>
      </c>
    </row>
    <row r="1063" spans="1:5">
      <c r="A1063" s="52" t="s">
        <v>2536</v>
      </c>
      <c r="B1063" s="25" t="s">
        <v>2537</v>
      </c>
      <c r="D1063" s="52" t="s">
        <v>2536</v>
      </c>
      <c r="E1063" s="25" t="s">
        <v>2537</v>
      </c>
    </row>
    <row r="1064" spans="1:5">
      <c r="A1064" s="52" t="s">
        <v>2538</v>
      </c>
      <c r="B1064" s="25" t="s">
        <v>2539</v>
      </c>
      <c r="D1064" s="52" t="s">
        <v>2538</v>
      </c>
      <c r="E1064" s="25" t="s">
        <v>2539</v>
      </c>
    </row>
    <row r="1065" spans="1:5">
      <c r="A1065" s="52" t="s">
        <v>2540</v>
      </c>
      <c r="B1065" s="25" t="s">
        <v>2541</v>
      </c>
      <c r="D1065" s="52" t="s">
        <v>2540</v>
      </c>
      <c r="E1065" s="25" t="s">
        <v>2541</v>
      </c>
    </row>
    <row r="1066" spans="1:5">
      <c r="A1066" s="52" t="s">
        <v>2542</v>
      </c>
      <c r="B1066" s="25" t="s">
        <v>2543</v>
      </c>
      <c r="D1066" s="52" t="s">
        <v>2542</v>
      </c>
      <c r="E1066" s="25" t="s">
        <v>2543</v>
      </c>
    </row>
    <row r="1067" spans="1:5">
      <c r="A1067" s="52" t="s">
        <v>2544</v>
      </c>
      <c r="B1067" s="25" t="s">
        <v>2545</v>
      </c>
      <c r="D1067" s="52" t="s">
        <v>2544</v>
      </c>
      <c r="E1067" s="25" t="s">
        <v>2545</v>
      </c>
    </row>
    <row r="1068" spans="1:5">
      <c r="A1068" s="52" t="s">
        <v>2546</v>
      </c>
      <c r="B1068" s="25" t="s">
        <v>2547</v>
      </c>
      <c r="D1068" s="52" t="s">
        <v>2546</v>
      </c>
      <c r="E1068" s="25" t="s">
        <v>2547</v>
      </c>
    </row>
    <row r="1069" spans="1:5">
      <c r="A1069" s="52" t="s">
        <v>2548</v>
      </c>
      <c r="B1069" s="25" t="s">
        <v>2549</v>
      </c>
      <c r="D1069" s="52" t="s">
        <v>2548</v>
      </c>
      <c r="E1069" s="25" t="s">
        <v>2549</v>
      </c>
    </row>
    <row r="1070" spans="1:5">
      <c r="A1070" s="52" t="s">
        <v>2550</v>
      </c>
      <c r="B1070" s="25" t="s">
        <v>2551</v>
      </c>
      <c r="D1070" s="52" t="s">
        <v>2550</v>
      </c>
      <c r="E1070" s="25" t="s">
        <v>2551</v>
      </c>
    </row>
    <row r="1071" spans="1:5">
      <c r="A1071" s="52" t="s">
        <v>2552</v>
      </c>
      <c r="B1071" s="25" t="s">
        <v>2545</v>
      </c>
      <c r="D1071" s="52" t="s">
        <v>2552</v>
      </c>
      <c r="E1071" s="25" t="s">
        <v>2545</v>
      </c>
    </row>
    <row r="1072" spans="1:5">
      <c r="A1072" s="52" t="s">
        <v>2553</v>
      </c>
      <c r="B1072" s="25" t="s">
        <v>2554</v>
      </c>
      <c r="D1072" s="52" t="s">
        <v>2553</v>
      </c>
      <c r="E1072" s="25" t="s">
        <v>2554</v>
      </c>
    </row>
    <row r="1073" spans="1:5">
      <c r="A1073" s="52" t="s">
        <v>2555</v>
      </c>
      <c r="B1073" s="25" t="s">
        <v>2556</v>
      </c>
      <c r="D1073" s="52" t="s">
        <v>2555</v>
      </c>
      <c r="E1073" s="25" t="s">
        <v>2556</v>
      </c>
    </row>
    <row r="1074" spans="1:5">
      <c r="A1074" s="52" t="s">
        <v>2557</v>
      </c>
      <c r="B1074" s="25" t="s">
        <v>2558</v>
      </c>
      <c r="D1074" s="52" t="s">
        <v>2557</v>
      </c>
      <c r="E1074" s="25" t="s">
        <v>2558</v>
      </c>
    </row>
    <row r="1075" spans="1:5">
      <c r="A1075" s="52" t="s">
        <v>2559</v>
      </c>
      <c r="B1075" s="25" t="s">
        <v>2560</v>
      </c>
      <c r="D1075" s="52" t="s">
        <v>2559</v>
      </c>
      <c r="E1075" s="25" t="s">
        <v>2560</v>
      </c>
    </row>
    <row r="1076" spans="1:5">
      <c r="A1076" s="52" t="s">
        <v>2561</v>
      </c>
      <c r="B1076" s="25" t="s">
        <v>2562</v>
      </c>
      <c r="D1076" s="52" t="s">
        <v>2561</v>
      </c>
      <c r="E1076" s="25" t="s">
        <v>2562</v>
      </c>
    </row>
    <row r="1077" spans="1:5">
      <c r="A1077" s="52" t="s">
        <v>2563</v>
      </c>
      <c r="B1077" s="25" t="s">
        <v>2564</v>
      </c>
      <c r="D1077" s="52" t="s">
        <v>2563</v>
      </c>
      <c r="E1077" s="25" t="s">
        <v>2564</v>
      </c>
    </row>
    <row r="1078" spans="1:5">
      <c r="A1078" s="52" t="s">
        <v>2565</v>
      </c>
      <c r="B1078" s="25" t="s">
        <v>2566</v>
      </c>
      <c r="D1078" s="52" t="s">
        <v>2565</v>
      </c>
      <c r="E1078" s="25" t="s">
        <v>2566</v>
      </c>
    </row>
    <row r="1079" spans="1:5">
      <c r="A1079" s="52" t="s">
        <v>2567</v>
      </c>
      <c r="B1079" s="25" t="s">
        <v>2568</v>
      </c>
      <c r="D1079" s="52" t="s">
        <v>2567</v>
      </c>
      <c r="E1079" s="25" t="s">
        <v>2568</v>
      </c>
    </row>
    <row r="1080" spans="1:5">
      <c r="A1080" s="52" t="s">
        <v>2569</v>
      </c>
      <c r="B1080" s="25" t="s">
        <v>2570</v>
      </c>
      <c r="D1080" s="52" t="s">
        <v>2569</v>
      </c>
      <c r="E1080" s="25" t="s">
        <v>2570</v>
      </c>
    </row>
    <row r="1081" spans="1:5">
      <c r="A1081" s="52" t="s">
        <v>2571</v>
      </c>
      <c r="B1081" s="25" t="s">
        <v>2572</v>
      </c>
      <c r="D1081" s="52" t="s">
        <v>2571</v>
      </c>
      <c r="E1081" s="25" t="s">
        <v>2572</v>
      </c>
    </row>
    <row r="1082" spans="1:5">
      <c r="A1082" s="52" t="s">
        <v>2573</v>
      </c>
      <c r="B1082" s="25" t="s">
        <v>2574</v>
      </c>
      <c r="D1082" s="52" t="s">
        <v>2573</v>
      </c>
      <c r="E1082" s="25" t="s">
        <v>2574</v>
      </c>
    </row>
    <row r="1083" spans="1:5">
      <c r="A1083" s="52" t="s">
        <v>2575</v>
      </c>
      <c r="B1083" s="25" t="s">
        <v>2576</v>
      </c>
      <c r="D1083" s="52" t="s">
        <v>2575</v>
      </c>
      <c r="E1083" s="25" t="s">
        <v>2576</v>
      </c>
    </row>
    <row r="1084" spans="1:5">
      <c r="A1084" s="52" t="s">
        <v>2577</v>
      </c>
      <c r="B1084" s="25" t="s">
        <v>2578</v>
      </c>
      <c r="D1084" s="52" t="s">
        <v>2577</v>
      </c>
      <c r="E1084" s="25" t="s">
        <v>2578</v>
      </c>
    </row>
    <row r="1085" spans="1:5">
      <c r="A1085" s="52" t="s">
        <v>2579</v>
      </c>
      <c r="B1085" s="25" t="s">
        <v>2580</v>
      </c>
      <c r="D1085" s="52" t="s">
        <v>2579</v>
      </c>
      <c r="E1085" s="25" t="s">
        <v>2580</v>
      </c>
    </row>
    <row r="1086" spans="1:5">
      <c r="A1086" s="52" t="s">
        <v>2581</v>
      </c>
      <c r="B1086" s="25" t="s">
        <v>2582</v>
      </c>
      <c r="D1086" s="52" t="s">
        <v>2581</v>
      </c>
      <c r="E1086" s="25" t="s">
        <v>2582</v>
      </c>
    </row>
    <row r="1087" spans="1:5">
      <c r="A1087" s="52" t="s">
        <v>2583</v>
      </c>
      <c r="B1087" s="25" t="s">
        <v>2584</v>
      </c>
      <c r="D1087" s="52" t="s">
        <v>2583</v>
      </c>
      <c r="E1087" s="25" t="s">
        <v>2584</v>
      </c>
    </row>
    <row r="1088" spans="1:5">
      <c r="A1088" s="52" t="s">
        <v>2585</v>
      </c>
      <c r="B1088" s="25" t="s">
        <v>2586</v>
      </c>
      <c r="D1088" s="52" t="s">
        <v>2585</v>
      </c>
      <c r="E1088" s="25" t="s">
        <v>2586</v>
      </c>
    </row>
    <row r="1089" spans="1:5">
      <c r="A1089" s="52" t="s">
        <v>2587</v>
      </c>
      <c r="B1089" s="25" t="s">
        <v>2588</v>
      </c>
      <c r="D1089" s="52" t="s">
        <v>2587</v>
      </c>
      <c r="E1089" s="25" t="s">
        <v>2588</v>
      </c>
    </row>
    <row r="1090" spans="1:5">
      <c r="A1090" s="52" t="s">
        <v>2589</v>
      </c>
      <c r="B1090" s="25" t="s">
        <v>2590</v>
      </c>
      <c r="D1090" s="52" t="s">
        <v>2589</v>
      </c>
      <c r="E1090" s="25" t="s">
        <v>2590</v>
      </c>
    </row>
    <row r="1091" spans="1:5">
      <c r="A1091" s="52" t="s">
        <v>2591</v>
      </c>
      <c r="B1091" s="25" t="s">
        <v>2592</v>
      </c>
      <c r="D1091" s="52" t="s">
        <v>2591</v>
      </c>
      <c r="E1091" s="25" t="s">
        <v>2592</v>
      </c>
    </row>
    <row r="1092" spans="1:5">
      <c r="A1092" s="52" t="s">
        <v>2593</v>
      </c>
      <c r="B1092" s="25" t="s">
        <v>2594</v>
      </c>
      <c r="D1092" s="52" t="s">
        <v>2593</v>
      </c>
      <c r="E1092" s="25" t="s">
        <v>2594</v>
      </c>
    </row>
    <row r="1093" spans="1:5">
      <c r="A1093" s="52" t="s">
        <v>2595</v>
      </c>
      <c r="B1093" s="25" t="s">
        <v>2596</v>
      </c>
      <c r="D1093" s="52" t="s">
        <v>2595</v>
      </c>
      <c r="E1093" s="25" t="s">
        <v>2596</v>
      </c>
    </row>
    <row r="1094" spans="1:5">
      <c r="A1094" s="52" t="s">
        <v>2597</v>
      </c>
      <c r="B1094" s="25" t="s">
        <v>2598</v>
      </c>
      <c r="D1094" s="52" t="s">
        <v>2597</v>
      </c>
      <c r="E1094" s="25" t="s">
        <v>2598</v>
      </c>
    </row>
    <row r="1095" spans="1:5">
      <c r="A1095" s="52" t="s">
        <v>2599</v>
      </c>
      <c r="B1095" s="25" t="s">
        <v>2600</v>
      </c>
      <c r="D1095" s="52" t="s">
        <v>2599</v>
      </c>
      <c r="E1095" s="25" t="s">
        <v>2600</v>
      </c>
    </row>
    <row r="1096" spans="1:5">
      <c r="A1096" s="52" t="s">
        <v>2601</v>
      </c>
      <c r="B1096" s="25" t="s">
        <v>2602</v>
      </c>
      <c r="D1096" s="52" t="s">
        <v>2601</v>
      </c>
      <c r="E1096" s="25" t="s">
        <v>2602</v>
      </c>
    </row>
    <row r="1097" spans="1:5">
      <c r="A1097" s="52" t="s">
        <v>2603</v>
      </c>
      <c r="B1097" s="25" t="s">
        <v>2604</v>
      </c>
      <c r="D1097" s="52" t="s">
        <v>2603</v>
      </c>
      <c r="E1097" s="25" t="s">
        <v>2604</v>
      </c>
    </row>
    <row r="1098" spans="1:5">
      <c r="A1098" s="52" t="s">
        <v>2605</v>
      </c>
      <c r="B1098" s="25" t="s">
        <v>2606</v>
      </c>
      <c r="D1098" s="52" t="s">
        <v>2605</v>
      </c>
      <c r="E1098" s="25" t="s">
        <v>2606</v>
      </c>
    </row>
    <row r="1099" spans="1:5">
      <c r="A1099" s="52" t="s">
        <v>2607</v>
      </c>
      <c r="B1099" s="25" t="s">
        <v>2608</v>
      </c>
      <c r="D1099" s="52" t="s">
        <v>2607</v>
      </c>
      <c r="E1099" s="25" t="s">
        <v>2608</v>
      </c>
    </row>
    <row r="1100" spans="1:5">
      <c r="A1100" s="25" t="s">
        <v>2609</v>
      </c>
      <c r="B1100" s="25" t="s">
        <v>2610</v>
      </c>
    </row>
    <row r="1101" spans="1:5">
      <c r="A1101" s="25" t="s">
        <v>2611</v>
      </c>
      <c r="B1101" s="25" t="s">
        <v>2612</v>
      </c>
    </row>
    <row r="1102" spans="1:5">
      <c r="A1102" s="25" t="s">
        <v>2613</v>
      </c>
      <c r="B1102" s="25" t="s">
        <v>2614</v>
      </c>
    </row>
    <row r="1103" spans="1:5">
      <c r="A1103" s="25" t="s">
        <v>2615</v>
      </c>
      <c r="B1103" s="54" t="s">
        <v>2616</v>
      </c>
      <c r="C1103" s="54"/>
      <c r="E1103" s="54"/>
    </row>
    <row r="1104" spans="1:5">
      <c r="A1104" s="25" t="s">
        <v>2617</v>
      </c>
      <c r="B1104" s="52" t="s">
        <v>2618</v>
      </c>
      <c r="C1104" s="52"/>
      <c r="D1104" s="25" t="s">
        <v>2617</v>
      </c>
      <c r="E1104" s="52" t="s">
        <v>2618</v>
      </c>
    </row>
    <row r="1105" spans="1:5">
      <c r="A1105" s="25" t="s">
        <v>2619</v>
      </c>
      <c r="B1105" s="52" t="s">
        <v>2620</v>
      </c>
      <c r="C1105" s="52"/>
      <c r="D1105" s="25" t="s">
        <v>2619</v>
      </c>
      <c r="E1105" s="52" t="s">
        <v>2620</v>
      </c>
    </row>
    <row r="1106" spans="1:5">
      <c r="A1106" s="25" t="s">
        <v>2621</v>
      </c>
      <c r="B1106" s="52" t="s">
        <v>2622</v>
      </c>
      <c r="C1106" s="52"/>
      <c r="D1106" s="25" t="s">
        <v>2621</v>
      </c>
      <c r="E1106" s="52" t="s">
        <v>2622</v>
      </c>
    </row>
    <row r="1107" spans="1:5">
      <c r="A1107" s="25" t="s">
        <v>2623</v>
      </c>
      <c r="B1107" s="52" t="s">
        <v>2624</v>
      </c>
      <c r="C1107" s="52"/>
      <c r="D1107" s="25" t="s">
        <v>2623</v>
      </c>
      <c r="E1107" s="52" t="s">
        <v>2624</v>
      </c>
    </row>
    <row r="1108" spans="1:5">
      <c r="A1108" s="25" t="s">
        <v>2625</v>
      </c>
      <c r="B1108" s="52" t="s">
        <v>2626</v>
      </c>
      <c r="C1108" s="52"/>
      <c r="D1108" s="25" t="s">
        <v>2625</v>
      </c>
      <c r="E1108" s="52" t="s">
        <v>2626</v>
      </c>
    </row>
    <row r="1109" spans="1:5">
      <c r="A1109" s="25" t="s">
        <v>2627</v>
      </c>
      <c r="B1109" s="52" t="s">
        <v>2628</v>
      </c>
      <c r="C1109" s="52"/>
      <c r="D1109" s="25" t="s">
        <v>2627</v>
      </c>
      <c r="E1109" s="52" t="s">
        <v>2628</v>
      </c>
    </row>
    <row r="1110" spans="1:5">
      <c r="A1110" s="25" t="s">
        <v>2629</v>
      </c>
      <c r="B1110" s="52" t="s">
        <v>2630</v>
      </c>
      <c r="C1110" s="52"/>
      <c r="D1110" s="25" t="s">
        <v>2629</v>
      </c>
      <c r="E1110" s="52" t="s">
        <v>2630</v>
      </c>
    </row>
    <row r="1111" spans="1:5">
      <c r="A1111" s="25" t="s">
        <v>2631</v>
      </c>
      <c r="B1111" s="52" t="s">
        <v>2632</v>
      </c>
      <c r="C1111" s="52"/>
      <c r="D1111" s="25" t="s">
        <v>2631</v>
      </c>
      <c r="E1111" s="52" t="s">
        <v>2632</v>
      </c>
    </row>
    <row r="1112" spans="1:5">
      <c r="A1112" s="25" t="s">
        <v>2633</v>
      </c>
      <c r="B1112" s="52" t="s">
        <v>2634</v>
      </c>
      <c r="C1112" s="52"/>
      <c r="D1112" s="25" t="s">
        <v>2633</v>
      </c>
      <c r="E1112" s="52" t="s">
        <v>2634</v>
      </c>
    </row>
    <row r="1113" spans="1:5">
      <c r="A1113" s="25" t="s">
        <v>2635</v>
      </c>
      <c r="B1113" s="52" t="s">
        <v>2636</v>
      </c>
      <c r="C1113" s="52"/>
      <c r="D1113" s="25" t="s">
        <v>2635</v>
      </c>
      <c r="E1113" s="52" t="s">
        <v>2636</v>
      </c>
    </row>
    <row r="1114" spans="1:5">
      <c r="A1114" s="25" t="s">
        <v>2637</v>
      </c>
      <c r="B1114" s="52" t="s">
        <v>2638</v>
      </c>
      <c r="C1114" s="52"/>
      <c r="D1114" s="25" t="s">
        <v>2637</v>
      </c>
      <c r="E1114" s="52" t="s">
        <v>2638</v>
      </c>
    </row>
    <row r="1115" spans="1:5">
      <c r="A1115" s="25" t="s">
        <v>2639</v>
      </c>
      <c r="B1115" s="52" t="s">
        <v>2640</v>
      </c>
      <c r="C1115" s="52"/>
      <c r="D1115" s="25" t="s">
        <v>2639</v>
      </c>
      <c r="E1115" s="52" t="s">
        <v>2640</v>
      </c>
    </row>
    <row r="1116" spans="1:5">
      <c r="A1116" s="25" t="s">
        <v>2641</v>
      </c>
      <c r="B1116" s="52" t="s">
        <v>2642</v>
      </c>
      <c r="C1116" s="52"/>
      <c r="D1116" s="25" t="s">
        <v>2641</v>
      </c>
      <c r="E1116" s="52" t="s">
        <v>2642</v>
      </c>
    </row>
    <row r="1117" spans="1:5">
      <c r="A1117" s="25" t="s">
        <v>2643</v>
      </c>
      <c r="B1117" s="52" t="s">
        <v>2644</v>
      </c>
      <c r="C1117" s="52"/>
      <c r="D1117" s="25" t="s">
        <v>2643</v>
      </c>
      <c r="E1117" s="52" t="s">
        <v>2644</v>
      </c>
    </row>
    <row r="1118" spans="1:5">
      <c r="A1118" s="25" t="s">
        <v>2645</v>
      </c>
      <c r="B1118" s="52" t="s">
        <v>2646</v>
      </c>
      <c r="C1118" s="52"/>
      <c r="D1118" s="25" t="s">
        <v>2645</v>
      </c>
      <c r="E1118" s="52" t="s">
        <v>2646</v>
      </c>
    </row>
    <row r="1119" spans="1:5">
      <c r="A1119" s="25" t="s">
        <v>2647</v>
      </c>
      <c r="B1119" s="52" t="s">
        <v>2648</v>
      </c>
      <c r="C1119" s="52"/>
      <c r="D1119" s="25" t="s">
        <v>2647</v>
      </c>
      <c r="E1119" s="52" t="s">
        <v>2648</v>
      </c>
    </row>
    <row r="1120" spans="1:5">
      <c r="A1120" s="25" t="s">
        <v>2649</v>
      </c>
      <c r="B1120" s="52" t="s">
        <v>2650</v>
      </c>
      <c r="C1120" s="52"/>
      <c r="D1120" s="25" t="s">
        <v>2649</v>
      </c>
      <c r="E1120" s="52" t="s">
        <v>2650</v>
      </c>
    </row>
    <row r="1121" spans="1:5">
      <c r="A1121" s="25" t="s">
        <v>2651</v>
      </c>
      <c r="B1121" s="52" t="s">
        <v>2652</v>
      </c>
      <c r="C1121" s="52"/>
      <c r="D1121" s="25" t="s">
        <v>2651</v>
      </c>
      <c r="E1121" s="52" t="s">
        <v>2652</v>
      </c>
    </row>
    <row r="1122" spans="1:5">
      <c r="A1122" s="25" t="s">
        <v>2653</v>
      </c>
      <c r="B1122" s="52" t="s">
        <v>2654</v>
      </c>
      <c r="C1122" s="52"/>
      <c r="D1122" s="25" t="s">
        <v>2653</v>
      </c>
      <c r="E1122" s="52" t="s">
        <v>2654</v>
      </c>
    </row>
    <row r="1123" spans="1:5">
      <c r="A1123" s="25" t="s">
        <v>2655</v>
      </c>
      <c r="B1123" s="52" t="s">
        <v>2656</v>
      </c>
      <c r="C1123" s="52"/>
      <c r="D1123" s="25" t="s">
        <v>2655</v>
      </c>
      <c r="E1123" s="52" t="s">
        <v>2656</v>
      </c>
    </row>
    <row r="1124" spans="1:5">
      <c r="A1124" s="25" t="s">
        <v>2657</v>
      </c>
      <c r="B1124" s="52" t="s">
        <v>2658</v>
      </c>
      <c r="C1124" s="52"/>
      <c r="D1124" s="25" t="s">
        <v>2657</v>
      </c>
      <c r="E1124" s="52" t="s">
        <v>2658</v>
      </c>
    </row>
    <row r="1125" spans="1:5">
      <c r="A1125" s="25" t="s">
        <v>2659</v>
      </c>
      <c r="B1125" s="52" t="s">
        <v>2660</v>
      </c>
      <c r="C1125" s="52"/>
      <c r="D1125" s="25" t="s">
        <v>2659</v>
      </c>
      <c r="E1125" s="52" t="s">
        <v>2660</v>
      </c>
    </row>
    <row r="1126" spans="1:5">
      <c r="A1126" s="25" t="s">
        <v>2661</v>
      </c>
      <c r="B1126" s="52" t="s">
        <v>2662</v>
      </c>
      <c r="C1126" s="52"/>
      <c r="D1126" s="25" t="s">
        <v>2661</v>
      </c>
      <c r="E1126" s="52" t="s">
        <v>2662</v>
      </c>
    </row>
    <row r="1127" spans="1:5">
      <c r="A1127" s="25" t="s">
        <v>2663</v>
      </c>
      <c r="B1127" s="52" t="s">
        <v>2664</v>
      </c>
      <c r="C1127" s="52"/>
      <c r="D1127" s="25" t="s">
        <v>2663</v>
      </c>
      <c r="E1127" s="52" t="s">
        <v>2664</v>
      </c>
    </row>
    <row r="1128" spans="1:5">
      <c r="A1128" s="25" t="s">
        <v>2665</v>
      </c>
      <c r="B1128" s="52" t="s">
        <v>2666</v>
      </c>
      <c r="C1128" s="52"/>
      <c r="D1128" s="25" t="s">
        <v>2665</v>
      </c>
      <c r="E1128" s="52" t="s">
        <v>2666</v>
      </c>
    </row>
    <row r="1129" spans="1:5">
      <c r="A1129" s="25" t="s">
        <v>2667</v>
      </c>
      <c r="B1129" s="52" t="s">
        <v>2668</v>
      </c>
      <c r="C1129" s="52"/>
      <c r="D1129" s="25" t="s">
        <v>2667</v>
      </c>
      <c r="E1129" s="52" t="s">
        <v>2668</v>
      </c>
    </row>
    <row r="1130" spans="1:5">
      <c r="A1130" s="25" t="s">
        <v>2669</v>
      </c>
      <c r="B1130" s="52" t="s">
        <v>2670</v>
      </c>
      <c r="C1130" s="52"/>
      <c r="D1130" s="25" t="s">
        <v>2669</v>
      </c>
      <c r="E1130" s="52" t="s">
        <v>2670</v>
      </c>
    </row>
    <row r="1131" spans="1:5">
      <c r="A1131" s="25" t="s">
        <v>2671</v>
      </c>
      <c r="B1131" s="52" t="s">
        <v>2672</v>
      </c>
      <c r="C1131" s="52"/>
      <c r="D1131" s="25" t="s">
        <v>2671</v>
      </c>
      <c r="E1131" s="52" t="s">
        <v>2672</v>
      </c>
    </row>
    <row r="1132" spans="1:5">
      <c r="A1132" s="25" t="s">
        <v>2673</v>
      </c>
      <c r="B1132" s="52" t="s">
        <v>2674</v>
      </c>
      <c r="C1132" s="52"/>
      <c r="D1132" s="25" t="s">
        <v>2673</v>
      </c>
      <c r="E1132" s="52" t="s">
        <v>2674</v>
      </c>
    </row>
    <row r="1133" spans="1:5">
      <c r="A1133" s="25" t="s">
        <v>2675</v>
      </c>
      <c r="B1133" s="52" t="s">
        <v>2676</v>
      </c>
      <c r="C1133" s="52"/>
      <c r="D1133" s="25" t="s">
        <v>2675</v>
      </c>
      <c r="E1133" s="52" t="s">
        <v>2676</v>
      </c>
    </row>
    <row r="1134" spans="1:5">
      <c r="A1134" s="25" t="s">
        <v>2677</v>
      </c>
      <c r="B1134" s="52" t="s">
        <v>2678</v>
      </c>
      <c r="C1134" s="52"/>
      <c r="D1134" s="25" t="s">
        <v>2677</v>
      </c>
      <c r="E1134" s="52" t="s">
        <v>2678</v>
      </c>
    </row>
    <row r="1135" spans="1:5">
      <c r="A1135" s="25" t="s">
        <v>2679</v>
      </c>
      <c r="B1135" s="52" t="s">
        <v>2680</v>
      </c>
      <c r="C1135" s="52"/>
      <c r="D1135" s="25" t="s">
        <v>2679</v>
      </c>
      <c r="E1135" s="52" t="s">
        <v>2680</v>
      </c>
    </row>
    <row r="1136" spans="1:5">
      <c r="A1136" s="25" t="s">
        <v>2681</v>
      </c>
      <c r="B1136" s="52" t="s">
        <v>2682</v>
      </c>
      <c r="C1136" s="52"/>
      <c r="D1136" s="25" t="s">
        <v>2681</v>
      </c>
      <c r="E1136" s="52" t="s">
        <v>2682</v>
      </c>
    </row>
    <row r="1137" spans="1:5">
      <c r="A1137" s="25" t="s">
        <v>2683</v>
      </c>
      <c r="B1137" s="52" t="s">
        <v>2684</v>
      </c>
      <c r="C1137" s="52"/>
      <c r="D1137" s="25" t="s">
        <v>2683</v>
      </c>
      <c r="E1137" s="52" t="s">
        <v>2684</v>
      </c>
    </row>
    <row r="1138" spans="1:5">
      <c r="A1138" s="25" t="s">
        <v>2685</v>
      </c>
      <c r="B1138" s="52" t="s">
        <v>2686</v>
      </c>
      <c r="C1138" s="52"/>
      <c r="D1138" s="25" t="s">
        <v>2685</v>
      </c>
      <c r="E1138" s="52" t="s">
        <v>2686</v>
      </c>
    </row>
    <row r="1139" spans="1:5">
      <c r="A1139" s="25" t="s">
        <v>2687</v>
      </c>
      <c r="B1139" s="52" t="s">
        <v>2688</v>
      </c>
      <c r="C1139" s="52"/>
      <c r="D1139" s="25" t="s">
        <v>2687</v>
      </c>
      <c r="E1139" s="52" t="s">
        <v>2688</v>
      </c>
    </row>
    <row r="1140" spans="1:5">
      <c r="A1140" s="25" t="s">
        <v>2689</v>
      </c>
      <c r="B1140" s="52" t="s">
        <v>2690</v>
      </c>
      <c r="C1140" s="52"/>
      <c r="D1140" s="25" t="s">
        <v>2689</v>
      </c>
      <c r="E1140" s="52" t="s">
        <v>2690</v>
      </c>
    </row>
    <row r="1141" spans="1:5">
      <c r="A1141" s="25" t="s">
        <v>2691</v>
      </c>
      <c r="B1141" s="52" t="s">
        <v>2692</v>
      </c>
      <c r="C1141" s="52"/>
      <c r="D1141" s="25" t="s">
        <v>2691</v>
      </c>
      <c r="E1141" s="52" t="s">
        <v>2692</v>
      </c>
    </row>
    <row r="1142" spans="1:5">
      <c r="A1142" s="25" t="s">
        <v>2693</v>
      </c>
      <c r="B1142" s="52" t="s">
        <v>2694</v>
      </c>
      <c r="C1142" s="52"/>
      <c r="D1142" s="25" t="s">
        <v>2693</v>
      </c>
      <c r="E1142" s="52" t="s">
        <v>2694</v>
      </c>
    </row>
    <row r="1143" spans="1:5">
      <c r="A1143" s="25" t="s">
        <v>2695</v>
      </c>
      <c r="B1143" s="52" t="s">
        <v>2696</v>
      </c>
      <c r="C1143" s="52"/>
      <c r="D1143" s="25" t="s">
        <v>2695</v>
      </c>
      <c r="E1143" s="52" t="s">
        <v>2696</v>
      </c>
    </row>
    <row r="1144" spans="1:5">
      <c r="A1144" s="25" t="s">
        <v>2697</v>
      </c>
      <c r="B1144" s="52" t="s">
        <v>2698</v>
      </c>
      <c r="C1144" s="52"/>
      <c r="D1144" s="25" t="s">
        <v>2697</v>
      </c>
      <c r="E1144" s="52" t="s">
        <v>2698</v>
      </c>
    </row>
    <row r="1145" spans="1:5">
      <c r="A1145" s="25" t="s">
        <v>2699</v>
      </c>
      <c r="B1145" s="52" t="s">
        <v>2700</v>
      </c>
      <c r="C1145" s="52"/>
      <c r="D1145" s="25" t="s">
        <v>2699</v>
      </c>
      <c r="E1145" s="52" t="s">
        <v>2700</v>
      </c>
    </row>
    <row r="1146" spans="1:5">
      <c r="A1146" s="25" t="s">
        <v>2701</v>
      </c>
      <c r="B1146" s="52" t="s">
        <v>2702</v>
      </c>
      <c r="C1146" s="52"/>
      <c r="D1146" s="25" t="s">
        <v>2701</v>
      </c>
      <c r="E1146" s="52" t="s">
        <v>2702</v>
      </c>
    </row>
    <row r="1147" spans="1:5">
      <c r="A1147" s="25" t="s">
        <v>2703</v>
      </c>
      <c r="B1147" s="52" t="s">
        <v>2704</v>
      </c>
      <c r="C1147" s="52"/>
      <c r="D1147" s="25" t="s">
        <v>2703</v>
      </c>
      <c r="E1147" s="52" t="s">
        <v>2704</v>
      </c>
    </row>
    <row r="1148" spans="1:5">
      <c r="A1148" s="25" t="s">
        <v>2705</v>
      </c>
      <c r="B1148" s="52" t="s">
        <v>2706</v>
      </c>
      <c r="C1148" s="52"/>
      <c r="D1148" s="25" t="s">
        <v>2705</v>
      </c>
      <c r="E1148" s="52" t="s">
        <v>2706</v>
      </c>
    </row>
    <row r="1149" spans="1:5">
      <c r="A1149" s="25" t="s">
        <v>2707</v>
      </c>
      <c r="B1149" s="52" t="s">
        <v>2708</v>
      </c>
      <c r="C1149" s="52"/>
      <c r="D1149" s="25" t="s">
        <v>2707</v>
      </c>
      <c r="E1149" s="52" t="s">
        <v>2708</v>
      </c>
    </row>
    <row r="1150" spans="1:5">
      <c r="A1150" s="25" t="s">
        <v>2709</v>
      </c>
      <c r="B1150" s="52" t="s">
        <v>2710</v>
      </c>
      <c r="C1150" s="52"/>
      <c r="D1150" s="25" t="s">
        <v>2709</v>
      </c>
      <c r="E1150" s="52" t="s">
        <v>2710</v>
      </c>
    </row>
    <row r="1151" spans="1:5">
      <c r="A1151" s="25" t="s">
        <v>2711</v>
      </c>
      <c r="B1151" s="52" t="s">
        <v>2712</v>
      </c>
      <c r="C1151" s="52"/>
      <c r="D1151" s="25" t="s">
        <v>2711</v>
      </c>
      <c r="E1151" s="52" t="s">
        <v>2712</v>
      </c>
    </row>
    <row r="1152" spans="1:5">
      <c r="A1152" s="25" t="s">
        <v>2713</v>
      </c>
      <c r="B1152" s="52" t="s">
        <v>2714</v>
      </c>
      <c r="C1152" s="52"/>
      <c r="D1152" s="25" t="s">
        <v>2713</v>
      </c>
      <c r="E1152" s="52" t="s">
        <v>2714</v>
      </c>
    </row>
    <row r="1153" spans="1:5">
      <c r="A1153" s="25" t="s">
        <v>2715</v>
      </c>
      <c r="B1153" s="52" t="s">
        <v>2716</v>
      </c>
      <c r="C1153" s="52"/>
      <c r="D1153" s="25" t="s">
        <v>2715</v>
      </c>
      <c r="E1153" s="52" t="s">
        <v>2716</v>
      </c>
    </row>
    <row r="1154" spans="1:5">
      <c r="A1154" s="25" t="s">
        <v>2717</v>
      </c>
      <c r="B1154" s="52" t="s">
        <v>2718</v>
      </c>
      <c r="C1154" s="52"/>
      <c r="D1154" s="25" t="s">
        <v>2717</v>
      </c>
      <c r="E1154" s="52" t="s">
        <v>2718</v>
      </c>
    </row>
    <row r="1155" spans="1:5">
      <c r="A1155" s="25" t="s">
        <v>2719</v>
      </c>
      <c r="B1155" s="52" t="s">
        <v>2720</v>
      </c>
      <c r="C1155" s="52"/>
      <c r="D1155" s="25" t="s">
        <v>2719</v>
      </c>
      <c r="E1155" s="52" t="s">
        <v>2720</v>
      </c>
    </row>
    <row r="1156" spans="1:5">
      <c r="A1156" s="25" t="s">
        <v>2721</v>
      </c>
      <c r="B1156" s="52" t="s">
        <v>2722</v>
      </c>
      <c r="C1156" s="52"/>
      <c r="D1156" s="25" t="s">
        <v>2721</v>
      </c>
      <c r="E1156" s="52" t="s">
        <v>2722</v>
      </c>
    </row>
    <row r="1157" spans="1:5">
      <c r="A1157" s="25" t="s">
        <v>2723</v>
      </c>
      <c r="B1157" s="52" t="s">
        <v>2724</v>
      </c>
      <c r="C1157" s="52"/>
      <c r="D1157" s="25" t="s">
        <v>2723</v>
      </c>
      <c r="E1157" s="52" t="s">
        <v>2724</v>
      </c>
    </row>
    <row r="1158" spans="1:5">
      <c r="A1158" s="25" t="s">
        <v>2725</v>
      </c>
      <c r="B1158" s="52" t="s">
        <v>2726</v>
      </c>
      <c r="C1158" s="52"/>
      <c r="D1158" s="25" t="s">
        <v>2725</v>
      </c>
      <c r="E1158" s="52" t="s">
        <v>2726</v>
      </c>
    </row>
    <row r="1159" spans="1:5">
      <c r="A1159" s="25" t="s">
        <v>2727</v>
      </c>
      <c r="B1159" s="52" t="s">
        <v>2704</v>
      </c>
      <c r="C1159" s="52"/>
      <c r="D1159" s="25" t="s">
        <v>2727</v>
      </c>
      <c r="E1159" s="52" t="s">
        <v>2704</v>
      </c>
    </row>
    <row r="1160" spans="1:5">
      <c r="A1160" s="25" t="s">
        <v>2728</v>
      </c>
      <c r="B1160" s="52" t="s">
        <v>2729</v>
      </c>
      <c r="C1160" s="52"/>
      <c r="D1160" s="25" t="s">
        <v>2728</v>
      </c>
      <c r="E1160" s="52" t="s">
        <v>2729</v>
      </c>
    </row>
    <row r="1161" spans="1:5">
      <c r="A1161" s="25" t="s">
        <v>2730</v>
      </c>
      <c r="B1161" s="52" t="s">
        <v>2731</v>
      </c>
      <c r="C1161" s="52"/>
      <c r="D1161" s="25" t="s">
        <v>2730</v>
      </c>
      <c r="E1161" s="52" t="s">
        <v>2731</v>
      </c>
    </row>
    <row r="1162" spans="1:5">
      <c r="A1162" s="25" t="s">
        <v>2732</v>
      </c>
      <c r="B1162" s="52" t="s">
        <v>2733</v>
      </c>
      <c r="C1162" s="52"/>
      <c r="D1162" s="25" t="s">
        <v>2732</v>
      </c>
      <c r="E1162" s="52" t="s">
        <v>2733</v>
      </c>
    </row>
    <row r="1163" spans="1:5">
      <c r="A1163" s="25" t="s">
        <v>2734</v>
      </c>
      <c r="B1163" s="52" t="s">
        <v>2735</v>
      </c>
      <c r="C1163" s="52"/>
      <c r="D1163" s="25" t="s">
        <v>2734</v>
      </c>
      <c r="E1163" s="52" t="s">
        <v>2735</v>
      </c>
    </row>
    <row r="1164" spans="1:5">
      <c r="A1164" s="52" t="s">
        <v>2736</v>
      </c>
      <c r="B1164" s="52" t="s">
        <v>2737</v>
      </c>
      <c r="C1164" s="52"/>
      <c r="D1164" s="52" t="s">
        <v>2736</v>
      </c>
      <c r="E1164" s="52" t="s">
        <v>2737</v>
      </c>
    </row>
    <row r="1165" spans="1:5">
      <c r="A1165" s="52" t="s">
        <v>2738</v>
      </c>
      <c r="B1165" s="52" t="s">
        <v>2739</v>
      </c>
      <c r="C1165" s="52"/>
      <c r="D1165" s="52" t="s">
        <v>2738</v>
      </c>
      <c r="E1165" s="52" t="s">
        <v>2739</v>
      </c>
    </row>
    <row r="1166" spans="1:5">
      <c r="A1166" s="52" t="s">
        <v>2740</v>
      </c>
      <c r="B1166" s="52" t="s">
        <v>2741</v>
      </c>
      <c r="C1166" s="52"/>
      <c r="D1166" s="52" t="s">
        <v>2740</v>
      </c>
      <c r="E1166" s="52" t="s">
        <v>2741</v>
      </c>
    </row>
    <row r="1167" spans="1:5">
      <c r="A1167" s="52" t="s">
        <v>2742</v>
      </c>
      <c r="B1167" s="52" t="s">
        <v>2743</v>
      </c>
      <c r="C1167" s="52"/>
      <c r="D1167" s="52" t="s">
        <v>2742</v>
      </c>
      <c r="E1167" s="52" t="s">
        <v>2743</v>
      </c>
    </row>
    <row r="1168" spans="1:5">
      <c r="A1168" s="52" t="s">
        <v>2744</v>
      </c>
      <c r="B1168" s="52" t="s">
        <v>2745</v>
      </c>
      <c r="C1168" s="52"/>
      <c r="D1168" s="52" t="s">
        <v>2744</v>
      </c>
      <c r="E1168" s="52" t="s">
        <v>2745</v>
      </c>
    </row>
    <row r="1169" spans="1:5">
      <c r="A1169" s="52" t="s">
        <v>2746</v>
      </c>
      <c r="B1169" s="52" t="s">
        <v>2747</v>
      </c>
      <c r="C1169" s="52"/>
      <c r="D1169" s="52" t="s">
        <v>2746</v>
      </c>
      <c r="E1169" s="52" t="s">
        <v>2747</v>
      </c>
    </row>
    <row r="1170" spans="1:5">
      <c r="A1170" s="52" t="s">
        <v>2748</v>
      </c>
      <c r="B1170" s="52" t="s">
        <v>2749</v>
      </c>
      <c r="C1170" s="52"/>
      <c r="D1170" s="52" t="s">
        <v>2748</v>
      </c>
      <c r="E1170" s="52" t="s">
        <v>2749</v>
      </c>
    </row>
    <row r="1171" spans="1:5">
      <c r="A1171" s="52" t="s">
        <v>2750</v>
      </c>
      <c r="B1171" s="52" t="s">
        <v>2704</v>
      </c>
      <c r="C1171" s="52"/>
      <c r="D1171" s="52" t="s">
        <v>2750</v>
      </c>
      <c r="E1171" s="52" t="s">
        <v>2704</v>
      </c>
    </row>
    <row r="1172" spans="1:5">
      <c r="A1172" s="52" t="s">
        <v>2751</v>
      </c>
      <c r="B1172" s="52" t="s">
        <v>2752</v>
      </c>
      <c r="C1172" s="52"/>
      <c r="D1172" s="52" t="s">
        <v>2751</v>
      </c>
      <c r="E1172" s="52" t="s">
        <v>2752</v>
      </c>
    </row>
    <row r="1173" spans="1:5">
      <c r="A1173" s="52" t="s">
        <v>2753</v>
      </c>
      <c r="B1173" s="52" t="s">
        <v>2754</v>
      </c>
      <c r="C1173" s="52"/>
      <c r="D1173" s="52" t="s">
        <v>2753</v>
      </c>
      <c r="E1173" s="52" t="s">
        <v>2754</v>
      </c>
    </row>
    <row r="1174" spans="1:5">
      <c r="A1174" s="52" t="s">
        <v>2755</v>
      </c>
      <c r="B1174" s="52" t="s">
        <v>2756</v>
      </c>
      <c r="C1174" s="52"/>
      <c r="D1174" s="52" t="s">
        <v>2755</v>
      </c>
      <c r="E1174" s="52" t="s">
        <v>2756</v>
      </c>
    </row>
    <row r="1175" spans="1:5">
      <c r="A1175" s="52" t="s">
        <v>2757</v>
      </c>
      <c r="B1175" s="52" t="s">
        <v>2758</v>
      </c>
      <c r="C1175" s="52"/>
      <c r="D1175" s="52" t="s">
        <v>2757</v>
      </c>
      <c r="E1175" s="52" t="s">
        <v>2758</v>
      </c>
    </row>
    <row r="1176" spans="1:5">
      <c r="A1176" s="25" t="s">
        <v>2759</v>
      </c>
      <c r="B1176" s="25" t="s">
        <v>2760</v>
      </c>
    </row>
    <row r="1177" spans="1:5">
      <c r="A1177" s="25" t="s">
        <v>2761</v>
      </c>
      <c r="B1177" s="25" t="s">
        <v>2762</v>
      </c>
    </row>
    <row r="1178" spans="1:5">
      <c r="A1178" s="25" t="s">
        <v>2763</v>
      </c>
      <c r="B1178" s="25" t="s">
        <v>2762</v>
      </c>
    </row>
    <row r="1179" spans="1:5">
      <c r="A1179" s="25" t="s">
        <v>2764</v>
      </c>
      <c r="B1179" s="55" t="s">
        <v>2765</v>
      </c>
      <c r="C1179" s="55"/>
      <c r="E1179" s="55"/>
    </row>
    <row r="1180" spans="1:5">
      <c r="A1180" s="25" t="s">
        <v>2766</v>
      </c>
      <c r="B1180" s="25" t="s">
        <v>2767</v>
      </c>
    </row>
    <row r="1181" spans="1:5">
      <c r="A1181" s="25" t="s">
        <v>2768</v>
      </c>
      <c r="B1181" s="55" t="s">
        <v>2769</v>
      </c>
      <c r="C1181" s="55"/>
      <c r="E1181" s="55"/>
    </row>
    <row r="1182" spans="1:5">
      <c r="A1182" s="25" t="s">
        <v>2770</v>
      </c>
      <c r="B1182" s="54" t="s">
        <v>2771</v>
      </c>
      <c r="C1182" s="54"/>
      <c r="E1182" s="54"/>
    </row>
    <row r="1183" spans="1:5">
      <c r="A1183" s="25" t="s">
        <v>2772</v>
      </c>
      <c r="B1183" s="25" t="s">
        <v>2773</v>
      </c>
      <c r="D1183" s="69" t="s">
        <v>2774</v>
      </c>
      <c r="E1183" s="25" t="s">
        <v>2775</v>
      </c>
    </row>
    <row r="1184" spans="1:5">
      <c r="A1184" s="25" t="s">
        <v>2776</v>
      </c>
      <c r="B1184" s="25" t="s">
        <v>2777</v>
      </c>
      <c r="C1184" s="25" t="s">
        <v>2778</v>
      </c>
      <c r="D1184" s="69" t="s">
        <v>2779</v>
      </c>
      <c r="E1184" s="25" t="s">
        <v>2780</v>
      </c>
    </row>
    <row r="1185" spans="1:5">
      <c r="A1185" s="25" t="s">
        <v>2781</v>
      </c>
      <c r="B1185" s="25" t="s">
        <v>2782</v>
      </c>
      <c r="C1185" s="25" t="s">
        <v>2783</v>
      </c>
      <c r="D1185" s="69" t="s">
        <v>2784</v>
      </c>
      <c r="E1185" s="25" t="s">
        <v>2785</v>
      </c>
    </row>
    <row r="1186" spans="1:5">
      <c r="A1186" s="25" t="s">
        <v>2786</v>
      </c>
      <c r="B1186" s="25" t="s">
        <v>2787</v>
      </c>
      <c r="C1186" s="25" t="s">
        <v>2788</v>
      </c>
      <c r="D1186" s="69" t="s">
        <v>2789</v>
      </c>
      <c r="E1186" s="25" t="s">
        <v>2790</v>
      </c>
    </row>
    <row r="1187" spans="1:5">
      <c r="A1187" s="25" t="s">
        <v>2774</v>
      </c>
      <c r="B1187" s="25" t="s">
        <v>2791</v>
      </c>
      <c r="D1187" s="69" t="s">
        <v>2792</v>
      </c>
      <c r="E1187" s="25" t="s">
        <v>2793</v>
      </c>
    </row>
    <row r="1188" spans="1:5">
      <c r="A1188" s="25" t="s">
        <v>2779</v>
      </c>
      <c r="B1188" s="25" t="s">
        <v>2794</v>
      </c>
      <c r="C1188" s="25" t="s">
        <v>2795</v>
      </c>
      <c r="D1188" s="69" t="s">
        <v>2796</v>
      </c>
      <c r="E1188" s="25" t="s">
        <v>2797</v>
      </c>
    </row>
    <row r="1189" spans="1:5">
      <c r="A1189" s="25" t="s">
        <v>2784</v>
      </c>
      <c r="B1189" s="25" t="s">
        <v>2798</v>
      </c>
      <c r="C1189" s="25" t="s">
        <v>2799</v>
      </c>
      <c r="D1189" s="69" t="s">
        <v>2800</v>
      </c>
      <c r="E1189" s="25" t="s">
        <v>2780</v>
      </c>
    </row>
    <row r="1190" spans="1:5">
      <c r="A1190" s="25" t="s">
        <v>2789</v>
      </c>
      <c r="B1190" s="25" t="s">
        <v>2801</v>
      </c>
      <c r="C1190" s="25" t="s">
        <v>2802</v>
      </c>
      <c r="D1190" s="69" t="s">
        <v>2803</v>
      </c>
      <c r="E1190" s="25" t="s">
        <v>2804</v>
      </c>
    </row>
    <row r="1191" spans="1:5">
      <c r="A1191" s="25" t="s">
        <v>2805</v>
      </c>
      <c r="B1191" s="25" t="s">
        <v>2806</v>
      </c>
      <c r="D1191" s="69" t="s">
        <v>2807</v>
      </c>
      <c r="E1191" s="25" t="s">
        <v>2808</v>
      </c>
    </row>
    <row r="1192" spans="1:5">
      <c r="A1192" s="25" t="s">
        <v>2809</v>
      </c>
      <c r="B1192" s="25" t="s">
        <v>2810</v>
      </c>
      <c r="C1192" s="25" t="s">
        <v>2811</v>
      </c>
      <c r="D1192" s="69" t="s">
        <v>2812</v>
      </c>
      <c r="E1192" s="25" t="s">
        <v>2813</v>
      </c>
    </row>
    <row r="1193" spans="1:5">
      <c r="A1193" s="25" t="s">
        <v>2814</v>
      </c>
      <c r="B1193" s="25" t="s">
        <v>2815</v>
      </c>
      <c r="C1193" s="25" t="s">
        <v>2816</v>
      </c>
      <c r="D1193" s="69" t="s">
        <v>2817</v>
      </c>
      <c r="E1193" s="25" t="s">
        <v>2818</v>
      </c>
    </row>
    <row r="1194" spans="1:5">
      <c r="A1194" s="25" t="s">
        <v>2819</v>
      </c>
      <c r="B1194" s="25" t="s">
        <v>2820</v>
      </c>
      <c r="C1194" s="25" t="s">
        <v>2821</v>
      </c>
      <c r="D1194" s="69" t="s">
        <v>2822</v>
      </c>
      <c r="E1194" s="25" t="s">
        <v>1635</v>
      </c>
    </row>
    <row r="1195" spans="1:5">
      <c r="A1195" s="25" t="s">
        <v>2823</v>
      </c>
      <c r="B1195" s="25" t="s">
        <v>2824</v>
      </c>
      <c r="D1195" s="69" t="s">
        <v>2772</v>
      </c>
      <c r="E1195" s="25" t="s">
        <v>2825</v>
      </c>
    </row>
    <row r="1196" spans="1:5">
      <c r="A1196" s="25" t="s">
        <v>2826</v>
      </c>
      <c r="B1196" s="25" t="s">
        <v>2827</v>
      </c>
      <c r="C1196" s="25" t="s">
        <v>2828</v>
      </c>
      <c r="D1196" s="69" t="s">
        <v>2776</v>
      </c>
      <c r="E1196" s="25" t="s">
        <v>2829</v>
      </c>
    </row>
    <row r="1197" spans="1:5">
      <c r="A1197" s="25" t="s">
        <v>2830</v>
      </c>
      <c r="B1197" s="25" t="s">
        <v>2831</v>
      </c>
      <c r="C1197" s="25" t="s">
        <v>2832</v>
      </c>
      <c r="D1197" s="69" t="s">
        <v>2781</v>
      </c>
      <c r="E1197" s="25" t="s">
        <v>2833</v>
      </c>
    </row>
    <row r="1198" spans="1:5">
      <c r="A1198" s="25" t="s">
        <v>2834</v>
      </c>
      <c r="B1198" s="25" t="s">
        <v>2835</v>
      </c>
      <c r="C1198" s="25" t="s">
        <v>2836</v>
      </c>
      <c r="D1198" s="69" t="s">
        <v>2786</v>
      </c>
      <c r="E1198" s="25" t="s">
        <v>2837</v>
      </c>
    </row>
    <row r="1199" spans="1:5">
      <c r="A1199" s="25" t="s">
        <v>2838</v>
      </c>
      <c r="B1199" s="25" t="s">
        <v>2839</v>
      </c>
      <c r="D1199" s="69" t="s">
        <v>2823</v>
      </c>
      <c r="E1199" s="25" t="s">
        <v>2840</v>
      </c>
    </row>
    <row r="1200" spans="1:5">
      <c r="A1200" s="25" t="s">
        <v>2841</v>
      </c>
      <c r="B1200" s="25" t="s">
        <v>2842</v>
      </c>
      <c r="C1200" s="25" t="s">
        <v>2843</v>
      </c>
      <c r="D1200" s="69" t="s">
        <v>2826</v>
      </c>
      <c r="E1200" s="25" t="s">
        <v>2844</v>
      </c>
    </row>
    <row r="1201" spans="1:5">
      <c r="A1201" s="25" t="s">
        <v>2845</v>
      </c>
      <c r="B1201" s="25" t="s">
        <v>2846</v>
      </c>
      <c r="C1201" s="25" t="s">
        <v>2847</v>
      </c>
      <c r="D1201" s="69" t="s">
        <v>2830</v>
      </c>
      <c r="E1201" s="25" t="s">
        <v>2848</v>
      </c>
    </row>
    <row r="1202" spans="1:5">
      <c r="A1202" s="25" t="s">
        <v>2849</v>
      </c>
      <c r="B1202" s="25" t="s">
        <v>2850</v>
      </c>
      <c r="C1202" s="25" t="s">
        <v>2851</v>
      </c>
      <c r="D1202" s="69" t="s">
        <v>2834</v>
      </c>
      <c r="E1202" s="25" t="s">
        <v>2852</v>
      </c>
    </row>
    <row r="1203" spans="1:5">
      <c r="A1203" s="25" t="s">
        <v>2853</v>
      </c>
      <c r="B1203" s="25" t="s">
        <v>2854</v>
      </c>
      <c r="D1203" s="69" t="s">
        <v>2805</v>
      </c>
      <c r="E1203" s="25" t="s">
        <v>2855</v>
      </c>
    </row>
    <row r="1204" spans="1:5">
      <c r="A1204" s="25" t="s">
        <v>2856</v>
      </c>
      <c r="B1204" s="25" t="s">
        <v>2857</v>
      </c>
      <c r="C1204" s="25" t="s">
        <v>2858</v>
      </c>
      <c r="D1204" s="69" t="s">
        <v>2809</v>
      </c>
      <c r="E1204" s="25" t="s">
        <v>2859</v>
      </c>
    </row>
    <row r="1205" spans="1:5">
      <c r="A1205" s="25" t="s">
        <v>2860</v>
      </c>
      <c r="B1205" s="25" t="s">
        <v>2861</v>
      </c>
      <c r="C1205" s="25" t="s">
        <v>2862</v>
      </c>
      <c r="D1205" s="69" t="s">
        <v>2814</v>
      </c>
      <c r="E1205" s="25" t="s">
        <v>2863</v>
      </c>
    </row>
    <row r="1206" spans="1:5">
      <c r="A1206" s="25" t="s">
        <v>2864</v>
      </c>
      <c r="B1206" s="25" t="s">
        <v>2865</v>
      </c>
      <c r="C1206" s="25" t="s">
        <v>2866</v>
      </c>
      <c r="D1206" s="69" t="s">
        <v>2819</v>
      </c>
      <c r="E1206" s="25" t="s">
        <v>2867</v>
      </c>
    </row>
    <row r="1207" spans="1:5">
      <c r="A1207" s="25" t="s">
        <v>2868</v>
      </c>
      <c r="B1207" s="25" t="s">
        <v>2869</v>
      </c>
      <c r="D1207" s="69" t="s">
        <v>2870</v>
      </c>
      <c r="E1207" s="25" t="s">
        <v>2871</v>
      </c>
    </row>
    <row r="1208" spans="1:5">
      <c r="A1208" s="25" t="s">
        <v>2872</v>
      </c>
      <c r="B1208" s="25" t="s">
        <v>2873</v>
      </c>
      <c r="C1208" s="25" t="s">
        <v>2874</v>
      </c>
      <c r="D1208" s="69" t="s">
        <v>2875</v>
      </c>
      <c r="E1208" s="25" t="s">
        <v>2876</v>
      </c>
    </row>
    <row r="1209" spans="1:5">
      <c r="A1209" s="25" t="s">
        <v>2877</v>
      </c>
      <c r="B1209" s="25" t="s">
        <v>2527</v>
      </c>
      <c r="C1209" s="25" t="s">
        <v>2878</v>
      </c>
      <c r="D1209" s="69" t="s">
        <v>2879</v>
      </c>
      <c r="E1209" s="25" t="s">
        <v>2880</v>
      </c>
    </row>
    <row r="1210" spans="1:5">
      <c r="A1210" s="25" t="s">
        <v>2881</v>
      </c>
      <c r="B1210" s="25" t="s">
        <v>2882</v>
      </c>
      <c r="C1210" s="25" t="s">
        <v>2883</v>
      </c>
      <c r="D1210" s="69" t="s">
        <v>2884</v>
      </c>
      <c r="E1210" s="25" t="s">
        <v>2885</v>
      </c>
    </row>
    <row r="1211" spans="1:5">
      <c r="A1211" s="25" t="s">
        <v>2792</v>
      </c>
      <c r="B1211" s="25" t="s">
        <v>2886</v>
      </c>
      <c r="D1211" s="69" t="s">
        <v>2868</v>
      </c>
      <c r="E1211" s="25" t="s">
        <v>2886</v>
      </c>
    </row>
    <row r="1212" spans="1:5">
      <c r="A1212" s="25" t="s">
        <v>2796</v>
      </c>
      <c r="B1212" s="25" t="s">
        <v>2887</v>
      </c>
      <c r="C1212" s="25" t="s">
        <v>2888</v>
      </c>
      <c r="D1212" s="69" t="s">
        <v>2872</v>
      </c>
      <c r="E1212" s="25" t="s">
        <v>2889</v>
      </c>
    </row>
    <row r="1213" spans="1:5">
      <c r="A1213" s="25" t="s">
        <v>2800</v>
      </c>
      <c r="B1213" s="25" t="s">
        <v>2890</v>
      </c>
      <c r="C1213" s="25" t="s">
        <v>2891</v>
      </c>
      <c r="D1213" s="69" t="s">
        <v>2877</v>
      </c>
      <c r="E1213" s="25" t="s">
        <v>2892</v>
      </c>
    </row>
    <row r="1214" spans="1:5">
      <c r="A1214" s="25" t="s">
        <v>2803</v>
      </c>
      <c r="B1214" s="25" t="s">
        <v>2893</v>
      </c>
      <c r="C1214" s="25" t="s">
        <v>2894</v>
      </c>
      <c r="D1214" s="69" t="s">
        <v>2881</v>
      </c>
      <c r="E1214" s="25" t="s">
        <v>2895</v>
      </c>
    </row>
    <row r="1215" spans="1:5">
      <c r="A1215" s="25" t="s">
        <v>2807</v>
      </c>
      <c r="B1215" s="25" t="s">
        <v>2896</v>
      </c>
      <c r="D1215" s="69" t="s">
        <v>2897</v>
      </c>
      <c r="E1215" s="25" t="s">
        <v>2898</v>
      </c>
    </row>
    <row r="1216" spans="1:5">
      <c r="A1216" s="25" t="s">
        <v>2812</v>
      </c>
      <c r="B1216" s="25" t="s">
        <v>2899</v>
      </c>
      <c r="C1216" s="25" t="s">
        <v>2900</v>
      </c>
      <c r="D1216" s="69" t="s">
        <v>2901</v>
      </c>
      <c r="E1216" s="25" t="s">
        <v>2902</v>
      </c>
    </row>
    <row r="1217" spans="1:5">
      <c r="A1217" s="25" t="s">
        <v>2817</v>
      </c>
      <c r="B1217" s="25" t="s">
        <v>2903</v>
      </c>
      <c r="C1217" s="25" t="s">
        <v>2904</v>
      </c>
      <c r="D1217" s="69" t="s">
        <v>2905</v>
      </c>
      <c r="E1217" s="25" t="s">
        <v>2906</v>
      </c>
    </row>
    <row r="1218" spans="1:5">
      <c r="A1218" s="25" t="s">
        <v>2822</v>
      </c>
      <c r="B1218" s="25" t="s">
        <v>2907</v>
      </c>
      <c r="C1218" s="25" t="s">
        <v>2908</v>
      </c>
      <c r="D1218" s="69" t="s">
        <v>2909</v>
      </c>
      <c r="E1218" s="25" t="s">
        <v>2895</v>
      </c>
    </row>
    <row r="1219" spans="1:5">
      <c r="A1219" s="25" t="s">
        <v>2870</v>
      </c>
      <c r="B1219" s="25" t="s">
        <v>2910</v>
      </c>
      <c r="D1219" s="69" t="s">
        <v>2911</v>
      </c>
      <c r="E1219" s="25" t="s">
        <v>2912</v>
      </c>
    </row>
    <row r="1220" spans="1:5">
      <c r="A1220" s="25" t="s">
        <v>2875</v>
      </c>
      <c r="B1220" s="25" t="s">
        <v>2913</v>
      </c>
      <c r="C1220" s="25" t="s">
        <v>2914</v>
      </c>
      <c r="D1220" s="69" t="s">
        <v>2915</v>
      </c>
      <c r="E1220" s="25" t="s">
        <v>2916</v>
      </c>
    </row>
    <row r="1221" spans="1:5">
      <c r="A1221" s="25" t="s">
        <v>2879</v>
      </c>
      <c r="B1221" s="25" t="s">
        <v>2917</v>
      </c>
      <c r="C1221" s="25" t="s">
        <v>2918</v>
      </c>
      <c r="D1221" s="69" t="s">
        <v>2919</v>
      </c>
      <c r="E1221" s="25" t="s">
        <v>2920</v>
      </c>
    </row>
    <row r="1222" spans="1:5">
      <c r="A1222" s="25" t="s">
        <v>2884</v>
      </c>
      <c r="B1222" s="25" t="s">
        <v>2921</v>
      </c>
      <c r="C1222" s="25" t="s">
        <v>2922</v>
      </c>
      <c r="D1222" s="69" t="s">
        <v>2923</v>
      </c>
      <c r="E1222" s="25" t="s">
        <v>2924</v>
      </c>
    </row>
    <row r="1223" spans="1:5">
      <c r="A1223" s="25" t="s">
        <v>2897</v>
      </c>
      <c r="B1223" s="25" t="s">
        <v>2925</v>
      </c>
      <c r="D1223" s="69" t="s">
        <v>2926</v>
      </c>
      <c r="E1223" s="25" t="s">
        <v>2927</v>
      </c>
    </row>
    <row r="1224" spans="1:5">
      <c r="A1224" s="25" t="s">
        <v>2901</v>
      </c>
      <c r="B1224" s="25" t="s">
        <v>2928</v>
      </c>
      <c r="C1224" s="25" t="s">
        <v>2929</v>
      </c>
      <c r="D1224" s="69" t="s">
        <v>2930</v>
      </c>
      <c r="E1224" s="25" t="s">
        <v>2780</v>
      </c>
    </row>
    <row r="1225" spans="1:5">
      <c r="A1225" s="25" t="s">
        <v>2905</v>
      </c>
      <c r="B1225" s="25" t="s">
        <v>2931</v>
      </c>
      <c r="C1225" s="25" t="s">
        <v>2932</v>
      </c>
      <c r="D1225" s="69" t="s">
        <v>2933</v>
      </c>
      <c r="E1225" s="25" t="s">
        <v>2934</v>
      </c>
    </row>
    <row r="1226" spans="1:5">
      <c r="A1226" s="25" t="s">
        <v>2909</v>
      </c>
      <c r="B1226" s="25" t="s">
        <v>2935</v>
      </c>
      <c r="C1226" s="25" t="s">
        <v>2936</v>
      </c>
      <c r="D1226" s="69" t="s">
        <v>2937</v>
      </c>
      <c r="E1226" s="25" t="s">
        <v>2892</v>
      </c>
    </row>
    <row r="1227" spans="1:5">
      <c r="A1227" s="25" t="s">
        <v>2938</v>
      </c>
      <c r="B1227" s="25" t="s">
        <v>2939</v>
      </c>
      <c r="D1227" s="69" t="s">
        <v>2940</v>
      </c>
      <c r="E1227" s="25" t="s">
        <v>2941</v>
      </c>
    </row>
    <row r="1228" spans="1:5">
      <c r="A1228" s="25" t="s">
        <v>2942</v>
      </c>
      <c r="B1228" s="25" t="s">
        <v>2943</v>
      </c>
      <c r="C1228" s="25" t="s">
        <v>2944</v>
      </c>
      <c r="D1228" s="69" t="s">
        <v>2945</v>
      </c>
      <c r="E1228" s="25" t="s">
        <v>2780</v>
      </c>
    </row>
    <row r="1229" spans="1:5">
      <c r="A1229" s="25" t="s">
        <v>2946</v>
      </c>
      <c r="B1229" s="25" t="s">
        <v>2947</v>
      </c>
      <c r="C1229" s="25" t="s">
        <v>2948</v>
      </c>
      <c r="D1229" s="69" t="s">
        <v>2949</v>
      </c>
      <c r="E1229" s="25" t="s">
        <v>2950</v>
      </c>
    </row>
    <row r="1230" spans="1:5">
      <c r="A1230" s="25" t="s">
        <v>2951</v>
      </c>
      <c r="B1230" s="25" t="s">
        <v>2952</v>
      </c>
      <c r="C1230" s="25" t="s">
        <v>2953</v>
      </c>
      <c r="D1230" s="69" t="s">
        <v>2954</v>
      </c>
      <c r="E1230" s="25" t="s">
        <v>2955</v>
      </c>
    </row>
    <row r="1231" spans="1:5">
      <c r="A1231" s="25" t="s">
        <v>2956</v>
      </c>
      <c r="B1231" s="25" t="s">
        <v>2939</v>
      </c>
      <c r="D1231" s="69" t="s">
        <v>2938</v>
      </c>
      <c r="E1231" s="25" t="s">
        <v>2957</v>
      </c>
    </row>
    <row r="1232" spans="1:5">
      <c r="A1232" s="25" t="s">
        <v>2958</v>
      </c>
      <c r="B1232" s="25" t="s">
        <v>2959</v>
      </c>
      <c r="C1232" s="25" t="s">
        <v>2960</v>
      </c>
      <c r="D1232" s="69" t="s">
        <v>2942</v>
      </c>
      <c r="E1232" s="25" t="s">
        <v>2780</v>
      </c>
    </row>
    <row r="1233" spans="1:5">
      <c r="A1233" s="25" t="s">
        <v>2961</v>
      </c>
      <c r="B1233" s="25" t="s">
        <v>2962</v>
      </c>
      <c r="C1233" s="25" t="s">
        <v>2963</v>
      </c>
      <c r="D1233" s="69" t="s">
        <v>2946</v>
      </c>
      <c r="E1233" s="25" t="s">
        <v>2964</v>
      </c>
    </row>
    <row r="1234" spans="1:5">
      <c r="A1234" s="25" t="s">
        <v>2965</v>
      </c>
      <c r="B1234" s="25" t="s">
        <v>2966</v>
      </c>
      <c r="C1234" s="25" t="s">
        <v>2967</v>
      </c>
      <c r="D1234" s="69" t="s">
        <v>2951</v>
      </c>
      <c r="E1234" s="25" t="s">
        <v>2968</v>
      </c>
    </row>
    <row r="1235" spans="1:5">
      <c r="A1235" s="25" t="s">
        <v>2969</v>
      </c>
      <c r="B1235" s="25" t="s">
        <v>2970</v>
      </c>
      <c r="D1235" s="69" t="s">
        <v>2838</v>
      </c>
      <c r="E1235" s="25" t="s">
        <v>2971</v>
      </c>
    </row>
    <row r="1236" spans="1:5">
      <c r="A1236" s="25" t="s">
        <v>2972</v>
      </c>
      <c r="B1236" s="25" t="s">
        <v>2973</v>
      </c>
      <c r="C1236" s="25" t="s">
        <v>2974</v>
      </c>
      <c r="D1236" s="69" t="s">
        <v>2841</v>
      </c>
      <c r="E1236" s="25" t="s">
        <v>2975</v>
      </c>
    </row>
    <row r="1237" spans="1:5">
      <c r="A1237" s="25" t="s">
        <v>2976</v>
      </c>
      <c r="B1237" s="25" t="s">
        <v>2977</v>
      </c>
      <c r="C1237" s="25" t="s">
        <v>2978</v>
      </c>
      <c r="D1237" s="69" t="s">
        <v>2845</v>
      </c>
      <c r="E1237" s="25" t="s">
        <v>2979</v>
      </c>
    </row>
    <row r="1238" spans="1:5">
      <c r="A1238" s="25" t="s">
        <v>2980</v>
      </c>
      <c r="B1238" s="25" t="s">
        <v>2981</v>
      </c>
      <c r="C1238" s="25" t="s">
        <v>2982</v>
      </c>
      <c r="D1238" s="69" t="s">
        <v>2849</v>
      </c>
      <c r="E1238" s="25" t="s">
        <v>2983</v>
      </c>
    </row>
    <row r="1239" spans="1:5">
      <c r="A1239" s="25" t="s">
        <v>2984</v>
      </c>
      <c r="B1239" s="25" t="s">
        <v>2985</v>
      </c>
      <c r="D1239" s="69" t="s">
        <v>2853</v>
      </c>
      <c r="E1239" s="25" t="s">
        <v>2986</v>
      </c>
    </row>
    <row r="1240" spans="1:5">
      <c r="A1240" s="25" t="s">
        <v>2987</v>
      </c>
      <c r="B1240" s="25" t="s">
        <v>2988</v>
      </c>
      <c r="C1240" s="25" t="s">
        <v>2989</v>
      </c>
      <c r="D1240" s="69" t="s">
        <v>2856</v>
      </c>
      <c r="E1240" s="25" t="s">
        <v>2975</v>
      </c>
    </row>
    <row r="1241" spans="1:5">
      <c r="A1241" s="25" t="s">
        <v>2990</v>
      </c>
      <c r="B1241" s="25" t="s">
        <v>2991</v>
      </c>
      <c r="C1241" s="25" t="s">
        <v>2992</v>
      </c>
      <c r="D1241" s="69" t="s">
        <v>2860</v>
      </c>
      <c r="E1241" s="25" t="s">
        <v>2979</v>
      </c>
    </row>
    <row r="1242" spans="1:5">
      <c r="A1242" s="25" t="s">
        <v>2993</v>
      </c>
      <c r="B1242" s="25" t="s">
        <v>2994</v>
      </c>
      <c r="C1242" s="25" t="s">
        <v>2995</v>
      </c>
      <c r="D1242" s="69" t="s">
        <v>2864</v>
      </c>
      <c r="E1242" s="25" t="s">
        <v>2983</v>
      </c>
    </row>
    <row r="1243" spans="1:5">
      <c r="A1243" s="25" t="s">
        <v>2911</v>
      </c>
      <c r="B1243" s="25" t="s">
        <v>2996</v>
      </c>
      <c r="D1243" s="69" t="s">
        <v>2969</v>
      </c>
      <c r="E1243" s="25" t="s">
        <v>2997</v>
      </c>
    </row>
    <row r="1244" spans="1:5">
      <c r="A1244" s="25" t="s">
        <v>2915</v>
      </c>
      <c r="B1244" s="25" t="s">
        <v>2998</v>
      </c>
      <c r="C1244" s="25" t="s">
        <v>2999</v>
      </c>
      <c r="D1244" s="69" t="s">
        <v>2972</v>
      </c>
      <c r="E1244" s="25" t="s">
        <v>2780</v>
      </c>
    </row>
    <row r="1245" spans="1:5">
      <c r="A1245" s="25" t="s">
        <v>2919</v>
      </c>
      <c r="B1245" s="25" t="s">
        <v>3000</v>
      </c>
      <c r="C1245" s="25" t="s">
        <v>3001</v>
      </c>
      <c r="D1245" s="69" t="s">
        <v>2976</v>
      </c>
      <c r="E1245" s="25" t="s">
        <v>3002</v>
      </c>
    </row>
    <row r="1246" spans="1:5">
      <c r="A1246" s="25" t="s">
        <v>2923</v>
      </c>
      <c r="B1246" s="25" t="s">
        <v>3003</v>
      </c>
      <c r="C1246" s="25" t="s">
        <v>3004</v>
      </c>
      <c r="D1246" s="69" t="s">
        <v>2980</v>
      </c>
      <c r="E1246" s="25" t="s">
        <v>2852</v>
      </c>
    </row>
    <row r="1247" spans="1:5">
      <c r="A1247" s="25" t="s">
        <v>2926</v>
      </c>
      <c r="B1247" s="25" t="s">
        <v>3005</v>
      </c>
      <c r="D1247" s="69" t="s">
        <v>2956</v>
      </c>
      <c r="E1247" s="25" t="s">
        <v>3006</v>
      </c>
    </row>
    <row r="1248" spans="1:5">
      <c r="A1248" s="25" t="s">
        <v>2930</v>
      </c>
      <c r="B1248" s="25" t="s">
        <v>3007</v>
      </c>
      <c r="C1248" s="25" t="s">
        <v>3008</v>
      </c>
      <c r="D1248" s="69" t="s">
        <v>2958</v>
      </c>
      <c r="E1248" s="25" t="s">
        <v>2780</v>
      </c>
    </row>
    <row r="1249" spans="1:5">
      <c r="A1249" s="25" t="s">
        <v>2933</v>
      </c>
      <c r="B1249" s="25" t="s">
        <v>3009</v>
      </c>
      <c r="C1249" s="25" t="s">
        <v>3010</v>
      </c>
      <c r="D1249" s="69" t="s">
        <v>2961</v>
      </c>
      <c r="E1249" s="25" t="s">
        <v>3011</v>
      </c>
    </row>
    <row r="1250" spans="1:5">
      <c r="A1250" s="25" t="s">
        <v>2937</v>
      </c>
      <c r="B1250" s="25" t="s">
        <v>3012</v>
      </c>
      <c r="C1250" s="25" t="s">
        <v>3013</v>
      </c>
      <c r="D1250" s="69" t="s">
        <v>2965</v>
      </c>
      <c r="E1250" s="25" t="s">
        <v>3014</v>
      </c>
    </row>
    <row r="1251" spans="1:5">
      <c r="A1251" s="25" t="s">
        <v>2940</v>
      </c>
      <c r="B1251" s="25" t="s">
        <v>3015</v>
      </c>
      <c r="D1251" s="69" t="s">
        <v>2984</v>
      </c>
      <c r="E1251" s="25" t="s">
        <v>3016</v>
      </c>
    </row>
    <row r="1252" spans="1:5">
      <c r="A1252" s="25" t="s">
        <v>2945</v>
      </c>
      <c r="B1252" s="25" t="s">
        <v>3017</v>
      </c>
      <c r="C1252" s="25" t="s">
        <v>3018</v>
      </c>
      <c r="D1252" s="69" t="s">
        <v>2987</v>
      </c>
      <c r="E1252" s="25" t="s">
        <v>3019</v>
      </c>
    </row>
    <row r="1253" spans="1:5">
      <c r="A1253" s="25" t="s">
        <v>2949</v>
      </c>
      <c r="B1253" s="25" t="s">
        <v>3020</v>
      </c>
      <c r="C1253" s="25" t="s">
        <v>3021</v>
      </c>
      <c r="D1253" s="69" t="s">
        <v>2990</v>
      </c>
      <c r="E1253" s="25" t="s">
        <v>3022</v>
      </c>
    </row>
    <row r="1254" spans="1:5">
      <c r="A1254" s="25" t="s">
        <v>2954</v>
      </c>
      <c r="B1254" s="25" t="s">
        <v>3023</v>
      </c>
      <c r="C1254" s="25" t="s">
        <v>3024</v>
      </c>
      <c r="D1254" s="69" t="s">
        <v>2993</v>
      </c>
      <c r="E1254" s="25" t="s">
        <v>3025</v>
      </c>
    </row>
    <row r="1255" spans="1:5">
      <c r="A1255" s="25" t="s">
        <v>3026</v>
      </c>
      <c r="B1255" s="55" t="s">
        <v>3027</v>
      </c>
      <c r="C1255" s="55"/>
      <c r="E1255" s="55"/>
    </row>
    <row r="1256" spans="1:5">
      <c r="A1256" s="25" t="s">
        <v>3028</v>
      </c>
      <c r="B1256" s="25" t="s">
        <v>1839</v>
      </c>
    </row>
    <row r="1257" spans="1:5">
      <c r="A1257" s="25" t="s">
        <v>3029</v>
      </c>
      <c r="B1257" s="25" t="s">
        <v>3030</v>
      </c>
    </row>
    <row r="1258" spans="1:5">
      <c r="A1258" s="25" t="s">
        <v>3031</v>
      </c>
      <c r="B1258" s="25" t="s">
        <v>1843</v>
      </c>
    </row>
    <row r="1259" spans="1:5">
      <c r="A1259" s="25" t="s">
        <v>3032</v>
      </c>
      <c r="B1259" s="25" t="s">
        <v>3033</v>
      </c>
    </row>
    <row r="1260" spans="1:5">
      <c r="A1260" s="25" t="s">
        <v>3034</v>
      </c>
      <c r="B1260" s="55" t="s">
        <v>1847</v>
      </c>
      <c r="C1260" s="55"/>
      <c r="E1260" s="55"/>
    </row>
    <row r="1261" spans="1:5">
      <c r="A1261" s="25" t="s">
        <v>3035</v>
      </c>
      <c r="B1261" s="54" t="s">
        <v>3036</v>
      </c>
      <c r="C1261" s="54"/>
      <c r="E1261" s="54"/>
    </row>
    <row r="1262" spans="1:5">
      <c r="A1262" s="25" t="s">
        <v>3037</v>
      </c>
      <c r="B1262" s="57" t="s">
        <v>3038</v>
      </c>
      <c r="C1262" s="57"/>
      <c r="D1262" s="69" t="s">
        <v>3039</v>
      </c>
      <c r="E1262" s="57" t="s">
        <v>3040</v>
      </c>
    </row>
    <row r="1263" spans="1:5">
      <c r="A1263" s="25" t="s">
        <v>3041</v>
      </c>
      <c r="B1263" s="54" t="s">
        <v>3042</v>
      </c>
      <c r="C1263" s="54" t="s">
        <v>3043</v>
      </c>
      <c r="D1263" s="69" t="s">
        <v>3044</v>
      </c>
      <c r="E1263" s="54" t="s">
        <v>3045</v>
      </c>
    </row>
    <row r="1264" spans="1:5">
      <c r="A1264" s="25" t="s">
        <v>3046</v>
      </c>
      <c r="B1264" s="54" t="s">
        <v>3047</v>
      </c>
      <c r="C1264" s="54" t="s">
        <v>3048</v>
      </c>
      <c r="D1264" s="69" t="s">
        <v>3049</v>
      </c>
      <c r="E1264" s="54" t="s">
        <v>3050</v>
      </c>
    </row>
    <row r="1265" spans="1:5">
      <c r="A1265" s="25" t="s">
        <v>3051</v>
      </c>
      <c r="B1265" s="54" t="s">
        <v>3052</v>
      </c>
      <c r="C1265" s="54" t="s">
        <v>3053</v>
      </c>
      <c r="D1265" s="69" t="s">
        <v>3054</v>
      </c>
      <c r="E1265" s="54" t="s">
        <v>3055</v>
      </c>
    </row>
    <row r="1266" spans="1:5">
      <c r="A1266" s="25" t="s">
        <v>3039</v>
      </c>
      <c r="B1266" s="57" t="s">
        <v>3056</v>
      </c>
      <c r="C1266" s="57"/>
      <c r="D1266" s="69" t="s">
        <v>3037</v>
      </c>
      <c r="E1266" s="57" t="s">
        <v>3057</v>
      </c>
    </row>
    <row r="1267" spans="1:5">
      <c r="A1267" s="25" t="s">
        <v>3044</v>
      </c>
      <c r="B1267" s="54" t="s">
        <v>3058</v>
      </c>
      <c r="C1267" s="54" t="s">
        <v>3059</v>
      </c>
      <c r="D1267" s="69" t="s">
        <v>3041</v>
      </c>
      <c r="E1267" s="54" t="s">
        <v>3060</v>
      </c>
    </row>
    <row r="1268" spans="1:5">
      <c r="A1268" s="25" t="s">
        <v>3049</v>
      </c>
      <c r="B1268" s="54" t="s">
        <v>3061</v>
      </c>
      <c r="C1268" s="54" t="s">
        <v>3062</v>
      </c>
      <c r="D1268" s="69" t="s">
        <v>3046</v>
      </c>
      <c r="E1268" s="54" t="s">
        <v>3063</v>
      </c>
    </row>
    <row r="1269" spans="1:5">
      <c r="A1269" s="25" t="s">
        <v>3054</v>
      </c>
      <c r="B1269" s="54" t="s">
        <v>3064</v>
      </c>
      <c r="C1269" s="54" t="s">
        <v>3065</v>
      </c>
      <c r="D1269" s="69" t="s">
        <v>3051</v>
      </c>
      <c r="E1269" s="54" t="s">
        <v>3066</v>
      </c>
    </row>
    <row r="1270" spans="1:5">
      <c r="A1270" s="25" t="s">
        <v>3067</v>
      </c>
      <c r="B1270" s="57" t="s">
        <v>3068</v>
      </c>
      <c r="C1270" s="57"/>
      <c r="D1270" s="69" t="s">
        <v>3069</v>
      </c>
      <c r="E1270" s="57" t="s">
        <v>3070</v>
      </c>
    </row>
    <row r="1271" spans="1:5">
      <c r="A1271" s="25" t="s">
        <v>3071</v>
      </c>
      <c r="B1271" s="54" t="s">
        <v>3072</v>
      </c>
      <c r="C1271" s="54" t="s">
        <v>3073</v>
      </c>
      <c r="D1271" s="69" t="s">
        <v>3074</v>
      </c>
      <c r="E1271" s="54" t="s">
        <v>3060</v>
      </c>
    </row>
    <row r="1272" spans="1:5">
      <c r="A1272" s="25" t="s">
        <v>3075</v>
      </c>
      <c r="B1272" s="54" t="s">
        <v>3076</v>
      </c>
      <c r="C1272" s="54" t="s">
        <v>3077</v>
      </c>
      <c r="D1272" s="69" t="s">
        <v>3078</v>
      </c>
      <c r="E1272" s="54" t="s">
        <v>3063</v>
      </c>
    </row>
    <row r="1273" spans="1:5">
      <c r="A1273" s="25" t="s">
        <v>3079</v>
      </c>
      <c r="B1273" s="54" t="s">
        <v>3080</v>
      </c>
      <c r="C1273" s="54" t="s">
        <v>3081</v>
      </c>
      <c r="D1273" s="69" t="s">
        <v>3082</v>
      </c>
      <c r="E1273" s="54" t="s">
        <v>3066</v>
      </c>
    </row>
    <row r="1274" spans="1:5">
      <c r="A1274" s="25" t="s">
        <v>3083</v>
      </c>
      <c r="B1274" s="56" t="s">
        <v>3084</v>
      </c>
      <c r="C1274" s="56"/>
      <c r="D1274" s="69" t="s">
        <v>3085</v>
      </c>
      <c r="E1274" s="56" t="s">
        <v>3086</v>
      </c>
    </row>
    <row r="1275" spans="1:5">
      <c r="A1275" s="25" t="s">
        <v>3087</v>
      </c>
      <c r="B1275" s="55" t="s">
        <v>3088</v>
      </c>
      <c r="C1275" s="55" t="s">
        <v>3089</v>
      </c>
      <c r="D1275" s="69" t="s">
        <v>3090</v>
      </c>
      <c r="E1275" s="55" t="s">
        <v>3060</v>
      </c>
    </row>
    <row r="1276" spans="1:5">
      <c r="A1276" s="25" t="s">
        <v>3091</v>
      </c>
      <c r="B1276" s="55" t="s">
        <v>3092</v>
      </c>
      <c r="C1276" s="55" t="s">
        <v>3093</v>
      </c>
      <c r="D1276" s="69" t="s">
        <v>3094</v>
      </c>
      <c r="E1276" s="55" t="s">
        <v>3063</v>
      </c>
    </row>
    <row r="1277" spans="1:5">
      <c r="A1277" s="25" t="s">
        <v>3095</v>
      </c>
      <c r="B1277" s="55" t="s">
        <v>3096</v>
      </c>
      <c r="C1277" s="55" t="s">
        <v>3097</v>
      </c>
      <c r="D1277" s="69" t="s">
        <v>3098</v>
      </c>
      <c r="E1277" s="55" t="s">
        <v>2837</v>
      </c>
    </row>
    <row r="1278" spans="1:5">
      <c r="A1278" s="25" t="s">
        <v>3099</v>
      </c>
      <c r="B1278" s="56" t="s">
        <v>3100</v>
      </c>
      <c r="C1278" s="56"/>
      <c r="D1278" s="69" t="s">
        <v>3101</v>
      </c>
      <c r="E1278" s="56" t="s">
        <v>3102</v>
      </c>
    </row>
    <row r="1279" spans="1:5">
      <c r="A1279" s="25" t="s">
        <v>3103</v>
      </c>
      <c r="B1279" s="55" t="s">
        <v>3104</v>
      </c>
      <c r="C1279" s="55" t="s">
        <v>3105</v>
      </c>
      <c r="D1279" s="69" t="s">
        <v>3106</v>
      </c>
      <c r="E1279" s="55" t="s">
        <v>3107</v>
      </c>
    </row>
    <row r="1280" spans="1:5">
      <c r="A1280" s="25" t="s">
        <v>3108</v>
      </c>
      <c r="B1280" s="55" t="s">
        <v>3109</v>
      </c>
      <c r="C1280" s="55" t="s">
        <v>3110</v>
      </c>
      <c r="D1280" s="69" t="s">
        <v>3111</v>
      </c>
      <c r="E1280" s="55" t="s">
        <v>3063</v>
      </c>
    </row>
    <row r="1281" spans="1:5">
      <c r="A1281" s="25" t="s">
        <v>3112</v>
      </c>
      <c r="B1281" s="55" t="s">
        <v>3113</v>
      </c>
      <c r="C1281" s="55" t="s">
        <v>3114</v>
      </c>
      <c r="D1281" s="69" t="s">
        <v>3115</v>
      </c>
      <c r="E1281" s="55" t="s">
        <v>3066</v>
      </c>
    </row>
    <row r="1282" spans="1:5">
      <c r="A1282" s="25" t="s">
        <v>3116</v>
      </c>
      <c r="B1282" s="56" t="s">
        <v>3117</v>
      </c>
      <c r="C1282" s="56"/>
      <c r="D1282" s="69" t="s">
        <v>3118</v>
      </c>
      <c r="E1282" s="56" t="s">
        <v>3119</v>
      </c>
    </row>
    <row r="1283" spans="1:5">
      <c r="A1283" s="25" t="s">
        <v>3120</v>
      </c>
      <c r="B1283" s="55" t="s">
        <v>3121</v>
      </c>
      <c r="C1283" s="55" t="s">
        <v>3122</v>
      </c>
      <c r="D1283" s="69" t="s">
        <v>3123</v>
      </c>
      <c r="E1283" s="55" t="s">
        <v>3124</v>
      </c>
    </row>
    <row r="1284" spans="1:5">
      <c r="A1284" s="25" t="s">
        <v>3125</v>
      </c>
      <c r="B1284" s="55" t="s">
        <v>3126</v>
      </c>
      <c r="C1284" s="55" t="s">
        <v>3127</v>
      </c>
      <c r="D1284" s="69" t="s">
        <v>3128</v>
      </c>
      <c r="E1284" s="55" t="s">
        <v>3063</v>
      </c>
    </row>
    <row r="1285" spans="1:5">
      <c r="A1285" s="25" t="s">
        <v>3129</v>
      </c>
      <c r="B1285" s="55" t="s">
        <v>3130</v>
      </c>
      <c r="C1285" s="55" t="s">
        <v>3131</v>
      </c>
      <c r="D1285" s="69" t="s">
        <v>3132</v>
      </c>
      <c r="E1285" s="55" t="s">
        <v>3066</v>
      </c>
    </row>
    <row r="1286" spans="1:5">
      <c r="A1286" s="25" t="s">
        <v>3133</v>
      </c>
      <c r="B1286" s="56" t="s">
        <v>3134</v>
      </c>
      <c r="C1286" s="56"/>
      <c r="D1286" s="69" t="s">
        <v>3133</v>
      </c>
      <c r="E1286" s="56" t="s">
        <v>3135</v>
      </c>
    </row>
    <row r="1287" spans="1:5">
      <c r="A1287" s="25" t="s">
        <v>3136</v>
      </c>
      <c r="B1287" s="55" t="s">
        <v>3137</v>
      </c>
      <c r="C1287" s="55" t="s">
        <v>3138</v>
      </c>
      <c r="D1287" s="69" t="s">
        <v>3136</v>
      </c>
      <c r="E1287" s="55" t="s">
        <v>3139</v>
      </c>
    </row>
    <row r="1288" spans="1:5">
      <c r="A1288" s="25" t="s">
        <v>3140</v>
      </c>
      <c r="B1288" s="55" t="s">
        <v>3141</v>
      </c>
      <c r="C1288" s="55" t="s">
        <v>3142</v>
      </c>
      <c r="D1288" s="69" t="s">
        <v>3140</v>
      </c>
      <c r="E1288" s="55" t="s">
        <v>3063</v>
      </c>
    </row>
    <row r="1289" spans="1:5">
      <c r="A1289" s="25" t="s">
        <v>3143</v>
      </c>
      <c r="B1289" s="55" t="s">
        <v>3144</v>
      </c>
      <c r="C1289" s="55" t="s">
        <v>3142</v>
      </c>
      <c r="D1289" s="69" t="s">
        <v>3143</v>
      </c>
      <c r="E1289" s="55" t="s">
        <v>3066</v>
      </c>
    </row>
    <row r="1290" spans="1:5">
      <c r="A1290" s="25" t="s">
        <v>3085</v>
      </c>
      <c r="B1290" s="56" t="s">
        <v>3145</v>
      </c>
      <c r="C1290" s="56"/>
      <c r="D1290" s="69" t="s">
        <v>3146</v>
      </c>
      <c r="E1290" s="56" t="s">
        <v>3147</v>
      </c>
    </row>
    <row r="1291" spans="1:5">
      <c r="A1291" s="25" t="s">
        <v>3090</v>
      </c>
      <c r="B1291" s="55" t="s">
        <v>3148</v>
      </c>
      <c r="C1291" s="55" t="s">
        <v>3149</v>
      </c>
      <c r="D1291" s="69" t="s">
        <v>3150</v>
      </c>
      <c r="E1291" s="55" t="s">
        <v>3060</v>
      </c>
    </row>
    <row r="1292" spans="1:5">
      <c r="A1292" s="25" t="s">
        <v>3094</v>
      </c>
      <c r="B1292" s="55" t="s">
        <v>3151</v>
      </c>
      <c r="C1292" s="55" t="s">
        <v>3152</v>
      </c>
      <c r="D1292" s="69" t="s">
        <v>3153</v>
      </c>
      <c r="E1292" s="55" t="s">
        <v>3063</v>
      </c>
    </row>
    <row r="1293" spans="1:5">
      <c r="A1293" s="25" t="s">
        <v>3098</v>
      </c>
      <c r="B1293" s="55" t="s">
        <v>3154</v>
      </c>
      <c r="C1293" s="55" t="s">
        <v>3155</v>
      </c>
      <c r="D1293" s="69" t="s">
        <v>3156</v>
      </c>
      <c r="E1293" s="55" t="s">
        <v>3066</v>
      </c>
    </row>
    <row r="1294" spans="1:5">
      <c r="A1294" s="25" t="s">
        <v>3118</v>
      </c>
      <c r="B1294" s="56" t="s">
        <v>3157</v>
      </c>
      <c r="C1294" s="56"/>
      <c r="D1294" s="69" t="s">
        <v>3158</v>
      </c>
      <c r="E1294" s="56" t="s">
        <v>3159</v>
      </c>
    </row>
    <row r="1295" spans="1:5">
      <c r="A1295" s="25" t="s">
        <v>3123</v>
      </c>
      <c r="B1295" s="55" t="s">
        <v>3160</v>
      </c>
      <c r="C1295" s="55" t="s">
        <v>3161</v>
      </c>
      <c r="D1295" s="69" t="s">
        <v>3162</v>
      </c>
      <c r="E1295" s="55" t="s">
        <v>3163</v>
      </c>
    </row>
    <row r="1296" spans="1:5">
      <c r="A1296" s="25" t="s">
        <v>3128</v>
      </c>
      <c r="B1296" s="55" t="s">
        <v>3164</v>
      </c>
      <c r="C1296" s="55" t="s">
        <v>3165</v>
      </c>
      <c r="D1296" s="69" t="s">
        <v>3166</v>
      </c>
      <c r="E1296" s="55" t="s">
        <v>3063</v>
      </c>
    </row>
    <row r="1297" spans="1:5">
      <c r="A1297" s="25" t="s">
        <v>3132</v>
      </c>
      <c r="B1297" s="55" t="s">
        <v>3167</v>
      </c>
      <c r="C1297" s="55" t="s">
        <v>3168</v>
      </c>
      <c r="D1297" s="69" t="s">
        <v>3169</v>
      </c>
      <c r="E1297" s="55" t="s">
        <v>3066</v>
      </c>
    </row>
    <row r="1298" spans="1:5">
      <c r="A1298" s="25" t="s">
        <v>3170</v>
      </c>
      <c r="B1298" s="56" t="s">
        <v>3171</v>
      </c>
      <c r="C1298" s="56"/>
      <c r="D1298" s="69" t="s">
        <v>3067</v>
      </c>
      <c r="E1298" s="56" t="s">
        <v>3172</v>
      </c>
    </row>
    <row r="1299" spans="1:5">
      <c r="A1299" s="25" t="s">
        <v>3173</v>
      </c>
      <c r="B1299" s="55" t="s">
        <v>3174</v>
      </c>
      <c r="C1299" s="55" t="s">
        <v>3175</v>
      </c>
      <c r="D1299" s="69" t="s">
        <v>3071</v>
      </c>
      <c r="E1299" s="55" t="s">
        <v>3060</v>
      </c>
    </row>
    <row r="1300" spans="1:5">
      <c r="A1300" s="25" t="s">
        <v>3176</v>
      </c>
      <c r="B1300" s="55" t="s">
        <v>3177</v>
      </c>
      <c r="C1300" s="55" t="s">
        <v>3178</v>
      </c>
      <c r="D1300" s="69" t="s">
        <v>3075</v>
      </c>
      <c r="E1300" s="55" t="s">
        <v>3063</v>
      </c>
    </row>
    <row r="1301" spans="1:5">
      <c r="A1301" s="25" t="s">
        <v>3179</v>
      </c>
      <c r="B1301" s="55" t="s">
        <v>3180</v>
      </c>
      <c r="C1301" s="55" t="s">
        <v>3181</v>
      </c>
      <c r="D1301" s="69" t="s">
        <v>3079</v>
      </c>
      <c r="E1301" s="55" t="s">
        <v>3066</v>
      </c>
    </row>
    <row r="1302" spans="1:5">
      <c r="A1302" s="25" t="s">
        <v>3069</v>
      </c>
      <c r="B1302" s="56" t="s">
        <v>3182</v>
      </c>
      <c r="C1302" s="82"/>
      <c r="D1302" s="69" t="s">
        <v>3083</v>
      </c>
      <c r="E1302" s="56" t="s">
        <v>3183</v>
      </c>
    </row>
    <row r="1303" spans="1:5">
      <c r="A1303" s="25" t="s">
        <v>3074</v>
      </c>
      <c r="B1303" s="55" t="s">
        <v>3184</v>
      </c>
      <c r="C1303" s="55" t="s">
        <v>3185</v>
      </c>
      <c r="D1303" s="69" t="s">
        <v>3087</v>
      </c>
      <c r="E1303" s="55" t="s">
        <v>3060</v>
      </c>
    </row>
    <row r="1304" spans="1:5">
      <c r="A1304" s="25" t="s">
        <v>3078</v>
      </c>
      <c r="B1304" s="55" t="s">
        <v>3186</v>
      </c>
      <c r="C1304" s="55" t="s">
        <v>3187</v>
      </c>
      <c r="D1304" s="69" t="s">
        <v>3091</v>
      </c>
      <c r="E1304" s="55" t="s">
        <v>3063</v>
      </c>
    </row>
    <row r="1305" spans="1:5">
      <c r="A1305" s="25" t="s">
        <v>3082</v>
      </c>
      <c r="B1305" s="55" t="s">
        <v>3188</v>
      </c>
      <c r="C1305" s="55" t="s">
        <v>3189</v>
      </c>
      <c r="D1305" s="69" t="s">
        <v>3095</v>
      </c>
      <c r="E1305" s="55" t="s">
        <v>3066</v>
      </c>
    </row>
    <row r="1306" spans="1:5">
      <c r="A1306" s="25" t="s">
        <v>3190</v>
      </c>
      <c r="B1306" s="56" t="s">
        <v>3191</v>
      </c>
      <c r="C1306" s="82"/>
      <c r="D1306" s="69" t="s">
        <v>3099</v>
      </c>
      <c r="E1306" s="56" t="s">
        <v>3192</v>
      </c>
    </row>
    <row r="1307" spans="1:5">
      <c r="A1307" s="25" t="s">
        <v>3193</v>
      </c>
      <c r="B1307" s="55" t="s">
        <v>3194</v>
      </c>
      <c r="C1307" s="55" t="s">
        <v>3195</v>
      </c>
      <c r="D1307" s="69" t="s">
        <v>3103</v>
      </c>
      <c r="E1307" s="55" t="s">
        <v>3060</v>
      </c>
    </row>
    <row r="1308" spans="1:5">
      <c r="A1308" s="25" t="s">
        <v>3196</v>
      </c>
      <c r="B1308" s="55" t="s">
        <v>3197</v>
      </c>
      <c r="C1308" s="55" t="s">
        <v>3198</v>
      </c>
      <c r="D1308" s="69" t="s">
        <v>3108</v>
      </c>
      <c r="E1308" s="55" t="s">
        <v>3063</v>
      </c>
    </row>
    <row r="1309" spans="1:5">
      <c r="A1309" s="25" t="s">
        <v>3199</v>
      </c>
      <c r="B1309" s="55" t="s">
        <v>3200</v>
      </c>
      <c r="C1309" s="55" t="s">
        <v>3201</v>
      </c>
      <c r="D1309" s="69" t="s">
        <v>3112</v>
      </c>
      <c r="E1309" s="55" t="s">
        <v>3066</v>
      </c>
    </row>
    <row r="1310" spans="1:5">
      <c r="A1310" s="25" t="s">
        <v>3146</v>
      </c>
      <c r="B1310" s="56" t="s">
        <v>3202</v>
      </c>
      <c r="C1310" s="82"/>
      <c r="D1310" s="69" t="s">
        <v>3190</v>
      </c>
      <c r="E1310" s="56" t="s">
        <v>3203</v>
      </c>
    </row>
    <row r="1311" spans="1:5">
      <c r="A1311" s="25" t="s">
        <v>3150</v>
      </c>
      <c r="B1311" s="55" t="s">
        <v>3204</v>
      </c>
      <c r="C1311" s="55" t="s">
        <v>3205</v>
      </c>
      <c r="D1311" s="69" t="s">
        <v>3193</v>
      </c>
      <c r="E1311" s="55" t="s">
        <v>3124</v>
      </c>
    </row>
    <row r="1312" spans="1:5">
      <c r="A1312" s="25" t="s">
        <v>3153</v>
      </c>
      <c r="B1312" s="55" t="s">
        <v>3206</v>
      </c>
      <c r="C1312" s="55" t="s">
        <v>3207</v>
      </c>
      <c r="D1312" s="69" t="s">
        <v>3196</v>
      </c>
      <c r="E1312" s="55" t="s">
        <v>3063</v>
      </c>
    </row>
    <row r="1313" spans="1:5">
      <c r="A1313" s="25" t="s">
        <v>3156</v>
      </c>
      <c r="B1313" s="55" t="s">
        <v>3208</v>
      </c>
      <c r="C1313" s="55" t="s">
        <v>3209</v>
      </c>
      <c r="D1313" s="69" t="s">
        <v>3199</v>
      </c>
      <c r="E1313" s="55" t="s">
        <v>3066</v>
      </c>
    </row>
    <row r="1314" spans="1:5">
      <c r="A1314" s="25" t="s">
        <v>3158</v>
      </c>
      <c r="B1314" s="56" t="s">
        <v>3210</v>
      </c>
      <c r="C1314" s="56"/>
      <c r="D1314" s="69" t="s">
        <v>3116</v>
      </c>
      <c r="E1314" s="56" t="s">
        <v>3211</v>
      </c>
    </row>
    <row r="1315" spans="1:5">
      <c r="A1315" s="25" t="s">
        <v>3162</v>
      </c>
      <c r="B1315" s="55" t="s">
        <v>3212</v>
      </c>
      <c r="C1315" s="55" t="s">
        <v>3213</v>
      </c>
      <c r="D1315" s="69" t="s">
        <v>3120</v>
      </c>
      <c r="E1315" s="55" t="s">
        <v>3139</v>
      </c>
    </row>
    <row r="1316" spans="1:5">
      <c r="A1316" s="25" t="s">
        <v>3166</v>
      </c>
      <c r="B1316" s="55" t="s">
        <v>3214</v>
      </c>
      <c r="C1316" s="55" t="s">
        <v>3215</v>
      </c>
      <c r="D1316" s="69" t="s">
        <v>3125</v>
      </c>
      <c r="E1316" s="55" t="s">
        <v>3063</v>
      </c>
    </row>
    <row r="1317" spans="1:5">
      <c r="A1317" s="25" t="s">
        <v>3169</v>
      </c>
      <c r="B1317" s="55" t="s">
        <v>2704</v>
      </c>
      <c r="C1317" s="55" t="s">
        <v>3216</v>
      </c>
      <c r="D1317" s="69" t="s">
        <v>3129</v>
      </c>
      <c r="E1317" s="55" t="s">
        <v>3217</v>
      </c>
    </row>
    <row r="1318" spans="1:5">
      <c r="A1318" s="25" t="s">
        <v>3218</v>
      </c>
      <c r="B1318" s="56" t="s">
        <v>3219</v>
      </c>
      <c r="C1318" s="56"/>
      <c r="D1318" s="69" t="s">
        <v>3218</v>
      </c>
      <c r="E1318" s="56" t="s">
        <v>3220</v>
      </c>
    </row>
    <row r="1319" spans="1:5">
      <c r="A1319" s="25" t="s">
        <v>3221</v>
      </c>
      <c r="B1319" s="55" t="s">
        <v>3222</v>
      </c>
      <c r="C1319" s="55" t="s">
        <v>3223</v>
      </c>
      <c r="D1319" s="69" t="s">
        <v>3221</v>
      </c>
      <c r="E1319" s="55" t="s">
        <v>3139</v>
      </c>
    </row>
    <row r="1320" spans="1:5">
      <c r="A1320" s="25" t="s">
        <v>3224</v>
      </c>
      <c r="B1320" s="55" t="s">
        <v>3225</v>
      </c>
      <c r="C1320" s="55" t="s">
        <v>3226</v>
      </c>
      <c r="D1320" s="69" t="s">
        <v>3224</v>
      </c>
      <c r="E1320" s="55" t="s">
        <v>3063</v>
      </c>
    </row>
    <row r="1321" spans="1:5">
      <c r="A1321" s="25" t="s">
        <v>3227</v>
      </c>
      <c r="B1321" s="55" t="s">
        <v>3228</v>
      </c>
      <c r="C1321" s="55" t="s">
        <v>3229</v>
      </c>
      <c r="D1321" s="69" t="s">
        <v>3227</v>
      </c>
      <c r="E1321" s="55" t="s">
        <v>3217</v>
      </c>
    </row>
    <row r="1322" spans="1:5">
      <c r="A1322" s="52" t="s">
        <v>3230</v>
      </c>
      <c r="B1322" s="57" t="s">
        <v>3231</v>
      </c>
      <c r="C1322" s="57"/>
      <c r="D1322" s="69" t="s">
        <v>3170</v>
      </c>
      <c r="E1322" s="57" t="s">
        <v>3232</v>
      </c>
    </row>
    <row r="1323" spans="1:5">
      <c r="A1323" s="52" t="s">
        <v>3233</v>
      </c>
      <c r="B1323" s="54" t="s">
        <v>3234</v>
      </c>
      <c r="C1323" s="54" t="s">
        <v>3235</v>
      </c>
      <c r="D1323" s="69" t="s">
        <v>3173</v>
      </c>
      <c r="E1323" s="54" t="s">
        <v>2829</v>
      </c>
    </row>
    <row r="1324" spans="1:5">
      <c r="A1324" s="52" t="s">
        <v>3236</v>
      </c>
      <c r="B1324" s="54" t="s">
        <v>3237</v>
      </c>
      <c r="C1324" s="54" t="s">
        <v>3238</v>
      </c>
      <c r="D1324" s="69" t="s">
        <v>3176</v>
      </c>
      <c r="E1324" s="54" t="s">
        <v>3063</v>
      </c>
    </row>
    <row r="1325" spans="1:5">
      <c r="A1325" s="52" t="s">
        <v>3239</v>
      </c>
      <c r="B1325" s="54" t="s">
        <v>3240</v>
      </c>
      <c r="C1325" s="54" t="s">
        <v>3241</v>
      </c>
      <c r="D1325" s="69" t="s">
        <v>3179</v>
      </c>
      <c r="E1325" s="54" t="s">
        <v>3217</v>
      </c>
    </row>
    <row r="1326" spans="1:5">
      <c r="A1326" s="52" t="s">
        <v>3242</v>
      </c>
      <c r="B1326" s="57" t="s">
        <v>3243</v>
      </c>
      <c r="C1326" s="83"/>
      <c r="D1326" s="69" t="s">
        <v>3230</v>
      </c>
      <c r="E1326" s="57" t="s">
        <v>3244</v>
      </c>
    </row>
    <row r="1327" spans="1:5">
      <c r="A1327" s="52" t="s">
        <v>3245</v>
      </c>
      <c r="B1327" s="54" t="s">
        <v>3246</v>
      </c>
      <c r="C1327" s="54" t="s">
        <v>3247</v>
      </c>
      <c r="D1327" s="69" t="s">
        <v>3233</v>
      </c>
      <c r="E1327" s="54" t="s">
        <v>3248</v>
      </c>
    </row>
    <row r="1328" spans="1:5">
      <c r="A1328" s="52" t="s">
        <v>3249</v>
      </c>
      <c r="B1328" s="54" t="s">
        <v>3250</v>
      </c>
      <c r="C1328" s="54" t="s">
        <v>3251</v>
      </c>
      <c r="D1328" s="69" t="s">
        <v>3236</v>
      </c>
      <c r="E1328" s="54" t="s">
        <v>3252</v>
      </c>
    </row>
    <row r="1329" spans="1:5">
      <c r="A1329" s="52" t="s">
        <v>3253</v>
      </c>
      <c r="B1329" s="54" t="s">
        <v>3254</v>
      </c>
      <c r="C1329" s="54" t="s">
        <v>3255</v>
      </c>
      <c r="D1329" s="69" t="s">
        <v>3239</v>
      </c>
      <c r="E1329" s="54" t="s">
        <v>3256</v>
      </c>
    </row>
    <row r="1330" spans="1:5">
      <c r="A1330" s="52" t="s">
        <v>3101</v>
      </c>
      <c r="B1330" s="57" t="s">
        <v>3257</v>
      </c>
      <c r="C1330" s="83"/>
      <c r="D1330" s="69" t="s">
        <v>3242</v>
      </c>
      <c r="E1330" s="57" t="s">
        <v>3258</v>
      </c>
    </row>
    <row r="1331" spans="1:5">
      <c r="A1331" s="52" t="s">
        <v>3106</v>
      </c>
      <c r="B1331" s="54" t="s">
        <v>3259</v>
      </c>
      <c r="C1331" s="54" t="s">
        <v>3260</v>
      </c>
      <c r="D1331" s="69" t="s">
        <v>3245</v>
      </c>
      <c r="E1331" s="54" t="s">
        <v>3261</v>
      </c>
    </row>
    <row r="1332" spans="1:5">
      <c r="A1332" s="52" t="s">
        <v>3111</v>
      </c>
      <c r="B1332" s="54" t="s">
        <v>3262</v>
      </c>
      <c r="C1332" s="54" t="s">
        <v>3263</v>
      </c>
      <c r="D1332" s="69" t="s">
        <v>3249</v>
      </c>
      <c r="E1332" s="54" t="s">
        <v>3252</v>
      </c>
    </row>
    <row r="1333" spans="1:5">
      <c r="A1333" s="52" t="s">
        <v>3115</v>
      </c>
      <c r="B1333" s="54" t="s">
        <v>3264</v>
      </c>
      <c r="C1333" s="54" t="s">
        <v>3265</v>
      </c>
      <c r="D1333" s="69" t="s">
        <v>3253</v>
      </c>
      <c r="E1333" s="54" t="s">
        <v>3256</v>
      </c>
    </row>
    <row r="1334" spans="1:5">
      <c r="A1334" s="25" t="s">
        <v>3266</v>
      </c>
      <c r="B1334" s="54" t="s">
        <v>3267</v>
      </c>
      <c r="C1334" s="54"/>
      <c r="E1334" s="54"/>
    </row>
    <row r="1335" spans="1:5">
      <c r="A1335" s="52" t="s">
        <v>3268</v>
      </c>
      <c r="B1335" s="25" t="s">
        <v>3269</v>
      </c>
      <c r="D1335" s="52" t="s">
        <v>3268</v>
      </c>
      <c r="E1335" s="25" t="s">
        <v>3269</v>
      </c>
    </row>
    <row r="1336" spans="1:5">
      <c r="A1336" s="52" t="s">
        <v>3270</v>
      </c>
      <c r="B1336" s="25" t="s">
        <v>3271</v>
      </c>
      <c r="D1336" s="52" t="s">
        <v>3270</v>
      </c>
      <c r="E1336" s="25" t="s">
        <v>3271</v>
      </c>
    </row>
    <row r="1337" spans="1:5">
      <c r="A1337" s="52" t="s">
        <v>3272</v>
      </c>
      <c r="B1337" s="25" t="s">
        <v>3273</v>
      </c>
      <c r="D1337" s="52" t="s">
        <v>3272</v>
      </c>
      <c r="E1337" s="25" t="s">
        <v>3273</v>
      </c>
    </row>
    <row r="1338" spans="1:5">
      <c r="A1338" s="52" t="s">
        <v>3274</v>
      </c>
      <c r="B1338" s="25" t="s">
        <v>3275</v>
      </c>
      <c r="D1338" s="52" t="s">
        <v>3274</v>
      </c>
      <c r="E1338" s="25" t="s">
        <v>3275</v>
      </c>
    </row>
    <row r="1339" spans="1:5">
      <c r="A1339" s="52" t="s">
        <v>3276</v>
      </c>
      <c r="B1339" s="25" t="s">
        <v>3277</v>
      </c>
      <c r="D1339" s="52" t="s">
        <v>3276</v>
      </c>
      <c r="E1339" s="25" t="s">
        <v>3277</v>
      </c>
    </row>
    <row r="1340" spans="1:5">
      <c r="A1340" s="52" t="s">
        <v>3278</v>
      </c>
      <c r="B1340" s="25" t="s">
        <v>3279</v>
      </c>
      <c r="D1340" s="52" t="s">
        <v>3278</v>
      </c>
      <c r="E1340" s="25" t="s">
        <v>3279</v>
      </c>
    </row>
    <row r="1341" spans="1:5">
      <c r="A1341" s="52" t="s">
        <v>3280</v>
      </c>
      <c r="B1341" s="25" t="s">
        <v>3281</v>
      </c>
      <c r="D1341" s="52" t="s">
        <v>3280</v>
      </c>
      <c r="E1341" s="25" t="s">
        <v>3281</v>
      </c>
    </row>
    <row r="1342" spans="1:5">
      <c r="A1342" s="52" t="s">
        <v>3282</v>
      </c>
      <c r="B1342" s="25" t="s">
        <v>3283</v>
      </c>
      <c r="D1342" s="52" t="s">
        <v>3282</v>
      </c>
      <c r="E1342" s="25" t="s">
        <v>3283</v>
      </c>
    </row>
    <row r="1343" spans="1:5">
      <c r="A1343" s="52" t="s">
        <v>3284</v>
      </c>
      <c r="B1343" s="25" t="s">
        <v>3285</v>
      </c>
      <c r="D1343" s="52" t="s">
        <v>3284</v>
      </c>
      <c r="E1343" s="25" t="s">
        <v>3285</v>
      </c>
    </row>
    <row r="1344" spans="1:5">
      <c r="A1344" s="52" t="s">
        <v>3286</v>
      </c>
      <c r="B1344" s="25" t="s">
        <v>3287</v>
      </c>
      <c r="D1344" s="52" t="s">
        <v>3286</v>
      </c>
      <c r="E1344" s="25" t="s">
        <v>3287</v>
      </c>
    </row>
    <row r="1345" spans="1:5">
      <c r="A1345" s="52" t="s">
        <v>3288</v>
      </c>
      <c r="B1345" s="25" t="s">
        <v>3289</v>
      </c>
      <c r="D1345" s="52" t="s">
        <v>3288</v>
      </c>
      <c r="E1345" s="25" t="s">
        <v>3289</v>
      </c>
    </row>
    <row r="1346" spans="1:5">
      <c r="A1346" s="52" t="s">
        <v>3290</v>
      </c>
      <c r="B1346" s="25" t="s">
        <v>3291</v>
      </c>
      <c r="D1346" s="52" t="s">
        <v>3290</v>
      </c>
      <c r="E1346" s="25" t="s">
        <v>3291</v>
      </c>
    </row>
    <row r="1347" spans="1:5">
      <c r="A1347" s="52" t="s">
        <v>3292</v>
      </c>
      <c r="B1347" s="25" t="s">
        <v>3293</v>
      </c>
      <c r="D1347" s="52" t="s">
        <v>3292</v>
      </c>
      <c r="E1347" s="25" t="s">
        <v>3293</v>
      </c>
    </row>
    <row r="1348" spans="1:5">
      <c r="A1348" s="52" t="s">
        <v>3294</v>
      </c>
      <c r="B1348" s="25" t="s">
        <v>3295</v>
      </c>
      <c r="D1348" s="52" t="s">
        <v>3294</v>
      </c>
      <c r="E1348" s="25" t="s">
        <v>3295</v>
      </c>
    </row>
    <row r="1349" spans="1:5">
      <c r="A1349" s="52" t="s">
        <v>3296</v>
      </c>
      <c r="B1349" s="25" t="s">
        <v>3297</v>
      </c>
      <c r="D1349" s="52" t="s">
        <v>3296</v>
      </c>
      <c r="E1349" s="25" t="s">
        <v>3297</v>
      </c>
    </row>
    <row r="1350" spans="1:5">
      <c r="A1350" s="52" t="s">
        <v>3298</v>
      </c>
      <c r="B1350" s="25" t="s">
        <v>3299</v>
      </c>
      <c r="D1350" s="52" t="s">
        <v>3298</v>
      </c>
      <c r="E1350" s="25" t="s">
        <v>3299</v>
      </c>
    </row>
    <row r="1351" spans="1:5">
      <c r="A1351" s="52" t="s">
        <v>3300</v>
      </c>
      <c r="B1351" s="25" t="s">
        <v>3301</v>
      </c>
      <c r="D1351" s="52" t="s">
        <v>3300</v>
      </c>
      <c r="E1351" s="25" t="s">
        <v>3301</v>
      </c>
    </row>
    <row r="1352" spans="1:5">
      <c r="A1352" s="52" t="s">
        <v>3302</v>
      </c>
      <c r="B1352" s="25" t="s">
        <v>3303</v>
      </c>
      <c r="D1352" s="52" t="s">
        <v>3302</v>
      </c>
      <c r="E1352" s="25" t="s">
        <v>3303</v>
      </c>
    </row>
    <row r="1353" spans="1:5">
      <c r="A1353" s="52" t="s">
        <v>3304</v>
      </c>
      <c r="B1353" s="25" t="s">
        <v>3305</v>
      </c>
      <c r="D1353" s="52" t="s">
        <v>3304</v>
      </c>
      <c r="E1353" s="25" t="s">
        <v>3305</v>
      </c>
    </row>
    <row r="1354" spans="1:5">
      <c r="A1354" s="52" t="s">
        <v>3306</v>
      </c>
      <c r="B1354" s="25" t="s">
        <v>3307</v>
      </c>
      <c r="D1354" s="52" t="s">
        <v>3306</v>
      </c>
      <c r="E1354" s="25" t="s">
        <v>3307</v>
      </c>
    </row>
    <row r="1355" spans="1:5">
      <c r="A1355" s="52" t="s">
        <v>3308</v>
      </c>
      <c r="B1355" s="25" t="s">
        <v>3309</v>
      </c>
      <c r="D1355" s="52" t="s">
        <v>3308</v>
      </c>
      <c r="E1355" s="25" t="s">
        <v>3309</v>
      </c>
    </row>
    <row r="1356" spans="1:5">
      <c r="A1356" s="52" t="s">
        <v>3310</v>
      </c>
      <c r="B1356" s="25" t="s">
        <v>3311</v>
      </c>
      <c r="D1356" s="52" t="s">
        <v>3310</v>
      </c>
      <c r="E1356" s="25" t="s">
        <v>3311</v>
      </c>
    </row>
    <row r="1357" spans="1:5">
      <c r="A1357" s="52" t="s">
        <v>3312</v>
      </c>
      <c r="B1357" s="25" t="s">
        <v>3313</v>
      </c>
      <c r="D1357" s="52" t="s">
        <v>3312</v>
      </c>
      <c r="E1357" s="25" t="s">
        <v>3313</v>
      </c>
    </row>
    <row r="1358" spans="1:5">
      <c r="A1358" s="52" t="s">
        <v>3314</v>
      </c>
      <c r="B1358" s="25" t="s">
        <v>3315</v>
      </c>
      <c r="D1358" s="52" t="s">
        <v>3314</v>
      </c>
      <c r="E1358" s="25" t="s">
        <v>3315</v>
      </c>
    </row>
    <row r="1359" spans="1:5">
      <c r="A1359" s="52" t="s">
        <v>3316</v>
      </c>
      <c r="B1359" s="25" t="s">
        <v>3317</v>
      </c>
      <c r="D1359" s="52" t="s">
        <v>3316</v>
      </c>
      <c r="E1359" s="25" t="s">
        <v>3317</v>
      </c>
    </row>
    <row r="1360" spans="1:5">
      <c r="A1360" s="52" t="s">
        <v>3318</v>
      </c>
      <c r="B1360" s="25" t="s">
        <v>3319</v>
      </c>
      <c r="D1360" s="52" t="s">
        <v>3318</v>
      </c>
      <c r="E1360" s="25" t="s">
        <v>3319</v>
      </c>
    </row>
    <row r="1361" spans="1:5">
      <c r="A1361" s="52" t="s">
        <v>3320</v>
      </c>
      <c r="B1361" s="25" t="s">
        <v>3321</v>
      </c>
      <c r="D1361" s="52" t="s">
        <v>3320</v>
      </c>
      <c r="E1361" s="25" t="s">
        <v>3321</v>
      </c>
    </row>
    <row r="1362" spans="1:5">
      <c r="A1362" s="52" t="s">
        <v>3322</v>
      </c>
      <c r="B1362" s="25" t="s">
        <v>3323</v>
      </c>
      <c r="D1362" s="52" t="s">
        <v>3322</v>
      </c>
      <c r="E1362" s="25" t="s">
        <v>3323</v>
      </c>
    </row>
    <row r="1363" spans="1:5">
      <c r="A1363" s="52" t="s">
        <v>3324</v>
      </c>
      <c r="B1363" s="25" t="s">
        <v>3325</v>
      </c>
      <c r="D1363" s="52" t="s">
        <v>3324</v>
      </c>
      <c r="E1363" s="25" t="s">
        <v>3325</v>
      </c>
    </row>
    <row r="1364" spans="1:5">
      <c r="A1364" s="52" t="s">
        <v>3326</v>
      </c>
      <c r="B1364" s="25" t="s">
        <v>3327</v>
      </c>
      <c r="D1364" s="52" t="s">
        <v>3326</v>
      </c>
      <c r="E1364" s="25" t="s">
        <v>3327</v>
      </c>
    </row>
    <row r="1365" spans="1:5">
      <c r="A1365" s="52" t="s">
        <v>3328</v>
      </c>
      <c r="B1365" s="25" t="s">
        <v>3329</v>
      </c>
      <c r="D1365" s="52" t="s">
        <v>3328</v>
      </c>
      <c r="E1365" s="25" t="s">
        <v>3329</v>
      </c>
    </row>
    <row r="1366" spans="1:5">
      <c r="A1366" s="52" t="s">
        <v>3330</v>
      </c>
      <c r="B1366" s="25" t="s">
        <v>3331</v>
      </c>
      <c r="D1366" s="52" t="s">
        <v>3330</v>
      </c>
      <c r="E1366" s="25" t="s">
        <v>3331</v>
      </c>
    </row>
    <row r="1367" spans="1:5">
      <c r="A1367" s="52" t="s">
        <v>3332</v>
      </c>
      <c r="B1367" s="25" t="s">
        <v>3333</v>
      </c>
      <c r="D1367" s="52" t="s">
        <v>3332</v>
      </c>
      <c r="E1367" s="25" t="s">
        <v>3333</v>
      </c>
    </row>
    <row r="1368" spans="1:5">
      <c r="A1368" s="52" t="s">
        <v>3334</v>
      </c>
      <c r="B1368" s="25" t="s">
        <v>3335</v>
      </c>
      <c r="D1368" s="52" t="s">
        <v>3334</v>
      </c>
      <c r="E1368" s="25" t="s">
        <v>3335</v>
      </c>
    </row>
    <row r="1369" spans="1:5">
      <c r="A1369" s="52" t="s">
        <v>3336</v>
      </c>
      <c r="B1369" s="25" t="s">
        <v>3337</v>
      </c>
      <c r="D1369" s="52" t="s">
        <v>3336</v>
      </c>
      <c r="E1369" s="25" t="s">
        <v>3337</v>
      </c>
    </row>
    <row r="1370" spans="1:5">
      <c r="A1370" s="52" t="s">
        <v>3338</v>
      </c>
      <c r="B1370" s="25" t="s">
        <v>3339</v>
      </c>
      <c r="D1370" s="52" t="s">
        <v>3338</v>
      </c>
      <c r="E1370" s="25" t="s">
        <v>3339</v>
      </c>
    </row>
    <row r="1371" spans="1:5">
      <c r="A1371" s="52" t="s">
        <v>3340</v>
      </c>
      <c r="B1371" s="25" t="s">
        <v>3341</v>
      </c>
      <c r="D1371" s="52" t="s">
        <v>3340</v>
      </c>
      <c r="E1371" s="25" t="s">
        <v>3341</v>
      </c>
    </row>
    <row r="1372" spans="1:5">
      <c r="A1372" s="52" t="s">
        <v>3342</v>
      </c>
      <c r="B1372" s="25" t="s">
        <v>3343</v>
      </c>
      <c r="D1372" s="52" t="s">
        <v>3342</v>
      </c>
      <c r="E1372" s="25" t="s">
        <v>3343</v>
      </c>
    </row>
    <row r="1373" spans="1:5">
      <c r="A1373" s="52" t="s">
        <v>3344</v>
      </c>
      <c r="B1373" s="25" t="s">
        <v>3345</v>
      </c>
      <c r="D1373" s="52" t="s">
        <v>3344</v>
      </c>
      <c r="E1373" s="25" t="s">
        <v>3345</v>
      </c>
    </row>
    <row r="1374" spans="1:5">
      <c r="A1374" s="52" t="s">
        <v>3346</v>
      </c>
      <c r="B1374" s="25" t="s">
        <v>3347</v>
      </c>
      <c r="D1374" s="52" t="s">
        <v>3346</v>
      </c>
      <c r="E1374" s="25" t="s">
        <v>3347</v>
      </c>
    </row>
    <row r="1375" spans="1:5">
      <c r="A1375" s="52" t="s">
        <v>3348</v>
      </c>
      <c r="B1375" s="25" t="s">
        <v>3349</v>
      </c>
      <c r="D1375" s="52" t="s">
        <v>3348</v>
      </c>
      <c r="E1375" s="25" t="s">
        <v>3349</v>
      </c>
    </row>
    <row r="1376" spans="1:5">
      <c r="A1376" s="52" t="s">
        <v>3350</v>
      </c>
      <c r="B1376" s="25" t="s">
        <v>3351</v>
      </c>
      <c r="D1376" s="52" t="s">
        <v>3350</v>
      </c>
      <c r="E1376" s="25" t="s">
        <v>3351</v>
      </c>
    </row>
    <row r="1377" spans="1:5">
      <c r="A1377" s="52" t="s">
        <v>3352</v>
      </c>
      <c r="B1377" s="25" t="s">
        <v>3353</v>
      </c>
      <c r="D1377" s="52" t="s">
        <v>3352</v>
      </c>
      <c r="E1377" s="25" t="s">
        <v>3353</v>
      </c>
    </row>
    <row r="1378" spans="1:5">
      <c r="A1378" s="52" t="s">
        <v>3354</v>
      </c>
      <c r="B1378" s="25" t="s">
        <v>3355</v>
      </c>
      <c r="D1378" s="52" t="s">
        <v>3354</v>
      </c>
      <c r="E1378" s="25" t="s">
        <v>3355</v>
      </c>
    </row>
    <row r="1379" spans="1:5">
      <c r="A1379" s="52" t="s">
        <v>3356</v>
      </c>
      <c r="B1379" s="25" t="s">
        <v>3357</v>
      </c>
      <c r="D1379" s="52" t="s">
        <v>3356</v>
      </c>
      <c r="E1379" s="25" t="s">
        <v>3357</v>
      </c>
    </row>
    <row r="1380" spans="1:5">
      <c r="A1380" s="52" t="s">
        <v>3358</v>
      </c>
      <c r="B1380" s="25" t="s">
        <v>3359</v>
      </c>
      <c r="D1380" s="52" t="s">
        <v>3358</v>
      </c>
      <c r="E1380" s="25" t="s">
        <v>3359</v>
      </c>
    </row>
    <row r="1381" spans="1:5">
      <c r="A1381" s="52" t="s">
        <v>3360</v>
      </c>
      <c r="B1381" s="25" t="s">
        <v>3361</v>
      </c>
      <c r="D1381" s="52" t="s">
        <v>3360</v>
      </c>
      <c r="E1381" s="25" t="s">
        <v>3361</v>
      </c>
    </row>
    <row r="1382" spans="1:5">
      <c r="A1382" s="52" t="s">
        <v>3362</v>
      </c>
      <c r="B1382" s="25" t="s">
        <v>3363</v>
      </c>
      <c r="D1382" s="52" t="s">
        <v>3362</v>
      </c>
      <c r="E1382" s="25" t="s">
        <v>3363</v>
      </c>
    </row>
    <row r="1383" spans="1:5">
      <c r="A1383" s="52" t="s">
        <v>3364</v>
      </c>
      <c r="B1383" s="25" t="s">
        <v>3365</v>
      </c>
      <c r="D1383" s="52" t="s">
        <v>3364</v>
      </c>
      <c r="E1383" s="25" t="s">
        <v>3365</v>
      </c>
    </row>
    <row r="1384" spans="1:5">
      <c r="A1384" s="52" t="s">
        <v>3366</v>
      </c>
      <c r="B1384" s="25" t="s">
        <v>3367</v>
      </c>
      <c r="D1384" s="52" t="s">
        <v>3366</v>
      </c>
      <c r="E1384" s="25" t="s">
        <v>3367</v>
      </c>
    </row>
    <row r="1385" spans="1:5">
      <c r="A1385" s="52" t="s">
        <v>3368</v>
      </c>
      <c r="B1385" s="25" t="s">
        <v>3369</v>
      </c>
      <c r="D1385" s="52" t="s">
        <v>3368</v>
      </c>
      <c r="E1385" s="25" t="s">
        <v>3369</v>
      </c>
    </row>
    <row r="1386" spans="1:5">
      <c r="A1386" s="52" t="s">
        <v>3370</v>
      </c>
      <c r="B1386" s="25" t="s">
        <v>2704</v>
      </c>
      <c r="D1386" s="52" t="s">
        <v>3370</v>
      </c>
      <c r="E1386" s="25" t="s">
        <v>2704</v>
      </c>
    </row>
    <row r="1387" spans="1:5">
      <c r="A1387" s="52" t="s">
        <v>3371</v>
      </c>
      <c r="B1387" s="25" t="s">
        <v>3372</v>
      </c>
      <c r="D1387" s="52" t="s">
        <v>3371</v>
      </c>
      <c r="E1387" s="25" t="s">
        <v>3372</v>
      </c>
    </row>
    <row r="1388" spans="1:5">
      <c r="A1388" s="52" t="s">
        <v>3373</v>
      </c>
      <c r="B1388" s="25" t="s">
        <v>3374</v>
      </c>
      <c r="D1388" s="52" t="s">
        <v>3373</v>
      </c>
      <c r="E1388" s="25" t="s">
        <v>3374</v>
      </c>
    </row>
    <row r="1389" spans="1:5">
      <c r="A1389" s="52" t="s">
        <v>3375</v>
      </c>
      <c r="B1389" s="25" t="s">
        <v>3376</v>
      </c>
      <c r="D1389" s="52" t="s">
        <v>3375</v>
      </c>
      <c r="E1389" s="25" t="s">
        <v>3376</v>
      </c>
    </row>
    <row r="1390" spans="1:5">
      <c r="A1390" s="52" t="s">
        <v>3377</v>
      </c>
      <c r="B1390" s="25" t="s">
        <v>3378</v>
      </c>
      <c r="D1390" s="52" t="s">
        <v>3377</v>
      </c>
      <c r="E1390" s="25" t="s">
        <v>3378</v>
      </c>
    </row>
    <row r="1391" spans="1:5">
      <c r="A1391" s="52" t="s">
        <v>3379</v>
      </c>
      <c r="B1391" s="25" t="s">
        <v>3380</v>
      </c>
      <c r="D1391" s="52" t="s">
        <v>3379</v>
      </c>
      <c r="E1391" s="25" t="s">
        <v>3380</v>
      </c>
    </row>
    <row r="1392" spans="1:5">
      <c r="A1392" s="52" t="s">
        <v>3381</v>
      </c>
      <c r="B1392" s="25" t="s">
        <v>3382</v>
      </c>
      <c r="D1392" s="52" t="s">
        <v>3381</v>
      </c>
      <c r="E1392" s="25" t="s">
        <v>3382</v>
      </c>
    </row>
    <row r="1393" spans="1:5">
      <c r="A1393" s="52" t="s">
        <v>3383</v>
      </c>
      <c r="B1393" s="25" t="s">
        <v>3384</v>
      </c>
      <c r="D1393" s="52" t="s">
        <v>3383</v>
      </c>
      <c r="E1393" s="25" t="s">
        <v>3384</v>
      </c>
    </row>
    <row r="1394" spans="1:5">
      <c r="A1394" s="52" t="s">
        <v>3385</v>
      </c>
      <c r="B1394" s="25" t="s">
        <v>3386</v>
      </c>
      <c r="D1394" s="52" t="s">
        <v>3385</v>
      </c>
      <c r="E1394" s="25" t="s">
        <v>3386</v>
      </c>
    </row>
    <row r="1395" spans="1:5">
      <c r="A1395" s="52" t="s">
        <v>3387</v>
      </c>
      <c r="B1395" s="25" t="s">
        <v>3388</v>
      </c>
      <c r="D1395" s="52" t="s">
        <v>3387</v>
      </c>
      <c r="E1395" s="25" t="s">
        <v>3388</v>
      </c>
    </row>
    <row r="1396" spans="1:5">
      <c r="A1396" s="52" t="s">
        <v>3389</v>
      </c>
      <c r="B1396" s="25" t="s">
        <v>3390</v>
      </c>
      <c r="D1396" s="52" t="s">
        <v>3389</v>
      </c>
      <c r="E1396" s="25" t="s">
        <v>3390</v>
      </c>
    </row>
    <row r="1397" spans="1:5">
      <c r="A1397" s="52" t="s">
        <v>3391</v>
      </c>
      <c r="B1397" s="25" t="s">
        <v>3392</v>
      </c>
      <c r="D1397" s="52" t="s">
        <v>3391</v>
      </c>
      <c r="E1397" s="25" t="s">
        <v>3392</v>
      </c>
    </row>
    <row r="1398" spans="1:5">
      <c r="A1398" s="52" t="s">
        <v>3393</v>
      </c>
      <c r="B1398" s="25" t="s">
        <v>2704</v>
      </c>
      <c r="D1398" s="52" t="s">
        <v>3393</v>
      </c>
      <c r="E1398" s="25" t="s">
        <v>2704</v>
      </c>
    </row>
    <row r="1399" spans="1:5">
      <c r="A1399" s="52" t="s">
        <v>3394</v>
      </c>
      <c r="B1399" s="25" t="s">
        <v>3395</v>
      </c>
      <c r="D1399" s="52" t="s">
        <v>3394</v>
      </c>
      <c r="E1399" s="25" t="s">
        <v>3395</v>
      </c>
    </row>
    <row r="1400" spans="1:5">
      <c r="A1400" s="52" t="s">
        <v>3396</v>
      </c>
      <c r="B1400" s="25" t="s">
        <v>3397</v>
      </c>
      <c r="D1400" s="52" t="s">
        <v>3396</v>
      </c>
      <c r="E1400" s="25" t="s">
        <v>3397</v>
      </c>
    </row>
    <row r="1401" spans="1:5">
      <c r="A1401" s="52" t="s">
        <v>3398</v>
      </c>
      <c r="B1401" s="25" t="s">
        <v>3399</v>
      </c>
      <c r="D1401" s="52" t="s">
        <v>3398</v>
      </c>
      <c r="E1401" s="25" t="s">
        <v>3399</v>
      </c>
    </row>
    <row r="1402" spans="1:5">
      <c r="A1402" s="52" t="s">
        <v>3400</v>
      </c>
      <c r="B1402" s="25" t="s">
        <v>3401</v>
      </c>
      <c r="D1402" s="52" t="s">
        <v>3400</v>
      </c>
      <c r="E1402" s="25" t="s">
        <v>3401</v>
      </c>
    </row>
    <row r="1403" spans="1:5">
      <c r="A1403" s="52" t="s">
        <v>3402</v>
      </c>
      <c r="B1403" s="25" t="s">
        <v>3403</v>
      </c>
      <c r="D1403" s="52" t="s">
        <v>3402</v>
      </c>
      <c r="E1403" s="25" t="s">
        <v>3403</v>
      </c>
    </row>
    <row r="1404" spans="1:5">
      <c r="A1404" s="52" t="s">
        <v>3404</v>
      </c>
      <c r="B1404" s="25" t="s">
        <v>3405</v>
      </c>
      <c r="D1404" s="52" t="s">
        <v>3404</v>
      </c>
      <c r="E1404" s="25" t="s">
        <v>3405</v>
      </c>
    </row>
    <row r="1405" spans="1:5">
      <c r="A1405" s="52" t="s">
        <v>3406</v>
      </c>
      <c r="B1405" s="25" t="s">
        <v>3407</v>
      </c>
      <c r="D1405" s="52" t="s">
        <v>3406</v>
      </c>
      <c r="E1405" s="25" t="s">
        <v>3407</v>
      </c>
    </row>
    <row r="1406" spans="1:5">
      <c r="A1406" s="52" t="s">
        <v>3408</v>
      </c>
      <c r="B1406" s="25" t="s">
        <v>2704</v>
      </c>
      <c r="D1406" s="52" t="s">
        <v>3408</v>
      </c>
      <c r="E1406" s="25" t="s">
        <v>2704</v>
      </c>
    </row>
    <row r="1407" spans="1:5">
      <c r="A1407" s="25" t="s">
        <v>3409</v>
      </c>
      <c r="B1407" s="25" t="s">
        <v>3410</v>
      </c>
    </row>
    <row r="1408" spans="1:5">
      <c r="A1408" s="25" t="s">
        <v>3411</v>
      </c>
      <c r="B1408" s="25" t="s">
        <v>3412</v>
      </c>
    </row>
    <row r="1409" spans="1:5">
      <c r="A1409" s="52" t="s">
        <v>3413</v>
      </c>
      <c r="B1409" s="25" t="s">
        <v>3414</v>
      </c>
      <c r="D1409" s="52"/>
    </row>
    <row r="1410" spans="1:5">
      <c r="A1410" s="25" t="s">
        <v>3415</v>
      </c>
      <c r="B1410" s="25" t="s">
        <v>3416</v>
      </c>
    </row>
    <row r="1411" spans="1:5">
      <c r="A1411" s="25" t="s">
        <v>3417</v>
      </c>
      <c r="B1411" s="55" t="s">
        <v>3418</v>
      </c>
      <c r="C1411" s="55"/>
      <c r="E1411" s="55"/>
    </row>
    <row r="1412" spans="1:5">
      <c r="A1412" s="25" t="s">
        <v>3419</v>
      </c>
      <c r="B1412" s="25" t="s">
        <v>3420</v>
      </c>
    </row>
    <row r="1413" spans="1:5">
      <c r="A1413" s="25" t="s">
        <v>3421</v>
      </c>
      <c r="B1413" s="25" t="s">
        <v>3422</v>
      </c>
    </row>
    <row r="1414" spans="1:5">
      <c r="A1414" s="25" t="s">
        <v>3423</v>
      </c>
      <c r="B1414" s="25" t="s">
        <v>3424</v>
      </c>
    </row>
    <row r="1415" spans="1:5">
      <c r="A1415" s="25" t="s">
        <v>3425</v>
      </c>
      <c r="B1415" s="25" t="s">
        <v>3426</v>
      </c>
    </row>
    <row r="1416" spans="1:5">
      <c r="A1416" s="25" t="s">
        <v>3427</v>
      </c>
      <c r="B1416" s="54" t="s">
        <v>3428</v>
      </c>
      <c r="C1416" s="54"/>
      <c r="E1416" s="54"/>
    </row>
    <row r="1417" spans="1:5">
      <c r="A1417" s="25" t="s">
        <v>3429</v>
      </c>
      <c r="B1417" s="25" t="s">
        <v>3430</v>
      </c>
      <c r="D1417" s="25" t="s">
        <v>3429</v>
      </c>
      <c r="E1417" s="25" t="s">
        <v>3430</v>
      </c>
    </row>
    <row r="1418" spans="1:5">
      <c r="A1418" s="25" t="s">
        <v>3431</v>
      </c>
      <c r="B1418" s="25" t="s">
        <v>3432</v>
      </c>
      <c r="D1418" s="25" t="s">
        <v>3431</v>
      </c>
      <c r="E1418" s="25" t="s">
        <v>3432</v>
      </c>
    </row>
    <row r="1419" spans="1:5">
      <c r="A1419" s="25" t="s">
        <v>3433</v>
      </c>
      <c r="B1419" s="25" t="s">
        <v>3434</v>
      </c>
      <c r="D1419" s="25" t="s">
        <v>3433</v>
      </c>
      <c r="E1419" s="25" t="s">
        <v>3434</v>
      </c>
    </row>
    <row r="1420" spans="1:5">
      <c r="A1420" s="25" t="s">
        <v>3435</v>
      </c>
      <c r="B1420" s="25" t="s">
        <v>3436</v>
      </c>
      <c r="D1420" s="25" t="s">
        <v>3435</v>
      </c>
      <c r="E1420" s="25" t="s">
        <v>3436</v>
      </c>
    </row>
    <row r="1421" spans="1:5">
      <c r="A1421" s="25" t="s">
        <v>3437</v>
      </c>
      <c r="B1421" s="25" t="s">
        <v>3438</v>
      </c>
      <c r="D1421" s="25" t="s">
        <v>3437</v>
      </c>
      <c r="E1421" s="25" t="s">
        <v>3438</v>
      </c>
    </row>
    <row r="1422" spans="1:5">
      <c r="A1422" s="25" t="s">
        <v>3439</v>
      </c>
      <c r="B1422" s="25" t="s">
        <v>3440</v>
      </c>
      <c r="D1422" s="25" t="s">
        <v>3439</v>
      </c>
      <c r="E1422" s="25" t="s">
        <v>3440</v>
      </c>
    </row>
    <row r="1423" spans="1:5">
      <c r="A1423" s="25" t="s">
        <v>3441</v>
      </c>
      <c r="B1423" s="25" t="s">
        <v>3442</v>
      </c>
      <c r="D1423" s="25" t="s">
        <v>3441</v>
      </c>
      <c r="E1423" s="25" t="s">
        <v>3442</v>
      </c>
    </row>
    <row r="1424" spans="1:5">
      <c r="A1424" s="25" t="s">
        <v>3443</v>
      </c>
      <c r="B1424" s="25" t="s">
        <v>3444</v>
      </c>
      <c r="D1424" s="25" t="s">
        <v>3443</v>
      </c>
      <c r="E1424" s="25" t="s">
        <v>3444</v>
      </c>
    </row>
    <row r="1425" spans="1:5">
      <c r="A1425" s="25" t="s">
        <v>3445</v>
      </c>
      <c r="B1425" s="25" t="s">
        <v>3446</v>
      </c>
      <c r="D1425" s="25" t="s">
        <v>3445</v>
      </c>
      <c r="E1425" s="25" t="s">
        <v>3446</v>
      </c>
    </row>
    <row r="1426" spans="1:5">
      <c r="A1426" s="25" t="s">
        <v>3447</v>
      </c>
      <c r="B1426" s="25" t="s">
        <v>3448</v>
      </c>
      <c r="D1426" s="25" t="s">
        <v>3447</v>
      </c>
      <c r="E1426" s="25" t="s">
        <v>3448</v>
      </c>
    </row>
    <row r="1427" spans="1:5">
      <c r="A1427" s="25" t="s">
        <v>3449</v>
      </c>
      <c r="B1427" s="25" t="s">
        <v>3450</v>
      </c>
      <c r="D1427" s="25" t="s">
        <v>3449</v>
      </c>
      <c r="E1427" s="25" t="s">
        <v>3450</v>
      </c>
    </row>
    <row r="1428" spans="1:5">
      <c r="A1428" s="25" t="s">
        <v>3451</v>
      </c>
      <c r="B1428" s="25" t="s">
        <v>3452</v>
      </c>
      <c r="D1428" s="25" t="s">
        <v>3451</v>
      </c>
      <c r="E1428" s="25" t="s">
        <v>3452</v>
      </c>
    </row>
    <row r="1429" spans="1:5">
      <c r="A1429" s="25" t="s">
        <v>3453</v>
      </c>
      <c r="B1429" s="25" t="s">
        <v>3430</v>
      </c>
      <c r="D1429" s="25" t="s">
        <v>3453</v>
      </c>
      <c r="E1429" s="25" t="s">
        <v>3430</v>
      </c>
    </row>
    <row r="1430" spans="1:5">
      <c r="A1430" s="25" t="s">
        <v>3454</v>
      </c>
      <c r="B1430" s="25" t="s">
        <v>3455</v>
      </c>
      <c r="D1430" s="25" t="s">
        <v>3454</v>
      </c>
      <c r="E1430" s="25" t="s">
        <v>3455</v>
      </c>
    </row>
    <row r="1431" spans="1:5">
      <c r="A1431" s="25" t="s">
        <v>3456</v>
      </c>
      <c r="B1431" s="25" t="s">
        <v>3457</v>
      </c>
      <c r="D1431" s="25" t="s">
        <v>3456</v>
      </c>
      <c r="E1431" s="25" t="s">
        <v>3457</v>
      </c>
    </row>
    <row r="1432" spans="1:5">
      <c r="A1432" s="25" t="s">
        <v>3458</v>
      </c>
      <c r="B1432" s="25" t="s">
        <v>3459</v>
      </c>
      <c r="D1432" s="25" t="s">
        <v>3458</v>
      </c>
      <c r="E1432" s="25" t="s">
        <v>3459</v>
      </c>
    </row>
    <row r="1433" spans="1:5">
      <c r="A1433" s="25" t="s">
        <v>3460</v>
      </c>
      <c r="B1433" s="25" t="s">
        <v>3461</v>
      </c>
      <c r="D1433" s="25" t="s">
        <v>3460</v>
      </c>
      <c r="E1433" s="25" t="s">
        <v>3461</v>
      </c>
    </row>
    <row r="1434" spans="1:5">
      <c r="A1434" s="25" t="s">
        <v>3462</v>
      </c>
      <c r="B1434" s="25" t="s">
        <v>3463</v>
      </c>
      <c r="D1434" s="25" t="s">
        <v>3462</v>
      </c>
      <c r="E1434" s="25" t="s">
        <v>3463</v>
      </c>
    </row>
    <row r="1435" spans="1:5">
      <c r="A1435" s="25" t="s">
        <v>3464</v>
      </c>
      <c r="B1435" s="25" t="s">
        <v>3465</v>
      </c>
      <c r="D1435" s="25" t="s">
        <v>3464</v>
      </c>
      <c r="E1435" s="25" t="s">
        <v>3465</v>
      </c>
    </row>
    <row r="1436" spans="1:5">
      <c r="A1436" s="25" t="s">
        <v>3466</v>
      </c>
      <c r="B1436" s="25" t="s">
        <v>3467</v>
      </c>
      <c r="D1436" s="25" t="s">
        <v>3466</v>
      </c>
      <c r="E1436" s="25" t="s">
        <v>3467</v>
      </c>
    </row>
    <row r="1437" spans="1:5">
      <c r="A1437" s="25" t="s">
        <v>3468</v>
      </c>
      <c r="B1437" s="25" t="s">
        <v>3469</v>
      </c>
      <c r="D1437" s="25" t="s">
        <v>3468</v>
      </c>
      <c r="E1437" s="25" t="s">
        <v>3469</v>
      </c>
    </row>
    <row r="1438" spans="1:5">
      <c r="A1438" s="25" t="s">
        <v>3470</v>
      </c>
      <c r="B1438" s="25" t="s">
        <v>3471</v>
      </c>
      <c r="D1438" s="25" t="s">
        <v>3470</v>
      </c>
      <c r="E1438" s="25" t="s">
        <v>3471</v>
      </c>
    </row>
    <row r="1439" spans="1:5">
      <c r="A1439" s="25" t="s">
        <v>3472</v>
      </c>
      <c r="B1439" s="25" t="s">
        <v>3473</v>
      </c>
      <c r="D1439" s="25" t="s">
        <v>3472</v>
      </c>
      <c r="E1439" s="25" t="s">
        <v>3473</v>
      </c>
    </row>
    <row r="1440" spans="1:5">
      <c r="A1440" s="25" t="s">
        <v>3474</v>
      </c>
      <c r="B1440" s="25" t="s">
        <v>3475</v>
      </c>
      <c r="D1440" s="25" t="s">
        <v>3474</v>
      </c>
      <c r="E1440" s="25" t="s">
        <v>3475</v>
      </c>
    </row>
    <row r="1441" spans="1:5">
      <c r="A1441" s="25" t="s">
        <v>3476</v>
      </c>
      <c r="B1441" s="25" t="s">
        <v>3477</v>
      </c>
      <c r="D1441" s="25" t="s">
        <v>3476</v>
      </c>
      <c r="E1441" s="25" t="s">
        <v>3477</v>
      </c>
    </row>
    <row r="1442" spans="1:5">
      <c r="A1442" s="25" t="s">
        <v>3478</v>
      </c>
      <c r="B1442" s="25" t="s">
        <v>3479</v>
      </c>
      <c r="D1442" s="25" t="s">
        <v>3478</v>
      </c>
      <c r="E1442" s="25" t="s">
        <v>3479</v>
      </c>
    </row>
    <row r="1443" spans="1:5">
      <c r="A1443" s="25" t="s">
        <v>3480</v>
      </c>
      <c r="B1443" s="25" t="s">
        <v>3481</v>
      </c>
      <c r="D1443" s="25" t="s">
        <v>3480</v>
      </c>
      <c r="E1443" s="25" t="s">
        <v>3481</v>
      </c>
    </row>
    <row r="1444" spans="1:5">
      <c r="A1444" s="25" t="s">
        <v>3482</v>
      </c>
      <c r="B1444" s="25" t="s">
        <v>3483</v>
      </c>
      <c r="D1444" s="25" t="s">
        <v>3482</v>
      </c>
      <c r="E1444" s="25" t="s">
        <v>3483</v>
      </c>
    </row>
    <row r="1445" spans="1:5">
      <c r="A1445" s="25" t="s">
        <v>3484</v>
      </c>
      <c r="B1445" s="25" t="s">
        <v>3461</v>
      </c>
      <c r="D1445" s="25" t="s">
        <v>3484</v>
      </c>
      <c r="E1445" s="25" t="s">
        <v>3461</v>
      </c>
    </row>
    <row r="1446" spans="1:5">
      <c r="A1446" s="25" t="s">
        <v>3485</v>
      </c>
      <c r="B1446" s="25" t="s">
        <v>3463</v>
      </c>
      <c r="D1446" s="25" t="s">
        <v>3485</v>
      </c>
      <c r="E1446" s="25" t="s">
        <v>3463</v>
      </c>
    </row>
    <row r="1447" spans="1:5">
      <c r="A1447" s="25" t="s">
        <v>3486</v>
      </c>
      <c r="B1447" s="25" t="s">
        <v>3465</v>
      </c>
      <c r="D1447" s="25" t="s">
        <v>3486</v>
      </c>
      <c r="E1447" s="25" t="s">
        <v>3465</v>
      </c>
    </row>
    <row r="1448" spans="1:5">
      <c r="A1448" s="25" t="s">
        <v>3487</v>
      </c>
      <c r="B1448" s="25" t="s">
        <v>3467</v>
      </c>
      <c r="D1448" s="25" t="s">
        <v>3487</v>
      </c>
      <c r="E1448" s="25" t="s">
        <v>3467</v>
      </c>
    </row>
    <row r="1449" spans="1:5">
      <c r="A1449" s="25" t="s">
        <v>3488</v>
      </c>
      <c r="B1449" s="25" t="s">
        <v>3489</v>
      </c>
      <c r="D1449" s="25" t="s">
        <v>3488</v>
      </c>
      <c r="E1449" s="25" t="s">
        <v>3489</v>
      </c>
    </row>
    <row r="1450" spans="1:5">
      <c r="A1450" s="25" t="s">
        <v>3490</v>
      </c>
      <c r="B1450" s="25" t="s">
        <v>3491</v>
      </c>
      <c r="D1450" s="25" t="s">
        <v>3490</v>
      </c>
      <c r="E1450" s="25" t="s">
        <v>3491</v>
      </c>
    </row>
    <row r="1451" spans="1:5">
      <c r="A1451" s="25" t="s">
        <v>3492</v>
      </c>
      <c r="B1451" s="25" t="s">
        <v>3493</v>
      </c>
      <c r="D1451" s="25" t="s">
        <v>3492</v>
      </c>
      <c r="E1451" s="25" t="s">
        <v>3493</v>
      </c>
    </row>
    <row r="1452" spans="1:5">
      <c r="A1452" s="25" t="s">
        <v>3494</v>
      </c>
      <c r="B1452" s="25" t="s">
        <v>3495</v>
      </c>
      <c r="D1452" s="25" t="s">
        <v>3494</v>
      </c>
      <c r="E1452" s="25" t="s">
        <v>3495</v>
      </c>
    </row>
    <row r="1453" spans="1:5">
      <c r="A1453" s="25" t="s">
        <v>3496</v>
      </c>
      <c r="B1453" s="25" t="s">
        <v>3497</v>
      </c>
      <c r="D1453" s="25" t="s">
        <v>3496</v>
      </c>
      <c r="E1453" s="25" t="s">
        <v>3497</v>
      </c>
    </row>
    <row r="1454" spans="1:5">
      <c r="A1454" s="25" t="s">
        <v>3498</v>
      </c>
      <c r="B1454" s="25" t="s">
        <v>3499</v>
      </c>
      <c r="D1454" s="25" t="s">
        <v>3498</v>
      </c>
      <c r="E1454" s="25" t="s">
        <v>3499</v>
      </c>
    </row>
    <row r="1455" spans="1:5">
      <c r="A1455" s="25" t="s">
        <v>3500</v>
      </c>
      <c r="B1455" s="25" t="s">
        <v>3501</v>
      </c>
      <c r="D1455" s="25" t="s">
        <v>3500</v>
      </c>
      <c r="E1455" s="25" t="s">
        <v>3501</v>
      </c>
    </row>
    <row r="1456" spans="1:5">
      <c r="A1456" s="25" t="s">
        <v>3502</v>
      </c>
      <c r="B1456" s="25" t="s">
        <v>3503</v>
      </c>
      <c r="D1456" s="25" t="s">
        <v>3502</v>
      </c>
      <c r="E1456" s="25" t="s">
        <v>3503</v>
      </c>
    </row>
    <row r="1457" spans="1:5">
      <c r="A1457" s="25" t="s">
        <v>3504</v>
      </c>
      <c r="B1457" s="25" t="s">
        <v>3505</v>
      </c>
      <c r="D1457" s="25" t="s">
        <v>3504</v>
      </c>
      <c r="E1457" s="25" t="s">
        <v>3505</v>
      </c>
    </row>
    <row r="1458" spans="1:5">
      <c r="A1458" s="25" t="s">
        <v>3506</v>
      </c>
      <c r="B1458" s="25" t="s">
        <v>3507</v>
      </c>
      <c r="D1458" s="25" t="s">
        <v>3506</v>
      </c>
      <c r="E1458" s="25" t="s">
        <v>3507</v>
      </c>
    </row>
    <row r="1459" spans="1:5">
      <c r="A1459" s="25" t="s">
        <v>3508</v>
      </c>
      <c r="B1459" s="25" t="s">
        <v>3509</v>
      </c>
      <c r="D1459" s="25" t="s">
        <v>3508</v>
      </c>
      <c r="E1459" s="25" t="s">
        <v>3509</v>
      </c>
    </row>
    <row r="1460" spans="1:5">
      <c r="A1460" s="25" t="s">
        <v>3510</v>
      </c>
      <c r="B1460" s="25" t="s">
        <v>3511</v>
      </c>
      <c r="D1460" s="25" t="s">
        <v>3510</v>
      </c>
      <c r="E1460" s="25" t="s">
        <v>3511</v>
      </c>
    </row>
    <row r="1461" spans="1:5">
      <c r="A1461" s="25" t="s">
        <v>3512</v>
      </c>
      <c r="B1461" s="25" t="s">
        <v>3513</v>
      </c>
      <c r="D1461" s="25" t="s">
        <v>3512</v>
      </c>
      <c r="E1461" s="25" t="s">
        <v>3513</v>
      </c>
    </row>
    <row r="1462" spans="1:5">
      <c r="A1462" s="25" t="s">
        <v>3514</v>
      </c>
      <c r="B1462" s="25" t="s">
        <v>3515</v>
      </c>
      <c r="D1462" s="25" t="s">
        <v>3514</v>
      </c>
      <c r="E1462" s="25" t="s">
        <v>3515</v>
      </c>
    </row>
    <row r="1463" spans="1:5">
      <c r="A1463" s="25" t="s">
        <v>3516</v>
      </c>
      <c r="B1463" s="25" t="s">
        <v>3517</v>
      </c>
      <c r="D1463" s="25" t="s">
        <v>3516</v>
      </c>
      <c r="E1463" s="25" t="s">
        <v>3517</v>
      </c>
    </row>
    <row r="1464" spans="1:5">
      <c r="A1464" s="25" t="s">
        <v>3518</v>
      </c>
      <c r="B1464" s="25" t="s">
        <v>3519</v>
      </c>
      <c r="D1464" s="25" t="s">
        <v>3518</v>
      </c>
      <c r="E1464" s="25" t="s">
        <v>3519</v>
      </c>
    </row>
    <row r="1465" spans="1:5">
      <c r="A1465" s="25" t="s">
        <v>3520</v>
      </c>
      <c r="B1465" s="25" t="s">
        <v>3521</v>
      </c>
      <c r="D1465" s="25" t="s">
        <v>3520</v>
      </c>
      <c r="E1465" s="25" t="s">
        <v>3521</v>
      </c>
    </row>
    <row r="1466" spans="1:5">
      <c r="A1466" s="25" t="s">
        <v>3522</v>
      </c>
      <c r="B1466" s="25" t="s">
        <v>3523</v>
      </c>
      <c r="D1466" s="25" t="s">
        <v>3522</v>
      </c>
      <c r="E1466" s="25" t="s">
        <v>3523</v>
      </c>
    </row>
    <row r="1467" spans="1:5">
      <c r="A1467" s="25" t="s">
        <v>3524</v>
      </c>
      <c r="B1467" s="25" t="s">
        <v>3525</v>
      </c>
      <c r="D1467" s="25" t="s">
        <v>3524</v>
      </c>
      <c r="E1467" s="25" t="s">
        <v>3525</v>
      </c>
    </row>
    <row r="1468" spans="1:5">
      <c r="A1468" s="25" t="s">
        <v>3526</v>
      </c>
      <c r="B1468" s="25" t="s">
        <v>3527</v>
      </c>
      <c r="D1468" s="25" t="s">
        <v>3526</v>
      </c>
      <c r="E1468" s="25" t="s">
        <v>3527</v>
      </c>
    </row>
    <row r="1469" spans="1:5">
      <c r="A1469" s="25" t="s">
        <v>3528</v>
      </c>
      <c r="B1469" s="25" t="s">
        <v>3529</v>
      </c>
      <c r="D1469" s="25" t="s">
        <v>3528</v>
      </c>
      <c r="E1469" s="25" t="s">
        <v>3529</v>
      </c>
    </row>
    <row r="1470" spans="1:5">
      <c r="A1470" s="25" t="s">
        <v>3530</v>
      </c>
      <c r="B1470" s="25" t="s">
        <v>3531</v>
      </c>
      <c r="D1470" s="25" t="s">
        <v>3530</v>
      </c>
      <c r="E1470" s="25" t="s">
        <v>3531</v>
      </c>
    </row>
    <row r="1471" spans="1:5">
      <c r="A1471" s="25" t="s">
        <v>3532</v>
      </c>
      <c r="B1471" s="25" t="s">
        <v>3533</v>
      </c>
      <c r="D1471" s="25" t="s">
        <v>3532</v>
      </c>
      <c r="E1471" s="25" t="s">
        <v>3533</v>
      </c>
    </row>
    <row r="1472" spans="1:5">
      <c r="A1472" s="25" t="s">
        <v>3534</v>
      </c>
      <c r="B1472" s="25" t="s">
        <v>3535</v>
      </c>
      <c r="D1472" s="25" t="s">
        <v>3534</v>
      </c>
      <c r="E1472" s="25" t="s">
        <v>3535</v>
      </c>
    </row>
    <row r="1473" spans="1:5">
      <c r="A1473" s="25" t="s">
        <v>3536</v>
      </c>
      <c r="B1473" s="25" t="s">
        <v>3537</v>
      </c>
      <c r="D1473" s="25" t="s">
        <v>3536</v>
      </c>
      <c r="E1473" s="25" t="s">
        <v>3537</v>
      </c>
    </row>
    <row r="1474" spans="1:5">
      <c r="A1474" s="25" t="s">
        <v>3538</v>
      </c>
      <c r="B1474" s="25" t="s">
        <v>3539</v>
      </c>
      <c r="D1474" s="25" t="s">
        <v>3538</v>
      </c>
      <c r="E1474" s="25" t="s">
        <v>3539</v>
      </c>
    </row>
    <row r="1475" spans="1:5">
      <c r="A1475" s="25" t="s">
        <v>3540</v>
      </c>
      <c r="B1475" s="25" t="s">
        <v>3541</v>
      </c>
      <c r="D1475" s="25" t="s">
        <v>3540</v>
      </c>
      <c r="E1475" s="25" t="s">
        <v>3541</v>
      </c>
    </row>
    <row r="1476" spans="1:5">
      <c r="A1476" s="25" t="s">
        <v>3542</v>
      </c>
      <c r="B1476" s="25" t="s">
        <v>3543</v>
      </c>
      <c r="D1476" s="25" t="s">
        <v>3542</v>
      </c>
      <c r="E1476" s="25" t="s">
        <v>3543</v>
      </c>
    </row>
    <row r="1477" spans="1:5">
      <c r="A1477" s="52" t="s">
        <v>3544</v>
      </c>
      <c r="B1477" s="25" t="s">
        <v>3545</v>
      </c>
      <c r="D1477" s="52" t="s">
        <v>3544</v>
      </c>
      <c r="E1477" s="25" t="s">
        <v>3545</v>
      </c>
    </row>
    <row r="1478" spans="1:5">
      <c r="A1478" s="52" t="s">
        <v>3546</v>
      </c>
      <c r="B1478" s="25" t="s">
        <v>3547</v>
      </c>
      <c r="D1478" s="52" t="s">
        <v>3546</v>
      </c>
      <c r="E1478" s="25" t="s">
        <v>3547</v>
      </c>
    </row>
    <row r="1479" spans="1:5">
      <c r="A1479" s="52" t="s">
        <v>3548</v>
      </c>
      <c r="B1479" s="25" t="s">
        <v>3549</v>
      </c>
      <c r="D1479" s="52" t="s">
        <v>3548</v>
      </c>
      <c r="E1479" s="25" t="s">
        <v>3549</v>
      </c>
    </row>
    <row r="1480" spans="1:5">
      <c r="A1480" s="52" t="s">
        <v>3550</v>
      </c>
      <c r="B1480" s="25" t="s">
        <v>3551</v>
      </c>
      <c r="D1480" s="52" t="s">
        <v>3550</v>
      </c>
      <c r="E1480" s="25" t="s">
        <v>3551</v>
      </c>
    </row>
    <row r="1481" spans="1:5">
      <c r="A1481" s="52" t="s">
        <v>3552</v>
      </c>
      <c r="B1481" s="25" t="s">
        <v>3553</v>
      </c>
      <c r="D1481" s="52" t="s">
        <v>3552</v>
      </c>
      <c r="E1481" s="25" t="s">
        <v>3553</v>
      </c>
    </row>
    <row r="1482" spans="1:5">
      <c r="A1482" s="52" t="s">
        <v>3554</v>
      </c>
      <c r="B1482" s="25" t="s">
        <v>3555</v>
      </c>
      <c r="D1482" s="52" t="s">
        <v>3554</v>
      </c>
      <c r="E1482" s="25" t="s">
        <v>3555</v>
      </c>
    </row>
    <row r="1483" spans="1:5">
      <c r="A1483" s="52" t="s">
        <v>3556</v>
      </c>
      <c r="B1483" s="25" t="s">
        <v>3557</v>
      </c>
      <c r="D1483" s="52" t="s">
        <v>3556</v>
      </c>
      <c r="E1483" s="25" t="s">
        <v>3557</v>
      </c>
    </row>
    <row r="1484" spans="1:5">
      <c r="A1484" s="52" t="s">
        <v>3558</v>
      </c>
      <c r="B1484" s="25" t="s">
        <v>3559</v>
      </c>
      <c r="D1484" s="52" t="s">
        <v>3558</v>
      </c>
      <c r="E1484" s="25" t="s">
        <v>3559</v>
      </c>
    </row>
    <row r="1485" spans="1:5">
      <c r="A1485" s="52" t="s">
        <v>3560</v>
      </c>
      <c r="B1485" s="25" t="s">
        <v>3561</v>
      </c>
      <c r="D1485" s="52" t="s">
        <v>3560</v>
      </c>
      <c r="E1485" s="25" t="s">
        <v>3561</v>
      </c>
    </row>
    <row r="1486" spans="1:5">
      <c r="A1486" s="52" t="s">
        <v>3562</v>
      </c>
      <c r="B1486" s="25" t="s">
        <v>3563</v>
      </c>
      <c r="D1486" s="52" t="s">
        <v>3562</v>
      </c>
      <c r="E1486" s="25" t="s">
        <v>3563</v>
      </c>
    </row>
    <row r="1487" spans="1:5">
      <c r="A1487" s="52" t="s">
        <v>3564</v>
      </c>
      <c r="B1487" s="25" t="s">
        <v>3565</v>
      </c>
      <c r="D1487" s="52" t="s">
        <v>3564</v>
      </c>
      <c r="E1487" s="25" t="s">
        <v>3565</v>
      </c>
    </row>
    <row r="1488" spans="1:5">
      <c r="A1488" s="52" t="s">
        <v>3566</v>
      </c>
      <c r="B1488" s="25" t="s">
        <v>3567</v>
      </c>
      <c r="D1488" s="52" t="s">
        <v>3566</v>
      </c>
      <c r="E1488" s="25" t="s">
        <v>3567</v>
      </c>
    </row>
    <row r="1489" spans="1:5">
      <c r="A1489" s="25" t="s">
        <v>3568</v>
      </c>
      <c r="B1489" s="25" t="s">
        <v>3569</v>
      </c>
    </row>
    <row r="1490" spans="1:5">
      <c r="A1490" s="25" t="s">
        <v>3570</v>
      </c>
      <c r="B1490" s="25" t="s">
        <v>3571</v>
      </c>
    </row>
    <row r="1491" spans="1:5">
      <c r="A1491" s="25" t="s">
        <v>3572</v>
      </c>
      <c r="B1491" s="25" t="s">
        <v>3573</v>
      </c>
    </row>
    <row r="1492" spans="1:5">
      <c r="A1492" s="25" t="s">
        <v>3574</v>
      </c>
      <c r="B1492" s="55" t="s">
        <v>3575</v>
      </c>
      <c r="C1492" s="55"/>
      <c r="E1492" s="55"/>
    </row>
    <row r="1493" spans="1:5">
      <c r="A1493" s="25" t="s">
        <v>3576</v>
      </c>
      <c r="B1493" s="25" t="s">
        <v>3577</v>
      </c>
    </row>
    <row r="1494" spans="1:5">
      <c r="A1494" s="25" t="s">
        <v>3578</v>
      </c>
      <c r="B1494" s="25" t="s">
        <v>3579</v>
      </c>
    </row>
    <row r="1495" spans="1:5">
      <c r="A1495" s="52" t="s">
        <v>3580</v>
      </c>
      <c r="B1495" s="25" t="s">
        <v>3581</v>
      </c>
      <c r="D1495" s="52"/>
    </row>
    <row r="1496" spans="1:5">
      <c r="A1496" s="52" t="s">
        <v>3582</v>
      </c>
      <c r="B1496" s="25" t="s">
        <v>3583</v>
      </c>
      <c r="D1496" s="52"/>
    </row>
    <row r="1497" spans="1:5">
      <c r="A1497" s="52" t="s">
        <v>3584</v>
      </c>
      <c r="B1497" s="25" t="s">
        <v>3585</v>
      </c>
      <c r="D1497" s="52"/>
    </row>
    <row r="1498" spans="1:5">
      <c r="A1498" s="52" t="s">
        <v>3586</v>
      </c>
      <c r="B1498" s="25" t="s">
        <v>3587</v>
      </c>
      <c r="D1498" s="52"/>
    </row>
    <row r="1499" spans="1:5">
      <c r="A1499" s="52" t="s">
        <v>3588</v>
      </c>
      <c r="B1499" s="25" t="s">
        <v>3589</v>
      </c>
      <c r="D1499" s="52"/>
    </row>
    <row r="1500" spans="1:5">
      <c r="A1500" s="52" t="s">
        <v>3590</v>
      </c>
      <c r="B1500" s="25" t="s">
        <v>3591</v>
      </c>
      <c r="D1500" s="52"/>
    </row>
    <row r="1501" spans="1:5">
      <c r="A1501" s="52" t="s">
        <v>3590</v>
      </c>
      <c r="B1501" s="25" t="s">
        <v>3591</v>
      </c>
      <c r="D1501" s="52"/>
    </row>
    <row r="1502" spans="1:5">
      <c r="A1502" s="52" t="s">
        <v>3592</v>
      </c>
      <c r="B1502" s="25" t="s">
        <v>3593</v>
      </c>
      <c r="D1502" s="52"/>
    </row>
    <row r="1503" spans="1:5">
      <c r="A1503" s="52" t="s">
        <v>3592</v>
      </c>
      <c r="B1503" s="25" t="s">
        <v>3593</v>
      </c>
      <c r="D1503" s="52"/>
    </row>
    <row r="1504" spans="1:5">
      <c r="A1504" s="52" t="s">
        <v>3594</v>
      </c>
      <c r="B1504" s="25" t="s">
        <v>3595</v>
      </c>
      <c r="D1504" s="52"/>
    </row>
    <row r="1505" spans="1:5">
      <c r="A1505" s="25" t="s">
        <v>3596</v>
      </c>
      <c r="B1505" s="25" t="s">
        <v>3597</v>
      </c>
    </row>
    <row r="1506" spans="1:5">
      <c r="A1506" s="25" t="s">
        <v>3598</v>
      </c>
      <c r="B1506" s="55" t="s">
        <v>3599</v>
      </c>
      <c r="C1506" s="55"/>
      <c r="E1506" s="55"/>
    </row>
    <row r="1507" spans="1:5">
      <c r="A1507" s="25" t="s">
        <v>3600</v>
      </c>
      <c r="B1507" s="25" t="s">
        <v>3601</v>
      </c>
    </row>
    <row r="1508" spans="1:5">
      <c r="A1508" s="25" t="s">
        <v>3602</v>
      </c>
      <c r="B1508" s="25" t="s">
        <v>3603</v>
      </c>
    </row>
    <row r="1509" spans="1:5">
      <c r="A1509" s="25" t="s">
        <v>3604</v>
      </c>
      <c r="B1509" s="25" t="s">
        <v>3605</v>
      </c>
    </row>
    <row r="1510" spans="1:5">
      <c r="A1510" s="25" t="s">
        <v>3606</v>
      </c>
      <c r="B1510" s="25" t="s">
        <v>3410</v>
      </c>
    </row>
    <row r="1511" spans="1:5">
      <c r="A1511" s="25" t="s">
        <v>3607</v>
      </c>
      <c r="B1511" s="25" t="s">
        <v>3608</v>
      </c>
    </row>
    <row r="1512" spans="1:5">
      <c r="A1512" s="25" t="s">
        <v>3609</v>
      </c>
      <c r="B1512" s="25" t="s">
        <v>3610</v>
      </c>
    </row>
    <row r="1513" spans="1:5">
      <c r="A1513" s="25" t="s">
        <v>3611</v>
      </c>
      <c r="B1513" s="25" t="s">
        <v>3612</v>
      </c>
    </row>
    <row r="1514" spans="1:5">
      <c r="A1514" s="25" t="s">
        <v>3613</v>
      </c>
      <c r="B1514" s="25" t="s">
        <v>3614</v>
      </c>
    </row>
    <row r="1515" spans="1:5">
      <c r="A1515" s="25" t="s">
        <v>3615</v>
      </c>
      <c r="B1515" s="55" t="s">
        <v>3616</v>
      </c>
      <c r="C1515" s="55"/>
      <c r="E1515" s="55"/>
    </row>
    <row r="1516" spans="1:5">
      <c r="A1516" s="25" t="s">
        <v>3617</v>
      </c>
      <c r="B1516" s="25" t="s">
        <v>3618</v>
      </c>
    </row>
    <row r="1517" spans="1:5">
      <c r="A1517" s="25" t="s">
        <v>3619</v>
      </c>
      <c r="B1517" s="25" t="s">
        <v>3620</v>
      </c>
    </row>
    <row r="1518" spans="1:5">
      <c r="A1518" s="25" t="s">
        <v>3621</v>
      </c>
      <c r="B1518" s="25" t="s">
        <v>3622</v>
      </c>
    </row>
    <row r="1519" spans="1:5">
      <c r="A1519" s="25" t="s">
        <v>3623</v>
      </c>
      <c r="B1519" s="25" t="s">
        <v>3624</v>
      </c>
    </row>
    <row r="1520" spans="1:5">
      <c r="A1520" s="25" t="s">
        <v>3625</v>
      </c>
      <c r="B1520" s="25" t="s">
        <v>3626</v>
      </c>
    </row>
    <row r="1521" spans="1:5">
      <c r="A1521" s="25" t="s">
        <v>3627</v>
      </c>
      <c r="B1521" s="25" t="s">
        <v>3628</v>
      </c>
    </row>
    <row r="1522" spans="1:5">
      <c r="A1522" s="25" t="s">
        <v>3629</v>
      </c>
      <c r="B1522" s="25" t="s">
        <v>3630</v>
      </c>
    </row>
    <row r="1523" spans="1:5">
      <c r="A1523" s="25" t="s">
        <v>3631</v>
      </c>
      <c r="B1523" s="25" t="s">
        <v>3632</v>
      </c>
    </row>
    <row r="1524" spans="1:5">
      <c r="A1524" s="25" t="s">
        <v>3633</v>
      </c>
      <c r="B1524" s="25" t="s">
        <v>3634</v>
      </c>
    </row>
    <row r="1525" spans="1:5">
      <c r="A1525" s="25" t="s">
        <v>3635</v>
      </c>
      <c r="B1525" s="25" t="s">
        <v>3636</v>
      </c>
    </row>
    <row r="1526" spans="1:5">
      <c r="A1526" s="25" t="s">
        <v>3637</v>
      </c>
      <c r="B1526" s="54" t="s">
        <v>3638</v>
      </c>
      <c r="C1526" s="54"/>
      <c r="E1526" s="54"/>
    </row>
    <row r="1527" spans="1:5">
      <c r="A1527" s="25" t="s">
        <v>3639</v>
      </c>
      <c r="B1527" s="54" t="s">
        <v>3640</v>
      </c>
      <c r="C1527" s="54"/>
      <c r="E1527" s="54"/>
    </row>
    <row r="1528" spans="1:5">
      <c r="A1528" s="25" t="s">
        <v>3641</v>
      </c>
      <c r="B1528" s="54" t="s">
        <v>3642</v>
      </c>
      <c r="C1528" s="54"/>
      <c r="E1528" s="54"/>
    </row>
    <row r="1529" spans="1:5">
      <c r="A1529" s="25" t="s">
        <v>3643</v>
      </c>
      <c r="B1529" s="54" t="s">
        <v>3644</v>
      </c>
      <c r="C1529" s="54"/>
      <c r="E1529" s="54"/>
    </row>
    <row r="1530" spans="1:5">
      <c r="A1530" s="25" t="s">
        <v>3645</v>
      </c>
      <c r="B1530" s="54" t="s">
        <v>3646</v>
      </c>
      <c r="C1530" s="54"/>
      <c r="E1530" s="54"/>
    </row>
    <row r="1531" spans="1:5">
      <c r="A1531" s="25" t="s">
        <v>3647</v>
      </c>
      <c r="B1531" s="25" t="s">
        <v>3648</v>
      </c>
    </row>
    <row r="1532" spans="1:5">
      <c r="A1532" s="25" t="s">
        <v>3649</v>
      </c>
      <c r="B1532" s="25" t="s">
        <v>3650</v>
      </c>
    </row>
    <row r="1533" spans="1:5">
      <c r="A1533" s="25" t="s">
        <v>3651</v>
      </c>
      <c r="B1533" s="25" t="s">
        <v>3652</v>
      </c>
    </row>
    <row r="1534" spans="1:5">
      <c r="A1534" s="25" t="s">
        <v>3653</v>
      </c>
      <c r="B1534" s="25" t="s">
        <v>3654</v>
      </c>
    </row>
    <row r="1535" spans="1:5">
      <c r="A1535" s="25" t="s">
        <v>3655</v>
      </c>
      <c r="B1535" s="25" t="s">
        <v>3656</v>
      </c>
    </row>
    <row r="1536" spans="1:5">
      <c r="A1536" s="25" t="s">
        <v>3657</v>
      </c>
      <c r="B1536" s="25" t="s">
        <v>3658</v>
      </c>
    </row>
    <row r="1537" spans="1:5">
      <c r="A1537" s="25" t="s">
        <v>3659</v>
      </c>
      <c r="B1537" s="54" t="s">
        <v>3660</v>
      </c>
      <c r="C1537" s="54"/>
      <c r="E1537" s="54"/>
    </row>
    <row r="1538" spans="1:5">
      <c r="A1538" s="52" t="s">
        <v>3661</v>
      </c>
      <c r="B1538" s="25" t="s">
        <v>3662</v>
      </c>
      <c r="D1538" s="52" t="s">
        <v>3661</v>
      </c>
      <c r="E1538" s="25" t="s">
        <v>3662</v>
      </c>
    </row>
    <row r="1539" spans="1:5">
      <c r="A1539" s="52" t="s">
        <v>3663</v>
      </c>
      <c r="B1539" s="25" t="s">
        <v>3664</v>
      </c>
      <c r="D1539" s="52" t="s">
        <v>3663</v>
      </c>
      <c r="E1539" s="25" t="s">
        <v>3664</v>
      </c>
    </row>
    <row r="1540" spans="1:5">
      <c r="A1540" s="52" t="s">
        <v>3665</v>
      </c>
      <c r="B1540" s="25" t="s">
        <v>3666</v>
      </c>
      <c r="D1540" s="52" t="s">
        <v>3665</v>
      </c>
      <c r="E1540" s="25" t="s">
        <v>3666</v>
      </c>
    </row>
    <row r="1541" spans="1:5">
      <c r="A1541" s="52" t="s">
        <v>3667</v>
      </c>
      <c r="B1541" s="25" t="s">
        <v>3668</v>
      </c>
      <c r="D1541" s="52" t="s">
        <v>3667</v>
      </c>
      <c r="E1541" s="25" t="s">
        <v>3668</v>
      </c>
    </row>
    <row r="1542" spans="1:5">
      <c r="A1542" s="52" t="s">
        <v>3669</v>
      </c>
      <c r="B1542" s="25" t="s">
        <v>3670</v>
      </c>
      <c r="D1542" s="52" t="s">
        <v>3669</v>
      </c>
      <c r="E1542" s="25" t="s">
        <v>3670</v>
      </c>
    </row>
    <row r="1543" spans="1:5">
      <c r="A1543" s="52" t="s">
        <v>3671</v>
      </c>
      <c r="B1543" s="25" t="s">
        <v>3672</v>
      </c>
      <c r="D1543" s="52" t="s">
        <v>3671</v>
      </c>
      <c r="E1543" s="25" t="s">
        <v>3672</v>
      </c>
    </row>
    <row r="1544" spans="1:5">
      <c r="A1544" s="52" t="s">
        <v>3673</v>
      </c>
      <c r="B1544" s="25" t="s">
        <v>3674</v>
      </c>
      <c r="D1544" s="52" t="s">
        <v>3673</v>
      </c>
      <c r="E1544" s="25" t="s">
        <v>3674</v>
      </c>
    </row>
    <row r="1545" spans="1:5">
      <c r="A1545" s="52" t="s">
        <v>3675</v>
      </c>
      <c r="B1545" s="25" t="s">
        <v>3676</v>
      </c>
      <c r="D1545" s="52" t="s">
        <v>3675</v>
      </c>
      <c r="E1545" s="25" t="s">
        <v>3676</v>
      </c>
    </row>
    <row r="1546" spans="1:5">
      <c r="A1546" s="52" t="s">
        <v>3677</v>
      </c>
      <c r="B1546" s="25" t="s">
        <v>3678</v>
      </c>
      <c r="D1546" s="52" t="s">
        <v>3677</v>
      </c>
      <c r="E1546" s="25" t="s">
        <v>3678</v>
      </c>
    </row>
    <row r="1547" spans="1:5">
      <c r="A1547" s="52" t="s">
        <v>3679</v>
      </c>
      <c r="B1547" s="25" t="s">
        <v>3680</v>
      </c>
      <c r="D1547" s="52" t="s">
        <v>3679</v>
      </c>
      <c r="E1547" s="25" t="s">
        <v>3680</v>
      </c>
    </row>
    <row r="1548" spans="1:5">
      <c r="A1548" s="52" t="s">
        <v>3681</v>
      </c>
      <c r="B1548" s="25" t="s">
        <v>3682</v>
      </c>
      <c r="D1548" s="52" t="s">
        <v>3681</v>
      </c>
      <c r="E1548" s="25" t="s">
        <v>3682</v>
      </c>
    </row>
    <row r="1549" spans="1:5">
      <c r="A1549" s="52" t="s">
        <v>3683</v>
      </c>
      <c r="B1549" s="25" t="s">
        <v>3684</v>
      </c>
      <c r="D1549" s="52" t="s">
        <v>3683</v>
      </c>
      <c r="E1549" s="25" t="s">
        <v>3684</v>
      </c>
    </row>
    <row r="1550" spans="1:5">
      <c r="A1550" s="52" t="s">
        <v>3685</v>
      </c>
      <c r="B1550" s="25" t="s">
        <v>3686</v>
      </c>
      <c r="D1550" s="52" t="s">
        <v>3685</v>
      </c>
      <c r="E1550" s="25" t="s">
        <v>3686</v>
      </c>
    </row>
    <row r="1551" spans="1:5">
      <c r="A1551" s="52" t="s">
        <v>3687</v>
      </c>
      <c r="B1551" s="25" t="s">
        <v>3688</v>
      </c>
      <c r="D1551" s="52" t="s">
        <v>3687</v>
      </c>
      <c r="E1551" s="25" t="s">
        <v>3688</v>
      </c>
    </row>
    <row r="1552" spans="1:5">
      <c r="A1552" s="52" t="s">
        <v>3689</v>
      </c>
      <c r="B1552" s="25" t="s">
        <v>3690</v>
      </c>
      <c r="D1552" s="52" t="s">
        <v>3689</v>
      </c>
      <c r="E1552" s="25" t="s">
        <v>3690</v>
      </c>
    </row>
    <row r="1553" spans="1:5">
      <c r="A1553" s="52" t="s">
        <v>3691</v>
      </c>
      <c r="B1553" s="25" t="s">
        <v>3692</v>
      </c>
      <c r="D1553" s="52" t="s">
        <v>3691</v>
      </c>
      <c r="E1553" s="25" t="s">
        <v>3692</v>
      </c>
    </row>
    <row r="1554" spans="1:5">
      <c r="A1554" s="52" t="s">
        <v>3693</v>
      </c>
      <c r="B1554" s="25" t="s">
        <v>3694</v>
      </c>
      <c r="D1554" s="52" t="s">
        <v>3693</v>
      </c>
      <c r="E1554" s="25" t="s">
        <v>3694</v>
      </c>
    </row>
    <row r="1555" spans="1:5">
      <c r="A1555" s="52" t="s">
        <v>3695</v>
      </c>
      <c r="B1555" s="25" t="s">
        <v>3696</v>
      </c>
      <c r="D1555" s="52" t="s">
        <v>3695</v>
      </c>
      <c r="E1555" s="25" t="s">
        <v>3696</v>
      </c>
    </row>
    <row r="1556" spans="1:5">
      <c r="A1556" s="52" t="s">
        <v>3697</v>
      </c>
      <c r="B1556" s="25" t="s">
        <v>3698</v>
      </c>
      <c r="D1556" s="52" t="s">
        <v>3697</v>
      </c>
      <c r="E1556" s="25" t="s">
        <v>3698</v>
      </c>
    </row>
    <row r="1557" spans="1:5">
      <c r="A1557" s="52" t="s">
        <v>3699</v>
      </c>
      <c r="B1557" s="25" t="s">
        <v>3700</v>
      </c>
      <c r="D1557" s="52" t="s">
        <v>3699</v>
      </c>
      <c r="E1557" s="25" t="s">
        <v>3700</v>
      </c>
    </row>
    <row r="1558" spans="1:5">
      <c r="A1558" s="52" t="s">
        <v>3701</v>
      </c>
      <c r="B1558" s="25" t="s">
        <v>3702</v>
      </c>
      <c r="D1558" s="52" t="s">
        <v>3701</v>
      </c>
      <c r="E1558" s="25" t="s">
        <v>3702</v>
      </c>
    </row>
    <row r="1559" spans="1:5">
      <c r="A1559" s="52" t="s">
        <v>3703</v>
      </c>
      <c r="B1559" s="25" t="s">
        <v>3704</v>
      </c>
      <c r="D1559" s="52" t="s">
        <v>3703</v>
      </c>
      <c r="E1559" s="25" t="s">
        <v>3704</v>
      </c>
    </row>
    <row r="1560" spans="1:5">
      <c r="A1560" s="52" t="s">
        <v>3705</v>
      </c>
      <c r="B1560" s="25" t="s">
        <v>3706</v>
      </c>
      <c r="D1560" s="52" t="s">
        <v>3705</v>
      </c>
      <c r="E1560" s="25" t="s">
        <v>3706</v>
      </c>
    </row>
    <row r="1561" spans="1:5">
      <c r="A1561" s="52" t="s">
        <v>3707</v>
      </c>
      <c r="B1561" s="25" t="s">
        <v>3708</v>
      </c>
      <c r="D1561" s="52" t="s">
        <v>3707</v>
      </c>
      <c r="E1561" s="25" t="s">
        <v>3708</v>
      </c>
    </row>
    <row r="1562" spans="1:5">
      <c r="A1562" s="52" t="s">
        <v>3709</v>
      </c>
      <c r="B1562" s="25" t="s">
        <v>3710</v>
      </c>
      <c r="D1562" s="52" t="s">
        <v>3709</v>
      </c>
      <c r="E1562" s="25" t="s">
        <v>3710</v>
      </c>
    </row>
    <row r="1563" spans="1:5">
      <c r="A1563" s="52" t="s">
        <v>3711</v>
      </c>
      <c r="B1563" s="25" t="s">
        <v>3712</v>
      </c>
      <c r="D1563" s="52" t="s">
        <v>3711</v>
      </c>
      <c r="E1563" s="25" t="s">
        <v>3712</v>
      </c>
    </row>
    <row r="1564" spans="1:5">
      <c r="A1564" s="52" t="s">
        <v>3713</v>
      </c>
      <c r="B1564" s="25" t="s">
        <v>3714</v>
      </c>
      <c r="D1564" s="52" t="s">
        <v>3713</v>
      </c>
      <c r="E1564" s="25" t="s">
        <v>3714</v>
      </c>
    </row>
    <row r="1565" spans="1:5">
      <c r="A1565" s="52" t="s">
        <v>3715</v>
      </c>
      <c r="B1565" s="25" t="s">
        <v>3716</v>
      </c>
      <c r="D1565" s="52" t="s">
        <v>3715</v>
      </c>
      <c r="E1565" s="25" t="s">
        <v>3716</v>
      </c>
    </row>
    <row r="1566" spans="1:5">
      <c r="A1566" s="52" t="s">
        <v>3717</v>
      </c>
      <c r="B1566" s="25" t="s">
        <v>3718</v>
      </c>
      <c r="D1566" s="52" t="s">
        <v>3717</v>
      </c>
      <c r="E1566" s="25" t="s">
        <v>3718</v>
      </c>
    </row>
    <row r="1567" spans="1:5">
      <c r="A1567" s="52" t="s">
        <v>3719</v>
      </c>
      <c r="B1567" s="25" t="s">
        <v>3720</v>
      </c>
      <c r="D1567" s="52" t="s">
        <v>3719</v>
      </c>
      <c r="E1567" s="25" t="s">
        <v>3720</v>
      </c>
    </row>
    <row r="1568" spans="1:5">
      <c r="A1568" s="52" t="s">
        <v>3721</v>
      </c>
      <c r="B1568" s="25" t="s">
        <v>3722</v>
      </c>
      <c r="D1568" s="52" t="s">
        <v>3721</v>
      </c>
      <c r="E1568" s="25" t="s">
        <v>3722</v>
      </c>
    </row>
    <row r="1569" spans="1:5">
      <c r="A1569" s="52" t="s">
        <v>3723</v>
      </c>
      <c r="B1569" s="25" t="s">
        <v>3724</v>
      </c>
      <c r="D1569" s="52" t="s">
        <v>3723</v>
      </c>
      <c r="E1569" s="25" t="s">
        <v>3724</v>
      </c>
    </row>
    <row r="1570" spans="1:5">
      <c r="A1570" s="52" t="s">
        <v>3725</v>
      </c>
      <c r="B1570" s="25" t="s">
        <v>3726</v>
      </c>
      <c r="D1570" s="52" t="s">
        <v>3725</v>
      </c>
      <c r="E1570" s="25" t="s">
        <v>3726</v>
      </c>
    </row>
    <row r="1571" spans="1:5">
      <c r="A1571" s="52" t="s">
        <v>3727</v>
      </c>
      <c r="B1571" s="25" t="s">
        <v>3728</v>
      </c>
      <c r="D1571" s="52" t="s">
        <v>3727</v>
      </c>
      <c r="E1571" s="25" t="s">
        <v>3728</v>
      </c>
    </row>
    <row r="1572" spans="1:5">
      <c r="A1572" s="52" t="s">
        <v>3729</v>
      </c>
      <c r="B1572" s="25" t="s">
        <v>3730</v>
      </c>
      <c r="D1572" s="52" t="s">
        <v>3729</v>
      </c>
      <c r="E1572" s="25" t="s">
        <v>3730</v>
      </c>
    </row>
    <row r="1573" spans="1:5">
      <c r="A1573" s="52" t="s">
        <v>3731</v>
      </c>
      <c r="B1573" s="25" t="s">
        <v>3732</v>
      </c>
      <c r="D1573" s="52" t="s">
        <v>3731</v>
      </c>
      <c r="E1573" s="25" t="s">
        <v>3732</v>
      </c>
    </row>
    <row r="1574" spans="1:5">
      <c r="A1574" s="52" t="s">
        <v>3733</v>
      </c>
      <c r="B1574" s="25" t="s">
        <v>3734</v>
      </c>
      <c r="D1574" s="52" t="s">
        <v>3733</v>
      </c>
      <c r="E1574" s="25" t="s">
        <v>3734</v>
      </c>
    </row>
    <row r="1575" spans="1:5">
      <c r="A1575" s="52" t="s">
        <v>3735</v>
      </c>
      <c r="B1575" s="25" t="s">
        <v>3736</v>
      </c>
      <c r="D1575" s="52" t="s">
        <v>3735</v>
      </c>
      <c r="E1575" s="25" t="s">
        <v>3736</v>
      </c>
    </row>
    <row r="1576" spans="1:5">
      <c r="A1576" s="52" t="s">
        <v>3737</v>
      </c>
      <c r="B1576" s="25" t="s">
        <v>3738</v>
      </c>
      <c r="D1576" s="52" t="s">
        <v>3737</v>
      </c>
      <c r="E1576" s="25" t="s">
        <v>3738</v>
      </c>
    </row>
    <row r="1577" spans="1:5">
      <c r="A1577" s="52" t="s">
        <v>3739</v>
      </c>
      <c r="B1577" s="25" t="s">
        <v>3740</v>
      </c>
      <c r="D1577" s="52" t="s">
        <v>3739</v>
      </c>
      <c r="E1577" s="25" t="s">
        <v>3740</v>
      </c>
    </row>
    <row r="1578" spans="1:5">
      <c r="A1578" s="52" t="s">
        <v>3741</v>
      </c>
      <c r="B1578" s="25" t="s">
        <v>3742</v>
      </c>
      <c r="D1578" s="52" t="s">
        <v>3741</v>
      </c>
      <c r="E1578" s="25" t="s">
        <v>3742</v>
      </c>
    </row>
    <row r="1579" spans="1:5">
      <c r="A1579" s="52" t="s">
        <v>3743</v>
      </c>
      <c r="B1579" s="25" t="s">
        <v>3744</v>
      </c>
      <c r="D1579" s="52" t="s">
        <v>3743</v>
      </c>
      <c r="E1579" s="25" t="s">
        <v>3744</v>
      </c>
    </row>
    <row r="1580" spans="1:5">
      <c r="A1580" s="52" t="s">
        <v>3745</v>
      </c>
      <c r="B1580" s="25" t="s">
        <v>3746</v>
      </c>
      <c r="D1580" s="52" t="s">
        <v>3745</v>
      </c>
      <c r="E1580" s="25" t="s">
        <v>3746</v>
      </c>
    </row>
    <row r="1581" spans="1:5">
      <c r="A1581" s="52" t="s">
        <v>3747</v>
      </c>
      <c r="B1581" s="25" t="s">
        <v>3740</v>
      </c>
      <c r="D1581" s="52" t="s">
        <v>3747</v>
      </c>
      <c r="E1581" s="25" t="s">
        <v>3740</v>
      </c>
    </row>
    <row r="1582" spans="1:5">
      <c r="A1582" s="52" t="s">
        <v>3748</v>
      </c>
      <c r="B1582" s="25" t="s">
        <v>3749</v>
      </c>
      <c r="D1582" s="52" t="s">
        <v>3748</v>
      </c>
      <c r="E1582" s="25" t="s">
        <v>3749</v>
      </c>
    </row>
    <row r="1583" spans="1:5">
      <c r="A1583" s="52" t="s">
        <v>3750</v>
      </c>
      <c r="B1583" s="25" t="s">
        <v>3751</v>
      </c>
      <c r="D1583" s="52" t="s">
        <v>3750</v>
      </c>
      <c r="E1583" s="25" t="s">
        <v>3751</v>
      </c>
    </row>
    <row r="1584" spans="1:5">
      <c r="A1584" s="52" t="s">
        <v>3752</v>
      </c>
      <c r="B1584" s="25" t="s">
        <v>3753</v>
      </c>
      <c r="D1584" s="52" t="s">
        <v>3752</v>
      </c>
      <c r="E1584" s="25" t="s">
        <v>3753</v>
      </c>
    </row>
    <row r="1585" spans="1:5">
      <c r="A1585" s="52" t="s">
        <v>3754</v>
      </c>
      <c r="B1585" s="25" t="s">
        <v>3755</v>
      </c>
      <c r="D1585" s="52" t="s">
        <v>3754</v>
      </c>
      <c r="E1585" s="25" t="s">
        <v>3755</v>
      </c>
    </row>
    <row r="1586" spans="1:5">
      <c r="A1586" s="52" t="s">
        <v>3756</v>
      </c>
      <c r="B1586" s="25" t="s">
        <v>3757</v>
      </c>
      <c r="D1586" s="52" t="s">
        <v>3756</v>
      </c>
      <c r="E1586" s="25" t="s">
        <v>3757</v>
      </c>
    </row>
    <row r="1587" spans="1:5">
      <c r="A1587" s="52" t="s">
        <v>3758</v>
      </c>
      <c r="B1587" s="25" t="s">
        <v>3759</v>
      </c>
      <c r="D1587" s="52" t="s">
        <v>3758</v>
      </c>
      <c r="E1587" s="25" t="s">
        <v>3759</v>
      </c>
    </row>
    <row r="1588" spans="1:5">
      <c r="A1588" s="52" t="s">
        <v>3760</v>
      </c>
      <c r="B1588" s="25" t="s">
        <v>3761</v>
      </c>
      <c r="D1588" s="52" t="s">
        <v>3760</v>
      </c>
      <c r="E1588" s="25" t="s">
        <v>3761</v>
      </c>
    </row>
    <row r="1589" spans="1:5">
      <c r="A1589" s="52" t="s">
        <v>3762</v>
      </c>
      <c r="B1589" s="25" t="s">
        <v>3763</v>
      </c>
      <c r="D1589" s="52" t="s">
        <v>3762</v>
      </c>
      <c r="E1589" s="25" t="s">
        <v>3763</v>
      </c>
    </row>
    <row r="1590" spans="1:5">
      <c r="A1590" s="52" t="s">
        <v>3764</v>
      </c>
      <c r="B1590" s="25" t="s">
        <v>3765</v>
      </c>
      <c r="D1590" s="52" t="s">
        <v>3764</v>
      </c>
      <c r="E1590" s="25" t="s">
        <v>3765</v>
      </c>
    </row>
    <row r="1591" spans="1:5">
      <c r="A1591" s="52" t="s">
        <v>3766</v>
      </c>
      <c r="B1591" s="25" t="s">
        <v>3767</v>
      </c>
      <c r="D1591" s="52" t="s">
        <v>3766</v>
      </c>
      <c r="E1591" s="25" t="s">
        <v>3767</v>
      </c>
    </row>
    <row r="1592" spans="1:5">
      <c r="A1592" s="52" t="s">
        <v>3768</v>
      </c>
      <c r="B1592" s="25" t="s">
        <v>3769</v>
      </c>
      <c r="D1592" s="52" t="s">
        <v>3768</v>
      </c>
      <c r="E1592" s="25" t="s">
        <v>3769</v>
      </c>
    </row>
    <row r="1593" spans="1:5">
      <c r="A1593" s="52" t="s">
        <v>3770</v>
      </c>
      <c r="B1593" s="25" t="s">
        <v>3771</v>
      </c>
      <c r="D1593" s="52" t="s">
        <v>3770</v>
      </c>
      <c r="E1593" s="25" t="s">
        <v>3771</v>
      </c>
    </row>
    <row r="1594" spans="1:5">
      <c r="A1594" s="52" t="s">
        <v>3772</v>
      </c>
      <c r="B1594" s="25" t="s">
        <v>3773</v>
      </c>
      <c r="D1594" s="52" t="s">
        <v>3772</v>
      </c>
      <c r="E1594" s="25" t="s">
        <v>3773</v>
      </c>
    </row>
    <row r="1595" spans="1:5">
      <c r="A1595" s="52" t="s">
        <v>3774</v>
      </c>
      <c r="B1595" s="25" t="s">
        <v>3775</v>
      </c>
      <c r="D1595" s="52" t="s">
        <v>3774</v>
      </c>
      <c r="E1595" s="25" t="s">
        <v>3775</v>
      </c>
    </row>
    <row r="1596" spans="1:5">
      <c r="A1596" s="52" t="s">
        <v>3776</v>
      </c>
      <c r="B1596" s="25" t="s">
        <v>3777</v>
      </c>
      <c r="D1596" s="52" t="s">
        <v>3776</v>
      </c>
      <c r="E1596" s="25" t="s">
        <v>3777</v>
      </c>
    </row>
    <row r="1597" spans="1:5">
      <c r="A1597" s="52" t="s">
        <v>3778</v>
      </c>
      <c r="B1597" s="25" t="s">
        <v>3779</v>
      </c>
      <c r="D1597" s="52" t="s">
        <v>3778</v>
      </c>
      <c r="E1597" s="25" t="s">
        <v>3779</v>
      </c>
    </row>
    <row r="1598" spans="1:5">
      <c r="A1598" s="52" t="s">
        <v>3780</v>
      </c>
      <c r="B1598" s="25" t="s">
        <v>3781</v>
      </c>
      <c r="D1598" s="52" t="s">
        <v>3780</v>
      </c>
      <c r="E1598" s="25" t="s">
        <v>3781</v>
      </c>
    </row>
    <row r="1599" spans="1:5">
      <c r="A1599" s="52" t="s">
        <v>3782</v>
      </c>
      <c r="B1599" s="25" t="s">
        <v>3783</v>
      </c>
      <c r="D1599" s="52" t="s">
        <v>3782</v>
      </c>
      <c r="E1599" s="25" t="s">
        <v>3783</v>
      </c>
    </row>
    <row r="1600" spans="1:5">
      <c r="A1600" s="52" t="s">
        <v>3784</v>
      </c>
      <c r="B1600" s="25" t="s">
        <v>3785</v>
      </c>
      <c r="D1600" s="52" t="s">
        <v>3784</v>
      </c>
      <c r="E1600" s="25" t="s">
        <v>3785</v>
      </c>
    </row>
    <row r="1601" spans="1:5">
      <c r="A1601" s="52" t="s">
        <v>3786</v>
      </c>
      <c r="B1601" s="25" t="s">
        <v>3787</v>
      </c>
      <c r="D1601" s="52" t="s">
        <v>3786</v>
      </c>
      <c r="E1601" s="25" t="s">
        <v>3787</v>
      </c>
    </row>
    <row r="1602" spans="1:5">
      <c r="A1602" s="52" t="s">
        <v>3788</v>
      </c>
      <c r="B1602" s="25" t="s">
        <v>3789</v>
      </c>
      <c r="D1602" s="52" t="s">
        <v>3788</v>
      </c>
      <c r="E1602" s="25" t="s">
        <v>3789</v>
      </c>
    </row>
    <row r="1603" spans="1:5">
      <c r="A1603" s="52" t="s">
        <v>3790</v>
      </c>
      <c r="B1603" s="25" t="s">
        <v>3791</v>
      </c>
      <c r="D1603" s="52" t="s">
        <v>3790</v>
      </c>
      <c r="E1603" s="25" t="s">
        <v>3791</v>
      </c>
    </row>
    <row r="1604" spans="1:5">
      <c r="A1604" s="52" t="s">
        <v>3792</v>
      </c>
      <c r="B1604" s="25" t="s">
        <v>3793</v>
      </c>
      <c r="D1604" s="52" t="s">
        <v>3792</v>
      </c>
      <c r="E1604" s="25" t="s">
        <v>3793</v>
      </c>
    </row>
    <row r="1605" spans="1:5">
      <c r="A1605" s="52" t="s">
        <v>3794</v>
      </c>
      <c r="B1605" s="25" t="s">
        <v>3795</v>
      </c>
      <c r="D1605" s="52" t="s">
        <v>3794</v>
      </c>
      <c r="E1605" s="25" t="s">
        <v>3795</v>
      </c>
    </row>
    <row r="1606" spans="1:5">
      <c r="A1606" s="52" t="s">
        <v>3796</v>
      </c>
      <c r="B1606" s="25" t="s">
        <v>3797</v>
      </c>
      <c r="D1606" s="52" t="s">
        <v>3796</v>
      </c>
      <c r="E1606" s="25" t="s">
        <v>3797</v>
      </c>
    </row>
    <row r="1607" spans="1:5">
      <c r="A1607" s="52" t="s">
        <v>3798</v>
      </c>
      <c r="B1607" s="25" t="s">
        <v>3799</v>
      </c>
      <c r="D1607" s="52" t="s">
        <v>3798</v>
      </c>
      <c r="E1607" s="25" t="s">
        <v>3799</v>
      </c>
    </row>
    <row r="1608" spans="1:5">
      <c r="A1608" s="52" t="s">
        <v>3800</v>
      </c>
      <c r="B1608" s="25" t="s">
        <v>3801</v>
      </c>
      <c r="D1608" s="52" t="s">
        <v>3800</v>
      </c>
      <c r="E1608" s="25" t="s">
        <v>3801</v>
      </c>
    </row>
    <row r="1609" spans="1:5">
      <c r="A1609" s="52" t="s">
        <v>3802</v>
      </c>
      <c r="B1609" s="25" t="s">
        <v>3803</v>
      </c>
      <c r="D1609" s="52" t="s">
        <v>3802</v>
      </c>
      <c r="E1609" s="25" t="s">
        <v>3803</v>
      </c>
    </row>
    <row r="1610" spans="1:5">
      <c r="A1610" s="25" t="s">
        <v>3804</v>
      </c>
      <c r="B1610" s="25" t="s">
        <v>2610</v>
      </c>
    </row>
    <row r="1611" spans="1:5">
      <c r="A1611" s="25" t="s">
        <v>3805</v>
      </c>
      <c r="B1611" s="25" t="s">
        <v>3644</v>
      </c>
    </row>
    <row r="1612" spans="1:5">
      <c r="A1612" s="25" t="s">
        <v>3806</v>
      </c>
      <c r="B1612" s="25" t="s">
        <v>3807</v>
      </c>
    </row>
    <row r="1613" spans="1:5">
      <c r="A1613" s="25" t="s">
        <v>3808</v>
      </c>
      <c r="B1613" s="54" t="s">
        <v>3809</v>
      </c>
      <c r="C1613" s="54"/>
      <c r="E1613" s="54"/>
    </row>
    <row r="1614" spans="1:5">
      <c r="A1614" s="25" t="s">
        <v>3810</v>
      </c>
      <c r="B1614" s="25" t="s">
        <v>3811</v>
      </c>
      <c r="D1614" s="25" t="s">
        <v>3810</v>
      </c>
      <c r="E1614" s="25" t="s">
        <v>3811</v>
      </c>
    </row>
    <row r="1615" spans="1:5">
      <c r="A1615" s="25" t="s">
        <v>3812</v>
      </c>
      <c r="B1615" s="25" t="s">
        <v>3813</v>
      </c>
      <c r="D1615" s="25" t="s">
        <v>3812</v>
      </c>
      <c r="E1615" s="25" t="s">
        <v>3813</v>
      </c>
    </row>
    <row r="1616" spans="1:5">
      <c r="A1616" s="25" t="s">
        <v>3814</v>
      </c>
      <c r="B1616" s="25" t="s">
        <v>3815</v>
      </c>
      <c r="D1616" s="25" t="s">
        <v>3814</v>
      </c>
      <c r="E1616" s="25" t="s">
        <v>3815</v>
      </c>
    </row>
    <row r="1617" spans="1:5">
      <c r="A1617" s="25" t="s">
        <v>3816</v>
      </c>
      <c r="B1617" s="25" t="s">
        <v>3817</v>
      </c>
      <c r="D1617" s="25" t="s">
        <v>3816</v>
      </c>
      <c r="E1617" s="25" t="s">
        <v>3817</v>
      </c>
    </row>
    <row r="1618" spans="1:5">
      <c r="A1618" s="25" t="s">
        <v>3818</v>
      </c>
      <c r="B1618" s="25" t="s">
        <v>3819</v>
      </c>
      <c r="D1618" s="25" t="s">
        <v>3818</v>
      </c>
      <c r="E1618" s="25" t="s">
        <v>3819</v>
      </c>
    </row>
    <row r="1619" spans="1:5">
      <c r="A1619" s="25" t="s">
        <v>3820</v>
      </c>
      <c r="B1619" s="25" t="s">
        <v>3821</v>
      </c>
      <c r="D1619" s="25" t="s">
        <v>3820</v>
      </c>
      <c r="E1619" s="25" t="s">
        <v>3821</v>
      </c>
    </row>
    <row r="1620" spans="1:5">
      <c r="A1620" s="25" t="s">
        <v>3822</v>
      </c>
      <c r="B1620" s="25" t="s">
        <v>3823</v>
      </c>
      <c r="D1620" s="25" t="s">
        <v>3822</v>
      </c>
      <c r="E1620" s="25" t="s">
        <v>3823</v>
      </c>
    </row>
    <row r="1621" spans="1:5">
      <c r="A1621" s="25" t="s">
        <v>3824</v>
      </c>
      <c r="B1621" s="25" t="s">
        <v>3825</v>
      </c>
      <c r="D1621" s="25" t="s">
        <v>3824</v>
      </c>
      <c r="E1621" s="25" t="s">
        <v>3825</v>
      </c>
    </row>
    <row r="1622" spans="1:5">
      <c r="A1622" s="25" t="s">
        <v>3826</v>
      </c>
      <c r="B1622" s="25" t="s">
        <v>3827</v>
      </c>
      <c r="D1622" s="25" t="s">
        <v>3826</v>
      </c>
      <c r="E1622" s="25" t="s">
        <v>3827</v>
      </c>
    </row>
    <row r="1623" spans="1:5">
      <c r="A1623" s="25" t="s">
        <v>3828</v>
      </c>
      <c r="B1623" s="25" t="s">
        <v>3829</v>
      </c>
      <c r="D1623" s="25" t="s">
        <v>3828</v>
      </c>
      <c r="E1623" s="25" t="s">
        <v>3829</v>
      </c>
    </row>
    <row r="1624" spans="1:5">
      <c r="A1624" s="25" t="s">
        <v>3830</v>
      </c>
      <c r="B1624" s="25" t="s">
        <v>3831</v>
      </c>
      <c r="D1624" s="25" t="s">
        <v>3830</v>
      </c>
      <c r="E1624" s="25" t="s">
        <v>3831</v>
      </c>
    </row>
    <row r="1625" spans="1:5">
      <c r="A1625" s="25" t="s">
        <v>3832</v>
      </c>
      <c r="B1625" s="25" t="s">
        <v>3833</v>
      </c>
      <c r="D1625" s="25" t="s">
        <v>3832</v>
      </c>
      <c r="E1625" s="25" t="s">
        <v>3833</v>
      </c>
    </row>
    <row r="1626" spans="1:5">
      <c r="A1626" s="25" t="s">
        <v>3834</v>
      </c>
      <c r="B1626" s="25" t="s">
        <v>3835</v>
      </c>
      <c r="D1626" s="25" t="s">
        <v>3834</v>
      </c>
      <c r="E1626" s="25" t="s">
        <v>3835</v>
      </c>
    </row>
    <row r="1627" spans="1:5">
      <c r="A1627" s="25" t="s">
        <v>3836</v>
      </c>
      <c r="B1627" s="25" t="s">
        <v>3837</v>
      </c>
      <c r="D1627" s="25" t="s">
        <v>3836</v>
      </c>
      <c r="E1627" s="25" t="s">
        <v>3837</v>
      </c>
    </row>
    <row r="1628" spans="1:5">
      <c r="A1628" s="25" t="s">
        <v>3838</v>
      </c>
      <c r="B1628" s="25" t="s">
        <v>3839</v>
      </c>
      <c r="D1628" s="25" t="s">
        <v>3838</v>
      </c>
      <c r="E1628" s="25" t="s">
        <v>3839</v>
      </c>
    </row>
    <row r="1629" spans="1:5">
      <c r="A1629" s="25" t="s">
        <v>3840</v>
      </c>
      <c r="B1629" s="25" t="s">
        <v>3841</v>
      </c>
      <c r="D1629" s="25" t="s">
        <v>3840</v>
      </c>
      <c r="E1629" s="25" t="s">
        <v>3841</v>
      </c>
    </row>
    <row r="1630" spans="1:5">
      <c r="A1630" s="25" t="s">
        <v>3842</v>
      </c>
      <c r="B1630" s="25" t="s">
        <v>3843</v>
      </c>
      <c r="D1630" s="25" t="s">
        <v>3842</v>
      </c>
      <c r="E1630" s="25" t="s">
        <v>3843</v>
      </c>
    </row>
    <row r="1631" spans="1:5">
      <c r="A1631" s="25" t="s">
        <v>3844</v>
      </c>
      <c r="B1631" s="25" t="s">
        <v>3845</v>
      </c>
      <c r="D1631" s="25" t="s">
        <v>3844</v>
      </c>
      <c r="E1631" s="25" t="s">
        <v>3845</v>
      </c>
    </row>
    <row r="1632" spans="1:5">
      <c r="A1632" s="25" t="s">
        <v>3846</v>
      </c>
      <c r="B1632" s="25" t="s">
        <v>3847</v>
      </c>
      <c r="D1632" s="25" t="s">
        <v>3846</v>
      </c>
      <c r="E1632" s="25" t="s">
        <v>3847</v>
      </c>
    </row>
    <row r="1633" spans="1:5">
      <c r="A1633" s="25" t="s">
        <v>3848</v>
      </c>
      <c r="B1633" s="25" t="s">
        <v>3849</v>
      </c>
      <c r="D1633" s="25" t="s">
        <v>3848</v>
      </c>
      <c r="E1633" s="25" t="s">
        <v>3849</v>
      </c>
    </row>
    <row r="1634" spans="1:5">
      <c r="A1634" s="25" t="s">
        <v>3850</v>
      </c>
      <c r="B1634" s="25" t="s">
        <v>3851</v>
      </c>
      <c r="D1634" s="25" t="s">
        <v>3850</v>
      </c>
      <c r="E1634" s="25" t="s">
        <v>3851</v>
      </c>
    </row>
    <row r="1635" spans="1:5">
      <c r="A1635" s="25" t="s">
        <v>3852</v>
      </c>
      <c r="B1635" s="25" t="s">
        <v>3853</v>
      </c>
      <c r="D1635" s="25" t="s">
        <v>3852</v>
      </c>
      <c r="E1635" s="25" t="s">
        <v>3853</v>
      </c>
    </row>
    <row r="1636" spans="1:5">
      <c r="A1636" s="25" t="s">
        <v>3854</v>
      </c>
      <c r="B1636" s="25" t="s">
        <v>3855</v>
      </c>
      <c r="D1636" s="25" t="s">
        <v>3854</v>
      </c>
      <c r="E1636" s="25" t="s">
        <v>3855</v>
      </c>
    </row>
    <row r="1637" spans="1:5">
      <c r="A1637" s="25" t="s">
        <v>3856</v>
      </c>
      <c r="B1637" s="25" t="s">
        <v>3857</v>
      </c>
      <c r="D1637" s="25" t="s">
        <v>3856</v>
      </c>
      <c r="E1637" s="25" t="s">
        <v>3857</v>
      </c>
    </row>
    <row r="1638" spans="1:5">
      <c r="A1638" s="25" t="s">
        <v>3858</v>
      </c>
      <c r="B1638" s="25" t="s">
        <v>3859</v>
      </c>
      <c r="D1638" s="25" t="s">
        <v>3858</v>
      </c>
      <c r="E1638" s="25" t="s">
        <v>3859</v>
      </c>
    </row>
    <row r="1639" spans="1:5">
      <c r="A1639" s="25" t="s">
        <v>3860</v>
      </c>
      <c r="B1639" s="25" t="s">
        <v>3861</v>
      </c>
      <c r="D1639" s="25" t="s">
        <v>3860</v>
      </c>
      <c r="E1639" s="25" t="s">
        <v>3861</v>
      </c>
    </row>
    <row r="1640" spans="1:5">
      <c r="A1640" s="25" t="s">
        <v>3862</v>
      </c>
      <c r="B1640" s="25" t="s">
        <v>3863</v>
      </c>
      <c r="D1640" s="25" t="s">
        <v>3862</v>
      </c>
      <c r="E1640" s="25" t="s">
        <v>3863</v>
      </c>
    </row>
    <row r="1641" spans="1:5">
      <c r="A1641" s="25" t="s">
        <v>3864</v>
      </c>
      <c r="B1641" s="25" t="s">
        <v>3865</v>
      </c>
      <c r="D1641" s="25" t="s">
        <v>3864</v>
      </c>
      <c r="E1641" s="25" t="s">
        <v>3865</v>
      </c>
    </row>
    <row r="1642" spans="1:5">
      <c r="A1642" s="25" t="s">
        <v>3866</v>
      </c>
      <c r="B1642" s="25" t="s">
        <v>3867</v>
      </c>
      <c r="D1642" s="25" t="s">
        <v>3866</v>
      </c>
      <c r="E1642" s="25" t="s">
        <v>3867</v>
      </c>
    </row>
    <row r="1643" spans="1:5">
      <c r="A1643" s="25" t="s">
        <v>3868</v>
      </c>
      <c r="B1643" s="25" t="s">
        <v>3869</v>
      </c>
      <c r="D1643" s="25" t="s">
        <v>3868</v>
      </c>
      <c r="E1643" s="25" t="s">
        <v>3869</v>
      </c>
    </row>
    <row r="1644" spans="1:5">
      <c r="A1644" s="25" t="s">
        <v>3870</v>
      </c>
      <c r="B1644" s="25" t="s">
        <v>3871</v>
      </c>
      <c r="D1644" s="25" t="s">
        <v>3870</v>
      </c>
      <c r="E1644" s="25" t="s">
        <v>3871</v>
      </c>
    </row>
    <row r="1645" spans="1:5">
      <c r="A1645" s="25" t="s">
        <v>3872</v>
      </c>
      <c r="B1645" s="25" t="s">
        <v>3873</v>
      </c>
      <c r="D1645" s="25" t="s">
        <v>3872</v>
      </c>
      <c r="E1645" s="25" t="s">
        <v>3873</v>
      </c>
    </row>
    <row r="1646" spans="1:5">
      <c r="A1646" s="25" t="s">
        <v>3874</v>
      </c>
      <c r="B1646" s="25" t="s">
        <v>3875</v>
      </c>
      <c r="D1646" s="25" t="s">
        <v>3874</v>
      </c>
      <c r="E1646" s="25" t="s">
        <v>3875</v>
      </c>
    </row>
    <row r="1647" spans="1:5">
      <c r="A1647" s="25" t="s">
        <v>3876</v>
      </c>
      <c r="B1647" s="25" t="s">
        <v>3877</v>
      </c>
      <c r="D1647" s="25" t="s">
        <v>3876</v>
      </c>
      <c r="E1647" s="25" t="s">
        <v>3877</v>
      </c>
    </row>
    <row r="1648" spans="1:5">
      <c r="A1648" s="25" t="s">
        <v>3878</v>
      </c>
      <c r="B1648" s="25" t="s">
        <v>3879</v>
      </c>
      <c r="D1648" s="25" t="s">
        <v>3878</v>
      </c>
      <c r="E1648" s="25" t="s">
        <v>3879</v>
      </c>
    </row>
    <row r="1649" spans="1:5">
      <c r="A1649" s="25" t="s">
        <v>3880</v>
      </c>
      <c r="B1649" s="25" t="s">
        <v>3881</v>
      </c>
      <c r="D1649" s="25" t="s">
        <v>3880</v>
      </c>
      <c r="E1649" s="25" t="s">
        <v>3881</v>
      </c>
    </row>
    <row r="1650" spans="1:5">
      <c r="A1650" s="25" t="s">
        <v>3882</v>
      </c>
      <c r="B1650" s="25" t="s">
        <v>3883</v>
      </c>
      <c r="D1650" s="25" t="s">
        <v>3882</v>
      </c>
      <c r="E1650" s="25" t="s">
        <v>3883</v>
      </c>
    </row>
    <row r="1651" spans="1:5">
      <c r="A1651" s="25" t="s">
        <v>3884</v>
      </c>
      <c r="B1651" s="25" t="s">
        <v>3885</v>
      </c>
      <c r="D1651" s="25" t="s">
        <v>3884</v>
      </c>
      <c r="E1651" s="25" t="s">
        <v>3885</v>
      </c>
    </row>
    <row r="1652" spans="1:5">
      <c r="A1652" s="25" t="s">
        <v>3886</v>
      </c>
      <c r="B1652" s="25" t="s">
        <v>3887</v>
      </c>
      <c r="D1652" s="25" t="s">
        <v>3886</v>
      </c>
      <c r="E1652" s="25" t="s">
        <v>3887</v>
      </c>
    </row>
    <row r="1653" spans="1:5">
      <c r="A1653" s="25" t="s">
        <v>3888</v>
      </c>
      <c r="B1653" s="25" t="s">
        <v>3889</v>
      </c>
      <c r="D1653" s="25" t="s">
        <v>3888</v>
      </c>
      <c r="E1653" s="25" t="s">
        <v>3889</v>
      </c>
    </row>
    <row r="1654" spans="1:5">
      <c r="A1654" s="25" t="s">
        <v>3890</v>
      </c>
      <c r="B1654" s="25" t="s">
        <v>3891</v>
      </c>
      <c r="D1654" s="25" t="s">
        <v>3890</v>
      </c>
      <c r="E1654" s="25" t="s">
        <v>3891</v>
      </c>
    </row>
    <row r="1655" spans="1:5">
      <c r="A1655" s="25" t="s">
        <v>3892</v>
      </c>
      <c r="B1655" s="25" t="s">
        <v>3893</v>
      </c>
      <c r="D1655" s="25" t="s">
        <v>3892</v>
      </c>
      <c r="E1655" s="25" t="s">
        <v>3893</v>
      </c>
    </row>
    <row r="1656" spans="1:5">
      <c r="A1656" s="25" t="s">
        <v>3894</v>
      </c>
      <c r="B1656" s="25" t="s">
        <v>3895</v>
      </c>
      <c r="D1656" s="25" t="s">
        <v>3894</v>
      </c>
      <c r="E1656" s="25" t="s">
        <v>3895</v>
      </c>
    </row>
    <row r="1657" spans="1:5">
      <c r="A1657" s="25" t="s">
        <v>3896</v>
      </c>
      <c r="B1657" s="25" t="s">
        <v>3897</v>
      </c>
      <c r="D1657" s="25" t="s">
        <v>3896</v>
      </c>
      <c r="E1657" s="25" t="s">
        <v>3897</v>
      </c>
    </row>
    <row r="1658" spans="1:5">
      <c r="A1658" s="25" t="s">
        <v>3898</v>
      </c>
      <c r="B1658" s="25" t="s">
        <v>3899</v>
      </c>
      <c r="D1658" s="25" t="s">
        <v>3898</v>
      </c>
      <c r="E1658" s="25" t="s">
        <v>3899</v>
      </c>
    </row>
    <row r="1659" spans="1:5">
      <c r="A1659" s="25" t="s">
        <v>3900</v>
      </c>
      <c r="B1659" s="25" t="s">
        <v>3901</v>
      </c>
      <c r="D1659" s="25" t="s">
        <v>3900</v>
      </c>
      <c r="E1659" s="25" t="s">
        <v>3901</v>
      </c>
    </row>
    <row r="1660" spans="1:5">
      <c r="A1660" s="25" t="s">
        <v>3902</v>
      </c>
      <c r="B1660" s="25" t="s">
        <v>3903</v>
      </c>
      <c r="D1660" s="25" t="s">
        <v>3902</v>
      </c>
      <c r="E1660" s="25" t="s">
        <v>3903</v>
      </c>
    </row>
    <row r="1661" spans="1:5">
      <c r="A1661" s="25" t="s">
        <v>3904</v>
      </c>
      <c r="B1661" s="25" t="s">
        <v>3905</v>
      </c>
      <c r="D1661" s="25" t="s">
        <v>3904</v>
      </c>
      <c r="E1661" s="25" t="s">
        <v>3905</v>
      </c>
    </row>
    <row r="1662" spans="1:5">
      <c r="A1662" s="25" t="s">
        <v>3906</v>
      </c>
      <c r="B1662" s="25" t="s">
        <v>3907</v>
      </c>
      <c r="D1662" s="25" t="s">
        <v>3906</v>
      </c>
      <c r="E1662" s="25" t="s">
        <v>3907</v>
      </c>
    </row>
    <row r="1663" spans="1:5">
      <c r="A1663" s="25" t="s">
        <v>3908</v>
      </c>
      <c r="B1663" s="25" t="s">
        <v>3909</v>
      </c>
      <c r="D1663" s="25" t="s">
        <v>3908</v>
      </c>
      <c r="E1663" s="25" t="s">
        <v>3909</v>
      </c>
    </row>
    <row r="1664" spans="1:5">
      <c r="A1664" s="25" t="s">
        <v>3910</v>
      </c>
      <c r="B1664" s="25" t="s">
        <v>3911</v>
      </c>
      <c r="D1664" s="25" t="s">
        <v>3910</v>
      </c>
      <c r="E1664" s="25" t="s">
        <v>3911</v>
      </c>
    </row>
    <row r="1665" spans="1:5">
      <c r="A1665" s="25" t="s">
        <v>3912</v>
      </c>
      <c r="B1665" s="25" t="s">
        <v>3913</v>
      </c>
      <c r="D1665" s="25" t="s">
        <v>3912</v>
      </c>
      <c r="E1665" s="25" t="s">
        <v>3913</v>
      </c>
    </row>
    <row r="1666" spans="1:5">
      <c r="A1666" s="25" t="s">
        <v>3914</v>
      </c>
      <c r="B1666" s="25" t="s">
        <v>3915</v>
      </c>
      <c r="D1666" s="25" t="s">
        <v>3914</v>
      </c>
      <c r="E1666" s="25" t="s">
        <v>3915</v>
      </c>
    </row>
    <row r="1667" spans="1:5">
      <c r="A1667" s="25" t="s">
        <v>3916</v>
      </c>
      <c r="B1667" s="25" t="s">
        <v>3917</v>
      </c>
      <c r="D1667" s="25" t="s">
        <v>3916</v>
      </c>
      <c r="E1667" s="25" t="s">
        <v>3917</v>
      </c>
    </row>
    <row r="1668" spans="1:5">
      <c r="A1668" s="25" t="s">
        <v>3918</v>
      </c>
      <c r="B1668" s="25" t="s">
        <v>3919</v>
      </c>
      <c r="D1668" s="25" t="s">
        <v>3918</v>
      </c>
      <c r="E1668" s="25" t="s">
        <v>3919</v>
      </c>
    </row>
    <row r="1669" spans="1:5">
      <c r="A1669" s="25" t="s">
        <v>3920</v>
      </c>
      <c r="B1669" s="25" t="s">
        <v>3897</v>
      </c>
      <c r="D1669" s="25" t="s">
        <v>3920</v>
      </c>
      <c r="E1669" s="25" t="s">
        <v>3897</v>
      </c>
    </row>
    <row r="1670" spans="1:5">
      <c r="A1670" s="25" t="s">
        <v>3921</v>
      </c>
      <c r="B1670" s="25" t="s">
        <v>3922</v>
      </c>
      <c r="D1670" s="25" t="s">
        <v>3921</v>
      </c>
      <c r="E1670" s="25" t="s">
        <v>3922</v>
      </c>
    </row>
    <row r="1671" spans="1:5">
      <c r="A1671" s="25" t="s">
        <v>3923</v>
      </c>
      <c r="B1671" s="25" t="s">
        <v>3924</v>
      </c>
      <c r="D1671" s="25" t="s">
        <v>3923</v>
      </c>
      <c r="E1671" s="25" t="s">
        <v>3924</v>
      </c>
    </row>
    <row r="1672" spans="1:5">
      <c r="A1672" s="25" t="s">
        <v>3925</v>
      </c>
      <c r="B1672" s="25" t="s">
        <v>3926</v>
      </c>
      <c r="D1672" s="25" t="s">
        <v>3925</v>
      </c>
      <c r="E1672" s="25" t="s">
        <v>3926</v>
      </c>
    </row>
    <row r="1673" spans="1:5">
      <c r="A1673" s="25" t="s">
        <v>3927</v>
      </c>
      <c r="B1673" s="25" t="s">
        <v>3928</v>
      </c>
      <c r="D1673" s="25" t="s">
        <v>3927</v>
      </c>
      <c r="E1673" s="25" t="s">
        <v>3928</v>
      </c>
    </row>
    <row r="1674" spans="1:5">
      <c r="A1674" s="52" t="s">
        <v>3929</v>
      </c>
      <c r="B1674" s="25" t="s">
        <v>3930</v>
      </c>
      <c r="D1674" s="52" t="s">
        <v>3929</v>
      </c>
      <c r="E1674" s="25" t="s">
        <v>3930</v>
      </c>
    </row>
    <row r="1675" spans="1:5">
      <c r="A1675" s="52" t="s">
        <v>3931</v>
      </c>
      <c r="B1675" s="25" t="s">
        <v>3932</v>
      </c>
      <c r="D1675" s="52" t="s">
        <v>3931</v>
      </c>
      <c r="E1675" s="25" t="s">
        <v>3932</v>
      </c>
    </row>
    <row r="1676" spans="1:5">
      <c r="A1676" s="52" t="s">
        <v>3933</v>
      </c>
      <c r="B1676" s="25" t="s">
        <v>3934</v>
      </c>
      <c r="D1676" s="52" t="s">
        <v>3933</v>
      </c>
      <c r="E1676" s="25" t="s">
        <v>3934</v>
      </c>
    </row>
    <row r="1677" spans="1:5">
      <c r="A1677" s="52" t="s">
        <v>3935</v>
      </c>
      <c r="B1677" s="25" t="s">
        <v>3936</v>
      </c>
      <c r="D1677" s="52" t="s">
        <v>3935</v>
      </c>
      <c r="E1677" s="25" t="s">
        <v>3936</v>
      </c>
    </row>
    <row r="1678" spans="1:5">
      <c r="A1678" s="52" t="s">
        <v>3937</v>
      </c>
      <c r="B1678" s="25" t="s">
        <v>3938</v>
      </c>
      <c r="D1678" s="52" t="s">
        <v>3937</v>
      </c>
      <c r="E1678" s="25" t="s">
        <v>3938</v>
      </c>
    </row>
    <row r="1679" spans="1:5">
      <c r="A1679" s="52" t="s">
        <v>3939</v>
      </c>
      <c r="B1679" s="25" t="s">
        <v>3940</v>
      </c>
      <c r="D1679" s="52" t="s">
        <v>3939</v>
      </c>
      <c r="E1679" s="25" t="s">
        <v>3940</v>
      </c>
    </row>
    <row r="1680" spans="1:5">
      <c r="A1680" s="52" t="s">
        <v>3941</v>
      </c>
      <c r="B1680" s="25" t="s">
        <v>3942</v>
      </c>
      <c r="D1680" s="52" t="s">
        <v>3941</v>
      </c>
      <c r="E1680" s="25" t="s">
        <v>3942</v>
      </c>
    </row>
    <row r="1681" spans="1:5">
      <c r="A1681" s="52" t="s">
        <v>3943</v>
      </c>
      <c r="B1681" s="25" t="s">
        <v>3897</v>
      </c>
      <c r="D1681" s="52" t="s">
        <v>3943</v>
      </c>
      <c r="E1681" s="25" t="s">
        <v>3897</v>
      </c>
    </row>
    <row r="1682" spans="1:5">
      <c r="A1682" s="52" t="s">
        <v>3944</v>
      </c>
      <c r="B1682" s="25" t="s">
        <v>3945</v>
      </c>
      <c r="D1682" s="52" t="s">
        <v>3944</v>
      </c>
      <c r="E1682" s="25" t="s">
        <v>3945</v>
      </c>
    </row>
    <row r="1683" spans="1:5">
      <c r="A1683" s="52" t="s">
        <v>3946</v>
      </c>
      <c r="B1683" s="25" t="s">
        <v>3947</v>
      </c>
      <c r="D1683" s="52" t="s">
        <v>3946</v>
      </c>
      <c r="E1683" s="25" t="s">
        <v>3947</v>
      </c>
    </row>
    <row r="1684" spans="1:5">
      <c r="A1684" s="52" t="s">
        <v>3948</v>
      </c>
      <c r="B1684" s="25" t="s">
        <v>3949</v>
      </c>
      <c r="D1684" s="52" t="s">
        <v>3948</v>
      </c>
      <c r="E1684" s="25" t="s">
        <v>3949</v>
      </c>
    </row>
    <row r="1685" spans="1:5">
      <c r="A1685" s="52" t="s">
        <v>3950</v>
      </c>
      <c r="B1685" s="25" t="s">
        <v>3951</v>
      </c>
      <c r="D1685" s="52" t="s">
        <v>3950</v>
      </c>
      <c r="E1685" s="25" t="s">
        <v>3951</v>
      </c>
    </row>
    <row r="1686" spans="1:5">
      <c r="A1686" s="25" t="s">
        <v>3952</v>
      </c>
      <c r="B1686" s="25" t="s">
        <v>3953</v>
      </c>
    </row>
    <row r="1687" spans="1:5">
      <c r="A1687" s="25" t="s">
        <v>3954</v>
      </c>
      <c r="B1687" s="25" t="s">
        <v>2762</v>
      </c>
    </row>
    <row r="1688" spans="1:5">
      <c r="A1688" s="25" t="s">
        <v>3955</v>
      </c>
      <c r="B1688" s="55" t="s">
        <v>3956</v>
      </c>
      <c r="C1688" s="55"/>
      <c r="E1688" s="55"/>
    </row>
    <row r="1689" spans="1:5">
      <c r="A1689" s="25" t="s">
        <v>3957</v>
      </c>
      <c r="B1689" s="25" t="s">
        <v>3958</v>
      </c>
    </row>
    <row r="1690" spans="1:5">
      <c r="A1690" s="25" t="s">
        <v>3959</v>
      </c>
      <c r="B1690" s="55" t="s">
        <v>3960</v>
      </c>
      <c r="C1690" s="55"/>
      <c r="E1690" s="55"/>
    </row>
    <row r="1691" spans="1:5">
      <c r="A1691" s="25" t="s">
        <v>3961</v>
      </c>
      <c r="B1691" s="54" t="s">
        <v>3962</v>
      </c>
      <c r="C1691" s="54"/>
      <c r="E1691" s="54"/>
    </row>
    <row r="1692" spans="1:5">
      <c r="A1692" s="25" t="s">
        <v>3963</v>
      </c>
      <c r="B1692" s="25" t="s">
        <v>3964</v>
      </c>
      <c r="D1692" s="69" t="s">
        <v>3965</v>
      </c>
      <c r="E1692" s="25" t="s">
        <v>3966</v>
      </c>
    </row>
    <row r="1693" spans="1:5">
      <c r="A1693" s="25" t="s">
        <v>3967</v>
      </c>
      <c r="B1693" s="25" t="s">
        <v>3968</v>
      </c>
      <c r="C1693" s="25" t="s">
        <v>3969</v>
      </c>
      <c r="D1693" s="69" t="s">
        <v>3970</v>
      </c>
      <c r="E1693" s="25" t="s">
        <v>3971</v>
      </c>
    </row>
    <row r="1694" spans="1:5">
      <c r="A1694" s="25" t="s">
        <v>3972</v>
      </c>
      <c r="B1694" s="25" t="s">
        <v>3973</v>
      </c>
      <c r="C1694" s="25" t="s">
        <v>3974</v>
      </c>
      <c r="D1694" s="69" t="s">
        <v>3975</v>
      </c>
      <c r="E1694" s="25" t="s">
        <v>3976</v>
      </c>
    </row>
    <row r="1695" spans="1:5">
      <c r="A1695" s="25" t="s">
        <v>3977</v>
      </c>
      <c r="B1695" s="25" t="s">
        <v>3978</v>
      </c>
      <c r="C1695" s="25" t="s">
        <v>3979</v>
      </c>
      <c r="D1695" s="69" t="s">
        <v>3980</v>
      </c>
      <c r="E1695" s="25" t="s">
        <v>3981</v>
      </c>
    </row>
    <row r="1696" spans="1:5">
      <c r="A1696" s="25" t="s">
        <v>3965</v>
      </c>
      <c r="B1696" s="25" t="s">
        <v>3982</v>
      </c>
      <c r="D1696" s="69" t="s">
        <v>3983</v>
      </c>
      <c r="E1696" s="25" t="s">
        <v>3984</v>
      </c>
    </row>
    <row r="1697" spans="1:5">
      <c r="A1697" s="25" t="s">
        <v>3970</v>
      </c>
      <c r="B1697" s="25" t="s">
        <v>3985</v>
      </c>
      <c r="C1697" s="25" t="s">
        <v>3986</v>
      </c>
      <c r="D1697" s="69" t="s">
        <v>3987</v>
      </c>
      <c r="E1697" s="25" t="s">
        <v>3988</v>
      </c>
    </row>
    <row r="1698" spans="1:5">
      <c r="A1698" s="25" t="s">
        <v>3975</v>
      </c>
      <c r="B1698" s="25" t="s">
        <v>3989</v>
      </c>
      <c r="C1698" s="25" t="s">
        <v>3990</v>
      </c>
      <c r="D1698" s="69" t="s">
        <v>3991</v>
      </c>
      <c r="E1698" s="25" t="s">
        <v>3971</v>
      </c>
    </row>
    <row r="1699" spans="1:5">
      <c r="A1699" s="25" t="s">
        <v>3980</v>
      </c>
      <c r="B1699" s="25" t="s">
        <v>3992</v>
      </c>
      <c r="C1699" s="25" t="s">
        <v>3993</v>
      </c>
      <c r="D1699" s="69" t="s">
        <v>3994</v>
      </c>
      <c r="E1699" s="25" t="s">
        <v>3995</v>
      </c>
    </row>
    <row r="1700" spans="1:5">
      <c r="A1700" s="25" t="s">
        <v>3996</v>
      </c>
      <c r="B1700" s="25" t="s">
        <v>3997</v>
      </c>
      <c r="D1700" s="69" t="s">
        <v>3998</v>
      </c>
      <c r="E1700" s="25" t="s">
        <v>3999</v>
      </c>
    </row>
    <row r="1701" spans="1:5">
      <c r="A1701" s="25" t="s">
        <v>4000</v>
      </c>
      <c r="B1701" s="25" t="s">
        <v>4001</v>
      </c>
      <c r="C1701" s="25" t="s">
        <v>4002</v>
      </c>
      <c r="D1701" s="69" t="s">
        <v>4003</v>
      </c>
      <c r="E1701" s="25" t="s">
        <v>4004</v>
      </c>
    </row>
    <row r="1702" spans="1:5">
      <c r="A1702" s="25" t="s">
        <v>4005</v>
      </c>
      <c r="B1702" s="25" t="s">
        <v>4006</v>
      </c>
      <c r="C1702" s="25" t="s">
        <v>4007</v>
      </c>
      <c r="D1702" s="69" t="s">
        <v>4008</v>
      </c>
      <c r="E1702" s="25" t="s">
        <v>4009</v>
      </c>
    </row>
    <row r="1703" spans="1:5">
      <c r="A1703" s="25" t="s">
        <v>4010</v>
      </c>
      <c r="B1703" s="25" t="s">
        <v>4011</v>
      </c>
      <c r="C1703" s="25" t="s">
        <v>4012</v>
      </c>
      <c r="D1703" s="69" t="s">
        <v>4013</v>
      </c>
      <c r="E1703" s="25" t="s">
        <v>1635</v>
      </c>
    </row>
    <row r="1704" spans="1:5">
      <c r="A1704" s="25" t="s">
        <v>4014</v>
      </c>
      <c r="B1704" s="25" t="s">
        <v>4015</v>
      </c>
      <c r="D1704" s="69" t="s">
        <v>3963</v>
      </c>
      <c r="E1704" s="25" t="s">
        <v>4016</v>
      </c>
    </row>
    <row r="1705" spans="1:5">
      <c r="A1705" s="25" t="s">
        <v>4017</v>
      </c>
      <c r="B1705" s="25" t="s">
        <v>4018</v>
      </c>
      <c r="C1705" s="25" t="s">
        <v>4019</v>
      </c>
      <c r="D1705" s="69" t="s">
        <v>3967</v>
      </c>
      <c r="E1705" s="25" t="s">
        <v>4020</v>
      </c>
    </row>
    <row r="1706" spans="1:5">
      <c r="A1706" s="25" t="s">
        <v>4021</v>
      </c>
      <c r="B1706" s="25" t="s">
        <v>4022</v>
      </c>
      <c r="C1706" s="25" t="s">
        <v>4023</v>
      </c>
      <c r="D1706" s="69" t="s">
        <v>3972</v>
      </c>
      <c r="E1706" s="25" t="s">
        <v>4024</v>
      </c>
    </row>
    <row r="1707" spans="1:5">
      <c r="A1707" s="25" t="s">
        <v>4025</v>
      </c>
      <c r="B1707" s="25" t="s">
        <v>4026</v>
      </c>
      <c r="C1707" s="25" t="s">
        <v>4027</v>
      </c>
      <c r="D1707" s="69" t="s">
        <v>3977</v>
      </c>
      <c r="E1707" s="25" t="s">
        <v>4028</v>
      </c>
    </row>
    <row r="1708" spans="1:5">
      <c r="A1708" s="25" t="s">
        <v>4029</v>
      </c>
      <c r="B1708" s="25" t="s">
        <v>4030</v>
      </c>
      <c r="D1708" s="69" t="s">
        <v>4014</v>
      </c>
      <c r="E1708" s="25" t="s">
        <v>4031</v>
      </c>
    </row>
    <row r="1709" spans="1:5">
      <c r="A1709" s="25" t="s">
        <v>4032</v>
      </c>
      <c r="B1709" s="25" t="s">
        <v>4033</v>
      </c>
      <c r="C1709" s="25" t="s">
        <v>4034</v>
      </c>
      <c r="D1709" s="69" t="s">
        <v>4017</v>
      </c>
      <c r="E1709" s="25" t="s">
        <v>4035</v>
      </c>
    </row>
    <row r="1710" spans="1:5">
      <c r="A1710" s="25" t="s">
        <v>4036</v>
      </c>
      <c r="B1710" s="25" t="s">
        <v>4037</v>
      </c>
      <c r="C1710" s="25" t="s">
        <v>4038</v>
      </c>
      <c r="D1710" s="69" t="s">
        <v>4021</v>
      </c>
      <c r="E1710" s="25" t="s">
        <v>4039</v>
      </c>
    </row>
    <row r="1711" spans="1:5">
      <c r="A1711" s="25" t="s">
        <v>4040</v>
      </c>
      <c r="B1711" s="25" t="s">
        <v>4041</v>
      </c>
      <c r="C1711" s="25" t="s">
        <v>4042</v>
      </c>
      <c r="D1711" s="69" t="s">
        <v>4025</v>
      </c>
      <c r="E1711" s="25" t="s">
        <v>4043</v>
      </c>
    </row>
    <row r="1712" spans="1:5">
      <c r="A1712" s="25" t="s">
        <v>4044</v>
      </c>
      <c r="B1712" s="25" t="s">
        <v>4045</v>
      </c>
      <c r="D1712" s="69" t="s">
        <v>3996</v>
      </c>
      <c r="E1712" s="25" t="s">
        <v>4046</v>
      </c>
    </row>
    <row r="1713" spans="1:5">
      <c r="A1713" s="25" t="s">
        <v>4047</v>
      </c>
      <c r="B1713" s="25" t="s">
        <v>4048</v>
      </c>
      <c r="C1713" s="25" t="s">
        <v>4049</v>
      </c>
      <c r="D1713" s="69" t="s">
        <v>4000</v>
      </c>
      <c r="E1713" s="25" t="s">
        <v>4050</v>
      </c>
    </row>
    <row r="1714" spans="1:5">
      <c r="A1714" s="25" t="s">
        <v>4051</v>
      </c>
      <c r="B1714" s="25" t="s">
        <v>4052</v>
      </c>
      <c r="C1714" s="25" t="s">
        <v>4053</v>
      </c>
      <c r="D1714" s="69" t="s">
        <v>4005</v>
      </c>
      <c r="E1714" s="25" t="s">
        <v>4054</v>
      </c>
    </row>
    <row r="1715" spans="1:5">
      <c r="A1715" s="25" t="s">
        <v>4055</v>
      </c>
      <c r="B1715" s="25" t="s">
        <v>4056</v>
      </c>
      <c r="C1715" s="25" t="s">
        <v>4057</v>
      </c>
      <c r="D1715" s="69" t="s">
        <v>4010</v>
      </c>
      <c r="E1715" s="25" t="s">
        <v>4058</v>
      </c>
    </row>
    <row r="1716" spans="1:5">
      <c r="A1716" s="25" t="s">
        <v>4059</v>
      </c>
      <c r="B1716" s="25" t="s">
        <v>4060</v>
      </c>
      <c r="D1716" s="69" t="s">
        <v>4061</v>
      </c>
      <c r="E1716" s="25" t="s">
        <v>4062</v>
      </c>
    </row>
    <row r="1717" spans="1:5">
      <c r="A1717" s="25" t="s">
        <v>4063</v>
      </c>
      <c r="B1717" s="25" t="s">
        <v>4064</v>
      </c>
      <c r="C1717" s="25" t="s">
        <v>4065</v>
      </c>
      <c r="D1717" s="69" t="s">
        <v>4066</v>
      </c>
      <c r="E1717" s="25" t="s">
        <v>4067</v>
      </c>
    </row>
    <row r="1718" spans="1:5">
      <c r="A1718" s="25" t="s">
        <v>4068</v>
      </c>
      <c r="B1718" s="25" t="s">
        <v>3722</v>
      </c>
      <c r="C1718" s="25" t="s">
        <v>4069</v>
      </c>
      <c r="D1718" s="69" t="s">
        <v>4070</v>
      </c>
      <c r="E1718" s="25" t="s">
        <v>4071</v>
      </c>
    </row>
    <row r="1719" spans="1:5">
      <c r="A1719" s="25" t="s">
        <v>4072</v>
      </c>
      <c r="B1719" s="25" t="s">
        <v>4073</v>
      </c>
      <c r="C1719" s="25" t="s">
        <v>4074</v>
      </c>
      <c r="D1719" s="69" t="s">
        <v>4075</v>
      </c>
      <c r="E1719" s="25" t="s">
        <v>4076</v>
      </c>
    </row>
    <row r="1720" spans="1:5">
      <c r="A1720" s="25" t="s">
        <v>3983</v>
      </c>
      <c r="B1720" s="25" t="s">
        <v>4077</v>
      </c>
      <c r="D1720" s="69" t="s">
        <v>4059</v>
      </c>
      <c r="E1720" s="25" t="s">
        <v>4078</v>
      </c>
    </row>
    <row r="1721" spans="1:5">
      <c r="A1721" s="25" t="s">
        <v>3987</v>
      </c>
      <c r="B1721" s="25" t="s">
        <v>4079</v>
      </c>
      <c r="C1721" s="25" t="s">
        <v>4080</v>
      </c>
      <c r="D1721" s="69" t="s">
        <v>4063</v>
      </c>
      <c r="E1721" s="25" t="s">
        <v>4081</v>
      </c>
    </row>
    <row r="1722" spans="1:5">
      <c r="A1722" s="25" t="s">
        <v>3991</v>
      </c>
      <c r="B1722" s="25" t="s">
        <v>4082</v>
      </c>
      <c r="C1722" s="25" t="s">
        <v>4083</v>
      </c>
      <c r="D1722" s="69" t="s">
        <v>4068</v>
      </c>
      <c r="E1722" s="25" t="s">
        <v>4084</v>
      </c>
    </row>
    <row r="1723" spans="1:5">
      <c r="A1723" s="25" t="s">
        <v>3994</v>
      </c>
      <c r="B1723" s="25" t="s">
        <v>4085</v>
      </c>
      <c r="C1723" s="25" t="s">
        <v>4086</v>
      </c>
      <c r="D1723" s="69" t="s">
        <v>4072</v>
      </c>
      <c r="E1723" s="25" t="s">
        <v>4087</v>
      </c>
    </row>
    <row r="1724" spans="1:5">
      <c r="A1724" s="25" t="s">
        <v>3998</v>
      </c>
      <c r="B1724" s="25" t="s">
        <v>4088</v>
      </c>
      <c r="D1724" s="69" t="s">
        <v>4089</v>
      </c>
      <c r="E1724" s="25" t="s">
        <v>4090</v>
      </c>
    </row>
    <row r="1725" spans="1:5">
      <c r="A1725" s="25" t="s">
        <v>4003</v>
      </c>
      <c r="B1725" s="25" t="s">
        <v>4091</v>
      </c>
      <c r="C1725" s="25" t="s">
        <v>4092</v>
      </c>
      <c r="D1725" s="69" t="s">
        <v>4093</v>
      </c>
      <c r="E1725" s="25" t="s">
        <v>4094</v>
      </c>
    </row>
    <row r="1726" spans="1:5">
      <c r="A1726" s="25" t="s">
        <v>4008</v>
      </c>
      <c r="B1726" s="25" t="s">
        <v>4095</v>
      </c>
      <c r="C1726" s="25" t="s">
        <v>4096</v>
      </c>
      <c r="D1726" s="69" t="s">
        <v>4097</v>
      </c>
      <c r="E1726" s="25" t="s">
        <v>4098</v>
      </c>
    </row>
    <row r="1727" spans="1:5">
      <c r="A1727" s="25" t="s">
        <v>4013</v>
      </c>
      <c r="B1727" s="25" t="s">
        <v>4099</v>
      </c>
      <c r="C1727" s="25" t="s">
        <v>4100</v>
      </c>
      <c r="D1727" s="69" t="s">
        <v>4101</v>
      </c>
      <c r="E1727" s="25" t="s">
        <v>4087</v>
      </c>
    </row>
    <row r="1728" spans="1:5">
      <c r="A1728" s="25" t="s">
        <v>4061</v>
      </c>
      <c r="B1728" s="25" t="s">
        <v>4102</v>
      </c>
      <c r="D1728" s="69" t="s">
        <v>4103</v>
      </c>
      <c r="E1728" s="25" t="s">
        <v>4104</v>
      </c>
    </row>
    <row r="1729" spans="1:5">
      <c r="A1729" s="25" t="s">
        <v>4066</v>
      </c>
      <c r="B1729" s="25" t="s">
        <v>4105</v>
      </c>
      <c r="C1729" s="25" t="s">
        <v>4106</v>
      </c>
      <c r="D1729" s="69" t="s">
        <v>4107</v>
      </c>
      <c r="E1729" s="25" t="s">
        <v>4108</v>
      </c>
    </row>
    <row r="1730" spans="1:5">
      <c r="A1730" s="25" t="s">
        <v>4070</v>
      </c>
      <c r="B1730" s="25" t="s">
        <v>4109</v>
      </c>
      <c r="C1730" s="25" t="s">
        <v>4110</v>
      </c>
      <c r="D1730" s="69" t="s">
        <v>4111</v>
      </c>
      <c r="E1730" s="25" t="s">
        <v>4112</v>
      </c>
    </row>
    <row r="1731" spans="1:5">
      <c r="A1731" s="25" t="s">
        <v>4075</v>
      </c>
      <c r="B1731" s="25" t="s">
        <v>4113</v>
      </c>
      <c r="C1731" s="25" t="s">
        <v>4114</v>
      </c>
      <c r="D1731" s="69" t="s">
        <v>4115</v>
      </c>
      <c r="E1731" s="25" t="s">
        <v>4116</v>
      </c>
    </row>
    <row r="1732" spans="1:5">
      <c r="A1732" s="25" t="s">
        <v>4089</v>
      </c>
      <c r="B1732" s="25" t="s">
        <v>4117</v>
      </c>
      <c r="D1732" s="69" t="s">
        <v>4118</v>
      </c>
      <c r="E1732" s="25" t="s">
        <v>4119</v>
      </c>
    </row>
    <row r="1733" spans="1:5">
      <c r="A1733" s="25" t="s">
        <v>4093</v>
      </c>
      <c r="B1733" s="25" t="s">
        <v>4120</v>
      </c>
      <c r="C1733" s="25" t="s">
        <v>4121</v>
      </c>
      <c r="D1733" s="69" t="s">
        <v>4122</v>
      </c>
      <c r="E1733" s="25" t="s">
        <v>3971</v>
      </c>
    </row>
    <row r="1734" spans="1:5">
      <c r="A1734" s="25" t="s">
        <v>4097</v>
      </c>
      <c r="B1734" s="25" t="s">
        <v>4123</v>
      </c>
      <c r="C1734" s="25" t="s">
        <v>4124</v>
      </c>
      <c r="D1734" s="69" t="s">
        <v>4125</v>
      </c>
      <c r="E1734" s="25" t="s">
        <v>4126</v>
      </c>
    </row>
    <row r="1735" spans="1:5">
      <c r="A1735" s="25" t="s">
        <v>4101</v>
      </c>
      <c r="B1735" s="25" t="s">
        <v>4127</v>
      </c>
      <c r="C1735" s="25" t="s">
        <v>4128</v>
      </c>
      <c r="D1735" s="69" t="s">
        <v>4129</v>
      </c>
      <c r="E1735" s="25" t="s">
        <v>4130</v>
      </c>
    </row>
    <row r="1736" spans="1:5">
      <c r="A1736" s="25" t="s">
        <v>4131</v>
      </c>
      <c r="B1736" s="25" t="s">
        <v>4132</v>
      </c>
      <c r="D1736" s="69" t="s">
        <v>4133</v>
      </c>
      <c r="E1736" s="25" t="s">
        <v>4134</v>
      </c>
    </row>
    <row r="1737" spans="1:5">
      <c r="A1737" s="25" t="s">
        <v>4135</v>
      </c>
      <c r="B1737" s="25" t="s">
        <v>4136</v>
      </c>
      <c r="C1737" s="25" t="s">
        <v>4137</v>
      </c>
      <c r="D1737" s="69" t="s">
        <v>4138</v>
      </c>
      <c r="E1737" s="25" t="s">
        <v>3971</v>
      </c>
    </row>
    <row r="1738" spans="1:5">
      <c r="A1738" s="25" t="s">
        <v>4139</v>
      </c>
      <c r="B1738" s="25" t="s">
        <v>4140</v>
      </c>
      <c r="C1738" s="25" t="s">
        <v>4141</v>
      </c>
      <c r="D1738" s="69" t="s">
        <v>4142</v>
      </c>
      <c r="E1738" s="25" t="s">
        <v>4143</v>
      </c>
    </row>
    <row r="1739" spans="1:5">
      <c r="A1739" s="25" t="s">
        <v>4144</v>
      </c>
      <c r="B1739" s="25" t="s">
        <v>4145</v>
      </c>
      <c r="C1739" s="25" t="s">
        <v>4146</v>
      </c>
      <c r="D1739" s="69" t="s">
        <v>4147</v>
      </c>
      <c r="E1739" s="25" t="s">
        <v>4116</v>
      </c>
    </row>
    <row r="1740" spans="1:5">
      <c r="A1740" s="25" t="s">
        <v>4148</v>
      </c>
      <c r="B1740" s="25" t="s">
        <v>4132</v>
      </c>
      <c r="D1740" s="69" t="s">
        <v>4131</v>
      </c>
      <c r="E1740" s="25" t="s">
        <v>4149</v>
      </c>
    </row>
    <row r="1741" spans="1:5">
      <c r="A1741" s="25" t="s">
        <v>4150</v>
      </c>
      <c r="B1741" s="25" t="s">
        <v>4151</v>
      </c>
      <c r="C1741" s="25" t="s">
        <v>4152</v>
      </c>
      <c r="D1741" s="69" t="s">
        <v>4135</v>
      </c>
      <c r="E1741" s="25" t="s">
        <v>3971</v>
      </c>
    </row>
    <row r="1742" spans="1:5">
      <c r="A1742" s="25" t="s">
        <v>4153</v>
      </c>
      <c r="B1742" s="25" t="s">
        <v>4154</v>
      </c>
      <c r="C1742" s="25" t="s">
        <v>4155</v>
      </c>
      <c r="D1742" s="69" t="s">
        <v>4139</v>
      </c>
      <c r="E1742" s="25" t="s">
        <v>4156</v>
      </c>
    </row>
    <row r="1743" spans="1:5">
      <c r="A1743" s="25" t="s">
        <v>4157</v>
      </c>
      <c r="B1743" s="25" t="s">
        <v>4158</v>
      </c>
      <c r="C1743" s="25" t="s">
        <v>4159</v>
      </c>
      <c r="D1743" s="69" t="s">
        <v>4144</v>
      </c>
      <c r="E1743" s="25" t="s">
        <v>4160</v>
      </c>
    </row>
    <row r="1744" spans="1:5">
      <c r="A1744" s="25" t="s">
        <v>4161</v>
      </c>
      <c r="B1744" s="25" t="s">
        <v>4162</v>
      </c>
      <c r="D1744" s="69" t="s">
        <v>4029</v>
      </c>
      <c r="E1744" s="25" t="s">
        <v>4163</v>
      </c>
    </row>
    <row r="1745" spans="1:5">
      <c r="A1745" s="25" t="s">
        <v>4164</v>
      </c>
      <c r="B1745" s="25" t="s">
        <v>4165</v>
      </c>
      <c r="C1745" s="25" t="s">
        <v>4166</v>
      </c>
      <c r="D1745" s="69" t="s">
        <v>4032</v>
      </c>
      <c r="E1745" s="25" t="s">
        <v>4167</v>
      </c>
    </row>
    <row r="1746" spans="1:5">
      <c r="A1746" s="25" t="s">
        <v>4168</v>
      </c>
      <c r="B1746" s="25" t="s">
        <v>4169</v>
      </c>
      <c r="C1746" s="25" t="s">
        <v>4170</v>
      </c>
      <c r="D1746" s="69" t="s">
        <v>4036</v>
      </c>
      <c r="E1746" s="25" t="s">
        <v>4171</v>
      </c>
    </row>
    <row r="1747" spans="1:5">
      <c r="A1747" s="25" t="s">
        <v>4172</v>
      </c>
      <c r="B1747" s="25" t="s">
        <v>4173</v>
      </c>
      <c r="C1747" s="25" t="s">
        <v>4174</v>
      </c>
      <c r="D1747" s="69" t="s">
        <v>4040</v>
      </c>
      <c r="E1747" s="25" t="s">
        <v>2983</v>
      </c>
    </row>
    <row r="1748" spans="1:5">
      <c r="A1748" s="25" t="s">
        <v>4175</v>
      </c>
      <c r="B1748" s="25" t="s">
        <v>4176</v>
      </c>
      <c r="D1748" s="69" t="s">
        <v>4044</v>
      </c>
      <c r="E1748" s="25" t="s">
        <v>4177</v>
      </c>
    </row>
    <row r="1749" spans="1:5">
      <c r="A1749" s="25" t="s">
        <v>4178</v>
      </c>
      <c r="B1749" s="25" t="s">
        <v>4179</v>
      </c>
      <c r="C1749" s="25" t="s">
        <v>4180</v>
      </c>
      <c r="D1749" s="69" t="s">
        <v>4047</v>
      </c>
      <c r="E1749" s="25" t="s">
        <v>4167</v>
      </c>
    </row>
    <row r="1750" spans="1:5">
      <c r="A1750" s="25" t="s">
        <v>4181</v>
      </c>
      <c r="B1750" s="25" t="s">
        <v>4182</v>
      </c>
      <c r="C1750" s="25" t="s">
        <v>4183</v>
      </c>
      <c r="D1750" s="69" t="s">
        <v>4051</v>
      </c>
      <c r="E1750" s="25" t="s">
        <v>4171</v>
      </c>
    </row>
    <row r="1751" spans="1:5">
      <c r="A1751" s="25" t="s">
        <v>4184</v>
      </c>
      <c r="B1751" s="25" t="s">
        <v>4185</v>
      </c>
      <c r="C1751" s="25" t="s">
        <v>4186</v>
      </c>
      <c r="D1751" s="69" t="s">
        <v>4055</v>
      </c>
      <c r="E1751" s="25" t="s">
        <v>2983</v>
      </c>
    </row>
    <row r="1752" spans="1:5">
      <c r="A1752" s="25" t="s">
        <v>4103</v>
      </c>
      <c r="B1752" s="25" t="s">
        <v>4187</v>
      </c>
      <c r="D1752" s="69" t="s">
        <v>4161</v>
      </c>
      <c r="E1752" s="25" t="s">
        <v>4188</v>
      </c>
    </row>
    <row r="1753" spans="1:5">
      <c r="A1753" s="25" t="s">
        <v>4107</v>
      </c>
      <c r="B1753" s="25" t="s">
        <v>4189</v>
      </c>
      <c r="C1753" s="25" t="s">
        <v>4190</v>
      </c>
      <c r="D1753" s="69" t="s">
        <v>4164</v>
      </c>
      <c r="E1753" s="25" t="s">
        <v>3971</v>
      </c>
    </row>
    <row r="1754" spans="1:5">
      <c r="A1754" s="25" t="s">
        <v>4111</v>
      </c>
      <c r="B1754" s="25" t="s">
        <v>4191</v>
      </c>
      <c r="C1754" s="25" t="s">
        <v>4192</v>
      </c>
      <c r="D1754" s="69" t="s">
        <v>4168</v>
      </c>
      <c r="E1754" s="25" t="s">
        <v>4193</v>
      </c>
    </row>
    <row r="1755" spans="1:5">
      <c r="A1755" s="25" t="s">
        <v>4115</v>
      </c>
      <c r="B1755" s="25" t="s">
        <v>4194</v>
      </c>
      <c r="C1755" s="25" t="s">
        <v>4195</v>
      </c>
      <c r="D1755" s="69" t="s">
        <v>4172</v>
      </c>
      <c r="E1755" s="25" t="s">
        <v>4196</v>
      </c>
    </row>
    <row r="1756" spans="1:5">
      <c r="A1756" s="25" t="s">
        <v>4118</v>
      </c>
      <c r="B1756" s="25" t="s">
        <v>4197</v>
      </c>
      <c r="D1756" s="69" t="s">
        <v>4148</v>
      </c>
      <c r="E1756" s="25" t="s">
        <v>4198</v>
      </c>
    </row>
    <row r="1757" spans="1:5">
      <c r="A1757" s="25" t="s">
        <v>4122</v>
      </c>
      <c r="B1757" s="25" t="s">
        <v>4199</v>
      </c>
      <c r="C1757" s="25" t="s">
        <v>4200</v>
      </c>
      <c r="D1757" s="69" t="s">
        <v>4150</v>
      </c>
      <c r="E1757" s="25" t="s">
        <v>3971</v>
      </c>
    </row>
    <row r="1758" spans="1:5">
      <c r="A1758" s="25" t="s">
        <v>4125</v>
      </c>
      <c r="B1758" s="25" t="s">
        <v>4201</v>
      </c>
      <c r="C1758" s="25" t="s">
        <v>4202</v>
      </c>
      <c r="D1758" s="69" t="s">
        <v>4153</v>
      </c>
      <c r="E1758" s="25" t="s">
        <v>4203</v>
      </c>
    </row>
    <row r="1759" spans="1:5">
      <c r="A1759" s="25" t="s">
        <v>4129</v>
      </c>
      <c r="B1759" s="25" t="s">
        <v>3771</v>
      </c>
      <c r="C1759" s="25" t="s">
        <v>4204</v>
      </c>
      <c r="D1759" s="69" t="s">
        <v>4157</v>
      </c>
      <c r="E1759" s="25" t="s">
        <v>4205</v>
      </c>
    </row>
    <row r="1760" spans="1:5">
      <c r="A1760" s="25" t="s">
        <v>4133</v>
      </c>
      <c r="B1760" s="25" t="s">
        <v>4206</v>
      </c>
      <c r="D1760" s="69" t="s">
        <v>4175</v>
      </c>
      <c r="E1760" s="25" t="s">
        <v>4207</v>
      </c>
    </row>
    <row r="1761" spans="1:5">
      <c r="A1761" s="25" t="s">
        <v>4138</v>
      </c>
      <c r="B1761" s="25" t="s">
        <v>4208</v>
      </c>
      <c r="C1761" s="25" t="s">
        <v>4209</v>
      </c>
      <c r="D1761" s="69" t="s">
        <v>4178</v>
      </c>
      <c r="E1761" s="25" t="s">
        <v>4210</v>
      </c>
    </row>
    <row r="1762" spans="1:5">
      <c r="A1762" s="25" t="s">
        <v>4142</v>
      </c>
      <c r="B1762" s="25" t="s">
        <v>4211</v>
      </c>
      <c r="C1762" s="25" t="s">
        <v>4212</v>
      </c>
      <c r="D1762" s="69" t="s">
        <v>4181</v>
      </c>
      <c r="E1762" s="25" t="s">
        <v>4084</v>
      </c>
    </row>
    <row r="1763" spans="1:5">
      <c r="A1763" s="25" t="s">
        <v>4147</v>
      </c>
      <c r="B1763" s="25" t="s">
        <v>4213</v>
      </c>
      <c r="C1763" s="25" t="s">
        <v>4214</v>
      </c>
      <c r="D1763" s="69" t="s">
        <v>4184</v>
      </c>
      <c r="E1763" s="25" t="s">
        <v>4215</v>
      </c>
    </row>
    <row r="1764" spans="1:5">
      <c r="A1764" s="25" t="s">
        <v>4216</v>
      </c>
      <c r="B1764" s="55" t="s">
        <v>4217</v>
      </c>
      <c r="C1764" s="55"/>
      <c r="E1764" s="55"/>
    </row>
    <row r="1765" spans="1:5">
      <c r="A1765" s="25" t="s">
        <v>4218</v>
      </c>
      <c r="B1765" s="25" t="s">
        <v>4219</v>
      </c>
    </row>
    <row r="1766" spans="1:5">
      <c r="A1766" s="25" t="s">
        <v>4220</v>
      </c>
      <c r="B1766" s="25" t="s">
        <v>4221</v>
      </c>
    </row>
    <row r="1767" spans="1:5">
      <c r="A1767" s="25" t="s">
        <v>4222</v>
      </c>
      <c r="B1767" s="25" t="s">
        <v>4223</v>
      </c>
    </row>
    <row r="1768" spans="1:5">
      <c r="A1768" s="25" t="s">
        <v>4224</v>
      </c>
      <c r="B1768" s="25" t="s">
        <v>4225</v>
      </c>
    </row>
    <row r="1769" spans="1:5">
      <c r="A1769" s="25" t="s">
        <v>4226</v>
      </c>
      <c r="B1769" s="55" t="s">
        <v>4227</v>
      </c>
      <c r="C1769" s="55"/>
      <c r="E1769" s="55"/>
    </row>
    <row r="1770" spans="1:5">
      <c r="A1770" s="25" t="s">
        <v>4228</v>
      </c>
      <c r="B1770" s="54" t="s">
        <v>4229</v>
      </c>
      <c r="C1770" s="54"/>
      <c r="E1770" s="54"/>
    </row>
    <row r="1771" spans="1:5">
      <c r="A1771" s="25" t="s">
        <v>4230</v>
      </c>
      <c r="B1771" s="56" t="s">
        <v>4231</v>
      </c>
      <c r="C1771" s="56"/>
      <c r="D1771" s="69" t="s">
        <v>4232</v>
      </c>
      <c r="E1771" s="56" t="s">
        <v>4233</v>
      </c>
    </row>
    <row r="1772" spans="1:5">
      <c r="A1772" s="25" t="s">
        <v>4234</v>
      </c>
      <c r="B1772" s="55" t="s">
        <v>4235</v>
      </c>
      <c r="C1772" s="55" t="s">
        <v>4236</v>
      </c>
      <c r="D1772" s="69" t="s">
        <v>4237</v>
      </c>
      <c r="E1772" s="55" t="s">
        <v>4238</v>
      </c>
    </row>
    <row r="1773" spans="1:5">
      <c r="A1773" s="25" t="s">
        <v>4239</v>
      </c>
      <c r="B1773" s="55" t="s">
        <v>4240</v>
      </c>
      <c r="C1773" s="55" t="s">
        <v>4241</v>
      </c>
      <c r="D1773" s="69" t="s">
        <v>4242</v>
      </c>
      <c r="E1773" s="55" t="s">
        <v>4243</v>
      </c>
    </row>
    <row r="1774" spans="1:5">
      <c r="A1774" s="25" t="s">
        <v>4244</v>
      </c>
      <c r="B1774" s="55" t="s">
        <v>4245</v>
      </c>
      <c r="C1774" s="55" t="s">
        <v>4246</v>
      </c>
      <c r="D1774" s="69" t="s">
        <v>4247</v>
      </c>
      <c r="E1774" s="55" t="s">
        <v>4248</v>
      </c>
    </row>
    <row r="1775" spans="1:5">
      <c r="A1775" s="25" t="s">
        <v>4232</v>
      </c>
      <c r="B1775" s="56" t="s">
        <v>4249</v>
      </c>
      <c r="C1775" s="56"/>
      <c r="D1775" s="69" t="s">
        <v>4230</v>
      </c>
      <c r="E1775" s="56" t="s">
        <v>4250</v>
      </c>
    </row>
    <row r="1776" spans="1:5">
      <c r="A1776" s="25" t="s">
        <v>4237</v>
      </c>
      <c r="B1776" s="55" t="s">
        <v>4251</v>
      </c>
      <c r="C1776" s="55" t="s">
        <v>4252</v>
      </c>
      <c r="D1776" s="69" t="s">
        <v>4234</v>
      </c>
      <c r="E1776" s="55" t="s">
        <v>4253</v>
      </c>
    </row>
    <row r="1777" spans="1:5">
      <c r="A1777" s="25" t="s">
        <v>4242</v>
      </c>
      <c r="B1777" s="55" t="s">
        <v>4254</v>
      </c>
      <c r="C1777" s="55" t="s">
        <v>4255</v>
      </c>
      <c r="D1777" s="69" t="s">
        <v>4239</v>
      </c>
      <c r="E1777" s="55" t="s">
        <v>4256</v>
      </c>
    </row>
    <row r="1778" spans="1:5">
      <c r="A1778" s="25" t="s">
        <v>4247</v>
      </c>
      <c r="B1778" s="55" t="s">
        <v>4257</v>
      </c>
      <c r="C1778" s="55" t="s">
        <v>4258</v>
      </c>
      <c r="D1778" s="69" t="s">
        <v>4244</v>
      </c>
      <c r="E1778" s="55" t="s">
        <v>4259</v>
      </c>
    </row>
    <row r="1779" spans="1:5">
      <c r="A1779" s="25" t="s">
        <v>4260</v>
      </c>
      <c r="B1779" s="56" t="s">
        <v>4261</v>
      </c>
      <c r="C1779" s="56"/>
      <c r="D1779" s="69" t="s">
        <v>4262</v>
      </c>
      <c r="E1779" s="56" t="s">
        <v>4263</v>
      </c>
    </row>
    <row r="1780" spans="1:5">
      <c r="A1780" s="25" t="s">
        <v>4264</v>
      </c>
      <c r="B1780" s="55" t="s">
        <v>4265</v>
      </c>
      <c r="C1780" s="55" t="s">
        <v>4266</v>
      </c>
      <c r="D1780" s="69" t="s">
        <v>4267</v>
      </c>
      <c r="E1780" s="55" t="s">
        <v>4253</v>
      </c>
    </row>
    <row r="1781" spans="1:5">
      <c r="A1781" s="25" t="s">
        <v>4268</v>
      </c>
      <c r="B1781" s="55" t="s">
        <v>4269</v>
      </c>
      <c r="C1781" s="55" t="s">
        <v>4270</v>
      </c>
      <c r="D1781" s="69" t="s">
        <v>4271</v>
      </c>
      <c r="E1781" s="55" t="s">
        <v>4256</v>
      </c>
    </row>
    <row r="1782" spans="1:5">
      <c r="A1782" s="25" t="s">
        <v>4272</v>
      </c>
      <c r="B1782" s="55" t="s">
        <v>4273</v>
      </c>
      <c r="C1782" s="55" t="s">
        <v>4274</v>
      </c>
      <c r="D1782" s="69" t="s">
        <v>4275</v>
      </c>
      <c r="E1782" s="55" t="s">
        <v>4259</v>
      </c>
    </row>
    <row r="1783" spans="1:5">
      <c r="A1783" s="25" t="s">
        <v>4276</v>
      </c>
      <c r="B1783" s="56" t="s">
        <v>4277</v>
      </c>
      <c r="C1783" s="56"/>
      <c r="D1783" s="69" t="s">
        <v>4278</v>
      </c>
      <c r="E1783" s="56" t="s">
        <v>4279</v>
      </c>
    </row>
    <row r="1784" spans="1:5">
      <c r="A1784" s="25" t="s">
        <v>4280</v>
      </c>
      <c r="B1784" s="55" t="s">
        <v>4281</v>
      </c>
      <c r="C1784" s="55" t="s">
        <v>4282</v>
      </c>
      <c r="D1784" s="69" t="s">
        <v>4283</v>
      </c>
      <c r="E1784" s="55" t="s">
        <v>4253</v>
      </c>
    </row>
    <row r="1785" spans="1:5">
      <c r="A1785" s="25" t="s">
        <v>4284</v>
      </c>
      <c r="B1785" s="55" t="s">
        <v>4285</v>
      </c>
      <c r="C1785" s="55" t="s">
        <v>4286</v>
      </c>
      <c r="D1785" s="69" t="s">
        <v>4287</v>
      </c>
      <c r="E1785" s="55" t="s">
        <v>4256</v>
      </c>
    </row>
    <row r="1786" spans="1:5">
      <c r="A1786" s="25" t="s">
        <v>4288</v>
      </c>
      <c r="B1786" s="55" t="s">
        <v>4289</v>
      </c>
      <c r="C1786" s="55" t="s">
        <v>4290</v>
      </c>
      <c r="D1786" s="69" t="s">
        <v>4291</v>
      </c>
      <c r="E1786" s="55" t="s">
        <v>4292</v>
      </c>
    </row>
    <row r="1787" spans="1:5">
      <c r="A1787" s="25" t="s">
        <v>4293</v>
      </c>
      <c r="B1787" s="56" t="s">
        <v>4294</v>
      </c>
      <c r="C1787" s="56"/>
      <c r="D1787" s="69" t="s">
        <v>4295</v>
      </c>
      <c r="E1787" s="56" t="s">
        <v>4296</v>
      </c>
    </row>
    <row r="1788" spans="1:5">
      <c r="A1788" s="25" t="s">
        <v>4297</v>
      </c>
      <c r="B1788" s="55" t="s">
        <v>4298</v>
      </c>
      <c r="C1788" s="55" t="s">
        <v>4299</v>
      </c>
      <c r="D1788" s="69" t="s">
        <v>4300</v>
      </c>
      <c r="E1788" s="55" t="s">
        <v>4301</v>
      </c>
    </row>
    <row r="1789" spans="1:5">
      <c r="A1789" s="25" t="s">
        <v>4302</v>
      </c>
      <c r="B1789" s="55" t="s">
        <v>4303</v>
      </c>
      <c r="C1789" s="55" t="s">
        <v>4304</v>
      </c>
      <c r="D1789" s="69" t="s">
        <v>4305</v>
      </c>
      <c r="E1789" s="55" t="s">
        <v>4256</v>
      </c>
    </row>
    <row r="1790" spans="1:5">
      <c r="A1790" s="25" t="s">
        <v>4306</v>
      </c>
      <c r="B1790" s="55" t="s">
        <v>4307</v>
      </c>
      <c r="C1790" s="55" t="s">
        <v>4308</v>
      </c>
      <c r="D1790" s="69" t="s">
        <v>4309</v>
      </c>
      <c r="E1790" s="55" t="s">
        <v>4259</v>
      </c>
    </row>
    <row r="1791" spans="1:5">
      <c r="A1791" s="25" t="s">
        <v>4310</v>
      </c>
      <c r="B1791" s="56" t="s">
        <v>4311</v>
      </c>
      <c r="C1791" s="82"/>
      <c r="D1791" s="69" t="s">
        <v>4312</v>
      </c>
      <c r="E1791" s="56" t="s">
        <v>4313</v>
      </c>
    </row>
    <row r="1792" spans="1:5">
      <c r="A1792" s="25" t="s">
        <v>4314</v>
      </c>
      <c r="B1792" s="55" t="s">
        <v>4315</v>
      </c>
      <c r="C1792" s="55" t="s">
        <v>4316</v>
      </c>
      <c r="D1792" s="69" t="s">
        <v>4317</v>
      </c>
      <c r="E1792" s="55" t="s">
        <v>4318</v>
      </c>
    </row>
    <row r="1793" spans="1:5">
      <c r="A1793" s="25" t="s">
        <v>4319</v>
      </c>
      <c r="B1793" s="55" t="s">
        <v>4320</v>
      </c>
      <c r="C1793" s="55" t="s">
        <v>4321</v>
      </c>
      <c r="D1793" s="69" t="s">
        <v>4322</v>
      </c>
      <c r="E1793" s="55" t="s">
        <v>4256</v>
      </c>
    </row>
    <row r="1794" spans="1:5">
      <c r="A1794" s="25" t="s">
        <v>4323</v>
      </c>
      <c r="B1794" s="55" t="s">
        <v>4324</v>
      </c>
      <c r="C1794" s="55" t="s">
        <v>4325</v>
      </c>
      <c r="D1794" s="69" t="s">
        <v>4326</v>
      </c>
      <c r="E1794" s="55" t="s">
        <v>4259</v>
      </c>
    </row>
    <row r="1795" spans="1:5">
      <c r="A1795" s="25" t="s">
        <v>4327</v>
      </c>
      <c r="B1795" s="56" t="s">
        <v>4328</v>
      </c>
      <c r="C1795" s="82"/>
      <c r="D1795" s="69" t="s">
        <v>4327</v>
      </c>
      <c r="E1795" s="56" t="s">
        <v>4329</v>
      </c>
    </row>
    <row r="1796" spans="1:5">
      <c r="A1796" s="25" t="s">
        <v>4330</v>
      </c>
      <c r="B1796" s="55" t="s">
        <v>4331</v>
      </c>
      <c r="C1796" s="55" t="s">
        <v>4332</v>
      </c>
      <c r="D1796" s="69" t="s">
        <v>4330</v>
      </c>
      <c r="E1796" s="55" t="s">
        <v>4333</v>
      </c>
    </row>
    <row r="1797" spans="1:5">
      <c r="A1797" s="25" t="s">
        <v>4334</v>
      </c>
      <c r="B1797" s="55" t="s">
        <v>4335</v>
      </c>
      <c r="C1797" s="55" t="s">
        <v>4336</v>
      </c>
      <c r="D1797" s="69" t="s">
        <v>4334</v>
      </c>
      <c r="E1797" s="55" t="s">
        <v>4256</v>
      </c>
    </row>
    <row r="1798" spans="1:5">
      <c r="A1798" s="25" t="s">
        <v>4337</v>
      </c>
      <c r="B1798" s="55" t="s">
        <v>4338</v>
      </c>
      <c r="C1798" s="55" t="s">
        <v>4336</v>
      </c>
      <c r="D1798" s="69" t="s">
        <v>4337</v>
      </c>
      <c r="E1798" s="55" t="s">
        <v>4259</v>
      </c>
    </row>
    <row r="1799" spans="1:5">
      <c r="A1799" s="25" t="s">
        <v>4278</v>
      </c>
      <c r="B1799" s="56" t="s">
        <v>4339</v>
      </c>
      <c r="C1799" s="82"/>
      <c r="D1799" s="69" t="s">
        <v>4340</v>
      </c>
      <c r="E1799" s="56" t="s">
        <v>4341</v>
      </c>
    </row>
    <row r="1800" spans="1:5">
      <c r="A1800" s="25" t="s">
        <v>4283</v>
      </c>
      <c r="B1800" s="55" t="s">
        <v>4342</v>
      </c>
      <c r="C1800" s="55" t="s">
        <v>4343</v>
      </c>
      <c r="D1800" s="69" t="s">
        <v>4344</v>
      </c>
      <c r="E1800" s="55" t="s">
        <v>4253</v>
      </c>
    </row>
    <row r="1801" spans="1:5">
      <c r="A1801" s="25" t="s">
        <v>4287</v>
      </c>
      <c r="B1801" s="55" t="s">
        <v>4345</v>
      </c>
      <c r="C1801" s="55" t="s">
        <v>4346</v>
      </c>
      <c r="D1801" s="69" t="s">
        <v>4347</v>
      </c>
      <c r="E1801" s="55" t="s">
        <v>4256</v>
      </c>
    </row>
    <row r="1802" spans="1:5">
      <c r="A1802" s="25" t="s">
        <v>4291</v>
      </c>
      <c r="B1802" s="55" t="s">
        <v>4348</v>
      </c>
      <c r="C1802" s="55" t="s">
        <v>4349</v>
      </c>
      <c r="D1802" s="69" t="s">
        <v>4350</v>
      </c>
      <c r="E1802" s="55" t="s">
        <v>4259</v>
      </c>
    </row>
    <row r="1803" spans="1:5">
      <c r="A1803" s="25" t="s">
        <v>4312</v>
      </c>
      <c r="B1803" s="56" t="s">
        <v>4351</v>
      </c>
      <c r="C1803" s="82"/>
      <c r="D1803" s="69" t="s">
        <v>4352</v>
      </c>
      <c r="E1803" s="56" t="s">
        <v>4353</v>
      </c>
    </row>
    <row r="1804" spans="1:5">
      <c r="A1804" s="25" t="s">
        <v>4317</v>
      </c>
      <c r="B1804" s="55" t="s">
        <v>4354</v>
      </c>
      <c r="C1804" s="55" t="s">
        <v>4355</v>
      </c>
      <c r="D1804" s="69" t="s">
        <v>4356</v>
      </c>
      <c r="E1804" s="55" t="s">
        <v>4357</v>
      </c>
    </row>
    <row r="1805" spans="1:5">
      <c r="A1805" s="25" t="s">
        <v>4322</v>
      </c>
      <c r="B1805" s="55" t="s">
        <v>4358</v>
      </c>
      <c r="C1805" s="55" t="s">
        <v>4359</v>
      </c>
      <c r="D1805" s="69" t="s">
        <v>4360</v>
      </c>
      <c r="E1805" s="55" t="s">
        <v>4256</v>
      </c>
    </row>
    <row r="1806" spans="1:5">
      <c r="A1806" s="25" t="s">
        <v>4326</v>
      </c>
      <c r="B1806" s="55" t="s">
        <v>4361</v>
      </c>
      <c r="C1806" s="55" t="s">
        <v>4362</v>
      </c>
      <c r="D1806" s="69" t="s">
        <v>4363</v>
      </c>
      <c r="E1806" s="55" t="s">
        <v>4259</v>
      </c>
    </row>
    <row r="1807" spans="1:5">
      <c r="A1807" s="25" t="s">
        <v>4364</v>
      </c>
      <c r="B1807" s="56" t="s">
        <v>4365</v>
      </c>
      <c r="C1807" s="82"/>
      <c r="D1807" s="69" t="s">
        <v>4260</v>
      </c>
      <c r="E1807" s="56" t="s">
        <v>4366</v>
      </c>
    </row>
    <row r="1808" spans="1:5">
      <c r="A1808" s="25" t="s">
        <v>4367</v>
      </c>
      <c r="B1808" s="55" t="s">
        <v>4368</v>
      </c>
      <c r="C1808" s="55" t="s">
        <v>4369</v>
      </c>
      <c r="D1808" s="69" t="s">
        <v>4264</v>
      </c>
      <c r="E1808" s="55" t="s">
        <v>4253</v>
      </c>
    </row>
    <row r="1809" spans="1:5">
      <c r="A1809" s="25" t="s">
        <v>4370</v>
      </c>
      <c r="B1809" s="55" t="s">
        <v>4371</v>
      </c>
      <c r="C1809" s="55" t="s">
        <v>4372</v>
      </c>
      <c r="D1809" s="69" t="s">
        <v>4268</v>
      </c>
      <c r="E1809" s="55" t="s">
        <v>4256</v>
      </c>
    </row>
    <row r="1810" spans="1:5">
      <c r="A1810" s="25" t="s">
        <v>4373</v>
      </c>
      <c r="B1810" s="55" t="s">
        <v>4374</v>
      </c>
      <c r="C1810" s="55" t="s">
        <v>4375</v>
      </c>
      <c r="D1810" s="69" t="s">
        <v>4272</v>
      </c>
      <c r="E1810" s="55" t="s">
        <v>4259</v>
      </c>
    </row>
    <row r="1811" spans="1:5">
      <c r="A1811" s="25" t="s">
        <v>4262</v>
      </c>
      <c r="B1811" s="56" t="s">
        <v>4376</v>
      </c>
      <c r="C1811" s="82"/>
      <c r="D1811" s="69" t="s">
        <v>4276</v>
      </c>
      <c r="E1811" s="56" t="s">
        <v>4377</v>
      </c>
    </row>
    <row r="1812" spans="1:5">
      <c r="A1812" s="25" t="s">
        <v>4267</v>
      </c>
      <c r="B1812" s="55" t="s">
        <v>4378</v>
      </c>
      <c r="C1812" s="55" t="s">
        <v>4379</v>
      </c>
      <c r="D1812" s="69" t="s">
        <v>4280</v>
      </c>
      <c r="E1812" s="55" t="s">
        <v>4253</v>
      </c>
    </row>
    <row r="1813" spans="1:5">
      <c r="A1813" s="25" t="s">
        <v>4271</v>
      </c>
      <c r="B1813" s="55" t="s">
        <v>4380</v>
      </c>
      <c r="C1813" s="55" t="s">
        <v>4381</v>
      </c>
      <c r="D1813" s="69" t="s">
        <v>4284</v>
      </c>
      <c r="E1813" s="55" t="s">
        <v>4256</v>
      </c>
    </row>
    <row r="1814" spans="1:5">
      <c r="A1814" s="25" t="s">
        <v>4382</v>
      </c>
      <c r="B1814" s="55" t="s">
        <v>4383</v>
      </c>
      <c r="C1814" s="55" t="s">
        <v>4384</v>
      </c>
      <c r="D1814" s="69" t="s">
        <v>4288</v>
      </c>
      <c r="E1814" s="55" t="s">
        <v>4259</v>
      </c>
    </row>
    <row r="1815" spans="1:5">
      <c r="A1815" s="25" t="s">
        <v>4385</v>
      </c>
      <c r="B1815" s="56" t="s">
        <v>4386</v>
      </c>
      <c r="C1815" s="82"/>
      <c r="D1815" s="69" t="s">
        <v>4293</v>
      </c>
      <c r="E1815" s="56" t="s">
        <v>4387</v>
      </c>
    </row>
    <row r="1816" spans="1:5">
      <c r="A1816" s="25" t="s">
        <v>4388</v>
      </c>
      <c r="B1816" s="55" t="s">
        <v>4389</v>
      </c>
      <c r="C1816" s="55" t="s">
        <v>4390</v>
      </c>
      <c r="D1816" s="69" t="s">
        <v>4297</v>
      </c>
      <c r="E1816" s="55" t="s">
        <v>4253</v>
      </c>
    </row>
    <row r="1817" spans="1:5">
      <c r="A1817" s="25" t="s">
        <v>4391</v>
      </c>
      <c r="B1817" s="55" t="s">
        <v>4392</v>
      </c>
      <c r="C1817" s="55" t="s">
        <v>4393</v>
      </c>
      <c r="D1817" s="69" t="s">
        <v>4302</v>
      </c>
      <c r="E1817" s="55" t="s">
        <v>4256</v>
      </c>
    </row>
    <row r="1818" spans="1:5">
      <c r="A1818" s="25" t="s">
        <v>4275</v>
      </c>
      <c r="B1818" s="55" t="s">
        <v>4394</v>
      </c>
      <c r="C1818" s="55" t="s">
        <v>4395</v>
      </c>
      <c r="D1818" s="69" t="s">
        <v>4306</v>
      </c>
      <c r="E1818" s="55" t="s">
        <v>4259</v>
      </c>
    </row>
    <row r="1819" spans="1:5">
      <c r="A1819" s="25" t="s">
        <v>4340</v>
      </c>
      <c r="B1819" s="56" t="s">
        <v>4396</v>
      </c>
      <c r="C1819" s="82"/>
      <c r="D1819" s="69" t="s">
        <v>4385</v>
      </c>
      <c r="E1819" s="56" t="s">
        <v>4397</v>
      </c>
    </row>
    <row r="1820" spans="1:5">
      <c r="A1820" s="25" t="s">
        <v>4344</v>
      </c>
      <c r="B1820" s="55" t="s">
        <v>3909</v>
      </c>
      <c r="C1820" s="55" t="s">
        <v>4398</v>
      </c>
      <c r="D1820" s="69" t="s">
        <v>4388</v>
      </c>
      <c r="E1820" s="55" t="s">
        <v>4318</v>
      </c>
    </row>
    <row r="1821" spans="1:5">
      <c r="A1821" s="25" t="s">
        <v>4347</v>
      </c>
      <c r="B1821" s="55" t="s">
        <v>3911</v>
      </c>
      <c r="C1821" s="55" t="s">
        <v>4399</v>
      </c>
      <c r="D1821" s="69" t="s">
        <v>4391</v>
      </c>
      <c r="E1821" s="55" t="s">
        <v>4256</v>
      </c>
    </row>
    <row r="1822" spans="1:5">
      <c r="A1822" s="25" t="s">
        <v>4350</v>
      </c>
      <c r="B1822" s="55" t="s">
        <v>3913</v>
      </c>
      <c r="C1822" s="55" t="s">
        <v>4400</v>
      </c>
      <c r="D1822" s="69" t="s">
        <v>4275</v>
      </c>
      <c r="E1822" s="55" t="s">
        <v>4259</v>
      </c>
    </row>
    <row r="1823" spans="1:5">
      <c r="A1823" s="25" t="s">
        <v>4352</v>
      </c>
      <c r="B1823" s="56" t="s">
        <v>4401</v>
      </c>
      <c r="C1823" s="82"/>
      <c r="D1823" s="69" t="s">
        <v>4310</v>
      </c>
      <c r="E1823" s="56" t="s">
        <v>4402</v>
      </c>
    </row>
    <row r="1824" spans="1:5">
      <c r="A1824" s="25" t="s">
        <v>4356</v>
      </c>
      <c r="B1824" s="55" t="s">
        <v>3917</v>
      </c>
      <c r="C1824" s="55" t="s">
        <v>4403</v>
      </c>
      <c r="D1824" s="69" t="s">
        <v>4314</v>
      </c>
      <c r="E1824" s="55" t="s">
        <v>4333</v>
      </c>
    </row>
    <row r="1825" spans="1:5">
      <c r="A1825" s="25" t="s">
        <v>4360</v>
      </c>
      <c r="B1825" s="55" t="s">
        <v>3919</v>
      </c>
      <c r="C1825" s="55" t="s">
        <v>4404</v>
      </c>
      <c r="D1825" s="69" t="s">
        <v>4319</v>
      </c>
      <c r="E1825" s="55" t="s">
        <v>4256</v>
      </c>
    </row>
    <row r="1826" spans="1:5">
      <c r="A1826" s="25" t="s">
        <v>4363</v>
      </c>
      <c r="B1826" s="55" t="s">
        <v>3897</v>
      </c>
      <c r="C1826" s="55" t="s">
        <v>4405</v>
      </c>
      <c r="D1826" s="69" t="s">
        <v>4323</v>
      </c>
      <c r="E1826" s="55" t="s">
        <v>4259</v>
      </c>
    </row>
    <row r="1827" spans="1:5">
      <c r="A1827" s="25" t="s">
        <v>4406</v>
      </c>
      <c r="B1827" s="56" t="s">
        <v>4407</v>
      </c>
      <c r="C1827" s="82"/>
      <c r="D1827" s="69" t="s">
        <v>4406</v>
      </c>
      <c r="E1827" s="56" t="s">
        <v>4408</v>
      </c>
    </row>
    <row r="1828" spans="1:5">
      <c r="A1828" s="25" t="s">
        <v>4409</v>
      </c>
      <c r="B1828" s="55" t="s">
        <v>3924</v>
      </c>
      <c r="C1828" s="55" t="s">
        <v>4410</v>
      </c>
      <c r="D1828" s="69" t="s">
        <v>4409</v>
      </c>
      <c r="E1828" s="55" t="s">
        <v>4333</v>
      </c>
    </row>
    <row r="1829" spans="1:5">
      <c r="A1829" s="25" t="s">
        <v>4411</v>
      </c>
      <c r="B1829" s="55" t="s">
        <v>3926</v>
      </c>
      <c r="C1829" s="55" t="s">
        <v>4412</v>
      </c>
      <c r="D1829" s="69" t="s">
        <v>4411</v>
      </c>
      <c r="E1829" s="55" t="s">
        <v>4256</v>
      </c>
    </row>
    <row r="1830" spans="1:5">
      <c r="A1830" s="25" t="s">
        <v>4413</v>
      </c>
      <c r="B1830" s="55" t="s">
        <v>3928</v>
      </c>
      <c r="C1830" s="55" t="s">
        <v>4414</v>
      </c>
      <c r="D1830" s="69" t="s">
        <v>4413</v>
      </c>
      <c r="E1830" s="55" t="s">
        <v>4259</v>
      </c>
    </row>
    <row r="1831" spans="1:5">
      <c r="A1831" s="25" t="s">
        <v>4415</v>
      </c>
      <c r="B1831" s="56" t="s">
        <v>4416</v>
      </c>
      <c r="C1831" s="82"/>
      <c r="D1831" s="69" t="s">
        <v>4364</v>
      </c>
      <c r="E1831" s="56" t="s">
        <v>4417</v>
      </c>
    </row>
    <row r="1832" spans="1:5">
      <c r="A1832" s="25" t="s">
        <v>4418</v>
      </c>
      <c r="B1832" s="55" t="s">
        <v>4419</v>
      </c>
      <c r="C1832" s="55" t="s">
        <v>4420</v>
      </c>
      <c r="D1832" s="69" t="s">
        <v>4367</v>
      </c>
      <c r="E1832" s="55" t="s">
        <v>4421</v>
      </c>
    </row>
    <row r="1833" spans="1:5">
      <c r="A1833" s="25" t="s">
        <v>4422</v>
      </c>
      <c r="B1833" s="55" t="s">
        <v>4423</v>
      </c>
      <c r="C1833" s="55" t="s">
        <v>4424</v>
      </c>
      <c r="D1833" s="69" t="s">
        <v>4370</v>
      </c>
      <c r="E1833" s="55" t="s">
        <v>4256</v>
      </c>
    </row>
    <row r="1834" spans="1:5">
      <c r="A1834" s="25" t="s">
        <v>4425</v>
      </c>
      <c r="B1834" s="55" t="s">
        <v>4426</v>
      </c>
      <c r="C1834" s="55" t="s">
        <v>4427</v>
      </c>
      <c r="D1834" s="69" t="s">
        <v>4373</v>
      </c>
      <c r="E1834" s="55" t="s">
        <v>4428</v>
      </c>
    </row>
    <row r="1835" spans="1:5">
      <c r="A1835" s="25" t="s">
        <v>4429</v>
      </c>
      <c r="B1835" s="56" t="s">
        <v>4430</v>
      </c>
      <c r="C1835" s="82"/>
      <c r="D1835" s="69" t="s">
        <v>4415</v>
      </c>
      <c r="E1835" s="56" t="s">
        <v>4431</v>
      </c>
    </row>
    <row r="1836" spans="1:5">
      <c r="A1836" s="25" t="s">
        <v>4432</v>
      </c>
      <c r="B1836" s="55" t="s">
        <v>4433</v>
      </c>
      <c r="C1836" s="55" t="s">
        <v>4434</v>
      </c>
      <c r="D1836" s="69" t="s">
        <v>4418</v>
      </c>
      <c r="E1836" s="55" t="s">
        <v>4435</v>
      </c>
    </row>
    <row r="1837" spans="1:5">
      <c r="A1837" s="25" t="s">
        <v>4436</v>
      </c>
      <c r="B1837" s="55" t="s">
        <v>4437</v>
      </c>
      <c r="C1837" s="55" t="s">
        <v>4438</v>
      </c>
      <c r="D1837" s="69" t="s">
        <v>4422</v>
      </c>
      <c r="E1837" s="55" t="s">
        <v>4439</v>
      </c>
    </row>
    <row r="1838" spans="1:5">
      <c r="A1838" s="25" t="s">
        <v>4440</v>
      </c>
      <c r="B1838" s="55" t="s">
        <v>4441</v>
      </c>
      <c r="C1838" s="55" t="s">
        <v>4442</v>
      </c>
      <c r="D1838" s="69" t="s">
        <v>4425</v>
      </c>
      <c r="E1838" s="55" t="s">
        <v>4443</v>
      </c>
    </row>
    <row r="1839" spans="1:5">
      <c r="A1839" s="25" t="s">
        <v>4295</v>
      </c>
      <c r="B1839" s="56" t="s">
        <v>4444</v>
      </c>
      <c r="C1839" s="82"/>
      <c r="D1839" s="69" t="s">
        <v>4429</v>
      </c>
      <c r="E1839" s="56" t="s">
        <v>4445</v>
      </c>
    </row>
    <row r="1840" spans="1:5">
      <c r="A1840" s="25" t="s">
        <v>4300</v>
      </c>
      <c r="B1840" s="55" t="s">
        <v>4446</v>
      </c>
      <c r="C1840" s="55" t="s">
        <v>4447</v>
      </c>
      <c r="D1840" s="69" t="s">
        <v>4432</v>
      </c>
      <c r="E1840" s="55" t="s">
        <v>4448</v>
      </c>
    </row>
    <row r="1841" spans="1:5">
      <c r="A1841" s="25" t="s">
        <v>4305</v>
      </c>
      <c r="B1841" s="55" t="s">
        <v>4449</v>
      </c>
      <c r="C1841" s="55" t="s">
        <v>4450</v>
      </c>
      <c r="D1841" s="69" t="s">
        <v>4436</v>
      </c>
      <c r="E1841" s="55" t="s">
        <v>4439</v>
      </c>
    </row>
    <row r="1842" spans="1:5">
      <c r="A1842" s="25" t="s">
        <v>4309</v>
      </c>
      <c r="B1842" s="55" t="s">
        <v>4451</v>
      </c>
      <c r="C1842" s="55" t="s">
        <v>4452</v>
      </c>
      <c r="D1842" s="69" t="s">
        <v>4440</v>
      </c>
      <c r="E1842" s="55" t="s">
        <v>4443</v>
      </c>
    </row>
    <row r="1843" spans="1:5">
      <c r="A1843" s="25" t="s">
        <v>4453</v>
      </c>
      <c r="B1843" s="54" t="s">
        <v>4454</v>
      </c>
      <c r="C1843" s="54"/>
      <c r="E1843" s="54"/>
    </row>
    <row r="1844" spans="1:5">
      <c r="A1844" s="52" t="s">
        <v>4455</v>
      </c>
      <c r="B1844" s="25" t="s">
        <v>4456</v>
      </c>
      <c r="D1844" s="52" t="s">
        <v>4455</v>
      </c>
      <c r="E1844" s="25" t="s">
        <v>4456</v>
      </c>
    </row>
    <row r="1845" spans="1:5">
      <c r="A1845" s="52" t="s">
        <v>4457</v>
      </c>
      <c r="B1845" s="25" t="s">
        <v>4458</v>
      </c>
      <c r="D1845" s="52" t="s">
        <v>4457</v>
      </c>
      <c r="E1845" s="25" t="s">
        <v>4458</v>
      </c>
    </row>
    <row r="1846" spans="1:5">
      <c r="A1846" s="52" t="s">
        <v>4459</v>
      </c>
      <c r="B1846" s="25" t="s">
        <v>4460</v>
      </c>
      <c r="D1846" s="52" t="s">
        <v>4459</v>
      </c>
      <c r="E1846" s="25" t="s">
        <v>4460</v>
      </c>
    </row>
    <row r="1847" spans="1:5">
      <c r="A1847" s="52" t="s">
        <v>4461</v>
      </c>
      <c r="B1847" s="25" t="s">
        <v>4462</v>
      </c>
      <c r="D1847" s="52" t="s">
        <v>4461</v>
      </c>
      <c r="E1847" s="25" t="s">
        <v>4462</v>
      </c>
    </row>
    <row r="1848" spans="1:5">
      <c r="A1848" s="52" t="s">
        <v>4463</v>
      </c>
      <c r="B1848" s="25" t="s">
        <v>4464</v>
      </c>
      <c r="D1848" s="52" t="s">
        <v>4463</v>
      </c>
      <c r="E1848" s="25" t="s">
        <v>4464</v>
      </c>
    </row>
    <row r="1849" spans="1:5">
      <c r="A1849" s="52" t="s">
        <v>4465</v>
      </c>
      <c r="B1849" s="25" t="s">
        <v>4466</v>
      </c>
      <c r="D1849" s="52" t="s">
        <v>4465</v>
      </c>
      <c r="E1849" s="25" t="s">
        <v>4466</v>
      </c>
    </row>
    <row r="1850" spans="1:5">
      <c r="A1850" s="52" t="s">
        <v>4467</v>
      </c>
      <c r="B1850" s="25" t="s">
        <v>4468</v>
      </c>
      <c r="D1850" s="52" t="s">
        <v>4467</v>
      </c>
      <c r="E1850" s="25" t="s">
        <v>4468</v>
      </c>
    </row>
    <row r="1851" spans="1:5">
      <c r="A1851" s="52" t="s">
        <v>4469</v>
      </c>
      <c r="B1851" s="25" t="s">
        <v>4470</v>
      </c>
      <c r="D1851" s="52" t="s">
        <v>4469</v>
      </c>
      <c r="E1851" s="25" t="s">
        <v>4470</v>
      </c>
    </row>
    <row r="1852" spans="1:5">
      <c r="A1852" s="52" t="s">
        <v>4471</v>
      </c>
      <c r="B1852" s="25" t="s">
        <v>4472</v>
      </c>
      <c r="D1852" s="52" t="s">
        <v>4471</v>
      </c>
      <c r="E1852" s="25" t="s">
        <v>4472</v>
      </c>
    </row>
    <row r="1853" spans="1:5">
      <c r="A1853" s="52" t="s">
        <v>4473</v>
      </c>
      <c r="B1853" s="25" t="s">
        <v>4474</v>
      </c>
      <c r="D1853" s="52" t="s">
        <v>4473</v>
      </c>
      <c r="E1853" s="25" t="s">
        <v>4474</v>
      </c>
    </row>
    <row r="1854" spans="1:5">
      <c r="A1854" s="52" t="s">
        <v>4475</v>
      </c>
      <c r="B1854" s="25" t="s">
        <v>4476</v>
      </c>
      <c r="D1854" s="52" t="s">
        <v>4475</v>
      </c>
      <c r="E1854" s="25" t="s">
        <v>4476</v>
      </c>
    </row>
    <row r="1855" spans="1:5">
      <c r="A1855" s="52" t="s">
        <v>4477</v>
      </c>
      <c r="B1855" s="25" t="s">
        <v>4478</v>
      </c>
      <c r="D1855" s="52" t="s">
        <v>4477</v>
      </c>
      <c r="E1855" s="25" t="s">
        <v>4478</v>
      </c>
    </row>
    <row r="1856" spans="1:5">
      <c r="A1856" s="52" t="s">
        <v>4479</v>
      </c>
      <c r="B1856" s="25" t="s">
        <v>4480</v>
      </c>
      <c r="D1856" s="52" t="s">
        <v>4479</v>
      </c>
      <c r="E1856" s="25" t="s">
        <v>4480</v>
      </c>
    </row>
    <row r="1857" spans="1:5">
      <c r="A1857" s="52" t="s">
        <v>4481</v>
      </c>
      <c r="B1857" s="25" t="s">
        <v>4482</v>
      </c>
      <c r="D1857" s="52" t="s">
        <v>4481</v>
      </c>
      <c r="E1857" s="25" t="s">
        <v>4482</v>
      </c>
    </row>
    <row r="1858" spans="1:5">
      <c r="A1858" s="52" t="s">
        <v>4483</v>
      </c>
      <c r="B1858" s="25" t="s">
        <v>4484</v>
      </c>
      <c r="D1858" s="52" t="s">
        <v>4483</v>
      </c>
      <c r="E1858" s="25" t="s">
        <v>4484</v>
      </c>
    </row>
    <row r="1859" spans="1:5">
      <c r="A1859" s="52" t="s">
        <v>4485</v>
      </c>
      <c r="B1859" s="25" t="s">
        <v>4486</v>
      </c>
      <c r="D1859" s="52" t="s">
        <v>4485</v>
      </c>
      <c r="E1859" s="25" t="s">
        <v>4486</v>
      </c>
    </row>
    <row r="1860" spans="1:5">
      <c r="A1860" s="52" t="s">
        <v>4487</v>
      </c>
      <c r="B1860" s="25" t="s">
        <v>4488</v>
      </c>
      <c r="D1860" s="52" t="s">
        <v>4487</v>
      </c>
      <c r="E1860" s="25" t="s">
        <v>4488</v>
      </c>
    </row>
    <row r="1861" spans="1:5">
      <c r="A1861" s="52" t="s">
        <v>4489</v>
      </c>
      <c r="B1861" s="25" t="s">
        <v>4490</v>
      </c>
      <c r="D1861" s="52" t="s">
        <v>4489</v>
      </c>
      <c r="E1861" s="25" t="s">
        <v>4490</v>
      </c>
    </row>
    <row r="1862" spans="1:5">
      <c r="A1862" s="52" t="s">
        <v>4491</v>
      </c>
      <c r="B1862" s="25" t="s">
        <v>4492</v>
      </c>
      <c r="D1862" s="52" t="s">
        <v>4491</v>
      </c>
      <c r="E1862" s="25" t="s">
        <v>4492</v>
      </c>
    </row>
    <row r="1863" spans="1:5">
      <c r="A1863" s="52" t="s">
        <v>4493</v>
      </c>
      <c r="B1863" s="25" t="s">
        <v>4494</v>
      </c>
      <c r="D1863" s="52" t="s">
        <v>4493</v>
      </c>
      <c r="E1863" s="25" t="s">
        <v>4494</v>
      </c>
    </row>
    <row r="1864" spans="1:5">
      <c r="A1864" s="52" t="s">
        <v>4495</v>
      </c>
      <c r="B1864" s="25" t="s">
        <v>4496</v>
      </c>
      <c r="D1864" s="52" t="s">
        <v>4495</v>
      </c>
      <c r="E1864" s="25" t="s">
        <v>4496</v>
      </c>
    </row>
    <row r="1865" spans="1:5">
      <c r="A1865" s="52" t="s">
        <v>4497</v>
      </c>
      <c r="B1865" s="25" t="s">
        <v>4498</v>
      </c>
      <c r="D1865" s="52" t="s">
        <v>4497</v>
      </c>
      <c r="E1865" s="25" t="s">
        <v>4498</v>
      </c>
    </row>
    <row r="1866" spans="1:5">
      <c r="A1866" s="52" t="s">
        <v>4499</v>
      </c>
      <c r="B1866" s="25" t="s">
        <v>4500</v>
      </c>
      <c r="D1866" s="52" t="s">
        <v>4499</v>
      </c>
      <c r="E1866" s="25" t="s">
        <v>4500</v>
      </c>
    </row>
    <row r="1867" spans="1:5">
      <c r="A1867" s="52" t="s">
        <v>4501</v>
      </c>
      <c r="B1867" s="25" t="s">
        <v>4502</v>
      </c>
      <c r="D1867" s="52" t="s">
        <v>4501</v>
      </c>
      <c r="E1867" s="25" t="s">
        <v>4502</v>
      </c>
    </row>
    <row r="1868" spans="1:5">
      <c r="A1868" s="52" t="s">
        <v>4503</v>
      </c>
      <c r="B1868" s="25" t="s">
        <v>4504</v>
      </c>
      <c r="D1868" s="52" t="s">
        <v>4503</v>
      </c>
      <c r="E1868" s="25" t="s">
        <v>4504</v>
      </c>
    </row>
    <row r="1869" spans="1:5">
      <c r="A1869" s="52" t="s">
        <v>4505</v>
      </c>
      <c r="B1869" s="25" t="s">
        <v>4506</v>
      </c>
      <c r="D1869" s="52" t="s">
        <v>4505</v>
      </c>
      <c r="E1869" s="25" t="s">
        <v>4506</v>
      </c>
    </row>
    <row r="1870" spans="1:5">
      <c r="A1870" s="52" t="s">
        <v>4507</v>
      </c>
      <c r="B1870" s="25" t="s">
        <v>4508</v>
      </c>
      <c r="D1870" s="52" t="s">
        <v>4507</v>
      </c>
      <c r="E1870" s="25" t="s">
        <v>4508</v>
      </c>
    </row>
    <row r="1871" spans="1:5">
      <c r="A1871" s="52" t="s">
        <v>4509</v>
      </c>
      <c r="B1871" s="25" t="s">
        <v>4510</v>
      </c>
      <c r="D1871" s="52" t="s">
        <v>4509</v>
      </c>
      <c r="E1871" s="25" t="s">
        <v>4510</v>
      </c>
    </row>
    <row r="1872" spans="1:5">
      <c r="A1872" s="52" t="s">
        <v>4511</v>
      </c>
      <c r="B1872" s="25" t="s">
        <v>4512</v>
      </c>
      <c r="D1872" s="52" t="s">
        <v>4511</v>
      </c>
      <c r="E1872" s="25" t="s">
        <v>4512</v>
      </c>
    </row>
    <row r="1873" spans="1:5">
      <c r="A1873" s="52" t="s">
        <v>4513</v>
      </c>
      <c r="B1873" s="25" t="s">
        <v>4514</v>
      </c>
      <c r="D1873" s="52" t="s">
        <v>4513</v>
      </c>
      <c r="E1873" s="25" t="s">
        <v>4514</v>
      </c>
    </row>
    <row r="1874" spans="1:5">
      <c r="A1874" s="52" t="s">
        <v>4515</v>
      </c>
      <c r="B1874" s="25" t="s">
        <v>4516</v>
      </c>
      <c r="D1874" s="52" t="s">
        <v>4515</v>
      </c>
      <c r="E1874" s="25" t="s">
        <v>4516</v>
      </c>
    </row>
    <row r="1875" spans="1:5">
      <c r="A1875" s="52" t="s">
        <v>4517</v>
      </c>
      <c r="B1875" s="25" t="s">
        <v>4518</v>
      </c>
      <c r="D1875" s="52" t="s">
        <v>4517</v>
      </c>
      <c r="E1875" s="25" t="s">
        <v>4518</v>
      </c>
    </row>
    <row r="1876" spans="1:5">
      <c r="A1876" s="52" t="s">
        <v>4519</v>
      </c>
      <c r="B1876" s="25" t="s">
        <v>4520</v>
      </c>
      <c r="D1876" s="52" t="s">
        <v>4519</v>
      </c>
      <c r="E1876" s="25" t="s">
        <v>4520</v>
      </c>
    </row>
    <row r="1877" spans="1:5">
      <c r="A1877" s="52" t="s">
        <v>4521</v>
      </c>
      <c r="B1877" s="25" t="s">
        <v>4522</v>
      </c>
      <c r="D1877" s="52" t="s">
        <v>4521</v>
      </c>
      <c r="E1877" s="25" t="s">
        <v>4522</v>
      </c>
    </row>
    <row r="1878" spans="1:5">
      <c r="A1878" s="52" t="s">
        <v>4523</v>
      </c>
      <c r="B1878" s="25" t="s">
        <v>4524</v>
      </c>
      <c r="D1878" s="52" t="s">
        <v>4523</v>
      </c>
      <c r="E1878" s="25" t="s">
        <v>4524</v>
      </c>
    </row>
    <row r="1879" spans="1:5">
      <c r="A1879" s="52" t="s">
        <v>4525</v>
      </c>
      <c r="B1879" s="25" t="s">
        <v>4526</v>
      </c>
      <c r="D1879" s="52" t="s">
        <v>4525</v>
      </c>
      <c r="E1879" s="25" t="s">
        <v>4526</v>
      </c>
    </row>
    <row r="1880" spans="1:5">
      <c r="A1880" s="52" t="s">
        <v>4527</v>
      </c>
      <c r="B1880" s="25" t="s">
        <v>4528</v>
      </c>
      <c r="D1880" s="52" t="s">
        <v>4527</v>
      </c>
      <c r="E1880" s="25" t="s">
        <v>4528</v>
      </c>
    </row>
    <row r="1881" spans="1:5">
      <c r="A1881" s="52" t="s">
        <v>4529</v>
      </c>
      <c r="B1881" s="25" t="s">
        <v>4530</v>
      </c>
      <c r="D1881" s="52" t="s">
        <v>4529</v>
      </c>
      <c r="E1881" s="25" t="s">
        <v>4530</v>
      </c>
    </row>
    <row r="1882" spans="1:5">
      <c r="A1882" s="52" t="s">
        <v>4531</v>
      </c>
      <c r="B1882" s="25" t="s">
        <v>4532</v>
      </c>
      <c r="D1882" s="52" t="s">
        <v>4531</v>
      </c>
      <c r="E1882" s="25" t="s">
        <v>4532</v>
      </c>
    </row>
    <row r="1883" spans="1:5">
      <c r="A1883" s="52" t="s">
        <v>4533</v>
      </c>
      <c r="B1883" s="25" t="s">
        <v>4534</v>
      </c>
      <c r="D1883" s="52" t="s">
        <v>4533</v>
      </c>
      <c r="E1883" s="25" t="s">
        <v>4534</v>
      </c>
    </row>
    <row r="1884" spans="1:5">
      <c r="A1884" s="52" t="s">
        <v>4535</v>
      </c>
      <c r="B1884" s="25" t="s">
        <v>4536</v>
      </c>
      <c r="D1884" s="52" t="s">
        <v>4535</v>
      </c>
      <c r="E1884" s="25" t="s">
        <v>4536</v>
      </c>
    </row>
    <row r="1885" spans="1:5">
      <c r="A1885" s="52" t="s">
        <v>4537</v>
      </c>
      <c r="B1885" s="25" t="s">
        <v>4538</v>
      </c>
      <c r="D1885" s="52" t="s">
        <v>4537</v>
      </c>
      <c r="E1885" s="25" t="s">
        <v>4538</v>
      </c>
    </row>
    <row r="1886" spans="1:5">
      <c r="A1886" s="52" t="s">
        <v>4539</v>
      </c>
      <c r="B1886" s="25" t="s">
        <v>4540</v>
      </c>
      <c r="D1886" s="52" t="s">
        <v>4539</v>
      </c>
      <c r="E1886" s="25" t="s">
        <v>4540</v>
      </c>
    </row>
    <row r="1887" spans="1:5">
      <c r="A1887" s="52" t="s">
        <v>4541</v>
      </c>
      <c r="B1887" s="25" t="s">
        <v>4542</v>
      </c>
      <c r="D1887" s="52" t="s">
        <v>4541</v>
      </c>
      <c r="E1887" s="25" t="s">
        <v>4542</v>
      </c>
    </row>
    <row r="1888" spans="1:5">
      <c r="A1888" s="52" t="s">
        <v>4543</v>
      </c>
      <c r="B1888" s="25" t="s">
        <v>4544</v>
      </c>
      <c r="D1888" s="52" t="s">
        <v>4543</v>
      </c>
      <c r="E1888" s="25" t="s">
        <v>4544</v>
      </c>
    </row>
    <row r="1889" spans="1:5">
      <c r="A1889" s="52" t="s">
        <v>4545</v>
      </c>
      <c r="B1889" s="25" t="s">
        <v>4546</v>
      </c>
      <c r="D1889" s="52" t="s">
        <v>4545</v>
      </c>
      <c r="E1889" s="25" t="s">
        <v>4546</v>
      </c>
    </row>
    <row r="1890" spans="1:5">
      <c r="A1890" s="52" t="s">
        <v>4547</v>
      </c>
      <c r="B1890" s="25" t="s">
        <v>4548</v>
      </c>
      <c r="D1890" s="52" t="s">
        <v>4547</v>
      </c>
      <c r="E1890" s="25" t="s">
        <v>4548</v>
      </c>
    </row>
    <row r="1891" spans="1:5">
      <c r="A1891" s="52" t="s">
        <v>4549</v>
      </c>
      <c r="B1891" s="25" t="s">
        <v>4550</v>
      </c>
      <c r="D1891" s="52" t="s">
        <v>4549</v>
      </c>
      <c r="E1891" s="25" t="s">
        <v>4550</v>
      </c>
    </row>
    <row r="1892" spans="1:5">
      <c r="A1892" s="52" t="s">
        <v>4551</v>
      </c>
      <c r="B1892" s="25" t="s">
        <v>4552</v>
      </c>
      <c r="D1892" s="52" t="s">
        <v>4551</v>
      </c>
      <c r="E1892" s="25" t="s">
        <v>4552</v>
      </c>
    </row>
    <row r="1893" spans="1:5">
      <c r="A1893" s="52" t="s">
        <v>4553</v>
      </c>
      <c r="B1893" s="25" t="s">
        <v>4554</v>
      </c>
      <c r="D1893" s="52" t="s">
        <v>4553</v>
      </c>
      <c r="E1893" s="25" t="s">
        <v>4554</v>
      </c>
    </row>
    <row r="1894" spans="1:5">
      <c r="A1894" s="52" t="s">
        <v>4555</v>
      </c>
      <c r="B1894" s="25" t="s">
        <v>4556</v>
      </c>
      <c r="D1894" s="52" t="s">
        <v>4555</v>
      </c>
      <c r="E1894" s="25" t="s">
        <v>4556</v>
      </c>
    </row>
    <row r="1895" spans="1:5">
      <c r="A1895" s="52" t="s">
        <v>4557</v>
      </c>
      <c r="B1895" s="25" t="s">
        <v>3897</v>
      </c>
      <c r="D1895" s="52" t="s">
        <v>4557</v>
      </c>
      <c r="E1895" s="25" t="s">
        <v>3897</v>
      </c>
    </row>
    <row r="1896" spans="1:5">
      <c r="A1896" s="52" t="s">
        <v>4558</v>
      </c>
      <c r="B1896" s="25" t="s">
        <v>4559</v>
      </c>
      <c r="D1896" s="52" t="s">
        <v>4558</v>
      </c>
      <c r="E1896" s="25" t="s">
        <v>4559</v>
      </c>
    </row>
    <row r="1897" spans="1:5">
      <c r="A1897" s="52" t="s">
        <v>4560</v>
      </c>
      <c r="B1897" s="25" t="s">
        <v>4561</v>
      </c>
      <c r="D1897" s="52" t="s">
        <v>4560</v>
      </c>
      <c r="E1897" s="25" t="s">
        <v>4561</v>
      </c>
    </row>
    <row r="1898" spans="1:5">
      <c r="A1898" s="52" t="s">
        <v>4562</v>
      </c>
      <c r="B1898" s="25" t="s">
        <v>4563</v>
      </c>
      <c r="D1898" s="52" t="s">
        <v>4562</v>
      </c>
      <c r="E1898" s="25" t="s">
        <v>4563</v>
      </c>
    </row>
    <row r="1899" spans="1:5">
      <c r="A1899" s="52" t="s">
        <v>4564</v>
      </c>
      <c r="B1899" s="25" t="s">
        <v>4565</v>
      </c>
      <c r="D1899" s="52" t="s">
        <v>4564</v>
      </c>
      <c r="E1899" s="25" t="s">
        <v>4565</v>
      </c>
    </row>
    <row r="1900" spans="1:5">
      <c r="A1900" s="52" t="s">
        <v>4566</v>
      </c>
      <c r="B1900" s="25" t="s">
        <v>4567</v>
      </c>
      <c r="D1900" s="52" t="s">
        <v>4566</v>
      </c>
      <c r="E1900" s="25" t="s">
        <v>4567</v>
      </c>
    </row>
    <row r="1901" spans="1:5">
      <c r="A1901" s="52" t="s">
        <v>4568</v>
      </c>
      <c r="B1901" s="25" t="s">
        <v>4569</v>
      </c>
      <c r="D1901" s="52" t="s">
        <v>4568</v>
      </c>
      <c r="E1901" s="25" t="s">
        <v>4569</v>
      </c>
    </row>
    <row r="1902" spans="1:5">
      <c r="A1902" s="52" t="s">
        <v>4570</v>
      </c>
      <c r="B1902" s="25" t="s">
        <v>4571</v>
      </c>
      <c r="D1902" s="52" t="s">
        <v>4570</v>
      </c>
      <c r="E1902" s="25" t="s">
        <v>4571</v>
      </c>
    </row>
    <row r="1903" spans="1:5">
      <c r="A1903" s="52" t="s">
        <v>4572</v>
      </c>
      <c r="B1903" s="25" t="s">
        <v>4573</v>
      </c>
      <c r="D1903" s="52" t="s">
        <v>4572</v>
      </c>
      <c r="E1903" s="25" t="s">
        <v>4573</v>
      </c>
    </row>
    <row r="1904" spans="1:5">
      <c r="A1904" s="52" t="s">
        <v>4574</v>
      </c>
      <c r="B1904" s="25" t="s">
        <v>4575</v>
      </c>
      <c r="D1904" s="52" t="s">
        <v>4574</v>
      </c>
      <c r="E1904" s="25" t="s">
        <v>4575</v>
      </c>
    </row>
    <row r="1905" spans="1:5">
      <c r="A1905" s="52" t="s">
        <v>4576</v>
      </c>
      <c r="B1905" s="25" t="s">
        <v>4577</v>
      </c>
      <c r="D1905" s="52" t="s">
        <v>4576</v>
      </c>
      <c r="E1905" s="25" t="s">
        <v>4577</v>
      </c>
    </row>
    <row r="1906" spans="1:5">
      <c r="A1906" s="52" t="s">
        <v>4578</v>
      </c>
      <c r="B1906" s="25" t="s">
        <v>4579</v>
      </c>
      <c r="D1906" s="52" t="s">
        <v>4578</v>
      </c>
      <c r="E1906" s="25" t="s">
        <v>4579</v>
      </c>
    </row>
    <row r="1907" spans="1:5">
      <c r="A1907" s="52" t="s">
        <v>4580</v>
      </c>
      <c r="B1907" s="25" t="s">
        <v>3897</v>
      </c>
      <c r="D1907" s="52" t="s">
        <v>4580</v>
      </c>
      <c r="E1907" s="25" t="s">
        <v>3897</v>
      </c>
    </row>
    <row r="1908" spans="1:5">
      <c r="A1908" s="52" t="s">
        <v>4581</v>
      </c>
      <c r="B1908" s="25" t="s">
        <v>4582</v>
      </c>
      <c r="D1908" s="52" t="s">
        <v>4581</v>
      </c>
      <c r="E1908" s="25" t="s">
        <v>4582</v>
      </c>
    </row>
    <row r="1909" spans="1:5">
      <c r="A1909" s="52" t="s">
        <v>4583</v>
      </c>
      <c r="B1909" s="25" t="s">
        <v>4584</v>
      </c>
      <c r="D1909" s="52" t="s">
        <v>4583</v>
      </c>
      <c r="E1909" s="25" t="s">
        <v>4584</v>
      </c>
    </row>
    <row r="1910" spans="1:5">
      <c r="A1910" s="52" t="s">
        <v>4585</v>
      </c>
      <c r="B1910" s="25" t="s">
        <v>4586</v>
      </c>
      <c r="D1910" s="52" t="s">
        <v>4585</v>
      </c>
      <c r="E1910" s="25" t="s">
        <v>4586</v>
      </c>
    </row>
    <row r="1911" spans="1:5">
      <c r="A1911" s="52" t="s">
        <v>4587</v>
      </c>
      <c r="B1911" s="25" t="s">
        <v>4588</v>
      </c>
      <c r="D1911" s="52" t="s">
        <v>4587</v>
      </c>
      <c r="E1911" s="25" t="s">
        <v>4588</v>
      </c>
    </row>
    <row r="1912" spans="1:5">
      <c r="A1912" s="52" t="s">
        <v>4589</v>
      </c>
      <c r="B1912" s="25" t="s">
        <v>4590</v>
      </c>
      <c r="D1912" s="52" t="s">
        <v>4589</v>
      </c>
      <c r="E1912" s="25" t="s">
        <v>4590</v>
      </c>
    </row>
    <row r="1913" spans="1:5">
      <c r="A1913" s="52" t="s">
        <v>4591</v>
      </c>
      <c r="B1913" s="25" t="s">
        <v>4592</v>
      </c>
      <c r="D1913" s="52" t="s">
        <v>4591</v>
      </c>
      <c r="E1913" s="25" t="s">
        <v>4592</v>
      </c>
    </row>
    <row r="1914" spans="1:5">
      <c r="A1914" s="52" t="s">
        <v>4593</v>
      </c>
      <c r="B1914" s="25" t="s">
        <v>4594</v>
      </c>
      <c r="D1914" s="52" t="s">
        <v>4593</v>
      </c>
      <c r="E1914" s="25" t="s">
        <v>4594</v>
      </c>
    </row>
    <row r="1915" spans="1:5">
      <c r="A1915" s="52" t="s">
        <v>4595</v>
      </c>
      <c r="B1915" s="25" t="s">
        <v>3897</v>
      </c>
      <c r="D1915" s="52" t="s">
        <v>4595</v>
      </c>
      <c r="E1915" s="25" t="s">
        <v>3897</v>
      </c>
    </row>
    <row r="1916" spans="1:5">
      <c r="A1916" s="25" t="s">
        <v>4596</v>
      </c>
      <c r="B1916" s="25" t="s">
        <v>4597</v>
      </c>
    </row>
    <row r="1917" spans="1:5">
      <c r="A1917" s="25" t="s">
        <v>4598</v>
      </c>
      <c r="B1917" s="25" t="s">
        <v>4599</v>
      </c>
    </row>
    <row r="1918" spans="1:5">
      <c r="A1918" s="52" t="s">
        <v>4600</v>
      </c>
      <c r="B1918" s="25" t="s">
        <v>4601</v>
      </c>
      <c r="D1918" s="52"/>
    </row>
    <row r="1919" spans="1:5">
      <c r="A1919" s="25" t="s">
        <v>4602</v>
      </c>
      <c r="B1919" s="25" t="s">
        <v>4599</v>
      </c>
    </row>
    <row r="1920" spans="1:5">
      <c r="A1920" s="25" t="s">
        <v>4603</v>
      </c>
      <c r="B1920" s="55" t="s">
        <v>4604</v>
      </c>
      <c r="C1920" s="55"/>
      <c r="E1920" s="55"/>
    </row>
    <row r="1921" spans="1:5">
      <c r="A1921" s="25" t="s">
        <v>4605</v>
      </c>
      <c r="B1921" s="25" t="s">
        <v>4606</v>
      </c>
    </row>
    <row r="1922" spans="1:5">
      <c r="A1922" s="25" t="s">
        <v>4607</v>
      </c>
      <c r="B1922" s="25" t="s">
        <v>4608</v>
      </c>
    </row>
    <row r="1923" spans="1:5">
      <c r="A1923" s="25" t="s">
        <v>4609</v>
      </c>
      <c r="B1923" s="25" t="s">
        <v>4610</v>
      </c>
    </row>
    <row r="1924" spans="1:5">
      <c r="A1924" s="25" t="s">
        <v>4611</v>
      </c>
      <c r="B1924" s="25" t="s">
        <v>4612</v>
      </c>
    </row>
    <row r="1925" spans="1:5">
      <c r="A1925" s="25" t="s">
        <v>4613</v>
      </c>
      <c r="B1925" s="54" t="s">
        <v>4614</v>
      </c>
      <c r="C1925" s="54"/>
      <c r="E1925" s="54"/>
    </row>
    <row r="1926" spans="1:5">
      <c r="A1926" s="25" t="s">
        <v>4615</v>
      </c>
      <c r="B1926" s="25" t="s">
        <v>4616</v>
      </c>
      <c r="D1926" s="25" t="s">
        <v>4615</v>
      </c>
      <c r="E1926" s="25" t="s">
        <v>4616</v>
      </c>
    </row>
    <row r="1927" spans="1:5">
      <c r="A1927" s="25" t="s">
        <v>4617</v>
      </c>
      <c r="B1927" s="25" t="s">
        <v>4618</v>
      </c>
      <c r="D1927" s="25" t="s">
        <v>4617</v>
      </c>
      <c r="E1927" s="25" t="s">
        <v>4618</v>
      </c>
    </row>
    <row r="1928" spans="1:5">
      <c r="A1928" s="25" t="s">
        <v>4619</v>
      </c>
      <c r="B1928" s="25" t="s">
        <v>4620</v>
      </c>
      <c r="D1928" s="25" t="s">
        <v>4619</v>
      </c>
      <c r="E1928" s="25" t="s">
        <v>4620</v>
      </c>
    </row>
    <row r="1929" spans="1:5">
      <c r="A1929" s="25" t="s">
        <v>4621</v>
      </c>
      <c r="B1929" s="25" t="s">
        <v>4622</v>
      </c>
      <c r="D1929" s="25" t="s">
        <v>4621</v>
      </c>
      <c r="E1929" s="25" t="s">
        <v>4622</v>
      </c>
    </row>
    <row r="1930" spans="1:5">
      <c r="A1930" s="25" t="s">
        <v>4623</v>
      </c>
      <c r="B1930" s="25" t="s">
        <v>4624</v>
      </c>
      <c r="D1930" s="25" t="s">
        <v>4623</v>
      </c>
      <c r="E1930" s="25" t="s">
        <v>4624</v>
      </c>
    </row>
    <row r="1931" spans="1:5">
      <c r="A1931" s="25" t="s">
        <v>4625</v>
      </c>
      <c r="B1931" s="25" t="s">
        <v>4626</v>
      </c>
      <c r="D1931" s="25" t="s">
        <v>4625</v>
      </c>
      <c r="E1931" s="25" t="s">
        <v>4626</v>
      </c>
    </row>
    <row r="1932" spans="1:5">
      <c r="A1932" s="25" t="s">
        <v>4627</v>
      </c>
      <c r="B1932" s="25" t="s">
        <v>4628</v>
      </c>
      <c r="D1932" s="25" t="s">
        <v>4627</v>
      </c>
      <c r="E1932" s="25" t="s">
        <v>4628</v>
      </c>
    </row>
    <row r="1933" spans="1:5">
      <c r="A1933" s="25" t="s">
        <v>4629</v>
      </c>
      <c r="B1933" s="25" t="s">
        <v>4630</v>
      </c>
      <c r="D1933" s="25" t="s">
        <v>4629</v>
      </c>
      <c r="E1933" s="25" t="s">
        <v>4630</v>
      </c>
    </row>
    <row r="1934" spans="1:5">
      <c r="A1934" s="25" t="s">
        <v>4631</v>
      </c>
      <c r="B1934" s="25" t="s">
        <v>4632</v>
      </c>
      <c r="D1934" s="25" t="s">
        <v>4631</v>
      </c>
      <c r="E1934" s="25" t="s">
        <v>4632</v>
      </c>
    </row>
    <row r="1935" spans="1:5">
      <c r="A1935" s="25" t="s">
        <v>4633</v>
      </c>
      <c r="B1935" s="25" t="s">
        <v>4634</v>
      </c>
      <c r="D1935" s="25" t="s">
        <v>4633</v>
      </c>
      <c r="E1935" s="25" t="s">
        <v>4634</v>
      </c>
    </row>
    <row r="1936" spans="1:5">
      <c r="A1936" s="25" t="s">
        <v>4635</v>
      </c>
      <c r="B1936" s="25" t="s">
        <v>4636</v>
      </c>
      <c r="D1936" s="25" t="s">
        <v>4635</v>
      </c>
      <c r="E1936" s="25" t="s">
        <v>4636</v>
      </c>
    </row>
    <row r="1937" spans="1:5">
      <c r="A1937" s="25" t="s">
        <v>4637</v>
      </c>
      <c r="B1937" s="25" t="s">
        <v>4638</v>
      </c>
      <c r="D1937" s="25" t="s">
        <v>4637</v>
      </c>
      <c r="E1937" s="25" t="s">
        <v>4638</v>
      </c>
    </row>
    <row r="1938" spans="1:5">
      <c r="A1938" s="25" t="s">
        <v>4639</v>
      </c>
      <c r="B1938" s="25" t="s">
        <v>4616</v>
      </c>
      <c r="D1938" s="25" t="s">
        <v>4639</v>
      </c>
      <c r="E1938" s="25" t="s">
        <v>4616</v>
      </c>
    </row>
    <row r="1939" spans="1:5">
      <c r="A1939" s="25" t="s">
        <v>4640</v>
      </c>
      <c r="B1939" s="25" t="s">
        <v>4641</v>
      </c>
      <c r="D1939" s="25" t="s">
        <v>4640</v>
      </c>
      <c r="E1939" s="25" t="s">
        <v>4641</v>
      </c>
    </row>
    <row r="1940" spans="1:5">
      <c r="A1940" s="25" t="s">
        <v>4642</v>
      </c>
      <c r="B1940" s="25" t="s">
        <v>4643</v>
      </c>
      <c r="D1940" s="25" t="s">
        <v>4642</v>
      </c>
      <c r="E1940" s="25" t="s">
        <v>4643</v>
      </c>
    </row>
    <row r="1941" spans="1:5">
      <c r="A1941" s="25" t="s">
        <v>4644</v>
      </c>
      <c r="B1941" s="25" t="s">
        <v>4645</v>
      </c>
      <c r="D1941" s="25" t="s">
        <v>4644</v>
      </c>
      <c r="E1941" s="25" t="s">
        <v>4645</v>
      </c>
    </row>
    <row r="1942" spans="1:5">
      <c r="A1942" s="25" t="s">
        <v>4646</v>
      </c>
      <c r="B1942" s="25" t="s">
        <v>4647</v>
      </c>
      <c r="D1942" s="25" t="s">
        <v>4646</v>
      </c>
      <c r="E1942" s="25" t="s">
        <v>4647</v>
      </c>
    </row>
    <row r="1943" spans="1:5">
      <c r="A1943" s="25" t="s">
        <v>4648</v>
      </c>
      <c r="B1943" s="25" t="s">
        <v>4649</v>
      </c>
      <c r="D1943" s="25" t="s">
        <v>4648</v>
      </c>
      <c r="E1943" s="25" t="s">
        <v>4649</v>
      </c>
    </row>
    <row r="1944" spans="1:5">
      <c r="A1944" s="25" t="s">
        <v>4650</v>
      </c>
      <c r="B1944" s="25" t="s">
        <v>4651</v>
      </c>
      <c r="D1944" s="25" t="s">
        <v>4650</v>
      </c>
      <c r="E1944" s="25" t="s">
        <v>4651</v>
      </c>
    </row>
    <row r="1945" spans="1:5">
      <c r="A1945" s="25" t="s">
        <v>4652</v>
      </c>
      <c r="B1945" s="25" t="s">
        <v>4653</v>
      </c>
      <c r="D1945" s="25" t="s">
        <v>4652</v>
      </c>
      <c r="E1945" s="25" t="s">
        <v>4653</v>
      </c>
    </row>
    <row r="1946" spans="1:5">
      <c r="A1946" s="25" t="s">
        <v>4654</v>
      </c>
      <c r="B1946" s="25" t="s">
        <v>4655</v>
      </c>
      <c r="D1946" s="25" t="s">
        <v>4654</v>
      </c>
      <c r="E1946" s="25" t="s">
        <v>4655</v>
      </c>
    </row>
    <row r="1947" spans="1:5">
      <c r="A1947" s="25" t="s">
        <v>4656</v>
      </c>
      <c r="B1947" s="25" t="s">
        <v>4657</v>
      </c>
      <c r="D1947" s="25" t="s">
        <v>4656</v>
      </c>
      <c r="E1947" s="25" t="s">
        <v>4657</v>
      </c>
    </row>
    <row r="1948" spans="1:5">
      <c r="A1948" s="25" t="s">
        <v>4658</v>
      </c>
      <c r="B1948" s="25" t="s">
        <v>4659</v>
      </c>
      <c r="D1948" s="25" t="s">
        <v>4658</v>
      </c>
      <c r="E1948" s="25" t="s">
        <v>4659</v>
      </c>
    </row>
    <row r="1949" spans="1:5">
      <c r="A1949" s="25" t="s">
        <v>4660</v>
      </c>
      <c r="B1949" s="25" t="s">
        <v>4661</v>
      </c>
      <c r="D1949" s="25" t="s">
        <v>4660</v>
      </c>
      <c r="E1949" s="25" t="s">
        <v>4661</v>
      </c>
    </row>
    <row r="1950" spans="1:5">
      <c r="A1950" s="25" t="s">
        <v>4662</v>
      </c>
      <c r="B1950" s="25" t="s">
        <v>4663</v>
      </c>
      <c r="D1950" s="25" t="s">
        <v>4662</v>
      </c>
      <c r="E1950" s="25" t="s">
        <v>4663</v>
      </c>
    </row>
    <row r="1951" spans="1:5">
      <c r="A1951" s="25" t="s">
        <v>4664</v>
      </c>
      <c r="B1951" s="25" t="s">
        <v>4665</v>
      </c>
      <c r="D1951" s="25" t="s">
        <v>4664</v>
      </c>
      <c r="E1951" s="25" t="s">
        <v>4665</v>
      </c>
    </row>
    <row r="1952" spans="1:5">
      <c r="A1952" s="25" t="s">
        <v>4666</v>
      </c>
      <c r="B1952" s="25" t="s">
        <v>4667</v>
      </c>
      <c r="D1952" s="25" t="s">
        <v>4666</v>
      </c>
      <c r="E1952" s="25" t="s">
        <v>4667</v>
      </c>
    </row>
    <row r="1953" spans="1:5">
      <c r="A1953" s="25" t="s">
        <v>4668</v>
      </c>
      <c r="B1953" s="25" t="s">
        <v>4669</v>
      </c>
      <c r="D1953" s="25" t="s">
        <v>4668</v>
      </c>
      <c r="E1953" s="25" t="s">
        <v>4669</v>
      </c>
    </row>
    <row r="1954" spans="1:5">
      <c r="A1954" s="25" t="s">
        <v>4670</v>
      </c>
      <c r="B1954" s="25" t="s">
        <v>4647</v>
      </c>
      <c r="D1954" s="25" t="s">
        <v>4670</v>
      </c>
      <c r="E1954" s="25" t="s">
        <v>4647</v>
      </c>
    </row>
    <row r="1955" spans="1:5">
      <c r="A1955" s="25" t="s">
        <v>4671</v>
      </c>
      <c r="B1955" s="25" t="s">
        <v>4649</v>
      </c>
      <c r="D1955" s="25" t="s">
        <v>4671</v>
      </c>
      <c r="E1955" s="25" t="s">
        <v>4649</v>
      </c>
    </row>
    <row r="1956" spans="1:5">
      <c r="A1956" s="25" t="s">
        <v>4672</v>
      </c>
      <c r="B1956" s="25" t="s">
        <v>4651</v>
      </c>
      <c r="D1956" s="25" t="s">
        <v>4672</v>
      </c>
      <c r="E1956" s="25" t="s">
        <v>4651</v>
      </c>
    </row>
    <row r="1957" spans="1:5">
      <c r="A1957" s="25" t="s">
        <v>4673</v>
      </c>
      <c r="B1957" s="25" t="s">
        <v>4653</v>
      </c>
      <c r="D1957" s="25" t="s">
        <v>4673</v>
      </c>
      <c r="E1957" s="25" t="s">
        <v>4653</v>
      </c>
    </row>
    <row r="1958" spans="1:5">
      <c r="A1958" s="25" t="s">
        <v>4674</v>
      </c>
      <c r="B1958" s="25" t="s">
        <v>4675</v>
      </c>
      <c r="D1958" s="25" t="s">
        <v>4674</v>
      </c>
      <c r="E1958" s="25" t="s">
        <v>4675</v>
      </c>
    </row>
    <row r="1959" spans="1:5">
      <c r="A1959" s="25" t="s">
        <v>4676</v>
      </c>
      <c r="B1959" s="25" t="s">
        <v>4677</v>
      </c>
      <c r="D1959" s="25" t="s">
        <v>4676</v>
      </c>
      <c r="E1959" s="25" t="s">
        <v>4677</v>
      </c>
    </row>
    <row r="1960" spans="1:5">
      <c r="A1960" s="25" t="s">
        <v>4678</v>
      </c>
      <c r="B1960" s="25" t="s">
        <v>4679</v>
      </c>
      <c r="D1960" s="25" t="s">
        <v>4678</v>
      </c>
      <c r="E1960" s="25" t="s">
        <v>4679</v>
      </c>
    </row>
    <row r="1961" spans="1:5">
      <c r="A1961" s="25" t="s">
        <v>4680</v>
      </c>
      <c r="B1961" s="25" t="s">
        <v>4681</v>
      </c>
      <c r="D1961" s="25" t="s">
        <v>4680</v>
      </c>
      <c r="E1961" s="25" t="s">
        <v>4681</v>
      </c>
    </row>
    <row r="1962" spans="1:5">
      <c r="A1962" s="25" t="s">
        <v>4682</v>
      </c>
      <c r="B1962" s="25" t="s">
        <v>4683</v>
      </c>
      <c r="D1962" s="25" t="s">
        <v>4682</v>
      </c>
      <c r="E1962" s="25" t="s">
        <v>4683</v>
      </c>
    </row>
    <row r="1963" spans="1:5">
      <c r="A1963" s="25" t="s">
        <v>4684</v>
      </c>
      <c r="B1963" s="25" t="s">
        <v>4685</v>
      </c>
      <c r="D1963" s="25" t="s">
        <v>4684</v>
      </c>
      <c r="E1963" s="25" t="s">
        <v>4685</v>
      </c>
    </row>
    <row r="1964" spans="1:5">
      <c r="A1964" s="25" t="s">
        <v>4686</v>
      </c>
      <c r="B1964" s="25" t="s">
        <v>4687</v>
      </c>
      <c r="D1964" s="25" t="s">
        <v>4686</v>
      </c>
      <c r="E1964" s="25" t="s">
        <v>4687</v>
      </c>
    </row>
    <row r="1965" spans="1:5">
      <c r="A1965" s="25" t="s">
        <v>4688</v>
      </c>
      <c r="B1965" s="25" t="s">
        <v>4689</v>
      </c>
      <c r="D1965" s="25" t="s">
        <v>4688</v>
      </c>
      <c r="E1965" s="25" t="s">
        <v>4689</v>
      </c>
    </row>
    <row r="1966" spans="1:5">
      <c r="A1966" s="25" t="s">
        <v>4690</v>
      </c>
      <c r="B1966" s="25" t="s">
        <v>4691</v>
      </c>
      <c r="D1966" s="25" t="s">
        <v>4690</v>
      </c>
      <c r="E1966" s="25" t="s">
        <v>4691</v>
      </c>
    </row>
    <row r="1967" spans="1:5">
      <c r="A1967" s="25" t="s">
        <v>4692</v>
      </c>
      <c r="B1967" s="25" t="s">
        <v>4693</v>
      </c>
      <c r="D1967" s="25" t="s">
        <v>4692</v>
      </c>
      <c r="E1967" s="25" t="s">
        <v>4693</v>
      </c>
    </row>
    <row r="1968" spans="1:5">
      <c r="A1968" s="25" t="s">
        <v>4694</v>
      </c>
      <c r="B1968" s="25" t="s">
        <v>4695</v>
      </c>
      <c r="D1968" s="25" t="s">
        <v>4694</v>
      </c>
      <c r="E1968" s="25" t="s">
        <v>4695</v>
      </c>
    </row>
    <row r="1969" spans="1:5">
      <c r="A1969" s="25" t="s">
        <v>4696</v>
      </c>
      <c r="B1969" s="25" t="s">
        <v>4697</v>
      </c>
      <c r="D1969" s="25" t="s">
        <v>4696</v>
      </c>
      <c r="E1969" s="25" t="s">
        <v>4697</v>
      </c>
    </row>
    <row r="1970" spans="1:5">
      <c r="A1970" s="25" t="s">
        <v>4698</v>
      </c>
      <c r="B1970" s="25" t="s">
        <v>4699</v>
      </c>
      <c r="D1970" s="25" t="s">
        <v>4698</v>
      </c>
      <c r="E1970" s="25" t="s">
        <v>4699</v>
      </c>
    </row>
    <row r="1971" spans="1:5">
      <c r="A1971" s="25" t="s">
        <v>4700</v>
      </c>
      <c r="B1971" s="25" t="s">
        <v>4701</v>
      </c>
      <c r="D1971" s="25" t="s">
        <v>4700</v>
      </c>
      <c r="E1971" s="25" t="s">
        <v>4701</v>
      </c>
    </row>
    <row r="1972" spans="1:5">
      <c r="A1972" s="25" t="s">
        <v>4702</v>
      </c>
      <c r="B1972" s="25" t="s">
        <v>4703</v>
      </c>
      <c r="D1972" s="25" t="s">
        <v>4702</v>
      </c>
      <c r="E1972" s="25" t="s">
        <v>4703</v>
      </c>
    </row>
    <row r="1973" spans="1:5">
      <c r="A1973" s="25" t="s">
        <v>4704</v>
      </c>
      <c r="B1973" s="25" t="s">
        <v>4705</v>
      </c>
      <c r="D1973" s="25" t="s">
        <v>4704</v>
      </c>
      <c r="E1973" s="25" t="s">
        <v>4705</v>
      </c>
    </row>
    <row r="1974" spans="1:5">
      <c r="A1974" s="25" t="s">
        <v>4706</v>
      </c>
      <c r="B1974" s="25" t="s">
        <v>4707</v>
      </c>
      <c r="D1974" s="25" t="s">
        <v>4706</v>
      </c>
      <c r="E1974" s="25" t="s">
        <v>4707</v>
      </c>
    </row>
    <row r="1975" spans="1:5">
      <c r="A1975" s="25" t="s">
        <v>4708</v>
      </c>
      <c r="B1975" s="25" t="s">
        <v>4709</v>
      </c>
      <c r="D1975" s="25" t="s">
        <v>4708</v>
      </c>
      <c r="E1975" s="25" t="s">
        <v>4709</v>
      </c>
    </row>
    <row r="1976" spans="1:5">
      <c r="A1976" s="25" t="s">
        <v>4710</v>
      </c>
      <c r="B1976" s="25" t="s">
        <v>4711</v>
      </c>
      <c r="D1976" s="25" t="s">
        <v>4710</v>
      </c>
      <c r="E1976" s="25" t="s">
        <v>4711</v>
      </c>
    </row>
    <row r="1977" spans="1:5">
      <c r="A1977" s="25" t="s">
        <v>4712</v>
      </c>
      <c r="B1977" s="25" t="s">
        <v>4713</v>
      </c>
      <c r="D1977" s="25" t="s">
        <v>4712</v>
      </c>
      <c r="E1977" s="25" t="s">
        <v>4713</v>
      </c>
    </row>
    <row r="1978" spans="1:5">
      <c r="A1978" s="25" t="s">
        <v>4714</v>
      </c>
      <c r="B1978" s="25" t="s">
        <v>4715</v>
      </c>
      <c r="D1978" s="25" t="s">
        <v>4714</v>
      </c>
      <c r="E1978" s="25" t="s">
        <v>4715</v>
      </c>
    </row>
    <row r="1979" spans="1:5">
      <c r="A1979" s="25" t="s">
        <v>4716</v>
      </c>
      <c r="B1979" s="25" t="s">
        <v>4717</v>
      </c>
      <c r="D1979" s="25" t="s">
        <v>4716</v>
      </c>
      <c r="E1979" s="25" t="s">
        <v>4717</v>
      </c>
    </row>
    <row r="1980" spans="1:5">
      <c r="A1980" s="25" t="s">
        <v>4718</v>
      </c>
      <c r="B1980" s="25" t="s">
        <v>4719</v>
      </c>
      <c r="D1980" s="25" t="s">
        <v>4718</v>
      </c>
      <c r="E1980" s="25" t="s">
        <v>4719</v>
      </c>
    </row>
    <row r="1981" spans="1:5">
      <c r="A1981" s="25" t="s">
        <v>4720</v>
      </c>
      <c r="B1981" s="25" t="s">
        <v>4721</v>
      </c>
      <c r="D1981" s="25" t="s">
        <v>4720</v>
      </c>
      <c r="E1981" s="25" t="s">
        <v>4721</v>
      </c>
    </row>
    <row r="1982" spans="1:5">
      <c r="A1982" s="25" t="s">
        <v>4722</v>
      </c>
      <c r="B1982" s="25" t="s">
        <v>4723</v>
      </c>
      <c r="D1982" s="25" t="s">
        <v>4722</v>
      </c>
      <c r="E1982" s="25" t="s">
        <v>4723</v>
      </c>
    </row>
    <row r="1983" spans="1:5">
      <c r="A1983" s="25" t="s">
        <v>4724</v>
      </c>
      <c r="B1983" s="25" t="s">
        <v>4725</v>
      </c>
      <c r="D1983" s="25" t="s">
        <v>4724</v>
      </c>
      <c r="E1983" s="25" t="s">
        <v>4725</v>
      </c>
    </row>
    <row r="1984" spans="1:5">
      <c r="A1984" s="25" t="s">
        <v>4726</v>
      </c>
      <c r="B1984" s="25" t="s">
        <v>4727</v>
      </c>
      <c r="D1984" s="25" t="s">
        <v>4726</v>
      </c>
      <c r="E1984" s="25" t="s">
        <v>4727</v>
      </c>
    </row>
    <row r="1985" spans="1:5">
      <c r="A1985" s="25" t="s">
        <v>4728</v>
      </c>
      <c r="B1985" s="25" t="s">
        <v>4729</v>
      </c>
      <c r="D1985" s="25" t="s">
        <v>4728</v>
      </c>
      <c r="E1985" s="25" t="s">
        <v>4729</v>
      </c>
    </row>
    <row r="1986" spans="1:5">
      <c r="A1986" s="52" t="s">
        <v>4730</v>
      </c>
      <c r="B1986" s="25" t="s">
        <v>4731</v>
      </c>
      <c r="D1986" s="52" t="s">
        <v>4730</v>
      </c>
      <c r="E1986" s="25" t="s">
        <v>4731</v>
      </c>
    </row>
    <row r="1987" spans="1:5">
      <c r="A1987" s="52" t="s">
        <v>4732</v>
      </c>
      <c r="B1987" s="25" t="s">
        <v>4733</v>
      </c>
      <c r="D1987" s="52" t="s">
        <v>4732</v>
      </c>
      <c r="E1987" s="25" t="s">
        <v>4733</v>
      </c>
    </row>
    <row r="1988" spans="1:5">
      <c r="A1988" s="52" t="s">
        <v>4734</v>
      </c>
      <c r="B1988" s="25" t="s">
        <v>4735</v>
      </c>
      <c r="D1988" s="52" t="s">
        <v>4734</v>
      </c>
      <c r="E1988" s="25" t="s">
        <v>4735</v>
      </c>
    </row>
    <row r="1989" spans="1:5">
      <c r="A1989" s="52" t="s">
        <v>4736</v>
      </c>
      <c r="B1989" s="25" t="s">
        <v>4737</v>
      </c>
      <c r="D1989" s="52" t="s">
        <v>4736</v>
      </c>
      <c r="E1989" s="25" t="s">
        <v>4737</v>
      </c>
    </row>
    <row r="1990" spans="1:5">
      <c r="A1990" s="52" t="s">
        <v>4738</v>
      </c>
      <c r="B1990" s="25" t="s">
        <v>4739</v>
      </c>
      <c r="D1990" s="52" t="s">
        <v>4738</v>
      </c>
      <c r="E1990" s="25" t="s">
        <v>4739</v>
      </c>
    </row>
    <row r="1991" spans="1:5">
      <c r="A1991" s="52" t="s">
        <v>4740</v>
      </c>
      <c r="B1991" s="25" t="s">
        <v>4741</v>
      </c>
      <c r="D1991" s="52" t="s">
        <v>4740</v>
      </c>
      <c r="E1991" s="25" t="s">
        <v>4741</v>
      </c>
    </row>
    <row r="1992" spans="1:5">
      <c r="A1992" s="52" t="s">
        <v>4742</v>
      </c>
      <c r="B1992" s="25" t="s">
        <v>4743</v>
      </c>
      <c r="D1992" s="52" t="s">
        <v>4742</v>
      </c>
      <c r="E1992" s="25" t="s">
        <v>4743</v>
      </c>
    </row>
    <row r="1993" spans="1:5">
      <c r="A1993" s="52" t="s">
        <v>4744</v>
      </c>
      <c r="B1993" s="25" t="s">
        <v>4745</v>
      </c>
      <c r="D1993" s="52" t="s">
        <v>4744</v>
      </c>
      <c r="E1993" s="25" t="s">
        <v>4745</v>
      </c>
    </row>
    <row r="1994" spans="1:5">
      <c r="A1994" s="52" t="s">
        <v>4746</v>
      </c>
      <c r="B1994" s="25" t="s">
        <v>4747</v>
      </c>
      <c r="D1994" s="52" t="s">
        <v>4746</v>
      </c>
      <c r="E1994" s="25" t="s">
        <v>4747</v>
      </c>
    </row>
    <row r="1995" spans="1:5">
      <c r="A1995" s="52" t="s">
        <v>4748</v>
      </c>
      <c r="B1995" s="25" t="s">
        <v>4749</v>
      </c>
      <c r="D1995" s="52" t="s">
        <v>4748</v>
      </c>
      <c r="E1995" s="25" t="s">
        <v>4749</v>
      </c>
    </row>
    <row r="1996" spans="1:5">
      <c r="A1996" s="52" t="s">
        <v>4750</v>
      </c>
      <c r="B1996" s="25" t="s">
        <v>4751</v>
      </c>
      <c r="D1996" s="52" t="s">
        <v>4750</v>
      </c>
      <c r="E1996" s="25" t="s">
        <v>4751</v>
      </c>
    </row>
    <row r="1997" spans="1:5">
      <c r="A1997" s="52" t="s">
        <v>4752</v>
      </c>
      <c r="B1997" s="25" t="s">
        <v>4753</v>
      </c>
      <c r="D1997" s="52" t="s">
        <v>4752</v>
      </c>
      <c r="E1997" s="25" t="s">
        <v>4753</v>
      </c>
    </row>
    <row r="1998" spans="1:5">
      <c r="A1998" s="25" t="s">
        <v>4754</v>
      </c>
      <c r="B1998" s="25" t="s">
        <v>4755</v>
      </c>
    </row>
    <row r="1999" spans="1:5">
      <c r="A1999" s="25" t="s">
        <v>4756</v>
      </c>
      <c r="B1999" s="25" t="s">
        <v>4757</v>
      </c>
    </row>
    <row r="2000" spans="1:5">
      <c r="A2000" s="25" t="s">
        <v>4758</v>
      </c>
      <c r="B2000" s="25" t="s">
        <v>4759</v>
      </c>
    </row>
    <row r="2001" spans="1:5">
      <c r="A2001" s="25" t="s">
        <v>4760</v>
      </c>
      <c r="B2001" s="55" t="s">
        <v>4761</v>
      </c>
      <c r="C2001" s="55"/>
      <c r="E2001" s="55"/>
    </row>
    <row r="2002" spans="1:5">
      <c r="A2002" s="25" t="s">
        <v>4762</v>
      </c>
      <c r="B2002" s="25" t="s">
        <v>4763</v>
      </c>
    </row>
    <row r="2003" spans="1:5">
      <c r="A2003" s="25" t="s">
        <v>4764</v>
      </c>
      <c r="B2003" s="25" t="s">
        <v>4765</v>
      </c>
    </row>
    <row r="2004" spans="1:5">
      <c r="A2004" s="52" t="s">
        <v>4766</v>
      </c>
      <c r="B2004" s="25" t="s">
        <v>4767</v>
      </c>
      <c r="D2004" s="52"/>
    </row>
    <row r="2005" spans="1:5">
      <c r="A2005" s="52" t="s">
        <v>4768</v>
      </c>
      <c r="B2005" s="25" t="s">
        <v>4769</v>
      </c>
      <c r="D2005" s="52"/>
    </row>
    <row r="2006" spans="1:5">
      <c r="A2006" s="52" t="s">
        <v>4770</v>
      </c>
      <c r="B2006" s="25" t="s">
        <v>4771</v>
      </c>
      <c r="D2006" s="52"/>
    </row>
    <row r="2007" spans="1:5">
      <c r="A2007" s="52" t="s">
        <v>4772</v>
      </c>
      <c r="B2007" s="25" t="s">
        <v>4773</v>
      </c>
      <c r="D2007" s="52"/>
    </row>
    <row r="2008" spans="1:5">
      <c r="A2008" s="52" t="s">
        <v>4774</v>
      </c>
      <c r="B2008" s="25" t="s">
        <v>4775</v>
      </c>
      <c r="D2008" s="52"/>
    </row>
    <row r="2009" spans="1:5">
      <c r="A2009" s="52" t="s">
        <v>4776</v>
      </c>
      <c r="B2009" s="25" t="s">
        <v>4777</v>
      </c>
      <c r="D2009" s="52"/>
    </row>
    <row r="2010" spans="1:5">
      <c r="A2010" s="52" t="s">
        <v>4778</v>
      </c>
      <c r="B2010" s="25" t="s">
        <v>4779</v>
      </c>
      <c r="D2010" s="52"/>
    </row>
    <row r="2011" spans="1:5">
      <c r="A2011" s="52" t="s">
        <v>4780</v>
      </c>
      <c r="B2011" s="25" t="s">
        <v>4781</v>
      </c>
      <c r="D2011" s="52"/>
    </row>
    <row r="2012" spans="1:5">
      <c r="A2012" s="25" t="s">
        <v>4782</v>
      </c>
      <c r="B2012" s="25" t="s">
        <v>4783</v>
      </c>
    </row>
    <row r="2013" spans="1:5">
      <c r="A2013" s="25" t="s">
        <v>4784</v>
      </c>
      <c r="B2013" s="55" t="s">
        <v>4785</v>
      </c>
      <c r="C2013" s="55"/>
      <c r="E2013" s="55"/>
    </row>
    <row r="2014" spans="1:5">
      <c r="A2014" s="25" t="s">
        <v>4786</v>
      </c>
      <c r="B2014" s="25" t="s">
        <v>4787</v>
      </c>
    </row>
    <row r="2015" spans="1:5">
      <c r="A2015" s="25" t="s">
        <v>4788</v>
      </c>
      <c r="B2015" s="25" t="s">
        <v>4789</v>
      </c>
    </row>
    <row r="2016" spans="1:5">
      <c r="A2016" s="25" t="s">
        <v>4790</v>
      </c>
      <c r="B2016" s="25" t="s">
        <v>4791</v>
      </c>
    </row>
    <row r="2017" spans="1:2">
      <c r="A2017" s="25" t="s">
        <v>4792</v>
      </c>
      <c r="B2017" s="25" t="s">
        <v>4597</v>
      </c>
    </row>
    <row r="2018" spans="1:2">
      <c r="A2018" s="25" t="s">
        <v>4793</v>
      </c>
      <c r="B2018" s="25" t="s">
        <v>3608</v>
      </c>
    </row>
    <row r="2019" spans="1:2">
      <c r="A2019" s="25" t="s">
        <v>4794</v>
      </c>
      <c r="B2019" s="25" t="s">
        <v>4795</v>
      </c>
    </row>
    <row r="2020" spans="1:2">
      <c r="A2020" s="25" t="s">
        <v>4796</v>
      </c>
      <c r="B2020" s="25" t="s">
        <v>4797</v>
      </c>
    </row>
    <row r="2021" spans="1:2">
      <c r="A2021" s="25" t="s">
        <v>4798</v>
      </c>
      <c r="B2021" s="25" t="s">
        <v>4799</v>
      </c>
    </row>
    <row r="2022" spans="1:2">
      <c r="A2022" s="25" t="s">
        <v>4800</v>
      </c>
      <c r="B2022" s="25" t="s">
        <v>4801</v>
      </c>
    </row>
    <row r="2023" spans="1:2">
      <c r="A2023" s="25" t="s">
        <v>4802</v>
      </c>
      <c r="B2023" s="25" t="s">
        <v>4803</v>
      </c>
    </row>
    <row r="2024" spans="1:2">
      <c r="A2024" s="25" t="s">
        <v>4804</v>
      </c>
      <c r="B2024" s="25" t="s">
        <v>4805</v>
      </c>
    </row>
    <row r="2025" spans="1:2">
      <c r="A2025" s="25" t="s">
        <v>4806</v>
      </c>
      <c r="B2025" s="25" t="s">
        <v>4807</v>
      </c>
    </row>
    <row r="2026" spans="1:2">
      <c r="A2026" s="25" t="s">
        <v>4808</v>
      </c>
      <c r="B2026" s="25" t="s">
        <v>4809</v>
      </c>
    </row>
    <row r="2027" spans="1:2">
      <c r="A2027" s="25" t="s">
        <v>4810</v>
      </c>
      <c r="B2027" s="25" t="s">
        <v>4811</v>
      </c>
    </row>
    <row r="2028" spans="1:2">
      <c r="A2028" s="25" t="s">
        <v>4812</v>
      </c>
      <c r="B2028" s="25" t="s">
        <v>4813</v>
      </c>
    </row>
    <row r="2029" spans="1:2">
      <c r="A2029" s="25" t="s">
        <v>4814</v>
      </c>
      <c r="B2029" s="25" t="s">
        <v>4815</v>
      </c>
    </row>
    <row r="2030" spans="1:2">
      <c r="A2030" s="25" t="s">
        <v>4816</v>
      </c>
      <c r="B2030" s="25" t="s">
        <v>4817</v>
      </c>
    </row>
    <row r="2031" spans="1:2">
      <c r="A2031" s="25" t="s">
        <v>4818</v>
      </c>
      <c r="B2031" s="25" t="s">
        <v>4819</v>
      </c>
    </row>
    <row r="2032" spans="1:2">
      <c r="A2032" s="25" t="s">
        <v>4820</v>
      </c>
      <c r="B2032" s="25" t="s">
        <v>4821</v>
      </c>
    </row>
    <row r="2033" spans="1:5">
      <c r="A2033" s="25" t="s">
        <v>4822</v>
      </c>
      <c r="B2033" s="54" t="s">
        <v>4823</v>
      </c>
      <c r="C2033" s="54"/>
      <c r="E2033" s="54"/>
    </row>
    <row r="2034" spans="1:5">
      <c r="A2034" s="25" t="s">
        <v>4824</v>
      </c>
      <c r="B2034" s="54" t="s">
        <v>4825</v>
      </c>
      <c r="C2034" s="54"/>
      <c r="E2034" s="54"/>
    </row>
    <row r="2035" spans="1:5">
      <c r="A2035" s="25" t="s">
        <v>4826</v>
      </c>
      <c r="B2035" s="54" t="s">
        <v>4827</v>
      </c>
      <c r="C2035" s="54"/>
      <c r="E2035" s="54"/>
    </row>
    <row r="2036" spans="1:5">
      <c r="A2036" s="25" t="s">
        <v>4828</v>
      </c>
      <c r="B2036" s="54" t="s">
        <v>4829</v>
      </c>
      <c r="C2036" s="54"/>
      <c r="E2036" s="54"/>
    </row>
    <row r="2037" spans="1:5">
      <c r="A2037" s="25" t="s">
        <v>4830</v>
      </c>
      <c r="B2037" s="54" t="s">
        <v>2451</v>
      </c>
      <c r="C2037" s="54"/>
      <c r="E2037" s="54"/>
    </row>
    <row r="2038" spans="1:5">
      <c r="A2038" s="25" t="s">
        <v>4831</v>
      </c>
      <c r="B2038" s="25" t="s">
        <v>4832</v>
      </c>
    </row>
    <row r="2039" spans="1:5">
      <c r="A2039" s="25" t="s">
        <v>4833</v>
      </c>
      <c r="B2039" s="25" t="s">
        <v>4834</v>
      </c>
    </row>
    <row r="2040" spans="1:5">
      <c r="A2040" s="25" t="s">
        <v>4835</v>
      </c>
      <c r="B2040" s="25" t="s">
        <v>4836</v>
      </c>
    </row>
    <row r="2041" spans="1:5">
      <c r="A2041" s="25" t="s">
        <v>4837</v>
      </c>
      <c r="B2041" s="25" t="s">
        <v>4838</v>
      </c>
    </row>
    <row r="2042" spans="1:5">
      <c r="A2042" s="25" t="s">
        <v>4839</v>
      </c>
      <c r="B2042" s="25" t="s">
        <v>4840</v>
      </c>
    </row>
    <row r="2043" spans="1:5">
      <c r="A2043" s="25" t="s">
        <v>4841</v>
      </c>
      <c r="B2043" s="25" t="s">
        <v>4842</v>
      </c>
    </row>
    <row r="2044" spans="1:5">
      <c r="A2044" s="25" t="s">
        <v>4843</v>
      </c>
      <c r="B2044" s="54" t="s">
        <v>4844</v>
      </c>
      <c r="C2044" s="54"/>
      <c r="E2044" s="54"/>
    </row>
    <row r="2045" spans="1:5">
      <c r="A2045" s="52" t="s">
        <v>4845</v>
      </c>
      <c r="B2045" s="25" t="s">
        <v>4846</v>
      </c>
      <c r="D2045" s="52" t="s">
        <v>4845</v>
      </c>
      <c r="E2045" s="25" t="s">
        <v>4846</v>
      </c>
    </row>
    <row r="2046" spans="1:5">
      <c r="A2046" s="52" t="s">
        <v>4847</v>
      </c>
      <c r="B2046" s="25" t="s">
        <v>4848</v>
      </c>
      <c r="D2046" s="52" t="s">
        <v>4847</v>
      </c>
      <c r="E2046" s="25" t="s">
        <v>4848</v>
      </c>
    </row>
    <row r="2047" spans="1:5">
      <c r="A2047" s="52" t="s">
        <v>4849</v>
      </c>
      <c r="B2047" s="25" t="s">
        <v>4850</v>
      </c>
      <c r="D2047" s="52" t="s">
        <v>4849</v>
      </c>
      <c r="E2047" s="25" t="s">
        <v>4850</v>
      </c>
    </row>
    <row r="2048" spans="1:5">
      <c r="A2048" s="52" t="s">
        <v>4851</v>
      </c>
      <c r="B2048" s="25" t="s">
        <v>4852</v>
      </c>
      <c r="D2048" s="52" t="s">
        <v>4851</v>
      </c>
      <c r="E2048" s="25" t="s">
        <v>4852</v>
      </c>
    </row>
    <row r="2049" spans="1:5">
      <c r="A2049" s="52" t="s">
        <v>4853</v>
      </c>
      <c r="B2049" s="25" t="s">
        <v>4854</v>
      </c>
      <c r="D2049" s="52" t="s">
        <v>4853</v>
      </c>
      <c r="E2049" s="25" t="s">
        <v>4854</v>
      </c>
    </row>
    <row r="2050" spans="1:5">
      <c r="A2050" s="52" t="s">
        <v>4855</v>
      </c>
      <c r="B2050" s="25" t="s">
        <v>4856</v>
      </c>
      <c r="D2050" s="52" t="s">
        <v>4855</v>
      </c>
      <c r="E2050" s="25" t="s">
        <v>4856</v>
      </c>
    </row>
    <row r="2051" spans="1:5">
      <c r="A2051" s="52" t="s">
        <v>4857</v>
      </c>
      <c r="B2051" s="25" t="s">
        <v>4858</v>
      </c>
      <c r="D2051" s="52" t="s">
        <v>4857</v>
      </c>
      <c r="E2051" s="25" t="s">
        <v>4858</v>
      </c>
    </row>
    <row r="2052" spans="1:5">
      <c r="A2052" s="52" t="s">
        <v>4859</v>
      </c>
      <c r="B2052" s="25" t="s">
        <v>4860</v>
      </c>
      <c r="D2052" s="52" t="s">
        <v>4859</v>
      </c>
      <c r="E2052" s="25" t="s">
        <v>4860</v>
      </c>
    </row>
    <row r="2053" spans="1:5">
      <c r="A2053" s="52" t="s">
        <v>4861</v>
      </c>
      <c r="B2053" s="25" t="s">
        <v>4862</v>
      </c>
      <c r="D2053" s="52" t="s">
        <v>4861</v>
      </c>
      <c r="E2053" s="25" t="s">
        <v>4862</v>
      </c>
    </row>
    <row r="2054" spans="1:5">
      <c r="A2054" s="52" t="s">
        <v>4863</v>
      </c>
      <c r="B2054" s="25" t="s">
        <v>4864</v>
      </c>
      <c r="D2054" s="52" t="s">
        <v>4863</v>
      </c>
      <c r="E2054" s="25" t="s">
        <v>4864</v>
      </c>
    </row>
    <row r="2055" spans="1:5">
      <c r="A2055" s="52" t="s">
        <v>4865</v>
      </c>
      <c r="B2055" s="25" t="s">
        <v>4866</v>
      </c>
      <c r="D2055" s="52" t="s">
        <v>4865</v>
      </c>
      <c r="E2055" s="25" t="s">
        <v>4866</v>
      </c>
    </row>
    <row r="2056" spans="1:5">
      <c r="A2056" s="52" t="s">
        <v>4867</v>
      </c>
      <c r="B2056" s="25" t="s">
        <v>4868</v>
      </c>
      <c r="D2056" s="52" t="s">
        <v>4867</v>
      </c>
      <c r="E2056" s="25" t="s">
        <v>4868</v>
      </c>
    </row>
    <row r="2057" spans="1:5">
      <c r="A2057" s="52" t="s">
        <v>4869</v>
      </c>
      <c r="B2057" s="25" t="s">
        <v>4870</v>
      </c>
      <c r="D2057" s="52" t="s">
        <v>4869</v>
      </c>
      <c r="E2057" s="25" t="s">
        <v>4870</v>
      </c>
    </row>
    <row r="2058" spans="1:5">
      <c r="A2058" s="52" t="s">
        <v>4871</v>
      </c>
      <c r="B2058" s="25" t="s">
        <v>4872</v>
      </c>
      <c r="D2058" s="52" t="s">
        <v>4871</v>
      </c>
      <c r="E2058" s="25" t="s">
        <v>4872</v>
      </c>
    </row>
    <row r="2059" spans="1:5">
      <c r="A2059" s="52" t="s">
        <v>4873</v>
      </c>
      <c r="B2059" s="25" t="s">
        <v>4874</v>
      </c>
      <c r="D2059" s="52" t="s">
        <v>4873</v>
      </c>
      <c r="E2059" s="25" t="s">
        <v>4874</v>
      </c>
    </row>
    <row r="2060" spans="1:5">
      <c r="A2060" s="52" t="s">
        <v>4875</v>
      </c>
      <c r="B2060" s="25" t="s">
        <v>4876</v>
      </c>
      <c r="D2060" s="52" t="s">
        <v>4875</v>
      </c>
      <c r="E2060" s="25" t="s">
        <v>4876</v>
      </c>
    </row>
    <row r="2061" spans="1:5">
      <c r="A2061" s="52" t="s">
        <v>4877</v>
      </c>
      <c r="B2061" s="25" t="s">
        <v>4878</v>
      </c>
      <c r="D2061" s="52" t="s">
        <v>4877</v>
      </c>
      <c r="E2061" s="25" t="s">
        <v>4878</v>
      </c>
    </row>
    <row r="2062" spans="1:5">
      <c r="A2062" s="52" t="s">
        <v>4879</v>
      </c>
      <c r="B2062" s="25" t="s">
        <v>4880</v>
      </c>
      <c r="D2062" s="52" t="s">
        <v>4879</v>
      </c>
      <c r="E2062" s="25" t="s">
        <v>4880</v>
      </c>
    </row>
    <row r="2063" spans="1:5">
      <c r="A2063" s="52" t="s">
        <v>4881</v>
      </c>
      <c r="B2063" s="25" t="s">
        <v>4882</v>
      </c>
      <c r="D2063" s="52" t="s">
        <v>4881</v>
      </c>
      <c r="E2063" s="25" t="s">
        <v>4882</v>
      </c>
    </row>
    <row r="2064" spans="1:5">
      <c r="A2064" s="52" t="s">
        <v>4883</v>
      </c>
      <c r="B2064" s="25" t="s">
        <v>4884</v>
      </c>
      <c r="D2064" s="52" t="s">
        <v>4883</v>
      </c>
      <c r="E2064" s="25" t="s">
        <v>4884</v>
      </c>
    </row>
    <row r="2065" spans="1:5">
      <c r="A2065" s="52" t="s">
        <v>4885</v>
      </c>
      <c r="B2065" s="25" t="s">
        <v>4886</v>
      </c>
      <c r="D2065" s="52" t="s">
        <v>4885</v>
      </c>
      <c r="E2065" s="25" t="s">
        <v>4886</v>
      </c>
    </row>
    <row r="2066" spans="1:5">
      <c r="A2066" s="52" t="s">
        <v>4887</v>
      </c>
      <c r="B2066" s="25" t="s">
        <v>4888</v>
      </c>
      <c r="D2066" s="52" t="s">
        <v>4887</v>
      </c>
      <c r="E2066" s="25" t="s">
        <v>4888</v>
      </c>
    </row>
    <row r="2067" spans="1:5">
      <c r="A2067" s="52" t="s">
        <v>4889</v>
      </c>
      <c r="B2067" s="25" t="s">
        <v>4890</v>
      </c>
      <c r="D2067" s="52" t="s">
        <v>4889</v>
      </c>
      <c r="E2067" s="25" t="s">
        <v>4890</v>
      </c>
    </row>
    <row r="2068" spans="1:5">
      <c r="A2068" s="52" t="s">
        <v>4891</v>
      </c>
      <c r="B2068" s="25" t="s">
        <v>4892</v>
      </c>
      <c r="D2068" s="52" t="s">
        <v>4891</v>
      </c>
      <c r="E2068" s="25" t="s">
        <v>4892</v>
      </c>
    </row>
    <row r="2069" spans="1:5">
      <c r="A2069" s="52" t="s">
        <v>4893</v>
      </c>
      <c r="B2069" s="25" t="s">
        <v>4894</v>
      </c>
      <c r="D2069" s="52" t="s">
        <v>4893</v>
      </c>
      <c r="E2069" s="25" t="s">
        <v>4894</v>
      </c>
    </row>
    <row r="2070" spans="1:5">
      <c r="A2070" s="52" t="s">
        <v>4895</v>
      </c>
      <c r="B2070" s="25" t="s">
        <v>4896</v>
      </c>
      <c r="D2070" s="52" t="s">
        <v>4895</v>
      </c>
      <c r="E2070" s="25" t="s">
        <v>4896</v>
      </c>
    </row>
    <row r="2071" spans="1:5">
      <c r="A2071" s="52" t="s">
        <v>4897</v>
      </c>
      <c r="B2071" s="25" t="s">
        <v>4898</v>
      </c>
      <c r="D2071" s="52" t="s">
        <v>4897</v>
      </c>
      <c r="E2071" s="25" t="s">
        <v>4898</v>
      </c>
    </row>
    <row r="2072" spans="1:5">
      <c r="A2072" s="52" t="s">
        <v>4899</v>
      </c>
      <c r="B2072" s="25" t="s">
        <v>4900</v>
      </c>
      <c r="D2072" s="52" t="s">
        <v>4899</v>
      </c>
      <c r="E2072" s="25" t="s">
        <v>4900</v>
      </c>
    </row>
    <row r="2073" spans="1:5">
      <c r="A2073" s="52" t="s">
        <v>4901</v>
      </c>
      <c r="B2073" s="25" t="s">
        <v>4902</v>
      </c>
      <c r="D2073" s="52" t="s">
        <v>4901</v>
      </c>
      <c r="E2073" s="25" t="s">
        <v>4902</v>
      </c>
    </row>
    <row r="2074" spans="1:5">
      <c r="A2074" s="52" t="s">
        <v>4903</v>
      </c>
      <c r="B2074" s="25" t="s">
        <v>4904</v>
      </c>
      <c r="D2074" s="52" t="s">
        <v>4903</v>
      </c>
      <c r="E2074" s="25" t="s">
        <v>4904</v>
      </c>
    </row>
    <row r="2075" spans="1:5">
      <c r="A2075" s="52" t="s">
        <v>4905</v>
      </c>
      <c r="B2075" s="25" t="s">
        <v>4906</v>
      </c>
      <c r="D2075" s="52" t="s">
        <v>4905</v>
      </c>
      <c r="E2075" s="25" t="s">
        <v>4906</v>
      </c>
    </row>
    <row r="2076" spans="1:5">
      <c r="A2076" s="52" t="s">
        <v>4907</v>
      </c>
      <c r="B2076" s="25" t="s">
        <v>4908</v>
      </c>
      <c r="D2076" s="52" t="s">
        <v>4907</v>
      </c>
      <c r="E2076" s="25" t="s">
        <v>4908</v>
      </c>
    </row>
    <row r="2077" spans="1:5">
      <c r="A2077" s="52" t="s">
        <v>4909</v>
      </c>
      <c r="B2077" s="25" t="s">
        <v>4910</v>
      </c>
      <c r="D2077" s="52" t="s">
        <v>4909</v>
      </c>
      <c r="E2077" s="25" t="s">
        <v>4910</v>
      </c>
    </row>
    <row r="2078" spans="1:5">
      <c r="A2078" s="52" t="s">
        <v>4911</v>
      </c>
      <c r="B2078" s="25" t="s">
        <v>4912</v>
      </c>
      <c r="D2078" s="52" t="s">
        <v>4911</v>
      </c>
      <c r="E2078" s="25" t="s">
        <v>4912</v>
      </c>
    </row>
    <row r="2079" spans="1:5">
      <c r="A2079" s="52" t="s">
        <v>4913</v>
      </c>
      <c r="B2079" s="25" t="s">
        <v>4914</v>
      </c>
      <c r="D2079" s="52" t="s">
        <v>4913</v>
      </c>
      <c r="E2079" s="25" t="s">
        <v>4914</v>
      </c>
    </row>
    <row r="2080" spans="1:5">
      <c r="A2080" s="52" t="s">
        <v>4915</v>
      </c>
      <c r="B2080" s="25" t="s">
        <v>4916</v>
      </c>
      <c r="D2080" s="52" t="s">
        <v>4915</v>
      </c>
      <c r="E2080" s="25" t="s">
        <v>4916</v>
      </c>
    </row>
    <row r="2081" spans="1:5">
      <c r="A2081" s="52" t="s">
        <v>4917</v>
      </c>
      <c r="B2081" s="25" t="s">
        <v>4918</v>
      </c>
      <c r="D2081" s="52" t="s">
        <v>4917</v>
      </c>
      <c r="E2081" s="25" t="s">
        <v>4918</v>
      </c>
    </row>
    <row r="2082" spans="1:5">
      <c r="A2082" s="52" t="s">
        <v>4919</v>
      </c>
      <c r="B2082" s="25" t="s">
        <v>4920</v>
      </c>
      <c r="D2082" s="52" t="s">
        <v>4919</v>
      </c>
      <c r="E2082" s="25" t="s">
        <v>4920</v>
      </c>
    </row>
    <row r="2083" spans="1:5">
      <c r="A2083" s="52" t="s">
        <v>4921</v>
      </c>
      <c r="B2083" s="25" t="s">
        <v>4922</v>
      </c>
      <c r="D2083" s="52" t="s">
        <v>4921</v>
      </c>
      <c r="E2083" s="25" t="s">
        <v>4922</v>
      </c>
    </row>
    <row r="2084" spans="1:5">
      <c r="A2084" s="52" t="s">
        <v>4923</v>
      </c>
      <c r="B2084" s="25" t="s">
        <v>4924</v>
      </c>
      <c r="D2084" s="52" t="s">
        <v>4923</v>
      </c>
      <c r="E2084" s="25" t="s">
        <v>4924</v>
      </c>
    </row>
    <row r="2085" spans="1:5">
      <c r="A2085" s="52" t="s">
        <v>4925</v>
      </c>
      <c r="B2085" s="25" t="s">
        <v>4926</v>
      </c>
      <c r="D2085" s="52" t="s">
        <v>4925</v>
      </c>
      <c r="E2085" s="25" t="s">
        <v>4926</v>
      </c>
    </row>
    <row r="2086" spans="1:5">
      <c r="A2086" s="52" t="s">
        <v>4927</v>
      </c>
      <c r="B2086" s="25" t="s">
        <v>4928</v>
      </c>
      <c r="D2086" s="52" t="s">
        <v>4927</v>
      </c>
      <c r="E2086" s="25" t="s">
        <v>4928</v>
      </c>
    </row>
    <row r="2087" spans="1:5">
      <c r="A2087" s="52" t="s">
        <v>4929</v>
      </c>
      <c r="B2087" s="25" t="s">
        <v>4930</v>
      </c>
      <c r="D2087" s="52" t="s">
        <v>4929</v>
      </c>
      <c r="E2087" s="25" t="s">
        <v>4930</v>
      </c>
    </row>
    <row r="2088" spans="1:5">
      <c r="A2088" s="52" t="s">
        <v>4931</v>
      </c>
      <c r="B2088" s="25" t="s">
        <v>4924</v>
      </c>
      <c r="D2088" s="52" t="s">
        <v>4931</v>
      </c>
      <c r="E2088" s="25" t="s">
        <v>4924</v>
      </c>
    </row>
    <row r="2089" spans="1:5">
      <c r="A2089" s="52" t="s">
        <v>4932</v>
      </c>
      <c r="B2089" s="25" t="s">
        <v>4933</v>
      </c>
      <c r="D2089" s="52" t="s">
        <v>4932</v>
      </c>
      <c r="E2089" s="25" t="s">
        <v>4933</v>
      </c>
    </row>
    <row r="2090" spans="1:5">
      <c r="A2090" s="52" t="s">
        <v>4934</v>
      </c>
      <c r="B2090" s="25" t="s">
        <v>4935</v>
      </c>
      <c r="D2090" s="52" t="s">
        <v>4934</v>
      </c>
      <c r="E2090" s="25" t="s">
        <v>4935</v>
      </c>
    </row>
    <row r="2091" spans="1:5">
      <c r="A2091" s="52" t="s">
        <v>4936</v>
      </c>
      <c r="B2091" s="25" t="s">
        <v>4937</v>
      </c>
      <c r="D2091" s="52" t="s">
        <v>4936</v>
      </c>
      <c r="E2091" s="25" t="s">
        <v>4937</v>
      </c>
    </row>
    <row r="2092" spans="1:5">
      <c r="A2092" s="52" t="s">
        <v>4938</v>
      </c>
      <c r="B2092" s="25" t="s">
        <v>4939</v>
      </c>
      <c r="D2092" s="52" t="s">
        <v>4938</v>
      </c>
      <c r="E2092" s="25" t="s">
        <v>4939</v>
      </c>
    </row>
    <row r="2093" spans="1:5">
      <c r="A2093" s="52" t="s">
        <v>4940</v>
      </c>
      <c r="B2093" s="25" t="s">
        <v>4941</v>
      </c>
      <c r="D2093" s="52" t="s">
        <v>4940</v>
      </c>
      <c r="E2093" s="25" t="s">
        <v>4941</v>
      </c>
    </row>
    <row r="2094" spans="1:5">
      <c r="A2094" s="52" t="s">
        <v>4942</v>
      </c>
      <c r="B2094" s="25" t="s">
        <v>4943</v>
      </c>
      <c r="D2094" s="52" t="s">
        <v>4942</v>
      </c>
      <c r="E2094" s="25" t="s">
        <v>4943</v>
      </c>
    </row>
    <row r="2095" spans="1:5">
      <c r="A2095" s="52" t="s">
        <v>4944</v>
      </c>
      <c r="B2095" s="25" t="s">
        <v>4945</v>
      </c>
      <c r="D2095" s="52" t="s">
        <v>4944</v>
      </c>
      <c r="E2095" s="25" t="s">
        <v>4945</v>
      </c>
    </row>
    <row r="2096" spans="1:5">
      <c r="A2096" s="52" t="s">
        <v>4946</v>
      </c>
      <c r="B2096" s="25" t="s">
        <v>4947</v>
      </c>
      <c r="D2096" s="52" t="s">
        <v>4946</v>
      </c>
      <c r="E2096" s="25" t="s">
        <v>4947</v>
      </c>
    </row>
    <row r="2097" spans="1:5">
      <c r="A2097" s="52" t="s">
        <v>4948</v>
      </c>
      <c r="B2097" s="25" t="s">
        <v>4949</v>
      </c>
      <c r="D2097" s="52" t="s">
        <v>4948</v>
      </c>
      <c r="E2097" s="25" t="s">
        <v>4949</v>
      </c>
    </row>
    <row r="2098" spans="1:5">
      <c r="A2098" s="52" t="s">
        <v>4950</v>
      </c>
      <c r="B2098" s="25" t="s">
        <v>4951</v>
      </c>
      <c r="D2098" s="52" t="s">
        <v>4950</v>
      </c>
      <c r="E2098" s="25" t="s">
        <v>4951</v>
      </c>
    </row>
    <row r="2099" spans="1:5">
      <c r="A2099" s="52" t="s">
        <v>4952</v>
      </c>
      <c r="B2099" s="25" t="s">
        <v>4953</v>
      </c>
      <c r="D2099" s="52" t="s">
        <v>4952</v>
      </c>
      <c r="E2099" s="25" t="s">
        <v>4953</v>
      </c>
    </row>
    <row r="2100" spans="1:5">
      <c r="A2100" s="52" t="s">
        <v>4954</v>
      </c>
      <c r="B2100" s="25" t="s">
        <v>4955</v>
      </c>
      <c r="D2100" s="52" t="s">
        <v>4954</v>
      </c>
      <c r="E2100" s="25" t="s">
        <v>4955</v>
      </c>
    </row>
    <row r="2101" spans="1:5">
      <c r="A2101" s="52" t="s">
        <v>4956</v>
      </c>
      <c r="B2101" s="25" t="s">
        <v>4957</v>
      </c>
      <c r="D2101" s="52" t="s">
        <v>4956</v>
      </c>
      <c r="E2101" s="25" t="s">
        <v>4957</v>
      </c>
    </row>
    <row r="2102" spans="1:5">
      <c r="A2102" s="52" t="s">
        <v>4958</v>
      </c>
      <c r="B2102" s="25" t="s">
        <v>4959</v>
      </c>
      <c r="D2102" s="52" t="s">
        <v>4958</v>
      </c>
      <c r="E2102" s="25" t="s">
        <v>4959</v>
      </c>
    </row>
    <row r="2103" spans="1:5">
      <c r="A2103" s="52" t="s">
        <v>4960</v>
      </c>
      <c r="B2103" s="25" t="s">
        <v>4961</v>
      </c>
      <c r="D2103" s="52" t="s">
        <v>4960</v>
      </c>
      <c r="E2103" s="25" t="s">
        <v>4961</v>
      </c>
    </row>
    <row r="2104" spans="1:5">
      <c r="A2104" s="52" t="s">
        <v>4962</v>
      </c>
      <c r="B2104" s="25" t="s">
        <v>4963</v>
      </c>
      <c r="D2104" s="52" t="s">
        <v>4962</v>
      </c>
      <c r="E2104" s="25" t="s">
        <v>4963</v>
      </c>
    </row>
    <row r="2105" spans="1:5">
      <c r="A2105" s="52" t="s">
        <v>4964</v>
      </c>
      <c r="B2105" s="25" t="s">
        <v>4965</v>
      </c>
      <c r="D2105" s="52" t="s">
        <v>4964</v>
      </c>
      <c r="E2105" s="25" t="s">
        <v>4965</v>
      </c>
    </row>
    <row r="2106" spans="1:5">
      <c r="A2106" s="52" t="s">
        <v>4966</v>
      </c>
      <c r="B2106" s="25" t="s">
        <v>4967</v>
      </c>
      <c r="D2106" s="52" t="s">
        <v>4966</v>
      </c>
      <c r="E2106" s="25" t="s">
        <v>4967</v>
      </c>
    </row>
    <row r="2107" spans="1:5">
      <c r="A2107" s="52" t="s">
        <v>4968</v>
      </c>
      <c r="B2107" s="25" t="s">
        <v>4969</v>
      </c>
      <c r="D2107" s="52" t="s">
        <v>4968</v>
      </c>
      <c r="E2107" s="25" t="s">
        <v>4969</v>
      </c>
    </row>
    <row r="2108" spans="1:5">
      <c r="A2108" s="52" t="s">
        <v>4970</v>
      </c>
      <c r="B2108" s="25" t="s">
        <v>4971</v>
      </c>
      <c r="D2108" s="52" t="s">
        <v>4970</v>
      </c>
      <c r="E2108" s="25" t="s">
        <v>4971</v>
      </c>
    </row>
    <row r="2109" spans="1:5">
      <c r="A2109" s="52" t="s">
        <v>4972</v>
      </c>
      <c r="B2109" s="25" t="s">
        <v>4973</v>
      </c>
      <c r="D2109" s="52" t="s">
        <v>4972</v>
      </c>
      <c r="E2109" s="25" t="s">
        <v>4973</v>
      </c>
    </row>
    <row r="2110" spans="1:5">
      <c r="A2110" s="52" t="s">
        <v>4974</v>
      </c>
      <c r="B2110" s="25" t="s">
        <v>4975</v>
      </c>
      <c r="D2110" s="52" t="s">
        <v>4974</v>
      </c>
      <c r="E2110" s="25" t="s">
        <v>4975</v>
      </c>
    </row>
    <row r="2111" spans="1:5">
      <c r="A2111" s="52" t="s">
        <v>4976</v>
      </c>
      <c r="B2111" s="25" t="s">
        <v>4977</v>
      </c>
      <c r="D2111" s="52" t="s">
        <v>4976</v>
      </c>
      <c r="E2111" s="25" t="s">
        <v>4977</v>
      </c>
    </row>
    <row r="2112" spans="1:5">
      <c r="A2112" s="52" t="s">
        <v>4978</v>
      </c>
      <c r="B2112" s="25" t="s">
        <v>4979</v>
      </c>
      <c r="D2112" s="52" t="s">
        <v>4978</v>
      </c>
      <c r="E2112" s="25" t="s">
        <v>4979</v>
      </c>
    </row>
    <row r="2113" spans="1:5">
      <c r="A2113" s="52" t="s">
        <v>4980</v>
      </c>
      <c r="B2113" s="25" t="s">
        <v>4981</v>
      </c>
      <c r="D2113" s="52" t="s">
        <v>4980</v>
      </c>
      <c r="E2113" s="25" t="s">
        <v>4981</v>
      </c>
    </row>
    <row r="2114" spans="1:5">
      <c r="A2114" s="52" t="s">
        <v>4982</v>
      </c>
      <c r="B2114" s="25" t="s">
        <v>4983</v>
      </c>
      <c r="D2114" s="52" t="s">
        <v>4982</v>
      </c>
      <c r="E2114" s="25" t="s">
        <v>4983</v>
      </c>
    </row>
    <row r="2115" spans="1:5">
      <c r="A2115" s="52" t="s">
        <v>4984</v>
      </c>
      <c r="B2115" s="25" t="s">
        <v>4985</v>
      </c>
      <c r="D2115" s="52" t="s">
        <v>4984</v>
      </c>
      <c r="E2115" s="25" t="s">
        <v>4985</v>
      </c>
    </row>
    <row r="2116" spans="1:5">
      <c r="A2116" s="52" t="s">
        <v>4986</v>
      </c>
      <c r="B2116" s="25" t="s">
        <v>4987</v>
      </c>
      <c r="D2116" s="52" t="s">
        <v>4986</v>
      </c>
      <c r="E2116" s="25" t="s">
        <v>4987</v>
      </c>
    </row>
    <row r="2117" spans="1:5">
      <c r="A2117" s="25" t="s">
        <v>4988</v>
      </c>
      <c r="B2117" s="25" t="s">
        <v>2610</v>
      </c>
    </row>
    <row r="2118" spans="1:5">
      <c r="A2118" s="25" t="s">
        <v>4989</v>
      </c>
      <c r="B2118" s="25" t="s">
        <v>4990</v>
      </c>
    </row>
    <row r="2119" spans="1:5">
      <c r="A2119" s="25" t="s">
        <v>4991</v>
      </c>
      <c r="B2119" s="25" t="s">
        <v>4992</v>
      </c>
    </row>
    <row r="2120" spans="1:5">
      <c r="A2120" s="25" t="s">
        <v>4993</v>
      </c>
      <c r="B2120" s="54" t="s">
        <v>4994</v>
      </c>
      <c r="C2120" s="54"/>
      <c r="E2120" s="54"/>
    </row>
    <row r="2121" spans="1:5">
      <c r="A2121" s="25" t="s">
        <v>4995</v>
      </c>
      <c r="B2121" s="25" t="s">
        <v>4996</v>
      </c>
      <c r="D2121" s="25" t="s">
        <v>4995</v>
      </c>
      <c r="E2121" s="25" t="s">
        <v>4996</v>
      </c>
    </row>
    <row r="2122" spans="1:5">
      <c r="A2122" s="25" t="s">
        <v>4997</v>
      </c>
      <c r="B2122" s="25" t="s">
        <v>4998</v>
      </c>
      <c r="D2122" s="25" t="s">
        <v>4997</v>
      </c>
      <c r="E2122" s="25" t="s">
        <v>4998</v>
      </c>
    </row>
    <row r="2123" spans="1:5">
      <c r="A2123" s="25" t="s">
        <v>4999</v>
      </c>
      <c r="B2123" s="25" t="s">
        <v>5000</v>
      </c>
      <c r="D2123" s="25" t="s">
        <v>4999</v>
      </c>
      <c r="E2123" s="25" t="s">
        <v>5000</v>
      </c>
    </row>
    <row r="2124" spans="1:5">
      <c r="A2124" s="25" t="s">
        <v>5001</v>
      </c>
      <c r="B2124" s="25" t="s">
        <v>5002</v>
      </c>
      <c r="D2124" s="25" t="s">
        <v>5001</v>
      </c>
      <c r="E2124" s="25" t="s">
        <v>5002</v>
      </c>
    </row>
    <row r="2125" spans="1:5">
      <c r="A2125" s="25" t="s">
        <v>5003</v>
      </c>
      <c r="B2125" s="25" t="s">
        <v>5004</v>
      </c>
      <c r="D2125" s="25" t="s">
        <v>5003</v>
      </c>
      <c r="E2125" s="25" t="s">
        <v>5004</v>
      </c>
    </row>
    <row r="2126" spans="1:5">
      <c r="A2126" s="25" t="s">
        <v>5005</v>
      </c>
      <c r="B2126" s="25" t="s">
        <v>5006</v>
      </c>
      <c r="D2126" s="25" t="s">
        <v>5005</v>
      </c>
      <c r="E2126" s="25" t="s">
        <v>5006</v>
      </c>
    </row>
    <row r="2127" spans="1:5">
      <c r="A2127" s="25" t="s">
        <v>5007</v>
      </c>
      <c r="B2127" s="25" t="s">
        <v>5008</v>
      </c>
      <c r="D2127" s="25" t="s">
        <v>5007</v>
      </c>
      <c r="E2127" s="25" t="s">
        <v>5008</v>
      </c>
    </row>
    <row r="2128" spans="1:5">
      <c r="A2128" s="25" t="s">
        <v>5009</v>
      </c>
      <c r="B2128" s="25" t="s">
        <v>5010</v>
      </c>
      <c r="D2128" s="25" t="s">
        <v>5009</v>
      </c>
      <c r="E2128" s="25" t="s">
        <v>5010</v>
      </c>
    </row>
    <row r="2129" spans="1:5">
      <c r="A2129" s="25" t="s">
        <v>5011</v>
      </c>
      <c r="B2129" s="25" t="s">
        <v>5012</v>
      </c>
      <c r="D2129" s="25" t="s">
        <v>5011</v>
      </c>
      <c r="E2129" s="25" t="s">
        <v>5012</v>
      </c>
    </row>
    <row r="2130" spans="1:5">
      <c r="A2130" s="25" t="s">
        <v>5013</v>
      </c>
      <c r="B2130" s="25" t="s">
        <v>5014</v>
      </c>
      <c r="D2130" s="25" t="s">
        <v>5013</v>
      </c>
      <c r="E2130" s="25" t="s">
        <v>5014</v>
      </c>
    </row>
    <row r="2131" spans="1:5">
      <c r="A2131" s="25" t="s">
        <v>5015</v>
      </c>
      <c r="B2131" s="25" t="s">
        <v>5016</v>
      </c>
      <c r="D2131" s="25" t="s">
        <v>5015</v>
      </c>
      <c r="E2131" s="25" t="s">
        <v>5016</v>
      </c>
    </row>
    <row r="2132" spans="1:5">
      <c r="A2132" s="25" t="s">
        <v>5017</v>
      </c>
      <c r="B2132" s="25" t="s">
        <v>5018</v>
      </c>
      <c r="D2132" s="25" t="s">
        <v>5017</v>
      </c>
      <c r="E2132" s="25" t="s">
        <v>5018</v>
      </c>
    </row>
    <row r="2133" spans="1:5">
      <c r="A2133" s="25" t="s">
        <v>5019</v>
      </c>
      <c r="B2133" s="25" t="s">
        <v>5020</v>
      </c>
      <c r="D2133" s="25" t="s">
        <v>5019</v>
      </c>
      <c r="E2133" s="25" t="s">
        <v>5020</v>
      </c>
    </row>
    <row r="2134" spans="1:5">
      <c r="A2134" s="25" t="s">
        <v>5021</v>
      </c>
      <c r="B2134" s="25" t="s">
        <v>5022</v>
      </c>
      <c r="D2134" s="25" t="s">
        <v>5021</v>
      </c>
      <c r="E2134" s="25" t="s">
        <v>5022</v>
      </c>
    </row>
    <row r="2135" spans="1:5">
      <c r="A2135" s="25" t="s">
        <v>5023</v>
      </c>
      <c r="B2135" s="25" t="s">
        <v>5024</v>
      </c>
      <c r="D2135" s="25" t="s">
        <v>5023</v>
      </c>
      <c r="E2135" s="25" t="s">
        <v>5024</v>
      </c>
    </row>
    <row r="2136" spans="1:5">
      <c r="A2136" s="25" t="s">
        <v>5025</v>
      </c>
      <c r="B2136" s="25" t="s">
        <v>5026</v>
      </c>
      <c r="D2136" s="25" t="s">
        <v>5025</v>
      </c>
      <c r="E2136" s="25" t="s">
        <v>5026</v>
      </c>
    </row>
    <row r="2137" spans="1:5">
      <c r="A2137" s="25" t="s">
        <v>5027</v>
      </c>
      <c r="B2137" s="25" t="s">
        <v>5028</v>
      </c>
      <c r="D2137" s="25" t="s">
        <v>5027</v>
      </c>
      <c r="E2137" s="25" t="s">
        <v>5028</v>
      </c>
    </row>
    <row r="2138" spans="1:5">
      <c r="A2138" s="25" t="s">
        <v>5029</v>
      </c>
      <c r="B2138" s="25" t="s">
        <v>5030</v>
      </c>
      <c r="D2138" s="25" t="s">
        <v>5029</v>
      </c>
      <c r="E2138" s="25" t="s">
        <v>5030</v>
      </c>
    </row>
    <row r="2139" spans="1:5">
      <c r="A2139" s="25" t="s">
        <v>5031</v>
      </c>
      <c r="B2139" s="25" t="s">
        <v>5032</v>
      </c>
      <c r="D2139" s="25" t="s">
        <v>5031</v>
      </c>
      <c r="E2139" s="25" t="s">
        <v>5032</v>
      </c>
    </row>
    <row r="2140" spans="1:5">
      <c r="A2140" s="25" t="s">
        <v>5033</v>
      </c>
      <c r="B2140" s="25" t="s">
        <v>5034</v>
      </c>
      <c r="D2140" s="25" t="s">
        <v>5033</v>
      </c>
      <c r="E2140" s="25" t="s">
        <v>5034</v>
      </c>
    </row>
    <row r="2141" spans="1:5">
      <c r="A2141" s="25" t="s">
        <v>5035</v>
      </c>
      <c r="B2141" s="25" t="s">
        <v>5036</v>
      </c>
      <c r="D2141" s="25" t="s">
        <v>5035</v>
      </c>
      <c r="E2141" s="25" t="s">
        <v>5036</v>
      </c>
    </row>
    <row r="2142" spans="1:5">
      <c r="A2142" s="25" t="s">
        <v>5037</v>
      </c>
      <c r="B2142" s="25" t="s">
        <v>5038</v>
      </c>
      <c r="D2142" s="25" t="s">
        <v>5037</v>
      </c>
      <c r="E2142" s="25" t="s">
        <v>5038</v>
      </c>
    </row>
    <row r="2143" spans="1:5">
      <c r="A2143" s="25" t="s">
        <v>5039</v>
      </c>
      <c r="B2143" s="25" t="s">
        <v>5040</v>
      </c>
      <c r="D2143" s="25" t="s">
        <v>5039</v>
      </c>
      <c r="E2143" s="25" t="s">
        <v>5040</v>
      </c>
    </row>
    <row r="2144" spans="1:5">
      <c r="A2144" s="25" t="s">
        <v>5041</v>
      </c>
      <c r="B2144" s="25" t="s">
        <v>5042</v>
      </c>
      <c r="D2144" s="25" t="s">
        <v>5041</v>
      </c>
      <c r="E2144" s="25" t="s">
        <v>5042</v>
      </c>
    </row>
    <row r="2145" spans="1:5">
      <c r="A2145" s="25" t="s">
        <v>5043</v>
      </c>
      <c r="B2145" s="25" t="s">
        <v>5044</v>
      </c>
      <c r="D2145" s="25" t="s">
        <v>5043</v>
      </c>
      <c r="E2145" s="25" t="s">
        <v>5044</v>
      </c>
    </row>
    <row r="2146" spans="1:5">
      <c r="A2146" s="25" t="s">
        <v>5045</v>
      </c>
      <c r="B2146" s="25" t="s">
        <v>5046</v>
      </c>
      <c r="D2146" s="25" t="s">
        <v>5045</v>
      </c>
      <c r="E2146" s="25" t="s">
        <v>5046</v>
      </c>
    </row>
    <row r="2147" spans="1:5">
      <c r="A2147" s="25" t="s">
        <v>5047</v>
      </c>
      <c r="B2147" s="25" t="s">
        <v>5048</v>
      </c>
      <c r="D2147" s="25" t="s">
        <v>5047</v>
      </c>
      <c r="E2147" s="25" t="s">
        <v>5048</v>
      </c>
    </row>
    <row r="2148" spans="1:5">
      <c r="A2148" s="25" t="s">
        <v>5049</v>
      </c>
      <c r="B2148" s="25" t="s">
        <v>5050</v>
      </c>
      <c r="D2148" s="25" t="s">
        <v>5049</v>
      </c>
      <c r="E2148" s="25" t="s">
        <v>5050</v>
      </c>
    </row>
    <row r="2149" spans="1:5">
      <c r="A2149" s="25" t="s">
        <v>5051</v>
      </c>
      <c r="B2149" s="25" t="s">
        <v>5052</v>
      </c>
      <c r="D2149" s="25" t="s">
        <v>5051</v>
      </c>
      <c r="E2149" s="25" t="s">
        <v>5052</v>
      </c>
    </row>
    <row r="2150" spans="1:5">
      <c r="A2150" s="25" t="s">
        <v>5053</v>
      </c>
      <c r="B2150" s="25" t="s">
        <v>5054</v>
      </c>
      <c r="D2150" s="25" t="s">
        <v>5053</v>
      </c>
      <c r="E2150" s="25" t="s">
        <v>5054</v>
      </c>
    </row>
    <row r="2151" spans="1:5">
      <c r="A2151" s="25" t="s">
        <v>5055</v>
      </c>
      <c r="B2151" s="25" t="s">
        <v>5056</v>
      </c>
      <c r="D2151" s="25" t="s">
        <v>5055</v>
      </c>
      <c r="E2151" s="25" t="s">
        <v>5056</v>
      </c>
    </row>
    <row r="2152" spans="1:5">
      <c r="A2152" s="25" t="s">
        <v>5057</v>
      </c>
      <c r="B2152" s="25" t="s">
        <v>5058</v>
      </c>
      <c r="D2152" s="25" t="s">
        <v>5057</v>
      </c>
      <c r="E2152" s="25" t="s">
        <v>5058</v>
      </c>
    </row>
    <row r="2153" spans="1:5">
      <c r="A2153" s="25" t="s">
        <v>5059</v>
      </c>
      <c r="B2153" s="25" t="s">
        <v>5060</v>
      </c>
      <c r="D2153" s="25" t="s">
        <v>5059</v>
      </c>
      <c r="E2153" s="25" t="s">
        <v>5060</v>
      </c>
    </row>
    <row r="2154" spans="1:5">
      <c r="A2154" s="25" t="s">
        <v>5061</v>
      </c>
      <c r="B2154" s="25" t="s">
        <v>2684</v>
      </c>
      <c r="D2154" s="25" t="s">
        <v>5061</v>
      </c>
      <c r="E2154" s="25" t="s">
        <v>2684</v>
      </c>
    </row>
    <row r="2155" spans="1:5">
      <c r="A2155" s="25" t="s">
        <v>5062</v>
      </c>
      <c r="B2155" s="25" t="s">
        <v>5063</v>
      </c>
      <c r="D2155" s="25" t="s">
        <v>5062</v>
      </c>
      <c r="E2155" s="25" t="s">
        <v>5063</v>
      </c>
    </row>
    <row r="2156" spans="1:5">
      <c r="A2156" s="25" t="s">
        <v>5064</v>
      </c>
      <c r="B2156" s="25" t="s">
        <v>5065</v>
      </c>
      <c r="D2156" s="25" t="s">
        <v>5064</v>
      </c>
      <c r="E2156" s="25" t="s">
        <v>5065</v>
      </c>
    </row>
    <row r="2157" spans="1:5">
      <c r="A2157" s="25" t="s">
        <v>5066</v>
      </c>
      <c r="B2157" s="25" t="s">
        <v>5067</v>
      </c>
      <c r="D2157" s="25" t="s">
        <v>5066</v>
      </c>
      <c r="E2157" s="25" t="s">
        <v>5067</v>
      </c>
    </row>
    <row r="2158" spans="1:5">
      <c r="A2158" s="25" t="s">
        <v>5068</v>
      </c>
      <c r="B2158" s="25" t="s">
        <v>5069</v>
      </c>
      <c r="D2158" s="25" t="s">
        <v>5068</v>
      </c>
      <c r="E2158" s="25" t="s">
        <v>5069</v>
      </c>
    </row>
    <row r="2159" spans="1:5">
      <c r="A2159" s="25" t="s">
        <v>5070</v>
      </c>
      <c r="B2159" s="25" t="s">
        <v>5071</v>
      </c>
      <c r="D2159" s="25" t="s">
        <v>5070</v>
      </c>
      <c r="E2159" s="25" t="s">
        <v>5071</v>
      </c>
    </row>
    <row r="2160" spans="1:5">
      <c r="A2160" s="25" t="s">
        <v>5072</v>
      </c>
      <c r="B2160" s="25" t="s">
        <v>5073</v>
      </c>
      <c r="D2160" s="25" t="s">
        <v>5072</v>
      </c>
      <c r="E2160" s="25" t="s">
        <v>5073</v>
      </c>
    </row>
    <row r="2161" spans="1:5">
      <c r="A2161" s="25" t="s">
        <v>5074</v>
      </c>
      <c r="B2161" s="25" t="s">
        <v>5075</v>
      </c>
      <c r="D2161" s="25" t="s">
        <v>5074</v>
      </c>
      <c r="E2161" s="25" t="s">
        <v>5075</v>
      </c>
    </row>
    <row r="2162" spans="1:5">
      <c r="A2162" s="25" t="s">
        <v>5076</v>
      </c>
      <c r="B2162" s="25" t="s">
        <v>5077</v>
      </c>
      <c r="D2162" s="25" t="s">
        <v>5076</v>
      </c>
      <c r="E2162" s="25" t="s">
        <v>5077</v>
      </c>
    </row>
    <row r="2163" spans="1:5">
      <c r="A2163" s="25" t="s">
        <v>5078</v>
      </c>
      <c r="B2163" s="25" t="s">
        <v>5079</v>
      </c>
      <c r="D2163" s="25" t="s">
        <v>5078</v>
      </c>
      <c r="E2163" s="25" t="s">
        <v>5079</v>
      </c>
    </row>
    <row r="2164" spans="1:5">
      <c r="A2164" s="25" t="s">
        <v>5080</v>
      </c>
      <c r="B2164" s="25" t="s">
        <v>5081</v>
      </c>
      <c r="D2164" s="25" t="s">
        <v>5080</v>
      </c>
      <c r="E2164" s="25" t="s">
        <v>5081</v>
      </c>
    </row>
    <row r="2165" spans="1:5">
      <c r="A2165" s="25" t="s">
        <v>5082</v>
      </c>
      <c r="B2165" s="25" t="s">
        <v>5083</v>
      </c>
      <c r="D2165" s="25" t="s">
        <v>5082</v>
      </c>
      <c r="E2165" s="25" t="s">
        <v>5083</v>
      </c>
    </row>
    <row r="2166" spans="1:5">
      <c r="A2166" s="25" t="s">
        <v>5084</v>
      </c>
      <c r="B2166" s="25" t="s">
        <v>5085</v>
      </c>
      <c r="D2166" s="25" t="s">
        <v>5084</v>
      </c>
      <c r="E2166" s="25" t="s">
        <v>5085</v>
      </c>
    </row>
    <row r="2167" spans="1:5">
      <c r="A2167" s="25" t="s">
        <v>5086</v>
      </c>
      <c r="B2167" s="25" t="s">
        <v>5087</v>
      </c>
      <c r="D2167" s="25" t="s">
        <v>5086</v>
      </c>
      <c r="E2167" s="25" t="s">
        <v>5087</v>
      </c>
    </row>
    <row r="2168" spans="1:5">
      <c r="A2168" s="25" t="s">
        <v>5088</v>
      </c>
      <c r="B2168" s="25" t="s">
        <v>5089</v>
      </c>
      <c r="D2168" s="25" t="s">
        <v>5088</v>
      </c>
      <c r="E2168" s="25" t="s">
        <v>5089</v>
      </c>
    </row>
    <row r="2169" spans="1:5">
      <c r="A2169" s="25" t="s">
        <v>5090</v>
      </c>
      <c r="B2169" s="25" t="s">
        <v>5091</v>
      </c>
      <c r="D2169" s="25" t="s">
        <v>5090</v>
      </c>
      <c r="E2169" s="25" t="s">
        <v>5091</v>
      </c>
    </row>
    <row r="2170" spans="1:5">
      <c r="A2170" s="25" t="s">
        <v>5092</v>
      </c>
      <c r="B2170" s="25" t="s">
        <v>5093</v>
      </c>
      <c r="D2170" s="25" t="s">
        <v>5092</v>
      </c>
      <c r="E2170" s="25" t="s">
        <v>5093</v>
      </c>
    </row>
    <row r="2171" spans="1:5">
      <c r="A2171" s="25" t="s">
        <v>5094</v>
      </c>
      <c r="B2171" s="25" t="s">
        <v>5095</v>
      </c>
      <c r="D2171" s="25" t="s">
        <v>5094</v>
      </c>
      <c r="E2171" s="25" t="s">
        <v>5095</v>
      </c>
    </row>
    <row r="2172" spans="1:5">
      <c r="A2172" s="25" t="s">
        <v>5096</v>
      </c>
      <c r="B2172" s="25" t="s">
        <v>5097</v>
      </c>
      <c r="D2172" s="25" t="s">
        <v>5096</v>
      </c>
      <c r="E2172" s="25" t="s">
        <v>5097</v>
      </c>
    </row>
    <row r="2173" spans="1:5">
      <c r="A2173" s="25" t="s">
        <v>5098</v>
      </c>
      <c r="B2173" s="25" t="s">
        <v>5099</v>
      </c>
      <c r="D2173" s="25" t="s">
        <v>5098</v>
      </c>
      <c r="E2173" s="25" t="s">
        <v>5099</v>
      </c>
    </row>
    <row r="2174" spans="1:5">
      <c r="A2174" s="25" t="s">
        <v>5100</v>
      </c>
      <c r="B2174" s="25" t="s">
        <v>5101</v>
      </c>
      <c r="D2174" s="25" t="s">
        <v>5100</v>
      </c>
      <c r="E2174" s="25" t="s">
        <v>5101</v>
      </c>
    </row>
    <row r="2175" spans="1:5">
      <c r="A2175" s="25" t="s">
        <v>5102</v>
      </c>
      <c r="B2175" s="25" t="s">
        <v>5103</v>
      </c>
      <c r="D2175" s="25" t="s">
        <v>5102</v>
      </c>
      <c r="E2175" s="25" t="s">
        <v>5103</v>
      </c>
    </row>
    <row r="2176" spans="1:5">
      <c r="A2176" s="25" t="s">
        <v>5104</v>
      </c>
      <c r="B2176" s="25" t="s">
        <v>5081</v>
      </c>
      <c r="D2176" s="25" t="s">
        <v>5104</v>
      </c>
      <c r="E2176" s="25" t="s">
        <v>5081</v>
      </c>
    </row>
    <row r="2177" spans="1:5">
      <c r="A2177" s="25" t="s">
        <v>5105</v>
      </c>
      <c r="B2177" s="25" t="s">
        <v>5106</v>
      </c>
      <c r="D2177" s="25" t="s">
        <v>5105</v>
      </c>
      <c r="E2177" s="25" t="s">
        <v>5106</v>
      </c>
    </row>
    <row r="2178" spans="1:5">
      <c r="A2178" s="25" t="s">
        <v>5107</v>
      </c>
      <c r="B2178" s="25" t="s">
        <v>5108</v>
      </c>
      <c r="D2178" s="25" t="s">
        <v>5107</v>
      </c>
      <c r="E2178" s="25" t="s">
        <v>5108</v>
      </c>
    </row>
    <row r="2179" spans="1:5">
      <c r="A2179" s="25" t="s">
        <v>5109</v>
      </c>
      <c r="B2179" s="25" t="s">
        <v>5110</v>
      </c>
      <c r="D2179" s="25" t="s">
        <v>5109</v>
      </c>
      <c r="E2179" s="25" t="s">
        <v>5110</v>
      </c>
    </row>
    <row r="2180" spans="1:5">
      <c r="A2180" s="25" t="s">
        <v>5111</v>
      </c>
      <c r="B2180" s="25" t="s">
        <v>5112</v>
      </c>
      <c r="D2180" s="25" t="s">
        <v>5111</v>
      </c>
      <c r="E2180" s="25" t="s">
        <v>5112</v>
      </c>
    </row>
    <row r="2181" spans="1:5">
      <c r="A2181" s="52" t="s">
        <v>5113</v>
      </c>
      <c r="B2181" s="25" t="s">
        <v>5114</v>
      </c>
      <c r="D2181" s="52" t="s">
        <v>5113</v>
      </c>
      <c r="E2181" s="25" t="s">
        <v>5114</v>
      </c>
    </row>
    <row r="2182" spans="1:5">
      <c r="A2182" s="52" t="s">
        <v>5115</v>
      </c>
      <c r="B2182" s="25" t="s">
        <v>5116</v>
      </c>
      <c r="D2182" s="52" t="s">
        <v>5115</v>
      </c>
      <c r="E2182" s="25" t="s">
        <v>5116</v>
      </c>
    </row>
    <row r="2183" spans="1:5">
      <c r="A2183" s="52" t="s">
        <v>5117</v>
      </c>
      <c r="B2183" s="25" t="s">
        <v>5118</v>
      </c>
      <c r="D2183" s="52" t="s">
        <v>5117</v>
      </c>
      <c r="E2183" s="25" t="s">
        <v>5118</v>
      </c>
    </row>
    <row r="2184" spans="1:5">
      <c r="A2184" s="52" t="s">
        <v>5119</v>
      </c>
      <c r="B2184" s="25" t="s">
        <v>5120</v>
      </c>
      <c r="D2184" s="52" t="s">
        <v>5119</v>
      </c>
      <c r="E2184" s="25" t="s">
        <v>5120</v>
      </c>
    </row>
    <row r="2185" spans="1:5">
      <c r="A2185" s="52" t="s">
        <v>5121</v>
      </c>
      <c r="B2185" s="25" t="s">
        <v>5122</v>
      </c>
      <c r="D2185" s="52" t="s">
        <v>5121</v>
      </c>
      <c r="E2185" s="25" t="s">
        <v>5122</v>
      </c>
    </row>
    <row r="2186" spans="1:5">
      <c r="A2186" s="52" t="s">
        <v>5123</v>
      </c>
      <c r="B2186" s="25" t="s">
        <v>5124</v>
      </c>
      <c r="D2186" s="52" t="s">
        <v>5123</v>
      </c>
      <c r="E2186" s="25" t="s">
        <v>5124</v>
      </c>
    </row>
    <row r="2187" spans="1:5">
      <c r="A2187" s="52" t="s">
        <v>5125</v>
      </c>
      <c r="B2187" s="25" t="s">
        <v>5126</v>
      </c>
      <c r="D2187" s="52" t="s">
        <v>5125</v>
      </c>
      <c r="E2187" s="25" t="s">
        <v>5126</v>
      </c>
    </row>
    <row r="2188" spans="1:5">
      <c r="A2188" s="52" t="s">
        <v>5127</v>
      </c>
      <c r="B2188" s="25" t="s">
        <v>5081</v>
      </c>
      <c r="D2188" s="52" t="s">
        <v>5127</v>
      </c>
      <c r="E2188" s="25" t="s">
        <v>5081</v>
      </c>
    </row>
    <row r="2189" spans="1:5">
      <c r="A2189" s="52" t="s">
        <v>5128</v>
      </c>
      <c r="B2189" s="25" t="s">
        <v>5129</v>
      </c>
      <c r="D2189" s="52" t="s">
        <v>5128</v>
      </c>
      <c r="E2189" s="25" t="s">
        <v>5129</v>
      </c>
    </row>
    <row r="2190" spans="1:5">
      <c r="A2190" s="52" t="s">
        <v>5130</v>
      </c>
      <c r="B2190" s="25" t="s">
        <v>5131</v>
      </c>
      <c r="D2190" s="52" t="s">
        <v>5130</v>
      </c>
      <c r="E2190" s="25" t="s">
        <v>5131</v>
      </c>
    </row>
    <row r="2191" spans="1:5">
      <c r="A2191" s="52" t="s">
        <v>5132</v>
      </c>
      <c r="B2191" s="25" t="s">
        <v>5133</v>
      </c>
      <c r="D2191" s="52" t="s">
        <v>5132</v>
      </c>
      <c r="E2191" s="25" t="s">
        <v>5133</v>
      </c>
    </row>
    <row r="2192" spans="1:5">
      <c r="A2192" s="52" t="s">
        <v>5134</v>
      </c>
      <c r="B2192" s="25" t="s">
        <v>5135</v>
      </c>
      <c r="D2192" s="52" t="s">
        <v>5134</v>
      </c>
      <c r="E2192" s="25" t="s">
        <v>5135</v>
      </c>
    </row>
    <row r="2193" spans="1:5">
      <c r="A2193" s="25" t="s">
        <v>5136</v>
      </c>
      <c r="B2193" s="25" t="s">
        <v>2760</v>
      </c>
    </row>
    <row r="2194" spans="1:5">
      <c r="A2194" s="25" t="s">
        <v>5137</v>
      </c>
      <c r="B2194" s="25" t="s">
        <v>1575</v>
      </c>
    </row>
    <row r="2195" spans="1:5">
      <c r="A2195" s="25" t="s">
        <v>5138</v>
      </c>
      <c r="B2195" s="55" t="s">
        <v>5139</v>
      </c>
      <c r="C2195" s="55"/>
      <c r="E2195" s="55"/>
    </row>
    <row r="2196" spans="1:5">
      <c r="A2196" s="25" t="s">
        <v>5140</v>
      </c>
      <c r="B2196" s="25" t="s">
        <v>5141</v>
      </c>
    </row>
    <row r="2197" spans="1:5">
      <c r="A2197" s="25" t="s">
        <v>5142</v>
      </c>
      <c r="B2197" s="55" t="s">
        <v>5143</v>
      </c>
      <c r="C2197" s="55"/>
      <c r="E2197" s="55"/>
    </row>
    <row r="2198" spans="1:5">
      <c r="A2198" s="25" t="s">
        <v>5144</v>
      </c>
      <c r="B2198" s="54" t="s">
        <v>5145</v>
      </c>
      <c r="C2198" s="54"/>
      <c r="E2198" s="54"/>
    </row>
    <row r="2199" spans="1:5">
      <c r="A2199" s="25" t="s">
        <v>5146</v>
      </c>
      <c r="B2199" s="25" t="s">
        <v>5147</v>
      </c>
      <c r="D2199" s="69" t="s">
        <v>5148</v>
      </c>
      <c r="E2199" s="25" t="s">
        <v>5149</v>
      </c>
    </row>
    <row r="2200" spans="1:5">
      <c r="A2200" s="25" t="s">
        <v>5150</v>
      </c>
      <c r="B2200" s="25" t="s">
        <v>5151</v>
      </c>
      <c r="C2200" s="25" t="s">
        <v>5152</v>
      </c>
      <c r="D2200" s="69" t="s">
        <v>5153</v>
      </c>
      <c r="E2200" s="25" t="s">
        <v>5154</v>
      </c>
    </row>
    <row r="2201" spans="1:5">
      <c r="A2201" s="25" t="s">
        <v>5155</v>
      </c>
      <c r="B2201" s="25" t="s">
        <v>5156</v>
      </c>
      <c r="C2201" s="25" t="s">
        <v>5157</v>
      </c>
      <c r="D2201" s="69" t="s">
        <v>5158</v>
      </c>
      <c r="E2201" s="25" t="s">
        <v>5159</v>
      </c>
    </row>
    <row r="2202" spans="1:5">
      <c r="A2202" s="25" t="s">
        <v>5160</v>
      </c>
      <c r="B2202" s="25" t="s">
        <v>5161</v>
      </c>
      <c r="C2202" s="25" t="s">
        <v>5162</v>
      </c>
      <c r="D2202" s="69" t="s">
        <v>5163</v>
      </c>
      <c r="E2202" s="25" t="s">
        <v>5164</v>
      </c>
    </row>
    <row r="2203" spans="1:5">
      <c r="A2203" s="25" t="s">
        <v>5148</v>
      </c>
      <c r="B2203" s="25" t="s">
        <v>5165</v>
      </c>
      <c r="D2203" s="69" t="s">
        <v>5166</v>
      </c>
      <c r="E2203" s="25" t="s">
        <v>5167</v>
      </c>
    </row>
    <row r="2204" spans="1:5">
      <c r="A2204" s="25" t="s">
        <v>5153</v>
      </c>
      <c r="B2204" s="25" t="s">
        <v>5168</v>
      </c>
      <c r="C2204" s="25" t="s">
        <v>5169</v>
      </c>
      <c r="D2204" s="69" t="s">
        <v>5170</v>
      </c>
      <c r="E2204" s="25" t="s">
        <v>5171</v>
      </c>
    </row>
    <row r="2205" spans="1:5">
      <c r="A2205" s="25" t="s">
        <v>5158</v>
      </c>
      <c r="B2205" s="25" t="s">
        <v>5172</v>
      </c>
      <c r="C2205" s="25" t="s">
        <v>5173</v>
      </c>
      <c r="D2205" s="69" t="s">
        <v>5174</v>
      </c>
      <c r="E2205" s="25" t="s">
        <v>5154</v>
      </c>
    </row>
    <row r="2206" spans="1:5">
      <c r="A2206" s="25" t="s">
        <v>5163</v>
      </c>
      <c r="B2206" s="25" t="s">
        <v>5175</v>
      </c>
      <c r="C2206" s="25" t="s">
        <v>5176</v>
      </c>
      <c r="D2206" s="69" t="s">
        <v>5177</v>
      </c>
      <c r="E2206" s="25" t="s">
        <v>5178</v>
      </c>
    </row>
    <row r="2207" spans="1:5">
      <c r="A2207" s="25" t="s">
        <v>5179</v>
      </c>
      <c r="B2207" s="25" t="s">
        <v>5180</v>
      </c>
      <c r="D2207" s="69" t="s">
        <v>5181</v>
      </c>
      <c r="E2207" s="25" t="s">
        <v>5182</v>
      </c>
    </row>
    <row r="2208" spans="1:5">
      <c r="A2208" s="25" t="s">
        <v>5183</v>
      </c>
      <c r="B2208" s="25" t="s">
        <v>5184</v>
      </c>
      <c r="C2208" s="25" t="s">
        <v>5185</v>
      </c>
      <c r="D2208" s="69" t="s">
        <v>5186</v>
      </c>
      <c r="E2208" s="25" t="s">
        <v>5187</v>
      </c>
    </row>
    <row r="2209" spans="1:5">
      <c r="A2209" s="25" t="s">
        <v>5188</v>
      </c>
      <c r="B2209" s="25" t="s">
        <v>5189</v>
      </c>
      <c r="C2209" s="25" t="s">
        <v>5190</v>
      </c>
      <c r="D2209" s="69" t="s">
        <v>5191</v>
      </c>
      <c r="E2209" s="25" t="s">
        <v>5192</v>
      </c>
    </row>
    <row r="2210" spans="1:5">
      <c r="A2210" s="25" t="s">
        <v>5193</v>
      </c>
      <c r="B2210" s="25" t="s">
        <v>5194</v>
      </c>
      <c r="C2210" s="25" t="s">
        <v>5195</v>
      </c>
      <c r="D2210" s="69" t="s">
        <v>5196</v>
      </c>
      <c r="E2210" s="25" t="s">
        <v>1635</v>
      </c>
    </row>
    <row r="2211" spans="1:5">
      <c r="A2211" s="25" t="s">
        <v>5197</v>
      </c>
      <c r="B2211" s="25" t="s">
        <v>5198</v>
      </c>
      <c r="D2211" s="69" t="s">
        <v>5146</v>
      </c>
      <c r="E2211" s="25" t="s">
        <v>5199</v>
      </c>
    </row>
    <row r="2212" spans="1:5">
      <c r="A2212" s="25" t="s">
        <v>5200</v>
      </c>
      <c r="B2212" s="25" t="s">
        <v>5201</v>
      </c>
      <c r="C2212" s="25" t="s">
        <v>5202</v>
      </c>
      <c r="D2212" s="69" t="s">
        <v>5150</v>
      </c>
      <c r="E2212" s="25" t="s">
        <v>5203</v>
      </c>
    </row>
    <row r="2213" spans="1:5">
      <c r="A2213" s="25" t="s">
        <v>5204</v>
      </c>
      <c r="B2213" s="25" t="s">
        <v>5205</v>
      </c>
      <c r="C2213" s="25" t="s">
        <v>5206</v>
      </c>
      <c r="D2213" s="69" t="s">
        <v>5155</v>
      </c>
      <c r="E2213" s="25" t="s">
        <v>5207</v>
      </c>
    </row>
    <row r="2214" spans="1:5">
      <c r="A2214" s="25" t="s">
        <v>5208</v>
      </c>
      <c r="B2214" s="25" t="s">
        <v>5209</v>
      </c>
      <c r="C2214" s="25" t="s">
        <v>5210</v>
      </c>
      <c r="D2214" s="69" t="s">
        <v>5160</v>
      </c>
      <c r="E2214" s="25" t="s">
        <v>5211</v>
      </c>
    </row>
    <row r="2215" spans="1:5">
      <c r="A2215" s="25" t="s">
        <v>5212</v>
      </c>
      <c r="B2215" s="25" t="s">
        <v>5213</v>
      </c>
      <c r="D2215" s="69" t="s">
        <v>5197</v>
      </c>
      <c r="E2215" s="25" t="s">
        <v>5214</v>
      </c>
    </row>
    <row r="2216" spans="1:5">
      <c r="A2216" s="25" t="s">
        <v>5215</v>
      </c>
      <c r="B2216" s="25" t="s">
        <v>5216</v>
      </c>
      <c r="C2216" s="25" t="s">
        <v>5217</v>
      </c>
      <c r="D2216" s="69" t="s">
        <v>5200</v>
      </c>
      <c r="E2216" s="25" t="s">
        <v>5218</v>
      </c>
    </row>
    <row r="2217" spans="1:5">
      <c r="A2217" s="25" t="s">
        <v>5219</v>
      </c>
      <c r="B2217" s="25" t="s">
        <v>5220</v>
      </c>
      <c r="C2217" s="25" t="s">
        <v>5221</v>
      </c>
      <c r="D2217" s="69" t="s">
        <v>5204</v>
      </c>
      <c r="E2217" s="25" t="s">
        <v>5207</v>
      </c>
    </row>
    <row r="2218" spans="1:5">
      <c r="A2218" s="25" t="s">
        <v>5222</v>
      </c>
      <c r="B2218" s="25" t="s">
        <v>5223</v>
      </c>
      <c r="C2218" s="25" t="s">
        <v>5224</v>
      </c>
      <c r="D2218" s="69" t="s">
        <v>5208</v>
      </c>
      <c r="E2218" s="25" t="s">
        <v>5225</v>
      </c>
    </row>
    <row r="2219" spans="1:5">
      <c r="A2219" s="25" t="s">
        <v>5226</v>
      </c>
      <c r="B2219" s="25" t="s">
        <v>5227</v>
      </c>
      <c r="D2219" s="69" t="s">
        <v>5179</v>
      </c>
      <c r="E2219" s="25" t="s">
        <v>5228</v>
      </c>
    </row>
    <row r="2220" spans="1:5">
      <c r="A2220" s="25" t="s">
        <v>5229</v>
      </c>
      <c r="B2220" s="25" t="s">
        <v>5230</v>
      </c>
      <c r="C2220" s="25" t="s">
        <v>5231</v>
      </c>
      <c r="D2220" s="69" t="s">
        <v>5183</v>
      </c>
      <c r="E2220" s="25" t="s">
        <v>5232</v>
      </c>
    </row>
    <row r="2221" spans="1:5">
      <c r="A2221" s="25" t="s">
        <v>5233</v>
      </c>
      <c r="B2221" s="25" t="s">
        <v>5234</v>
      </c>
      <c r="C2221" s="25" t="s">
        <v>5235</v>
      </c>
      <c r="D2221" s="69" t="s">
        <v>5188</v>
      </c>
      <c r="E2221" s="25" t="s">
        <v>5236</v>
      </c>
    </row>
    <row r="2222" spans="1:5">
      <c r="A2222" s="25" t="s">
        <v>5237</v>
      </c>
      <c r="B2222" s="25" t="s">
        <v>5238</v>
      </c>
      <c r="C2222" s="25" t="s">
        <v>5239</v>
      </c>
      <c r="D2222" s="69" t="s">
        <v>5193</v>
      </c>
      <c r="E2222" s="25" t="s">
        <v>5240</v>
      </c>
    </row>
    <row r="2223" spans="1:5">
      <c r="A2223" s="25" t="s">
        <v>5241</v>
      </c>
      <c r="B2223" s="25" t="s">
        <v>5242</v>
      </c>
      <c r="D2223" s="69" t="s">
        <v>5243</v>
      </c>
      <c r="E2223" s="25" t="s">
        <v>5244</v>
      </c>
    </row>
    <row r="2224" spans="1:5">
      <c r="A2224" s="25" t="s">
        <v>5245</v>
      </c>
      <c r="B2224" s="25" t="s">
        <v>5246</v>
      </c>
      <c r="C2224" s="25" t="s">
        <v>5247</v>
      </c>
      <c r="D2224" s="69" t="s">
        <v>5248</v>
      </c>
      <c r="E2224" s="25" t="s">
        <v>5249</v>
      </c>
    </row>
    <row r="2225" spans="1:5">
      <c r="A2225" s="25" t="s">
        <v>5250</v>
      </c>
      <c r="B2225" s="25" t="s">
        <v>4906</v>
      </c>
      <c r="C2225" s="25" t="s">
        <v>5251</v>
      </c>
      <c r="D2225" s="69" t="s">
        <v>5252</v>
      </c>
      <c r="E2225" s="25" t="s">
        <v>5253</v>
      </c>
    </row>
    <row r="2226" spans="1:5">
      <c r="A2226" s="25" t="s">
        <v>5254</v>
      </c>
      <c r="B2226" s="25" t="s">
        <v>5255</v>
      </c>
      <c r="C2226" s="25" t="s">
        <v>5256</v>
      </c>
      <c r="D2226" s="69" t="s">
        <v>5257</v>
      </c>
      <c r="E2226" s="25" t="s">
        <v>5258</v>
      </c>
    </row>
    <row r="2227" spans="1:5">
      <c r="A2227" s="25" t="s">
        <v>5166</v>
      </c>
      <c r="B2227" s="25" t="s">
        <v>5259</v>
      </c>
      <c r="D2227" s="69" t="s">
        <v>5241</v>
      </c>
      <c r="E2227" s="25" t="s">
        <v>5260</v>
      </c>
    </row>
    <row r="2228" spans="1:5">
      <c r="A2228" s="25" t="s">
        <v>5170</v>
      </c>
      <c r="B2228" s="25" t="s">
        <v>5261</v>
      </c>
      <c r="C2228" s="25" t="s">
        <v>5262</v>
      </c>
      <c r="D2228" s="69" t="s">
        <v>5245</v>
      </c>
      <c r="E2228" s="25" t="s">
        <v>5263</v>
      </c>
    </row>
    <row r="2229" spans="1:5">
      <c r="A2229" s="25" t="s">
        <v>5174</v>
      </c>
      <c r="B2229" s="25" t="s">
        <v>5264</v>
      </c>
      <c r="C2229" s="25" t="s">
        <v>5265</v>
      </c>
      <c r="D2229" s="69" t="s">
        <v>5250</v>
      </c>
      <c r="E2229" s="25" t="s">
        <v>5266</v>
      </c>
    </row>
    <row r="2230" spans="1:5">
      <c r="A2230" s="25" t="s">
        <v>5177</v>
      </c>
      <c r="B2230" s="25" t="s">
        <v>5267</v>
      </c>
      <c r="C2230" s="25" t="s">
        <v>5268</v>
      </c>
      <c r="D2230" s="69" t="s">
        <v>5254</v>
      </c>
      <c r="E2230" s="25" t="s">
        <v>5269</v>
      </c>
    </row>
    <row r="2231" spans="1:5">
      <c r="A2231" s="25" t="s">
        <v>5181</v>
      </c>
      <c r="B2231" s="25" t="s">
        <v>5270</v>
      </c>
      <c r="D2231" s="69" t="s">
        <v>5271</v>
      </c>
      <c r="E2231" s="25" t="s">
        <v>5272</v>
      </c>
    </row>
    <row r="2232" spans="1:5">
      <c r="A2232" s="25" t="s">
        <v>5186</v>
      </c>
      <c r="B2232" s="25" t="s">
        <v>5273</v>
      </c>
      <c r="C2232" s="25" t="s">
        <v>5274</v>
      </c>
      <c r="D2232" s="69" t="s">
        <v>5275</v>
      </c>
      <c r="E2232" s="25" t="s">
        <v>5276</v>
      </c>
    </row>
    <row r="2233" spans="1:5">
      <c r="A2233" s="25" t="s">
        <v>5191</v>
      </c>
      <c r="B2233" s="25" t="s">
        <v>5277</v>
      </c>
      <c r="C2233" s="25" t="s">
        <v>5278</v>
      </c>
      <c r="D2233" s="69" t="s">
        <v>5279</v>
      </c>
      <c r="E2233" s="25" t="s">
        <v>5280</v>
      </c>
    </row>
    <row r="2234" spans="1:5">
      <c r="A2234" s="25" t="s">
        <v>5196</v>
      </c>
      <c r="B2234" s="25" t="s">
        <v>5281</v>
      </c>
      <c r="C2234" s="25" t="s">
        <v>5282</v>
      </c>
      <c r="D2234" s="69" t="s">
        <v>5283</v>
      </c>
      <c r="E2234" s="25" t="s">
        <v>5269</v>
      </c>
    </row>
    <row r="2235" spans="1:5">
      <c r="A2235" s="25" t="s">
        <v>5243</v>
      </c>
      <c r="B2235" s="25" t="s">
        <v>5284</v>
      </c>
      <c r="D2235" s="69" t="s">
        <v>5285</v>
      </c>
      <c r="E2235" s="25" t="s">
        <v>5286</v>
      </c>
    </row>
    <row r="2236" spans="1:5">
      <c r="A2236" s="25" t="s">
        <v>5248</v>
      </c>
      <c r="B2236" s="25" t="s">
        <v>5287</v>
      </c>
      <c r="C2236" s="25" t="s">
        <v>5288</v>
      </c>
      <c r="D2236" s="69" t="s">
        <v>5289</v>
      </c>
      <c r="E2236" s="25" t="s">
        <v>5290</v>
      </c>
    </row>
    <row r="2237" spans="1:5">
      <c r="A2237" s="25" t="s">
        <v>5252</v>
      </c>
      <c r="B2237" s="25" t="s">
        <v>5291</v>
      </c>
      <c r="C2237" s="25" t="s">
        <v>5292</v>
      </c>
      <c r="D2237" s="69" t="s">
        <v>5293</v>
      </c>
      <c r="E2237" s="25" t="s">
        <v>5294</v>
      </c>
    </row>
    <row r="2238" spans="1:5">
      <c r="A2238" s="25" t="s">
        <v>5257</v>
      </c>
      <c r="B2238" s="25" t="s">
        <v>5295</v>
      </c>
      <c r="C2238" s="25" t="s">
        <v>5296</v>
      </c>
      <c r="D2238" s="69" t="s">
        <v>5297</v>
      </c>
      <c r="E2238" s="25" t="s">
        <v>5269</v>
      </c>
    </row>
    <row r="2239" spans="1:5">
      <c r="A2239" s="25" t="s">
        <v>5271</v>
      </c>
      <c r="B2239" s="25" t="s">
        <v>5298</v>
      </c>
      <c r="D2239" s="69" t="s">
        <v>5299</v>
      </c>
      <c r="E2239" s="25" t="s">
        <v>5300</v>
      </c>
    </row>
    <row r="2240" spans="1:5">
      <c r="A2240" s="25" t="s">
        <v>5275</v>
      </c>
      <c r="B2240" s="25" t="s">
        <v>5301</v>
      </c>
      <c r="C2240" s="25" t="s">
        <v>5302</v>
      </c>
      <c r="D2240" s="69" t="s">
        <v>5303</v>
      </c>
      <c r="E2240" s="25" t="s">
        <v>5154</v>
      </c>
    </row>
    <row r="2241" spans="1:5">
      <c r="A2241" s="25" t="s">
        <v>5279</v>
      </c>
      <c r="B2241" s="25" t="s">
        <v>5304</v>
      </c>
      <c r="C2241" s="25" t="s">
        <v>5305</v>
      </c>
      <c r="D2241" s="69" t="s">
        <v>5306</v>
      </c>
      <c r="E2241" s="25" t="s">
        <v>5307</v>
      </c>
    </row>
    <row r="2242" spans="1:5">
      <c r="A2242" s="25" t="s">
        <v>5283</v>
      </c>
      <c r="B2242" s="25" t="s">
        <v>5308</v>
      </c>
      <c r="C2242" s="25" t="s">
        <v>5309</v>
      </c>
      <c r="D2242" s="69" t="s">
        <v>5310</v>
      </c>
      <c r="E2242" s="25" t="s">
        <v>5311</v>
      </c>
    </row>
    <row r="2243" spans="1:5">
      <c r="A2243" s="25" t="s">
        <v>5312</v>
      </c>
      <c r="B2243" s="25" t="s">
        <v>5313</v>
      </c>
      <c r="D2243" s="69" t="s">
        <v>5314</v>
      </c>
      <c r="E2243" s="25" t="s">
        <v>5315</v>
      </c>
    </row>
    <row r="2244" spans="1:5">
      <c r="A2244" s="25" t="s">
        <v>5316</v>
      </c>
      <c r="B2244" s="25" t="s">
        <v>5317</v>
      </c>
      <c r="C2244" s="25" t="s">
        <v>5318</v>
      </c>
      <c r="D2244" s="69" t="s">
        <v>5319</v>
      </c>
      <c r="E2244" s="25" t="s">
        <v>5154</v>
      </c>
    </row>
    <row r="2245" spans="1:5">
      <c r="A2245" s="25" t="s">
        <v>5320</v>
      </c>
      <c r="B2245" s="25" t="s">
        <v>5321</v>
      </c>
      <c r="C2245" s="25" t="s">
        <v>5322</v>
      </c>
      <c r="D2245" s="69" t="s">
        <v>5323</v>
      </c>
      <c r="E2245" s="25" t="s">
        <v>5324</v>
      </c>
    </row>
    <row r="2246" spans="1:5">
      <c r="A2246" s="25" t="s">
        <v>5325</v>
      </c>
      <c r="B2246" s="25" t="s">
        <v>5326</v>
      </c>
      <c r="C2246" s="25" t="s">
        <v>5327</v>
      </c>
      <c r="D2246" s="69" t="s">
        <v>5328</v>
      </c>
      <c r="E2246" s="25" t="s">
        <v>5329</v>
      </c>
    </row>
    <row r="2247" spans="1:5">
      <c r="A2247" s="25" t="s">
        <v>5330</v>
      </c>
      <c r="B2247" s="25" t="s">
        <v>5313</v>
      </c>
      <c r="D2247" s="69" t="s">
        <v>5312</v>
      </c>
      <c r="E2247" s="25" t="s">
        <v>5331</v>
      </c>
    </row>
    <row r="2248" spans="1:5">
      <c r="A2248" s="25" t="s">
        <v>5332</v>
      </c>
      <c r="B2248" s="25" t="s">
        <v>5333</v>
      </c>
      <c r="C2248" s="25" t="s">
        <v>5334</v>
      </c>
      <c r="D2248" s="69" t="s">
        <v>5316</v>
      </c>
      <c r="E2248" s="25" t="s">
        <v>5154</v>
      </c>
    </row>
    <row r="2249" spans="1:5">
      <c r="A2249" s="25" t="s">
        <v>5335</v>
      </c>
      <c r="B2249" s="25" t="s">
        <v>5336</v>
      </c>
      <c r="C2249" s="25" t="s">
        <v>5337</v>
      </c>
      <c r="D2249" s="69" t="s">
        <v>5320</v>
      </c>
      <c r="E2249" s="25" t="s">
        <v>5338</v>
      </c>
    </row>
    <row r="2250" spans="1:5">
      <c r="A2250" s="25" t="s">
        <v>5339</v>
      </c>
      <c r="B2250" s="25" t="s">
        <v>5340</v>
      </c>
      <c r="C2250" s="25" t="s">
        <v>5341</v>
      </c>
      <c r="D2250" s="69" t="s">
        <v>5325</v>
      </c>
      <c r="E2250" s="25" t="s">
        <v>5342</v>
      </c>
    </row>
    <row r="2251" spans="1:5">
      <c r="A2251" s="25" t="s">
        <v>5343</v>
      </c>
      <c r="B2251" s="25" t="s">
        <v>5344</v>
      </c>
      <c r="D2251" s="69" t="s">
        <v>5212</v>
      </c>
      <c r="E2251" s="25" t="s">
        <v>5345</v>
      </c>
    </row>
    <row r="2252" spans="1:5">
      <c r="A2252" s="25" t="s">
        <v>5346</v>
      </c>
      <c r="B2252" s="25" t="s">
        <v>5347</v>
      </c>
      <c r="C2252" s="25" t="s">
        <v>5348</v>
      </c>
      <c r="D2252" s="69" t="s">
        <v>5215</v>
      </c>
      <c r="E2252" s="25" t="s">
        <v>5349</v>
      </c>
    </row>
    <row r="2253" spans="1:5">
      <c r="A2253" s="25" t="s">
        <v>5350</v>
      </c>
      <c r="B2253" s="25" t="s">
        <v>5351</v>
      </c>
      <c r="C2253" s="25" t="s">
        <v>5352</v>
      </c>
      <c r="D2253" s="69" t="s">
        <v>5219</v>
      </c>
      <c r="E2253" s="25" t="s">
        <v>5353</v>
      </c>
    </row>
    <row r="2254" spans="1:5">
      <c r="A2254" s="25" t="s">
        <v>5354</v>
      </c>
      <c r="B2254" s="25" t="s">
        <v>5355</v>
      </c>
      <c r="C2254" s="25" t="s">
        <v>5356</v>
      </c>
      <c r="D2254" s="69" t="s">
        <v>5222</v>
      </c>
      <c r="E2254" s="25" t="s">
        <v>5357</v>
      </c>
    </row>
    <row r="2255" spans="1:5">
      <c r="A2255" s="25" t="s">
        <v>5358</v>
      </c>
      <c r="B2255" s="25" t="s">
        <v>5359</v>
      </c>
      <c r="D2255" s="69" t="s">
        <v>5226</v>
      </c>
      <c r="E2255" s="25" t="s">
        <v>5360</v>
      </c>
    </row>
    <row r="2256" spans="1:5">
      <c r="A2256" s="25" t="s">
        <v>5361</v>
      </c>
      <c r="B2256" s="25" t="s">
        <v>5362</v>
      </c>
      <c r="C2256" s="25" t="s">
        <v>5363</v>
      </c>
      <c r="D2256" s="69" t="s">
        <v>5229</v>
      </c>
      <c r="E2256" s="25" t="s">
        <v>5349</v>
      </c>
    </row>
    <row r="2257" spans="1:5">
      <c r="A2257" s="25" t="s">
        <v>5364</v>
      </c>
      <c r="B2257" s="25" t="s">
        <v>5365</v>
      </c>
      <c r="C2257" s="25" t="s">
        <v>5366</v>
      </c>
      <c r="D2257" s="69" t="s">
        <v>5233</v>
      </c>
      <c r="E2257" s="25" t="s">
        <v>5353</v>
      </c>
    </row>
    <row r="2258" spans="1:5">
      <c r="A2258" s="25" t="s">
        <v>5367</v>
      </c>
      <c r="B2258" s="25" t="s">
        <v>5368</v>
      </c>
      <c r="C2258" s="25" t="s">
        <v>5369</v>
      </c>
      <c r="D2258" s="69" t="s">
        <v>5237</v>
      </c>
      <c r="E2258" s="25" t="s">
        <v>5357</v>
      </c>
    </row>
    <row r="2259" spans="1:5">
      <c r="A2259" s="25" t="s">
        <v>5285</v>
      </c>
      <c r="B2259" s="25" t="s">
        <v>5370</v>
      </c>
      <c r="D2259" s="69" t="s">
        <v>5343</v>
      </c>
      <c r="E2259" s="25" t="s">
        <v>5371</v>
      </c>
    </row>
    <row r="2260" spans="1:5">
      <c r="A2260" s="25" t="s">
        <v>5289</v>
      </c>
      <c r="B2260" s="25" t="s">
        <v>5372</v>
      </c>
      <c r="C2260" s="25" t="s">
        <v>5373</v>
      </c>
      <c r="D2260" s="69" t="s">
        <v>5346</v>
      </c>
      <c r="E2260" s="25" t="s">
        <v>5154</v>
      </c>
    </row>
    <row r="2261" spans="1:5">
      <c r="A2261" s="25" t="s">
        <v>5293</v>
      </c>
      <c r="B2261" s="25" t="s">
        <v>5374</v>
      </c>
      <c r="C2261" s="25" t="s">
        <v>5375</v>
      </c>
      <c r="D2261" s="69" t="s">
        <v>5350</v>
      </c>
      <c r="E2261" s="25" t="s">
        <v>5376</v>
      </c>
    </row>
    <row r="2262" spans="1:5">
      <c r="A2262" s="25" t="s">
        <v>5297</v>
      </c>
      <c r="B2262" s="25" t="s">
        <v>5377</v>
      </c>
      <c r="C2262" s="25" t="s">
        <v>5378</v>
      </c>
      <c r="D2262" s="69" t="s">
        <v>5354</v>
      </c>
      <c r="E2262" s="25" t="s">
        <v>5225</v>
      </c>
    </row>
    <row r="2263" spans="1:5">
      <c r="A2263" s="25" t="s">
        <v>5299</v>
      </c>
      <c r="B2263" s="25" t="s">
        <v>5379</v>
      </c>
      <c r="D2263" s="69" t="s">
        <v>5330</v>
      </c>
      <c r="E2263" s="25" t="s">
        <v>5380</v>
      </c>
    </row>
    <row r="2264" spans="1:5">
      <c r="A2264" s="25" t="s">
        <v>5303</v>
      </c>
      <c r="B2264" s="25" t="s">
        <v>5381</v>
      </c>
      <c r="C2264" s="25" t="s">
        <v>5382</v>
      </c>
      <c r="D2264" s="69" t="s">
        <v>5332</v>
      </c>
      <c r="E2264" s="25" t="s">
        <v>5154</v>
      </c>
    </row>
    <row r="2265" spans="1:5">
      <c r="A2265" s="25" t="s">
        <v>5306</v>
      </c>
      <c r="B2265" s="25" t="s">
        <v>5383</v>
      </c>
      <c r="C2265" s="25" t="s">
        <v>5384</v>
      </c>
      <c r="D2265" s="69" t="s">
        <v>5335</v>
      </c>
      <c r="E2265" s="25" t="s">
        <v>5385</v>
      </c>
    </row>
    <row r="2266" spans="1:5">
      <c r="A2266" s="25" t="s">
        <v>5310</v>
      </c>
      <c r="B2266" s="25" t="s">
        <v>4955</v>
      </c>
      <c r="C2266" s="25" t="s">
        <v>5386</v>
      </c>
      <c r="D2266" s="69" t="s">
        <v>5339</v>
      </c>
      <c r="E2266" s="25" t="s">
        <v>5387</v>
      </c>
    </row>
    <row r="2267" spans="1:5">
      <c r="A2267" s="25" t="s">
        <v>5314</v>
      </c>
      <c r="B2267" s="25" t="s">
        <v>5388</v>
      </c>
      <c r="D2267" s="69" t="s">
        <v>5358</v>
      </c>
      <c r="E2267" s="25" t="s">
        <v>5389</v>
      </c>
    </row>
    <row r="2268" spans="1:5">
      <c r="A2268" s="25" t="s">
        <v>5319</v>
      </c>
      <c r="B2268" s="25" t="s">
        <v>5390</v>
      </c>
      <c r="C2268" s="25" t="s">
        <v>5391</v>
      </c>
      <c r="D2268" s="69" t="s">
        <v>5361</v>
      </c>
      <c r="E2268" s="25" t="s">
        <v>5392</v>
      </c>
    </row>
    <row r="2269" spans="1:5">
      <c r="A2269" s="25" t="s">
        <v>5323</v>
      </c>
      <c r="B2269" s="25" t="s">
        <v>5393</v>
      </c>
      <c r="C2269" s="25" t="s">
        <v>5394</v>
      </c>
      <c r="D2269" s="69" t="s">
        <v>5364</v>
      </c>
      <c r="E2269" s="25" t="s">
        <v>5266</v>
      </c>
    </row>
    <row r="2270" spans="1:5">
      <c r="A2270" s="25" t="s">
        <v>5328</v>
      </c>
      <c r="B2270" s="25" t="s">
        <v>5395</v>
      </c>
      <c r="C2270" s="25" t="s">
        <v>5396</v>
      </c>
      <c r="D2270" s="69" t="s">
        <v>5367</v>
      </c>
      <c r="E2270" s="25" t="s">
        <v>5397</v>
      </c>
    </row>
    <row r="2271" spans="1:5">
      <c r="A2271" s="25" t="s">
        <v>5398</v>
      </c>
      <c r="B2271" s="55" t="s">
        <v>5399</v>
      </c>
      <c r="C2271" s="55"/>
      <c r="E2271" s="55"/>
    </row>
    <row r="2272" spans="1:5">
      <c r="A2272" s="25" t="s">
        <v>5400</v>
      </c>
      <c r="B2272" s="25" t="s">
        <v>5401</v>
      </c>
    </row>
    <row r="2273" spans="1:5">
      <c r="A2273" s="25" t="s">
        <v>5402</v>
      </c>
      <c r="B2273" s="25" t="s">
        <v>5403</v>
      </c>
    </row>
    <row r="2274" spans="1:5">
      <c r="A2274" s="25" t="s">
        <v>5404</v>
      </c>
      <c r="B2274" s="25" t="s">
        <v>5405</v>
      </c>
    </row>
    <row r="2275" spans="1:5">
      <c r="A2275" s="25" t="s">
        <v>5406</v>
      </c>
      <c r="B2275" s="25" t="s">
        <v>5407</v>
      </c>
    </row>
    <row r="2276" spans="1:5">
      <c r="A2276" s="25" t="s">
        <v>5408</v>
      </c>
      <c r="B2276" s="55" t="s">
        <v>1847</v>
      </c>
      <c r="C2276" s="55"/>
      <c r="E2276" s="55"/>
    </row>
    <row r="2277" spans="1:5">
      <c r="A2277" s="25" t="s">
        <v>5409</v>
      </c>
      <c r="B2277" s="54" t="s">
        <v>5410</v>
      </c>
      <c r="C2277" s="54"/>
      <c r="E2277" s="54"/>
    </row>
    <row r="2278" spans="1:5">
      <c r="A2278" s="25" t="s">
        <v>5411</v>
      </c>
      <c r="B2278" s="56" t="s">
        <v>5412</v>
      </c>
      <c r="C2278" s="82"/>
      <c r="D2278" s="69" t="s">
        <v>5413</v>
      </c>
      <c r="E2278" s="56" t="s">
        <v>5414</v>
      </c>
    </row>
    <row r="2279" spans="1:5">
      <c r="A2279" s="25" t="s">
        <v>5415</v>
      </c>
      <c r="B2279" s="55" t="s">
        <v>5416</v>
      </c>
      <c r="C2279" s="55" t="s">
        <v>5417</v>
      </c>
      <c r="D2279" s="69" t="s">
        <v>5418</v>
      </c>
      <c r="E2279" s="55" t="s">
        <v>5419</v>
      </c>
    </row>
    <row r="2280" spans="1:5">
      <c r="A2280" s="25" t="s">
        <v>5420</v>
      </c>
      <c r="B2280" s="55" t="s">
        <v>5421</v>
      </c>
      <c r="C2280" s="55" t="s">
        <v>5422</v>
      </c>
      <c r="D2280" s="69" t="s">
        <v>5423</v>
      </c>
      <c r="E2280" s="55" t="s">
        <v>5424</v>
      </c>
    </row>
    <row r="2281" spans="1:5">
      <c r="A2281" s="25" t="s">
        <v>5425</v>
      </c>
      <c r="B2281" s="55" t="s">
        <v>5426</v>
      </c>
      <c r="C2281" s="55" t="s">
        <v>5427</v>
      </c>
      <c r="D2281" s="69" t="s">
        <v>5428</v>
      </c>
      <c r="E2281" s="55" t="s">
        <v>5429</v>
      </c>
    </row>
    <row r="2282" spans="1:5">
      <c r="A2282" s="25" t="s">
        <v>5413</v>
      </c>
      <c r="B2282" s="56" t="s">
        <v>5430</v>
      </c>
      <c r="C2282" s="82"/>
      <c r="D2282" s="69" t="s">
        <v>5411</v>
      </c>
      <c r="E2282" s="56" t="s">
        <v>5431</v>
      </c>
    </row>
    <row r="2283" spans="1:5">
      <c r="A2283" s="25" t="s">
        <v>5418</v>
      </c>
      <c r="B2283" s="55" t="s">
        <v>5432</v>
      </c>
      <c r="C2283" s="55" t="s">
        <v>5433</v>
      </c>
      <c r="D2283" s="69" t="s">
        <v>5415</v>
      </c>
      <c r="E2283" s="55" t="s">
        <v>3060</v>
      </c>
    </row>
    <row r="2284" spans="1:5">
      <c r="A2284" s="25" t="s">
        <v>5423</v>
      </c>
      <c r="B2284" s="55" t="s">
        <v>5434</v>
      </c>
      <c r="C2284" s="55" t="s">
        <v>5435</v>
      </c>
      <c r="D2284" s="69" t="s">
        <v>5420</v>
      </c>
      <c r="E2284" s="55" t="s">
        <v>5436</v>
      </c>
    </row>
    <row r="2285" spans="1:5">
      <c r="A2285" s="25" t="s">
        <v>5428</v>
      </c>
      <c r="B2285" s="55" t="s">
        <v>5437</v>
      </c>
      <c r="C2285" s="55" t="s">
        <v>5438</v>
      </c>
      <c r="D2285" s="69" t="s">
        <v>5425</v>
      </c>
      <c r="E2285" s="55" t="s">
        <v>5439</v>
      </c>
    </row>
    <row r="2286" spans="1:5">
      <c r="A2286" s="25" t="s">
        <v>5440</v>
      </c>
      <c r="B2286" s="56" t="s">
        <v>5441</v>
      </c>
      <c r="C2286" s="82"/>
      <c r="D2286" s="69" t="s">
        <v>5442</v>
      </c>
      <c r="E2286" s="56" t="s">
        <v>5443</v>
      </c>
    </row>
    <row r="2287" spans="1:5">
      <c r="A2287" s="25" t="s">
        <v>5444</v>
      </c>
      <c r="B2287" s="55" t="s">
        <v>5445</v>
      </c>
      <c r="C2287" s="55" t="s">
        <v>5446</v>
      </c>
      <c r="D2287" s="69" t="s">
        <v>5447</v>
      </c>
      <c r="E2287" s="55" t="s">
        <v>3060</v>
      </c>
    </row>
    <row r="2288" spans="1:5">
      <c r="A2288" s="25" t="s">
        <v>5448</v>
      </c>
      <c r="B2288" s="55" t="s">
        <v>5449</v>
      </c>
      <c r="C2288" s="55" t="s">
        <v>5450</v>
      </c>
      <c r="D2288" s="69" t="s">
        <v>5451</v>
      </c>
      <c r="E2288" s="55" t="s">
        <v>5436</v>
      </c>
    </row>
    <row r="2289" spans="1:5">
      <c r="A2289" s="25" t="s">
        <v>5452</v>
      </c>
      <c r="B2289" s="55" t="s">
        <v>5453</v>
      </c>
      <c r="C2289" s="55" t="s">
        <v>5454</v>
      </c>
      <c r="D2289" s="69" t="s">
        <v>5455</v>
      </c>
      <c r="E2289" s="55" t="s">
        <v>5439</v>
      </c>
    </row>
    <row r="2290" spans="1:5">
      <c r="A2290" s="25" t="s">
        <v>5456</v>
      </c>
      <c r="B2290" s="56" t="s">
        <v>5457</v>
      </c>
      <c r="C2290" s="82"/>
      <c r="D2290" s="69" t="s">
        <v>5458</v>
      </c>
      <c r="E2290" s="56" t="s">
        <v>5459</v>
      </c>
    </row>
    <row r="2291" spans="1:5">
      <c r="A2291" s="25" t="s">
        <v>5460</v>
      </c>
      <c r="B2291" s="55" t="s">
        <v>5461</v>
      </c>
      <c r="C2291" s="55" t="s">
        <v>5462</v>
      </c>
      <c r="D2291" s="69" t="s">
        <v>5463</v>
      </c>
      <c r="E2291" s="55" t="s">
        <v>3060</v>
      </c>
    </row>
    <row r="2292" spans="1:5">
      <c r="A2292" s="25" t="s">
        <v>5464</v>
      </c>
      <c r="B2292" s="55" t="s">
        <v>5465</v>
      </c>
      <c r="C2292" s="55" t="s">
        <v>5466</v>
      </c>
      <c r="D2292" s="69" t="s">
        <v>5467</v>
      </c>
      <c r="E2292" s="55" t="s">
        <v>5436</v>
      </c>
    </row>
    <row r="2293" spans="1:5">
      <c r="A2293" s="25" t="s">
        <v>5468</v>
      </c>
      <c r="B2293" s="55" t="s">
        <v>5469</v>
      </c>
      <c r="C2293" s="55" t="s">
        <v>5470</v>
      </c>
      <c r="D2293" s="69" t="s">
        <v>5471</v>
      </c>
      <c r="E2293" s="55" t="s">
        <v>5211</v>
      </c>
    </row>
    <row r="2294" spans="1:5">
      <c r="A2294" s="25" t="s">
        <v>5472</v>
      </c>
      <c r="B2294" s="56" t="s">
        <v>5473</v>
      </c>
      <c r="C2294" s="82"/>
      <c r="D2294" s="69" t="s">
        <v>5474</v>
      </c>
      <c r="E2294" s="56" t="s">
        <v>5475</v>
      </c>
    </row>
    <row r="2295" spans="1:5">
      <c r="A2295" s="25" t="s">
        <v>5476</v>
      </c>
      <c r="B2295" s="55" t="s">
        <v>5477</v>
      </c>
      <c r="C2295" s="55" t="s">
        <v>5478</v>
      </c>
      <c r="D2295" s="69" t="s">
        <v>5479</v>
      </c>
      <c r="E2295" s="55" t="s">
        <v>5480</v>
      </c>
    </row>
    <row r="2296" spans="1:5">
      <c r="A2296" s="25" t="s">
        <v>5481</v>
      </c>
      <c r="B2296" s="55" t="s">
        <v>5482</v>
      </c>
      <c r="C2296" s="55" t="s">
        <v>5483</v>
      </c>
      <c r="D2296" s="69" t="s">
        <v>5484</v>
      </c>
      <c r="E2296" s="55" t="s">
        <v>5436</v>
      </c>
    </row>
    <row r="2297" spans="1:5">
      <c r="A2297" s="25" t="s">
        <v>5485</v>
      </c>
      <c r="B2297" s="55" t="s">
        <v>5486</v>
      </c>
      <c r="C2297" s="55" t="s">
        <v>5487</v>
      </c>
      <c r="D2297" s="69" t="s">
        <v>5488</v>
      </c>
      <c r="E2297" s="55" t="s">
        <v>5439</v>
      </c>
    </row>
    <row r="2298" spans="1:5">
      <c r="A2298" s="25" t="s">
        <v>5489</v>
      </c>
      <c r="B2298" s="56" t="s">
        <v>5490</v>
      </c>
      <c r="C2298" s="82"/>
      <c r="D2298" s="69" t="s">
        <v>5491</v>
      </c>
      <c r="E2298" s="56" t="s">
        <v>5492</v>
      </c>
    </row>
    <row r="2299" spans="1:5">
      <c r="A2299" s="25" t="s">
        <v>5493</v>
      </c>
      <c r="B2299" s="55" t="s">
        <v>5494</v>
      </c>
      <c r="C2299" s="55" t="s">
        <v>5495</v>
      </c>
      <c r="D2299" s="69" t="s">
        <v>5496</v>
      </c>
      <c r="E2299" s="55" t="s">
        <v>5497</v>
      </c>
    </row>
    <row r="2300" spans="1:5">
      <c r="A2300" s="25" t="s">
        <v>5498</v>
      </c>
      <c r="B2300" s="55" t="s">
        <v>5499</v>
      </c>
      <c r="C2300" s="55" t="s">
        <v>5500</v>
      </c>
      <c r="D2300" s="69" t="s">
        <v>5501</v>
      </c>
      <c r="E2300" s="55" t="s">
        <v>5436</v>
      </c>
    </row>
    <row r="2301" spans="1:5">
      <c r="A2301" s="25" t="s">
        <v>5502</v>
      </c>
      <c r="B2301" s="55" t="s">
        <v>5503</v>
      </c>
      <c r="C2301" s="55" t="s">
        <v>5504</v>
      </c>
      <c r="D2301" s="69" t="s">
        <v>5505</v>
      </c>
      <c r="E2301" s="55" t="s">
        <v>5439</v>
      </c>
    </row>
    <row r="2302" spans="1:5">
      <c r="A2302" s="25" t="s">
        <v>5506</v>
      </c>
      <c r="B2302" s="56" t="s">
        <v>5507</v>
      </c>
      <c r="C2302" s="82"/>
      <c r="D2302" s="69" t="s">
        <v>5506</v>
      </c>
      <c r="E2302" s="56" t="s">
        <v>5508</v>
      </c>
    </row>
    <row r="2303" spans="1:5">
      <c r="A2303" s="25" t="s">
        <v>5509</v>
      </c>
      <c r="B2303" s="55" t="s">
        <v>5510</v>
      </c>
      <c r="C2303" s="55" t="s">
        <v>5511</v>
      </c>
      <c r="D2303" s="69" t="s">
        <v>5509</v>
      </c>
      <c r="E2303" s="55" t="s">
        <v>5512</v>
      </c>
    </row>
    <row r="2304" spans="1:5">
      <c r="A2304" s="25" t="s">
        <v>5513</v>
      </c>
      <c r="B2304" s="55" t="s">
        <v>5514</v>
      </c>
      <c r="C2304" s="55" t="s">
        <v>5515</v>
      </c>
      <c r="D2304" s="69" t="s">
        <v>5513</v>
      </c>
      <c r="E2304" s="55" t="s">
        <v>5436</v>
      </c>
    </row>
    <row r="2305" spans="1:5">
      <c r="A2305" s="25" t="s">
        <v>5516</v>
      </c>
      <c r="B2305" s="55" t="s">
        <v>5517</v>
      </c>
      <c r="C2305" s="55" t="s">
        <v>5515</v>
      </c>
      <c r="D2305" s="69" t="s">
        <v>5516</v>
      </c>
      <c r="E2305" s="55" t="s">
        <v>5439</v>
      </c>
    </row>
    <row r="2306" spans="1:5">
      <c r="A2306" s="25" t="s">
        <v>5458</v>
      </c>
      <c r="B2306" s="56" t="s">
        <v>5518</v>
      </c>
      <c r="C2306" s="82"/>
      <c r="D2306" s="69" t="s">
        <v>5519</v>
      </c>
      <c r="E2306" s="56" t="s">
        <v>5520</v>
      </c>
    </row>
    <row r="2307" spans="1:5">
      <c r="A2307" s="25" t="s">
        <v>5463</v>
      </c>
      <c r="B2307" s="55" t="s">
        <v>5521</v>
      </c>
      <c r="C2307" s="55" t="s">
        <v>5522</v>
      </c>
      <c r="D2307" s="69" t="s">
        <v>5523</v>
      </c>
      <c r="E2307" s="55" t="s">
        <v>3060</v>
      </c>
    </row>
    <row r="2308" spans="1:5">
      <c r="A2308" s="25" t="s">
        <v>5467</v>
      </c>
      <c r="B2308" s="55" t="s">
        <v>5524</v>
      </c>
      <c r="C2308" s="55" t="s">
        <v>5525</v>
      </c>
      <c r="D2308" s="69" t="s">
        <v>5526</v>
      </c>
      <c r="E2308" s="55" t="s">
        <v>5436</v>
      </c>
    </row>
    <row r="2309" spans="1:5">
      <c r="A2309" s="25" t="s">
        <v>5471</v>
      </c>
      <c r="B2309" s="55" t="s">
        <v>5527</v>
      </c>
      <c r="C2309" s="55" t="s">
        <v>5528</v>
      </c>
      <c r="D2309" s="69" t="s">
        <v>5529</v>
      </c>
      <c r="E2309" s="55" t="s">
        <v>5439</v>
      </c>
    </row>
    <row r="2310" spans="1:5">
      <c r="A2310" s="25" t="s">
        <v>5491</v>
      </c>
      <c r="B2310" s="56" t="s">
        <v>5530</v>
      </c>
      <c r="C2310" s="82"/>
      <c r="D2310" s="69" t="s">
        <v>5531</v>
      </c>
      <c r="E2310" s="56" t="s">
        <v>5532</v>
      </c>
    </row>
    <row r="2311" spans="1:5">
      <c r="A2311" s="25" t="s">
        <v>5496</v>
      </c>
      <c r="B2311" s="55" t="s">
        <v>5533</v>
      </c>
      <c r="C2311" s="55" t="s">
        <v>5534</v>
      </c>
      <c r="D2311" s="69" t="s">
        <v>5535</v>
      </c>
      <c r="E2311" s="55" t="s">
        <v>5536</v>
      </c>
    </row>
    <row r="2312" spans="1:5">
      <c r="A2312" s="25" t="s">
        <v>5501</v>
      </c>
      <c r="B2312" s="55" t="s">
        <v>5537</v>
      </c>
      <c r="C2312" s="55" t="s">
        <v>5538</v>
      </c>
      <c r="D2312" s="69" t="s">
        <v>5539</v>
      </c>
      <c r="E2312" s="55" t="s">
        <v>5436</v>
      </c>
    </row>
    <row r="2313" spans="1:5">
      <c r="A2313" s="25" t="s">
        <v>5505</v>
      </c>
      <c r="B2313" s="55" t="s">
        <v>5540</v>
      </c>
      <c r="C2313" s="55" t="s">
        <v>5541</v>
      </c>
      <c r="D2313" s="69" t="s">
        <v>5542</v>
      </c>
      <c r="E2313" s="55" t="s">
        <v>5439</v>
      </c>
    </row>
    <row r="2314" spans="1:5">
      <c r="A2314" s="25" t="s">
        <v>5543</v>
      </c>
      <c r="B2314" s="56" t="s">
        <v>5544</v>
      </c>
      <c r="C2314" s="82"/>
      <c r="D2314" s="69" t="s">
        <v>5440</v>
      </c>
      <c r="E2314" s="56" t="s">
        <v>3172</v>
      </c>
    </row>
    <row r="2315" spans="1:5">
      <c r="A2315" s="25" t="s">
        <v>5545</v>
      </c>
      <c r="B2315" s="55" t="s">
        <v>5546</v>
      </c>
      <c r="C2315" s="55" t="s">
        <v>5547</v>
      </c>
      <c r="D2315" s="69" t="s">
        <v>5444</v>
      </c>
      <c r="E2315" s="55" t="s">
        <v>3060</v>
      </c>
    </row>
    <row r="2316" spans="1:5">
      <c r="A2316" s="25" t="s">
        <v>5548</v>
      </c>
      <c r="B2316" s="55" t="s">
        <v>5549</v>
      </c>
      <c r="C2316" s="55" t="s">
        <v>5550</v>
      </c>
      <c r="D2316" s="69" t="s">
        <v>5448</v>
      </c>
      <c r="E2316" s="55" t="s">
        <v>5436</v>
      </c>
    </row>
    <row r="2317" spans="1:5">
      <c r="A2317" s="25" t="s">
        <v>5551</v>
      </c>
      <c r="B2317" s="55" t="s">
        <v>5552</v>
      </c>
      <c r="C2317" s="55" t="s">
        <v>5553</v>
      </c>
      <c r="D2317" s="69" t="s">
        <v>5452</v>
      </c>
      <c r="E2317" s="55" t="s">
        <v>5439</v>
      </c>
    </row>
    <row r="2318" spans="1:5">
      <c r="A2318" s="25" t="s">
        <v>5442</v>
      </c>
      <c r="B2318" s="56" t="s">
        <v>5554</v>
      </c>
      <c r="C2318" s="82"/>
      <c r="D2318" s="69" t="s">
        <v>5456</v>
      </c>
      <c r="E2318" s="56" t="s">
        <v>5555</v>
      </c>
    </row>
    <row r="2319" spans="1:5">
      <c r="A2319" s="25" t="s">
        <v>5447</v>
      </c>
      <c r="B2319" s="55" t="s">
        <v>5556</v>
      </c>
      <c r="C2319" s="55" t="s">
        <v>5557</v>
      </c>
      <c r="D2319" s="69" t="s">
        <v>5460</v>
      </c>
      <c r="E2319" s="55" t="s">
        <v>3060</v>
      </c>
    </row>
    <row r="2320" spans="1:5">
      <c r="A2320" s="25" t="s">
        <v>5451</v>
      </c>
      <c r="B2320" s="55" t="s">
        <v>5558</v>
      </c>
      <c r="C2320" s="55" t="s">
        <v>5559</v>
      </c>
      <c r="D2320" s="69" t="s">
        <v>5464</v>
      </c>
      <c r="E2320" s="55" t="s">
        <v>5436</v>
      </c>
    </row>
    <row r="2321" spans="1:5">
      <c r="A2321" s="25" t="s">
        <v>5455</v>
      </c>
      <c r="B2321" s="55" t="s">
        <v>5560</v>
      </c>
      <c r="C2321" s="55" t="s">
        <v>5561</v>
      </c>
      <c r="D2321" s="69" t="s">
        <v>5468</v>
      </c>
      <c r="E2321" s="55" t="s">
        <v>5439</v>
      </c>
    </row>
    <row r="2322" spans="1:5">
      <c r="A2322" s="25" t="s">
        <v>5562</v>
      </c>
      <c r="B2322" s="56" t="s">
        <v>5563</v>
      </c>
      <c r="C2322" s="82"/>
      <c r="D2322" s="69" t="s">
        <v>5472</v>
      </c>
      <c r="E2322" s="56" t="s">
        <v>5564</v>
      </c>
    </row>
    <row r="2323" spans="1:5">
      <c r="A2323" s="25" t="s">
        <v>5565</v>
      </c>
      <c r="B2323" s="55" t="s">
        <v>5566</v>
      </c>
      <c r="C2323" s="55" t="s">
        <v>5567</v>
      </c>
      <c r="D2323" s="69" t="s">
        <v>5476</v>
      </c>
      <c r="E2323" s="55" t="s">
        <v>3060</v>
      </c>
    </row>
    <row r="2324" spans="1:5">
      <c r="A2324" s="25" t="s">
        <v>5568</v>
      </c>
      <c r="B2324" s="55" t="s">
        <v>5569</v>
      </c>
      <c r="C2324" s="55" t="s">
        <v>5570</v>
      </c>
      <c r="D2324" s="69" t="s">
        <v>5481</v>
      </c>
      <c r="E2324" s="55" t="s">
        <v>5436</v>
      </c>
    </row>
    <row r="2325" spans="1:5">
      <c r="A2325" s="25" t="s">
        <v>5571</v>
      </c>
      <c r="B2325" s="55" t="s">
        <v>5572</v>
      </c>
      <c r="C2325" s="55" t="s">
        <v>5573</v>
      </c>
      <c r="D2325" s="69" t="s">
        <v>5485</v>
      </c>
      <c r="E2325" s="55" t="s">
        <v>5439</v>
      </c>
    </row>
    <row r="2326" spans="1:5">
      <c r="A2326" s="25" t="s">
        <v>5519</v>
      </c>
      <c r="B2326" s="56" t="s">
        <v>5574</v>
      </c>
      <c r="C2326" s="82"/>
      <c r="D2326" s="69" t="s">
        <v>5562</v>
      </c>
      <c r="E2326" s="56" t="s">
        <v>5575</v>
      </c>
    </row>
    <row r="2327" spans="1:5">
      <c r="A2327" s="25" t="s">
        <v>5523</v>
      </c>
      <c r="B2327" s="55" t="s">
        <v>5093</v>
      </c>
      <c r="C2327" s="55" t="s">
        <v>5576</v>
      </c>
      <c r="D2327" s="69" t="s">
        <v>5565</v>
      </c>
      <c r="E2327" s="55" t="s">
        <v>5497</v>
      </c>
    </row>
    <row r="2328" spans="1:5">
      <c r="A2328" s="25" t="s">
        <v>5526</v>
      </c>
      <c r="B2328" s="55" t="s">
        <v>5095</v>
      </c>
      <c r="C2328" s="55" t="s">
        <v>5577</v>
      </c>
      <c r="D2328" s="69" t="s">
        <v>5568</v>
      </c>
      <c r="E2328" s="55" t="s">
        <v>5436</v>
      </c>
    </row>
    <row r="2329" spans="1:5">
      <c r="A2329" s="25" t="s">
        <v>5529</v>
      </c>
      <c r="B2329" s="55" t="s">
        <v>5097</v>
      </c>
      <c r="C2329" s="55" t="s">
        <v>5578</v>
      </c>
      <c r="D2329" s="69" t="s">
        <v>5571</v>
      </c>
      <c r="E2329" s="55" t="s">
        <v>5439</v>
      </c>
    </row>
    <row r="2330" spans="1:5">
      <c r="A2330" s="25" t="s">
        <v>5531</v>
      </c>
      <c r="B2330" s="56" t="s">
        <v>5579</v>
      </c>
      <c r="C2330" s="82"/>
      <c r="D2330" s="69" t="s">
        <v>5489</v>
      </c>
      <c r="E2330" s="56" t="s">
        <v>5580</v>
      </c>
    </row>
    <row r="2331" spans="1:5">
      <c r="A2331" s="25" t="s">
        <v>5535</v>
      </c>
      <c r="B2331" s="55" t="s">
        <v>5101</v>
      </c>
      <c r="C2331" s="55" t="s">
        <v>5581</v>
      </c>
      <c r="D2331" s="69" t="s">
        <v>5493</v>
      </c>
      <c r="E2331" s="55" t="s">
        <v>5512</v>
      </c>
    </row>
    <row r="2332" spans="1:5">
      <c r="A2332" s="25" t="s">
        <v>5539</v>
      </c>
      <c r="B2332" s="55" t="s">
        <v>5103</v>
      </c>
      <c r="C2332" s="55" t="s">
        <v>5582</v>
      </c>
      <c r="D2332" s="69" t="s">
        <v>5498</v>
      </c>
      <c r="E2332" s="55" t="s">
        <v>5436</v>
      </c>
    </row>
    <row r="2333" spans="1:5">
      <c r="A2333" s="25" t="s">
        <v>5542</v>
      </c>
      <c r="B2333" s="55" t="s">
        <v>5081</v>
      </c>
      <c r="C2333" s="55" t="s">
        <v>5583</v>
      </c>
      <c r="D2333" s="69" t="s">
        <v>5502</v>
      </c>
      <c r="E2333" s="55" t="s">
        <v>5584</v>
      </c>
    </row>
    <row r="2334" spans="1:5">
      <c r="A2334" s="25" t="s">
        <v>5585</v>
      </c>
      <c r="B2334" s="56" t="s">
        <v>5586</v>
      </c>
      <c r="C2334" s="82"/>
      <c r="D2334" s="69" t="s">
        <v>5585</v>
      </c>
      <c r="E2334" s="56" t="s">
        <v>5587</v>
      </c>
    </row>
    <row r="2335" spans="1:5">
      <c r="A2335" s="25" t="s">
        <v>5588</v>
      </c>
      <c r="B2335" s="55" t="s">
        <v>5108</v>
      </c>
      <c r="C2335" s="55" t="s">
        <v>5589</v>
      </c>
      <c r="D2335" s="69" t="s">
        <v>5588</v>
      </c>
      <c r="E2335" s="55" t="s">
        <v>5512</v>
      </c>
    </row>
    <row r="2336" spans="1:5">
      <c r="A2336" s="25" t="s">
        <v>5590</v>
      </c>
      <c r="B2336" s="55" t="s">
        <v>5110</v>
      </c>
      <c r="C2336" s="55" t="s">
        <v>5591</v>
      </c>
      <c r="D2336" s="69" t="s">
        <v>5590</v>
      </c>
      <c r="E2336" s="55" t="s">
        <v>5436</v>
      </c>
    </row>
    <row r="2337" spans="1:5">
      <c r="A2337" s="25" t="s">
        <v>5592</v>
      </c>
      <c r="B2337" s="55" t="s">
        <v>5112</v>
      </c>
      <c r="C2337" s="55" t="s">
        <v>5593</v>
      </c>
      <c r="D2337" s="69" t="s">
        <v>5592</v>
      </c>
      <c r="E2337" s="55" t="s">
        <v>5584</v>
      </c>
    </row>
    <row r="2338" spans="1:5">
      <c r="A2338" s="25" t="s">
        <v>5594</v>
      </c>
      <c r="B2338" s="56" t="s">
        <v>5595</v>
      </c>
      <c r="C2338" s="82"/>
      <c r="D2338" s="69" t="s">
        <v>5543</v>
      </c>
      <c r="E2338" s="56" t="s">
        <v>5596</v>
      </c>
    </row>
    <row r="2339" spans="1:5">
      <c r="A2339" s="25" t="s">
        <v>5597</v>
      </c>
      <c r="B2339" s="55" t="s">
        <v>5598</v>
      </c>
      <c r="C2339" s="55" t="s">
        <v>5599</v>
      </c>
      <c r="D2339" s="69" t="s">
        <v>5545</v>
      </c>
      <c r="E2339" s="55" t="s">
        <v>5600</v>
      </c>
    </row>
    <row r="2340" spans="1:5">
      <c r="A2340" s="25" t="s">
        <v>5601</v>
      </c>
      <c r="B2340" s="55" t="s">
        <v>5602</v>
      </c>
      <c r="C2340" s="55" t="s">
        <v>5603</v>
      </c>
      <c r="D2340" s="69" t="s">
        <v>5548</v>
      </c>
      <c r="E2340" s="55" t="s">
        <v>5436</v>
      </c>
    </row>
    <row r="2341" spans="1:5">
      <c r="A2341" s="25" t="s">
        <v>5604</v>
      </c>
      <c r="B2341" s="55" t="s">
        <v>5605</v>
      </c>
      <c r="C2341" s="55" t="s">
        <v>5606</v>
      </c>
      <c r="D2341" s="69" t="s">
        <v>5551</v>
      </c>
      <c r="E2341" s="55" t="s">
        <v>5584</v>
      </c>
    </row>
    <row r="2342" spans="1:5">
      <c r="A2342" s="25" t="s">
        <v>5607</v>
      </c>
      <c r="B2342" s="56" t="s">
        <v>3243</v>
      </c>
      <c r="C2342" s="82"/>
      <c r="D2342" s="69" t="s">
        <v>5594</v>
      </c>
      <c r="E2342" s="56" t="s">
        <v>3244</v>
      </c>
    </row>
    <row r="2343" spans="1:5">
      <c r="A2343" s="25" t="s">
        <v>5608</v>
      </c>
      <c r="B2343" s="55" t="s">
        <v>5609</v>
      </c>
      <c r="C2343" s="55" t="s">
        <v>5610</v>
      </c>
      <c r="D2343" s="69" t="s">
        <v>5597</v>
      </c>
      <c r="E2343" s="55" t="s">
        <v>5611</v>
      </c>
    </row>
    <row r="2344" spans="1:5">
      <c r="A2344" s="25" t="s">
        <v>5612</v>
      </c>
      <c r="B2344" s="55" t="s">
        <v>5613</v>
      </c>
      <c r="C2344" s="55" t="s">
        <v>5614</v>
      </c>
      <c r="D2344" s="69" t="s">
        <v>5601</v>
      </c>
      <c r="E2344" s="55" t="s">
        <v>5615</v>
      </c>
    </row>
    <row r="2345" spans="1:5">
      <c r="A2345" s="25" t="s">
        <v>5616</v>
      </c>
      <c r="B2345" s="55" t="s">
        <v>5617</v>
      </c>
      <c r="C2345" s="55" t="s">
        <v>5618</v>
      </c>
      <c r="D2345" s="69" t="s">
        <v>5604</v>
      </c>
      <c r="E2345" s="55" t="s">
        <v>5619</v>
      </c>
    </row>
    <row r="2346" spans="1:5">
      <c r="A2346" s="25" t="s">
        <v>5474</v>
      </c>
      <c r="B2346" s="56" t="s">
        <v>5620</v>
      </c>
      <c r="C2346" s="82"/>
      <c r="D2346" s="69" t="s">
        <v>5607</v>
      </c>
      <c r="E2346" s="56" t="s">
        <v>5621</v>
      </c>
    </row>
    <row r="2347" spans="1:5">
      <c r="A2347" s="25" t="s">
        <v>5479</v>
      </c>
      <c r="B2347" s="55" t="s">
        <v>5622</v>
      </c>
      <c r="C2347" s="55" t="s">
        <v>5623</v>
      </c>
      <c r="D2347" s="69" t="s">
        <v>5608</v>
      </c>
      <c r="E2347" s="55" t="s">
        <v>5624</v>
      </c>
    </row>
    <row r="2348" spans="1:5">
      <c r="A2348" s="25" t="s">
        <v>5484</v>
      </c>
      <c r="B2348" s="55" t="s">
        <v>5625</v>
      </c>
      <c r="C2348" s="55" t="s">
        <v>5626</v>
      </c>
      <c r="D2348" s="69" t="s">
        <v>5612</v>
      </c>
      <c r="E2348" s="55" t="s">
        <v>5615</v>
      </c>
    </row>
    <row r="2349" spans="1:5">
      <c r="A2349" s="25" t="s">
        <v>5488</v>
      </c>
      <c r="B2349" s="55" t="s">
        <v>5627</v>
      </c>
      <c r="C2349" s="55" t="s">
        <v>5628</v>
      </c>
      <c r="D2349" s="69" t="s">
        <v>5616</v>
      </c>
      <c r="E2349" s="55" t="s">
        <v>5619</v>
      </c>
    </row>
    <row r="2350" spans="1:5">
      <c r="A2350" s="25" t="s">
        <v>5629</v>
      </c>
      <c r="B2350" s="54" t="s">
        <v>5630</v>
      </c>
      <c r="C2350" s="54"/>
      <c r="E2350" s="54"/>
    </row>
    <row r="2351" spans="1:5">
      <c r="A2351" s="52" t="s">
        <v>5631</v>
      </c>
      <c r="B2351" s="25" t="s">
        <v>5632</v>
      </c>
      <c r="D2351" s="52" t="s">
        <v>5631</v>
      </c>
      <c r="E2351" s="25" t="s">
        <v>5632</v>
      </c>
    </row>
    <row r="2352" spans="1:5">
      <c r="A2352" s="52" t="s">
        <v>5633</v>
      </c>
      <c r="B2352" s="25" t="s">
        <v>5634</v>
      </c>
      <c r="D2352" s="52" t="s">
        <v>5633</v>
      </c>
      <c r="E2352" s="25" t="s">
        <v>5634</v>
      </c>
    </row>
    <row r="2353" spans="1:5">
      <c r="A2353" s="52" t="s">
        <v>5635</v>
      </c>
      <c r="B2353" s="25" t="s">
        <v>5636</v>
      </c>
      <c r="D2353" s="52" t="s">
        <v>5635</v>
      </c>
      <c r="E2353" s="25" t="s">
        <v>5636</v>
      </c>
    </row>
    <row r="2354" spans="1:5">
      <c r="A2354" s="52" t="s">
        <v>5637</v>
      </c>
      <c r="B2354" s="25" t="s">
        <v>5638</v>
      </c>
      <c r="D2354" s="52" t="s">
        <v>5637</v>
      </c>
      <c r="E2354" s="25" t="s">
        <v>5638</v>
      </c>
    </row>
    <row r="2355" spans="1:5">
      <c r="A2355" s="52" t="s">
        <v>5639</v>
      </c>
      <c r="B2355" s="25" t="s">
        <v>5640</v>
      </c>
      <c r="D2355" s="52" t="s">
        <v>5639</v>
      </c>
      <c r="E2355" s="25" t="s">
        <v>5640</v>
      </c>
    </row>
    <row r="2356" spans="1:5">
      <c r="A2356" s="52" t="s">
        <v>5641</v>
      </c>
      <c r="B2356" s="25" t="s">
        <v>5642</v>
      </c>
      <c r="D2356" s="52" t="s">
        <v>5641</v>
      </c>
      <c r="E2356" s="25" t="s">
        <v>5642</v>
      </c>
    </row>
    <row r="2357" spans="1:5">
      <c r="A2357" s="52" t="s">
        <v>5643</v>
      </c>
      <c r="B2357" s="25" t="s">
        <v>5644</v>
      </c>
      <c r="D2357" s="52" t="s">
        <v>5643</v>
      </c>
      <c r="E2357" s="25" t="s">
        <v>5644</v>
      </c>
    </row>
    <row r="2358" spans="1:5">
      <c r="A2358" s="52" t="s">
        <v>5645</v>
      </c>
      <c r="B2358" s="25" t="s">
        <v>5646</v>
      </c>
      <c r="D2358" s="52" t="s">
        <v>5645</v>
      </c>
      <c r="E2358" s="25" t="s">
        <v>5646</v>
      </c>
    </row>
    <row r="2359" spans="1:5">
      <c r="A2359" s="52" t="s">
        <v>5647</v>
      </c>
      <c r="B2359" s="25" t="s">
        <v>5648</v>
      </c>
      <c r="D2359" s="52" t="s">
        <v>5647</v>
      </c>
      <c r="E2359" s="25" t="s">
        <v>5648</v>
      </c>
    </row>
    <row r="2360" spans="1:5">
      <c r="A2360" s="52" t="s">
        <v>5649</v>
      </c>
      <c r="B2360" s="25" t="s">
        <v>5650</v>
      </c>
      <c r="D2360" s="52" t="s">
        <v>5649</v>
      </c>
      <c r="E2360" s="25" t="s">
        <v>5650</v>
      </c>
    </row>
    <row r="2361" spans="1:5">
      <c r="A2361" s="52" t="s">
        <v>5651</v>
      </c>
      <c r="B2361" s="25" t="s">
        <v>5652</v>
      </c>
      <c r="D2361" s="52" t="s">
        <v>5651</v>
      </c>
      <c r="E2361" s="25" t="s">
        <v>5652</v>
      </c>
    </row>
    <row r="2362" spans="1:5">
      <c r="A2362" s="52" t="s">
        <v>5653</v>
      </c>
      <c r="B2362" s="25" t="s">
        <v>5654</v>
      </c>
      <c r="D2362" s="52" t="s">
        <v>5653</v>
      </c>
      <c r="E2362" s="25" t="s">
        <v>5654</v>
      </c>
    </row>
    <row r="2363" spans="1:5">
      <c r="A2363" s="52" t="s">
        <v>5655</v>
      </c>
      <c r="B2363" s="25" t="s">
        <v>5656</v>
      </c>
      <c r="D2363" s="52" t="s">
        <v>5655</v>
      </c>
      <c r="E2363" s="25" t="s">
        <v>5656</v>
      </c>
    </row>
    <row r="2364" spans="1:5">
      <c r="A2364" s="52" t="s">
        <v>5657</v>
      </c>
      <c r="B2364" s="25" t="s">
        <v>5658</v>
      </c>
      <c r="D2364" s="52" t="s">
        <v>5657</v>
      </c>
      <c r="E2364" s="25" t="s">
        <v>5658</v>
      </c>
    </row>
    <row r="2365" spans="1:5">
      <c r="A2365" s="52" t="s">
        <v>5659</v>
      </c>
      <c r="B2365" s="25" t="s">
        <v>5660</v>
      </c>
      <c r="D2365" s="52" t="s">
        <v>5659</v>
      </c>
      <c r="E2365" s="25" t="s">
        <v>5660</v>
      </c>
    </row>
    <row r="2366" spans="1:5">
      <c r="A2366" s="52" t="s">
        <v>5661</v>
      </c>
      <c r="B2366" s="25" t="s">
        <v>5662</v>
      </c>
      <c r="D2366" s="52" t="s">
        <v>5661</v>
      </c>
      <c r="E2366" s="25" t="s">
        <v>5662</v>
      </c>
    </row>
    <row r="2367" spans="1:5">
      <c r="A2367" s="52" t="s">
        <v>5663</v>
      </c>
      <c r="B2367" s="25" t="s">
        <v>5664</v>
      </c>
      <c r="D2367" s="52" t="s">
        <v>5663</v>
      </c>
      <c r="E2367" s="25" t="s">
        <v>5664</v>
      </c>
    </row>
    <row r="2368" spans="1:5">
      <c r="A2368" s="52" t="s">
        <v>5665</v>
      </c>
      <c r="B2368" s="25" t="s">
        <v>5666</v>
      </c>
      <c r="D2368" s="52" t="s">
        <v>5665</v>
      </c>
      <c r="E2368" s="25" t="s">
        <v>5666</v>
      </c>
    </row>
    <row r="2369" spans="1:5">
      <c r="A2369" s="52" t="s">
        <v>5667</v>
      </c>
      <c r="B2369" s="25" t="s">
        <v>5668</v>
      </c>
      <c r="D2369" s="52" t="s">
        <v>5667</v>
      </c>
      <c r="E2369" s="25" t="s">
        <v>5668</v>
      </c>
    </row>
    <row r="2370" spans="1:5">
      <c r="A2370" s="52" t="s">
        <v>5669</v>
      </c>
      <c r="B2370" s="25" t="s">
        <v>5670</v>
      </c>
      <c r="D2370" s="52" t="s">
        <v>5669</v>
      </c>
      <c r="E2370" s="25" t="s">
        <v>5670</v>
      </c>
    </row>
    <row r="2371" spans="1:5">
      <c r="A2371" s="52" t="s">
        <v>5671</v>
      </c>
      <c r="B2371" s="25" t="s">
        <v>5672</v>
      </c>
      <c r="D2371" s="52" t="s">
        <v>5671</v>
      </c>
      <c r="E2371" s="25" t="s">
        <v>5672</v>
      </c>
    </row>
    <row r="2372" spans="1:5">
      <c r="A2372" s="52" t="s">
        <v>5673</v>
      </c>
      <c r="B2372" s="25" t="s">
        <v>5674</v>
      </c>
      <c r="D2372" s="52" t="s">
        <v>5673</v>
      </c>
      <c r="E2372" s="25" t="s">
        <v>5674</v>
      </c>
    </row>
    <row r="2373" spans="1:5">
      <c r="A2373" s="52" t="s">
        <v>5675</v>
      </c>
      <c r="B2373" s="25" t="s">
        <v>5676</v>
      </c>
      <c r="D2373" s="52" t="s">
        <v>5675</v>
      </c>
      <c r="E2373" s="25" t="s">
        <v>5676</v>
      </c>
    </row>
    <row r="2374" spans="1:5">
      <c r="A2374" s="52" t="s">
        <v>5677</v>
      </c>
      <c r="B2374" s="25" t="s">
        <v>5678</v>
      </c>
      <c r="D2374" s="52" t="s">
        <v>5677</v>
      </c>
      <c r="E2374" s="25" t="s">
        <v>5678</v>
      </c>
    </row>
    <row r="2375" spans="1:5">
      <c r="A2375" s="52" t="s">
        <v>5679</v>
      </c>
      <c r="B2375" s="25" t="s">
        <v>5680</v>
      </c>
      <c r="D2375" s="52" t="s">
        <v>5679</v>
      </c>
      <c r="E2375" s="25" t="s">
        <v>5680</v>
      </c>
    </row>
    <row r="2376" spans="1:5">
      <c r="A2376" s="52" t="s">
        <v>5681</v>
      </c>
      <c r="B2376" s="25" t="s">
        <v>5682</v>
      </c>
      <c r="D2376" s="52" t="s">
        <v>5681</v>
      </c>
      <c r="E2376" s="25" t="s">
        <v>5682</v>
      </c>
    </row>
    <row r="2377" spans="1:5">
      <c r="A2377" s="52" t="s">
        <v>5683</v>
      </c>
      <c r="B2377" s="25" t="s">
        <v>5684</v>
      </c>
      <c r="D2377" s="52" t="s">
        <v>5683</v>
      </c>
      <c r="E2377" s="25" t="s">
        <v>5684</v>
      </c>
    </row>
    <row r="2378" spans="1:5">
      <c r="A2378" s="52" t="s">
        <v>5685</v>
      </c>
      <c r="B2378" s="25" t="s">
        <v>5686</v>
      </c>
      <c r="D2378" s="52" t="s">
        <v>5685</v>
      </c>
      <c r="E2378" s="25" t="s">
        <v>5686</v>
      </c>
    </row>
    <row r="2379" spans="1:5">
      <c r="A2379" s="52" t="s">
        <v>5687</v>
      </c>
      <c r="B2379" s="25" t="s">
        <v>5688</v>
      </c>
      <c r="D2379" s="52" t="s">
        <v>5687</v>
      </c>
      <c r="E2379" s="25" t="s">
        <v>5688</v>
      </c>
    </row>
    <row r="2380" spans="1:5">
      <c r="A2380" s="52" t="s">
        <v>5689</v>
      </c>
      <c r="B2380" s="25" t="s">
        <v>5690</v>
      </c>
      <c r="D2380" s="52" t="s">
        <v>5689</v>
      </c>
      <c r="E2380" s="25" t="s">
        <v>5690</v>
      </c>
    </row>
    <row r="2381" spans="1:5">
      <c r="A2381" s="52" t="s">
        <v>5691</v>
      </c>
      <c r="B2381" s="25" t="s">
        <v>5692</v>
      </c>
      <c r="D2381" s="52" t="s">
        <v>5691</v>
      </c>
      <c r="E2381" s="25" t="s">
        <v>5692</v>
      </c>
    </row>
    <row r="2382" spans="1:5">
      <c r="A2382" s="52" t="s">
        <v>5693</v>
      </c>
      <c r="B2382" s="25" t="s">
        <v>5694</v>
      </c>
      <c r="D2382" s="52" t="s">
        <v>5693</v>
      </c>
      <c r="E2382" s="25" t="s">
        <v>5694</v>
      </c>
    </row>
    <row r="2383" spans="1:5">
      <c r="A2383" s="52" t="s">
        <v>5695</v>
      </c>
      <c r="B2383" s="25" t="s">
        <v>5696</v>
      </c>
      <c r="D2383" s="52" t="s">
        <v>5695</v>
      </c>
      <c r="E2383" s="25" t="s">
        <v>5696</v>
      </c>
    </row>
    <row r="2384" spans="1:5">
      <c r="A2384" s="52" t="s">
        <v>5697</v>
      </c>
      <c r="B2384" s="25" t="s">
        <v>5698</v>
      </c>
      <c r="D2384" s="52" t="s">
        <v>5697</v>
      </c>
      <c r="E2384" s="25" t="s">
        <v>5698</v>
      </c>
    </row>
    <row r="2385" spans="1:5">
      <c r="A2385" s="52" t="s">
        <v>5699</v>
      </c>
      <c r="B2385" s="25" t="s">
        <v>5700</v>
      </c>
      <c r="D2385" s="52" t="s">
        <v>5699</v>
      </c>
      <c r="E2385" s="25" t="s">
        <v>5700</v>
      </c>
    </row>
    <row r="2386" spans="1:5">
      <c r="A2386" s="52" t="s">
        <v>5701</v>
      </c>
      <c r="B2386" s="25" t="s">
        <v>5702</v>
      </c>
      <c r="D2386" s="52" t="s">
        <v>5701</v>
      </c>
      <c r="E2386" s="25" t="s">
        <v>5702</v>
      </c>
    </row>
    <row r="2387" spans="1:5">
      <c r="A2387" s="52" t="s">
        <v>5703</v>
      </c>
      <c r="B2387" s="25" t="s">
        <v>5704</v>
      </c>
      <c r="D2387" s="52" t="s">
        <v>5703</v>
      </c>
      <c r="E2387" s="25" t="s">
        <v>5704</v>
      </c>
    </row>
    <row r="2388" spans="1:5">
      <c r="A2388" s="52" t="s">
        <v>5705</v>
      </c>
      <c r="B2388" s="25" t="s">
        <v>5706</v>
      </c>
      <c r="D2388" s="52" t="s">
        <v>5705</v>
      </c>
      <c r="E2388" s="25" t="s">
        <v>5706</v>
      </c>
    </row>
    <row r="2389" spans="1:5">
      <c r="A2389" s="52" t="s">
        <v>5707</v>
      </c>
      <c r="B2389" s="25" t="s">
        <v>5708</v>
      </c>
      <c r="D2389" s="52" t="s">
        <v>5707</v>
      </c>
      <c r="E2389" s="25" t="s">
        <v>5708</v>
      </c>
    </row>
    <row r="2390" spans="1:5">
      <c r="A2390" s="52" t="s">
        <v>5709</v>
      </c>
      <c r="B2390" s="25" t="s">
        <v>5710</v>
      </c>
      <c r="D2390" s="52" t="s">
        <v>5709</v>
      </c>
      <c r="E2390" s="25" t="s">
        <v>5710</v>
      </c>
    </row>
    <row r="2391" spans="1:5">
      <c r="A2391" s="52" t="s">
        <v>5711</v>
      </c>
      <c r="B2391" s="25" t="s">
        <v>5712</v>
      </c>
      <c r="D2391" s="52" t="s">
        <v>5711</v>
      </c>
      <c r="E2391" s="25" t="s">
        <v>5712</v>
      </c>
    </row>
    <row r="2392" spans="1:5">
      <c r="A2392" s="52" t="s">
        <v>5713</v>
      </c>
      <c r="B2392" s="25" t="s">
        <v>5714</v>
      </c>
      <c r="D2392" s="52" t="s">
        <v>5713</v>
      </c>
      <c r="E2392" s="25" t="s">
        <v>5714</v>
      </c>
    </row>
    <row r="2393" spans="1:5">
      <c r="A2393" s="52" t="s">
        <v>5715</v>
      </c>
      <c r="B2393" s="25" t="s">
        <v>5716</v>
      </c>
      <c r="D2393" s="52" t="s">
        <v>5715</v>
      </c>
      <c r="E2393" s="25" t="s">
        <v>5716</v>
      </c>
    </row>
    <row r="2394" spans="1:5">
      <c r="A2394" s="52" t="s">
        <v>5717</v>
      </c>
      <c r="B2394" s="25" t="s">
        <v>5718</v>
      </c>
      <c r="D2394" s="52" t="s">
        <v>5717</v>
      </c>
      <c r="E2394" s="25" t="s">
        <v>5718</v>
      </c>
    </row>
    <row r="2395" spans="1:5">
      <c r="A2395" s="52" t="s">
        <v>5719</v>
      </c>
      <c r="B2395" s="25" t="s">
        <v>5720</v>
      </c>
      <c r="D2395" s="52" t="s">
        <v>5719</v>
      </c>
      <c r="E2395" s="25" t="s">
        <v>5720</v>
      </c>
    </row>
    <row r="2396" spans="1:5">
      <c r="A2396" s="52" t="s">
        <v>5721</v>
      </c>
      <c r="B2396" s="25" t="s">
        <v>5722</v>
      </c>
      <c r="D2396" s="52" t="s">
        <v>5721</v>
      </c>
      <c r="E2396" s="25" t="s">
        <v>5722</v>
      </c>
    </row>
    <row r="2397" spans="1:5">
      <c r="A2397" s="52" t="s">
        <v>5723</v>
      </c>
      <c r="B2397" s="25" t="s">
        <v>5724</v>
      </c>
      <c r="D2397" s="52" t="s">
        <v>5723</v>
      </c>
      <c r="E2397" s="25" t="s">
        <v>5724</v>
      </c>
    </row>
    <row r="2398" spans="1:5">
      <c r="A2398" s="52" t="s">
        <v>5725</v>
      </c>
      <c r="B2398" s="25" t="s">
        <v>5726</v>
      </c>
      <c r="D2398" s="52" t="s">
        <v>5725</v>
      </c>
      <c r="E2398" s="25" t="s">
        <v>5726</v>
      </c>
    </row>
    <row r="2399" spans="1:5">
      <c r="A2399" s="52" t="s">
        <v>5727</v>
      </c>
      <c r="B2399" s="25" t="s">
        <v>5728</v>
      </c>
      <c r="D2399" s="52" t="s">
        <v>5727</v>
      </c>
      <c r="E2399" s="25" t="s">
        <v>5728</v>
      </c>
    </row>
    <row r="2400" spans="1:5">
      <c r="A2400" s="52" t="s">
        <v>5729</v>
      </c>
      <c r="B2400" s="25" t="s">
        <v>5730</v>
      </c>
      <c r="D2400" s="52" t="s">
        <v>5729</v>
      </c>
      <c r="E2400" s="25" t="s">
        <v>5730</v>
      </c>
    </row>
    <row r="2401" spans="1:5">
      <c r="A2401" s="52" t="s">
        <v>5731</v>
      </c>
      <c r="B2401" s="25" t="s">
        <v>5732</v>
      </c>
      <c r="D2401" s="52" t="s">
        <v>5731</v>
      </c>
      <c r="E2401" s="25" t="s">
        <v>5732</v>
      </c>
    </row>
    <row r="2402" spans="1:5">
      <c r="A2402" s="52" t="s">
        <v>5733</v>
      </c>
      <c r="B2402" s="25" t="s">
        <v>5081</v>
      </c>
      <c r="D2402" s="52" t="s">
        <v>5733</v>
      </c>
      <c r="E2402" s="25" t="s">
        <v>5081</v>
      </c>
    </row>
    <row r="2403" spans="1:5">
      <c r="A2403" s="52" t="s">
        <v>5734</v>
      </c>
      <c r="B2403" s="25" t="s">
        <v>5735</v>
      </c>
      <c r="D2403" s="52" t="s">
        <v>5734</v>
      </c>
      <c r="E2403" s="25" t="s">
        <v>5735</v>
      </c>
    </row>
    <row r="2404" spans="1:5">
      <c r="A2404" s="52" t="s">
        <v>5736</v>
      </c>
      <c r="B2404" s="25" t="s">
        <v>5737</v>
      </c>
      <c r="D2404" s="52" t="s">
        <v>5736</v>
      </c>
      <c r="E2404" s="25" t="s">
        <v>5737</v>
      </c>
    </row>
    <row r="2405" spans="1:5">
      <c r="A2405" s="52" t="s">
        <v>5738</v>
      </c>
      <c r="B2405" s="25" t="s">
        <v>5739</v>
      </c>
      <c r="D2405" s="52" t="s">
        <v>5738</v>
      </c>
      <c r="E2405" s="25" t="s">
        <v>5739</v>
      </c>
    </row>
    <row r="2406" spans="1:5">
      <c r="A2406" s="52" t="s">
        <v>5740</v>
      </c>
      <c r="B2406" s="25" t="s">
        <v>5741</v>
      </c>
      <c r="D2406" s="52" t="s">
        <v>5740</v>
      </c>
      <c r="E2406" s="25" t="s">
        <v>5741</v>
      </c>
    </row>
    <row r="2407" spans="1:5">
      <c r="A2407" s="52" t="s">
        <v>5742</v>
      </c>
      <c r="B2407" s="25" t="s">
        <v>5743</v>
      </c>
      <c r="D2407" s="52" t="s">
        <v>5742</v>
      </c>
      <c r="E2407" s="25" t="s">
        <v>5743</v>
      </c>
    </row>
    <row r="2408" spans="1:5">
      <c r="A2408" s="52" t="s">
        <v>5744</v>
      </c>
      <c r="B2408" s="25" t="s">
        <v>5745</v>
      </c>
      <c r="D2408" s="52" t="s">
        <v>5744</v>
      </c>
      <c r="E2408" s="25" t="s">
        <v>5745</v>
      </c>
    </row>
    <row r="2409" spans="1:5">
      <c r="A2409" s="52" t="s">
        <v>5746</v>
      </c>
      <c r="B2409" s="25" t="s">
        <v>5747</v>
      </c>
      <c r="D2409" s="52" t="s">
        <v>5746</v>
      </c>
      <c r="E2409" s="25" t="s">
        <v>5747</v>
      </c>
    </row>
    <row r="2410" spans="1:5">
      <c r="A2410" s="52" t="s">
        <v>5748</v>
      </c>
      <c r="B2410" s="25" t="s">
        <v>5749</v>
      </c>
      <c r="D2410" s="52" t="s">
        <v>5748</v>
      </c>
      <c r="E2410" s="25" t="s">
        <v>5749</v>
      </c>
    </row>
    <row r="2411" spans="1:5">
      <c r="A2411" s="52" t="s">
        <v>5750</v>
      </c>
      <c r="B2411" s="25" t="s">
        <v>5751</v>
      </c>
      <c r="D2411" s="52" t="s">
        <v>5750</v>
      </c>
      <c r="E2411" s="25" t="s">
        <v>5751</v>
      </c>
    </row>
    <row r="2412" spans="1:5">
      <c r="A2412" s="52" t="s">
        <v>5752</v>
      </c>
      <c r="B2412" s="25" t="s">
        <v>5753</v>
      </c>
      <c r="D2412" s="52" t="s">
        <v>5752</v>
      </c>
      <c r="E2412" s="25" t="s">
        <v>5753</v>
      </c>
    </row>
    <row r="2413" spans="1:5">
      <c r="A2413" s="52" t="s">
        <v>5754</v>
      </c>
      <c r="B2413" s="25" t="s">
        <v>5755</v>
      </c>
      <c r="D2413" s="52" t="s">
        <v>5754</v>
      </c>
      <c r="E2413" s="25" t="s">
        <v>5755</v>
      </c>
    </row>
    <row r="2414" spans="1:5">
      <c r="A2414" s="52" t="s">
        <v>5756</v>
      </c>
      <c r="B2414" s="25" t="s">
        <v>5081</v>
      </c>
      <c r="D2414" s="52" t="s">
        <v>5756</v>
      </c>
      <c r="E2414" s="25" t="s">
        <v>5081</v>
      </c>
    </row>
    <row r="2415" spans="1:5">
      <c r="A2415" s="52" t="s">
        <v>5757</v>
      </c>
      <c r="B2415" s="25" t="s">
        <v>5758</v>
      </c>
      <c r="D2415" s="52" t="s">
        <v>5757</v>
      </c>
      <c r="E2415" s="25" t="s">
        <v>5758</v>
      </c>
    </row>
    <row r="2416" spans="1:5">
      <c r="A2416" s="52" t="s">
        <v>5759</v>
      </c>
      <c r="B2416" s="25" t="s">
        <v>5760</v>
      </c>
      <c r="D2416" s="52" t="s">
        <v>5759</v>
      </c>
      <c r="E2416" s="25" t="s">
        <v>5760</v>
      </c>
    </row>
    <row r="2417" spans="1:5">
      <c r="A2417" s="52" t="s">
        <v>5761</v>
      </c>
      <c r="B2417" s="25" t="s">
        <v>5762</v>
      </c>
      <c r="D2417" s="52" t="s">
        <v>5761</v>
      </c>
      <c r="E2417" s="25" t="s">
        <v>5762</v>
      </c>
    </row>
    <row r="2418" spans="1:5">
      <c r="A2418" s="52" t="s">
        <v>5763</v>
      </c>
      <c r="B2418" s="25" t="s">
        <v>5764</v>
      </c>
      <c r="D2418" s="52" t="s">
        <v>5763</v>
      </c>
      <c r="E2418" s="25" t="s">
        <v>5764</v>
      </c>
    </row>
    <row r="2419" spans="1:5">
      <c r="A2419" s="52" t="s">
        <v>5765</v>
      </c>
      <c r="B2419" s="25" t="s">
        <v>5766</v>
      </c>
      <c r="D2419" s="52" t="s">
        <v>5765</v>
      </c>
      <c r="E2419" s="25" t="s">
        <v>5766</v>
      </c>
    </row>
    <row r="2420" spans="1:5">
      <c r="A2420" s="52" t="s">
        <v>5767</v>
      </c>
      <c r="B2420" s="25" t="s">
        <v>5768</v>
      </c>
      <c r="D2420" s="52" t="s">
        <v>5767</v>
      </c>
      <c r="E2420" s="25" t="s">
        <v>5768</v>
      </c>
    </row>
    <row r="2421" spans="1:5">
      <c r="A2421" s="52" t="s">
        <v>5769</v>
      </c>
      <c r="B2421" s="25" t="s">
        <v>5770</v>
      </c>
      <c r="D2421" s="52" t="s">
        <v>5769</v>
      </c>
      <c r="E2421" s="25" t="s">
        <v>5770</v>
      </c>
    </row>
    <row r="2422" spans="1:5">
      <c r="A2422" s="52" t="s">
        <v>5771</v>
      </c>
      <c r="B2422" s="25" t="s">
        <v>5081</v>
      </c>
      <c r="D2422" s="52" t="s">
        <v>5771</v>
      </c>
      <c r="E2422" s="25" t="s">
        <v>5081</v>
      </c>
    </row>
    <row r="2423" spans="1:5">
      <c r="A2423" s="25" t="s">
        <v>5772</v>
      </c>
      <c r="B2423" s="25" t="s">
        <v>5773</v>
      </c>
    </row>
    <row r="2424" spans="1:5">
      <c r="A2424" s="25" t="s">
        <v>5774</v>
      </c>
      <c r="B2424" s="25" t="s">
        <v>5775</v>
      </c>
    </row>
    <row r="2425" spans="1:5">
      <c r="A2425" s="52" t="s">
        <v>5776</v>
      </c>
      <c r="B2425" s="25" t="s">
        <v>5777</v>
      </c>
      <c r="D2425" s="52"/>
    </row>
    <row r="2426" spans="1:5">
      <c r="A2426" s="25" t="s">
        <v>5778</v>
      </c>
      <c r="B2426" s="25" t="s">
        <v>5775</v>
      </c>
    </row>
    <row r="2427" spans="1:5">
      <c r="A2427" s="25" t="s">
        <v>5779</v>
      </c>
      <c r="B2427" s="55" t="s">
        <v>5780</v>
      </c>
      <c r="C2427" s="55"/>
      <c r="E2427" s="55"/>
    </row>
    <row r="2428" spans="1:5">
      <c r="A2428" s="25" t="s">
        <v>5781</v>
      </c>
      <c r="B2428" s="25" t="s">
        <v>5782</v>
      </c>
    </row>
    <row r="2429" spans="1:5">
      <c r="A2429" s="25" t="s">
        <v>5783</v>
      </c>
      <c r="B2429" s="25" t="s">
        <v>3422</v>
      </c>
    </row>
    <row r="2430" spans="1:5">
      <c r="A2430" s="25" t="s">
        <v>5784</v>
      </c>
      <c r="B2430" s="25" t="s">
        <v>5785</v>
      </c>
    </row>
    <row r="2431" spans="1:5">
      <c r="A2431" s="25" t="s">
        <v>5786</v>
      </c>
      <c r="B2431" s="25" t="s">
        <v>5787</v>
      </c>
    </row>
    <row r="2432" spans="1:5">
      <c r="A2432" s="25" t="s">
        <v>5788</v>
      </c>
      <c r="B2432" s="54" t="s">
        <v>5789</v>
      </c>
      <c r="C2432" s="54"/>
      <c r="E2432" s="54"/>
    </row>
    <row r="2433" spans="1:5">
      <c r="A2433" s="25" t="s">
        <v>5790</v>
      </c>
      <c r="B2433" s="25" t="s">
        <v>5791</v>
      </c>
      <c r="D2433" s="25" t="s">
        <v>5790</v>
      </c>
      <c r="E2433" s="25" t="s">
        <v>5791</v>
      </c>
    </row>
    <row r="2434" spans="1:5">
      <c r="A2434" s="25" t="s">
        <v>5792</v>
      </c>
      <c r="B2434" s="25" t="s">
        <v>5793</v>
      </c>
      <c r="D2434" s="25" t="s">
        <v>5792</v>
      </c>
      <c r="E2434" s="25" t="s">
        <v>5793</v>
      </c>
    </row>
    <row r="2435" spans="1:5">
      <c r="A2435" s="25" t="s">
        <v>5794</v>
      </c>
      <c r="B2435" s="25" t="s">
        <v>5795</v>
      </c>
      <c r="D2435" s="25" t="s">
        <v>5794</v>
      </c>
      <c r="E2435" s="25" t="s">
        <v>5795</v>
      </c>
    </row>
    <row r="2436" spans="1:5">
      <c r="A2436" s="25" t="s">
        <v>5796</v>
      </c>
      <c r="B2436" s="25" t="s">
        <v>5797</v>
      </c>
      <c r="D2436" s="25" t="s">
        <v>5796</v>
      </c>
      <c r="E2436" s="25" t="s">
        <v>5797</v>
      </c>
    </row>
    <row r="2437" spans="1:5">
      <c r="A2437" s="25" t="s">
        <v>5798</v>
      </c>
      <c r="B2437" s="25" t="s">
        <v>5799</v>
      </c>
      <c r="D2437" s="25" t="s">
        <v>5798</v>
      </c>
      <c r="E2437" s="25" t="s">
        <v>5799</v>
      </c>
    </row>
    <row r="2438" spans="1:5">
      <c r="A2438" s="25" t="s">
        <v>5800</v>
      </c>
      <c r="B2438" s="25" t="s">
        <v>5801</v>
      </c>
      <c r="D2438" s="25" t="s">
        <v>5800</v>
      </c>
      <c r="E2438" s="25" t="s">
        <v>5801</v>
      </c>
    </row>
    <row r="2439" spans="1:5">
      <c r="A2439" s="25" t="s">
        <v>5802</v>
      </c>
      <c r="B2439" s="25" t="s">
        <v>5803</v>
      </c>
      <c r="D2439" s="25" t="s">
        <v>5802</v>
      </c>
      <c r="E2439" s="25" t="s">
        <v>5803</v>
      </c>
    </row>
    <row r="2440" spans="1:5">
      <c r="A2440" s="25" t="s">
        <v>5804</v>
      </c>
      <c r="B2440" s="25" t="s">
        <v>5805</v>
      </c>
      <c r="D2440" s="25" t="s">
        <v>5804</v>
      </c>
      <c r="E2440" s="25" t="s">
        <v>5805</v>
      </c>
    </row>
    <row r="2441" spans="1:5">
      <c r="A2441" s="25" t="s">
        <v>5806</v>
      </c>
      <c r="B2441" s="25" t="s">
        <v>5807</v>
      </c>
      <c r="D2441" s="25" t="s">
        <v>5806</v>
      </c>
      <c r="E2441" s="25" t="s">
        <v>5807</v>
      </c>
    </row>
    <row r="2442" spans="1:5">
      <c r="A2442" s="25" t="s">
        <v>5808</v>
      </c>
      <c r="B2442" s="25" t="s">
        <v>5809</v>
      </c>
      <c r="D2442" s="25" t="s">
        <v>5808</v>
      </c>
      <c r="E2442" s="25" t="s">
        <v>5809</v>
      </c>
    </row>
    <row r="2443" spans="1:5">
      <c r="A2443" s="25" t="s">
        <v>5810</v>
      </c>
      <c r="B2443" s="25" t="s">
        <v>5811</v>
      </c>
      <c r="D2443" s="25" t="s">
        <v>5810</v>
      </c>
      <c r="E2443" s="25" t="s">
        <v>5811</v>
      </c>
    </row>
    <row r="2444" spans="1:5">
      <c r="A2444" s="25" t="s">
        <v>5812</v>
      </c>
      <c r="B2444" s="25" t="s">
        <v>5813</v>
      </c>
      <c r="D2444" s="25" t="s">
        <v>5812</v>
      </c>
      <c r="E2444" s="25" t="s">
        <v>5813</v>
      </c>
    </row>
    <row r="2445" spans="1:5">
      <c r="A2445" s="25" t="s">
        <v>5814</v>
      </c>
      <c r="B2445" s="25" t="s">
        <v>5791</v>
      </c>
      <c r="D2445" s="25" t="s">
        <v>5814</v>
      </c>
      <c r="E2445" s="25" t="s">
        <v>5791</v>
      </c>
    </row>
    <row r="2446" spans="1:5">
      <c r="A2446" s="25" t="s">
        <v>5815</v>
      </c>
      <c r="B2446" s="25" t="s">
        <v>5816</v>
      </c>
      <c r="D2446" s="25" t="s">
        <v>5815</v>
      </c>
      <c r="E2446" s="25" t="s">
        <v>5816</v>
      </c>
    </row>
    <row r="2447" spans="1:5">
      <c r="A2447" s="25" t="s">
        <v>5817</v>
      </c>
      <c r="B2447" s="25" t="s">
        <v>5818</v>
      </c>
      <c r="D2447" s="25" t="s">
        <v>5817</v>
      </c>
      <c r="E2447" s="25" t="s">
        <v>5818</v>
      </c>
    </row>
    <row r="2448" spans="1:5">
      <c r="A2448" s="25" t="s">
        <v>5819</v>
      </c>
      <c r="B2448" s="25" t="s">
        <v>5820</v>
      </c>
      <c r="D2448" s="25" t="s">
        <v>5819</v>
      </c>
      <c r="E2448" s="25" t="s">
        <v>5820</v>
      </c>
    </row>
    <row r="2449" spans="1:5">
      <c r="A2449" s="25" t="s">
        <v>5821</v>
      </c>
      <c r="B2449" s="25" t="s">
        <v>5822</v>
      </c>
      <c r="D2449" s="25" t="s">
        <v>5821</v>
      </c>
      <c r="E2449" s="25" t="s">
        <v>5822</v>
      </c>
    </row>
    <row r="2450" spans="1:5">
      <c r="A2450" s="25" t="s">
        <v>5823</v>
      </c>
      <c r="B2450" s="25" t="s">
        <v>5824</v>
      </c>
      <c r="D2450" s="25" t="s">
        <v>5823</v>
      </c>
      <c r="E2450" s="25" t="s">
        <v>5824</v>
      </c>
    </row>
    <row r="2451" spans="1:5">
      <c r="A2451" s="25" t="s">
        <v>5825</v>
      </c>
      <c r="B2451" s="25" t="s">
        <v>5826</v>
      </c>
      <c r="D2451" s="25" t="s">
        <v>5825</v>
      </c>
      <c r="E2451" s="25" t="s">
        <v>5826</v>
      </c>
    </row>
    <row r="2452" spans="1:5">
      <c r="A2452" s="25" t="s">
        <v>5827</v>
      </c>
      <c r="B2452" s="25" t="s">
        <v>5828</v>
      </c>
      <c r="D2452" s="25" t="s">
        <v>5827</v>
      </c>
      <c r="E2452" s="25" t="s">
        <v>5828</v>
      </c>
    </row>
    <row r="2453" spans="1:5">
      <c r="A2453" s="25" t="s">
        <v>5829</v>
      </c>
      <c r="B2453" s="25" t="s">
        <v>5830</v>
      </c>
      <c r="D2453" s="25" t="s">
        <v>5829</v>
      </c>
      <c r="E2453" s="25" t="s">
        <v>5830</v>
      </c>
    </row>
    <row r="2454" spans="1:5">
      <c r="A2454" s="25" t="s">
        <v>5831</v>
      </c>
      <c r="B2454" s="25" t="s">
        <v>5832</v>
      </c>
      <c r="D2454" s="25" t="s">
        <v>5831</v>
      </c>
      <c r="E2454" s="25" t="s">
        <v>5832</v>
      </c>
    </row>
    <row r="2455" spans="1:5">
      <c r="A2455" s="25" t="s">
        <v>5833</v>
      </c>
      <c r="B2455" s="25" t="s">
        <v>5834</v>
      </c>
      <c r="D2455" s="25" t="s">
        <v>5833</v>
      </c>
      <c r="E2455" s="25" t="s">
        <v>5834</v>
      </c>
    </row>
    <row r="2456" spans="1:5">
      <c r="A2456" s="25" t="s">
        <v>5835</v>
      </c>
      <c r="B2456" s="25" t="s">
        <v>5836</v>
      </c>
      <c r="D2456" s="25" t="s">
        <v>5835</v>
      </c>
      <c r="E2456" s="25" t="s">
        <v>5836</v>
      </c>
    </row>
    <row r="2457" spans="1:5">
      <c r="A2457" s="25" t="s">
        <v>5837</v>
      </c>
      <c r="B2457" s="25" t="s">
        <v>5838</v>
      </c>
      <c r="D2457" s="25" t="s">
        <v>5837</v>
      </c>
      <c r="E2457" s="25" t="s">
        <v>5838</v>
      </c>
    </row>
    <row r="2458" spans="1:5">
      <c r="A2458" s="25" t="s">
        <v>5839</v>
      </c>
      <c r="B2458" s="25" t="s">
        <v>5840</v>
      </c>
      <c r="D2458" s="25" t="s">
        <v>5839</v>
      </c>
      <c r="E2458" s="25" t="s">
        <v>5840</v>
      </c>
    </row>
    <row r="2459" spans="1:5">
      <c r="A2459" s="25" t="s">
        <v>5841</v>
      </c>
      <c r="B2459" s="25" t="s">
        <v>5842</v>
      </c>
      <c r="D2459" s="25" t="s">
        <v>5841</v>
      </c>
      <c r="E2459" s="25" t="s">
        <v>5842</v>
      </c>
    </row>
    <row r="2460" spans="1:5">
      <c r="A2460" s="25" t="s">
        <v>5843</v>
      </c>
      <c r="B2460" s="25" t="s">
        <v>5844</v>
      </c>
      <c r="D2460" s="25" t="s">
        <v>5843</v>
      </c>
      <c r="E2460" s="25" t="s">
        <v>5844</v>
      </c>
    </row>
    <row r="2461" spans="1:5">
      <c r="A2461" s="25" t="s">
        <v>5845</v>
      </c>
      <c r="B2461" s="25" t="s">
        <v>5822</v>
      </c>
      <c r="D2461" s="25" t="s">
        <v>5845</v>
      </c>
      <c r="E2461" s="25" t="s">
        <v>5822</v>
      </c>
    </row>
    <row r="2462" spans="1:5">
      <c r="A2462" s="25" t="s">
        <v>5846</v>
      </c>
      <c r="B2462" s="25" t="s">
        <v>5824</v>
      </c>
      <c r="D2462" s="25" t="s">
        <v>5846</v>
      </c>
      <c r="E2462" s="25" t="s">
        <v>5824</v>
      </c>
    </row>
    <row r="2463" spans="1:5">
      <c r="A2463" s="25" t="s">
        <v>5847</v>
      </c>
      <c r="B2463" s="25" t="s">
        <v>5826</v>
      </c>
      <c r="D2463" s="25" t="s">
        <v>5847</v>
      </c>
      <c r="E2463" s="25" t="s">
        <v>5826</v>
      </c>
    </row>
    <row r="2464" spans="1:5">
      <c r="A2464" s="25" t="s">
        <v>5848</v>
      </c>
      <c r="B2464" s="25" t="s">
        <v>5828</v>
      </c>
      <c r="D2464" s="25" t="s">
        <v>5848</v>
      </c>
      <c r="E2464" s="25" t="s">
        <v>5828</v>
      </c>
    </row>
    <row r="2465" spans="1:5">
      <c r="A2465" s="25" t="s">
        <v>5849</v>
      </c>
      <c r="B2465" s="25" t="s">
        <v>5850</v>
      </c>
      <c r="D2465" s="25" t="s">
        <v>5849</v>
      </c>
      <c r="E2465" s="25" t="s">
        <v>5850</v>
      </c>
    </row>
    <row r="2466" spans="1:5">
      <c r="A2466" s="25" t="s">
        <v>5851</v>
      </c>
      <c r="B2466" s="25" t="s">
        <v>5852</v>
      </c>
      <c r="D2466" s="25" t="s">
        <v>5851</v>
      </c>
      <c r="E2466" s="25" t="s">
        <v>5852</v>
      </c>
    </row>
    <row r="2467" spans="1:5">
      <c r="A2467" s="25" t="s">
        <v>5853</v>
      </c>
      <c r="B2467" s="25" t="s">
        <v>5854</v>
      </c>
      <c r="D2467" s="25" t="s">
        <v>5853</v>
      </c>
      <c r="E2467" s="25" t="s">
        <v>5854</v>
      </c>
    </row>
    <row r="2468" spans="1:5">
      <c r="A2468" s="25" t="s">
        <v>5855</v>
      </c>
      <c r="B2468" s="25" t="s">
        <v>5856</v>
      </c>
      <c r="D2468" s="25" t="s">
        <v>5855</v>
      </c>
      <c r="E2468" s="25" t="s">
        <v>5856</v>
      </c>
    </row>
    <row r="2469" spans="1:5">
      <c r="A2469" s="25" t="s">
        <v>5857</v>
      </c>
      <c r="B2469" s="25" t="s">
        <v>5858</v>
      </c>
      <c r="D2469" s="25" t="s">
        <v>5857</v>
      </c>
      <c r="E2469" s="25" t="s">
        <v>5858</v>
      </c>
    </row>
    <row r="2470" spans="1:5">
      <c r="A2470" s="25" t="s">
        <v>5859</v>
      </c>
      <c r="B2470" s="25" t="s">
        <v>5860</v>
      </c>
      <c r="D2470" s="25" t="s">
        <v>5859</v>
      </c>
      <c r="E2470" s="25" t="s">
        <v>5860</v>
      </c>
    </row>
    <row r="2471" spans="1:5">
      <c r="A2471" s="25" t="s">
        <v>5861</v>
      </c>
      <c r="B2471" s="25" t="s">
        <v>5862</v>
      </c>
      <c r="D2471" s="25" t="s">
        <v>5861</v>
      </c>
      <c r="E2471" s="25" t="s">
        <v>5862</v>
      </c>
    </row>
    <row r="2472" spans="1:5">
      <c r="A2472" s="25" t="s">
        <v>5863</v>
      </c>
      <c r="B2472" s="25" t="s">
        <v>5864</v>
      </c>
      <c r="D2472" s="25" t="s">
        <v>5863</v>
      </c>
      <c r="E2472" s="25" t="s">
        <v>5864</v>
      </c>
    </row>
    <row r="2473" spans="1:5">
      <c r="A2473" s="25" t="s">
        <v>5865</v>
      </c>
      <c r="B2473" s="25" t="s">
        <v>5866</v>
      </c>
      <c r="D2473" s="25" t="s">
        <v>5865</v>
      </c>
      <c r="E2473" s="25" t="s">
        <v>5866</v>
      </c>
    </row>
    <row r="2474" spans="1:5">
      <c r="A2474" s="25" t="s">
        <v>5867</v>
      </c>
      <c r="B2474" s="25" t="s">
        <v>5868</v>
      </c>
      <c r="D2474" s="25" t="s">
        <v>5867</v>
      </c>
      <c r="E2474" s="25" t="s">
        <v>5868</v>
      </c>
    </row>
    <row r="2475" spans="1:5">
      <c r="A2475" s="25" t="s">
        <v>5869</v>
      </c>
      <c r="B2475" s="25" t="s">
        <v>5870</v>
      </c>
      <c r="D2475" s="25" t="s">
        <v>5869</v>
      </c>
      <c r="E2475" s="25" t="s">
        <v>5870</v>
      </c>
    </row>
    <row r="2476" spans="1:5">
      <c r="A2476" s="25" t="s">
        <v>5871</v>
      </c>
      <c r="B2476" s="25" t="s">
        <v>5872</v>
      </c>
      <c r="D2476" s="25" t="s">
        <v>5871</v>
      </c>
      <c r="E2476" s="25" t="s">
        <v>5872</v>
      </c>
    </row>
    <row r="2477" spans="1:5">
      <c r="A2477" s="25" t="s">
        <v>5873</v>
      </c>
      <c r="B2477" s="25" t="s">
        <v>5874</v>
      </c>
      <c r="D2477" s="25" t="s">
        <v>5873</v>
      </c>
      <c r="E2477" s="25" t="s">
        <v>5874</v>
      </c>
    </row>
    <row r="2478" spans="1:5">
      <c r="A2478" s="25" t="s">
        <v>5875</v>
      </c>
      <c r="B2478" s="25" t="s">
        <v>5876</v>
      </c>
      <c r="D2478" s="25" t="s">
        <v>5875</v>
      </c>
      <c r="E2478" s="25" t="s">
        <v>5876</v>
      </c>
    </row>
    <row r="2479" spans="1:5">
      <c r="A2479" s="25" t="s">
        <v>5877</v>
      </c>
      <c r="B2479" s="25" t="s">
        <v>5878</v>
      </c>
      <c r="D2479" s="25" t="s">
        <v>5877</v>
      </c>
      <c r="E2479" s="25" t="s">
        <v>5878</v>
      </c>
    </row>
    <row r="2480" spans="1:5">
      <c r="A2480" s="25" t="s">
        <v>5879</v>
      </c>
      <c r="B2480" s="25" t="s">
        <v>5880</v>
      </c>
      <c r="D2480" s="25" t="s">
        <v>5879</v>
      </c>
      <c r="E2480" s="25" t="s">
        <v>5880</v>
      </c>
    </row>
    <row r="2481" spans="1:5">
      <c r="A2481" s="25" t="s">
        <v>5881</v>
      </c>
      <c r="B2481" s="25" t="s">
        <v>5882</v>
      </c>
      <c r="D2481" s="25" t="s">
        <v>5881</v>
      </c>
      <c r="E2481" s="25" t="s">
        <v>5882</v>
      </c>
    </row>
    <row r="2482" spans="1:5">
      <c r="A2482" s="25" t="s">
        <v>5883</v>
      </c>
      <c r="B2482" s="25" t="s">
        <v>5884</v>
      </c>
      <c r="D2482" s="25" t="s">
        <v>5883</v>
      </c>
      <c r="E2482" s="25" t="s">
        <v>5884</v>
      </c>
    </row>
    <row r="2483" spans="1:5">
      <c r="A2483" s="25" t="s">
        <v>5885</v>
      </c>
      <c r="B2483" s="25" t="s">
        <v>5886</v>
      </c>
      <c r="D2483" s="25" t="s">
        <v>5885</v>
      </c>
      <c r="E2483" s="25" t="s">
        <v>5886</v>
      </c>
    </row>
    <row r="2484" spans="1:5">
      <c r="A2484" s="25" t="s">
        <v>5887</v>
      </c>
      <c r="B2484" s="25" t="s">
        <v>5888</v>
      </c>
      <c r="D2484" s="25" t="s">
        <v>5887</v>
      </c>
      <c r="E2484" s="25" t="s">
        <v>5888</v>
      </c>
    </row>
    <row r="2485" spans="1:5">
      <c r="A2485" s="25" t="s">
        <v>5889</v>
      </c>
      <c r="B2485" s="25" t="s">
        <v>5890</v>
      </c>
      <c r="D2485" s="25" t="s">
        <v>5889</v>
      </c>
      <c r="E2485" s="25" t="s">
        <v>5890</v>
      </c>
    </row>
    <row r="2486" spans="1:5">
      <c r="A2486" s="25" t="s">
        <v>5891</v>
      </c>
      <c r="B2486" s="25" t="s">
        <v>5892</v>
      </c>
      <c r="D2486" s="25" t="s">
        <v>5891</v>
      </c>
      <c r="E2486" s="25" t="s">
        <v>5892</v>
      </c>
    </row>
    <row r="2487" spans="1:5">
      <c r="A2487" s="25" t="s">
        <v>5893</v>
      </c>
      <c r="B2487" s="25" t="s">
        <v>5894</v>
      </c>
      <c r="D2487" s="25" t="s">
        <v>5893</v>
      </c>
      <c r="E2487" s="25" t="s">
        <v>5894</v>
      </c>
    </row>
    <row r="2488" spans="1:5">
      <c r="A2488" s="25" t="s">
        <v>5895</v>
      </c>
      <c r="B2488" s="25" t="s">
        <v>5896</v>
      </c>
      <c r="D2488" s="25" t="s">
        <v>5895</v>
      </c>
      <c r="E2488" s="25" t="s">
        <v>5896</v>
      </c>
    </row>
    <row r="2489" spans="1:5">
      <c r="A2489" s="25" t="s">
        <v>5897</v>
      </c>
      <c r="B2489" s="25" t="s">
        <v>5898</v>
      </c>
      <c r="D2489" s="25" t="s">
        <v>5897</v>
      </c>
      <c r="E2489" s="25" t="s">
        <v>5898</v>
      </c>
    </row>
    <row r="2490" spans="1:5">
      <c r="A2490" s="25" t="s">
        <v>5899</v>
      </c>
      <c r="B2490" s="25" t="s">
        <v>5900</v>
      </c>
      <c r="D2490" s="25" t="s">
        <v>5899</v>
      </c>
      <c r="E2490" s="25" t="s">
        <v>5900</v>
      </c>
    </row>
    <row r="2491" spans="1:5">
      <c r="A2491" s="25" t="s">
        <v>5901</v>
      </c>
      <c r="B2491" s="25" t="s">
        <v>5902</v>
      </c>
      <c r="D2491" s="25" t="s">
        <v>5901</v>
      </c>
      <c r="E2491" s="25" t="s">
        <v>5902</v>
      </c>
    </row>
    <row r="2492" spans="1:5">
      <c r="A2492" s="25" t="s">
        <v>5903</v>
      </c>
      <c r="B2492" s="25" t="s">
        <v>5904</v>
      </c>
      <c r="D2492" s="25" t="s">
        <v>5903</v>
      </c>
      <c r="E2492" s="25" t="s">
        <v>5904</v>
      </c>
    </row>
    <row r="2493" spans="1:5">
      <c r="A2493" s="52" t="s">
        <v>5905</v>
      </c>
      <c r="B2493" s="25" t="s">
        <v>5906</v>
      </c>
      <c r="D2493" s="52" t="s">
        <v>5905</v>
      </c>
      <c r="E2493" s="25" t="s">
        <v>5906</v>
      </c>
    </row>
    <row r="2494" spans="1:5">
      <c r="A2494" s="52" t="s">
        <v>5907</v>
      </c>
      <c r="B2494" s="25" t="s">
        <v>5908</v>
      </c>
      <c r="D2494" s="52" t="s">
        <v>5907</v>
      </c>
      <c r="E2494" s="25" t="s">
        <v>5908</v>
      </c>
    </row>
    <row r="2495" spans="1:5">
      <c r="A2495" s="52" t="s">
        <v>5909</v>
      </c>
      <c r="B2495" s="25" t="s">
        <v>5910</v>
      </c>
      <c r="D2495" s="52" t="s">
        <v>5909</v>
      </c>
      <c r="E2495" s="25" t="s">
        <v>5910</v>
      </c>
    </row>
    <row r="2496" spans="1:5">
      <c r="A2496" s="52" t="s">
        <v>5911</v>
      </c>
      <c r="B2496" s="25" t="s">
        <v>5912</v>
      </c>
      <c r="D2496" s="52" t="s">
        <v>5911</v>
      </c>
      <c r="E2496" s="25" t="s">
        <v>5912</v>
      </c>
    </row>
    <row r="2497" spans="1:5">
      <c r="A2497" s="52" t="s">
        <v>5913</v>
      </c>
      <c r="B2497" s="25" t="s">
        <v>5914</v>
      </c>
      <c r="D2497" s="52" t="s">
        <v>5913</v>
      </c>
      <c r="E2497" s="25" t="s">
        <v>5914</v>
      </c>
    </row>
    <row r="2498" spans="1:5">
      <c r="A2498" s="52" t="s">
        <v>5915</v>
      </c>
      <c r="B2498" s="25" t="s">
        <v>5916</v>
      </c>
      <c r="D2498" s="52" t="s">
        <v>5915</v>
      </c>
      <c r="E2498" s="25" t="s">
        <v>5916</v>
      </c>
    </row>
    <row r="2499" spans="1:5">
      <c r="A2499" s="52" t="s">
        <v>5917</v>
      </c>
      <c r="B2499" s="25" t="s">
        <v>5918</v>
      </c>
      <c r="D2499" s="52" t="s">
        <v>5917</v>
      </c>
      <c r="E2499" s="25" t="s">
        <v>5918</v>
      </c>
    </row>
    <row r="2500" spans="1:5">
      <c r="A2500" s="52" t="s">
        <v>5919</v>
      </c>
      <c r="B2500" s="25" t="s">
        <v>5920</v>
      </c>
      <c r="D2500" s="52" t="s">
        <v>5919</v>
      </c>
      <c r="E2500" s="25" t="s">
        <v>5920</v>
      </c>
    </row>
    <row r="2501" spans="1:5">
      <c r="A2501" s="52" t="s">
        <v>5921</v>
      </c>
      <c r="B2501" s="25" t="s">
        <v>5922</v>
      </c>
      <c r="D2501" s="52" t="s">
        <v>5921</v>
      </c>
      <c r="E2501" s="25" t="s">
        <v>5922</v>
      </c>
    </row>
    <row r="2502" spans="1:5">
      <c r="A2502" s="52" t="s">
        <v>5923</v>
      </c>
      <c r="B2502" s="25" t="s">
        <v>5924</v>
      </c>
      <c r="D2502" s="52" t="s">
        <v>5923</v>
      </c>
      <c r="E2502" s="25" t="s">
        <v>5924</v>
      </c>
    </row>
    <row r="2503" spans="1:5">
      <c r="A2503" s="52" t="s">
        <v>5925</v>
      </c>
      <c r="B2503" s="25" t="s">
        <v>5926</v>
      </c>
      <c r="D2503" s="52" t="s">
        <v>5925</v>
      </c>
      <c r="E2503" s="25" t="s">
        <v>5926</v>
      </c>
    </row>
    <row r="2504" spans="1:5">
      <c r="A2504" s="52" t="s">
        <v>5927</v>
      </c>
      <c r="B2504" s="25" t="s">
        <v>5928</v>
      </c>
      <c r="D2504" s="52" t="s">
        <v>5927</v>
      </c>
      <c r="E2504" s="25" t="s">
        <v>5928</v>
      </c>
    </row>
    <row r="2505" spans="1:5">
      <c r="A2505" s="25" t="s">
        <v>5929</v>
      </c>
      <c r="B2505" s="25" t="s">
        <v>5930</v>
      </c>
    </row>
    <row r="2506" spans="1:5">
      <c r="A2506" s="25" t="s">
        <v>5931</v>
      </c>
      <c r="B2506" s="25" t="s">
        <v>5932</v>
      </c>
    </row>
    <row r="2507" spans="1:5">
      <c r="A2507" s="25" t="s">
        <v>5933</v>
      </c>
      <c r="B2507" s="25" t="s">
        <v>5934</v>
      </c>
    </row>
    <row r="2508" spans="1:5">
      <c r="A2508" s="25" t="s">
        <v>5935</v>
      </c>
      <c r="B2508" s="55" t="s">
        <v>5936</v>
      </c>
      <c r="C2508" s="55"/>
      <c r="E2508" s="55"/>
    </row>
    <row r="2509" spans="1:5">
      <c r="A2509" s="25" t="s">
        <v>5937</v>
      </c>
      <c r="B2509" s="25" t="s">
        <v>5938</v>
      </c>
    </row>
    <row r="2510" spans="1:5">
      <c r="A2510" s="25" t="s">
        <v>5939</v>
      </c>
      <c r="B2510" s="25" t="s">
        <v>5940</v>
      </c>
    </row>
    <row r="2511" spans="1:5">
      <c r="A2511" s="52" t="s">
        <v>5941</v>
      </c>
      <c r="B2511" s="25" t="s">
        <v>5942</v>
      </c>
      <c r="D2511" s="52"/>
    </row>
    <row r="2512" spans="1:5">
      <c r="A2512" s="52" t="s">
        <v>5943</v>
      </c>
      <c r="B2512" s="25" t="s">
        <v>5944</v>
      </c>
      <c r="D2512" s="52"/>
    </row>
    <row r="2513" spans="1:5">
      <c r="A2513" s="52" t="s">
        <v>5945</v>
      </c>
      <c r="B2513" s="25" t="s">
        <v>5946</v>
      </c>
      <c r="D2513" s="52"/>
    </row>
    <row r="2514" spans="1:5">
      <c r="A2514" s="52" t="s">
        <v>5947</v>
      </c>
      <c r="B2514" s="25" t="s">
        <v>5948</v>
      </c>
      <c r="D2514" s="52"/>
    </row>
    <row r="2515" spans="1:5">
      <c r="A2515" s="52" t="s">
        <v>5949</v>
      </c>
      <c r="B2515" s="25" t="s">
        <v>5950</v>
      </c>
      <c r="D2515" s="52"/>
    </row>
    <row r="2516" spans="1:5">
      <c r="A2516" s="52" t="s">
        <v>5951</v>
      </c>
      <c r="B2516" s="25" t="s">
        <v>5952</v>
      </c>
      <c r="D2516" s="52"/>
    </row>
    <row r="2517" spans="1:5">
      <c r="A2517" s="52" t="s">
        <v>5953</v>
      </c>
      <c r="B2517" s="25" t="s">
        <v>5954</v>
      </c>
      <c r="D2517" s="52"/>
    </row>
    <row r="2518" spans="1:5">
      <c r="A2518" s="52" t="s">
        <v>5955</v>
      </c>
      <c r="B2518" s="25" t="s">
        <v>5956</v>
      </c>
      <c r="D2518" s="52"/>
    </row>
    <row r="2519" spans="1:5">
      <c r="A2519" s="25" t="s">
        <v>5957</v>
      </c>
      <c r="B2519" s="25" t="s">
        <v>5958</v>
      </c>
    </row>
    <row r="2520" spans="1:5">
      <c r="A2520" s="25" t="s">
        <v>5959</v>
      </c>
      <c r="B2520" s="55" t="s">
        <v>5960</v>
      </c>
      <c r="C2520" s="55"/>
      <c r="E2520" s="55"/>
    </row>
    <row r="2521" spans="1:5">
      <c r="A2521" s="25" t="s">
        <v>5961</v>
      </c>
      <c r="B2521" s="25" t="s">
        <v>5962</v>
      </c>
    </row>
    <row r="2522" spans="1:5">
      <c r="A2522" s="25" t="s">
        <v>5963</v>
      </c>
      <c r="B2522" s="25" t="s">
        <v>5964</v>
      </c>
    </row>
    <row r="2523" spans="1:5">
      <c r="A2523" s="25" t="s">
        <v>5965</v>
      </c>
      <c r="B2523" s="25" t="s">
        <v>5966</v>
      </c>
    </row>
    <row r="2524" spans="1:5">
      <c r="A2524" s="25" t="s">
        <v>5967</v>
      </c>
      <c r="B2524" s="25" t="s">
        <v>5968</v>
      </c>
    </row>
    <row r="2525" spans="1:5">
      <c r="A2525" s="25" t="s">
        <v>5969</v>
      </c>
      <c r="B2525" s="25" t="s">
        <v>3608</v>
      </c>
    </row>
    <row r="2526" spans="1:5">
      <c r="A2526" s="25" t="s">
        <v>5970</v>
      </c>
      <c r="B2526" s="25" t="s">
        <v>5971</v>
      </c>
    </row>
    <row r="2527" spans="1:5">
      <c r="A2527" s="25" t="s">
        <v>5972</v>
      </c>
      <c r="B2527" s="25" t="s">
        <v>5973</v>
      </c>
    </row>
    <row r="2528" spans="1:5">
      <c r="A2528" s="25" t="s">
        <v>5974</v>
      </c>
      <c r="B2528" s="25" t="s">
        <v>3614</v>
      </c>
    </row>
    <row r="2529" spans="1:5">
      <c r="A2529" s="25" t="s">
        <v>5975</v>
      </c>
      <c r="B2529" s="25" t="s">
        <v>5976</v>
      </c>
    </row>
    <row r="2530" spans="1:5">
      <c r="A2530" s="25" t="s">
        <v>5977</v>
      </c>
      <c r="B2530" s="25" t="s">
        <v>5978</v>
      </c>
    </row>
    <row r="2531" spans="1:5">
      <c r="A2531" s="25" t="s">
        <v>5979</v>
      </c>
      <c r="B2531" s="25" t="s">
        <v>5980</v>
      </c>
    </row>
    <row r="2532" spans="1:5">
      <c r="A2532" s="25" t="s">
        <v>5981</v>
      </c>
      <c r="B2532" s="25" t="s">
        <v>5982</v>
      </c>
    </row>
    <row r="2533" spans="1:5">
      <c r="A2533" s="25" t="s">
        <v>5983</v>
      </c>
      <c r="B2533" s="25" t="s">
        <v>5984</v>
      </c>
    </row>
    <row r="2534" spans="1:5">
      <c r="A2534" s="25" t="s">
        <v>5985</v>
      </c>
      <c r="B2534" s="25" t="s">
        <v>5986</v>
      </c>
    </row>
    <row r="2535" spans="1:5">
      <c r="A2535" s="25" t="s">
        <v>5987</v>
      </c>
      <c r="B2535" s="25" t="s">
        <v>5988</v>
      </c>
    </row>
    <row r="2536" spans="1:5">
      <c r="A2536" s="25" t="s">
        <v>5989</v>
      </c>
      <c r="B2536" s="25" t="s">
        <v>5990</v>
      </c>
    </row>
    <row r="2537" spans="1:5">
      <c r="A2537" s="25" t="s">
        <v>5991</v>
      </c>
      <c r="B2537" s="25" t="s">
        <v>5992</v>
      </c>
    </row>
    <row r="2538" spans="1:5">
      <c r="A2538" s="25" t="s">
        <v>5993</v>
      </c>
      <c r="B2538" s="25" t="s">
        <v>5994</v>
      </c>
    </row>
    <row r="2539" spans="1:5">
      <c r="A2539" s="25" t="s">
        <v>5995</v>
      </c>
      <c r="B2539" s="25" t="s">
        <v>5996</v>
      </c>
    </row>
    <row r="2540" spans="1:5">
      <c r="A2540" s="25" t="s">
        <v>5997</v>
      </c>
      <c r="B2540" s="54" t="s">
        <v>5998</v>
      </c>
      <c r="C2540" s="54"/>
      <c r="E2540" s="54"/>
    </row>
    <row r="2541" spans="1:5">
      <c r="A2541" s="25" t="s">
        <v>5999</v>
      </c>
      <c r="B2541" s="54" t="s">
        <v>6000</v>
      </c>
      <c r="C2541" s="54"/>
      <c r="E2541" s="54"/>
    </row>
    <row r="2542" spans="1:5">
      <c r="A2542" s="25" t="s">
        <v>6001</v>
      </c>
      <c r="B2542" s="54" t="s">
        <v>6002</v>
      </c>
      <c r="C2542" s="54"/>
      <c r="E2542" s="54"/>
    </row>
    <row r="2543" spans="1:5">
      <c r="A2543" s="25" t="s">
        <v>6003</v>
      </c>
      <c r="B2543" s="54" t="s">
        <v>6004</v>
      </c>
      <c r="C2543" s="54"/>
      <c r="E2543" s="54"/>
    </row>
    <row r="2544" spans="1:5">
      <c r="A2544" s="25" t="s">
        <v>6005</v>
      </c>
      <c r="B2544" s="54" t="s">
        <v>6006</v>
      </c>
      <c r="C2544" s="54"/>
      <c r="E2544" s="54"/>
    </row>
    <row r="2545" spans="1:5">
      <c r="A2545" s="25" t="s">
        <v>6007</v>
      </c>
      <c r="B2545" s="25" t="s">
        <v>6008</v>
      </c>
    </row>
    <row r="2546" spans="1:5">
      <c r="A2546" s="25" t="s">
        <v>6009</v>
      </c>
      <c r="B2546" s="25" t="s">
        <v>6010</v>
      </c>
    </row>
    <row r="2547" spans="1:5">
      <c r="A2547" s="25" t="s">
        <v>6011</v>
      </c>
      <c r="B2547" s="25" t="s">
        <v>6012</v>
      </c>
    </row>
    <row r="2548" spans="1:5">
      <c r="A2548" s="25" t="s">
        <v>6013</v>
      </c>
      <c r="B2548" s="25" t="s">
        <v>6014</v>
      </c>
    </row>
    <row r="2549" spans="1:5">
      <c r="A2549" s="25" t="s">
        <v>6015</v>
      </c>
      <c r="B2549" s="25" t="s">
        <v>6016</v>
      </c>
    </row>
    <row r="2550" spans="1:5">
      <c r="A2550" s="25" t="s">
        <v>6017</v>
      </c>
      <c r="B2550" s="25" t="s">
        <v>6018</v>
      </c>
    </row>
    <row r="2551" spans="1:5">
      <c r="A2551" s="25" t="s">
        <v>6019</v>
      </c>
      <c r="B2551" s="55" t="s">
        <v>6020</v>
      </c>
      <c r="C2551" s="55"/>
      <c r="E2551" s="55"/>
    </row>
    <row r="2552" spans="1:5">
      <c r="A2552" s="25" t="s">
        <v>6021</v>
      </c>
      <c r="B2552" s="25" t="s">
        <v>6022</v>
      </c>
    </row>
    <row r="2553" spans="1:5">
      <c r="A2553" s="25" t="s">
        <v>6023</v>
      </c>
      <c r="B2553" s="25" t="s">
        <v>6004</v>
      </c>
    </row>
    <row r="2554" spans="1:5">
      <c r="A2554" s="25" t="s">
        <v>6024</v>
      </c>
      <c r="B2554" s="25" t="s">
        <v>6025</v>
      </c>
    </row>
    <row r="2555" spans="1:5">
      <c r="A2555" s="25" t="s">
        <v>6026</v>
      </c>
      <c r="B2555" s="55" t="s">
        <v>6027</v>
      </c>
      <c r="C2555" s="55"/>
      <c r="E2555" s="55"/>
    </row>
    <row r="2556" spans="1:5">
      <c r="A2556" s="25" t="s">
        <v>6028</v>
      </c>
      <c r="B2556" s="25" t="s">
        <v>6029</v>
      </c>
    </row>
    <row r="2557" spans="1:5">
      <c r="A2557" s="25" t="s">
        <v>6030</v>
      </c>
      <c r="B2557" s="25" t="s">
        <v>6031</v>
      </c>
    </row>
    <row r="2558" spans="1:5">
      <c r="A2558" s="25" t="s">
        <v>6032</v>
      </c>
      <c r="B2558" s="55" t="s">
        <v>6033</v>
      </c>
      <c r="C2558" s="55"/>
      <c r="E2558" s="55"/>
    </row>
    <row r="2559" spans="1:5">
      <c r="A2559" s="25" t="s">
        <v>6034</v>
      </c>
      <c r="B2559" s="25" t="s">
        <v>6035</v>
      </c>
    </row>
    <row r="2560" spans="1:5">
      <c r="A2560" s="25" t="s">
        <v>6036</v>
      </c>
      <c r="B2560" s="55" t="s">
        <v>6037</v>
      </c>
      <c r="C2560" s="55"/>
      <c r="E2560" s="55"/>
    </row>
    <row r="2561" spans="1:5">
      <c r="A2561" s="25" t="s">
        <v>6038</v>
      </c>
      <c r="B2561" s="55" t="s">
        <v>6039</v>
      </c>
      <c r="C2561" s="55"/>
      <c r="E2561" s="55"/>
    </row>
    <row r="2562" spans="1:5">
      <c r="A2562" s="25" t="s">
        <v>6040</v>
      </c>
      <c r="B2562" s="25" t="s">
        <v>6041</v>
      </c>
      <c r="D2562" s="69" t="s">
        <v>6040</v>
      </c>
      <c r="E2562" s="25" t="s">
        <v>6042</v>
      </c>
    </row>
    <row r="2563" spans="1:5">
      <c r="A2563" s="25" t="s">
        <v>6043</v>
      </c>
      <c r="B2563" s="25" t="s">
        <v>6044</v>
      </c>
      <c r="C2563" s="25" t="s">
        <v>6045</v>
      </c>
      <c r="D2563" s="69" t="s">
        <v>6043</v>
      </c>
      <c r="E2563" s="25" t="s">
        <v>6046</v>
      </c>
    </row>
    <row r="2564" spans="1:5">
      <c r="A2564" s="25" t="s">
        <v>6047</v>
      </c>
      <c r="B2564" s="25" t="s">
        <v>6048</v>
      </c>
      <c r="C2564" s="25" t="s">
        <v>6049</v>
      </c>
      <c r="D2564" s="69" t="s">
        <v>6047</v>
      </c>
      <c r="E2564" s="25" t="s">
        <v>6050</v>
      </c>
    </row>
    <row r="2565" spans="1:5">
      <c r="A2565" s="25" t="s">
        <v>6051</v>
      </c>
      <c r="B2565" s="25" t="s">
        <v>6052</v>
      </c>
      <c r="C2565" s="25" t="s">
        <v>6053</v>
      </c>
      <c r="D2565" s="69" t="s">
        <v>6051</v>
      </c>
      <c r="E2565" s="25" t="s">
        <v>6054</v>
      </c>
    </row>
    <row r="2566" spans="1:5">
      <c r="A2566" s="25" t="s">
        <v>6055</v>
      </c>
      <c r="B2566" s="25" t="s">
        <v>6056</v>
      </c>
      <c r="D2566" s="69" t="s">
        <v>6055</v>
      </c>
      <c r="E2566" s="25" t="s">
        <v>6057</v>
      </c>
    </row>
    <row r="2567" spans="1:5">
      <c r="A2567" s="25" t="s">
        <v>6058</v>
      </c>
      <c r="B2567" s="25" t="s">
        <v>6059</v>
      </c>
      <c r="C2567" s="25" t="s">
        <v>6060</v>
      </c>
      <c r="D2567" s="69" t="s">
        <v>6058</v>
      </c>
      <c r="E2567" s="25" t="s">
        <v>6061</v>
      </c>
    </row>
    <row r="2568" spans="1:5">
      <c r="A2568" s="25" t="s">
        <v>6062</v>
      </c>
      <c r="B2568" s="25" t="s">
        <v>6063</v>
      </c>
      <c r="C2568" s="25" t="s">
        <v>6064</v>
      </c>
      <c r="D2568" s="69" t="s">
        <v>6062</v>
      </c>
      <c r="E2568" s="25" t="s">
        <v>6046</v>
      </c>
    </row>
    <row r="2569" spans="1:5">
      <c r="A2569" s="25" t="s">
        <v>6065</v>
      </c>
      <c r="B2569" s="25" t="s">
        <v>6066</v>
      </c>
      <c r="C2569" s="25" t="s">
        <v>6067</v>
      </c>
      <c r="D2569" s="69" t="s">
        <v>6065</v>
      </c>
      <c r="E2569" s="25" t="s">
        <v>6068</v>
      </c>
    </row>
    <row r="2570" spans="1:5">
      <c r="A2570" s="25" t="s">
        <v>6069</v>
      </c>
      <c r="B2570" s="25" t="s">
        <v>6070</v>
      </c>
      <c r="D2570" s="69" t="s">
        <v>6069</v>
      </c>
      <c r="E2570" s="25" t="s">
        <v>6071</v>
      </c>
    </row>
    <row r="2571" spans="1:5">
      <c r="A2571" s="25" t="s">
        <v>6072</v>
      </c>
      <c r="B2571" s="25" t="s">
        <v>6073</v>
      </c>
      <c r="C2571" s="25" t="s">
        <v>6074</v>
      </c>
      <c r="D2571" s="69" t="s">
        <v>6072</v>
      </c>
      <c r="E2571" s="25" t="s">
        <v>6075</v>
      </c>
    </row>
    <row r="2572" spans="1:5">
      <c r="A2572" s="25" t="s">
        <v>6076</v>
      </c>
      <c r="B2572" s="25" t="s">
        <v>6077</v>
      </c>
      <c r="C2572" s="25" t="s">
        <v>6078</v>
      </c>
      <c r="D2572" s="69" t="s">
        <v>6076</v>
      </c>
      <c r="E2572" s="25" t="s">
        <v>6079</v>
      </c>
    </row>
    <row r="2573" spans="1:5">
      <c r="A2573" s="25" t="s">
        <v>6080</v>
      </c>
      <c r="B2573" s="25" t="s">
        <v>6081</v>
      </c>
      <c r="C2573" s="25" t="s">
        <v>6082</v>
      </c>
      <c r="D2573" s="69" t="s">
        <v>6080</v>
      </c>
      <c r="E2573" s="25" t="s">
        <v>6083</v>
      </c>
    </row>
    <row r="2574" spans="1:5">
      <c r="A2574" s="25" t="s">
        <v>6084</v>
      </c>
      <c r="B2574" s="25" t="s">
        <v>6085</v>
      </c>
      <c r="D2574" s="69" t="s">
        <v>6084</v>
      </c>
      <c r="E2574" s="25" t="s">
        <v>6086</v>
      </c>
    </row>
    <row r="2575" spans="1:5">
      <c r="A2575" s="25" t="s">
        <v>6087</v>
      </c>
      <c r="B2575" s="25" t="s">
        <v>6088</v>
      </c>
      <c r="C2575" s="25" t="s">
        <v>6089</v>
      </c>
      <c r="D2575" s="69" t="s">
        <v>6087</v>
      </c>
      <c r="E2575" s="25" t="s">
        <v>6090</v>
      </c>
    </row>
    <row r="2576" spans="1:5">
      <c r="A2576" s="25" t="s">
        <v>6091</v>
      </c>
      <c r="B2576" s="25" t="s">
        <v>6092</v>
      </c>
      <c r="C2576" s="25" t="s">
        <v>6093</v>
      </c>
      <c r="D2576" s="69" t="s">
        <v>6091</v>
      </c>
      <c r="E2576" s="25" t="s">
        <v>6094</v>
      </c>
    </row>
    <row r="2577" spans="1:5">
      <c r="A2577" s="25" t="s">
        <v>6095</v>
      </c>
      <c r="B2577" s="25" t="s">
        <v>6096</v>
      </c>
      <c r="C2577" s="25" t="s">
        <v>6097</v>
      </c>
      <c r="D2577" s="69" t="s">
        <v>6095</v>
      </c>
      <c r="E2577" s="25" t="s">
        <v>6098</v>
      </c>
    </row>
    <row r="2578" spans="1:5">
      <c r="A2578" s="25" t="s">
        <v>6099</v>
      </c>
      <c r="B2578" s="25" t="s">
        <v>6100</v>
      </c>
      <c r="D2578" s="69" t="s">
        <v>6099</v>
      </c>
      <c r="E2578" s="25" t="s">
        <v>6101</v>
      </c>
    </row>
    <row r="2579" spans="1:5">
      <c r="A2579" s="25" t="s">
        <v>6102</v>
      </c>
      <c r="B2579" s="25" t="s">
        <v>6103</v>
      </c>
      <c r="C2579" s="25" t="s">
        <v>6104</v>
      </c>
      <c r="D2579" s="69" t="s">
        <v>6102</v>
      </c>
      <c r="E2579" s="25" t="s">
        <v>6105</v>
      </c>
    </row>
    <row r="2580" spans="1:5">
      <c r="A2580" s="25" t="s">
        <v>6106</v>
      </c>
      <c r="B2580" s="25" t="s">
        <v>6107</v>
      </c>
      <c r="C2580" s="25" t="s">
        <v>6108</v>
      </c>
      <c r="D2580" s="69" t="s">
        <v>6106</v>
      </c>
      <c r="E2580" s="25" t="s">
        <v>6094</v>
      </c>
    </row>
    <row r="2581" spans="1:5">
      <c r="A2581" s="25" t="s">
        <v>6109</v>
      </c>
      <c r="B2581" s="25" t="s">
        <v>6110</v>
      </c>
      <c r="C2581" s="25" t="s">
        <v>6111</v>
      </c>
      <c r="D2581" s="69" t="s">
        <v>6109</v>
      </c>
      <c r="E2581" s="25" t="s">
        <v>6112</v>
      </c>
    </row>
    <row r="2582" spans="1:5">
      <c r="A2582" s="25" t="s">
        <v>6113</v>
      </c>
      <c r="B2582" s="25" t="s">
        <v>6114</v>
      </c>
      <c r="D2582" s="69" t="s">
        <v>6113</v>
      </c>
      <c r="E2582" s="25" t="s">
        <v>6115</v>
      </c>
    </row>
    <row r="2583" spans="1:5">
      <c r="A2583" s="25" t="s">
        <v>6116</v>
      </c>
      <c r="B2583" s="25" t="s">
        <v>6117</v>
      </c>
      <c r="C2583" s="25" t="s">
        <v>6118</v>
      </c>
      <c r="D2583" s="69" t="s">
        <v>6116</v>
      </c>
      <c r="E2583" s="25" t="s">
        <v>6119</v>
      </c>
    </row>
    <row r="2584" spans="1:5">
      <c r="A2584" s="25" t="s">
        <v>6120</v>
      </c>
      <c r="B2584" s="25" t="s">
        <v>6121</v>
      </c>
      <c r="C2584" s="25" t="s">
        <v>6122</v>
      </c>
      <c r="D2584" s="69" t="s">
        <v>6120</v>
      </c>
      <c r="E2584" s="25" t="s">
        <v>6123</v>
      </c>
    </row>
    <row r="2585" spans="1:5">
      <c r="A2585" s="25" t="s">
        <v>6124</v>
      </c>
      <c r="B2585" s="25" t="s">
        <v>6125</v>
      </c>
      <c r="C2585" s="25" t="s">
        <v>6126</v>
      </c>
      <c r="D2585" s="69" t="s">
        <v>6124</v>
      </c>
      <c r="E2585" s="25" t="s">
        <v>6127</v>
      </c>
    </row>
    <row r="2586" spans="1:5">
      <c r="A2586" s="25" t="s">
        <v>6128</v>
      </c>
      <c r="B2586" s="25" t="s">
        <v>6129</v>
      </c>
      <c r="D2586" s="69" t="s">
        <v>6128</v>
      </c>
      <c r="E2586" s="25" t="s">
        <v>6130</v>
      </c>
    </row>
    <row r="2587" spans="1:5">
      <c r="A2587" s="25" t="s">
        <v>6131</v>
      </c>
      <c r="B2587" s="25" t="s">
        <v>6132</v>
      </c>
      <c r="C2587" s="25" t="s">
        <v>6133</v>
      </c>
      <c r="D2587" s="69" t="s">
        <v>6131</v>
      </c>
      <c r="E2587" s="25" t="s">
        <v>6134</v>
      </c>
    </row>
    <row r="2588" spans="1:5">
      <c r="A2588" s="25" t="s">
        <v>6135</v>
      </c>
      <c r="B2588" s="25" t="s">
        <v>6136</v>
      </c>
      <c r="C2588" s="25" t="s">
        <v>6137</v>
      </c>
      <c r="D2588" s="69" t="s">
        <v>6135</v>
      </c>
      <c r="E2588" s="25" t="s">
        <v>6138</v>
      </c>
    </row>
    <row r="2589" spans="1:5">
      <c r="A2589" s="25" t="s">
        <v>6139</v>
      </c>
      <c r="B2589" s="25" t="s">
        <v>6140</v>
      </c>
      <c r="C2589" s="25" t="s">
        <v>6141</v>
      </c>
      <c r="D2589" s="69" t="s">
        <v>6139</v>
      </c>
      <c r="E2589" s="25" t="s">
        <v>6142</v>
      </c>
    </row>
    <row r="2590" spans="1:5">
      <c r="A2590" s="25" t="s">
        <v>6143</v>
      </c>
      <c r="B2590" s="25" t="s">
        <v>6144</v>
      </c>
      <c r="D2590" s="69" t="s">
        <v>6143</v>
      </c>
      <c r="E2590" s="25" t="s">
        <v>6144</v>
      </c>
    </row>
    <row r="2591" spans="1:5">
      <c r="A2591" s="25" t="s">
        <v>6145</v>
      </c>
      <c r="B2591" s="25" t="s">
        <v>6146</v>
      </c>
      <c r="C2591" s="25" t="s">
        <v>6147</v>
      </c>
      <c r="D2591" s="69" t="s">
        <v>6145</v>
      </c>
      <c r="E2591" s="25" t="s">
        <v>6148</v>
      </c>
    </row>
    <row r="2592" spans="1:5">
      <c r="A2592" s="25" t="s">
        <v>6149</v>
      </c>
      <c r="B2592" s="25" t="s">
        <v>6150</v>
      </c>
      <c r="C2592" s="25" t="s">
        <v>6151</v>
      </c>
      <c r="D2592" s="69" t="s">
        <v>6149</v>
      </c>
      <c r="E2592" s="25" t="s">
        <v>6152</v>
      </c>
    </row>
    <row r="2593" spans="1:5">
      <c r="A2593" s="25" t="s">
        <v>6153</v>
      </c>
      <c r="B2593" s="25" t="s">
        <v>6154</v>
      </c>
      <c r="C2593" s="25" t="s">
        <v>6155</v>
      </c>
      <c r="D2593" s="69" t="s">
        <v>6153</v>
      </c>
      <c r="E2593" s="25" t="s">
        <v>6156</v>
      </c>
    </row>
    <row r="2594" spans="1:5">
      <c r="A2594" s="25" t="s">
        <v>6157</v>
      </c>
      <c r="B2594" s="25" t="s">
        <v>6158</v>
      </c>
      <c r="D2594" s="69" t="s">
        <v>6157</v>
      </c>
      <c r="E2594" s="25" t="s">
        <v>6159</v>
      </c>
    </row>
    <row r="2595" spans="1:5">
      <c r="A2595" s="25" t="s">
        <v>6160</v>
      </c>
      <c r="B2595" s="25" t="s">
        <v>6161</v>
      </c>
      <c r="C2595" s="25" t="s">
        <v>6162</v>
      </c>
      <c r="D2595" s="69" t="s">
        <v>6160</v>
      </c>
      <c r="E2595" s="25" t="s">
        <v>6163</v>
      </c>
    </row>
    <row r="2596" spans="1:5">
      <c r="A2596" s="25" t="s">
        <v>6164</v>
      </c>
      <c r="B2596" s="25" t="s">
        <v>6165</v>
      </c>
      <c r="C2596" s="25" t="s">
        <v>6166</v>
      </c>
      <c r="D2596" s="69" t="s">
        <v>6164</v>
      </c>
      <c r="E2596" s="25" t="s">
        <v>6167</v>
      </c>
    </row>
    <row r="2597" spans="1:5">
      <c r="A2597" s="25" t="s">
        <v>6168</v>
      </c>
      <c r="B2597" s="25" t="s">
        <v>6169</v>
      </c>
      <c r="C2597" s="25" t="s">
        <v>6170</v>
      </c>
      <c r="D2597" s="69" t="s">
        <v>6168</v>
      </c>
      <c r="E2597" s="25" t="s">
        <v>6156</v>
      </c>
    </row>
    <row r="2598" spans="1:5">
      <c r="A2598" s="25" t="s">
        <v>6171</v>
      </c>
      <c r="B2598" s="25" t="s">
        <v>6172</v>
      </c>
      <c r="D2598" s="69" t="s">
        <v>6171</v>
      </c>
      <c r="E2598" s="25" t="s">
        <v>6173</v>
      </c>
    </row>
    <row r="2599" spans="1:5">
      <c r="A2599" s="25" t="s">
        <v>6174</v>
      </c>
      <c r="B2599" s="25" t="s">
        <v>6175</v>
      </c>
      <c r="C2599" s="25" t="s">
        <v>6176</v>
      </c>
      <c r="D2599" s="69" t="s">
        <v>6174</v>
      </c>
      <c r="E2599" s="25" t="s">
        <v>6177</v>
      </c>
    </row>
    <row r="2600" spans="1:5">
      <c r="A2600" s="25" t="s">
        <v>6178</v>
      </c>
      <c r="B2600" s="25" t="s">
        <v>6179</v>
      </c>
      <c r="C2600" s="25" t="s">
        <v>6180</v>
      </c>
      <c r="D2600" s="69" t="s">
        <v>6178</v>
      </c>
      <c r="E2600" s="25" t="s">
        <v>6181</v>
      </c>
    </row>
    <row r="2601" spans="1:5">
      <c r="A2601" s="25" t="s">
        <v>6182</v>
      </c>
      <c r="B2601" s="25" t="s">
        <v>6183</v>
      </c>
      <c r="C2601" s="25" t="s">
        <v>6184</v>
      </c>
      <c r="D2601" s="69" t="s">
        <v>6182</v>
      </c>
      <c r="E2601" s="25" t="s">
        <v>6185</v>
      </c>
    </row>
    <row r="2602" spans="1:5">
      <c r="A2602" s="25" t="s">
        <v>6186</v>
      </c>
      <c r="B2602" s="25" t="s">
        <v>6187</v>
      </c>
      <c r="D2602" s="69" t="s">
        <v>6186</v>
      </c>
      <c r="E2602" s="25" t="s">
        <v>6188</v>
      </c>
    </row>
    <row r="2603" spans="1:5">
      <c r="A2603" s="25" t="s">
        <v>6189</v>
      </c>
      <c r="B2603" s="25" t="s">
        <v>6190</v>
      </c>
      <c r="C2603" s="25" t="s">
        <v>6191</v>
      </c>
      <c r="D2603" s="69" t="s">
        <v>6189</v>
      </c>
      <c r="E2603" s="25" t="s">
        <v>6046</v>
      </c>
    </row>
    <row r="2604" spans="1:5">
      <c r="A2604" s="25" t="s">
        <v>6192</v>
      </c>
      <c r="B2604" s="25" t="s">
        <v>6193</v>
      </c>
      <c r="C2604" s="25" t="s">
        <v>6194</v>
      </c>
      <c r="D2604" s="69" t="s">
        <v>6192</v>
      </c>
      <c r="E2604" s="25" t="s">
        <v>6195</v>
      </c>
    </row>
    <row r="2605" spans="1:5">
      <c r="A2605" s="25" t="s">
        <v>6196</v>
      </c>
      <c r="B2605" s="25" t="s">
        <v>6197</v>
      </c>
      <c r="C2605" s="25" t="s">
        <v>6198</v>
      </c>
      <c r="D2605" s="69" t="s">
        <v>6196</v>
      </c>
      <c r="E2605" s="25" t="s">
        <v>6199</v>
      </c>
    </row>
    <row r="2606" spans="1:5">
      <c r="A2606" s="25" t="s">
        <v>6200</v>
      </c>
      <c r="B2606" s="25" t="s">
        <v>6201</v>
      </c>
      <c r="D2606" s="69" t="s">
        <v>6200</v>
      </c>
      <c r="E2606" s="25" t="s">
        <v>6202</v>
      </c>
    </row>
    <row r="2607" spans="1:5">
      <c r="A2607" s="25" t="s">
        <v>6203</v>
      </c>
      <c r="B2607" s="25" t="s">
        <v>6204</v>
      </c>
      <c r="C2607" s="25" t="s">
        <v>6205</v>
      </c>
      <c r="D2607" s="69" t="s">
        <v>6203</v>
      </c>
      <c r="E2607" s="25" t="s">
        <v>6046</v>
      </c>
    </row>
    <row r="2608" spans="1:5">
      <c r="A2608" s="25" t="s">
        <v>6206</v>
      </c>
      <c r="B2608" s="25" t="s">
        <v>6207</v>
      </c>
      <c r="C2608" s="25" t="s">
        <v>6208</v>
      </c>
      <c r="D2608" s="69" t="s">
        <v>6206</v>
      </c>
      <c r="E2608" s="25" t="s">
        <v>6209</v>
      </c>
    </row>
    <row r="2609" spans="1:5">
      <c r="A2609" s="25" t="s">
        <v>6210</v>
      </c>
      <c r="B2609" s="25" t="s">
        <v>6211</v>
      </c>
      <c r="C2609" s="25" t="s">
        <v>6212</v>
      </c>
      <c r="D2609" s="69" t="s">
        <v>6210</v>
      </c>
      <c r="E2609" s="25" t="s">
        <v>6185</v>
      </c>
    </row>
    <row r="2610" spans="1:5">
      <c r="A2610" s="25" t="s">
        <v>6213</v>
      </c>
      <c r="B2610" s="25" t="s">
        <v>6201</v>
      </c>
      <c r="D2610" s="69" t="s">
        <v>6213</v>
      </c>
      <c r="E2610" s="25" t="s">
        <v>6214</v>
      </c>
    </row>
    <row r="2611" spans="1:5">
      <c r="A2611" s="25" t="s">
        <v>6215</v>
      </c>
      <c r="B2611" s="25" t="s">
        <v>6216</v>
      </c>
      <c r="C2611" s="25" t="s">
        <v>6217</v>
      </c>
      <c r="D2611" s="69" t="s">
        <v>6215</v>
      </c>
      <c r="E2611" s="25" t="s">
        <v>6046</v>
      </c>
    </row>
    <row r="2612" spans="1:5">
      <c r="A2612" s="25" t="s">
        <v>6218</v>
      </c>
      <c r="B2612" s="25" t="s">
        <v>6219</v>
      </c>
      <c r="C2612" s="25" t="s">
        <v>6220</v>
      </c>
      <c r="D2612" s="69" t="s">
        <v>6218</v>
      </c>
      <c r="E2612" s="25" t="s">
        <v>6221</v>
      </c>
    </row>
    <row r="2613" spans="1:5">
      <c r="A2613" s="25" t="s">
        <v>6222</v>
      </c>
      <c r="B2613" s="25" t="s">
        <v>6223</v>
      </c>
      <c r="C2613" s="25" t="s">
        <v>6224</v>
      </c>
      <c r="D2613" s="69" t="s">
        <v>6222</v>
      </c>
      <c r="E2613" s="25" t="s">
        <v>6225</v>
      </c>
    </row>
    <row r="2614" spans="1:5">
      <c r="A2614" s="25" t="s">
        <v>6226</v>
      </c>
      <c r="B2614" s="25" t="s">
        <v>6227</v>
      </c>
      <c r="D2614" s="69" t="s">
        <v>6226</v>
      </c>
      <c r="E2614" s="25" t="s">
        <v>6228</v>
      </c>
    </row>
    <row r="2615" spans="1:5">
      <c r="A2615" s="25" t="s">
        <v>6229</v>
      </c>
      <c r="B2615" s="25" t="s">
        <v>6230</v>
      </c>
      <c r="C2615" s="25" t="s">
        <v>6231</v>
      </c>
      <c r="D2615" s="69" t="s">
        <v>6229</v>
      </c>
      <c r="E2615" s="25" t="s">
        <v>6232</v>
      </c>
    </row>
    <row r="2616" spans="1:5">
      <c r="A2616" s="25" t="s">
        <v>6233</v>
      </c>
      <c r="B2616" s="25" t="s">
        <v>6234</v>
      </c>
      <c r="C2616" s="25" t="s">
        <v>6235</v>
      </c>
      <c r="D2616" s="69" t="s">
        <v>6233</v>
      </c>
      <c r="E2616" s="25" t="s">
        <v>6236</v>
      </c>
    </row>
    <row r="2617" spans="1:5">
      <c r="A2617" s="25" t="s">
        <v>6237</v>
      </c>
      <c r="B2617" s="25" t="s">
        <v>6238</v>
      </c>
      <c r="C2617" s="25" t="s">
        <v>6239</v>
      </c>
      <c r="D2617" s="69" t="s">
        <v>6237</v>
      </c>
      <c r="E2617" s="25" t="s">
        <v>6240</v>
      </c>
    </row>
    <row r="2618" spans="1:5">
      <c r="A2618" s="25" t="s">
        <v>6241</v>
      </c>
      <c r="B2618" s="25" t="s">
        <v>6242</v>
      </c>
      <c r="D2618" s="69" t="s">
        <v>6241</v>
      </c>
      <c r="E2618" s="25" t="s">
        <v>6243</v>
      </c>
    </row>
    <row r="2619" spans="1:5">
      <c r="A2619" s="25" t="s">
        <v>6244</v>
      </c>
      <c r="B2619" s="25" t="s">
        <v>6245</v>
      </c>
      <c r="C2619" s="25" t="s">
        <v>6246</v>
      </c>
      <c r="D2619" s="69" t="s">
        <v>6244</v>
      </c>
      <c r="E2619" s="25" t="s">
        <v>6232</v>
      </c>
    </row>
    <row r="2620" spans="1:5">
      <c r="A2620" s="25" t="s">
        <v>6247</v>
      </c>
      <c r="B2620" s="25" t="s">
        <v>6248</v>
      </c>
      <c r="C2620" s="25" t="s">
        <v>6249</v>
      </c>
      <c r="D2620" s="69" t="s">
        <v>6247</v>
      </c>
      <c r="E2620" s="25" t="s">
        <v>6236</v>
      </c>
    </row>
    <row r="2621" spans="1:5">
      <c r="A2621" s="25" t="s">
        <v>6250</v>
      </c>
      <c r="B2621" s="25" t="s">
        <v>6251</v>
      </c>
      <c r="C2621" s="25" t="s">
        <v>6252</v>
      </c>
      <c r="D2621" s="69" t="s">
        <v>6250</v>
      </c>
      <c r="E2621" s="25" t="s">
        <v>6240</v>
      </c>
    </row>
    <row r="2622" spans="1:5">
      <c r="A2622" s="25" t="s">
        <v>6253</v>
      </c>
      <c r="B2622" s="25" t="s">
        <v>6254</v>
      </c>
      <c r="D2622" s="69" t="s">
        <v>6253</v>
      </c>
      <c r="E2622" s="25" t="s">
        <v>6255</v>
      </c>
    </row>
    <row r="2623" spans="1:5">
      <c r="A2623" s="25" t="s">
        <v>6256</v>
      </c>
      <c r="B2623" s="25" t="s">
        <v>6257</v>
      </c>
      <c r="C2623" s="25" t="s">
        <v>6258</v>
      </c>
      <c r="D2623" s="69" t="s">
        <v>6256</v>
      </c>
      <c r="E2623" s="25" t="s">
        <v>6046</v>
      </c>
    </row>
    <row r="2624" spans="1:5">
      <c r="A2624" s="25" t="s">
        <v>6259</v>
      </c>
      <c r="B2624" s="25" t="s">
        <v>6260</v>
      </c>
      <c r="C2624" s="25" t="s">
        <v>6261</v>
      </c>
      <c r="D2624" s="69" t="s">
        <v>6259</v>
      </c>
      <c r="E2624" s="25" t="s">
        <v>6262</v>
      </c>
    </row>
    <row r="2625" spans="1:5">
      <c r="A2625" s="25" t="s">
        <v>6263</v>
      </c>
      <c r="B2625" s="25" t="s">
        <v>6264</v>
      </c>
      <c r="C2625" s="25" t="s">
        <v>6265</v>
      </c>
      <c r="D2625" s="69" t="s">
        <v>6263</v>
      </c>
      <c r="E2625" s="25" t="s">
        <v>6266</v>
      </c>
    </row>
    <row r="2626" spans="1:5">
      <c r="A2626" s="25" t="s">
        <v>6267</v>
      </c>
      <c r="B2626" s="25" t="s">
        <v>6268</v>
      </c>
      <c r="D2626" s="69" t="s">
        <v>6267</v>
      </c>
      <c r="E2626" s="25" t="s">
        <v>6269</v>
      </c>
    </row>
    <row r="2627" spans="1:5">
      <c r="A2627" s="25" t="s">
        <v>6270</v>
      </c>
      <c r="B2627" s="25" t="s">
        <v>6271</v>
      </c>
      <c r="C2627" s="25" t="s">
        <v>6272</v>
      </c>
      <c r="D2627" s="69" t="s">
        <v>6270</v>
      </c>
      <c r="E2627" s="25" t="s">
        <v>6046</v>
      </c>
    </row>
    <row r="2628" spans="1:5">
      <c r="A2628" s="25" t="s">
        <v>6273</v>
      </c>
      <c r="B2628" s="25" t="s">
        <v>6274</v>
      </c>
      <c r="C2628" s="25" t="s">
        <v>6275</v>
      </c>
      <c r="D2628" s="69" t="s">
        <v>6273</v>
      </c>
      <c r="E2628" s="25" t="s">
        <v>6276</v>
      </c>
    </row>
    <row r="2629" spans="1:5">
      <c r="A2629" s="25" t="s">
        <v>6277</v>
      </c>
      <c r="B2629" s="25" t="s">
        <v>6278</v>
      </c>
      <c r="C2629" s="25" t="s">
        <v>6279</v>
      </c>
      <c r="D2629" s="69" t="s">
        <v>6277</v>
      </c>
      <c r="E2629" s="25" t="s">
        <v>6280</v>
      </c>
    </row>
    <row r="2630" spans="1:5">
      <c r="A2630" s="25" t="s">
        <v>6281</v>
      </c>
      <c r="B2630" s="25" t="s">
        <v>6282</v>
      </c>
      <c r="D2630" s="69" t="s">
        <v>6281</v>
      </c>
      <c r="E2630" s="25" t="s">
        <v>6283</v>
      </c>
    </row>
    <row r="2631" spans="1:5">
      <c r="A2631" s="25" t="s">
        <v>6284</v>
      </c>
      <c r="B2631" s="25" t="s">
        <v>6285</v>
      </c>
      <c r="C2631" s="25" t="s">
        <v>6286</v>
      </c>
      <c r="D2631" s="69" t="s">
        <v>6284</v>
      </c>
      <c r="E2631" s="25" t="s">
        <v>6287</v>
      </c>
    </row>
    <row r="2632" spans="1:5">
      <c r="A2632" s="25" t="s">
        <v>6288</v>
      </c>
      <c r="B2632" s="25" t="s">
        <v>6289</v>
      </c>
      <c r="C2632" s="25" t="s">
        <v>6290</v>
      </c>
      <c r="D2632" s="69" t="s">
        <v>6288</v>
      </c>
      <c r="E2632" s="25" t="s">
        <v>6291</v>
      </c>
    </row>
    <row r="2633" spans="1:5">
      <c r="A2633" s="25" t="s">
        <v>6292</v>
      </c>
      <c r="B2633" s="25" t="s">
        <v>6293</v>
      </c>
      <c r="C2633" s="25" t="s">
        <v>6294</v>
      </c>
      <c r="D2633" s="69" t="s">
        <v>6292</v>
      </c>
      <c r="E2633" s="25" t="s">
        <v>6295</v>
      </c>
    </row>
    <row r="2634" spans="1:5">
      <c r="A2634" s="25" t="s">
        <v>6296</v>
      </c>
      <c r="B2634" s="55" t="s">
        <v>6297</v>
      </c>
      <c r="C2634" s="55"/>
      <c r="E2634" s="55"/>
    </row>
    <row r="2635" spans="1:5">
      <c r="A2635" s="25" t="s">
        <v>6298</v>
      </c>
      <c r="B2635" s="25" t="s">
        <v>6299</v>
      </c>
    </row>
    <row r="2636" spans="1:5">
      <c r="A2636" s="25" t="s">
        <v>6300</v>
      </c>
      <c r="B2636" s="25" t="s">
        <v>6301</v>
      </c>
    </row>
    <row r="2637" spans="1:5">
      <c r="A2637" s="25" t="s">
        <v>6302</v>
      </c>
      <c r="B2637" s="25" t="s">
        <v>6303</v>
      </c>
    </row>
    <row r="2638" spans="1:5">
      <c r="A2638" s="25" t="s">
        <v>6304</v>
      </c>
      <c r="B2638" s="25" t="s">
        <v>6305</v>
      </c>
    </row>
    <row r="2639" spans="1:5">
      <c r="A2639" s="25" t="s">
        <v>6306</v>
      </c>
      <c r="B2639" s="55" t="s">
        <v>6307</v>
      </c>
      <c r="C2639" s="55"/>
      <c r="E2639" s="55"/>
    </row>
    <row r="2640" spans="1:5">
      <c r="A2640" s="25" t="s">
        <v>6308</v>
      </c>
      <c r="B2640" s="55" t="s">
        <v>6309</v>
      </c>
      <c r="C2640" s="55"/>
      <c r="E2640" s="55"/>
    </row>
    <row r="2641" spans="1:5">
      <c r="A2641" s="25" t="s">
        <v>6310</v>
      </c>
      <c r="B2641" s="51" t="s">
        <v>6311</v>
      </c>
      <c r="C2641" s="80"/>
      <c r="D2641" s="69" t="s">
        <v>6312</v>
      </c>
      <c r="E2641" s="51" t="s">
        <v>6313</v>
      </c>
    </row>
    <row r="2642" spans="1:5">
      <c r="A2642" s="25" t="s">
        <v>6314</v>
      </c>
      <c r="B2642" s="52" t="s">
        <v>6315</v>
      </c>
      <c r="C2642" s="52" t="s">
        <v>6316</v>
      </c>
      <c r="D2642" s="69" t="s">
        <v>6317</v>
      </c>
      <c r="E2642" s="52" t="s">
        <v>6318</v>
      </c>
    </row>
    <row r="2643" spans="1:5">
      <c r="A2643" s="25" t="s">
        <v>6319</v>
      </c>
      <c r="B2643" s="52" t="s">
        <v>6320</v>
      </c>
      <c r="C2643" s="52" t="s">
        <v>6321</v>
      </c>
      <c r="D2643" s="69" t="s">
        <v>6322</v>
      </c>
      <c r="E2643" s="52" t="s">
        <v>6323</v>
      </c>
    </row>
    <row r="2644" spans="1:5">
      <c r="A2644" s="25" t="s">
        <v>6324</v>
      </c>
      <c r="B2644" s="52" t="s">
        <v>6325</v>
      </c>
      <c r="C2644" s="52" t="s">
        <v>6321</v>
      </c>
      <c r="D2644" s="69" t="s">
        <v>6326</v>
      </c>
      <c r="E2644" s="52" t="s">
        <v>6327</v>
      </c>
    </row>
    <row r="2645" spans="1:5">
      <c r="A2645" s="25" t="s">
        <v>6312</v>
      </c>
      <c r="B2645" s="51" t="s">
        <v>6328</v>
      </c>
      <c r="C2645" s="80"/>
      <c r="D2645" s="69" t="s">
        <v>6310</v>
      </c>
      <c r="E2645" s="51" t="s">
        <v>6329</v>
      </c>
    </row>
    <row r="2646" spans="1:5">
      <c r="A2646" s="25" t="s">
        <v>6317</v>
      </c>
      <c r="B2646" s="52" t="s">
        <v>6330</v>
      </c>
      <c r="C2646" s="52" t="s">
        <v>6331</v>
      </c>
      <c r="D2646" s="69" t="s">
        <v>6314</v>
      </c>
      <c r="E2646" s="52" t="s">
        <v>6332</v>
      </c>
    </row>
    <row r="2647" spans="1:5">
      <c r="A2647" s="25" t="s">
        <v>6322</v>
      </c>
      <c r="B2647" s="52" t="s">
        <v>6333</v>
      </c>
      <c r="C2647" s="52" t="s">
        <v>6334</v>
      </c>
      <c r="D2647" s="69" t="s">
        <v>6319</v>
      </c>
      <c r="E2647" s="52" t="s">
        <v>6335</v>
      </c>
    </row>
    <row r="2648" spans="1:5">
      <c r="A2648" s="25" t="s">
        <v>6326</v>
      </c>
      <c r="B2648" s="52" t="s">
        <v>6336</v>
      </c>
      <c r="C2648" s="52" t="s">
        <v>6337</v>
      </c>
      <c r="D2648" s="69" t="s">
        <v>6324</v>
      </c>
      <c r="E2648" s="52" t="s">
        <v>6338</v>
      </c>
    </row>
    <row r="2649" spans="1:5">
      <c r="A2649" s="25" t="s">
        <v>6339</v>
      </c>
      <c r="B2649" s="51" t="s">
        <v>6340</v>
      </c>
      <c r="C2649" s="80"/>
      <c r="D2649" s="69" t="s">
        <v>6341</v>
      </c>
      <c r="E2649" s="51" t="s">
        <v>6342</v>
      </c>
    </row>
    <row r="2650" spans="1:5">
      <c r="A2650" s="25" t="s">
        <v>6343</v>
      </c>
      <c r="B2650" s="52" t="s">
        <v>6344</v>
      </c>
      <c r="C2650" s="52" t="s">
        <v>6345</v>
      </c>
      <c r="D2650" s="69" t="s">
        <v>6346</v>
      </c>
      <c r="E2650" s="52" t="s">
        <v>6332</v>
      </c>
    </row>
    <row r="2651" spans="1:5">
      <c r="A2651" s="25" t="s">
        <v>6347</v>
      </c>
      <c r="B2651" s="52" t="s">
        <v>6348</v>
      </c>
      <c r="C2651" s="52" t="s">
        <v>6349</v>
      </c>
      <c r="D2651" s="69" t="s">
        <v>6350</v>
      </c>
      <c r="E2651" s="52" t="s">
        <v>6335</v>
      </c>
    </row>
    <row r="2652" spans="1:5">
      <c r="A2652" s="25" t="s">
        <v>6351</v>
      </c>
      <c r="B2652" s="52" t="s">
        <v>6352</v>
      </c>
      <c r="C2652" s="52" t="s">
        <v>6353</v>
      </c>
      <c r="D2652" s="69" t="s">
        <v>6354</v>
      </c>
      <c r="E2652" s="52" t="s">
        <v>6338</v>
      </c>
    </row>
    <row r="2653" spans="1:5">
      <c r="A2653" s="25" t="s">
        <v>6355</v>
      </c>
      <c r="B2653" s="53" t="s">
        <v>6356</v>
      </c>
      <c r="C2653" s="81"/>
      <c r="D2653" s="69" t="s">
        <v>6357</v>
      </c>
      <c r="E2653" s="53" t="s">
        <v>6358</v>
      </c>
    </row>
    <row r="2654" spans="1:5">
      <c r="A2654" s="25" t="s">
        <v>6359</v>
      </c>
      <c r="B2654" s="25" t="s">
        <v>6360</v>
      </c>
      <c r="D2654" s="69" t="s">
        <v>6361</v>
      </c>
      <c r="E2654" s="25" t="s">
        <v>6332</v>
      </c>
    </row>
    <row r="2655" spans="1:5">
      <c r="A2655" s="25" t="s">
        <v>6362</v>
      </c>
      <c r="B2655" s="25" t="s">
        <v>6363</v>
      </c>
      <c r="C2655" s="25" t="s">
        <v>6364</v>
      </c>
      <c r="D2655" s="69" t="s">
        <v>6365</v>
      </c>
      <c r="E2655" s="25" t="s">
        <v>6335</v>
      </c>
    </row>
    <row r="2656" spans="1:5">
      <c r="A2656" s="25" t="s">
        <v>6366</v>
      </c>
      <c r="B2656" s="25" t="s">
        <v>6367</v>
      </c>
      <c r="C2656" s="25" t="s">
        <v>6368</v>
      </c>
      <c r="D2656" s="69" t="s">
        <v>6369</v>
      </c>
      <c r="E2656" s="25" t="s">
        <v>6370</v>
      </c>
    </row>
    <row r="2657" spans="1:5">
      <c r="A2657" s="25" t="s">
        <v>6371</v>
      </c>
      <c r="B2657" s="53" t="s">
        <v>6372</v>
      </c>
      <c r="C2657" s="81"/>
      <c r="D2657" s="69" t="s">
        <v>6373</v>
      </c>
      <c r="E2657" s="53" t="s">
        <v>6374</v>
      </c>
    </row>
    <row r="2658" spans="1:5">
      <c r="A2658" s="25" t="s">
        <v>6375</v>
      </c>
      <c r="B2658" s="25" t="s">
        <v>6376</v>
      </c>
      <c r="C2658" s="25" t="s">
        <v>6377</v>
      </c>
      <c r="D2658" s="69" t="s">
        <v>6378</v>
      </c>
      <c r="E2658" s="25" t="s">
        <v>6379</v>
      </c>
    </row>
    <row r="2659" spans="1:5">
      <c r="A2659" s="25" t="s">
        <v>6380</v>
      </c>
      <c r="B2659" s="25" t="s">
        <v>6381</v>
      </c>
      <c r="C2659" s="25" t="s">
        <v>6382</v>
      </c>
      <c r="D2659" s="69" t="s">
        <v>6383</v>
      </c>
      <c r="E2659" s="25" t="s">
        <v>6335</v>
      </c>
    </row>
    <row r="2660" spans="1:5">
      <c r="A2660" s="25" t="s">
        <v>6384</v>
      </c>
      <c r="B2660" s="25" t="s">
        <v>6385</v>
      </c>
      <c r="C2660" s="25" t="s">
        <v>6386</v>
      </c>
      <c r="D2660" s="69" t="s">
        <v>6387</v>
      </c>
      <c r="E2660" s="25" t="s">
        <v>6338</v>
      </c>
    </row>
    <row r="2661" spans="1:5">
      <c r="A2661" s="25" t="s">
        <v>6388</v>
      </c>
      <c r="B2661" s="53" t="s">
        <v>6389</v>
      </c>
      <c r="C2661" s="81"/>
      <c r="D2661" s="69" t="s">
        <v>6390</v>
      </c>
      <c r="E2661" s="53" t="s">
        <v>6391</v>
      </c>
    </row>
    <row r="2662" spans="1:5">
      <c r="A2662" s="25" t="s">
        <v>6392</v>
      </c>
      <c r="B2662" s="25" t="s">
        <v>6393</v>
      </c>
      <c r="C2662" s="25" t="s">
        <v>6394</v>
      </c>
      <c r="D2662" s="69" t="s">
        <v>6395</v>
      </c>
      <c r="E2662" s="25" t="s">
        <v>6396</v>
      </c>
    </row>
    <row r="2663" spans="1:5">
      <c r="A2663" s="25" t="s">
        <v>6397</v>
      </c>
      <c r="B2663" s="25" t="s">
        <v>6398</v>
      </c>
      <c r="C2663" s="25" t="s">
        <v>6399</v>
      </c>
      <c r="D2663" s="69" t="s">
        <v>6400</v>
      </c>
      <c r="E2663" s="25" t="s">
        <v>6335</v>
      </c>
    </row>
    <row r="2664" spans="1:5">
      <c r="A2664" s="25" t="s">
        <v>6401</v>
      </c>
      <c r="B2664" s="25" t="s">
        <v>6402</v>
      </c>
      <c r="C2664" s="25" t="s">
        <v>6403</v>
      </c>
      <c r="D2664" s="69" t="s">
        <v>6404</v>
      </c>
      <c r="E2664" s="25" t="s">
        <v>6338</v>
      </c>
    </row>
    <row r="2665" spans="1:5">
      <c r="A2665" s="25" t="s">
        <v>6405</v>
      </c>
      <c r="B2665" s="53" t="s">
        <v>6406</v>
      </c>
      <c r="C2665" s="81"/>
      <c r="D2665" s="69" t="s">
        <v>6405</v>
      </c>
      <c r="E2665" s="53" t="s">
        <v>6407</v>
      </c>
    </row>
    <row r="2666" spans="1:5">
      <c r="A2666" s="25" t="s">
        <v>6408</v>
      </c>
      <c r="B2666" s="25" t="s">
        <v>6409</v>
      </c>
      <c r="C2666" s="25" t="s">
        <v>6410</v>
      </c>
      <c r="D2666" s="69" t="s">
        <v>6408</v>
      </c>
      <c r="E2666" s="25" t="s">
        <v>6411</v>
      </c>
    </row>
    <row r="2667" spans="1:5">
      <c r="A2667" s="25" t="s">
        <v>6412</v>
      </c>
      <c r="B2667" s="25" t="s">
        <v>6413</v>
      </c>
      <c r="C2667" s="25" t="s">
        <v>6414</v>
      </c>
      <c r="D2667" s="69" t="s">
        <v>6412</v>
      </c>
      <c r="E2667" s="25" t="s">
        <v>6335</v>
      </c>
    </row>
    <row r="2668" spans="1:5">
      <c r="A2668" s="25" t="s">
        <v>6415</v>
      </c>
      <c r="B2668" s="25" t="s">
        <v>6416</v>
      </c>
      <c r="C2668" s="25" t="s">
        <v>6417</v>
      </c>
      <c r="D2668" s="69" t="s">
        <v>6415</v>
      </c>
      <c r="E2668" s="25" t="s">
        <v>6338</v>
      </c>
    </row>
    <row r="2669" spans="1:5">
      <c r="A2669" s="25" t="s">
        <v>6357</v>
      </c>
      <c r="B2669" s="53" t="s">
        <v>6418</v>
      </c>
      <c r="C2669" s="81"/>
      <c r="D2669" s="69" t="s">
        <v>6419</v>
      </c>
      <c r="E2669" s="53" t="s">
        <v>6420</v>
      </c>
    </row>
    <row r="2670" spans="1:5">
      <c r="A2670" s="25" t="s">
        <v>6361</v>
      </c>
      <c r="B2670" s="25" t="s">
        <v>6421</v>
      </c>
      <c r="C2670" s="25" t="s">
        <v>6422</v>
      </c>
      <c r="D2670" s="69" t="s">
        <v>6423</v>
      </c>
      <c r="E2670" s="25" t="s">
        <v>6332</v>
      </c>
    </row>
    <row r="2671" spans="1:5">
      <c r="A2671" s="25" t="s">
        <v>6365</v>
      </c>
      <c r="B2671" s="25" t="s">
        <v>6424</v>
      </c>
      <c r="C2671" s="25" t="s">
        <v>6425</v>
      </c>
      <c r="D2671" s="69" t="s">
        <v>6426</v>
      </c>
      <c r="E2671" s="25" t="s">
        <v>6335</v>
      </c>
    </row>
    <row r="2672" spans="1:5">
      <c r="A2672" s="25" t="s">
        <v>6369</v>
      </c>
      <c r="B2672" s="25" t="s">
        <v>6427</v>
      </c>
      <c r="C2672" s="25" t="s">
        <v>6428</v>
      </c>
      <c r="D2672" s="69" t="s">
        <v>6429</v>
      </c>
      <c r="E2672" s="25" t="s">
        <v>6338</v>
      </c>
    </row>
    <row r="2673" spans="1:5">
      <c r="A2673" s="25" t="s">
        <v>6390</v>
      </c>
      <c r="B2673" s="53" t="s">
        <v>6430</v>
      </c>
      <c r="C2673" s="81"/>
      <c r="D2673" s="69" t="s">
        <v>6431</v>
      </c>
      <c r="E2673" s="53" t="s">
        <v>6432</v>
      </c>
    </row>
    <row r="2674" spans="1:5">
      <c r="A2674" s="25" t="s">
        <v>6395</v>
      </c>
      <c r="B2674" s="25" t="s">
        <v>6433</v>
      </c>
      <c r="C2674" s="25" t="s">
        <v>6434</v>
      </c>
      <c r="D2674" s="69" t="s">
        <v>6435</v>
      </c>
      <c r="E2674" s="25" t="s">
        <v>6436</v>
      </c>
    </row>
    <row r="2675" spans="1:5">
      <c r="A2675" s="25" t="s">
        <v>6400</v>
      </c>
      <c r="B2675" s="25" t="s">
        <v>6437</v>
      </c>
      <c r="C2675" s="25" t="s">
        <v>6438</v>
      </c>
      <c r="D2675" s="69" t="s">
        <v>6439</v>
      </c>
      <c r="E2675" s="25" t="s">
        <v>6335</v>
      </c>
    </row>
    <row r="2676" spans="1:5">
      <c r="A2676" s="25" t="s">
        <v>6404</v>
      </c>
      <c r="B2676" s="25" t="s">
        <v>6440</v>
      </c>
      <c r="C2676" s="25" t="s">
        <v>6441</v>
      </c>
      <c r="D2676" s="69" t="s">
        <v>6442</v>
      </c>
      <c r="E2676" s="25" t="s">
        <v>6338</v>
      </c>
    </row>
    <row r="2677" spans="1:5">
      <c r="A2677" s="25" t="s">
        <v>6443</v>
      </c>
      <c r="B2677" s="53" t="s">
        <v>6444</v>
      </c>
      <c r="C2677" s="81"/>
      <c r="D2677" s="69" t="s">
        <v>6339</v>
      </c>
      <c r="E2677" s="53" t="s">
        <v>6445</v>
      </c>
    </row>
    <row r="2678" spans="1:5">
      <c r="A2678" s="25" t="s">
        <v>6446</v>
      </c>
      <c r="B2678" s="25" t="s">
        <v>6447</v>
      </c>
      <c r="C2678" s="25" t="s">
        <v>6448</v>
      </c>
      <c r="D2678" s="69" t="s">
        <v>6343</v>
      </c>
      <c r="E2678" s="25" t="s">
        <v>6332</v>
      </c>
    </row>
    <row r="2679" spans="1:5">
      <c r="A2679" s="25" t="s">
        <v>6449</v>
      </c>
      <c r="B2679" s="25" t="s">
        <v>6450</v>
      </c>
      <c r="C2679" s="25" t="s">
        <v>6451</v>
      </c>
      <c r="D2679" s="69" t="s">
        <v>6347</v>
      </c>
      <c r="E2679" s="25" t="s">
        <v>6335</v>
      </c>
    </row>
    <row r="2680" spans="1:5">
      <c r="A2680" s="25" t="s">
        <v>6452</v>
      </c>
      <c r="B2680" s="25" t="s">
        <v>6453</v>
      </c>
      <c r="C2680" s="25" t="s">
        <v>6454</v>
      </c>
      <c r="D2680" s="69" t="s">
        <v>6351</v>
      </c>
      <c r="E2680" s="25" t="s">
        <v>6338</v>
      </c>
    </row>
    <row r="2681" spans="1:5">
      <c r="A2681" s="25" t="s">
        <v>6341</v>
      </c>
      <c r="B2681" s="53" t="s">
        <v>6455</v>
      </c>
      <c r="C2681" s="81"/>
      <c r="D2681" s="69" t="s">
        <v>6355</v>
      </c>
      <c r="E2681" s="53" t="s">
        <v>6456</v>
      </c>
    </row>
    <row r="2682" spans="1:5">
      <c r="A2682" s="25" t="s">
        <v>6346</v>
      </c>
      <c r="B2682" s="25" t="s">
        <v>6457</v>
      </c>
      <c r="C2682" s="25" t="s">
        <v>6458</v>
      </c>
      <c r="D2682" s="69" t="s">
        <v>6359</v>
      </c>
      <c r="E2682" s="25" t="s">
        <v>6332</v>
      </c>
    </row>
    <row r="2683" spans="1:5">
      <c r="A2683" s="25" t="s">
        <v>6350</v>
      </c>
      <c r="B2683" s="25" t="s">
        <v>6459</v>
      </c>
      <c r="C2683" s="25" t="s">
        <v>6460</v>
      </c>
      <c r="D2683" s="69" t="s">
        <v>6362</v>
      </c>
      <c r="E2683" s="25" t="s">
        <v>6335</v>
      </c>
    </row>
    <row r="2684" spans="1:5">
      <c r="A2684" s="25" t="s">
        <v>6461</v>
      </c>
      <c r="B2684" s="25" t="s">
        <v>6462</v>
      </c>
      <c r="C2684" s="25" t="s">
        <v>6463</v>
      </c>
      <c r="D2684" s="69" t="s">
        <v>6366</v>
      </c>
      <c r="E2684" s="25" t="s">
        <v>6338</v>
      </c>
    </row>
    <row r="2685" spans="1:5">
      <c r="A2685" s="25" t="s">
        <v>6464</v>
      </c>
      <c r="B2685" s="53" t="s">
        <v>6465</v>
      </c>
      <c r="C2685" s="81"/>
      <c r="D2685" s="69" t="s">
        <v>6371</v>
      </c>
      <c r="E2685" s="53" t="s">
        <v>6466</v>
      </c>
    </row>
    <row r="2686" spans="1:5">
      <c r="A2686" s="25" t="s">
        <v>6467</v>
      </c>
      <c r="B2686" s="25" t="s">
        <v>6468</v>
      </c>
      <c r="C2686" s="25" t="s">
        <v>6469</v>
      </c>
      <c r="D2686" s="69" t="s">
        <v>6375</v>
      </c>
      <c r="E2686" s="25" t="s">
        <v>6332</v>
      </c>
    </row>
    <row r="2687" spans="1:5">
      <c r="A2687" s="25" t="s">
        <v>6470</v>
      </c>
      <c r="B2687" s="25" t="s">
        <v>6471</v>
      </c>
      <c r="C2687" s="25" t="s">
        <v>6472</v>
      </c>
      <c r="D2687" s="69" t="s">
        <v>6380</v>
      </c>
      <c r="E2687" s="25" t="s">
        <v>6335</v>
      </c>
    </row>
    <row r="2688" spans="1:5">
      <c r="A2688" s="25" t="s">
        <v>6354</v>
      </c>
      <c r="B2688" s="25" t="s">
        <v>6473</v>
      </c>
      <c r="C2688" s="25" t="s">
        <v>6474</v>
      </c>
      <c r="D2688" s="69" t="s">
        <v>6384</v>
      </c>
      <c r="E2688" s="25" t="s">
        <v>6338</v>
      </c>
    </row>
    <row r="2689" spans="1:5">
      <c r="A2689" s="25" t="s">
        <v>6419</v>
      </c>
      <c r="B2689" s="53" t="s">
        <v>6475</v>
      </c>
      <c r="C2689" s="81"/>
      <c r="D2689" s="69" t="s">
        <v>6464</v>
      </c>
      <c r="E2689" s="53" t="s">
        <v>6476</v>
      </c>
    </row>
    <row r="2690" spans="1:5">
      <c r="A2690" s="25" t="s">
        <v>6423</v>
      </c>
      <c r="B2690" s="25" t="s">
        <v>6477</v>
      </c>
      <c r="C2690" s="25" t="s">
        <v>6478</v>
      </c>
      <c r="D2690" s="69" t="s">
        <v>6467</v>
      </c>
      <c r="E2690" s="25" t="s">
        <v>6396</v>
      </c>
    </row>
    <row r="2691" spans="1:5">
      <c r="A2691" s="25" t="s">
        <v>6426</v>
      </c>
      <c r="B2691" s="25" t="s">
        <v>6479</v>
      </c>
      <c r="C2691" s="25" t="s">
        <v>6480</v>
      </c>
      <c r="D2691" s="69" t="s">
        <v>6470</v>
      </c>
      <c r="E2691" s="25" t="s">
        <v>6335</v>
      </c>
    </row>
    <row r="2692" spans="1:5">
      <c r="A2692" s="25" t="s">
        <v>6429</v>
      </c>
      <c r="B2692" s="25" t="s">
        <v>6481</v>
      </c>
      <c r="C2692" s="25" t="s">
        <v>6482</v>
      </c>
      <c r="D2692" s="69" t="s">
        <v>6354</v>
      </c>
      <c r="E2692" s="25" t="s">
        <v>6338</v>
      </c>
    </row>
    <row r="2693" spans="1:5">
      <c r="A2693" s="25" t="s">
        <v>6431</v>
      </c>
      <c r="B2693" s="53" t="s">
        <v>6483</v>
      </c>
      <c r="C2693" s="81"/>
      <c r="D2693" s="69" t="s">
        <v>6388</v>
      </c>
      <c r="E2693" s="53" t="s">
        <v>6484</v>
      </c>
    </row>
    <row r="2694" spans="1:5">
      <c r="A2694" s="25" t="s">
        <v>6435</v>
      </c>
      <c r="B2694" s="25" t="s">
        <v>6485</v>
      </c>
      <c r="C2694" s="25" t="s">
        <v>6486</v>
      </c>
      <c r="D2694" s="69" t="s">
        <v>6392</v>
      </c>
      <c r="E2694" s="25" t="s">
        <v>6411</v>
      </c>
    </row>
    <row r="2695" spans="1:5">
      <c r="A2695" s="25" t="s">
        <v>6439</v>
      </c>
      <c r="B2695" s="25" t="s">
        <v>6487</v>
      </c>
      <c r="C2695" s="25" t="s">
        <v>6488</v>
      </c>
      <c r="D2695" s="69" t="s">
        <v>6397</v>
      </c>
      <c r="E2695" s="25" t="s">
        <v>6335</v>
      </c>
    </row>
    <row r="2696" spans="1:5">
      <c r="A2696" s="25" t="s">
        <v>6442</v>
      </c>
      <c r="B2696" s="25" t="s">
        <v>6489</v>
      </c>
      <c r="C2696" s="25" t="s">
        <v>6490</v>
      </c>
      <c r="D2696" s="69" t="s">
        <v>6401</v>
      </c>
      <c r="E2696" s="25" t="s">
        <v>6338</v>
      </c>
    </row>
    <row r="2697" spans="1:5">
      <c r="A2697" s="25" t="s">
        <v>6491</v>
      </c>
      <c r="B2697" s="53" t="s">
        <v>6492</v>
      </c>
      <c r="C2697" s="81"/>
      <c r="D2697" s="69" t="s">
        <v>6491</v>
      </c>
      <c r="E2697" s="53" t="s">
        <v>6493</v>
      </c>
    </row>
    <row r="2698" spans="1:5">
      <c r="A2698" s="25" t="s">
        <v>6494</v>
      </c>
      <c r="B2698" s="25" t="s">
        <v>6495</v>
      </c>
      <c r="C2698" s="25" t="s">
        <v>6496</v>
      </c>
      <c r="D2698" s="69" t="s">
        <v>6494</v>
      </c>
      <c r="E2698" s="25" t="s">
        <v>6411</v>
      </c>
    </row>
    <row r="2699" spans="1:5">
      <c r="A2699" s="25" t="s">
        <v>6497</v>
      </c>
      <c r="B2699" s="25" t="s">
        <v>6498</v>
      </c>
      <c r="C2699" s="25" t="s">
        <v>6499</v>
      </c>
      <c r="D2699" s="69" t="s">
        <v>6497</v>
      </c>
      <c r="E2699" s="25" t="s">
        <v>6335</v>
      </c>
    </row>
    <row r="2700" spans="1:5">
      <c r="A2700" s="25" t="s">
        <v>6500</v>
      </c>
      <c r="B2700" s="25" t="s">
        <v>6501</v>
      </c>
      <c r="C2700" s="25" t="s">
        <v>6502</v>
      </c>
      <c r="D2700" s="69" t="s">
        <v>6500</v>
      </c>
      <c r="E2700" s="25" t="s">
        <v>6338</v>
      </c>
    </row>
    <row r="2701" spans="1:5">
      <c r="A2701" s="52" t="s">
        <v>6503</v>
      </c>
      <c r="B2701" s="51" t="s">
        <v>6504</v>
      </c>
      <c r="C2701" s="80"/>
      <c r="D2701" s="69" t="s">
        <v>6443</v>
      </c>
      <c r="E2701" s="51" t="s">
        <v>6505</v>
      </c>
    </row>
    <row r="2702" spans="1:5">
      <c r="A2702" s="52" t="s">
        <v>6506</v>
      </c>
      <c r="B2702" s="52" t="s">
        <v>6507</v>
      </c>
      <c r="C2702" s="52" t="s">
        <v>6508</v>
      </c>
      <c r="D2702" s="69" t="s">
        <v>6446</v>
      </c>
      <c r="E2702" s="52" t="s">
        <v>6509</v>
      </c>
    </row>
    <row r="2703" spans="1:5">
      <c r="A2703" s="52" t="s">
        <v>6510</v>
      </c>
      <c r="B2703" s="52" t="s">
        <v>6511</v>
      </c>
      <c r="C2703" s="52" t="s">
        <v>6512</v>
      </c>
      <c r="D2703" s="69" t="s">
        <v>6449</v>
      </c>
      <c r="E2703" s="52" t="s">
        <v>6335</v>
      </c>
    </row>
    <row r="2704" spans="1:5">
      <c r="A2704" s="52" t="s">
        <v>6513</v>
      </c>
      <c r="B2704" s="52" t="s">
        <v>6514</v>
      </c>
      <c r="C2704" s="52" t="s">
        <v>6515</v>
      </c>
      <c r="D2704" s="69" t="s">
        <v>6452</v>
      </c>
      <c r="E2704" s="52" t="s">
        <v>6338</v>
      </c>
    </row>
    <row r="2705" spans="1:5">
      <c r="A2705" s="52" t="s">
        <v>6516</v>
      </c>
      <c r="B2705" s="51" t="s">
        <v>6517</v>
      </c>
      <c r="C2705" s="80"/>
      <c r="D2705" s="69" t="s">
        <v>6503</v>
      </c>
      <c r="E2705" s="51" t="s">
        <v>6518</v>
      </c>
    </row>
    <row r="2706" spans="1:5">
      <c r="A2706" s="52" t="s">
        <v>6519</v>
      </c>
      <c r="B2706" s="52" t="s">
        <v>6520</v>
      </c>
      <c r="C2706" s="52" t="s">
        <v>6521</v>
      </c>
      <c r="D2706" s="69" t="s">
        <v>6506</v>
      </c>
      <c r="E2706" s="52" t="s">
        <v>6522</v>
      </c>
    </row>
    <row r="2707" spans="1:5">
      <c r="A2707" s="52" t="s">
        <v>6523</v>
      </c>
      <c r="B2707" s="52" t="s">
        <v>6524</v>
      </c>
      <c r="C2707" s="52" t="s">
        <v>6525</v>
      </c>
      <c r="D2707" s="69" t="s">
        <v>6510</v>
      </c>
      <c r="E2707" s="52" t="s">
        <v>6526</v>
      </c>
    </row>
    <row r="2708" spans="1:5">
      <c r="A2708" s="52" t="s">
        <v>6527</v>
      </c>
      <c r="B2708" s="52" t="s">
        <v>6528</v>
      </c>
      <c r="C2708" s="52" t="s">
        <v>6529</v>
      </c>
      <c r="D2708" s="69" t="s">
        <v>6513</v>
      </c>
      <c r="E2708" s="52" t="s">
        <v>6530</v>
      </c>
    </row>
    <row r="2709" spans="1:5">
      <c r="A2709" s="52" t="s">
        <v>6373</v>
      </c>
      <c r="B2709" s="51" t="s">
        <v>6531</v>
      </c>
      <c r="C2709" s="80"/>
      <c r="D2709" s="69" t="s">
        <v>6516</v>
      </c>
      <c r="E2709" s="51" t="s">
        <v>6532</v>
      </c>
    </row>
    <row r="2710" spans="1:5">
      <c r="A2710" s="52" t="s">
        <v>6378</v>
      </c>
      <c r="B2710" s="52" t="s">
        <v>6533</v>
      </c>
      <c r="C2710" s="52" t="s">
        <v>6534</v>
      </c>
      <c r="D2710" s="69" t="s">
        <v>6519</v>
      </c>
      <c r="E2710" s="52" t="s">
        <v>6535</v>
      </c>
    </row>
    <row r="2711" spans="1:5">
      <c r="A2711" s="52" t="s">
        <v>6383</v>
      </c>
      <c r="B2711" s="52" t="s">
        <v>6536</v>
      </c>
      <c r="C2711" s="52" t="s">
        <v>6537</v>
      </c>
      <c r="D2711" s="69" t="s">
        <v>6523</v>
      </c>
      <c r="E2711" s="52" t="s">
        <v>6526</v>
      </c>
    </row>
    <row r="2712" spans="1:5">
      <c r="A2712" s="52" t="s">
        <v>6387</v>
      </c>
      <c r="B2712" s="52" t="s">
        <v>6538</v>
      </c>
      <c r="C2712" s="52" t="s">
        <v>6539</v>
      </c>
      <c r="D2712" s="69" t="s">
        <v>6527</v>
      </c>
      <c r="E2712" s="52" t="s">
        <v>6530</v>
      </c>
    </row>
    <row r="2713" spans="1:5">
      <c r="A2713" s="25" t="s">
        <v>6540</v>
      </c>
      <c r="B2713" s="55" t="s">
        <v>6541</v>
      </c>
      <c r="C2713" s="55"/>
      <c r="E2713" s="55"/>
    </row>
    <row r="2714" spans="1:5">
      <c r="A2714" s="25" t="s">
        <v>6542</v>
      </c>
      <c r="B2714" s="25" t="s">
        <v>6543</v>
      </c>
    </row>
    <row r="2715" spans="1:5">
      <c r="A2715" s="25" t="s">
        <v>6544</v>
      </c>
      <c r="B2715" s="25" t="s">
        <v>6545</v>
      </c>
    </row>
    <row r="2716" spans="1:5">
      <c r="A2716" s="52" t="s">
        <v>6546</v>
      </c>
      <c r="B2716" s="25" t="s">
        <v>6547</v>
      </c>
      <c r="D2716" s="52"/>
    </row>
    <row r="2717" spans="1:5">
      <c r="A2717" s="25" t="s">
        <v>6548</v>
      </c>
      <c r="B2717" s="25" t="s">
        <v>6549</v>
      </c>
    </row>
    <row r="2718" spans="1:5">
      <c r="A2718" s="25" t="s">
        <v>6550</v>
      </c>
      <c r="B2718" s="55" t="s">
        <v>6551</v>
      </c>
      <c r="C2718" s="55"/>
      <c r="E2718" s="55"/>
    </row>
    <row r="2719" spans="1:5">
      <c r="A2719" s="25" t="s">
        <v>6552</v>
      </c>
      <c r="B2719" s="25" t="s">
        <v>6553</v>
      </c>
    </row>
    <row r="2720" spans="1:5">
      <c r="A2720" s="25" t="s">
        <v>6554</v>
      </c>
      <c r="B2720" s="25" t="s">
        <v>6555</v>
      </c>
    </row>
    <row r="2721" spans="1:5">
      <c r="A2721" s="25" t="s">
        <v>6556</v>
      </c>
      <c r="B2721" s="25" t="s">
        <v>6557</v>
      </c>
    </row>
    <row r="2722" spans="1:5">
      <c r="A2722" s="25" t="s">
        <v>6558</v>
      </c>
      <c r="B2722" s="25" t="s">
        <v>6559</v>
      </c>
    </row>
    <row r="2723" spans="1:5">
      <c r="A2723" s="25" t="s">
        <v>6560</v>
      </c>
      <c r="B2723" s="55" t="s">
        <v>6561</v>
      </c>
      <c r="C2723" s="55"/>
      <c r="E2723" s="55"/>
    </row>
    <row r="2724" spans="1:5">
      <c r="A2724" s="25" t="s">
        <v>6562</v>
      </c>
      <c r="B2724" s="25" t="s">
        <v>6563</v>
      </c>
    </row>
    <row r="2725" spans="1:5">
      <c r="A2725" s="25" t="s">
        <v>6564</v>
      </c>
      <c r="B2725" s="25" t="s">
        <v>6565</v>
      </c>
    </row>
    <row r="2726" spans="1:5">
      <c r="A2726" s="25" t="s">
        <v>6566</v>
      </c>
      <c r="B2726" s="25" t="s">
        <v>6567</v>
      </c>
    </row>
    <row r="2727" spans="1:5">
      <c r="A2727" s="25" t="s">
        <v>6568</v>
      </c>
      <c r="B2727" s="55" t="s">
        <v>6569</v>
      </c>
      <c r="C2727" s="55"/>
      <c r="E2727" s="55"/>
    </row>
    <row r="2728" spans="1:5">
      <c r="A2728" s="25" t="s">
        <v>6570</v>
      </c>
      <c r="B2728" s="25" t="s">
        <v>6571</v>
      </c>
    </row>
    <row r="2729" spans="1:5">
      <c r="A2729" s="25" t="s">
        <v>6572</v>
      </c>
      <c r="B2729" s="25" t="s">
        <v>6573</v>
      </c>
    </row>
    <row r="2730" spans="1:5">
      <c r="A2730" s="52" t="s">
        <v>6574</v>
      </c>
      <c r="B2730" s="25" t="s">
        <v>6575</v>
      </c>
      <c r="D2730" s="52"/>
    </row>
    <row r="2731" spans="1:5">
      <c r="A2731" s="52" t="s">
        <v>6576</v>
      </c>
      <c r="B2731" s="25" t="s">
        <v>6577</v>
      </c>
      <c r="D2731" s="52"/>
    </row>
    <row r="2732" spans="1:5">
      <c r="A2732" s="52" t="s">
        <v>6578</v>
      </c>
      <c r="B2732" s="25" t="s">
        <v>6579</v>
      </c>
      <c r="D2732" s="52"/>
    </row>
    <row r="2733" spans="1:5">
      <c r="A2733" s="52" t="s">
        <v>6580</v>
      </c>
      <c r="B2733" s="25" t="s">
        <v>6581</v>
      </c>
      <c r="D2733" s="52"/>
    </row>
    <row r="2734" spans="1:5">
      <c r="A2734" s="52" t="s">
        <v>6582</v>
      </c>
      <c r="B2734" s="25" t="s">
        <v>6583</v>
      </c>
      <c r="D2734" s="52"/>
    </row>
    <row r="2735" spans="1:5">
      <c r="A2735" s="52" t="s">
        <v>6584</v>
      </c>
      <c r="B2735" s="25" t="s">
        <v>6585</v>
      </c>
      <c r="D2735" s="52"/>
    </row>
    <row r="2736" spans="1:5">
      <c r="A2736" s="52" t="s">
        <v>6586</v>
      </c>
      <c r="B2736" s="25" t="s">
        <v>6587</v>
      </c>
      <c r="D2736" s="52"/>
    </row>
    <row r="2737" spans="1:5">
      <c r="A2737" s="52" t="s">
        <v>6588</v>
      </c>
      <c r="B2737" s="25" t="s">
        <v>6589</v>
      </c>
      <c r="D2737" s="52"/>
    </row>
    <row r="2738" spans="1:5">
      <c r="A2738" s="25" t="s">
        <v>6590</v>
      </c>
      <c r="B2738" s="25" t="s">
        <v>6591</v>
      </c>
    </row>
    <row r="2739" spans="1:5">
      <c r="A2739" s="25" t="s">
        <v>6592</v>
      </c>
      <c r="B2739" s="55" t="s">
        <v>6593</v>
      </c>
      <c r="C2739" s="55"/>
      <c r="E2739" s="55"/>
    </row>
    <row r="2740" spans="1:5">
      <c r="A2740" s="25" t="s">
        <v>6594</v>
      </c>
      <c r="B2740" s="25" t="s">
        <v>6595</v>
      </c>
    </row>
    <row r="2741" spans="1:5">
      <c r="A2741" s="25" t="s">
        <v>6596</v>
      </c>
      <c r="B2741" s="25" t="s">
        <v>6597</v>
      </c>
    </row>
    <row r="2742" spans="1:5">
      <c r="A2742" s="25" t="s">
        <v>6598</v>
      </c>
      <c r="B2742" s="25" t="s">
        <v>6599</v>
      </c>
    </row>
    <row r="2743" spans="1:5">
      <c r="A2743" s="25" t="s">
        <v>6600</v>
      </c>
      <c r="B2743" s="25" t="s">
        <v>6543</v>
      </c>
    </row>
    <row r="2744" spans="1:5">
      <c r="A2744" s="25" t="s">
        <v>6601</v>
      </c>
      <c r="B2744" s="25" t="s">
        <v>6602</v>
      </c>
    </row>
    <row r="2745" spans="1:5">
      <c r="A2745" s="25" t="s">
        <v>6603</v>
      </c>
      <c r="B2745" s="25" t="s">
        <v>6604</v>
      </c>
    </row>
    <row r="2746" spans="1:5">
      <c r="A2746" s="25" t="s">
        <v>6605</v>
      </c>
      <c r="B2746" s="25" t="s">
        <v>6606</v>
      </c>
    </row>
    <row r="2747" spans="1:5">
      <c r="A2747" s="25" t="s">
        <v>6607</v>
      </c>
      <c r="B2747" s="25" t="s">
        <v>6608</v>
      </c>
    </row>
    <row r="2748" spans="1:5">
      <c r="A2748" s="25" t="s">
        <v>6609</v>
      </c>
      <c r="B2748" s="25" t="s">
        <v>6610</v>
      </c>
    </row>
    <row r="2749" spans="1:5">
      <c r="A2749" s="25" t="s">
        <v>6611</v>
      </c>
      <c r="B2749" s="25" t="s">
        <v>6612</v>
      </c>
    </row>
    <row r="2750" spans="1:5">
      <c r="A2750" s="25" t="s">
        <v>6613</v>
      </c>
      <c r="B2750" s="25" t="s">
        <v>6614</v>
      </c>
    </row>
    <row r="2751" spans="1:5">
      <c r="A2751" s="25" t="s">
        <v>6615</v>
      </c>
      <c r="B2751" s="25" t="s">
        <v>6616</v>
      </c>
    </row>
    <row r="2752" spans="1:5">
      <c r="A2752" s="25" t="s">
        <v>6617</v>
      </c>
      <c r="B2752" s="25" t="s">
        <v>6618</v>
      </c>
    </row>
    <row r="2753" spans="1:5">
      <c r="A2753" s="25" t="s">
        <v>6619</v>
      </c>
      <c r="B2753" s="25" t="s">
        <v>6620</v>
      </c>
    </row>
    <row r="2754" spans="1:5">
      <c r="A2754" s="25" t="s">
        <v>6621</v>
      </c>
      <c r="B2754" s="25" t="s">
        <v>6622</v>
      </c>
    </row>
    <row r="2755" spans="1:5">
      <c r="A2755" s="25" t="s">
        <v>6623</v>
      </c>
      <c r="B2755" s="25" t="s">
        <v>6624</v>
      </c>
    </row>
    <row r="2756" spans="1:5">
      <c r="A2756" s="25" t="s">
        <v>6625</v>
      </c>
      <c r="B2756" s="25" t="s">
        <v>6626</v>
      </c>
    </row>
    <row r="2757" spans="1:5">
      <c r="A2757" s="25" t="s">
        <v>6627</v>
      </c>
      <c r="B2757" s="25" t="s">
        <v>6628</v>
      </c>
    </row>
    <row r="2758" spans="1:5">
      <c r="A2758" s="25" t="s">
        <v>6629</v>
      </c>
      <c r="B2758" s="25" t="s">
        <v>6630</v>
      </c>
    </row>
    <row r="2759" spans="1:5">
      <c r="A2759" s="25" t="s">
        <v>6631</v>
      </c>
      <c r="B2759" s="54" t="s">
        <v>6632</v>
      </c>
      <c r="C2759" s="54"/>
      <c r="E2759" s="54"/>
    </row>
    <row r="2760" spans="1:5">
      <c r="A2760" s="25" t="s">
        <v>6633</v>
      </c>
      <c r="B2760" s="54" t="s">
        <v>6634</v>
      </c>
      <c r="C2760" s="54"/>
      <c r="E2760" s="54"/>
    </row>
    <row r="2761" spans="1:5">
      <c r="A2761" s="25" t="s">
        <v>6635</v>
      </c>
      <c r="B2761" s="54" t="s">
        <v>6636</v>
      </c>
      <c r="C2761" s="54"/>
      <c r="E2761" s="54"/>
    </row>
    <row r="2762" spans="1:5">
      <c r="A2762" s="25" t="s">
        <v>6637</v>
      </c>
      <c r="B2762" s="54" t="s">
        <v>6638</v>
      </c>
      <c r="C2762" s="54"/>
      <c r="E2762" s="54"/>
    </row>
    <row r="2763" spans="1:5">
      <c r="A2763" s="25" t="s">
        <v>6639</v>
      </c>
      <c r="B2763" s="54" t="s">
        <v>6640</v>
      </c>
      <c r="C2763" s="54"/>
      <c r="E2763" s="54"/>
    </row>
    <row r="2764" spans="1:5">
      <c r="A2764" s="25" t="s">
        <v>6641</v>
      </c>
      <c r="B2764" s="25" t="s">
        <v>6642</v>
      </c>
    </row>
    <row r="2765" spans="1:5">
      <c r="A2765" s="25" t="s">
        <v>6643</v>
      </c>
      <c r="B2765" s="25" t="s">
        <v>6644</v>
      </c>
    </row>
    <row r="2766" spans="1:5">
      <c r="A2766" s="25" t="s">
        <v>6645</v>
      </c>
      <c r="B2766" s="25" t="s">
        <v>6646</v>
      </c>
    </row>
    <row r="2767" spans="1:5">
      <c r="A2767" s="25" t="s">
        <v>6647</v>
      </c>
      <c r="B2767" s="25" t="s">
        <v>6648</v>
      </c>
    </row>
    <row r="2768" spans="1:5">
      <c r="A2768" s="25" t="s">
        <v>6649</v>
      </c>
      <c r="B2768" s="25" t="s">
        <v>6650</v>
      </c>
    </row>
    <row r="2769" spans="1:5">
      <c r="A2769" s="25" t="s">
        <v>6651</v>
      </c>
      <c r="B2769" s="25" t="s">
        <v>6652</v>
      </c>
    </row>
    <row r="2770" spans="1:5">
      <c r="A2770" s="25" t="s">
        <v>6653</v>
      </c>
      <c r="B2770" s="54" t="s">
        <v>3660</v>
      </c>
      <c r="C2770" s="54"/>
      <c r="E2770" s="54"/>
    </row>
    <row r="2771" spans="1:5">
      <c r="A2771" s="52" t="s">
        <v>6654</v>
      </c>
      <c r="B2771" s="25" t="s">
        <v>6655</v>
      </c>
      <c r="D2771" s="52" t="s">
        <v>6654</v>
      </c>
      <c r="E2771" s="25" t="s">
        <v>6655</v>
      </c>
    </row>
    <row r="2772" spans="1:5">
      <c r="A2772" s="52" t="s">
        <v>6656</v>
      </c>
      <c r="B2772" s="25" t="s">
        <v>6657</v>
      </c>
      <c r="D2772" s="52" t="s">
        <v>6656</v>
      </c>
      <c r="E2772" s="25" t="s">
        <v>6657</v>
      </c>
    </row>
    <row r="2773" spans="1:5">
      <c r="A2773" s="52" t="s">
        <v>6658</v>
      </c>
      <c r="B2773" s="25" t="s">
        <v>6659</v>
      </c>
      <c r="D2773" s="52" t="s">
        <v>6658</v>
      </c>
      <c r="E2773" s="25" t="s">
        <v>6659</v>
      </c>
    </row>
    <row r="2774" spans="1:5">
      <c r="A2774" s="52" t="s">
        <v>6660</v>
      </c>
      <c r="B2774" s="25" t="s">
        <v>6661</v>
      </c>
      <c r="D2774" s="52" t="s">
        <v>6660</v>
      </c>
      <c r="E2774" s="25" t="s">
        <v>6661</v>
      </c>
    </row>
    <row r="2775" spans="1:5">
      <c r="A2775" s="52" t="s">
        <v>6662</v>
      </c>
      <c r="B2775" s="25" t="s">
        <v>6663</v>
      </c>
      <c r="D2775" s="52" t="s">
        <v>6662</v>
      </c>
      <c r="E2775" s="25" t="s">
        <v>6663</v>
      </c>
    </row>
    <row r="2776" spans="1:5">
      <c r="A2776" s="52" t="s">
        <v>6664</v>
      </c>
      <c r="B2776" s="25" t="s">
        <v>6665</v>
      </c>
      <c r="D2776" s="52" t="s">
        <v>6664</v>
      </c>
      <c r="E2776" s="25" t="s">
        <v>6665</v>
      </c>
    </row>
    <row r="2777" spans="1:5">
      <c r="A2777" s="52" t="s">
        <v>6666</v>
      </c>
      <c r="B2777" s="25" t="s">
        <v>6667</v>
      </c>
      <c r="D2777" s="52" t="s">
        <v>6666</v>
      </c>
      <c r="E2777" s="25" t="s">
        <v>6667</v>
      </c>
    </row>
    <row r="2778" spans="1:5">
      <c r="A2778" s="52" t="s">
        <v>6668</v>
      </c>
      <c r="B2778" s="25" t="s">
        <v>6669</v>
      </c>
      <c r="D2778" s="52" t="s">
        <v>6668</v>
      </c>
      <c r="E2778" s="25" t="s">
        <v>6669</v>
      </c>
    </row>
    <row r="2779" spans="1:5">
      <c r="A2779" s="52" t="s">
        <v>6670</v>
      </c>
      <c r="B2779" s="25" t="s">
        <v>6671</v>
      </c>
      <c r="D2779" s="52" t="s">
        <v>6670</v>
      </c>
      <c r="E2779" s="25" t="s">
        <v>6671</v>
      </c>
    </row>
    <row r="2780" spans="1:5">
      <c r="A2780" s="52" t="s">
        <v>6672</v>
      </c>
      <c r="B2780" s="25" t="s">
        <v>6673</v>
      </c>
      <c r="D2780" s="52" t="s">
        <v>6672</v>
      </c>
      <c r="E2780" s="25" t="s">
        <v>6673</v>
      </c>
    </row>
    <row r="2781" spans="1:5">
      <c r="A2781" s="52" t="s">
        <v>6674</v>
      </c>
      <c r="B2781" s="25" t="s">
        <v>6675</v>
      </c>
      <c r="D2781" s="52" t="s">
        <v>6674</v>
      </c>
      <c r="E2781" s="25" t="s">
        <v>6675</v>
      </c>
    </row>
    <row r="2782" spans="1:5">
      <c r="A2782" s="52" t="s">
        <v>6676</v>
      </c>
      <c r="B2782" s="25" t="s">
        <v>6677</v>
      </c>
      <c r="D2782" s="52" t="s">
        <v>6676</v>
      </c>
      <c r="E2782" s="25" t="s">
        <v>6677</v>
      </c>
    </row>
    <row r="2783" spans="1:5">
      <c r="A2783" s="52" t="s">
        <v>6678</v>
      </c>
      <c r="B2783" s="25" t="s">
        <v>6679</v>
      </c>
      <c r="D2783" s="52" t="s">
        <v>6678</v>
      </c>
      <c r="E2783" s="25" t="s">
        <v>6679</v>
      </c>
    </row>
    <row r="2784" spans="1:5">
      <c r="A2784" s="52" t="s">
        <v>6680</v>
      </c>
      <c r="B2784" s="25" t="s">
        <v>6681</v>
      </c>
      <c r="D2784" s="52" t="s">
        <v>6680</v>
      </c>
      <c r="E2784" s="25" t="s">
        <v>6681</v>
      </c>
    </row>
    <row r="2785" spans="1:5">
      <c r="A2785" s="52" t="s">
        <v>6682</v>
      </c>
      <c r="B2785" s="25" t="s">
        <v>6683</v>
      </c>
      <c r="D2785" s="52" t="s">
        <v>6682</v>
      </c>
      <c r="E2785" s="25" t="s">
        <v>6683</v>
      </c>
    </row>
    <row r="2786" spans="1:5">
      <c r="A2786" s="52" t="s">
        <v>6684</v>
      </c>
      <c r="B2786" s="25" t="s">
        <v>6685</v>
      </c>
      <c r="D2786" s="52" t="s">
        <v>6684</v>
      </c>
      <c r="E2786" s="25" t="s">
        <v>6685</v>
      </c>
    </row>
    <row r="2787" spans="1:5">
      <c r="A2787" s="52" t="s">
        <v>6686</v>
      </c>
      <c r="B2787" s="25" t="s">
        <v>6687</v>
      </c>
      <c r="D2787" s="52" t="s">
        <v>6686</v>
      </c>
      <c r="E2787" s="25" t="s">
        <v>6687</v>
      </c>
    </row>
    <row r="2788" spans="1:5">
      <c r="A2788" s="52" t="s">
        <v>6688</v>
      </c>
      <c r="B2788" s="25" t="s">
        <v>6689</v>
      </c>
      <c r="D2788" s="52" t="s">
        <v>6688</v>
      </c>
      <c r="E2788" s="25" t="s">
        <v>6689</v>
      </c>
    </row>
    <row r="2789" spans="1:5">
      <c r="A2789" s="52" t="s">
        <v>6690</v>
      </c>
      <c r="B2789" s="25" t="s">
        <v>6691</v>
      </c>
      <c r="D2789" s="52" t="s">
        <v>6690</v>
      </c>
      <c r="E2789" s="25" t="s">
        <v>6691</v>
      </c>
    </row>
    <row r="2790" spans="1:5">
      <c r="A2790" s="52" t="s">
        <v>6692</v>
      </c>
      <c r="B2790" s="25" t="s">
        <v>6693</v>
      </c>
      <c r="D2790" s="52" t="s">
        <v>6692</v>
      </c>
      <c r="E2790" s="25" t="s">
        <v>6693</v>
      </c>
    </row>
    <row r="2791" spans="1:5">
      <c r="A2791" s="52" t="s">
        <v>6694</v>
      </c>
      <c r="B2791" s="25" t="s">
        <v>6695</v>
      </c>
      <c r="D2791" s="52" t="s">
        <v>6694</v>
      </c>
      <c r="E2791" s="25" t="s">
        <v>6695</v>
      </c>
    </row>
    <row r="2792" spans="1:5">
      <c r="A2792" s="52" t="s">
        <v>6696</v>
      </c>
      <c r="B2792" s="25" t="s">
        <v>6697</v>
      </c>
      <c r="D2792" s="52" t="s">
        <v>6696</v>
      </c>
      <c r="E2792" s="25" t="s">
        <v>6697</v>
      </c>
    </row>
    <row r="2793" spans="1:5">
      <c r="A2793" s="52" t="s">
        <v>6698</v>
      </c>
      <c r="B2793" s="25" t="s">
        <v>6699</v>
      </c>
      <c r="D2793" s="52" t="s">
        <v>6698</v>
      </c>
      <c r="E2793" s="25" t="s">
        <v>6699</v>
      </c>
    </row>
    <row r="2794" spans="1:5">
      <c r="A2794" s="52" t="s">
        <v>6700</v>
      </c>
      <c r="B2794" s="25" t="s">
        <v>6701</v>
      </c>
      <c r="D2794" s="52" t="s">
        <v>6700</v>
      </c>
      <c r="E2794" s="25" t="s">
        <v>6701</v>
      </c>
    </row>
    <row r="2795" spans="1:5">
      <c r="A2795" s="52" t="s">
        <v>6702</v>
      </c>
      <c r="B2795" s="25" t="s">
        <v>6703</v>
      </c>
      <c r="D2795" s="52" t="s">
        <v>6702</v>
      </c>
      <c r="E2795" s="25" t="s">
        <v>6703</v>
      </c>
    </row>
    <row r="2796" spans="1:5">
      <c r="A2796" s="52" t="s">
        <v>6704</v>
      </c>
      <c r="B2796" s="25" t="s">
        <v>6705</v>
      </c>
      <c r="D2796" s="52" t="s">
        <v>6704</v>
      </c>
      <c r="E2796" s="25" t="s">
        <v>6705</v>
      </c>
    </row>
    <row r="2797" spans="1:5">
      <c r="A2797" s="52" t="s">
        <v>6706</v>
      </c>
      <c r="B2797" s="25" t="s">
        <v>6707</v>
      </c>
      <c r="D2797" s="52" t="s">
        <v>6706</v>
      </c>
      <c r="E2797" s="25" t="s">
        <v>6707</v>
      </c>
    </row>
    <row r="2798" spans="1:5">
      <c r="A2798" s="52" t="s">
        <v>6708</v>
      </c>
      <c r="B2798" s="25" t="s">
        <v>6709</v>
      </c>
      <c r="D2798" s="52" t="s">
        <v>6708</v>
      </c>
      <c r="E2798" s="25" t="s">
        <v>6709</v>
      </c>
    </row>
    <row r="2799" spans="1:5">
      <c r="A2799" s="52" t="s">
        <v>6710</v>
      </c>
      <c r="B2799" s="25" t="s">
        <v>6711</v>
      </c>
      <c r="D2799" s="52" t="s">
        <v>6710</v>
      </c>
      <c r="E2799" s="25" t="s">
        <v>6711</v>
      </c>
    </row>
    <row r="2800" spans="1:5">
      <c r="A2800" s="52" t="s">
        <v>6712</v>
      </c>
      <c r="B2800" s="25" t="s">
        <v>6713</v>
      </c>
      <c r="D2800" s="52" t="s">
        <v>6712</v>
      </c>
      <c r="E2800" s="25" t="s">
        <v>6713</v>
      </c>
    </row>
    <row r="2801" spans="1:5">
      <c r="A2801" s="52" t="s">
        <v>6714</v>
      </c>
      <c r="B2801" s="25" t="s">
        <v>6715</v>
      </c>
      <c r="D2801" s="52" t="s">
        <v>6714</v>
      </c>
      <c r="E2801" s="25" t="s">
        <v>6715</v>
      </c>
    </row>
    <row r="2802" spans="1:5">
      <c r="A2802" s="52" t="s">
        <v>6716</v>
      </c>
      <c r="B2802" s="25" t="s">
        <v>6717</v>
      </c>
      <c r="D2802" s="52" t="s">
        <v>6716</v>
      </c>
      <c r="E2802" s="25" t="s">
        <v>6717</v>
      </c>
    </row>
    <row r="2803" spans="1:5">
      <c r="A2803" s="52" t="s">
        <v>6718</v>
      </c>
      <c r="B2803" s="25" t="s">
        <v>6719</v>
      </c>
      <c r="D2803" s="52" t="s">
        <v>6718</v>
      </c>
      <c r="E2803" s="25" t="s">
        <v>6719</v>
      </c>
    </row>
    <row r="2804" spans="1:5">
      <c r="A2804" s="52" t="s">
        <v>6720</v>
      </c>
      <c r="B2804" s="25" t="s">
        <v>6721</v>
      </c>
      <c r="D2804" s="52" t="s">
        <v>6720</v>
      </c>
      <c r="E2804" s="25" t="s">
        <v>6721</v>
      </c>
    </row>
    <row r="2805" spans="1:5">
      <c r="A2805" s="52" t="s">
        <v>6722</v>
      </c>
      <c r="B2805" s="25" t="s">
        <v>6723</v>
      </c>
      <c r="D2805" s="52" t="s">
        <v>6722</v>
      </c>
      <c r="E2805" s="25" t="s">
        <v>6723</v>
      </c>
    </row>
    <row r="2806" spans="1:5">
      <c r="A2806" s="52" t="s">
        <v>6724</v>
      </c>
      <c r="B2806" s="25" t="s">
        <v>6725</v>
      </c>
      <c r="D2806" s="52" t="s">
        <v>6724</v>
      </c>
      <c r="E2806" s="25" t="s">
        <v>6725</v>
      </c>
    </row>
    <row r="2807" spans="1:5">
      <c r="A2807" s="52" t="s">
        <v>6726</v>
      </c>
      <c r="B2807" s="25" t="s">
        <v>6727</v>
      </c>
      <c r="D2807" s="52" t="s">
        <v>6726</v>
      </c>
      <c r="E2807" s="25" t="s">
        <v>6727</v>
      </c>
    </row>
    <row r="2808" spans="1:5">
      <c r="A2808" s="52" t="s">
        <v>6728</v>
      </c>
      <c r="B2808" s="25" t="s">
        <v>6729</v>
      </c>
      <c r="D2808" s="52" t="s">
        <v>6728</v>
      </c>
      <c r="E2808" s="25" t="s">
        <v>6729</v>
      </c>
    </row>
    <row r="2809" spans="1:5">
      <c r="A2809" s="52" t="s">
        <v>6730</v>
      </c>
      <c r="B2809" s="25" t="s">
        <v>6731</v>
      </c>
      <c r="D2809" s="52" t="s">
        <v>6730</v>
      </c>
      <c r="E2809" s="25" t="s">
        <v>6731</v>
      </c>
    </row>
    <row r="2810" spans="1:5">
      <c r="A2810" s="52" t="s">
        <v>6732</v>
      </c>
      <c r="B2810" s="25" t="s">
        <v>6733</v>
      </c>
      <c r="D2810" s="52" t="s">
        <v>6732</v>
      </c>
      <c r="E2810" s="25" t="s">
        <v>6733</v>
      </c>
    </row>
    <row r="2811" spans="1:5">
      <c r="A2811" s="52" t="s">
        <v>6734</v>
      </c>
      <c r="B2811" s="25" t="s">
        <v>6735</v>
      </c>
      <c r="D2811" s="52" t="s">
        <v>6734</v>
      </c>
      <c r="E2811" s="25" t="s">
        <v>6735</v>
      </c>
    </row>
    <row r="2812" spans="1:5">
      <c r="A2812" s="52" t="s">
        <v>6736</v>
      </c>
      <c r="B2812" s="25" t="s">
        <v>6737</v>
      </c>
      <c r="D2812" s="52" t="s">
        <v>6736</v>
      </c>
      <c r="E2812" s="25" t="s">
        <v>6737</v>
      </c>
    </row>
    <row r="2813" spans="1:5">
      <c r="A2813" s="52" t="s">
        <v>6738</v>
      </c>
      <c r="B2813" s="25" t="s">
        <v>6739</v>
      </c>
      <c r="D2813" s="52" t="s">
        <v>6738</v>
      </c>
      <c r="E2813" s="25" t="s">
        <v>6739</v>
      </c>
    </row>
    <row r="2814" spans="1:5">
      <c r="A2814" s="52" t="s">
        <v>6740</v>
      </c>
      <c r="B2814" s="25" t="s">
        <v>6733</v>
      </c>
      <c r="D2814" s="52" t="s">
        <v>6740</v>
      </c>
      <c r="E2814" s="25" t="s">
        <v>6733</v>
      </c>
    </row>
    <row r="2815" spans="1:5">
      <c r="A2815" s="52" t="s">
        <v>6741</v>
      </c>
      <c r="B2815" s="25" t="s">
        <v>6742</v>
      </c>
      <c r="D2815" s="52" t="s">
        <v>6741</v>
      </c>
      <c r="E2815" s="25" t="s">
        <v>6742</v>
      </c>
    </row>
    <row r="2816" spans="1:5">
      <c r="A2816" s="52" t="s">
        <v>6743</v>
      </c>
      <c r="B2816" s="25" t="s">
        <v>6744</v>
      </c>
      <c r="D2816" s="52" t="s">
        <v>6743</v>
      </c>
      <c r="E2816" s="25" t="s">
        <v>6744</v>
      </c>
    </row>
    <row r="2817" spans="1:5">
      <c r="A2817" s="52" t="s">
        <v>6745</v>
      </c>
      <c r="B2817" s="25" t="s">
        <v>6746</v>
      </c>
      <c r="D2817" s="52" t="s">
        <v>6745</v>
      </c>
      <c r="E2817" s="25" t="s">
        <v>6746</v>
      </c>
    </row>
    <row r="2818" spans="1:5">
      <c r="A2818" s="52" t="s">
        <v>6747</v>
      </c>
      <c r="B2818" s="25" t="s">
        <v>6748</v>
      </c>
      <c r="D2818" s="52" t="s">
        <v>6747</v>
      </c>
      <c r="E2818" s="25" t="s">
        <v>6748</v>
      </c>
    </row>
    <row r="2819" spans="1:5">
      <c r="A2819" s="52" t="s">
        <v>6749</v>
      </c>
      <c r="B2819" s="25" t="s">
        <v>6750</v>
      </c>
      <c r="D2819" s="52" t="s">
        <v>6749</v>
      </c>
      <c r="E2819" s="25" t="s">
        <v>6750</v>
      </c>
    </row>
    <row r="2820" spans="1:5">
      <c r="A2820" s="52" t="s">
        <v>6751</v>
      </c>
      <c r="B2820" s="25" t="s">
        <v>6752</v>
      </c>
      <c r="D2820" s="52" t="s">
        <v>6751</v>
      </c>
      <c r="E2820" s="25" t="s">
        <v>6752</v>
      </c>
    </row>
    <row r="2821" spans="1:5">
      <c r="A2821" s="52" t="s">
        <v>6753</v>
      </c>
      <c r="B2821" s="25" t="s">
        <v>6754</v>
      </c>
      <c r="D2821" s="52" t="s">
        <v>6753</v>
      </c>
      <c r="E2821" s="25" t="s">
        <v>6754</v>
      </c>
    </row>
    <row r="2822" spans="1:5">
      <c r="A2822" s="52" t="s">
        <v>6755</v>
      </c>
      <c r="B2822" s="25" t="s">
        <v>6756</v>
      </c>
      <c r="D2822" s="52" t="s">
        <v>6755</v>
      </c>
      <c r="E2822" s="25" t="s">
        <v>6756</v>
      </c>
    </row>
    <row r="2823" spans="1:5">
      <c r="A2823" s="52" t="s">
        <v>6757</v>
      </c>
      <c r="B2823" s="25" t="s">
        <v>6758</v>
      </c>
      <c r="D2823" s="52" t="s">
        <v>6757</v>
      </c>
      <c r="E2823" s="25" t="s">
        <v>6758</v>
      </c>
    </row>
    <row r="2824" spans="1:5">
      <c r="A2824" s="52" t="s">
        <v>6759</v>
      </c>
      <c r="B2824" s="25" t="s">
        <v>6760</v>
      </c>
      <c r="D2824" s="52" t="s">
        <v>6759</v>
      </c>
      <c r="E2824" s="25" t="s">
        <v>6760</v>
      </c>
    </row>
    <row r="2825" spans="1:5">
      <c r="A2825" s="52" t="s">
        <v>6761</v>
      </c>
      <c r="B2825" s="25" t="s">
        <v>6762</v>
      </c>
      <c r="D2825" s="52" t="s">
        <v>6761</v>
      </c>
      <c r="E2825" s="25" t="s">
        <v>6762</v>
      </c>
    </row>
    <row r="2826" spans="1:5">
      <c r="A2826" s="52" t="s">
        <v>6763</v>
      </c>
      <c r="B2826" s="25" t="s">
        <v>6764</v>
      </c>
      <c r="D2826" s="52" t="s">
        <v>6763</v>
      </c>
      <c r="E2826" s="25" t="s">
        <v>6764</v>
      </c>
    </row>
    <row r="2827" spans="1:5">
      <c r="A2827" s="52" t="s">
        <v>6765</v>
      </c>
      <c r="B2827" s="25" t="s">
        <v>6766</v>
      </c>
      <c r="D2827" s="52" t="s">
        <v>6765</v>
      </c>
      <c r="E2827" s="25" t="s">
        <v>6766</v>
      </c>
    </row>
    <row r="2828" spans="1:5">
      <c r="A2828" s="52" t="s">
        <v>6767</v>
      </c>
      <c r="B2828" s="25" t="s">
        <v>6768</v>
      </c>
      <c r="D2828" s="52" t="s">
        <v>6767</v>
      </c>
      <c r="E2828" s="25" t="s">
        <v>6768</v>
      </c>
    </row>
    <row r="2829" spans="1:5">
      <c r="A2829" s="52" t="s">
        <v>6769</v>
      </c>
      <c r="B2829" s="25" t="s">
        <v>6770</v>
      </c>
      <c r="D2829" s="52" t="s">
        <v>6769</v>
      </c>
      <c r="E2829" s="25" t="s">
        <v>6770</v>
      </c>
    </row>
    <row r="2830" spans="1:5">
      <c r="A2830" s="52" t="s">
        <v>6771</v>
      </c>
      <c r="B2830" s="25" t="s">
        <v>6772</v>
      </c>
      <c r="D2830" s="52" t="s">
        <v>6771</v>
      </c>
      <c r="E2830" s="25" t="s">
        <v>6772</v>
      </c>
    </row>
    <row r="2831" spans="1:5">
      <c r="A2831" s="52" t="s">
        <v>6773</v>
      </c>
      <c r="B2831" s="25" t="s">
        <v>6774</v>
      </c>
      <c r="D2831" s="52" t="s">
        <v>6773</v>
      </c>
      <c r="E2831" s="25" t="s">
        <v>6774</v>
      </c>
    </row>
    <row r="2832" spans="1:5">
      <c r="A2832" s="52" t="s">
        <v>6775</v>
      </c>
      <c r="B2832" s="25" t="s">
        <v>6776</v>
      </c>
      <c r="D2832" s="52" t="s">
        <v>6775</v>
      </c>
      <c r="E2832" s="25" t="s">
        <v>6776</v>
      </c>
    </row>
    <row r="2833" spans="1:5">
      <c r="A2833" s="52" t="s">
        <v>6777</v>
      </c>
      <c r="B2833" s="25" t="s">
        <v>6778</v>
      </c>
      <c r="D2833" s="52" t="s">
        <v>6777</v>
      </c>
      <c r="E2833" s="25" t="s">
        <v>6778</v>
      </c>
    </row>
    <row r="2834" spans="1:5">
      <c r="A2834" s="52" t="s">
        <v>6779</v>
      </c>
      <c r="B2834" s="25" t="s">
        <v>6780</v>
      </c>
      <c r="D2834" s="52" t="s">
        <v>6779</v>
      </c>
      <c r="E2834" s="25" t="s">
        <v>6780</v>
      </c>
    </row>
    <row r="2835" spans="1:5">
      <c r="A2835" s="52" t="s">
        <v>6781</v>
      </c>
      <c r="B2835" s="25" t="s">
        <v>6782</v>
      </c>
      <c r="D2835" s="52" t="s">
        <v>6781</v>
      </c>
      <c r="E2835" s="25" t="s">
        <v>6782</v>
      </c>
    </row>
    <row r="2836" spans="1:5">
      <c r="A2836" s="52" t="s">
        <v>6783</v>
      </c>
      <c r="B2836" s="25" t="s">
        <v>6784</v>
      </c>
      <c r="D2836" s="52" t="s">
        <v>6783</v>
      </c>
      <c r="E2836" s="25" t="s">
        <v>6784</v>
      </c>
    </row>
    <row r="2837" spans="1:5">
      <c r="A2837" s="52" t="s">
        <v>6785</v>
      </c>
      <c r="B2837" s="25" t="s">
        <v>6786</v>
      </c>
      <c r="D2837" s="52" t="s">
        <v>6785</v>
      </c>
      <c r="E2837" s="25" t="s">
        <v>6786</v>
      </c>
    </row>
    <row r="2838" spans="1:5">
      <c r="A2838" s="52" t="s">
        <v>6787</v>
      </c>
      <c r="B2838" s="25" t="s">
        <v>6788</v>
      </c>
      <c r="D2838" s="52" t="s">
        <v>6787</v>
      </c>
      <c r="E2838" s="25" t="s">
        <v>6788</v>
      </c>
    </row>
    <row r="2839" spans="1:5">
      <c r="A2839" s="52" t="s">
        <v>6789</v>
      </c>
      <c r="B2839" s="25" t="s">
        <v>6790</v>
      </c>
      <c r="D2839" s="52" t="s">
        <v>6789</v>
      </c>
      <c r="E2839" s="25" t="s">
        <v>6790</v>
      </c>
    </row>
    <row r="2840" spans="1:5">
      <c r="A2840" s="52" t="s">
        <v>6791</v>
      </c>
      <c r="B2840" s="25" t="s">
        <v>6792</v>
      </c>
      <c r="D2840" s="52" t="s">
        <v>6791</v>
      </c>
      <c r="E2840" s="25" t="s">
        <v>6792</v>
      </c>
    </row>
    <row r="2841" spans="1:5">
      <c r="A2841" s="52" t="s">
        <v>6793</v>
      </c>
      <c r="B2841" s="25" t="s">
        <v>6794</v>
      </c>
      <c r="D2841" s="52" t="s">
        <v>6793</v>
      </c>
      <c r="E2841" s="25" t="s">
        <v>6794</v>
      </c>
    </row>
    <row r="2842" spans="1:5">
      <c r="A2842" s="52" t="s">
        <v>6795</v>
      </c>
      <c r="B2842" s="25" t="s">
        <v>6796</v>
      </c>
      <c r="D2842" s="52" t="s">
        <v>6795</v>
      </c>
      <c r="E2842" s="25" t="s">
        <v>6796</v>
      </c>
    </row>
    <row r="2843" spans="1:5">
      <c r="A2843" s="25" t="s">
        <v>6797</v>
      </c>
      <c r="B2843" s="25" t="s">
        <v>2610</v>
      </c>
    </row>
    <row r="2844" spans="1:5">
      <c r="A2844" s="25" t="s">
        <v>6798</v>
      </c>
      <c r="B2844" s="25" t="s">
        <v>6799</v>
      </c>
    </row>
    <row r="2845" spans="1:5">
      <c r="A2845" s="25" t="s">
        <v>6800</v>
      </c>
      <c r="B2845" s="25" t="s">
        <v>3807</v>
      </c>
    </row>
    <row r="2846" spans="1:5">
      <c r="A2846" s="25" t="s">
        <v>6801</v>
      </c>
      <c r="B2846" s="54" t="s">
        <v>6802</v>
      </c>
      <c r="C2846" s="54"/>
      <c r="E2846" s="54"/>
    </row>
    <row r="2847" spans="1:5">
      <c r="A2847" s="25" t="s">
        <v>6803</v>
      </c>
      <c r="B2847" s="25" t="s">
        <v>6804</v>
      </c>
      <c r="D2847" s="25" t="s">
        <v>6803</v>
      </c>
      <c r="E2847" s="25" t="s">
        <v>6804</v>
      </c>
    </row>
    <row r="2848" spans="1:5">
      <c r="A2848" s="25" t="s">
        <v>6805</v>
      </c>
      <c r="B2848" s="25" t="s">
        <v>6806</v>
      </c>
      <c r="D2848" s="25" t="s">
        <v>6805</v>
      </c>
      <c r="E2848" s="25" t="s">
        <v>6806</v>
      </c>
    </row>
    <row r="2849" spans="1:5">
      <c r="A2849" s="25" t="s">
        <v>6807</v>
      </c>
      <c r="B2849" s="25" t="s">
        <v>6808</v>
      </c>
      <c r="D2849" s="25" t="s">
        <v>6807</v>
      </c>
      <c r="E2849" s="25" t="s">
        <v>6808</v>
      </c>
    </row>
    <row r="2850" spans="1:5">
      <c r="A2850" s="25" t="s">
        <v>6809</v>
      </c>
      <c r="B2850" s="25" t="s">
        <v>6810</v>
      </c>
      <c r="D2850" s="25" t="s">
        <v>6809</v>
      </c>
      <c r="E2850" s="25" t="s">
        <v>6810</v>
      </c>
    </row>
    <row r="2851" spans="1:5">
      <c r="A2851" s="25" t="s">
        <v>6811</v>
      </c>
      <c r="B2851" s="25" t="s">
        <v>6812</v>
      </c>
      <c r="D2851" s="25" t="s">
        <v>6811</v>
      </c>
      <c r="E2851" s="25" t="s">
        <v>6812</v>
      </c>
    </row>
    <row r="2852" spans="1:5">
      <c r="A2852" s="25" t="s">
        <v>6813</v>
      </c>
      <c r="B2852" s="25" t="s">
        <v>6814</v>
      </c>
      <c r="D2852" s="25" t="s">
        <v>6813</v>
      </c>
      <c r="E2852" s="25" t="s">
        <v>6814</v>
      </c>
    </row>
    <row r="2853" spans="1:5">
      <c r="A2853" s="25" t="s">
        <v>6815</v>
      </c>
      <c r="B2853" s="25" t="s">
        <v>6816</v>
      </c>
      <c r="D2853" s="25" t="s">
        <v>6815</v>
      </c>
      <c r="E2853" s="25" t="s">
        <v>6816</v>
      </c>
    </row>
    <row r="2854" spans="1:5">
      <c r="A2854" s="25" t="s">
        <v>6817</v>
      </c>
      <c r="B2854" s="25" t="s">
        <v>6818</v>
      </c>
      <c r="D2854" s="25" t="s">
        <v>6817</v>
      </c>
      <c r="E2854" s="25" t="s">
        <v>6818</v>
      </c>
    </row>
    <row r="2855" spans="1:5">
      <c r="A2855" s="25" t="s">
        <v>6819</v>
      </c>
      <c r="B2855" s="25" t="s">
        <v>6820</v>
      </c>
      <c r="D2855" s="25" t="s">
        <v>6819</v>
      </c>
      <c r="E2855" s="25" t="s">
        <v>6820</v>
      </c>
    </row>
    <row r="2856" spans="1:5">
      <c r="A2856" s="25" t="s">
        <v>6821</v>
      </c>
      <c r="B2856" s="25" t="s">
        <v>6822</v>
      </c>
      <c r="D2856" s="25" t="s">
        <v>6821</v>
      </c>
      <c r="E2856" s="25" t="s">
        <v>6822</v>
      </c>
    </row>
    <row r="2857" spans="1:5">
      <c r="A2857" s="25" t="s">
        <v>6823</v>
      </c>
      <c r="B2857" s="25" t="s">
        <v>6824</v>
      </c>
      <c r="D2857" s="25" t="s">
        <v>6823</v>
      </c>
      <c r="E2857" s="25" t="s">
        <v>6824</v>
      </c>
    </row>
    <row r="2858" spans="1:5">
      <c r="A2858" s="25" t="s">
        <v>6825</v>
      </c>
      <c r="B2858" s="25" t="s">
        <v>6826</v>
      </c>
      <c r="D2858" s="25" t="s">
        <v>6825</v>
      </c>
      <c r="E2858" s="25" t="s">
        <v>6826</v>
      </c>
    </row>
    <row r="2859" spans="1:5">
      <c r="A2859" s="25" t="s">
        <v>6827</v>
      </c>
      <c r="B2859" s="25" t="s">
        <v>6828</v>
      </c>
      <c r="D2859" s="25" t="s">
        <v>6827</v>
      </c>
      <c r="E2859" s="25" t="s">
        <v>6828</v>
      </c>
    </row>
    <row r="2860" spans="1:5">
      <c r="A2860" s="25" t="s">
        <v>6829</v>
      </c>
      <c r="B2860" s="25" t="s">
        <v>6830</v>
      </c>
      <c r="D2860" s="25" t="s">
        <v>6829</v>
      </c>
      <c r="E2860" s="25" t="s">
        <v>6830</v>
      </c>
    </row>
    <row r="2861" spans="1:5">
      <c r="A2861" s="25" t="s">
        <v>6831</v>
      </c>
      <c r="B2861" s="25" t="s">
        <v>6832</v>
      </c>
      <c r="D2861" s="25" t="s">
        <v>6831</v>
      </c>
      <c r="E2861" s="25" t="s">
        <v>6832</v>
      </c>
    </row>
    <row r="2862" spans="1:5">
      <c r="A2862" s="25" t="s">
        <v>6833</v>
      </c>
      <c r="B2862" s="25" t="s">
        <v>6834</v>
      </c>
      <c r="D2862" s="25" t="s">
        <v>6833</v>
      </c>
      <c r="E2862" s="25" t="s">
        <v>6834</v>
      </c>
    </row>
    <row r="2863" spans="1:5">
      <c r="A2863" s="25" t="s">
        <v>6835</v>
      </c>
      <c r="B2863" s="25" t="s">
        <v>6836</v>
      </c>
      <c r="D2863" s="25" t="s">
        <v>6835</v>
      </c>
      <c r="E2863" s="25" t="s">
        <v>6836</v>
      </c>
    </row>
    <row r="2864" spans="1:5">
      <c r="A2864" s="25" t="s">
        <v>6837</v>
      </c>
      <c r="B2864" s="25" t="s">
        <v>6838</v>
      </c>
      <c r="D2864" s="25" t="s">
        <v>6837</v>
      </c>
      <c r="E2864" s="25" t="s">
        <v>6838</v>
      </c>
    </row>
    <row r="2865" spans="1:5">
      <c r="A2865" s="25" t="s">
        <v>6839</v>
      </c>
      <c r="B2865" s="25" t="s">
        <v>6840</v>
      </c>
      <c r="D2865" s="25" t="s">
        <v>6839</v>
      </c>
      <c r="E2865" s="25" t="s">
        <v>6840</v>
      </c>
    </row>
    <row r="2866" spans="1:5">
      <c r="A2866" s="25" t="s">
        <v>6841</v>
      </c>
      <c r="B2866" s="25" t="s">
        <v>6842</v>
      </c>
      <c r="D2866" s="25" t="s">
        <v>6841</v>
      </c>
      <c r="E2866" s="25" t="s">
        <v>6842</v>
      </c>
    </row>
    <row r="2867" spans="1:5">
      <c r="A2867" s="25" t="s">
        <v>6843</v>
      </c>
      <c r="B2867" s="25" t="s">
        <v>6844</v>
      </c>
      <c r="D2867" s="25" t="s">
        <v>6843</v>
      </c>
      <c r="E2867" s="25" t="s">
        <v>6844</v>
      </c>
    </row>
    <row r="2868" spans="1:5">
      <c r="A2868" s="25" t="s">
        <v>6845</v>
      </c>
      <c r="B2868" s="25" t="s">
        <v>6846</v>
      </c>
      <c r="D2868" s="25" t="s">
        <v>6845</v>
      </c>
      <c r="E2868" s="25" t="s">
        <v>6846</v>
      </c>
    </row>
    <row r="2869" spans="1:5">
      <c r="A2869" s="25" t="s">
        <v>6847</v>
      </c>
      <c r="B2869" s="25" t="s">
        <v>6848</v>
      </c>
      <c r="D2869" s="25" t="s">
        <v>6847</v>
      </c>
      <c r="E2869" s="25" t="s">
        <v>6848</v>
      </c>
    </row>
    <row r="2870" spans="1:5">
      <c r="A2870" s="25" t="s">
        <v>6849</v>
      </c>
      <c r="B2870" s="25" t="s">
        <v>6850</v>
      </c>
      <c r="D2870" s="25" t="s">
        <v>6849</v>
      </c>
      <c r="E2870" s="25" t="s">
        <v>6850</v>
      </c>
    </row>
    <row r="2871" spans="1:5">
      <c r="A2871" s="25" t="s">
        <v>6851</v>
      </c>
      <c r="B2871" s="25" t="s">
        <v>6852</v>
      </c>
      <c r="D2871" s="25" t="s">
        <v>6851</v>
      </c>
      <c r="E2871" s="25" t="s">
        <v>6852</v>
      </c>
    </row>
    <row r="2872" spans="1:5">
      <c r="A2872" s="25" t="s">
        <v>6853</v>
      </c>
      <c r="B2872" s="25" t="s">
        <v>6854</v>
      </c>
      <c r="D2872" s="25" t="s">
        <v>6853</v>
      </c>
      <c r="E2872" s="25" t="s">
        <v>6854</v>
      </c>
    </row>
    <row r="2873" spans="1:5">
      <c r="A2873" s="25" t="s">
        <v>6855</v>
      </c>
      <c r="B2873" s="25" t="s">
        <v>6856</v>
      </c>
      <c r="D2873" s="25" t="s">
        <v>6855</v>
      </c>
      <c r="E2873" s="25" t="s">
        <v>6856</v>
      </c>
    </row>
    <row r="2874" spans="1:5">
      <c r="A2874" s="25" t="s">
        <v>6857</v>
      </c>
      <c r="B2874" s="25" t="s">
        <v>6858</v>
      </c>
      <c r="D2874" s="25" t="s">
        <v>6857</v>
      </c>
      <c r="E2874" s="25" t="s">
        <v>6858</v>
      </c>
    </row>
    <row r="2875" spans="1:5">
      <c r="A2875" s="25" t="s">
        <v>6859</v>
      </c>
      <c r="B2875" s="25" t="s">
        <v>6860</v>
      </c>
      <c r="D2875" s="25" t="s">
        <v>6859</v>
      </c>
      <c r="E2875" s="25" t="s">
        <v>6860</v>
      </c>
    </row>
    <row r="2876" spans="1:5">
      <c r="A2876" s="25" t="s">
        <v>6861</v>
      </c>
      <c r="B2876" s="25" t="s">
        <v>6862</v>
      </c>
      <c r="D2876" s="25" t="s">
        <v>6861</v>
      </c>
      <c r="E2876" s="25" t="s">
        <v>6862</v>
      </c>
    </row>
    <row r="2877" spans="1:5">
      <c r="A2877" s="25" t="s">
        <v>6863</v>
      </c>
      <c r="B2877" s="25" t="s">
        <v>6864</v>
      </c>
      <c r="D2877" s="25" t="s">
        <v>6863</v>
      </c>
      <c r="E2877" s="25" t="s">
        <v>6864</v>
      </c>
    </row>
    <row r="2878" spans="1:5">
      <c r="A2878" s="25" t="s">
        <v>6865</v>
      </c>
      <c r="B2878" s="25" t="s">
        <v>6866</v>
      </c>
      <c r="D2878" s="25" t="s">
        <v>6865</v>
      </c>
      <c r="E2878" s="25" t="s">
        <v>6866</v>
      </c>
    </row>
    <row r="2879" spans="1:5">
      <c r="A2879" s="25" t="s">
        <v>6867</v>
      </c>
      <c r="B2879" s="25" t="s">
        <v>6868</v>
      </c>
      <c r="D2879" s="25" t="s">
        <v>6867</v>
      </c>
      <c r="E2879" s="25" t="s">
        <v>6868</v>
      </c>
    </row>
    <row r="2880" spans="1:5">
      <c r="A2880" s="25" t="s">
        <v>6869</v>
      </c>
      <c r="B2880" s="25" t="s">
        <v>6870</v>
      </c>
      <c r="D2880" s="25" t="s">
        <v>6869</v>
      </c>
      <c r="E2880" s="25" t="s">
        <v>6870</v>
      </c>
    </row>
    <row r="2881" spans="1:5">
      <c r="A2881" s="25" t="s">
        <v>6871</v>
      </c>
      <c r="B2881" s="25" t="s">
        <v>6872</v>
      </c>
      <c r="D2881" s="25" t="s">
        <v>6871</v>
      </c>
      <c r="E2881" s="25" t="s">
        <v>6872</v>
      </c>
    </row>
    <row r="2882" spans="1:5">
      <c r="A2882" s="25" t="s">
        <v>6873</v>
      </c>
      <c r="B2882" s="25" t="s">
        <v>6874</v>
      </c>
      <c r="D2882" s="25" t="s">
        <v>6873</v>
      </c>
      <c r="E2882" s="25" t="s">
        <v>6874</v>
      </c>
    </row>
    <row r="2883" spans="1:5">
      <c r="A2883" s="25" t="s">
        <v>6875</v>
      </c>
      <c r="B2883" s="25" t="s">
        <v>6876</v>
      </c>
      <c r="D2883" s="25" t="s">
        <v>6875</v>
      </c>
      <c r="E2883" s="25" t="s">
        <v>6876</v>
      </c>
    </row>
    <row r="2884" spans="1:5">
      <c r="A2884" s="25" t="s">
        <v>6877</v>
      </c>
      <c r="B2884" s="25" t="s">
        <v>6878</v>
      </c>
      <c r="D2884" s="25" t="s">
        <v>6877</v>
      </c>
      <c r="E2884" s="25" t="s">
        <v>6878</v>
      </c>
    </row>
    <row r="2885" spans="1:5">
      <c r="A2885" s="25" t="s">
        <v>6879</v>
      </c>
      <c r="B2885" s="25" t="s">
        <v>6880</v>
      </c>
      <c r="D2885" s="25" t="s">
        <v>6879</v>
      </c>
      <c r="E2885" s="25" t="s">
        <v>6880</v>
      </c>
    </row>
    <row r="2886" spans="1:5">
      <c r="A2886" s="25" t="s">
        <v>6881</v>
      </c>
      <c r="B2886" s="25" t="s">
        <v>6882</v>
      </c>
      <c r="D2886" s="25" t="s">
        <v>6881</v>
      </c>
      <c r="E2886" s="25" t="s">
        <v>6882</v>
      </c>
    </row>
    <row r="2887" spans="1:5">
      <c r="A2887" s="25" t="s">
        <v>6883</v>
      </c>
      <c r="B2887" s="25" t="s">
        <v>6884</v>
      </c>
      <c r="D2887" s="25" t="s">
        <v>6883</v>
      </c>
      <c r="E2887" s="25" t="s">
        <v>6884</v>
      </c>
    </row>
    <row r="2888" spans="1:5">
      <c r="A2888" s="25" t="s">
        <v>6885</v>
      </c>
      <c r="B2888" s="25" t="s">
        <v>6886</v>
      </c>
      <c r="D2888" s="25" t="s">
        <v>6885</v>
      </c>
      <c r="E2888" s="25" t="s">
        <v>6886</v>
      </c>
    </row>
    <row r="2889" spans="1:5">
      <c r="A2889" s="25" t="s">
        <v>6887</v>
      </c>
      <c r="B2889" s="25" t="s">
        <v>6888</v>
      </c>
      <c r="D2889" s="25" t="s">
        <v>6887</v>
      </c>
      <c r="E2889" s="25" t="s">
        <v>6888</v>
      </c>
    </row>
    <row r="2890" spans="1:5">
      <c r="A2890" s="25" t="s">
        <v>6889</v>
      </c>
      <c r="B2890" s="25" t="s">
        <v>6890</v>
      </c>
      <c r="D2890" s="25" t="s">
        <v>6889</v>
      </c>
      <c r="E2890" s="25" t="s">
        <v>6890</v>
      </c>
    </row>
    <row r="2891" spans="1:5">
      <c r="A2891" s="25" t="s">
        <v>6891</v>
      </c>
      <c r="B2891" s="25" t="s">
        <v>6892</v>
      </c>
      <c r="D2891" s="25" t="s">
        <v>6891</v>
      </c>
      <c r="E2891" s="25" t="s">
        <v>6892</v>
      </c>
    </row>
    <row r="2892" spans="1:5">
      <c r="A2892" s="25" t="s">
        <v>6893</v>
      </c>
      <c r="B2892" s="25" t="s">
        <v>6894</v>
      </c>
      <c r="D2892" s="25" t="s">
        <v>6893</v>
      </c>
      <c r="E2892" s="25" t="s">
        <v>6894</v>
      </c>
    </row>
    <row r="2893" spans="1:5">
      <c r="A2893" s="25" t="s">
        <v>6895</v>
      </c>
      <c r="B2893" s="25" t="s">
        <v>6896</v>
      </c>
      <c r="D2893" s="25" t="s">
        <v>6895</v>
      </c>
      <c r="E2893" s="25" t="s">
        <v>6896</v>
      </c>
    </row>
    <row r="2894" spans="1:5">
      <c r="A2894" s="25" t="s">
        <v>6897</v>
      </c>
      <c r="B2894" s="25" t="s">
        <v>6898</v>
      </c>
      <c r="D2894" s="25" t="s">
        <v>6897</v>
      </c>
      <c r="E2894" s="25" t="s">
        <v>6898</v>
      </c>
    </row>
    <row r="2895" spans="1:5">
      <c r="A2895" s="25" t="s">
        <v>6899</v>
      </c>
      <c r="B2895" s="25" t="s">
        <v>6900</v>
      </c>
      <c r="D2895" s="25" t="s">
        <v>6899</v>
      </c>
      <c r="E2895" s="25" t="s">
        <v>6900</v>
      </c>
    </row>
    <row r="2896" spans="1:5">
      <c r="A2896" s="25" t="s">
        <v>6901</v>
      </c>
      <c r="B2896" s="25" t="s">
        <v>6902</v>
      </c>
      <c r="D2896" s="25" t="s">
        <v>6901</v>
      </c>
      <c r="E2896" s="25" t="s">
        <v>6902</v>
      </c>
    </row>
    <row r="2897" spans="1:5">
      <c r="A2897" s="25" t="s">
        <v>6903</v>
      </c>
      <c r="B2897" s="25" t="s">
        <v>6904</v>
      </c>
      <c r="D2897" s="25" t="s">
        <v>6903</v>
      </c>
      <c r="E2897" s="25" t="s">
        <v>6904</v>
      </c>
    </row>
    <row r="2898" spans="1:5">
      <c r="A2898" s="25" t="s">
        <v>6905</v>
      </c>
      <c r="B2898" s="25" t="s">
        <v>6906</v>
      </c>
      <c r="D2898" s="25" t="s">
        <v>6905</v>
      </c>
      <c r="E2898" s="25" t="s">
        <v>6906</v>
      </c>
    </row>
    <row r="2899" spans="1:5">
      <c r="A2899" s="25" t="s">
        <v>6907</v>
      </c>
      <c r="B2899" s="25" t="s">
        <v>6908</v>
      </c>
      <c r="D2899" s="25" t="s">
        <v>6907</v>
      </c>
      <c r="E2899" s="25" t="s">
        <v>6908</v>
      </c>
    </row>
    <row r="2900" spans="1:5">
      <c r="A2900" s="25" t="s">
        <v>6909</v>
      </c>
      <c r="B2900" s="25" t="s">
        <v>6910</v>
      </c>
      <c r="D2900" s="25" t="s">
        <v>6909</v>
      </c>
      <c r="E2900" s="25" t="s">
        <v>6910</v>
      </c>
    </row>
    <row r="2901" spans="1:5">
      <c r="A2901" s="25" t="s">
        <v>6911</v>
      </c>
      <c r="B2901" s="25" t="s">
        <v>6912</v>
      </c>
      <c r="D2901" s="25" t="s">
        <v>6911</v>
      </c>
      <c r="E2901" s="25" t="s">
        <v>6912</v>
      </c>
    </row>
    <row r="2902" spans="1:5">
      <c r="A2902" s="25" t="s">
        <v>6913</v>
      </c>
      <c r="B2902" s="25" t="s">
        <v>6914</v>
      </c>
      <c r="D2902" s="25" t="s">
        <v>6913</v>
      </c>
      <c r="E2902" s="25" t="s">
        <v>6914</v>
      </c>
    </row>
    <row r="2903" spans="1:5">
      <c r="A2903" s="25" t="s">
        <v>6915</v>
      </c>
      <c r="B2903" s="25" t="s">
        <v>6916</v>
      </c>
      <c r="D2903" s="25" t="s">
        <v>6915</v>
      </c>
      <c r="E2903" s="25" t="s">
        <v>6916</v>
      </c>
    </row>
    <row r="2904" spans="1:5">
      <c r="A2904" s="25" t="s">
        <v>6917</v>
      </c>
      <c r="B2904" s="25" t="s">
        <v>6918</v>
      </c>
      <c r="D2904" s="25" t="s">
        <v>6917</v>
      </c>
      <c r="E2904" s="25" t="s">
        <v>6918</v>
      </c>
    </row>
    <row r="2905" spans="1:5">
      <c r="A2905" s="25" t="s">
        <v>6919</v>
      </c>
      <c r="B2905" s="25" t="s">
        <v>6920</v>
      </c>
      <c r="D2905" s="25" t="s">
        <v>6919</v>
      </c>
      <c r="E2905" s="25" t="s">
        <v>6920</v>
      </c>
    </row>
    <row r="2906" spans="1:5">
      <c r="A2906" s="25" t="s">
        <v>6921</v>
      </c>
      <c r="B2906" s="25" t="s">
        <v>6922</v>
      </c>
      <c r="D2906" s="25" t="s">
        <v>6921</v>
      </c>
      <c r="E2906" s="25" t="s">
        <v>6922</v>
      </c>
    </row>
    <row r="2907" spans="1:5">
      <c r="A2907" s="52" t="s">
        <v>6923</v>
      </c>
      <c r="B2907" s="25" t="s">
        <v>6924</v>
      </c>
      <c r="D2907" s="52" t="s">
        <v>6923</v>
      </c>
      <c r="E2907" s="25" t="s">
        <v>6924</v>
      </c>
    </row>
    <row r="2908" spans="1:5">
      <c r="A2908" s="52" t="s">
        <v>6925</v>
      </c>
      <c r="B2908" s="25" t="s">
        <v>6926</v>
      </c>
      <c r="D2908" s="52" t="s">
        <v>6925</v>
      </c>
      <c r="E2908" s="25" t="s">
        <v>6926</v>
      </c>
    </row>
    <row r="2909" spans="1:5">
      <c r="A2909" s="52" t="s">
        <v>6927</v>
      </c>
      <c r="B2909" s="25" t="s">
        <v>6928</v>
      </c>
      <c r="D2909" s="52" t="s">
        <v>6927</v>
      </c>
      <c r="E2909" s="25" t="s">
        <v>6928</v>
      </c>
    </row>
    <row r="2910" spans="1:5">
      <c r="A2910" s="52" t="s">
        <v>6929</v>
      </c>
      <c r="B2910" s="25" t="s">
        <v>6930</v>
      </c>
      <c r="D2910" s="52" t="s">
        <v>6929</v>
      </c>
      <c r="E2910" s="25" t="s">
        <v>6930</v>
      </c>
    </row>
    <row r="2911" spans="1:5">
      <c r="A2911" s="52" t="s">
        <v>6931</v>
      </c>
      <c r="B2911" s="25" t="s">
        <v>6932</v>
      </c>
      <c r="D2911" s="52" t="s">
        <v>6931</v>
      </c>
      <c r="E2911" s="25" t="s">
        <v>6932</v>
      </c>
    </row>
    <row r="2912" spans="1:5">
      <c r="A2912" s="52" t="s">
        <v>6933</v>
      </c>
      <c r="B2912" s="25" t="s">
        <v>6934</v>
      </c>
      <c r="D2912" s="52" t="s">
        <v>6933</v>
      </c>
      <c r="E2912" s="25" t="s">
        <v>6934</v>
      </c>
    </row>
    <row r="2913" spans="1:5">
      <c r="A2913" s="52" t="s">
        <v>6935</v>
      </c>
      <c r="B2913" s="25" t="s">
        <v>6936</v>
      </c>
      <c r="D2913" s="52" t="s">
        <v>6935</v>
      </c>
      <c r="E2913" s="25" t="s">
        <v>6936</v>
      </c>
    </row>
    <row r="2914" spans="1:5">
      <c r="A2914" s="52" t="s">
        <v>6937</v>
      </c>
      <c r="B2914" s="25" t="s">
        <v>6890</v>
      </c>
      <c r="D2914" s="52" t="s">
        <v>6937</v>
      </c>
      <c r="E2914" s="25" t="s">
        <v>6890</v>
      </c>
    </row>
    <row r="2915" spans="1:5">
      <c r="A2915" s="52" t="s">
        <v>6938</v>
      </c>
      <c r="B2915" s="25" t="s">
        <v>6939</v>
      </c>
      <c r="D2915" s="52" t="s">
        <v>6938</v>
      </c>
      <c r="E2915" s="25" t="s">
        <v>6939</v>
      </c>
    </row>
    <row r="2916" spans="1:5">
      <c r="A2916" s="52" t="s">
        <v>6940</v>
      </c>
      <c r="B2916" s="25" t="s">
        <v>6941</v>
      </c>
      <c r="D2916" s="52" t="s">
        <v>6940</v>
      </c>
      <c r="E2916" s="25" t="s">
        <v>6941</v>
      </c>
    </row>
    <row r="2917" spans="1:5">
      <c r="A2917" s="52" t="s">
        <v>6942</v>
      </c>
      <c r="B2917" s="25" t="s">
        <v>6943</v>
      </c>
      <c r="D2917" s="52" t="s">
        <v>6942</v>
      </c>
      <c r="E2917" s="25" t="s">
        <v>6943</v>
      </c>
    </row>
    <row r="2918" spans="1:5">
      <c r="A2918" s="52" t="s">
        <v>6944</v>
      </c>
      <c r="B2918" s="25" t="s">
        <v>6945</v>
      </c>
      <c r="D2918" s="52" t="s">
        <v>6944</v>
      </c>
      <c r="E2918" s="25" t="s">
        <v>6945</v>
      </c>
    </row>
    <row r="2919" spans="1:5">
      <c r="A2919" s="25" t="s">
        <v>6946</v>
      </c>
      <c r="B2919" s="25" t="s">
        <v>6947</v>
      </c>
    </row>
    <row r="2920" spans="1:5">
      <c r="A2920" s="25" t="s">
        <v>6948</v>
      </c>
      <c r="B2920" s="25" t="s">
        <v>1575</v>
      </c>
    </row>
    <row r="2921" spans="1:5">
      <c r="A2921" s="25" t="s">
        <v>6949</v>
      </c>
      <c r="B2921" s="55" t="s">
        <v>6950</v>
      </c>
      <c r="C2921" s="55"/>
      <c r="E2921" s="55"/>
    </row>
    <row r="2922" spans="1:5">
      <c r="A2922" s="25" t="s">
        <v>6951</v>
      </c>
      <c r="B2922" s="25" t="s">
        <v>6952</v>
      </c>
    </row>
    <row r="2923" spans="1:5">
      <c r="A2923" s="25" t="s">
        <v>6953</v>
      </c>
      <c r="B2923" s="55" t="s">
        <v>6954</v>
      </c>
      <c r="C2923" s="55"/>
      <c r="E2923" s="55"/>
    </row>
    <row r="2924" spans="1:5">
      <c r="A2924" s="25" t="s">
        <v>6955</v>
      </c>
      <c r="B2924" s="54" t="s">
        <v>6956</v>
      </c>
      <c r="C2924" s="54"/>
      <c r="E2924" s="54"/>
    </row>
    <row r="2925" spans="1:5">
      <c r="A2925" s="25" t="s">
        <v>6957</v>
      </c>
      <c r="B2925" s="69" t="s">
        <v>6958</v>
      </c>
      <c r="C2925" s="69"/>
      <c r="D2925" s="69" t="s">
        <v>6959</v>
      </c>
      <c r="E2925" s="69" t="s">
        <v>6960</v>
      </c>
    </row>
    <row r="2926" spans="1:5">
      <c r="A2926" s="25" t="s">
        <v>6961</v>
      </c>
      <c r="B2926" s="25" t="s">
        <v>6962</v>
      </c>
      <c r="C2926" s="25" t="s">
        <v>6963</v>
      </c>
      <c r="D2926" s="69" t="s">
        <v>6964</v>
      </c>
      <c r="E2926" s="25" t="s">
        <v>6965</v>
      </c>
    </row>
    <row r="2927" spans="1:5">
      <c r="A2927" s="25" t="s">
        <v>6966</v>
      </c>
      <c r="B2927" s="25" t="s">
        <v>6967</v>
      </c>
      <c r="C2927" s="25" t="s">
        <v>6968</v>
      </c>
      <c r="D2927" s="69" t="s">
        <v>6969</v>
      </c>
      <c r="E2927" s="25" t="s">
        <v>6970</v>
      </c>
    </row>
    <row r="2928" spans="1:5">
      <c r="A2928" s="25" t="s">
        <v>6971</v>
      </c>
      <c r="B2928" s="25" t="s">
        <v>6972</v>
      </c>
      <c r="C2928" s="25" t="s">
        <v>6973</v>
      </c>
      <c r="D2928" s="69" t="s">
        <v>6974</v>
      </c>
      <c r="E2928" s="25" t="s">
        <v>6975</v>
      </c>
    </row>
    <row r="2929" spans="1:5">
      <c r="A2929" s="25" t="s">
        <v>6959</v>
      </c>
      <c r="B2929" s="69" t="s">
        <v>6976</v>
      </c>
      <c r="C2929" s="69"/>
      <c r="D2929" s="69" t="s">
        <v>6977</v>
      </c>
      <c r="E2929" s="69" t="s">
        <v>6978</v>
      </c>
    </row>
    <row r="2930" spans="1:5">
      <c r="A2930" s="25" t="s">
        <v>6964</v>
      </c>
      <c r="B2930" s="25" t="s">
        <v>6979</v>
      </c>
      <c r="C2930" s="25" t="s">
        <v>6980</v>
      </c>
      <c r="D2930" s="69" t="s">
        <v>6981</v>
      </c>
      <c r="E2930" s="25" t="s">
        <v>6982</v>
      </c>
    </row>
    <row r="2931" spans="1:5">
      <c r="A2931" s="25" t="s">
        <v>6969</v>
      </c>
      <c r="B2931" s="25" t="s">
        <v>6983</v>
      </c>
      <c r="C2931" s="25" t="s">
        <v>6984</v>
      </c>
      <c r="D2931" s="69" t="s">
        <v>6985</v>
      </c>
      <c r="E2931" s="25" t="s">
        <v>6965</v>
      </c>
    </row>
    <row r="2932" spans="1:5">
      <c r="A2932" s="25" t="s">
        <v>6974</v>
      </c>
      <c r="B2932" s="25" t="s">
        <v>6986</v>
      </c>
      <c r="C2932" s="25" t="s">
        <v>6987</v>
      </c>
      <c r="D2932" s="69" t="s">
        <v>6988</v>
      </c>
      <c r="E2932" s="25" t="s">
        <v>6989</v>
      </c>
    </row>
    <row r="2933" spans="1:5">
      <c r="A2933" s="25" t="s">
        <v>6990</v>
      </c>
      <c r="B2933" s="69" t="s">
        <v>6991</v>
      </c>
      <c r="C2933" s="69"/>
      <c r="D2933" s="69" t="s">
        <v>6992</v>
      </c>
      <c r="E2933" s="69" t="s">
        <v>6993</v>
      </c>
    </row>
    <row r="2934" spans="1:5">
      <c r="A2934" s="25" t="s">
        <v>6994</v>
      </c>
      <c r="B2934" s="25" t="s">
        <v>6995</v>
      </c>
      <c r="C2934" s="25" t="s">
        <v>6996</v>
      </c>
      <c r="D2934" s="69" t="s">
        <v>6997</v>
      </c>
      <c r="E2934" s="25" t="s">
        <v>6998</v>
      </c>
    </row>
    <row r="2935" spans="1:5">
      <c r="A2935" s="25" t="s">
        <v>6999</v>
      </c>
      <c r="B2935" s="25" t="s">
        <v>7000</v>
      </c>
      <c r="C2935" s="25" t="s">
        <v>7001</v>
      </c>
      <c r="D2935" s="69" t="s">
        <v>7002</v>
      </c>
      <c r="E2935" s="25" t="s">
        <v>7003</v>
      </c>
    </row>
    <row r="2936" spans="1:5">
      <c r="A2936" s="25" t="s">
        <v>7004</v>
      </c>
      <c r="B2936" s="25" t="s">
        <v>7005</v>
      </c>
      <c r="C2936" s="25" t="s">
        <v>7006</v>
      </c>
      <c r="D2936" s="69" t="s">
        <v>7007</v>
      </c>
      <c r="E2936" s="25" t="s">
        <v>7008</v>
      </c>
    </row>
    <row r="2937" spans="1:5">
      <c r="A2937" s="25" t="s">
        <v>7009</v>
      </c>
      <c r="B2937" s="69" t="s">
        <v>7010</v>
      </c>
      <c r="C2937" s="69"/>
      <c r="D2937" s="69" t="s">
        <v>6957</v>
      </c>
      <c r="E2937" s="69" t="s">
        <v>7011</v>
      </c>
    </row>
    <row r="2938" spans="1:5">
      <c r="A2938" s="25" t="s">
        <v>7012</v>
      </c>
      <c r="B2938" s="25" t="s">
        <v>7013</v>
      </c>
      <c r="C2938" s="25" t="s">
        <v>7014</v>
      </c>
      <c r="D2938" s="69" t="s">
        <v>6961</v>
      </c>
      <c r="E2938" s="25" t="s">
        <v>7015</v>
      </c>
    </row>
    <row r="2939" spans="1:5">
      <c r="A2939" s="25" t="s">
        <v>7016</v>
      </c>
      <c r="B2939" s="25" t="s">
        <v>7017</v>
      </c>
      <c r="C2939" s="25" t="s">
        <v>7018</v>
      </c>
      <c r="D2939" s="69" t="s">
        <v>6966</v>
      </c>
      <c r="E2939" s="25" t="s">
        <v>7019</v>
      </c>
    </row>
    <row r="2940" spans="1:5">
      <c r="A2940" s="25" t="s">
        <v>7020</v>
      </c>
      <c r="B2940" s="25" t="s">
        <v>7021</v>
      </c>
      <c r="C2940" s="25" t="s">
        <v>7022</v>
      </c>
      <c r="D2940" s="69" t="s">
        <v>6971</v>
      </c>
      <c r="E2940" s="25" t="s">
        <v>7023</v>
      </c>
    </row>
    <row r="2941" spans="1:5">
      <c r="A2941" s="25" t="s">
        <v>7024</v>
      </c>
      <c r="B2941" s="69" t="s">
        <v>7025</v>
      </c>
      <c r="C2941" s="69"/>
      <c r="D2941" s="69" t="s">
        <v>7009</v>
      </c>
      <c r="E2941" s="69" t="s">
        <v>7026</v>
      </c>
    </row>
    <row r="2942" spans="1:5">
      <c r="A2942" s="25" t="s">
        <v>7027</v>
      </c>
      <c r="B2942" s="25" t="s">
        <v>7028</v>
      </c>
      <c r="C2942" s="25" t="s">
        <v>7029</v>
      </c>
      <c r="D2942" s="69" t="s">
        <v>7012</v>
      </c>
      <c r="E2942" s="25" t="s">
        <v>7030</v>
      </c>
    </row>
    <row r="2943" spans="1:5">
      <c r="A2943" s="25" t="s">
        <v>7031</v>
      </c>
      <c r="B2943" s="25" t="s">
        <v>7032</v>
      </c>
      <c r="C2943" s="25" t="s">
        <v>7033</v>
      </c>
      <c r="D2943" s="69" t="s">
        <v>7016</v>
      </c>
      <c r="E2943" s="25" t="s">
        <v>7034</v>
      </c>
    </row>
    <row r="2944" spans="1:5">
      <c r="A2944" s="25" t="s">
        <v>7035</v>
      </c>
      <c r="B2944" s="25" t="s">
        <v>7036</v>
      </c>
      <c r="C2944" s="25" t="s">
        <v>7037</v>
      </c>
      <c r="D2944" s="69" t="s">
        <v>7020</v>
      </c>
      <c r="E2944" s="25" t="s">
        <v>7038</v>
      </c>
    </row>
    <row r="2945" spans="1:5">
      <c r="A2945" s="25" t="s">
        <v>7039</v>
      </c>
      <c r="B2945" s="69" t="s">
        <v>7040</v>
      </c>
      <c r="C2945" s="69"/>
      <c r="D2945" s="69" t="s">
        <v>6990</v>
      </c>
      <c r="E2945" s="69" t="s">
        <v>7041</v>
      </c>
    </row>
    <row r="2946" spans="1:5">
      <c r="A2946" s="25" t="s">
        <v>7042</v>
      </c>
      <c r="B2946" s="25" t="s">
        <v>7043</v>
      </c>
      <c r="C2946" s="25" t="s">
        <v>7044</v>
      </c>
      <c r="D2946" s="69" t="s">
        <v>6994</v>
      </c>
      <c r="E2946" s="25" t="s">
        <v>7045</v>
      </c>
    </row>
    <row r="2947" spans="1:5">
      <c r="A2947" s="25" t="s">
        <v>7046</v>
      </c>
      <c r="B2947" s="25" t="s">
        <v>7047</v>
      </c>
      <c r="C2947" s="25" t="s">
        <v>7048</v>
      </c>
      <c r="D2947" s="69" t="s">
        <v>6999</v>
      </c>
      <c r="E2947" s="25" t="s">
        <v>7049</v>
      </c>
    </row>
    <row r="2948" spans="1:5">
      <c r="A2948" s="25" t="s">
        <v>7050</v>
      </c>
      <c r="B2948" s="25" t="s">
        <v>7051</v>
      </c>
      <c r="C2948" s="25" t="s">
        <v>7052</v>
      </c>
      <c r="D2948" s="69" t="s">
        <v>7004</v>
      </c>
      <c r="E2948" s="25" t="s">
        <v>7053</v>
      </c>
    </row>
    <row r="2949" spans="1:5">
      <c r="A2949" s="25" t="s">
        <v>7054</v>
      </c>
      <c r="B2949" s="69" t="s">
        <v>7055</v>
      </c>
      <c r="C2949" s="69"/>
      <c r="D2949" s="69" t="s">
        <v>7056</v>
      </c>
      <c r="E2949" s="69" t="s">
        <v>7057</v>
      </c>
    </row>
    <row r="2950" spans="1:5">
      <c r="A2950" s="25" t="s">
        <v>7058</v>
      </c>
      <c r="B2950" s="25" t="s">
        <v>7059</v>
      </c>
      <c r="C2950" s="25" t="s">
        <v>7060</v>
      </c>
      <c r="D2950" s="69" t="s">
        <v>7061</v>
      </c>
      <c r="E2950" s="25" t="s">
        <v>7062</v>
      </c>
    </row>
    <row r="2951" spans="1:5">
      <c r="A2951" s="25" t="s">
        <v>7063</v>
      </c>
      <c r="B2951" s="25" t="s">
        <v>7064</v>
      </c>
      <c r="C2951" s="25" t="s">
        <v>7065</v>
      </c>
      <c r="D2951" s="69" t="s">
        <v>7066</v>
      </c>
      <c r="E2951" s="25" t="s">
        <v>7067</v>
      </c>
    </row>
    <row r="2952" spans="1:5">
      <c r="A2952" s="25" t="s">
        <v>7068</v>
      </c>
      <c r="B2952" s="25" t="s">
        <v>7069</v>
      </c>
      <c r="C2952" s="25" t="s">
        <v>7070</v>
      </c>
      <c r="D2952" s="69" t="s">
        <v>7071</v>
      </c>
      <c r="E2952" s="25" t="s">
        <v>7072</v>
      </c>
    </row>
    <row r="2953" spans="1:5">
      <c r="A2953" s="25" t="s">
        <v>6977</v>
      </c>
      <c r="B2953" s="69" t="s">
        <v>7073</v>
      </c>
      <c r="D2953" s="69" t="s">
        <v>7054</v>
      </c>
      <c r="E2953" s="69" t="s">
        <v>7073</v>
      </c>
    </row>
    <row r="2954" spans="1:5">
      <c r="A2954" s="25" t="s">
        <v>6981</v>
      </c>
      <c r="B2954" s="25" t="s">
        <v>7074</v>
      </c>
      <c r="C2954" s="25" t="s">
        <v>7075</v>
      </c>
      <c r="D2954" s="69" t="s">
        <v>7058</v>
      </c>
      <c r="E2954" s="25" t="s">
        <v>7076</v>
      </c>
    </row>
    <row r="2955" spans="1:5">
      <c r="A2955" s="25" t="s">
        <v>6985</v>
      </c>
      <c r="B2955" s="25" t="s">
        <v>7077</v>
      </c>
      <c r="C2955" s="25" t="s">
        <v>7078</v>
      </c>
      <c r="D2955" s="69" t="s">
        <v>7063</v>
      </c>
      <c r="E2955" s="25" t="s">
        <v>7079</v>
      </c>
    </row>
    <row r="2956" spans="1:5">
      <c r="A2956" s="25" t="s">
        <v>6988</v>
      </c>
      <c r="B2956" s="25" t="s">
        <v>7080</v>
      </c>
      <c r="C2956" s="25" t="s">
        <v>7081</v>
      </c>
      <c r="D2956" s="69" t="s">
        <v>7068</v>
      </c>
      <c r="E2956" s="25" t="s">
        <v>7082</v>
      </c>
    </row>
    <row r="2957" spans="1:5">
      <c r="A2957" s="25" t="s">
        <v>6992</v>
      </c>
      <c r="B2957" s="69" t="s">
        <v>7083</v>
      </c>
      <c r="C2957" s="69"/>
      <c r="D2957" s="69" t="s">
        <v>7084</v>
      </c>
      <c r="E2957" s="69" t="s">
        <v>7085</v>
      </c>
    </row>
    <row r="2958" spans="1:5">
      <c r="A2958" s="25" t="s">
        <v>6997</v>
      </c>
      <c r="B2958" s="25" t="s">
        <v>7086</v>
      </c>
      <c r="C2958" s="25" t="s">
        <v>7087</v>
      </c>
      <c r="D2958" s="69" t="s">
        <v>7088</v>
      </c>
      <c r="E2958" s="25" t="s">
        <v>7089</v>
      </c>
    </row>
    <row r="2959" spans="1:5">
      <c r="A2959" s="25" t="s">
        <v>7002</v>
      </c>
      <c r="B2959" s="25" t="s">
        <v>7090</v>
      </c>
      <c r="C2959" s="25" t="s">
        <v>7091</v>
      </c>
      <c r="D2959" s="69" t="s">
        <v>7092</v>
      </c>
      <c r="E2959" s="25" t="s">
        <v>7093</v>
      </c>
    </row>
    <row r="2960" spans="1:5">
      <c r="A2960" s="25" t="s">
        <v>7007</v>
      </c>
      <c r="B2960" s="25" t="s">
        <v>7094</v>
      </c>
      <c r="C2960" s="25" t="s">
        <v>7095</v>
      </c>
      <c r="D2960" s="69" t="s">
        <v>7096</v>
      </c>
      <c r="E2960" s="25" t="s">
        <v>7097</v>
      </c>
    </row>
    <row r="2961" spans="1:5">
      <c r="A2961" s="25" t="s">
        <v>7056</v>
      </c>
      <c r="B2961" s="69" t="s">
        <v>7098</v>
      </c>
      <c r="C2961" s="69"/>
      <c r="D2961" s="69" t="s">
        <v>7099</v>
      </c>
      <c r="E2961" s="69" t="s">
        <v>7100</v>
      </c>
    </row>
    <row r="2962" spans="1:5">
      <c r="A2962" s="25" t="s">
        <v>7061</v>
      </c>
      <c r="B2962" s="25" t="s">
        <v>7101</v>
      </c>
      <c r="C2962" s="25" t="s">
        <v>7102</v>
      </c>
      <c r="D2962" s="69" t="s">
        <v>7103</v>
      </c>
      <c r="E2962" s="25" t="s">
        <v>7104</v>
      </c>
    </row>
    <row r="2963" spans="1:5">
      <c r="A2963" s="25" t="s">
        <v>7066</v>
      </c>
      <c r="B2963" s="25" t="s">
        <v>7105</v>
      </c>
      <c r="C2963" s="25" t="s">
        <v>7106</v>
      </c>
      <c r="D2963" s="69" t="s">
        <v>7107</v>
      </c>
      <c r="E2963" s="25" t="s">
        <v>7108</v>
      </c>
    </row>
    <row r="2964" spans="1:5">
      <c r="A2964" s="25" t="s">
        <v>7071</v>
      </c>
      <c r="B2964" s="25" t="s">
        <v>7109</v>
      </c>
      <c r="C2964" s="25" t="s">
        <v>7110</v>
      </c>
      <c r="D2964" s="69" t="s">
        <v>7111</v>
      </c>
      <c r="E2964" s="25" t="s">
        <v>7112</v>
      </c>
    </row>
    <row r="2965" spans="1:5">
      <c r="A2965" s="25" t="s">
        <v>7084</v>
      </c>
      <c r="B2965" s="69" t="s">
        <v>7113</v>
      </c>
      <c r="C2965" s="69"/>
      <c r="D2965" s="69" t="s">
        <v>7114</v>
      </c>
      <c r="E2965" s="69" t="s">
        <v>7115</v>
      </c>
    </row>
    <row r="2966" spans="1:5">
      <c r="A2966" s="25" t="s">
        <v>7088</v>
      </c>
      <c r="B2966" s="25" t="s">
        <v>7116</v>
      </c>
      <c r="C2966" s="25" t="s">
        <v>7117</v>
      </c>
      <c r="D2966" s="69" t="s">
        <v>7118</v>
      </c>
      <c r="E2966" s="25" t="s">
        <v>7119</v>
      </c>
    </row>
    <row r="2967" spans="1:5">
      <c r="A2967" s="25" t="s">
        <v>7092</v>
      </c>
      <c r="B2967" s="25" t="s">
        <v>7120</v>
      </c>
      <c r="C2967" s="25" t="s">
        <v>7121</v>
      </c>
      <c r="D2967" s="69" t="s">
        <v>7122</v>
      </c>
      <c r="E2967" s="25" t="s">
        <v>7123</v>
      </c>
    </row>
    <row r="2968" spans="1:5">
      <c r="A2968" s="25" t="s">
        <v>7096</v>
      </c>
      <c r="B2968" s="25" t="s">
        <v>7124</v>
      </c>
      <c r="C2968" s="25" t="s">
        <v>7125</v>
      </c>
      <c r="D2968" s="69" t="s">
        <v>7126</v>
      </c>
      <c r="E2968" s="25" t="s">
        <v>7079</v>
      </c>
    </row>
    <row r="2969" spans="1:5">
      <c r="A2969" s="25" t="s">
        <v>7127</v>
      </c>
      <c r="B2969" s="69" t="s">
        <v>7128</v>
      </c>
      <c r="C2969" s="69"/>
      <c r="D2969" s="69" t="s">
        <v>7129</v>
      </c>
      <c r="E2969" s="69" t="s">
        <v>7130</v>
      </c>
    </row>
    <row r="2970" spans="1:5">
      <c r="A2970" s="25" t="s">
        <v>7131</v>
      </c>
      <c r="B2970" s="25" t="s">
        <v>7132</v>
      </c>
      <c r="C2970" s="25" t="s">
        <v>7133</v>
      </c>
      <c r="D2970" s="69" t="s">
        <v>7134</v>
      </c>
      <c r="E2970" s="25" t="s">
        <v>7135</v>
      </c>
    </row>
    <row r="2971" spans="1:5">
      <c r="A2971" s="25" t="s">
        <v>7136</v>
      </c>
      <c r="B2971" s="25" t="s">
        <v>7137</v>
      </c>
      <c r="C2971" s="25" t="s">
        <v>7138</v>
      </c>
      <c r="D2971" s="69" t="s">
        <v>7139</v>
      </c>
      <c r="E2971" s="25" t="s">
        <v>7140</v>
      </c>
    </row>
    <row r="2972" spans="1:5">
      <c r="A2972" s="25" t="s">
        <v>7141</v>
      </c>
      <c r="B2972" s="25" t="s">
        <v>7142</v>
      </c>
      <c r="C2972" s="25" t="s">
        <v>7143</v>
      </c>
      <c r="D2972" s="69" t="s">
        <v>7144</v>
      </c>
      <c r="E2972" s="25" t="s">
        <v>7145</v>
      </c>
    </row>
    <row r="2973" spans="1:5">
      <c r="A2973" s="25" t="s">
        <v>7146</v>
      </c>
      <c r="B2973" s="69" t="s">
        <v>7128</v>
      </c>
      <c r="C2973" s="69"/>
      <c r="D2973" s="69" t="s">
        <v>7127</v>
      </c>
      <c r="E2973" s="69" t="s">
        <v>7147</v>
      </c>
    </row>
    <row r="2974" spans="1:5">
      <c r="A2974" s="25" t="s">
        <v>7148</v>
      </c>
      <c r="B2974" s="25" t="s">
        <v>7149</v>
      </c>
      <c r="C2974" s="25" t="s">
        <v>7150</v>
      </c>
      <c r="D2974" s="69" t="s">
        <v>7131</v>
      </c>
      <c r="E2974" s="25" t="s">
        <v>7135</v>
      </c>
    </row>
    <row r="2975" spans="1:5">
      <c r="A2975" s="25" t="s">
        <v>7151</v>
      </c>
      <c r="B2975" s="25" t="s">
        <v>7152</v>
      </c>
      <c r="C2975" s="25" t="s">
        <v>7153</v>
      </c>
      <c r="D2975" s="69" t="s">
        <v>7136</v>
      </c>
      <c r="E2975" s="25" t="s">
        <v>7154</v>
      </c>
    </row>
    <row r="2976" spans="1:5">
      <c r="A2976" s="25" t="s">
        <v>7155</v>
      </c>
      <c r="B2976" s="25" t="s">
        <v>7156</v>
      </c>
      <c r="C2976" s="25" t="s">
        <v>7157</v>
      </c>
      <c r="D2976" s="69" t="s">
        <v>7141</v>
      </c>
      <c r="E2976" s="25" t="s">
        <v>7158</v>
      </c>
    </row>
    <row r="2977" spans="1:5">
      <c r="A2977" s="25" t="s">
        <v>7159</v>
      </c>
      <c r="B2977" s="69" t="s">
        <v>7160</v>
      </c>
      <c r="C2977" s="69"/>
      <c r="D2977" s="69" t="s">
        <v>7024</v>
      </c>
      <c r="E2977" s="69" t="s">
        <v>7161</v>
      </c>
    </row>
    <row r="2978" spans="1:5">
      <c r="A2978" s="25" t="s">
        <v>7162</v>
      </c>
      <c r="B2978" s="25" t="s">
        <v>7163</v>
      </c>
      <c r="C2978" s="25" t="s">
        <v>7164</v>
      </c>
      <c r="D2978" s="69" t="s">
        <v>7027</v>
      </c>
      <c r="E2978" s="25" t="s">
        <v>7165</v>
      </c>
    </row>
    <row r="2979" spans="1:5">
      <c r="A2979" s="25" t="s">
        <v>7166</v>
      </c>
      <c r="B2979" s="25" t="s">
        <v>7167</v>
      </c>
      <c r="C2979" s="25" t="s">
        <v>7168</v>
      </c>
      <c r="D2979" s="69" t="s">
        <v>7031</v>
      </c>
      <c r="E2979" s="25" t="s">
        <v>7169</v>
      </c>
    </row>
    <row r="2980" spans="1:5">
      <c r="A2980" s="25" t="s">
        <v>7170</v>
      </c>
      <c r="B2980" s="25" t="s">
        <v>7171</v>
      </c>
      <c r="C2980" s="25" t="s">
        <v>7172</v>
      </c>
      <c r="D2980" s="69" t="s">
        <v>7035</v>
      </c>
      <c r="E2980" s="25" t="s">
        <v>2983</v>
      </c>
    </row>
    <row r="2981" spans="1:5">
      <c r="A2981" s="25" t="s">
        <v>7173</v>
      </c>
      <c r="B2981" s="69" t="s">
        <v>7174</v>
      </c>
      <c r="C2981" s="69"/>
      <c r="D2981" s="69" t="s">
        <v>7039</v>
      </c>
      <c r="E2981" s="69" t="s">
        <v>7175</v>
      </c>
    </row>
    <row r="2982" spans="1:5">
      <c r="A2982" s="25" t="s">
        <v>7176</v>
      </c>
      <c r="B2982" s="25" t="s">
        <v>7177</v>
      </c>
      <c r="C2982" s="25" t="s">
        <v>7178</v>
      </c>
      <c r="D2982" s="69" t="s">
        <v>7042</v>
      </c>
      <c r="E2982" s="25" t="s">
        <v>7165</v>
      </c>
    </row>
    <row r="2983" spans="1:5">
      <c r="A2983" s="25" t="s">
        <v>7179</v>
      </c>
      <c r="B2983" s="25" t="s">
        <v>7180</v>
      </c>
      <c r="C2983" s="25" t="s">
        <v>7181</v>
      </c>
      <c r="D2983" s="69" t="s">
        <v>7046</v>
      </c>
      <c r="E2983" s="25" t="s">
        <v>7169</v>
      </c>
    </row>
    <row r="2984" spans="1:5">
      <c r="A2984" s="25" t="s">
        <v>7182</v>
      </c>
      <c r="B2984" s="25" t="s">
        <v>7183</v>
      </c>
      <c r="C2984" s="25" t="s">
        <v>7184</v>
      </c>
      <c r="D2984" s="69" t="s">
        <v>7050</v>
      </c>
      <c r="E2984" s="25" t="s">
        <v>2983</v>
      </c>
    </row>
    <row r="2985" spans="1:5">
      <c r="A2985" s="25" t="s">
        <v>7099</v>
      </c>
      <c r="B2985" s="69" t="s">
        <v>7185</v>
      </c>
      <c r="C2985" s="69"/>
      <c r="D2985" s="69" t="s">
        <v>7159</v>
      </c>
      <c r="E2985" s="69" t="s">
        <v>7186</v>
      </c>
    </row>
    <row r="2986" spans="1:5">
      <c r="A2986" s="25" t="s">
        <v>7103</v>
      </c>
      <c r="B2986" s="25" t="s">
        <v>7187</v>
      </c>
      <c r="C2986" s="25" t="s">
        <v>7188</v>
      </c>
      <c r="D2986" s="69" t="s">
        <v>7162</v>
      </c>
      <c r="E2986" s="25" t="s">
        <v>7135</v>
      </c>
    </row>
    <row r="2987" spans="1:5">
      <c r="A2987" s="25" t="s">
        <v>7107</v>
      </c>
      <c r="B2987" s="25" t="s">
        <v>7189</v>
      </c>
      <c r="C2987" s="25" t="s">
        <v>7190</v>
      </c>
      <c r="D2987" s="69" t="s">
        <v>7166</v>
      </c>
      <c r="E2987" s="25" t="s">
        <v>7191</v>
      </c>
    </row>
    <row r="2988" spans="1:5">
      <c r="A2988" s="25" t="s">
        <v>7111</v>
      </c>
      <c r="B2988" s="25" t="s">
        <v>7192</v>
      </c>
      <c r="C2988" s="25" t="s">
        <v>7193</v>
      </c>
      <c r="D2988" s="69" t="s">
        <v>7170</v>
      </c>
      <c r="E2988" s="25" t="s">
        <v>7038</v>
      </c>
    </row>
    <row r="2989" spans="1:5">
      <c r="A2989" s="25" t="s">
        <v>7114</v>
      </c>
      <c r="B2989" s="69" t="s">
        <v>7194</v>
      </c>
      <c r="C2989" s="69"/>
      <c r="D2989" s="69" t="s">
        <v>7146</v>
      </c>
      <c r="E2989" s="69" t="s">
        <v>7195</v>
      </c>
    </row>
    <row r="2990" spans="1:5">
      <c r="A2990" s="25" t="s">
        <v>7118</v>
      </c>
      <c r="B2990" s="25" t="s">
        <v>7196</v>
      </c>
      <c r="C2990" s="25" t="s">
        <v>7197</v>
      </c>
      <c r="D2990" s="69" t="s">
        <v>7148</v>
      </c>
      <c r="E2990" s="25" t="s">
        <v>7135</v>
      </c>
    </row>
    <row r="2991" spans="1:5">
      <c r="A2991" s="25" t="s">
        <v>7122</v>
      </c>
      <c r="B2991" s="25" t="s">
        <v>7198</v>
      </c>
      <c r="C2991" s="25" t="s">
        <v>7199</v>
      </c>
      <c r="D2991" s="69" t="s">
        <v>7151</v>
      </c>
      <c r="E2991" s="25" t="s">
        <v>7200</v>
      </c>
    </row>
    <row r="2992" spans="1:5">
      <c r="A2992" s="25" t="s">
        <v>7126</v>
      </c>
      <c r="B2992" s="25" t="s">
        <v>7201</v>
      </c>
      <c r="C2992" s="25" t="s">
        <v>7202</v>
      </c>
      <c r="D2992" s="69" t="s">
        <v>7155</v>
      </c>
      <c r="E2992" s="25" t="s">
        <v>7203</v>
      </c>
    </row>
    <row r="2993" spans="1:5">
      <c r="A2993" s="25" t="s">
        <v>7129</v>
      </c>
      <c r="B2993" s="69" t="s">
        <v>7204</v>
      </c>
      <c r="C2993" s="69"/>
      <c r="D2993" s="69" t="s">
        <v>7173</v>
      </c>
      <c r="E2993" s="69" t="s">
        <v>7205</v>
      </c>
    </row>
    <row r="2994" spans="1:5">
      <c r="A2994" s="25" t="s">
        <v>7134</v>
      </c>
      <c r="B2994" s="25" t="s">
        <v>7206</v>
      </c>
      <c r="C2994" s="25" t="s">
        <v>7207</v>
      </c>
      <c r="D2994" s="69" t="s">
        <v>7176</v>
      </c>
      <c r="E2994" s="25" t="s">
        <v>7208</v>
      </c>
    </row>
    <row r="2995" spans="1:5">
      <c r="A2995" s="25" t="s">
        <v>7139</v>
      </c>
      <c r="B2995" s="25" t="s">
        <v>7209</v>
      </c>
      <c r="C2995" s="25" t="s">
        <v>7210</v>
      </c>
      <c r="D2995" s="69" t="s">
        <v>7179</v>
      </c>
      <c r="E2995" s="25" t="s">
        <v>7079</v>
      </c>
    </row>
    <row r="2996" spans="1:5">
      <c r="A2996" s="25" t="s">
        <v>7144</v>
      </c>
      <c r="B2996" s="25" t="s">
        <v>7211</v>
      </c>
      <c r="C2996" s="25" t="s">
        <v>7212</v>
      </c>
      <c r="D2996" s="69" t="s">
        <v>7182</v>
      </c>
      <c r="E2996" s="25" t="s">
        <v>7213</v>
      </c>
    </row>
    <row r="2997" spans="1:5">
      <c r="A2997" s="25" t="s">
        <v>7214</v>
      </c>
      <c r="B2997" s="55" t="s">
        <v>7215</v>
      </c>
      <c r="C2997" s="55"/>
      <c r="E2997" s="55"/>
    </row>
    <row r="2998" spans="1:5">
      <c r="A2998" s="25" t="s">
        <v>7216</v>
      </c>
      <c r="B2998" s="25" t="s">
        <v>7217</v>
      </c>
    </row>
    <row r="2999" spans="1:5">
      <c r="A2999" s="25" t="s">
        <v>7218</v>
      </c>
      <c r="B2999" s="25" t="s">
        <v>7219</v>
      </c>
    </row>
    <row r="3000" spans="1:5">
      <c r="A3000" s="25" t="s">
        <v>7220</v>
      </c>
      <c r="B3000" s="25" t="s">
        <v>7221</v>
      </c>
    </row>
    <row r="3001" spans="1:5">
      <c r="A3001" s="25" t="s">
        <v>7222</v>
      </c>
      <c r="B3001" s="25" t="s">
        <v>7223</v>
      </c>
    </row>
    <row r="3002" spans="1:5">
      <c r="A3002" s="25" t="s">
        <v>7224</v>
      </c>
      <c r="B3002" s="55" t="s">
        <v>1847</v>
      </c>
      <c r="C3002" s="55"/>
      <c r="E3002" s="55"/>
    </row>
    <row r="3003" spans="1:5">
      <c r="A3003" s="25" t="s">
        <v>7225</v>
      </c>
      <c r="B3003" s="55" t="s">
        <v>7226</v>
      </c>
      <c r="C3003" s="55"/>
      <c r="E3003" s="54"/>
    </row>
    <row r="3004" spans="1:5">
      <c r="A3004" s="25" t="s">
        <v>7227</v>
      </c>
      <c r="B3004" s="53" t="s">
        <v>7228</v>
      </c>
      <c r="D3004" s="69" t="s">
        <v>7229</v>
      </c>
      <c r="E3004" s="53" t="s">
        <v>7230</v>
      </c>
    </row>
    <row r="3005" spans="1:5">
      <c r="A3005" s="25" t="s">
        <v>7231</v>
      </c>
      <c r="B3005" s="55" t="s">
        <v>7232</v>
      </c>
      <c r="C3005" s="25" t="s">
        <v>7233</v>
      </c>
      <c r="D3005" s="69" t="s">
        <v>7234</v>
      </c>
      <c r="E3005" s="55" t="s">
        <v>7235</v>
      </c>
    </row>
    <row r="3006" spans="1:5">
      <c r="A3006" s="25" t="s">
        <v>7236</v>
      </c>
      <c r="B3006" s="55" t="s">
        <v>7237</v>
      </c>
      <c r="C3006" s="55" t="s">
        <v>7238</v>
      </c>
      <c r="D3006" s="69" t="s">
        <v>7239</v>
      </c>
      <c r="E3006" s="55" t="s">
        <v>7240</v>
      </c>
    </row>
    <row r="3007" spans="1:5">
      <c r="A3007" s="25" t="s">
        <v>7241</v>
      </c>
      <c r="B3007" s="55" t="s">
        <v>7242</v>
      </c>
      <c r="C3007" s="55" t="s">
        <v>7243</v>
      </c>
      <c r="D3007" s="69" t="s">
        <v>7244</v>
      </c>
      <c r="E3007" s="55" t="s">
        <v>7245</v>
      </c>
    </row>
    <row r="3008" spans="1:5">
      <c r="A3008" s="25" t="s">
        <v>7229</v>
      </c>
      <c r="B3008" s="53" t="s">
        <v>7246</v>
      </c>
      <c r="D3008" s="69" t="s">
        <v>7227</v>
      </c>
      <c r="E3008" s="53" t="s">
        <v>7247</v>
      </c>
    </row>
    <row r="3009" spans="1:5">
      <c r="A3009" s="25" t="s">
        <v>7234</v>
      </c>
      <c r="B3009" s="55" t="s">
        <v>7248</v>
      </c>
      <c r="C3009" s="55" t="s">
        <v>7249</v>
      </c>
      <c r="D3009" s="69" t="s">
        <v>7231</v>
      </c>
      <c r="E3009" s="55" t="s">
        <v>4253</v>
      </c>
    </row>
    <row r="3010" spans="1:5">
      <c r="A3010" s="25" t="s">
        <v>7239</v>
      </c>
      <c r="B3010" s="55" t="s">
        <v>7250</v>
      </c>
      <c r="C3010" s="55" t="s">
        <v>7251</v>
      </c>
      <c r="D3010" s="69" t="s">
        <v>7236</v>
      </c>
      <c r="E3010" s="55" t="s">
        <v>7169</v>
      </c>
    </row>
    <row r="3011" spans="1:5">
      <c r="A3011" s="25" t="s">
        <v>7244</v>
      </c>
      <c r="B3011" s="55" t="s">
        <v>7252</v>
      </c>
      <c r="C3011" s="55" t="s">
        <v>7253</v>
      </c>
      <c r="D3011" s="69" t="s">
        <v>7241</v>
      </c>
      <c r="E3011" s="55" t="s">
        <v>4259</v>
      </c>
    </row>
    <row r="3012" spans="1:5">
      <c r="A3012" s="25" t="s">
        <v>7254</v>
      </c>
      <c r="B3012" s="53" t="s">
        <v>7255</v>
      </c>
      <c r="D3012" s="69" t="s">
        <v>7256</v>
      </c>
      <c r="E3012" s="53" t="s">
        <v>7257</v>
      </c>
    </row>
    <row r="3013" spans="1:5">
      <c r="A3013" s="25" t="s">
        <v>7258</v>
      </c>
      <c r="B3013" s="55" t="s">
        <v>7259</v>
      </c>
      <c r="C3013" s="55" t="s">
        <v>7260</v>
      </c>
      <c r="D3013" s="69" t="s">
        <v>7261</v>
      </c>
      <c r="E3013" s="55" t="s">
        <v>4253</v>
      </c>
    </row>
    <row r="3014" spans="1:5">
      <c r="A3014" s="25" t="s">
        <v>7262</v>
      </c>
      <c r="B3014" s="55" t="s">
        <v>7263</v>
      </c>
      <c r="C3014" s="55" t="s">
        <v>7264</v>
      </c>
      <c r="D3014" s="69" t="s">
        <v>7265</v>
      </c>
      <c r="E3014" s="55" t="s">
        <v>7169</v>
      </c>
    </row>
    <row r="3015" spans="1:5">
      <c r="A3015" s="25" t="s">
        <v>7266</v>
      </c>
      <c r="B3015" s="55" t="s">
        <v>7267</v>
      </c>
      <c r="C3015" s="55" t="s">
        <v>7268</v>
      </c>
      <c r="D3015" s="69" t="s">
        <v>7269</v>
      </c>
      <c r="E3015" s="55" t="s">
        <v>4259</v>
      </c>
    </row>
    <row r="3016" spans="1:5">
      <c r="A3016" s="25" t="s">
        <v>7270</v>
      </c>
      <c r="B3016" s="56" t="s">
        <v>7271</v>
      </c>
      <c r="C3016" s="55"/>
      <c r="D3016" s="69" t="s">
        <v>7272</v>
      </c>
      <c r="E3016" s="56" t="s">
        <v>7273</v>
      </c>
    </row>
    <row r="3017" spans="1:5">
      <c r="A3017" s="25" t="s">
        <v>7274</v>
      </c>
      <c r="B3017" s="55" t="s">
        <v>7275</v>
      </c>
      <c r="C3017" s="55" t="s">
        <v>7276</v>
      </c>
      <c r="D3017" s="69" t="s">
        <v>7277</v>
      </c>
      <c r="E3017" s="54" t="s">
        <v>4253</v>
      </c>
    </row>
    <row r="3018" spans="1:5">
      <c r="A3018" s="25" t="s">
        <v>7278</v>
      </c>
      <c r="B3018" s="55" t="s">
        <v>7279</v>
      </c>
      <c r="C3018" s="55" t="s">
        <v>7280</v>
      </c>
      <c r="D3018" s="69" t="s">
        <v>7281</v>
      </c>
      <c r="E3018" s="55" t="s">
        <v>7169</v>
      </c>
    </row>
    <row r="3019" spans="1:5">
      <c r="A3019" s="25" t="s">
        <v>7282</v>
      </c>
      <c r="B3019" s="55" t="s">
        <v>7283</v>
      </c>
      <c r="C3019" s="55" t="s">
        <v>7284</v>
      </c>
      <c r="D3019" s="69" t="s">
        <v>7285</v>
      </c>
      <c r="E3019" s="55" t="s">
        <v>7286</v>
      </c>
    </row>
    <row r="3020" spans="1:5">
      <c r="A3020" s="25" t="s">
        <v>7287</v>
      </c>
      <c r="B3020" s="56" t="s">
        <v>7288</v>
      </c>
      <c r="C3020" s="82"/>
      <c r="D3020" s="69" t="s">
        <v>7289</v>
      </c>
      <c r="E3020" s="56" t="s">
        <v>7290</v>
      </c>
    </row>
    <row r="3021" spans="1:5">
      <c r="A3021" s="25" t="s">
        <v>7291</v>
      </c>
      <c r="B3021" s="55" t="s">
        <v>7292</v>
      </c>
      <c r="C3021" s="25" t="s">
        <v>7293</v>
      </c>
      <c r="D3021" s="69" t="s">
        <v>7294</v>
      </c>
      <c r="E3021" s="55" t="s">
        <v>7295</v>
      </c>
    </row>
    <row r="3022" spans="1:5">
      <c r="A3022" s="25" t="s">
        <v>7296</v>
      </c>
      <c r="B3022" s="55" t="s">
        <v>7297</v>
      </c>
      <c r="C3022" s="25" t="s">
        <v>7298</v>
      </c>
      <c r="D3022" s="69" t="s">
        <v>7299</v>
      </c>
      <c r="E3022" s="55" t="s">
        <v>7169</v>
      </c>
    </row>
    <row r="3023" spans="1:5">
      <c r="A3023" s="25" t="s">
        <v>7300</v>
      </c>
      <c r="B3023" s="55" t="s">
        <v>7301</v>
      </c>
      <c r="C3023" s="25" t="s">
        <v>7302</v>
      </c>
      <c r="D3023" s="69" t="s">
        <v>7303</v>
      </c>
      <c r="E3023" s="55" t="s">
        <v>4259</v>
      </c>
    </row>
    <row r="3024" spans="1:5">
      <c r="A3024" s="25" t="s">
        <v>7304</v>
      </c>
      <c r="B3024" s="56" t="s">
        <v>7305</v>
      </c>
      <c r="C3024" s="82"/>
      <c r="D3024" s="69" t="s">
        <v>7306</v>
      </c>
      <c r="E3024" s="56" t="s">
        <v>7307</v>
      </c>
    </row>
    <row r="3025" spans="1:5">
      <c r="A3025" s="25" t="s">
        <v>7308</v>
      </c>
      <c r="B3025" s="55" t="s">
        <v>7309</v>
      </c>
      <c r="C3025" s="55" t="s">
        <v>7310</v>
      </c>
      <c r="D3025" s="69" t="s">
        <v>7311</v>
      </c>
      <c r="E3025" s="55" t="s">
        <v>4318</v>
      </c>
    </row>
    <row r="3026" spans="1:5">
      <c r="A3026" s="25" t="s">
        <v>7312</v>
      </c>
      <c r="B3026" s="55" t="s">
        <v>7313</v>
      </c>
      <c r="C3026" s="55" t="s">
        <v>7314</v>
      </c>
      <c r="D3026" s="69" t="s">
        <v>7315</v>
      </c>
      <c r="E3026" s="55" t="s">
        <v>7169</v>
      </c>
    </row>
    <row r="3027" spans="1:5">
      <c r="A3027" s="25" t="s">
        <v>7316</v>
      </c>
      <c r="B3027" s="55" t="s">
        <v>7317</v>
      </c>
      <c r="C3027" s="55" t="s">
        <v>7318</v>
      </c>
      <c r="D3027" s="69" t="s">
        <v>7319</v>
      </c>
      <c r="E3027" s="55" t="s">
        <v>4259</v>
      </c>
    </row>
    <row r="3028" spans="1:5">
      <c r="A3028" s="25" t="s">
        <v>7320</v>
      </c>
      <c r="B3028" s="56" t="s">
        <v>7321</v>
      </c>
      <c r="C3028" s="55"/>
      <c r="D3028" s="69" t="s">
        <v>7320</v>
      </c>
      <c r="E3028" s="56" t="s">
        <v>7322</v>
      </c>
    </row>
    <row r="3029" spans="1:5">
      <c r="A3029" s="25" t="s">
        <v>7323</v>
      </c>
      <c r="B3029" s="55" t="s">
        <v>7324</v>
      </c>
      <c r="C3029" s="55" t="s">
        <v>7325</v>
      </c>
      <c r="D3029" s="69" t="s">
        <v>7323</v>
      </c>
      <c r="E3029" s="55" t="s">
        <v>7326</v>
      </c>
    </row>
    <row r="3030" spans="1:5">
      <c r="A3030" s="25" t="s">
        <v>7327</v>
      </c>
      <c r="B3030" s="55" t="s">
        <v>7328</v>
      </c>
      <c r="C3030" s="55" t="s">
        <v>7329</v>
      </c>
      <c r="D3030" s="69" t="s">
        <v>7327</v>
      </c>
      <c r="E3030" s="55" t="s">
        <v>7169</v>
      </c>
    </row>
    <row r="3031" spans="1:5">
      <c r="A3031" s="25" t="s">
        <v>7330</v>
      </c>
      <c r="B3031" s="55" t="s">
        <v>7331</v>
      </c>
      <c r="C3031" s="55" t="s">
        <v>7329</v>
      </c>
      <c r="D3031" s="69" t="s">
        <v>7330</v>
      </c>
      <c r="E3031" s="55" t="s">
        <v>4259</v>
      </c>
    </row>
    <row r="3032" spans="1:5">
      <c r="A3032" s="25" t="s">
        <v>7272</v>
      </c>
      <c r="B3032" s="56" t="s">
        <v>7332</v>
      </c>
      <c r="C3032" s="82"/>
      <c r="D3032" s="69" t="s">
        <v>7333</v>
      </c>
      <c r="E3032" s="56" t="s">
        <v>7334</v>
      </c>
    </row>
    <row r="3033" spans="1:5">
      <c r="A3033" s="25" t="s">
        <v>7277</v>
      </c>
      <c r="B3033" s="55" t="s">
        <v>7335</v>
      </c>
      <c r="C3033" s="55" t="s">
        <v>7336</v>
      </c>
      <c r="D3033" s="69" t="s">
        <v>7337</v>
      </c>
      <c r="E3033" s="55" t="s">
        <v>4253</v>
      </c>
    </row>
    <row r="3034" spans="1:5">
      <c r="A3034" s="25" t="s">
        <v>7281</v>
      </c>
      <c r="B3034" s="55" t="s">
        <v>7338</v>
      </c>
      <c r="C3034" s="55" t="s">
        <v>7339</v>
      </c>
      <c r="D3034" s="69" t="s">
        <v>7340</v>
      </c>
      <c r="E3034" s="55" t="s">
        <v>7169</v>
      </c>
    </row>
    <row r="3035" spans="1:5">
      <c r="A3035" s="25" t="s">
        <v>7285</v>
      </c>
      <c r="B3035" s="55" t="s">
        <v>7341</v>
      </c>
      <c r="C3035" s="55" t="s">
        <v>7342</v>
      </c>
      <c r="D3035" s="69" t="s">
        <v>7343</v>
      </c>
      <c r="E3035" s="55" t="s">
        <v>4259</v>
      </c>
    </row>
    <row r="3036" spans="1:5">
      <c r="A3036" s="25" t="s">
        <v>7306</v>
      </c>
      <c r="B3036" s="56" t="s">
        <v>7344</v>
      </c>
      <c r="C3036" s="56"/>
      <c r="D3036" s="69" t="s">
        <v>7345</v>
      </c>
      <c r="E3036" s="56" t="s">
        <v>7346</v>
      </c>
    </row>
    <row r="3037" spans="1:5">
      <c r="A3037" s="25" t="s">
        <v>7311</v>
      </c>
      <c r="B3037" s="55" t="s">
        <v>7347</v>
      </c>
      <c r="C3037" s="55" t="s">
        <v>7348</v>
      </c>
      <c r="D3037" s="69" t="s">
        <v>7349</v>
      </c>
      <c r="E3037" s="55" t="s">
        <v>7350</v>
      </c>
    </row>
    <row r="3038" spans="1:5">
      <c r="A3038" s="25" t="s">
        <v>7315</v>
      </c>
      <c r="B3038" s="55" t="s">
        <v>7351</v>
      </c>
      <c r="C3038" s="55" t="s">
        <v>7352</v>
      </c>
      <c r="D3038" s="69" t="s">
        <v>7353</v>
      </c>
      <c r="E3038" s="55" t="s">
        <v>7169</v>
      </c>
    </row>
    <row r="3039" spans="1:5">
      <c r="A3039" s="25" t="s">
        <v>7319</v>
      </c>
      <c r="B3039" s="55" t="s">
        <v>7354</v>
      </c>
      <c r="C3039" s="55" t="s">
        <v>7355</v>
      </c>
      <c r="D3039" s="69" t="s">
        <v>7356</v>
      </c>
      <c r="E3039" s="55" t="s">
        <v>4259</v>
      </c>
    </row>
    <row r="3040" spans="1:5">
      <c r="A3040" s="25" t="s">
        <v>7357</v>
      </c>
      <c r="B3040" s="56" t="s">
        <v>7358</v>
      </c>
      <c r="C3040" s="56"/>
      <c r="D3040" s="69" t="s">
        <v>7254</v>
      </c>
      <c r="E3040" s="56" t="s">
        <v>7359</v>
      </c>
    </row>
    <row r="3041" spans="1:5">
      <c r="A3041" s="25" t="s">
        <v>7360</v>
      </c>
      <c r="B3041" s="55" t="s">
        <v>7361</v>
      </c>
      <c r="C3041" s="55" t="s">
        <v>7362</v>
      </c>
      <c r="D3041" s="69" t="s">
        <v>7258</v>
      </c>
      <c r="E3041" s="55" t="s">
        <v>4253</v>
      </c>
    </row>
    <row r="3042" spans="1:5">
      <c r="A3042" s="25" t="s">
        <v>7363</v>
      </c>
      <c r="B3042" s="55" t="s">
        <v>7364</v>
      </c>
      <c r="C3042" s="55" t="s">
        <v>7365</v>
      </c>
      <c r="D3042" s="69" t="s">
        <v>7262</v>
      </c>
      <c r="E3042" s="55" t="s">
        <v>7169</v>
      </c>
    </row>
    <row r="3043" spans="1:5">
      <c r="A3043" s="25" t="s">
        <v>7366</v>
      </c>
      <c r="B3043" s="55" t="s">
        <v>7367</v>
      </c>
      <c r="C3043" s="55" t="s">
        <v>7368</v>
      </c>
      <c r="D3043" s="69" t="s">
        <v>7266</v>
      </c>
      <c r="E3043" s="55" t="s">
        <v>4259</v>
      </c>
    </row>
    <row r="3044" spans="1:5">
      <c r="A3044" s="25" t="s">
        <v>7256</v>
      </c>
      <c r="B3044" s="56" t="s">
        <v>7369</v>
      </c>
      <c r="C3044" s="56"/>
      <c r="D3044" s="69" t="s">
        <v>7270</v>
      </c>
      <c r="E3044" s="56" t="s">
        <v>7370</v>
      </c>
    </row>
    <row r="3045" spans="1:5">
      <c r="A3045" s="25" t="s">
        <v>7261</v>
      </c>
      <c r="B3045" s="55" t="s">
        <v>7371</v>
      </c>
      <c r="C3045" s="55" t="s">
        <v>7372</v>
      </c>
      <c r="D3045" s="69" t="s">
        <v>7274</v>
      </c>
      <c r="E3045" s="55" t="s">
        <v>7373</v>
      </c>
    </row>
    <row r="3046" spans="1:5">
      <c r="A3046" s="25" t="s">
        <v>7265</v>
      </c>
      <c r="B3046" s="55" t="s">
        <v>7374</v>
      </c>
      <c r="C3046" s="55" t="s">
        <v>7375</v>
      </c>
      <c r="D3046" s="69" t="s">
        <v>7278</v>
      </c>
      <c r="E3046" s="55" t="s">
        <v>7169</v>
      </c>
    </row>
    <row r="3047" spans="1:5">
      <c r="A3047" s="25" t="s">
        <v>7269</v>
      </c>
      <c r="B3047" s="55" t="s">
        <v>7376</v>
      </c>
      <c r="C3047" s="55" t="s">
        <v>7377</v>
      </c>
      <c r="D3047" s="69" t="s">
        <v>7282</v>
      </c>
      <c r="E3047" s="55" t="s">
        <v>4259</v>
      </c>
    </row>
    <row r="3048" spans="1:5">
      <c r="A3048" s="25" t="s">
        <v>7378</v>
      </c>
      <c r="B3048" s="56" t="s">
        <v>7379</v>
      </c>
      <c r="C3048" s="56"/>
      <c r="D3048" s="69" t="s">
        <v>7287</v>
      </c>
      <c r="E3048" s="56" t="s">
        <v>7380</v>
      </c>
    </row>
    <row r="3049" spans="1:5">
      <c r="A3049" s="25" t="s">
        <v>7381</v>
      </c>
      <c r="B3049" s="55" t="s">
        <v>7382</v>
      </c>
      <c r="C3049" s="55" t="s">
        <v>7383</v>
      </c>
      <c r="D3049" s="69" t="s">
        <v>7291</v>
      </c>
      <c r="E3049" s="55" t="s">
        <v>7373</v>
      </c>
    </row>
    <row r="3050" spans="1:5">
      <c r="A3050" s="25" t="s">
        <v>7384</v>
      </c>
      <c r="B3050" s="55" t="s">
        <v>7385</v>
      </c>
      <c r="C3050" s="55" t="s">
        <v>7386</v>
      </c>
      <c r="D3050" s="69" t="s">
        <v>7296</v>
      </c>
      <c r="E3050" s="55" t="s">
        <v>7169</v>
      </c>
    </row>
    <row r="3051" spans="1:5">
      <c r="A3051" s="25" t="s">
        <v>7387</v>
      </c>
      <c r="B3051" s="55" t="s">
        <v>7388</v>
      </c>
      <c r="C3051" s="55" t="s">
        <v>7389</v>
      </c>
      <c r="D3051" s="69" t="s">
        <v>7300</v>
      </c>
      <c r="E3051" s="55" t="s">
        <v>4259</v>
      </c>
    </row>
    <row r="3052" spans="1:5">
      <c r="A3052" s="25" t="s">
        <v>7333</v>
      </c>
      <c r="B3052" s="56" t="s">
        <v>7390</v>
      </c>
      <c r="C3052" s="82"/>
      <c r="D3052" s="69" t="s">
        <v>7378</v>
      </c>
      <c r="E3052" s="56" t="s">
        <v>7391</v>
      </c>
    </row>
    <row r="3053" spans="1:5">
      <c r="A3053" s="25" t="s">
        <v>7337</v>
      </c>
      <c r="B3053" s="55" t="s">
        <v>6902</v>
      </c>
      <c r="C3053" s="55" t="s">
        <v>7392</v>
      </c>
      <c r="D3053" s="69" t="s">
        <v>7381</v>
      </c>
      <c r="E3053" s="55" t="s">
        <v>4318</v>
      </c>
    </row>
    <row r="3054" spans="1:5">
      <c r="A3054" s="25" t="s">
        <v>7340</v>
      </c>
      <c r="B3054" s="55" t="s">
        <v>6904</v>
      </c>
      <c r="C3054" s="55" t="s">
        <v>7393</v>
      </c>
      <c r="D3054" s="69" t="s">
        <v>7384</v>
      </c>
      <c r="E3054" s="55" t="s">
        <v>7169</v>
      </c>
    </row>
    <row r="3055" spans="1:5">
      <c r="A3055" s="25" t="s">
        <v>7343</v>
      </c>
      <c r="B3055" s="55" t="s">
        <v>6906</v>
      </c>
      <c r="C3055" s="55" t="s">
        <v>7394</v>
      </c>
      <c r="D3055" s="69" t="s">
        <v>7387</v>
      </c>
      <c r="E3055" s="55" t="s">
        <v>4259</v>
      </c>
    </row>
    <row r="3056" spans="1:5">
      <c r="A3056" s="25" t="s">
        <v>7345</v>
      </c>
      <c r="B3056" s="56" t="s">
        <v>7395</v>
      </c>
      <c r="C3056" s="82"/>
      <c r="D3056" s="69" t="s">
        <v>7304</v>
      </c>
      <c r="E3056" s="56" t="s">
        <v>7396</v>
      </c>
    </row>
    <row r="3057" spans="1:5">
      <c r="A3057" s="25" t="s">
        <v>7349</v>
      </c>
      <c r="B3057" s="55" t="s">
        <v>6910</v>
      </c>
      <c r="C3057" s="55" t="s">
        <v>7397</v>
      </c>
      <c r="D3057" s="69" t="s">
        <v>7308</v>
      </c>
      <c r="E3057" s="55" t="s">
        <v>7398</v>
      </c>
    </row>
    <row r="3058" spans="1:5">
      <c r="A3058" s="25" t="s">
        <v>7353</v>
      </c>
      <c r="B3058" s="55" t="s">
        <v>6912</v>
      </c>
      <c r="C3058" s="55" t="s">
        <v>7399</v>
      </c>
      <c r="D3058" s="69" t="s">
        <v>7312</v>
      </c>
      <c r="E3058" s="55" t="s">
        <v>7169</v>
      </c>
    </row>
    <row r="3059" spans="1:5">
      <c r="A3059" s="25" t="s">
        <v>7356</v>
      </c>
      <c r="B3059" s="55" t="s">
        <v>6914</v>
      </c>
      <c r="C3059" s="55" t="s">
        <v>7400</v>
      </c>
      <c r="D3059" s="69" t="s">
        <v>7316</v>
      </c>
      <c r="E3059" s="55" t="s">
        <v>4259</v>
      </c>
    </row>
    <row r="3060" spans="1:5">
      <c r="A3060" s="25" t="s">
        <v>7401</v>
      </c>
      <c r="B3060" s="56" t="s">
        <v>7402</v>
      </c>
      <c r="C3060" s="82"/>
      <c r="D3060" s="69" t="s">
        <v>7401</v>
      </c>
      <c r="E3060" s="56" t="s">
        <v>7403</v>
      </c>
    </row>
    <row r="3061" spans="1:5">
      <c r="A3061" s="25" t="s">
        <v>7404</v>
      </c>
      <c r="B3061" s="55" t="s">
        <v>6918</v>
      </c>
      <c r="C3061" s="55" t="s">
        <v>7405</v>
      </c>
      <c r="D3061" s="69" t="s">
        <v>7404</v>
      </c>
      <c r="E3061" s="55" t="s">
        <v>7406</v>
      </c>
    </row>
    <row r="3062" spans="1:5">
      <c r="A3062" s="25" t="s">
        <v>7407</v>
      </c>
      <c r="B3062" s="55" t="s">
        <v>6920</v>
      </c>
      <c r="C3062" s="55" t="s">
        <v>7408</v>
      </c>
      <c r="D3062" s="69" t="s">
        <v>7407</v>
      </c>
      <c r="E3062" s="55" t="s">
        <v>7169</v>
      </c>
    </row>
    <row r="3063" spans="1:5">
      <c r="A3063" s="25" t="s">
        <v>7409</v>
      </c>
      <c r="B3063" s="55" t="s">
        <v>6922</v>
      </c>
      <c r="C3063" s="55" t="s">
        <v>7410</v>
      </c>
      <c r="D3063" s="69" t="s">
        <v>7409</v>
      </c>
      <c r="E3063" s="55" t="s">
        <v>4259</v>
      </c>
    </row>
    <row r="3064" spans="1:5">
      <c r="A3064" s="25" t="s">
        <v>7411</v>
      </c>
      <c r="B3064" s="56" t="s">
        <v>7412</v>
      </c>
      <c r="C3064" s="82"/>
      <c r="D3064" s="69" t="s">
        <v>7357</v>
      </c>
      <c r="E3064" s="56" t="s">
        <v>7413</v>
      </c>
    </row>
    <row r="3065" spans="1:5">
      <c r="A3065" s="25" t="s">
        <v>7414</v>
      </c>
      <c r="B3065" s="55" t="s">
        <v>7415</v>
      </c>
      <c r="C3065" s="55" t="s">
        <v>7416</v>
      </c>
      <c r="D3065" s="69" t="s">
        <v>7360</v>
      </c>
      <c r="E3065" s="55" t="s">
        <v>7015</v>
      </c>
    </row>
    <row r="3066" spans="1:5">
      <c r="A3066" s="25" t="s">
        <v>7417</v>
      </c>
      <c r="B3066" s="55" t="s">
        <v>7418</v>
      </c>
      <c r="C3066" s="55" t="s">
        <v>7419</v>
      </c>
      <c r="D3066" s="69" t="s">
        <v>7363</v>
      </c>
      <c r="E3066" s="55" t="s">
        <v>7420</v>
      </c>
    </row>
    <row r="3067" spans="1:5">
      <c r="A3067" s="25" t="s">
        <v>7421</v>
      </c>
      <c r="B3067" s="55" t="s">
        <v>7422</v>
      </c>
      <c r="C3067" s="55" t="s">
        <v>7423</v>
      </c>
      <c r="D3067" s="69" t="s">
        <v>7366</v>
      </c>
      <c r="E3067" s="55" t="s">
        <v>4259</v>
      </c>
    </row>
    <row r="3068" spans="1:5">
      <c r="A3068" s="25" t="s">
        <v>7424</v>
      </c>
      <c r="B3068" s="56" t="s">
        <v>7425</v>
      </c>
      <c r="C3068" s="82"/>
      <c r="D3068" s="69" t="s">
        <v>7411</v>
      </c>
      <c r="E3068" s="56" t="s">
        <v>7426</v>
      </c>
    </row>
    <row r="3069" spans="1:5">
      <c r="A3069" s="25" t="s">
        <v>7427</v>
      </c>
      <c r="B3069" s="55" t="s">
        <v>7428</v>
      </c>
      <c r="C3069" s="55" t="s">
        <v>7429</v>
      </c>
      <c r="D3069" s="69" t="s">
        <v>7414</v>
      </c>
      <c r="E3069" s="55" t="s">
        <v>7430</v>
      </c>
    </row>
    <row r="3070" spans="1:5">
      <c r="A3070" s="25" t="s">
        <v>7431</v>
      </c>
      <c r="B3070" s="55" t="s">
        <v>7432</v>
      </c>
      <c r="C3070" s="55" t="s">
        <v>7433</v>
      </c>
      <c r="D3070" s="69" t="s">
        <v>7417</v>
      </c>
      <c r="E3070" s="55" t="s">
        <v>7434</v>
      </c>
    </row>
    <row r="3071" spans="1:5">
      <c r="A3071" s="25" t="s">
        <v>7435</v>
      </c>
      <c r="B3071" s="55" t="s">
        <v>7436</v>
      </c>
      <c r="C3071" s="55" t="s">
        <v>7437</v>
      </c>
      <c r="D3071" s="69" t="s">
        <v>7421</v>
      </c>
      <c r="E3071" s="55" t="s">
        <v>7438</v>
      </c>
    </row>
    <row r="3072" spans="1:5">
      <c r="A3072" s="25" t="s">
        <v>7289</v>
      </c>
      <c r="B3072" s="56" t="s">
        <v>7439</v>
      </c>
      <c r="C3072" s="82"/>
      <c r="D3072" s="69" t="s">
        <v>7424</v>
      </c>
      <c r="E3072" s="56" t="s">
        <v>7440</v>
      </c>
    </row>
    <row r="3073" spans="1:5">
      <c r="A3073" s="25" t="s">
        <v>7294</v>
      </c>
      <c r="B3073" s="55" t="s">
        <v>7441</v>
      </c>
      <c r="C3073" s="55" t="s">
        <v>7442</v>
      </c>
      <c r="D3073" s="69" t="s">
        <v>7427</v>
      </c>
      <c r="E3073" s="55" t="s">
        <v>7443</v>
      </c>
    </row>
    <row r="3074" spans="1:5">
      <c r="A3074" s="25" t="s">
        <v>7299</v>
      </c>
      <c r="B3074" s="55" t="s">
        <v>7444</v>
      </c>
      <c r="C3074" s="55" t="s">
        <v>7445</v>
      </c>
      <c r="D3074" s="69" t="s">
        <v>7431</v>
      </c>
      <c r="E3074" s="55" t="s">
        <v>7434</v>
      </c>
    </row>
    <row r="3075" spans="1:5">
      <c r="A3075" s="25" t="s">
        <v>7303</v>
      </c>
      <c r="B3075" s="55" t="s">
        <v>7446</v>
      </c>
      <c r="C3075" s="55" t="s">
        <v>7447</v>
      </c>
      <c r="D3075" s="69" t="s">
        <v>7435</v>
      </c>
      <c r="E3075" s="55" t="s">
        <v>7438</v>
      </c>
    </row>
    <row r="3076" spans="1:5">
      <c r="A3076" s="25" t="s">
        <v>7448</v>
      </c>
      <c r="B3076" s="54" t="s">
        <v>7449</v>
      </c>
      <c r="C3076" s="54"/>
      <c r="E3076" s="54"/>
    </row>
    <row r="3077" spans="1:5">
      <c r="A3077" s="52" t="s">
        <v>7450</v>
      </c>
      <c r="B3077" s="25" t="s">
        <v>7451</v>
      </c>
      <c r="D3077" s="52" t="s">
        <v>7450</v>
      </c>
      <c r="E3077" s="25" t="s">
        <v>7451</v>
      </c>
    </row>
    <row r="3078" spans="1:5">
      <c r="A3078" s="52" t="s">
        <v>7452</v>
      </c>
      <c r="B3078" s="25" t="s">
        <v>7453</v>
      </c>
      <c r="D3078" s="52" t="s">
        <v>7452</v>
      </c>
      <c r="E3078" s="25" t="s">
        <v>7453</v>
      </c>
    </row>
    <row r="3079" spans="1:5">
      <c r="A3079" s="52" t="s">
        <v>7454</v>
      </c>
      <c r="B3079" s="25" t="s">
        <v>7455</v>
      </c>
      <c r="D3079" s="52" t="s">
        <v>7454</v>
      </c>
      <c r="E3079" s="25" t="s">
        <v>7455</v>
      </c>
    </row>
    <row r="3080" spans="1:5">
      <c r="A3080" s="52" t="s">
        <v>7456</v>
      </c>
      <c r="B3080" s="25" t="s">
        <v>7457</v>
      </c>
      <c r="D3080" s="52" t="s">
        <v>7456</v>
      </c>
      <c r="E3080" s="25" t="s">
        <v>7457</v>
      </c>
    </row>
    <row r="3081" spans="1:5">
      <c r="A3081" s="52" t="s">
        <v>7458</v>
      </c>
      <c r="B3081" s="25" t="s">
        <v>7459</v>
      </c>
      <c r="D3081" s="52" t="s">
        <v>7458</v>
      </c>
      <c r="E3081" s="25" t="s">
        <v>7459</v>
      </c>
    </row>
    <row r="3082" spans="1:5">
      <c r="A3082" s="52" t="s">
        <v>7460</v>
      </c>
      <c r="B3082" s="25" t="s">
        <v>7461</v>
      </c>
      <c r="D3082" s="52" t="s">
        <v>7460</v>
      </c>
      <c r="E3082" s="25" t="s">
        <v>7461</v>
      </c>
    </row>
    <row r="3083" spans="1:5">
      <c r="A3083" s="52" t="s">
        <v>7462</v>
      </c>
      <c r="B3083" s="25" t="s">
        <v>7463</v>
      </c>
      <c r="D3083" s="52" t="s">
        <v>7462</v>
      </c>
      <c r="E3083" s="25" t="s">
        <v>7463</v>
      </c>
    </row>
    <row r="3084" spans="1:5">
      <c r="A3084" s="52" t="s">
        <v>7464</v>
      </c>
      <c r="B3084" s="25" t="s">
        <v>7465</v>
      </c>
      <c r="D3084" s="52" t="s">
        <v>7464</v>
      </c>
      <c r="E3084" s="25" t="s">
        <v>7465</v>
      </c>
    </row>
    <row r="3085" spans="1:5">
      <c r="A3085" s="52" t="s">
        <v>7466</v>
      </c>
      <c r="B3085" s="25" t="s">
        <v>7467</v>
      </c>
      <c r="D3085" s="52" t="s">
        <v>7466</v>
      </c>
      <c r="E3085" s="25" t="s">
        <v>7467</v>
      </c>
    </row>
    <row r="3086" spans="1:5">
      <c r="A3086" s="52" t="s">
        <v>7468</v>
      </c>
      <c r="B3086" s="25" t="s">
        <v>7469</v>
      </c>
      <c r="D3086" s="52" t="s">
        <v>7468</v>
      </c>
      <c r="E3086" s="25" t="s">
        <v>7469</v>
      </c>
    </row>
    <row r="3087" spans="1:5">
      <c r="A3087" s="52" t="s">
        <v>7470</v>
      </c>
      <c r="B3087" s="25" t="s">
        <v>7471</v>
      </c>
      <c r="D3087" s="52" t="s">
        <v>7470</v>
      </c>
      <c r="E3087" s="25" t="s">
        <v>7471</v>
      </c>
    </row>
    <row r="3088" spans="1:5">
      <c r="A3088" s="52" t="s">
        <v>7472</v>
      </c>
      <c r="B3088" s="25" t="s">
        <v>7473</v>
      </c>
      <c r="D3088" s="52" t="s">
        <v>7472</v>
      </c>
      <c r="E3088" s="25" t="s">
        <v>7473</v>
      </c>
    </row>
    <row r="3089" spans="1:5">
      <c r="A3089" s="52" t="s">
        <v>7474</v>
      </c>
      <c r="B3089" s="25" t="s">
        <v>7475</v>
      </c>
      <c r="D3089" s="52" t="s">
        <v>7474</v>
      </c>
      <c r="E3089" s="25" t="s">
        <v>7475</v>
      </c>
    </row>
    <row r="3090" spans="1:5">
      <c r="A3090" s="52" t="s">
        <v>7476</v>
      </c>
      <c r="B3090" s="25" t="s">
        <v>7477</v>
      </c>
      <c r="D3090" s="52" t="s">
        <v>7476</v>
      </c>
      <c r="E3090" s="25" t="s">
        <v>7477</v>
      </c>
    </row>
    <row r="3091" spans="1:5">
      <c r="A3091" s="52" t="s">
        <v>7478</v>
      </c>
      <c r="B3091" s="25" t="s">
        <v>7479</v>
      </c>
      <c r="D3091" s="52" t="s">
        <v>7478</v>
      </c>
      <c r="E3091" s="25" t="s">
        <v>7479</v>
      </c>
    </row>
    <row r="3092" spans="1:5">
      <c r="A3092" s="52" t="s">
        <v>7480</v>
      </c>
      <c r="B3092" s="25" t="s">
        <v>7481</v>
      </c>
      <c r="D3092" s="52" t="s">
        <v>7480</v>
      </c>
      <c r="E3092" s="25" t="s">
        <v>7481</v>
      </c>
    </row>
    <row r="3093" spans="1:5">
      <c r="A3093" s="52" t="s">
        <v>7482</v>
      </c>
      <c r="B3093" s="25" t="s">
        <v>7483</v>
      </c>
      <c r="D3093" s="52" t="s">
        <v>7482</v>
      </c>
      <c r="E3093" s="25" t="s">
        <v>7483</v>
      </c>
    </row>
    <row r="3094" spans="1:5">
      <c r="A3094" s="52" t="s">
        <v>7484</v>
      </c>
      <c r="B3094" s="25" t="s">
        <v>7485</v>
      </c>
      <c r="D3094" s="52" t="s">
        <v>7484</v>
      </c>
      <c r="E3094" s="25" t="s">
        <v>7485</v>
      </c>
    </row>
    <row r="3095" spans="1:5">
      <c r="A3095" s="52" t="s">
        <v>7486</v>
      </c>
      <c r="B3095" s="25" t="s">
        <v>7487</v>
      </c>
      <c r="D3095" s="52" t="s">
        <v>7486</v>
      </c>
      <c r="E3095" s="25" t="s">
        <v>7487</v>
      </c>
    </row>
    <row r="3096" spans="1:5">
      <c r="A3096" s="52" t="s">
        <v>7488</v>
      </c>
      <c r="B3096" s="25" t="s">
        <v>7489</v>
      </c>
      <c r="D3096" s="52" t="s">
        <v>7488</v>
      </c>
      <c r="E3096" s="25" t="s">
        <v>7489</v>
      </c>
    </row>
    <row r="3097" spans="1:5">
      <c r="A3097" s="52" t="s">
        <v>7490</v>
      </c>
      <c r="B3097" s="25" t="s">
        <v>7491</v>
      </c>
      <c r="D3097" s="52" t="s">
        <v>7490</v>
      </c>
      <c r="E3097" s="25" t="s">
        <v>7491</v>
      </c>
    </row>
    <row r="3098" spans="1:5">
      <c r="A3098" s="52" t="s">
        <v>7492</v>
      </c>
      <c r="B3098" s="25" t="s">
        <v>7493</v>
      </c>
      <c r="D3098" s="52" t="s">
        <v>7492</v>
      </c>
      <c r="E3098" s="25" t="s">
        <v>7493</v>
      </c>
    </row>
    <row r="3099" spans="1:5">
      <c r="A3099" s="52" t="s">
        <v>7494</v>
      </c>
      <c r="B3099" s="25" t="s">
        <v>7495</v>
      </c>
      <c r="D3099" s="52" t="s">
        <v>7494</v>
      </c>
      <c r="E3099" s="25" t="s">
        <v>7495</v>
      </c>
    </row>
    <row r="3100" spans="1:5">
      <c r="A3100" s="52" t="s">
        <v>7496</v>
      </c>
      <c r="B3100" s="25" t="s">
        <v>7497</v>
      </c>
      <c r="D3100" s="52" t="s">
        <v>7496</v>
      </c>
      <c r="E3100" s="25" t="s">
        <v>7497</v>
      </c>
    </row>
    <row r="3101" spans="1:5">
      <c r="A3101" s="52" t="s">
        <v>7498</v>
      </c>
      <c r="B3101" s="25" t="s">
        <v>7499</v>
      </c>
      <c r="D3101" s="52" t="s">
        <v>7498</v>
      </c>
      <c r="E3101" s="25" t="s">
        <v>7499</v>
      </c>
    </row>
    <row r="3102" spans="1:5">
      <c r="A3102" s="52" t="s">
        <v>7500</v>
      </c>
      <c r="B3102" s="25" t="s">
        <v>7501</v>
      </c>
      <c r="D3102" s="52" t="s">
        <v>7500</v>
      </c>
      <c r="E3102" s="25" t="s">
        <v>7501</v>
      </c>
    </row>
    <row r="3103" spans="1:5">
      <c r="A3103" s="52" t="s">
        <v>7502</v>
      </c>
      <c r="B3103" s="25" t="s">
        <v>7503</v>
      </c>
      <c r="D3103" s="52" t="s">
        <v>7502</v>
      </c>
      <c r="E3103" s="25" t="s">
        <v>7503</v>
      </c>
    </row>
    <row r="3104" spans="1:5">
      <c r="A3104" s="52" t="s">
        <v>7504</v>
      </c>
      <c r="B3104" s="25" t="s">
        <v>7505</v>
      </c>
      <c r="D3104" s="52" t="s">
        <v>7504</v>
      </c>
      <c r="E3104" s="25" t="s">
        <v>7505</v>
      </c>
    </row>
    <row r="3105" spans="1:5">
      <c r="A3105" s="52" t="s">
        <v>7506</v>
      </c>
      <c r="B3105" s="25" t="s">
        <v>7507</v>
      </c>
      <c r="D3105" s="52" t="s">
        <v>7506</v>
      </c>
      <c r="E3105" s="25" t="s">
        <v>7507</v>
      </c>
    </row>
    <row r="3106" spans="1:5">
      <c r="A3106" s="52" t="s">
        <v>7508</v>
      </c>
      <c r="B3106" s="25" t="s">
        <v>7509</v>
      </c>
      <c r="D3106" s="52" t="s">
        <v>7508</v>
      </c>
      <c r="E3106" s="25" t="s">
        <v>7509</v>
      </c>
    </row>
    <row r="3107" spans="1:5">
      <c r="A3107" s="52" t="s">
        <v>7510</v>
      </c>
      <c r="B3107" s="25" t="s">
        <v>7511</v>
      </c>
      <c r="D3107" s="52" t="s">
        <v>7510</v>
      </c>
      <c r="E3107" s="25" t="s">
        <v>7511</v>
      </c>
    </row>
    <row r="3108" spans="1:5">
      <c r="A3108" s="52" t="s">
        <v>7512</v>
      </c>
      <c r="B3108" s="25" t="s">
        <v>7513</v>
      </c>
      <c r="D3108" s="52" t="s">
        <v>7512</v>
      </c>
      <c r="E3108" s="25" t="s">
        <v>7513</v>
      </c>
    </row>
    <row r="3109" spans="1:5">
      <c r="A3109" s="52" t="s">
        <v>7514</v>
      </c>
      <c r="B3109" s="25" t="s">
        <v>7515</v>
      </c>
      <c r="D3109" s="52" t="s">
        <v>7514</v>
      </c>
      <c r="E3109" s="25" t="s">
        <v>7515</v>
      </c>
    </row>
    <row r="3110" spans="1:5">
      <c r="A3110" s="52" t="s">
        <v>7516</v>
      </c>
      <c r="B3110" s="25" t="s">
        <v>7517</v>
      </c>
      <c r="D3110" s="52" t="s">
        <v>7516</v>
      </c>
      <c r="E3110" s="25" t="s">
        <v>7517</v>
      </c>
    </row>
    <row r="3111" spans="1:5">
      <c r="A3111" s="52" t="s">
        <v>7518</v>
      </c>
      <c r="B3111" s="25" t="s">
        <v>7519</v>
      </c>
      <c r="D3111" s="52" t="s">
        <v>7518</v>
      </c>
      <c r="E3111" s="25" t="s">
        <v>7519</v>
      </c>
    </row>
    <row r="3112" spans="1:5">
      <c r="A3112" s="52" t="s">
        <v>7520</v>
      </c>
      <c r="B3112" s="25" t="s">
        <v>7521</v>
      </c>
      <c r="D3112" s="52" t="s">
        <v>7520</v>
      </c>
      <c r="E3112" s="25" t="s">
        <v>7521</v>
      </c>
    </row>
    <row r="3113" spans="1:5">
      <c r="A3113" s="52" t="s">
        <v>7522</v>
      </c>
      <c r="B3113" s="25" t="s">
        <v>7523</v>
      </c>
      <c r="D3113" s="52" t="s">
        <v>7522</v>
      </c>
      <c r="E3113" s="25" t="s">
        <v>7523</v>
      </c>
    </row>
    <row r="3114" spans="1:5">
      <c r="A3114" s="52" t="s">
        <v>7524</v>
      </c>
      <c r="B3114" s="25" t="s">
        <v>7525</v>
      </c>
      <c r="D3114" s="52" t="s">
        <v>7524</v>
      </c>
      <c r="E3114" s="25" t="s">
        <v>7525</v>
      </c>
    </row>
    <row r="3115" spans="1:5">
      <c r="A3115" s="52" t="s">
        <v>7526</v>
      </c>
      <c r="B3115" s="25" t="s">
        <v>7527</v>
      </c>
      <c r="D3115" s="52" t="s">
        <v>7526</v>
      </c>
      <c r="E3115" s="25" t="s">
        <v>7527</v>
      </c>
    </row>
    <row r="3116" spans="1:5">
      <c r="A3116" s="52" t="s">
        <v>7528</v>
      </c>
      <c r="B3116" s="25" t="s">
        <v>7529</v>
      </c>
      <c r="D3116" s="52" t="s">
        <v>7528</v>
      </c>
      <c r="E3116" s="25" t="s">
        <v>7529</v>
      </c>
    </row>
    <row r="3117" spans="1:5">
      <c r="A3117" s="52" t="s">
        <v>7530</v>
      </c>
      <c r="B3117" s="25" t="s">
        <v>7531</v>
      </c>
      <c r="D3117" s="52" t="s">
        <v>7530</v>
      </c>
      <c r="E3117" s="25" t="s">
        <v>7531</v>
      </c>
    </row>
    <row r="3118" spans="1:5">
      <c r="A3118" s="52" t="s">
        <v>7532</v>
      </c>
      <c r="B3118" s="25" t="s">
        <v>7533</v>
      </c>
      <c r="D3118" s="52" t="s">
        <v>7532</v>
      </c>
      <c r="E3118" s="25" t="s">
        <v>7533</v>
      </c>
    </row>
    <row r="3119" spans="1:5">
      <c r="A3119" s="52" t="s">
        <v>7534</v>
      </c>
      <c r="B3119" s="25" t="s">
        <v>7535</v>
      </c>
      <c r="D3119" s="52" t="s">
        <v>7534</v>
      </c>
      <c r="E3119" s="25" t="s">
        <v>7535</v>
      </c>
    </row>
    <row r="3120" spans="1:5">
      <c r="A3120" s="52" t="s">
        <v>7536</v>
      </c>
      <c r="B3120" s="25" t="s">
        <v>7537</v>
      </c>
      <c r="D3120" s="52" t="s">
        <v>7536</v>
      </c>
      <c r="E3120" s="25" t="s">
        <v>7537</v>
      </c>
    </row>
    <row r="3121" spans="1:5">
      <c r="A3121" s="52" t="s">
        <v>7538</v>
      </c>
      <c r="B3121" s="25" t="s">
        <v>7539</v>
      </c>
      <c r="D3121" s="52" t="s">
        <v>7538</v>
      </c>
      <c r="E3121" s="25" t="s">
        <v>7539</v>
      </c>
    </row>
    <row r="3122" spans="1:5">
      <c r="A3122" s="52" t="s">
        <v>7540</v>
      </c>
      <c r="B3122" s="25" t="s">
        <v>7541</v>
      </c>
      <c r="D3122" s="52" t="s">
        <v>7540</v>
      </c>
      <c r="E3122" s="25" t="s">
        <v>7541</v>
      </c>
    </row>
    <row r="3123" spans="1:5">
      <c r="A3123" s="52" t="s">
        <v>7542</v>
      </c>
      <c r="B3123" s="25" t="s">
        <v>7543</v>
      </c>
      <c r="D3123" s="52" t="s">
        <v>7542</v>
      </c>
      <c r="E3123" s="25" t="s">
        <v>7543</v>
      </c>
    </row>
    <row r="3124" spans="1:5">
      <c r="A3124" s="52" t="s">
        <v>7544</v>
      </c>
      <c r="B3124" s="25" t="s">
        <v>7545</v>
      </c>
      <c r="D3124" s="52" t="s">
        <v>7544</v>
      </c>
      <c r="E3124" s="25" t="s">
        <v>7545</v>
      </c>
    </row>
    <row r="3125" spans="1:5">
      <c r="A3125" s="52" t="s">
        <v>7546</v>
      </c>
      <c r="B3125" s="25" t="s">
        <v>7547</v>
      </c>
      <c r="D3125" s="52" t="s">
        <v>7546</v>
      </c>
      <c r="E3125" s="25" t="s">
        <v>7547</v>
      </c>
    </row>
    <row r="3126" spans="1:5">
      <c r="A3126" s="52" t="s">
        <v>7548</v>
      </c>
      <c r="B3126" s="25" t="s">
        <v>7549</v>
      </c>
      <c r="D3126" s="52" t="s">
        <v>7548</v>
      </c>
      <c r="E3126" s="25" t="s">
        <v>7549</v>
      </c>
    </row>
    <row r="3127" spans="1:5">
      <c r="A3127" s="52" t="s">
        <v>7550</v>
      </c>
      <c r="B3127" s="25" t="s">
        <v>7551</v>
      </c>
      <c r="D3127" s="52" t="s">
        <v>7550</v>
      </c>
      <c r="E3127" s="25" t="s">
        <v>7551</v>
      </c>
    </row>
    <row r="3128" spans="1:5">
      <c r="A3128" s="52" t="s">
        <v>7552</v>
      </c>
      <c r="B3128" s="25" t="s">
        <v>7553</v>
      </c>
      <c r="D3128" s="52" t="s">
        <v>7552</v>
      </c>
      <c r="E3128" s="25" t="s">
        <v>7553</v>
      </c>
    </row>
    <row r="3129" spans="1:5">
      <c r="A3129" s="52" t="s">
        <v>7554</v>
      </c>
      <c r="B3129" s="25" t="s">
        <v>7555</v>
      </c>
      <c r="D3129" s="52" t="s">
        <v>7554</v>
      </c>
      <c r="E3129" s="25" t="s">
        <v>7555</v>
      </c>
    </row>
    <row r="3130" spans="1:5">
      <c r="A3130" s="52" t="s">
        <v>7556</v>
      </c>
      <c r="B3130" s="25" t="s">
        <v>7557</v>
      </c>
      <c r="D3130" s="52" t="s">
        <v>7556</v>
      </c>
      <c r="E3130" s="25" t="s">
        <v>7557</v>
      </c>
    </row>
    <row r="3131" spans="1:5">
      <c r="A3131" s="52" t="s">
        <v>7558</v>
      </c>
      <c r="B3131" s="25" t="s">
        <v>7559</v>
      </c>
      <c r="D3131" s="52" t="s">
        <v>7558</v>
      </c>
      <c r="E3131" s="25" t="s">
        <v>7559</v>
      </c>
    </row>
    <row r="3132" spans="1:5">
      <c r="A3132" s="52" t="s">
        <v>7560</v>
      </c>
      <c r="B3132" s="25" t="s">
        <v>7561</v>
      </c>
      <c r="D3132" s="52" t="s">
        <v>7560</v>
      </c>
      <c r="E3132" s="25" t="s">
        <v>7561</v>
      </c>
    </row>
    <row r="3133" spans="1:5">
      <c r="A3133" s="52" t="s">
        <v>7562</v>
      </c>
      <c r="B3133" s="25" t="s">
        <v>7563</v>
      </c>
      <c r="D3133" s="52" t="s">
        <v>7562</v>
      </c>
      <c r="E3133" s="25" t="s">
        <v>7563</v>
      </c>
    </row>
    <row r="3134" spans="1:5">
      <c r="A3134" s="52" t="s">
        <v>7564</v>
      </c>
      <c r="B3134" s="25" t="s">
        <v>7565</v>
      </c>
      <c r="D3134" s="52" t="s">
        <v>7564</v>
      </c>
      <c r="E3134" s="25" t="s">
        <v>7565</v>
      </c>
    </row>
    <row r="3135" spans="1:5">
      <c r="A3135" s="52" t="s">
        <v>7566</v>
      </c>
      <c r="B3135" s="25" t="s">
        <v>7567</v>
      </c>
      <c r="D3135" s="52" t="s">
        <v>7566</v>
      </c>
      <c r="E3135" s="25" t="s">
        <v>7567</v>
      </c>
    </row>
    <row r="3136" spans="1:5">
      <c r="A3136" s="52" t="s">
        <v>7568</v>
      </c>
      <c r="B3136" s="25" t="s">
        <v>7569</v>
      </c>
      <c r="D3136" s="52" t="s">
        <v>7568</v>
      </c>
      <c r="E3136" s="25" t="s">
        <v>7569</v>
      </c>
    </row>
    <row r="3137" spans="1:5">
      <c r="A3137" s="52" t="s">
        <v>7570</v>
      </c>
      <c r="B3137" s="25" t="s">
        <v>7571</v>
      </c>
      <c r="D3137" s="52" t="s">
        <v>7570</v>
      </c>
      <c r="E3137" s="25" t="s">
        <v>7571</v>
      </c>
    </row>
    <row r="3138" spans="1:5">
      <c r="A3138" s="52" t="s">
        <v>7572</v>
      </c>
      <c r="B3138" s="25" t="s">
        <v>7573</v>
      </c>
      <c r="D3138" s="52" t="s">
        <v>7572</v>
      </c>
      <c r="E3138" s="25" t="s">
        <v>7573</v>
      </c>
    </row>
    <row r="3139" spans="1:5">
      <c r="A3139" s="52" t="s">
        <v>7574</v>
      </c>
      <c r="B3139" s="25" t="s">
        <v>7575</v>
      </c>
      <c r="D3139" s="52" t="s">
        <v>7574</v>
      </c>
      <c r="E3139" s="25" t="s">
        <v>7575</v>
      </c>
    </row>
    <row r="3140" spans="1:5">
      <c r="A3140" s="52" t="s">
        <v>7576</v>
      </c>
      <c r="B3140" s="25" t="s">
        <v>6890</v>
      </c>
      <c r="D3140" s="52" t="s">
        <v>7576</v>
      </c>
      <c r="E3140" s="25" t="s">
        <v>6890</v>
      </c>
    </row>
    <row r="3141" spans="1:5">
      <c r="A3141" s="52" t="s">
        <v>7577</v>
      </c>
      <c r="B3141" s="25" t="s">
        <v>7578</v>
      </c>
      <c r="D3141" s="52" t="s">
        <v>7577</v>
      </c>
      <c r="E3141" s="25" t="s">
        <v>7578</v>
      </c>
    </row>
    <row r="3142" spans="1:5">
      <c r="A3142" s="52" t="s">
        <v>7579</v>
      </c>
      <c r="B3142" s="25" t="s">
        <v>7580</v>
      </c>
      <c r="D3142" s="52" t="s">
        <v>7579</v>
      </c>
      <c r="E3142" s="25" t="s">
        <v>7580</v>
      </c>
    </row>
    <row r="3143" spans="1:5">
      <c r="A3143" s="52" t="s">
        <v>7581</v>
      </c>
      <c r="B3143" s="25" t="s">
        <v>7582</v>
      </c>
      <c r="D3143" s="52" t="s">
        <v>7581</v>
      </c>
      <c r="E3143" s="25" t="s">
        <v>7582</v>
      </c>
    </row>
    <row r="3144" spans="1:5">
      <c r="A3144" s="52" t="s">
        <v>7583</v>
      </c>
      <c r="B3144" s="25" t="s">
        <v>7584</v>
      </c>
      <c r="D3144" s="52" t="s">
        <v>7583</v>
      </c>
      <c r="E3144" s="25" t="s">
        <v>7584</v>
      </c>
    </row>
    <row r="3145" spans="1:5">
      <c r="A3145" s="52" t="s">
        <v>7585</v>
      </c>
      <c r="B3145" s="25" t="s">
        <v>7586</v>
      </c>
      <c r="D3145" s="52" t="s">
        <v>7585</v>
      </c>
      <c r="E3145" s="25" t="s">
        <v>7586</v>
      </c>
    </row>
    <row r="3146" spans="1:5">
      <c r="A3146" s="52" t="s">
        <v>7587</v>
      </c>
      <c r="B3146" s="25" t="s">
        <v>7588</v>
      </c>
      <c r="D3146" s="52" t="s">
        <v>7587</v>
      </c>
      <c r="E3146" s="25" t="s">
        <v>7588</v>
      </c>
    </row>
    <row r="3147" spans="1:5">
      <c r="A3147" s="52" t="s">
        <v>7589</v>
      </c>
      <c r="B3147" s="25" t="s">
        <v>7590</v>
      </c>
      <c r="D3147" s="52" t="s">
        <v>7589</v>
      </c>
      <c r="E3147" s="25" t="s">
        <v>7590</v>
      </c>
    </row>
    <row r="3148" spans="1:5">
      <c r="A3148" s="52" t="s">
        <v>7591</v>
      </c>
      <c r="B3148" s="25" t="s">
        <v>6890</v>
      </c>
      <c r="D3148" s="52" t="s">
        <v>7591</v>
      </c>
      <c r="E3148" s="25" t="s">
        <v>6890</v>
      </c>
    </row>
    <row r="3149" spans="1:5">
      <c r="A3149" s="25" t="s">
        <v>7592</v>
      </c>
      <c r="B3149" s="25" t="s">
        <v>7593</v>
      </c>
    </row>
    <row r="3150" spans="1:5">
      <c r="A3150" s="25" t="s">
        <v>7594</v>
      </c>
      <c r="B3150" s="25" t="s">
        <v>7595</v>
      </c>
    </row>
    <row r="3151" spans="1:5">
      <c r="A3151" s="52" t="s">
        <v>7596</v>
      </c>
      <c r="B3151" s="25" t="s">
        <v>7597</v>
      </c>
      <c r="D3151" s="52"/>
    </row>
    <row r="3152" spans="1:5">
      <c r="A3152" s="25" t="s">
        <v>7598</v>
      </c>
      <c r="B3152" s="25" t="s">
        <v>7595</v>
      </c>
    </row>
    <row r="3153" spans="1:5">
      <c r="A3153" s="25" t="s">
        <v>7599</v>
      </c>
      <c r="B3153" s="55" t="s">
        <v>7600</v>
      </c>
      <c r="C3153" s="55"/>
      <c r="E3153" s="55"/>
    </row>
    <row r="3154" spans="1:5">
      <c r="A3154" s="25" t="s">
        <v>7601</v>
      </c>
      <c r="B3154" s="25" t="s">
        <v>7602</v>
      </c>
    </row>
    <row r="3155" spans="1:5">
      <c r="A3155" s="25" t="s">
        <v>7603</v>
      </c>
      <c r="B3155" s="25" t="s">
        <v>7604</v>
      </c>
    </row>
    <row r="3156" spans="1:5">
      <c r="A3156" s="25" t="s">
        <v>7605</v>
      </c>
      <c r="B3156" s="25" t="s">
        <v>7606</v>
      </c>
    </row>
    <row r="3157" spans="1:5">
      <c r="A3157" s="25" t="s">
        <v>7607</v>
      </c>
      <c r="B3157" s="25" t="s">
        <v>7608</v>
      </c>
    </row>
    <row r="3158" spans="1:5">
      <c r="A3158" s="25" t="s">
        <v>7609</v>
      </c>
      <c r="B3158" s="54" t="s">
        <v>3428</v>
      </c>
      <c r="C3158" s="54"/>
      <c r="E3158" s="54"/>
    </row>
    <row r="3159" spans="1:5">
      <c r="A3159" s="25" t="s">
        <v>7610</v>
      </c>
      <c r="B3159" s="25" t="s">
        <v>7611</v>
      </c>
      <c r="D3159" s="25" t="s">
        <v>7610</v>
      </c>
      <c r="E3159" s="25" t="s">
        <v>7611</v>
      </c>
    </row>
    <row r="3160" spans="1:5">
      <c r="A3160" s="25" t="s">
        <v>7612</v>
      </c>
      <c r="B3160" s="25" t="s">
        <v>7613</v>
      </c>
      <c r="D3160" s="25" t="s">
        <v>7612</v>
      </c>
      <c r="E3160" s="25" t="s">
        <v>7613</v>
      </c>
    </row>
    <row r="3161" spans="1:5">
      <c r="A3161" s="25" t="s">
        <v>7614</v>
      </c>
      <c r="B3161" s="25" t="s">
        <v>7615</v>
      </c>
      <c r="D3161" s="25" t="s">
        <v>7614</v>
      </c>
      <c r="E3161" s="25" t="s">
        <v>7615</v>
      </c>
    </row>
    <row r="3162" spans="1:5">
      <c r="A3162" s="25" t="s">
        <v>7616</v>
      </c>
      <c r="B3162" s="25" t="s">
        <v>7617</v>
      </c>
      <c r="D3162" s="25" t="s">
        <v>7616</v>
      </c>
      <c r="E3162" s="25" t="s">
        <v>7617</v>
      </c>
    </row>
    <row r="3163" spans="1:5">
      <c r="A3163" s="25" t="s">
        <v>7618</v>
      </c>
      <c r="B3163" s="25" t="s">
        <v>7619</v>
      </c>
      <c r="D3163" s="25" t="s">
        <v>7618</v>
      </c>
      <c r="E3163" s="25" t="s">
        <v>7619</v>
      </c>
    </row>
    <row r="3164" spans="1:5">
      <c r="A3164" s="25" t="s">
        <v>7620</v>
      </c>
      <c r="B3164" s="25" t="s">
        <v>7621</v>
      </c>
      <c r="D3164" s="25" t="s">
        <v>7620</v>
      </c>
      <c r="E3164" s="25" t="s">
        <v>7621</v>
      </c>
    </row>
    <row r="3165" spans="1:5">
      <c r="A3165" s="25" t="s">
        <v>7622</v>
      </c>
      <c r="B3165" s="25" t="s">
        <v>7623</v>
      </c>
      <c r="D3165" s="25" t="s">
        <v>7622</v>
      </c>
      <c r="E3165" s="25" t="s">
        <v>7623</v>
      </c>
    </row>
    <row r="3166" spans="1:5">
      <c r="A3166" s="25" t="s">
        <v>7624</v>
      </c>
      <c r="B3166" s="25" t="s">
        <v>7625</v>
      </c>
      <c r="D3166" s="25" t="s">
        <v>7624</v>
      </c>
      <c r="E3166" s="25" t="s">
        <v>7625</v>
      </c>
    </row>
    <row r="3167" spans="1:5">
      <c r="A3167" s="25" t="s">
        <v>7626</v>
      </c>
      <c r="B3167" s="25" t="s">
        <v>7627</v>
      </c>
      <c r="D3167" s="25" t="s">
        <v>7626</v>
      </c>
      <c r="E3167" s="25" t="s">
        <v>7627</v>
      </c>
    </row>
    <row r="3168" spans="1:5">
      <c r="A3168" s="25" t="s">
        <v>7628</v>
      </c>
      <c r="B3168" s="25" t="s">
        <v>7629</v>
      </c>
      <c r="D3168" s="25" t="s">
        <v>7628</v>
      </c>
      <c r="E3168" s="25" t="s">
        <v>7629</v>
      </c>
    </row>
    <row r="3169" spans="1:5">
      <c r="A3169" s="25" t="s">
        <v>7630</v>
      </c>
      <c r="B3169" s="25" t="s">
        <v>7631</v>
      </c>
      <c r="D3169" s="25" t="s">
        <v>7630</v>
      </c>
      <c r="E3169" s="25" t="s">
        <v>7631</v>
      </c>
    </row>
    <row r="3170" spans="1:5">
      <c r="A3170" s="25" t="s">
        <v>7632</v>
      </c>
      <c r="B3170" s="25" t="s">
        <v>7633</v>
      </c>
      <c r="D3170" s="25" t="s">
        <v>7632</v>
      </c>
      <c r="E3170" s="25" t="s">
        <v>7633</v>
      </c>
    </row>
    <row r="3171" spans="1:5">
      <c r="A3171" s="25" t="s">
        <v>7634</v>
      </c>
      <c r="B3171" s="25" t="s">
        <v>7611</v>
      </c>
      <c r="D3171" s="25" t="s">
        <v>7634</v>
      </c>
      <c r="E3171" s="25" t="s">
        <v>7611</v>
      </c>
    </row>
    <row r="3172" spans="1:5">
      <c r="A3172" s="25" t="s">
        <v>7635</v>
      </c>
      <c r="B3172" s="25" t="s">
        <v>7636</v>
      </c>
      <c r="D3172" s="25" t="s">
        <v>7635</v>
      </c>
      <c r="E3172" s="25" t="s">
        <v>7636</v>
      </c>
    </row>
    <row r="3173" spans="1:5">
      <c r="A3173" s="25" t="s">
        <v>7637</v>
      </c>
      <c r="B3173" s="25" t="s">
        <v>7638</v>
      </c>
      <c r="D3173" s="25" t="s">
        <v>7637</v>
      </c>
      <c r="E3173" s="25" t="s">
        <v>7638</v>
      </c>
    </row>
    <row r="3174" spans="1:5">
      <c r="A3174" s="25" t="s">
        <v>7639</v>
      </c>
      <c r="B3174" s="25" t="s">
        <v>7640</v>
      </c>
      <c r="D3174" s="25" t="s">
        <v>7639</v>
      </c>
      <c r="E3174" s="25" t="s">
        <v>7640</v>
      </c>
    </row>
    <row r="3175" spans="1:5">
      <c r="A3175" s="25" t="s">
        <v>7641</v>
      </c>
      <c r="B3175" s="25" t="s">
        <v>7642</v>
      </c>
      <c r="D3175" s="25" t="s">
        <v>7641</v>
      </c>
      <c r="E3175" s="25" t="s">
        <v>7642</v>
      </c>
    </row>
    <row r="3176" spans="1:5">
      <c r="A3176" s="25" t="s">
        <v>7643</v>
      </c>
      <c r="B3176" s="25" t="s">
        <v>7644</v>
      </c>
      <c r="D3176" s="25" t="s">
        <v>7643</v>
      </c>
      <c r="E3176" s="25" t="s">
        <v>7644</v>
      </c>
    </row>
    <row r="3177" spans="1:5">
      <c r="A3177" s="25" t="s">
        <v>7645</v>
      </c>
      <c r="B3177" s="25" t="s">
        <v>7646</v>
      </c>
      <c r="D3177" s="25" t="s">
        <v>7645</v>
      </c>
      <c r="E3177" s="25" t="s">
        <v>7646</v>
      </c>
    </row>
    <row r="3178" spans="1:5">
      <c r="A3178" s="25" t="s">
        <v>7647</v>
      </c>
      <c r="B3178" s="25" t="s">
        <v>7648</v>
      </c>
      <c r="D3178" s="25" t="s">
        <v>7647</v>
      </c>
      <c r="E3178" s="25" t="s">
        <v>7648</v>
      </c>
    </row>
    <row r="3179" spans="1:5">
      <c r="A3179" s="25" t="s">
        <v>7649</v>
      </c>
      <c r="B3179" s="25" t="s">
        <v>7650</v>
      </c>
      <c r="D3179" s="25" t="s">
        <v>7649</v>
      </c>
      <c r="E3179" s="25" t="s">
        <v>7650</v>
      </c>
    </row>
    <row r="3180" spans="1:5">
      <c r="A3180" s="25" t="s">
        <v>7651</v>
      </c>
      <c r="B3180" s="25" t="s">
        <v>7652</v>
      </c>
      <c r="D3180" s="25" t="s">
        <v>7651</v>
      </c>
      <c r="E3180" s="25" t="s">
        <v>7652</v>
      </c>
    </row>
    <row r="3181" spans="1:5">
      <c r="A3181" s="25" t="s">
        <v>7653</v>
      </c>
      <c r="B3181" s="25" t="s">
        <v>7654</v>
      </c>
      <c r="D3181" s="25" t="s">
        <v>7653</v>
      </c>
      <c r="E3181" s="25" t="s">
        <v>7654</v>
      </c>
    </row>
    <row r="3182" spans="1:5">
      <c r="A3182" s="25" t="s">
        <v>7655</v>
      </c>
      <c r="B3182" s="25" t="s">
        <v>7656</v>
      </c>
      <c r="D3182" s="25" t="s">
        <v>7655</v>
      </c>
      <c r="E3182" s="25" t="s">
        <v>7656</v>
      </c>
    </row>
    <row r="3183" spans="1:5">
      <c r="A3183" s="25" t="s">
        <v>7657</v>
      </c>
      <c r="B3183" s="25" t="s">
        <v>7658</v>
      </c>
      <c r="D3183" s="25" t="s">
        <v>7657</v>
      </c>
      <c r="E3183" s="25" t="s">
        <v>7658</v>
      </c>
    </row>
    <row r="3184" spans="1:5">
      <c r="A3184" s="25" t="s">
        <v>7659</v>
      </c>
      <c r="B3184" s="25" t="s">
        <v>7660</v>
      </c>
      <c r="D3184" s="25" t="s">
        <v>7659</v>
      </c>
      <c r="E3184" s="25" t="s">
        <v>7660</v>
      </c>
    </row>
    <row r="3185" spans="1:5">
      <c r="A3185" s="25" t="s">
        <v>7661</v>
      </c>
      <c r="B3185" s="25" t="s">
        <v>7662</v>
      </c>
      <c r="D3185" s="25" t="s">
        <v>7661</v>
      </c>
      <c r="E3185" s="25" t="s">
        <v>7662</v>
      </c>
    </row>
    <row r="3186" spans="1:5">
      <c r="A3186" s="25" t="s">
        <v>7663</v>
      </c>
      <c r="B3186" s="25" t="s">
        <v>7664</v>
      </c>
      <c r="D3186" s="25" t="s">
        <v>7663</v>
      </c>
      <c r="E3186" s="25" t="s">
        <v>7664</v>
      </c>
    </row>
    <row r="3187" spans="1:5">
      <c r="A3187" s="25" t="s">
        <v>7665</v>
      </c>
      <c r="B3187" s="25" t="s">
        <v>7642</v>
      </c>
      <c r="D3187" s="25" t="s">
        <v>7665</v>
      </c>
      <c r="E3187" s="25" t="s">
        <v>7642</v>
      </c>
    </row>
    <row r="3188" spans="1:5">
      <c r="A3188" s="25" t="s">
        <v>7666</v>
      </c>
      <c r="B3188" s="25" t="s">
        <v>7644</v>
      </c>
      <c r="D3188" s="25" t="s">
        <v>7666</v>
      </c>
      <c r="E3188" s="25" t="s">
        <v>7644</v>
      </c>
    </row>
    <row r="3189" spans="1:5">
      <c r="A3189" s="25" t="s">
        <v>7667</v>
      </c>
      <c r="B3189" s="25" t="s">
        <v>7646</v>
      </c>
      <c r="D3189" s="25" t="s">
        <v>7667</v>
      </c>
      <c r="E3189" s="25" t="s">
        <v>7646</v>
      </c>
    </row>
    <row r="3190" spans="1:5">
      <c r="A3190" s="25" t="s">
        <v>7668</v>
      </c>
      <c r="B3190" s="25" t="s">
        <v>7648</v>
      </c>
      <c r="D3190" s="25" t="s">
        <v>7668</v>
      </c>
      <c r="E3190" s="25" t="s">
        <v>7648</v>
      </c>
    </row>
    <row r="3191" spans="1:5">
      <c r="A3191" s="25" t="s">
        <v>7669</v>
      </c>
      <c r="B3191" s="25" t="s">
        <v>7670</v>
      </c>
      <c r="D3191" s="25" t="s">
        <v>7669</v>
      </c>
      <c r="E3191" s="25" t="s">
        <v>7670</v>
      </c>
    </row>
    <row r="3192" spans="1:5">
      <c r="A3192" s="25" t="s">
        <v>7671</v>
      </c>
      <c r="B3192" s="25" t="s">
        <v>7672</v>
      </c>
      <c r="D3192" s="25" t="s">
        <v>7671</v>
      </c>
      <c r="E3192" s="25" t="s">
        <v>7672</v>
      </c>
    </row>
    <row r="3193" spans="1:5">
      <c r="A3193" s="25" t="s">
        <v>7673</v>
      </c>
      <c r="B3193" s="25" t="s">
        <v>7674</v>
      </c>
      <c r="D3193" s="25" t="s">
        <v>7673</v>
      </c>
      <c r="E3193" s="25" t="s">
        <v>7674</v>
      </c>
    </row>
    <row r="3194" spans="1:5">
      <c r="A3194" s="25" t="s">
        <v>7675</v>
      </c>
      <c r="B3194" s="25" t="s">
        <v>7676</v>
      </c>
      <c r="D3194" s="25" t="s">
        <v>7675</v>
      </c>
      <c r="E3194" s="25" t="s">
        <v>7676</v>
      </c>
    </row>
    <row r="3195" spans="1:5">
      <c r="A3195" s="25" t="s">
        <v>7677</v>
      </c>
      <c r="B3195" s="25" t="s">
        <v>7678</v>
      </c>
      <c r="D3195" s="25" t="s">
        <v>7677</v>
      </c>
      <c r="E3195" s="25" t="s">
        <v>7678</v>
      </c>
    </row>
    <row r="3196" spans="1:5">
      <c r="A3196" s="25" t="s">
        <v>7679</v>
      </c>
      <c r="B3196" s="25" t="s">
        <v>7680</v>
      </c>
      <c r="D3196" s="25" t="s">
        <v>7679</v>
      </c>
      <c r="E3196" s="25" t="s">
        <v>7680</v>
      </c>
    </row>
    <row r="3197" spans="1:5">
      <c r="A3197" s="25" t="s">
        <v>7681</v>
      </c>
      <c r="B3197" s="25" t="s">
        <v>7682</v>
      </c>
      <c r="D3197" s="25" t="s">
        <v>7681</v>
      </c>
      <c r="E3197" s="25" t="s">
        <v>7682</v>
      </c>
    </row>
    <row r="3198" spans="1:5">
      <c r="A3198" s="25" t="s">
        <v>7683</v>
      </c>
      <c r="B3198" s="25" t="s">
        <v>7684</v>
      </c>
      <c r="D3198" s="25" t="s">
        <v>7683</v>
      </c>
      <c r="E3198" s="25" t="s">
        <v>7684</v>
      </c>
    </row>
    <row r="3199" spans="1:5">
      <c r="A3199" s="25" t="s">
        <v>7685</v>
      </c>
      <c r="B3199" s="25" t="s">
        <v>7686</v>
      </c>
      <c r="D3199" s="25" t="s">
        <v>7685</v>
      </c>
      <c r="E3199" s="25" t="s">
        <v>7686</v>
      </c>
    </row>
    <row r="3200" spans="1:5">
      <c r="A3200" s="25" t="s">
        <v>7687</v>
      </c>
      <c r="B3200" s="25" t="s">
        <v>7688</v>
      </c>
      <c r="D3200" s="25" t="s">
        <v>7687</v>
      </c>
      <c r="E3200" s="25" t="s">
        <v>7688</v>
      </c>
    </row>
    <row r="3201" spans="1:5">
      <c r="A3201" s="25" t="s">
        <v>7689</v>
      </c>
      <c r="B3201" s="25" t="s">
        <v>7690</v>
      </c>
      <c r="D3201" s="25" t="s">
        <v>7689</v>
      </c>
      <c r="E3201" s="25" t="s">
        <v>7690</v>
      </c>
    </row>
    <row r="3202" spans="1:5">
      <c r="A3202" s="25" t="s">
        <v>7691</v>
      </c>
      <c r="B3202" s="25" t="s">
        <v>7692</v>
      </c>
      <c r="D3202" s="25" t="s">
        <v>7691</v>
      </c>
      <c r="E3202" s="25" t="s">
        <v>7692</v>
      </c>
    </row>
    <row r="3203" spans="1:5">
      <c r="A3203" s="25" t="s">
        <v>7693</v>
      </c>
      <c r="B3203" s="25" t="s">
        <v>7694</v>
      </c>
      <c r="D3203" s="25" t="s">
        <v>7693</v>
      </c>
      <c r="E3203" s="25" t="s">
        <v>7694</v>
      </c>
    </row>
    <row r="3204" spans="1:5">
      <c r="A3204" s="25" t="s">
        <v>7695</v>
      </c>
      <c r="B3204" s="25" t="s">
        <v>7696</v>
      </c>
      <c r="D3204" s="25" t="s">
        <v>7695</v>
      </c>
      <c r="E3204" s="25" t="s">
        <v>7696</v>
      </c>
    </row>
    <row r="3205" spans="1:5">
      <c r="A3205" s="25" t="s">
        <v>7697</v>
      </c>
      <c r="B3205" s="25" t="s">
        <v>7698</v>
      </c>
      <c r="D3205" s="25" t="s">
        <v>7697</v>
      </c>
      <c r="E3205" s="25" t="s">
        <v>7698</v>
      </c>
    </row>
    <row r="3206" spans="1:5">
      <c r="A3206" s="25" t="s">
        <v>7699</v>
      </c>
      <c r="B3206" s="25" t="s">
        <v>7700</v>
      </c>
      <c r="D3206" s="25" t="s">
        <v>7699</v>
      </c>
      <c r="E3206" s="25" t="s">
        <v>7700</v>
      </c>
    </row>
    <row r="3207" spans="1:5">
      <c r="A3207" s="25" t="s">
        <v>7701</v>
      </c>
      <c r="B3207" s="25" t="s">
        <v>7702</v>
      </c>
      <c r="D3207" s="25" t="s">
        <v>7701</v>
      </c>
      <c r="E3207" s="25" t="s">
        <v>7702</v>
      </c>
    </row>
    <row r="3208" spans="1:5">
      <c r="A3208" s="25" t="s">
        <v>7703</v>
      </c>
      <c r="B3208" s="25" t="s">
        <v>7704</v>
      </c>
      <c r="D3208" s="25" t="s">
        <v>7703</v>
      </c>
      <c r="E3208" s="25" t="s">
        <v>7704</v>
      </c>
    </row>
    <row r="3209" spans="1:5">
      <c r="A3209" s="25" t="s">
        <v>7705</v>
      </c>
      <c r="B3209" s="25" t="s">
        <v>7706</v>
      </c>
      <c r="D3209" s="25" t="s">
        <v>7705</v>
      </c>
      <c r="E3209" s="25" t="s">
        <v>7706</v>
      </c>
    </row>
    <row r="3210" spans="1:5">
      <c r="A3210" s="25" t="s">
        <v>7707</v>
      </c>
      <c r="B3210" s="25" t="s">
        <v>7708</v>
      </c>
      <c r="D3210" s="25" t="s">
        <v>7707</v>
      </c>
      <c r="E3210" s="25" t="s">
        <v>7708</v>
      </c>
    </row>
    <row r="3211" spans="1:5">
      <c r="A3211" s="25" t="s">
        <v>7709</v>
      </c>
      <c r="B3211" s="25" t="s">
        <v>7710</v>
      </c>
      <c r="D3211" s="25" t="s">
        <v>7709</v>
      </c>
      <c r="E3211" s="25" t="s">
        <v>7710</v>
      </c>
    </row>
    <row r="3212" spans="1:5">
      <c r="A3212" s="25" t="s">
        <v>7711</v>
      </c>
      <c r="B3212" s="25" t="s">
        <v>7712</v>
      </c>
      <c r="D3212" s="25" t="s">
        <v>7711</v>
      </c>
      <c r="E3212" s="25" t="s">
        <v>7712</v>
      </c>
    </row>
    <row r="3213" spans="1:5">
      <c r="A3213" s="25" t="s">
        <v>7713</v>
      </c>
      <c r="B3213" s="25" t="s">
        <v>7714</v>
      </c>
      <c r="D3213" s="25" t="s">
        <v>7713</v>
      </c>
      <c r="E3213" s="25" t="s">
        <v>7714</v>
      </c>
    </row>
    <row r="3214" spans="1:5">
      <c r="A3214" s="25" t="s">
        <v>7715</v>
      </c>
      <c r="B3214" s="25" t="s">
        <v>7716</v>
      </c>
      <c r="D3214" s="25" t="s">
        <v>7715</v>
      </c>
      <c r="E3214" s="25" t="s">
        <v>7716</v>
      </c>
    </row>
    <row r="3215" spans="1:5">
      <c r="A3215" s="25" t="s">
        <v>7717</v>
      </c>
      <c r="B3215" s="25" t="s">
        <v>7718</v>
      </c>
      <c r="D3215" s="25" t="s">
        <v>7717</v>
      </c>
      <c r="E3215" s="25" t="s">
        <v>7718</v>
      </c>
    </row>
    <row r="3216" spans="1:5">
      <c r="A3216" s="25" t="s">
        <v>7719</v>
      </c>
      <c r="B3216" s="25" t="s">
        <v>7720</v>
      </c>
      <c r="D3216" s="25" t="s">
        <v>7719</v>
      </c>
      <c r="E3216" s="25" t="s">
        <v>7720</v>
      </c>
    </row>
    <row r="3217" spans="1:5">
      <c r="A3217" s="25" t="s">
        <v>7721</v>
      </c>
      <c r="B3217" s="25" t="s">
        <v>7722</v>
      </c>
      <c r="D3217" s="25" t="s">
        <v>7721</v>
      </c>
      <c r="E3217" s="25" t="s">
        <v>7722</v>
      </c>
    </row>
    <row r="3218" spans="1:5">
      <c r="A3218" s="25" t="s">
        <v>7723</v>
      </c>
      <c r="B3218" s="25" t="s">
        <v>7724</v>
      </c>
      <c r="D3218" s="25" t="s">
        <v>7723</v>
      </c>
      <c r="E3218" s="25" t="s">
        <v>7724</v>
      </c>
    </row>
    <row r="3219" spans="1:5">
      <c r="A3219" s="52" t="s">
        <v>7725</v>
      </c>
      <c r="B3219" s="25" t="s">
        <v>7726</v>
      </c>
      <c r="D3219" s="52" t="s">
        <v>7725</v>
      </c>
      <c r="E3219" s="25" t="s">
        <v>7726</v>
      </c>
    </row>
    <row r="3220" spans="1:5">
      <c r="A3220" s="52" t="s">
        <v>7727</v>
      </c>
      <c r="B3220" s="25" t="s">
        <v>7728</v>
      </c>
      <c r="D3220" s="52" t="s">
        <v>7727</v>
      </c>
      <c r="E3220" s="25" t="s">
        <v>7728</v>
      </c>
    </row>
    <row r="3221" spans="1:5">
      <c r="A3221" s="52" t="s">
        <v>7729</v>
      </c>
      <c r="B3221" s="25" t="s">
        <v>7730</v>
      </c>
      <c r="D3221" s="52" t="s">
        <v>7729</v>
      </c>
      <c r="E3221" s="25" t="s">
        <v>7730</v>
      </c>
    </row>
    <row r="3222" spans="1:5">
      <c r="A3222" s="52" t="s">
        <v>7731</v>
      </c>
      <c r="B3222" s="25" t="s">
        <v>7732</v>
      </c>
      <c r="D3222" s="52" t="s">
        <v>7731</v>
      </c>
      <c r="E3222" s="25" t="s">
        <v>7732</v>
      </c>
    </row>
    <row r="3223" spans="1:5">
      <c r="A3223" s="52" t="s">
        <v>7733</v>
      </c>
      <c r="B3223" s="25" t="s">
        <v>7734</v>
      </c>
      <c r="D3223" s="52" t="s">
        <v>7733</v>
      </c>
      <c r="E3223" s="25" t="s">
        <v>7734</v>
      </c>
    </row>
    <row r="3224" spans="1:5">
      <c r="A3224" s="52" t="s">
        <v>7735</v>
      </c>
      <c r="B3224" s="25" t="s">
        <v>7736</v>
      </c>
      <c r="D3224" s="52" t="s">
        <v>7735</v>
      </c>
      <c r="E3224" s="25" t="s">
        <v>7736</v>
      </c>
    </row>
    <row r="3225" spans="1:5">
      <c r="A3225" s="52" t="s">
        <v>7737</v>
      </c>
      <c r="B3225" s="25" t="s">
        <v>7738</v>
      </c>
      <c r="D3225" s="52" t="s">
        <v>7737</v>
      </c>
      <c r="E3225" s="25" t="s">
        <v>7738</v>
      </c>
    </row>
    <row r="3226" spans="1:5">
      <c r="A3226" s="52" t="s">
        <v>7739</v>
      </c>
      <c r="B3226" s="25" t="s">
        <v>7740</v>
      </c>
      <c r="D3226" s="52" t="s">
        <v>7739</v>
      </c>
      <c r="E3226" s="25" t="s">
        <v>7740</v>
      </c>
    </row>
    <row r="3227" spans="1:5">
      <c r="A3227" s="52" t="s">
        <v>7741</v>
      </c>
      <c r="B3227" s="25" t="s">
        <v>7742</v>
      </c>
      <c r="D3227" s="52" t="s">
        <v>7741</v>
      </c>
      <c r="E3227" s="25" t="s">
        <v>7742</v>
      </c>
    </row>
    <row r="3228" spans="1:5">
      <c r="A3228" s="52" t="s">
        <v>7743</v>
      </c>
      <c r="B3228" s="25" t="s">
        <v>7744</v>
      </c>
      <c r="D3228" s="52" t="s">
        <v>7743</v>
      </c>
      <c r="E3228" s="25" t="s">
        <v>7744</v>
      </c>
    </row>
    <row r="3229" spans="1:5">
      <c r="A3229" s="52" t="s">
        <v>7745</v>
      </c>
      <c r="B3229" s="25" t="s">
        <v>7746</v>
      </c>
      <c r="D3229" s="52" t="s">
        <v>7745</v>
      </c>
      <c r="E3229" s="25" t="s">
        <v>7746</v>
      </c>
    </row>
    <row r="3230" spans="1:5">
      <c r="A3230" s="52" t="s">
        <v>7747</v>
      </c>
      <c r="B3230" s="25" t="s">
        <v>7748</v>
      </c>
      <c r="D3230" s="52" t="s">
        <v>7747</v>
      </c>
      <c r="E3230" s="25" t="s">
        <v>7748</v>
      </c>
    </row>
    <row r="3231" spans="1:5">
      <c r="A3231" s="25" t="s">
        <v>7749</v>
      </c>
      <c r="B3231" s="25" t="s">
        <v>7750</v>
      </c>
    </row>
    <row r="3232" spans="1:5">
      <c r="A3232" s="25" t="s">
        <v>7751</v>
      </c>
      <c r="B3232" s="25" t="s">
        <v>7752</v>
      </c>
    </row>
    <row r="3233" spans="1:5">
      <c r="A3233" s="25" t="s">
        <v>7753</v>
      </c>
      <c r="B3233" s="25" t="s">
        <v>7754</v>
      </c>
    </row>
    <row r="3234" spans="1:5">
      <c r="A3234" s="25" t="s">
        <v>7755</v>
      </c>
      <c r="B3234" s="55" t="s">
        <v>7756</v>
      </c>
      <c r="C3234" s="55"/>
      <c r="E3234" s="55"/>
    </row>
    <row r="3235" spans="1:5">
      <c r="A3235" s="25" t="s">
        <v>7757</v>
      </c>
      <c r="B3235" s="25" t="s">
        <v>7758</v>
      </c>
    </row>
    <row r="3236" spans="1:5">
      <c r="A3236" s="25" t="s">
        <v>7759</v>
      </c>
      <c r="B3236" s="25" t="s">
        <v>7760</v>
      </c>
    </row>
    <row r="3237" spans="1:5">
      <c r="A3237" s="52" t="s">
        <v>7761</v>
      </c>
      <c r="B3237" s="52" t="s">
        <v>7762</v>
      </c>
      <c r="C3237" s="52"/>
      <c r="D3237" s="52"/>
      <c r="E3237" s="52"/>
    </row>
    <row r="3238" spans="1:5">
      <c r="A3238" s="52" t="s">
        <v>7763</v>
      </c>
      <c r="B3238" s="25" t="s">
        <v>7764</v>
      </c>
      <c r="D3238" s="52"/>
    </row>
    <row r="3239" spans="1:5">
      <c r="A3239" s="52" t="s">
        <v>7765</v>
      </c>
      <c r="B3239" s="25" t="s">
        <v>7766</v>
      </c>
      <c r="D3239" s="52"/>
    </row>
    <row r="3240" spans="1:5">
      <c r="A3240" s="52" t="s">
        <v>7767</v>
      </c>
      <c r="B3240" s="25" t="s">
        <v>7768</v>
      </c>
      <c r="D3240" s="52"/>
    </row>
    <row r="3241" spans="1:5">
      <c r="A3241" s="52" t="s">
        <v>7769</v>
      </c>
      <c r="B3241" s="25" t="s">
        <v>7770</v>
      </c>
      <c r="D3241" s="52"/>
    </row>
    <row r="3242" spans="1:5">
      <c r="A3242" s="52" t="s">
        <v>7771</v>
      </c>
      <c r="B3242" s="25" t="s">
        <v>7772</v>
      </c>
      <c r="D3242" s="52"/>
    </row>
    <row r="3243" spans="1:5">
      <c r="A3243" s="52" t="s">
        <v>7773</v>
      </c>
      <c r="B3243" s="25" t="s">
        <v>7774</v>
      </c>
      <c r="D3243" s="52"/>
    </row>
    <row r="3244" spans="1:5">
      <c r="A3244" s="52" t="s">
        <v>7775</v>
      </c>
      <c r="B3244" s="25" t="s">
        <v>7776</v>
      </c>
      <c r="D3244" s="52"/>
    </row>
    <row r="3245" spans="1:5">
      <c r="A3245" s="25" t="s">
        <v>7777</v>
      </c>
      <c r="B3245" s="25" t="s">
        <v>7778</v>
      </c>
    </row>
    <row r="3246" spans="1:5">
      <c r="A3246" s="25" t="s">
        <v>7779</v>
      </c>
      <c r="B3246" s="55" t="s">
        <v>7780</v>
      </c>
      <c r="C3246" s="55"/>
      <c r="E3246" s="55"/>
    </row>
    <row r="3247" spans="1:5">
      <c r="A3247" s="25" t="s">
        <v>7781</v>
      </c>
      <c r="B3247" s="25" t="s">
        <v>7782</v>
      </c>
    </row>
    <row r="3248" spans="1:5">
      <c r="A3248" s="25" t="s">
        <v>7783</v>
      </c>
      <c r="B3248" s="25" t="s">
        <v>7784</v>
      </c>
    </row>
    <row r="3249" spans="1:5">
      <c r="A3249" s="25" t="s">
        <v>7785</v>
      </c>
      <c r="B3249" s="25" t="s">
        <v>7786</v>
      </c>
    </row>
    <row r="3250" spans="1:5">
      <c r="A3250" s="25" t="s">
        <v>7787</v>
      </c>
      <c r="B3250" s="25" t="s">
        <v>7593</v>
      </c>
    </row>
    <row r="3251" spans="1:5">
      <c r="A3251" s="25" t="s">
        <v>7788</v>
      </c>
      <c r="B3251" s="25" t="s">
        <v>7789</v>
      </c>
    </row>
    <row r="3252" spans="1:5">
      <c r="A3252" s="25" t="s">
        <v>7790</v>
      </c>
      <c r="B3252" s="25" t="s">
        <v>13107</v>
      </c>
    </row>
    <row r="3253" spans="1:5">
      <c r="A3253" s="25" t="s">
        <v>7791</v>
      </c>
      <c r="B3253" s="25" t="s">
        <v>7792</v>
      </c>
    </row>
    <row r="3254" spans="1:5">
      <c r="A3254" s="25" t="s">
        <v>7793</v>
      </c>
      <c r="B3254" s="25" t="s">
        <v>7794</v>
      </c>
    </row>
    <row r="3255" spans="1:5">
      <c r="A3255" s="25" t="s">
        <v>7795</v>
      </c>
      <c r="B3255" s="55" t="s">
        <v>7796</v>
      </c>
      <c r="C3255" s="55"/>
      <c r="E3255" s="55"/>
    </row>
    <row r="3256" spans="1:5">
      <c r="A3256" s="25" t="s">
        <v>7797</v>
      </c>
      <c r="B3256" s="25" t="s">
        <v>7798</v>
      </c>
    </row>
    <row r="3257" spans="1:5">
      <c r="A3257" s="25" t="s">
        <v>7799</v>
      </c>
      <c r="B3257" s="25" t="s">
        <v>7800</v>
      </c>
    </row>
    <row r="3258" spans="1:5">
      <c r="A3258" s="25" t="s">
        <v>7801</v>
      </c>
      <c r="B3258" s="25" t="s">
        <v>7802</v>
      </c>
    </row>
    <row r="3259" spans="1:5">
      <c r="A3259" s="25" t="s">
        <v>7803</v>
      </c>
      <c r="B3259" s="25" t="s">
        <v>7804</v>
      </c>
    </row>
    <row r="3260" spans="1:5">
      <c r="A3260" s="25" t="s">
        <v>7805</v>
      </c>
      <c r="B3260" s="25" t="s">
        <v>7806</v>
      </c>
    </row>
    <row r="3261" spans="1:5">
      <c r="A3261" s="25" t="s">
        <v>7807</v>
      </c>
      <c r="B3261" s="25" t="s">
        <v>7808</v>
      </c>
    </row>
    <row r="3262" spans="1:5">
      <c r="A3262" s="25" t="s">
        <v>7809</v>
      </c>
      <c r="B3262" s="25" t="s">
        <v>7810</v>
      </c>
    </row>
    <row r="3263" spans="1:5">
      <c r="A3263" s="25" t="s">
        <v>7811</v>
      </c>
      <c r="B3263" s="25" t="s">
        <v>7812</v>
      </c>
    </row>
    <row r="3264" spans="1:5">
      <c r="A3264" s="25" t="s">
        <v>7813</v>
      </c>
      <c r="B3264" s="25" t="s">
        <v>7814</v>
      </c>
    </row>
    <row r="3265" spans="1:5">
      <c r="A3265" s="25" t="s">
        <v>7815</v>
      </c>
      <c r="B3265" s="25" t="s">
        <v>7816</v>
      </c>
    </row>
    <row r="3266" spans="1:5">
      <c r="A3266" s="25" t="s">
        <v>7817</v>
      </c>
      <c r="B3266" s="54" t="s">
        <v>7818</v>
      </c>
      <c r="C3266" s="54"/>
      <c r="E3266" s="54"/>
    </row>
    <row r="3267" spans="1:5">
      <c r="A3267" s="25" t="s">
        <v>7819</v>
      </c>
      <c r="B3267" s="54" t="s">
        <v>7820</v>
      </c>
      <c r="C3267" s="54"/>
      <c r="E3267" s="54"/>
    </row>
    <row r="3268" spans="1:5">
      <c r="A3268" s="25" t="s">
        <v>7821</v>
      </c>
      <c r="B3268" s="54" t="s">
        <v>7822</v>
      </c>
      <c r="C3268" s="54"/>
      <c r="E3268" s="54"/>
    </row>
    <row r="3269" spans="1:5">
      <c r="A3269" s="25" t="s">
        <v>7823</v>
      </c>
      <c r="B3269" s="54" t="s">
        <v>7824</v>
      </c>
      <c r="C3269" s="54"/>
      <c r="E3269" s="54"/>
    </row>
    <row r="3270" spans="1:5">
      <c r="A3270" s="25" t="s">
        <v>7825</v>
      </c>
      <c r="B3270" s="54" t="s">
        <v>7826</v>
      </c>
      <c r="C3270" s="54"/>
      <c r="E3270" s="54"/>
    </row>
    <row r="3271" spans="1:5">
      <c r="A3271" s="25" t="s">
        <v>7827</v>
      </c>
      <c r="B3271" s="25" t="s">
        <v>7828</v>
      </c>
    </row>
    <row r="3272" spans="1:5">
      <c r="A3272" s="25" t="s">
        <v>7829</v>
      </c>
      <c r="B3272" s="25" t="s">
        <v>7830</v>
      </c>
    </row>
    <row r="3273" spans="1:5">
      <c r="A3273" s="25" t="s">
        <v>7831</v>
      </c>
      <c r="B3273" s="25" t="s">
        <v>7832</v>
      </c>
    </row>
    <row r="3274" spans="1:5">
      <c r="A3274" s="25" t="s">
        <v>7833</v>
      </c>
      <c r="B3274" s="25" t="s">
        <v>7834</v>
      </c>
    </row>
    <row r="3275" spans="1:5">
      <c r="A3275" s="25" t="s">
        <v>7835</v>
      </c>
      <c r="B3275" s="25" t="s">
        <v>7836</v>
      </c>
    </row>
    <row r="3276" spans="1:5">
      <c r="A3276" s="25" t="s">
        <v>7837</v>
      </c>
      <c r="B3276" s="25" t="s">
        <v>7838</v>
      </c>
    </row>
    <row r="3277" spans="1:5">
      <c r="A3277" s="25" t="s">
        <v>7839</v>
      </c>
      <c r="B3277" s="55" t="s">
        <v>7840</v>
      </c>
      <c r="C3277" s="55"/>
      <c r="E3277" s="55"/>
    </row>
    <row r="3278" spans="1:5">
      <c r="A3278" s="52" t="s">
        <v>7841</v>
      </c>
      <c r="B3278" s="25" t="s">
        <v>7842</v>
      </c>
      <c r="D3278" s="52" t="s">
        <v>7841</v>
      </c>
      <c r="E3278" s="25" t="s">
        <v>7842</v>
      </c>
    </row>
    <row r="3279" spans="1:5">
      <c r="A3279" s="52" t="s">
        <v>7843</v>
      </c>
      <c r="B3279" s="25" t="s">
        <v>7844</v>
      </c>
      <c r="D3279" s="52" t="s">
        <v>7843</v>
      </c>
      <c r="E3279" s="25" t="s">
        <v>7844</v>
      </c>
    </row>
    <row r="3280" spans="1:5">
      <c r="A3280" s="52" t="s">
        <v>7845</v>
      </c>
      <c r="B3280" s="25" t="s">
        <v>7846</v>
      </c>
      <c r="D3280" s="52" t="s">
        <v>7845</v>
      </c>
      <c r="E3280" s="25" t="s">
        <v>7846</v>
      </c>
    </row>
    <row r="3281" spans="1:5">
      <c r="A3281" s="52" t="s">
        <v>7847</v>
      </c>
      <c r="B3281" s="25" t="s">
        <v>7848</v>
      </c>
      <c r="D3281" s="52" t="s">
        <v>7847</v>
      </c>
      <c r="E3281" s="25" t="s">
        <v>7848</v>
      </c>
    </row>
    <row r="3282" spans="1:5">
      <c r="A3282" s="52" t="s">
        <v>7849</v>
      </c>
      <c r="B3282" s="25" t="s">
        <v>7850</v>
      </c>
      <c r="D3282" s="52" t="s">
        <v>7849</v>
      </c>
      <c r="E3282" s="25" t="s">
        <v>7850</v>
      </c>
    </row>
    <row r="3283" spans="1:5">
      <c r="A3283" s="52" t="s">
        <v>7851</v>
      </c>
      <c r="B3283" s="25" t="s">
        <v>7852</v>
      </c>
      <c r="D3283" s="52" t="s">
        <v>7851</v>
      </c>
      <c r="E3283" s="25" t="s">
        <v>7852</v>
      </c>
    </row>
    <row r="3284" spans="1:5">
      <c r="A3284" s="52" t="s">
        <v>7853</v>
      </c>
      <c r="B3284" s="25" t="s">
        <v>7854</v>
      </c>
      <c r="D3284" s="52" t="s">
        <v>7853</v>
      </c>
      <c r="E3284" s="25" t="s">
        <v>7854</v>
      </c>
    </row>
    <row r="3285" spans="1:5">
      <c r="A3285" s="52" t="s">
        <v>7855</v>
      </c>
      <c r="B3285" s="25" t="s">
        <v>7856</v>
      </c>
      <c r="D3285" s="52" t="s">
        <v>7855</v>
      </c>
      <c r="E3285" s="25" t="s">
        <v>7856</v>
      </c>
    </row>
    <row r="3286" spans="1:5">
      <c r="A3286" s="52" t="s">
        <v>7857</v>
      </c>
      <c r="B3286" s="25" t="s">
        <v>7858</v>
      </c>
      <c r="D3286" s="52" t="s">
        <v>7857</v>
      </c>
      <c r="E3286" s="25" t="s">
        <v>7858</v>
      </c>
    </row>
    <row r="3287" spans="1:5">
      <c r="A3287" s="52" t="s">
        <v>7859</v>
      </c>
      <c r="B3287" s="25" t="s">
        <v>7860</v>
      </c>
      <c r="D3287" s="52" t="s">
        <v>7859</v>
      </c>
      <c r="E3287" s="25" t="s">
        <v>7860</v>
      </c>
    </row>
    <row r="3288" spans="1:5">
      <c r="A3288" s="52" t="s">
        <v>7861</v>
      </c>
      <c r="B3288" s="25" t="s">
        <v>7862</v>
      </c>
      <c r="D3288" s="52" t="s">
        <v>7861</v>
      </c>
      <c r="E3288" s="25" t="s">
        <v>7862</v>
      </c>
    </row>
    <row r="3289" spans="1:5">
      <c r="A3289" s="52" t="s">
        <v>7863</v>
      </c>
      <c r="B3289" s="25" t="s">
        <v>7864</v>
      </c>
      <c r="D3289" s="52" t="s">
        <v>7863</v>
      </c>
      <c r="E3289" s="25" t="s">
        <v>7864</v>
      </c>
    </row>
    <row r="3290" spans="1:5">
      <c r="A3290" s="52" t="s">
        <v>7865</v>
      </c>
      <c r="B3290" s="25" t="s">
        <v>7866</v>
      </c>
      <c r="D3290" s="52" t="s">
        <v>7865</v>
      </c>
      <c r="E3290" s="25" t="s">
        <v>7866</v>
      </c>
    </row>
    <row r="3291" spans="1:5">
      <c r="A3291" s="52" t="s">
        <v>7867</v>
      </c>
      <c r="B3291" s="25" t="s">
        <v>7868</v>
      </c>
      <c r="D3291" s="52" t="s">
        <v>7867</v>
      </c>
      <c r="E3291" s="25" t="s">
        <v>7868</v>
      </c>
    </row>
    <row r="3292" spans="1:5">
      <c r="A3292" s="52" t="s">
        <v>7869</v>
      </c>
      <c r="B3292" s="25" t="s">
        <v>7870</v>
      </c>
      <c r="D3292" s="52" t="s">
        <v>7869</v>
      </c>
      <c r="E3292" s="25" t="s">
        <v>7870</v>
      </c>
    </row>
    <row r="3293" spans="1:5">
      <c r="A3293" s="52" t="s">
        <v>7871</v>
      </c>
      <c r="B3293" s="25" t="s">
        <v>7872</v>
      </c>
      <c r="D3293" s="52" t="s">
        <v>7871</v>
      </c>
      <c r="E3293" s="25" t="s">
        <v>7872</v>
      </c>
    </row>
    <row r="3294" spans="1:5">
      <c r="A3294" s="52" t="s">
        <v>7873</v>
      </c>
      <c r="B3294" s="25" t="s">
        <v>7874</v>
      </c>
      <c r="D3294" s="52" t="s">
        <v>7873</v>
      </c>
      <c r="E3294" s="25" t="s">
        <v>7874</v>
      </c>
    </row>
    <row r="3295" spans="1:5">
      <c r="A3295" s="52" t="s">
        <v>7875</v>
      </c>
      <c r="B3295" s="25" t="s">
        <v>7876</v>
      </c>
      <c r="D3295" s="52" t="s">
        <v>7875</v>
      </c>
      <c r="E3295" s="25" t="s">
        <v>7876</v>
      </c>
    </row>
    <row r="3296" spans="1:5">
      <c r="A3296" s="52" t="s">
        <v>7877</v>
      </c>
      <c r="B3296" s="25" t="s">
        <v>7878</v>
      </c>
      <c r="D3296" s="52" t="s">
        <v>7877</v>
      </c>
      <c r="E3296" s="25" t="s">
        <v>7878</v>
      </c>
    </row>
    <row r="3297" spans="1:5">
      <c r="A3297" s="52" t="s">
        <v>7879</v>
      </c>
      <c r="B3297" s="25" t="s">
        <v>7880</v>
      </c>
      <c r="D3297" s="52" t="s">
        <v>7879</v>
      </c>
      <c r="E3297" s="25" t="s">
        <v>7880</v>
      </c>
    </row>
    <row r="3298" spans="1:5">
      <c r="A3298" s="52" t="s">
        <v>7881</v>
      </c>
      <c r="B3298" s="25" t="s">
        <v>7882</v>
      </c>
      <c r="D3298" s="52" t="s">
        <v>7881</v>
      </c>
      <c r="E3298" s="25" t="s">
        <v>7882</v>
      </c>
    </row>
    <row r="3299" spans="1:5">
      <c r="A3299" s="52" t="s">
        <v>7883</v>
      </c>
      <c r="B3299" s="25" t="s">
        <v>7884</v>
      </c>
      <c r="D3299" s="52" t="s">
        <v>7883</v>
      </c>
      <c r="E3299" s="25" t="s">
        <v>7884</v>
      </c>
    </row>
    <row r="3300" spans="1:5">
      <c r="A3300" s="52" t="s">
        <v>7885</v>
      </c>
      <c r="B3300" s="25" t="s">
        <v>7886</v>
      </c>
      <c r="D3300" s="52" t="s">
        <v>7885</v>
      </c>
      <c r="E3300" s="25" t="s">
        <v>7886</v>
      </c>
    </row>
    <row r="3301" spans="1:5">
      <c r="A3301" s="52" t="s">
        <v>7887</v>
      </c>
      <c r="B3301" s="25" t="s">
        <v>7888</v>
      </c>
      <c r="D3301" s="52" t="s">
        <v>7887</v>
      </c>
      <c r="E3301" s="25" t="s">
        <v>7888</v>
      </c>
    </row>
    <row r="3302" spans="1:5">
      <c r="A3302" s="52" t="s">
        <v>7889</v>
      </c>
      <c r="B3302" s="25" t="s">
        <v>7890</v>
      </c>
      <c r="D3302" s="52" t="s">
        <v>7889</v>
      </c>
      <c r="E3302" s="25" t="s">
        <v>7890</v>
      </c>
    </row>
    <row r="3303" spans="1:5">
      <c r="A3303" s="52" t="s">
        <v>7891</v>
      </c>
      <c r="B3303" s="25" t="s">
        <v>7892</v>
      </c>
      <c r="D3303" s="52" t="s">
        <v>7891</v>
      </c>
      <c r="E3303" s="25" t="s">
        <v>7892</v>
      </c>
    </row>
    <row r="3304" spans="1:5">
      <c r="A3304" s="52" t="s">
        <v>7893</v>
      </c>
      <c r="B3304" s="25" t="s">
        <v>7894</v>
      </c>
      <c r="D3304" s="52" t="s">
        <v>7893</v>
      </c>
      <c r="E3304" s="25" t="s">
        <v>7894</v>
      </c>
    </row>
    <row r="3305" spans="1:5">
      <c r="A3305" s="52" t="s">
        <v>7895</v>
      </c>
      <c r="B3305" s="25" t="s">
        <v>7896</v>
      </c>
      <c r="D3305" s="52" t="s">
        <v>7895</v>
      </c>
      <c r="E3305" s="25" t="s">
        <v>7896</v>
      </c>
    </row>
    <row r="3306" spans="1:5">
      <c r="A3306" s="52" t="s">
        <v>7897</v>
      </c>
      <c r="B3306" s="25" t="s">
        <v>7898</v>
      </c>
      <c r="D3306" s="52" t="s">
        <v>7897</v>
      </c>
      <c r="E3306" s="25" t="s">
        <v>7898</v>
      </c>
    </row>
    <row r="3307" spans="1:5">
      <c r="A3307" s="52" t="s">
        <v>7899</v>
      </c>
      <c r="B3307" s="25" t="s">
        <v>7900</v>
      </c>
      <c r="D3307" s="52" t="s">
        <v>7899</v>
      </c>
      <c r="E3307" s="25" t="s">
        <v>7900</v>
      </c>
    </row>
    <row r="3308" spans="1:5">
      <c r="A3308" s="52" t="s">
        <v>7901</v>
      </c>
      <c r="B3308" s="25" t="s">
        <v>7902</v>
      </c>
      <c r="D3308" s="52" t="s">
        <v>7901</v>
      </c>
      <c r="E3308" s="25" t="s">
        <v>7902</v>
      </c>
    </row>
    <row r="3309" spans="1:5">
      <c r="A3309" s="52" t="s">
        <v>7903</v>
      </c>
      <c r="B3309" s="25" t="s">
        <v>7904</v>
      </c>
      <c r="D3309" s="52" t="s">
        <v>7903</v>
      </c>
      <c r="E3309" s="25" t="s">
        <v>7904</v>
      </c>
    </row>
    <row r="3310" spans="1:5">
      <c r="A3310" s="52" t="s">
        <v>7905</v>
      </c>
      <c r="B3310" s="25" t="s">
        <v>7906</v>
      </c>
      <c r="D3310" s="52" t="s">
        <v>7905</v>
      </c>
      <c r="E3310" s="25" t="s">
        <v>7906</v>
      </c>
    </row>
    <row r="3311" spans="1:5">
      <c r="A3311" s="52" t="s">
        <v>7907</v>
      </c>
      <c r="B3311" s="25" t="s">
        <v>7908</v>
      </c>
      <c r="D3311" s="52" t="s">
        <v>7907</v>
      </c>
      <c r="E3311" s="25" t="s">
        <v>7908</v>
      </c>
    </row>
    <row r="3312" spans="1:5">
      <c r="A3312" s="52" t="s">
        <v>7909</v>
      </c>
      <c r="B3312" s="25" t="s">
        <v>7910</v>
      </c>
      <c r="D3312" s="52" t="s">
        <v>7909</v>
      </c>
      <c r="E3312" s="25" t="s">
        <v>7910</v>
      </c>
    </row>
    <row r="3313" spans="1:5">
      <c r="A3313" s="52" t="s">
        <v>7911</v>
      </c>
      <c r="B3313" s="25" t="s">
        <v>7912</v>
      </c>
      <c r="D3313" s="52" t="s">
        <v>7911</v>
      </c>
      <c r="E3313" s="25" t="s">
        <v>7912</v>
      </c>
    </row>
    <row r="3314" spans="1:5">
      <c r="A3314" s="52" t="s">
        <v>7913</v>
      </c>
      <c r="B3314" s="25" t="s">
        <v>7914</v>
      </c>
      <c r="D3314" s="52" t="s">
        <v>7913</v>
      </c>
      <c r="E3314" s="25" t="s">
        <v>7914</v>
      </c>
    </row>
    <row r="3315" spans="1:5">
      <c r="A3315" s="52" t="s">
        <v>7915</v>
      </c>
      <c r="B3315" s="25" t="s">
        <v>7916</v>
      </c>
      <c r="D3315" s="52" t="s">
        <v>7915</v>
      </c>
      <c r="E3315" s="25" t="s">
        <v>7916</v>
      </c>
    </row>
    <row r="3316" spans="1:5">
      <c r="A3316" s="52" t="s">
        <v>7917</v>
      </c>
      <c r="B3316" s="25" t="s">
        <v>7918</v>
      </c>
      <c r="D3316" s="52" t="s">
        <v>7917</v>
      </c>
      <c r="E3316" s="25" t="s">
        <v>7918</v>
      </c>
    </row>
    <row r="3317" spans="1:5">
      <c r="A3317" s="52" t="s">
        <v>7919</v>
      </c>
      <c r="B3317" s="25" t="s">
        <v>7920</v>
      </c>
      <c r="D3317" s="52" t="s">
        <v>7919</v>
      </c>
      <c r="E3317" s="25" t="s">
        <v>7920</v>
      </c>
    </row>
    <row r="3318" spans="1:5">
      <c r="A3318" s="52" t="s">
        <v>7921</v>
      </c>
      <c r="B3318" s="25" t="s">
        <v>7922</v>
      </c>
      <c r="D3318" s="52" t="s">
        <v>7921</v>
      </c>
      <c r="E3318" s="25" t="s">
        <v>7922</v>
      </c>
    </row>
    <row r="3319" spans="1:5">
      <c r="A3319" s="52" t="s">
        <v>7923</v>
      </c>
      <c r="B3319" s="25" t="s">
        <v>7924</v>
      </c>
      <c r="D3319" s="52" t="s">
        <v>7923</v>
      </c>
      <c r="E3319" s="25" t="s">
        <v>7924</v>
      </c>
    </row>
    <row r="3320" spans="1:5">
      <c r="A3320" s="52" t="s">
        <v>7925</v>
      </c>
      <c r="B3320" s="25" t="s">
        <v>7926</v>
      </c>
      <c r="D3320" s="52" t="s">
        <v>7925</v>
      </c>
      <c r="E3320" s="25" t="s">
        <v>7926</v>
      </c>
    </row>
    <row r="3321" spans="1:5">
      <c r="A3321" s="52" t="s">
        <v>7927</v>
      </c>
      <c r="B3321" s="25" t="s">
        <v>7920</v>
      </c>
      <c r="D3321" s="52" t="s">
        <v>7927</v>
      </c>
      <c r="E3321" s="25" t="s">
        <v>7920</v>
      </c>
    </row>
    <row r="3322" spans="1:5">
      <c r="A3322" s="52" t="s">
        <v>7928</v>
      </c>
      <c r="B3322" s="25" t="s">
        <v>7929</v>
      </c>
      <c r="D3322" s="52" t="s">
        <v>7928</v>
      </c>
      <c r="E3322" s="25" t="s">
        <v>7929</v>
      </c>
    </row>
    <row r="3323" spans="1:5">
      <c r="A3323" s="52" t="s">
        <v>7930</v>
      </c>
      <c r="B3323" s="25" t="s">
        <v>7931</v>
      </c>
      <c r="D3323" s="52" t="s">
        <v>7930</v>
      </c>
      <c r="E3323" s="25" t="s">
        <v>7931</v>
      </c>
    </row>
    <row r="3324" spans="1:5">
      <c r="A3324" s="52" t="s">
        <v>7932</v>
      </c>
      <c r="B3324" s="25" t="s">
        <v>7933</v>
      </c>
      <c r="D3324" s="52" t="s">
        <v>7932</v>
      </c>
      <c r="E3324" s="25" t="s">
        <v>7933</v>
      </c>
    </row>
    <row r="3325" spans="1:5">
      <c r="A3325" s="52" t="s">
        <v>7934</v>
      </c>
      <c r="B3325" s="25" t="s">
        <v>7935</v>
      </c>
      <c r="D3325" s="52" t="s">
        <v>7934</v>
      </c>
      <c r="E3325" s="25" t="s">
        <v>7935</v>
      </c>
    </row>
    <row r="3326" spans="1:5">
      <c r="A3326" s="52" t="s">
        <v>7936</v>
      </c>
      <c r="B3326" s="25" t="s">
        <v>7937</v>
      </c>
      <c r="D3326" s="52" t="s">
        <v>7936</v>
      </c>
      <c r="E3326" s="25" t="s">
        <v>7937</v>
      </c>
    </row>
    <row r="3327" spans="1:5">
      <c r="A3327" s="52" t="s">
        <v>7938</v>
      </c>
      <c r="B3327" s="25" t="s">
        <v>7939</v>
      </c>
      <c r="D3327" s="52" t="s">
        <v>7938</v>
      </c>
      <c r="E3327" s="25" t="s">
        <v>7939</v>
      </c>
    </row>
    <row r="3328" spans="1:5">
      <c r="A3328" s="52" t="s">
        <v>7940</v>
      </c>
      <c r="B3328" s="25" t="s">
        <v>7941</v>
      </c>
      <c r="D3328" s="52" t="s">
        <v>7940</v>
      </c>
      <c r="E3328" s="25" t="s">
        <v>7941</v>
      </c>
    </row>
    <row r="3329" spans="1:5">
      <c r="A3329" s="52" t="s">
        <v>7942</v>
      </c>
      <c r="B3329" s="25" t="s">
        <v>7943</v>
      </c>
      <c r="D3329" s="52" t="s">
        <v>7942</v>
      </c>
      <c r="E3329" s="25" t="s">
        <v>7943</v>
      </c>
    </row>
    <row r="3330" spans="1:5">
      <c r="A3330" s="52" t="s">
        <v>7944</v>
      </c>
      <c r="B3330" s="25" t="s">
        <v>7945</v>
      </c>
      <c r="D3330" s="52" t="s">
        <v>7944</v>
      </c>
      <c r="E3330" s="25" t="s">
        <v>7945</v>
      </c>
    </row>
    <row r="3331" spans="1:5">
      <c r="A3331" s="52" t="s">
        <v>7946</v>
      </c>
      <c r="B3331" s="25" t="s">
        <v>7947</v>
      </c>
      <c r="D3331" s="52" t="s">
        <v>7946</v>
      </c>
      <c r="E3331" s="25" t="s">
        <v>7947</v>
      </c>
    </row>
    <row r="3332" spans="1:5">
      <c r="A3332" s="52" t="s">
        <v>7948</v>
      </c>
      <c r="B3332" s="25" t="s">
        <v>7949</v>
      </c>
      <c r="D3332" s="52" t="s">
        <v>7948</v>
      </c>
      <c r="E3332" s="25" t="s">
        <v>7949</v>
      </c>
    </row>
    <row r="3333" spans="1:5">
      <c r="A3333" s="52" t="s">
        <v>7950</v>
      </c>
      <c r="B3333" s="25" t="s">
        <v>7951</v>
      </c>
      <c r="D3333" s="52" t="s">
        <v>7950</v>
      </c>
      <c r="E3333" s="25" t="s">
        <v>7951</v>
      </c>
    </row>
    <row r="3334" spans="1:5">
      <c r="A3334" s="52" t="s">
        <v>7952</v>
      </c>
      <c r="B3334" s="25" t="s">
        <v>7953</v>
      </c>
      <c r="D3334" s="52" t="s">
        <v>7952</v>
      </c>
      <c r="E3334" s="25" t="s">
        <v>7953</v>
      </c>
    </row>
    <row r="3335" spans="1:5">
      <c r="A3335" s="52" t="s">
        <v>7954</v>
      </c>
      <c r="B3335" s="25" t="s">
        <v>7955</v>
      </c>
      <c r="D3335" s="52" t="s">
        <v>7954</v>
      </c>
      <c r="E3335" s="25" t="s">
        <v>7955</v>
      </c>
    </row>
    <row r="3336" spans="1:5">
      <c r="A3336" s="52" t="s">
        <v>7956</v>
      </c>
      <c r="B3336" s="25" t="s">
        <v>7957</v>
      </c>
      <c r="D3336" s="52" t="s">
        <v>7956</v>
      </c>
      <c r="E3336" s="25" t="s">
        <v>7957</v>
      </c>
    </row>
    <row r="3337" spans="1:5">
      <c r="A3337" s="52" t="s">
        <v>7958</v>
      </c>
      <c r="B3337" s="25" t="s">
        <v>7959</v>
      </c>
      <c r="D3337" s="52" t="s">
        <v>7958</v>
      </c>
      <c r="E3337" s="25" t="s">
        <v>7959</v>
      </c>
    </row>
    <row r="3338" spans="1:5">
      <c r="A3338" s="52" t="s">
        <v>7960</v>
      </c>
      <c r="B3338" s="25" t="s">
        <v>7961</v>
      </c>
      <c r="D3338" s="52" t="s">
        <v>7960</v>
      </c>
      <c r="E3338" s="25" t="s">
        <v>7961</v>
      </c>
    </row>
    <row r="3339" spans="1:5">
      <c r="A3339" s="52" t="s">
        <v>7962</v>
      </c>
      <c r="B3339" s="25" t="s">
        <v>7963</v>
      </c>
      <c r="D3339" s="52" t="s">
        <v>7962</v>
      </c>
      <c r="E3339" s="25" t="s">
        <v>7963</v>
      </c>
    </row>
    <row r="3340" spans="1:5">
      <c r="A3340" s="52" t="s">
        <v>7964</v>
      </c>
      <c r="B3340" s="25" t="s">
        <v>7965</v>
      </c>
      <c r="D3340" s="52" t="s">
        <v>7964</v>
      </c>
      <c r="E3340" s="25" t="s">
        <v>7965</v>
      </c>
    </row>
    <row r="3341" spans="1:5">
      <c r="A3341" s="52" t="s">
        <v>7966</v>
      </c>
      <c r="B3341" s="25" t="s">
        <v>7967</v>
      </c>
      <c r="D3341" s="52" t="s">
        <v>7966</v>
      </c>
      <c r="E3341" s="25" t="s">
        <v>7967</v>
      </c>
    </row>
    <row r="3342" spans="1:5">
      <c r="A3342" s="52" t="s">
        <v>7968</v>
      </c>
      <c r="B3342" s="25" t="s">
        <v>7969</v>
      </c>
      <c r="D3342" s="52" t="s">
        <v>7968</v>
      </c>
      <c r="E3342" s="25" t="s">
        <v>7969</v>
      </c>
    </row>
    <row r="3343" spans="1:5">
      <c r="A3343" s="52" t="s">
        <v>7970</v>
      </c>
      <c r="B3343" s="25" t="s">
        <v>7971</v>
      </c>
      <c r="D3343" s="52" t="s">
        <v>7970</v>
      </c>
      <c r="E3343" s="25" t="s">
        <v>7971</v>
      </c>
    </row>
    <row r="3344" spans="1:5">
      <c r="A3344" s="52" t="s">
        <v>7972</v>
      </c>
      <c r="B3344" s="25" t="s">
        <v>7973</v>
      </c>
      <c r="D3344" s="52" t="s">
        <v>7972</v>
      </c>
      <c r="E3344" s="25" t="s">
        <v>7973</v>
      </c>
    </row>
    <row r="3345" spans="1:5">
      <c r="A3345" s="52" t="s">
        <v>7974</v>
      </c>
      <c r="B3345" s="25" t="s">
        <v>7975</v>
      </c>
      <c r="D3345" s="52" t="s">
        <v>7974</v>
      </c>
      <c r="E3345" s="25" t="s">
        <v>7975</v>
      </c>
    </row>
    <row r="3346" spans="1:5">
      <c r="A3346" s="52" t="s">
        <v>7976</v>
      </c>
      <c r="B3346" s="25" t="s">
        <v>7977</v>
      </c>
      <c r="D3346" s="52" t="s">
        <v>7976</v>
      </c>
      <c r="E3346" s="25" t="s">
        <v>7977</v>
      </c>
    </row>
    <row r="3347" spans="1:5">
      <c r="A3347" s="52" t="s">
        <v>7978</v>
      </c>
      <c r="B3347" s="25" t="s">
        <v>7979</v>
      </c>
      <c r="D3347" s="52" t="s">
        <v>7978</v>
      </c>
      <c r="E3347" s="25" t="s">
        <v>7979</v>
      </c>
    </row>
    <row r="3348" spans="1:5">
      <c r="A3348" s="52" t="s">
        <v>7980</v>
      </c>
      <c r="B3348" s="25" t="s">
        <v>7981</v>
      </c>
      <c r="D3348" s="52" t="s">
        <v>7980</v>
      </c>
      <c r="E3348" s="25" t="s">
        <v>7981</v>
      </c>
    </row>
    <row r="3349" spans="1:5">
      <c r="A3349" s="52" t="s">
        <v>7982</v>
      </c>
      <c r="B3349" s="25" t="s">
        <v>7983</v>
      </c>
      <c r="D3349" s="52" t="s">
        <v>7982</v>
      </c>
      <c r="E3349" s="25" t="s">
        <v>7983</v>
      </c>
    </row>
    <row r="3350" spans="1:5">
      <c r="A3350" s="25" t="s">
        <v>7984</v>
      </c>
      <c r="B3350" s="25" t="s">
        <v>7985</v>
      </c>
    </row>
    <row r="3351" spans="1:5">
      <c r="A3351" s="25" t="s">
        <v>7986</v>
      </c>
      <c r="B3351" s="25" t="s">
        <v>7824</v>
      </c>
    </row>
    <row r="3352" spans="1:5">
      <c r="A3352" s="25" t="s">
        <v>7987</v>
      </c>
      <c r="B3352" s="25" t="s">
        <v>7988</v>
      </c>
    </row>
    <row r="3353" spans="1:5">
      <c r="A3353" s="25" t="s">
        <v>7989</v>
      </c>
      <c r="B3353" s="55" t="s">
        <v>7990</v>
      </c>
      <c r="C3353" s="55"/>
      <c r="E3353" s="55"/>
    </row>
    <row r="3354" spans="1:5">
      <c r="A3354" s="25" t="s">
        <v>7991</v>
      </c>
      <c r="B3354" s="25" t="s">
        <v>7992</v>
      </c>
      <c r="D3354" s="25" t="s">
        <v>7991</v>
      </c>
      <c r="E3354" s="25" t="s">
        <v>7992</v>
      </c>
    </row>
    <row r="3355" spans="1:5">
      <c r="A3355" s="25" t="s">
        <v>7993</v>
      </c>
      <c r="B3355" s="25" t="s">
        <v>7994</v>
      </c>
      <c r="D3355" s="25" t="s">
        <v>7993</v>
      </c>
      <c r="E3355" s="25" t="s">
        <v>7994</v>
      </c>
    </row>
    <row r="3356" spans="1:5">
      <c r="A3356" s="25" t="s">
        <v>7995</v>
      </c>
      <c r="B3356" s="25" t="s">
        <v>7996</v>
      </c>
      <c r="D3356" s="25" t="s">
        <v>7995</v>
      </c>
      <c r="E3356" s="25" t="s">
        <v>7996</v>
      </c>
    </row>
    <row r="3357" spans="1:5">
      <c r="A3357" s="25" t="s">
        <v>7997</v>
      </c>
      <c r="B3357" s="25" t="s">
        <v>7998</v>
      </c>
      <c r="D3357" s="25" t="s">
        <v>7997</v>
      </c>
      <c r="E3357" s="25" t="s">
        <v>7998</v>
      </c>
    </row>
    <row r="3358" spans="1:5">
      <c r="A3358" s="25" t="s">
        <v>7999</v>
      </c>
      <c r="B3358" s="25" t="s">
        <v>8000</v>
      </c>
      <c r="D3358" s="25" t="s">
        <v>7999</v>
      </c>
      <c r="E3358" s="25" t="s">
        <v>8000</v>
      </c>
    </row>
    <row r="3359" spans="1:5">
      <c r="A3359" s="25" t="s">
        <v>8001</v>
      </c>
      <c r="B3359" s="25" t="s">
        <v>8002</v>
      </c>
      <c r="D3359" s="25" t="s">
        <v>8001</v>
      </c>
      <c r="E3359" s="25" t="s">
        <v>8002</v>
      </c>
    </row>
    <row r="3360" spans="1:5">
      <c r="A3360" s="25" t="s">
        <v>8003</v>
      </c>
      <c r="B3360" s="25" t="s">
        <v>8004</v>
      </c>
      <c r="D3360" s="25" t="s">
        <v>8003</v>
      </c>
      <c r="E3360" s="25" t="s">
        <v>8004</v>
      </c>
    </row>
    <row r="3361" spans="1:5">
      <c r="A3361" s="25" t="s">
        <v>8005</v>
      </c>
      <c r="B3361" s="25" t="s">
        <v>8006</v>
      </c>
      <c r="D3361" s="25" t="s">
        <v>8005</v>
      </c>
      <c r="E3361" s="25" t="s">
        <v>8006</v>
      </c>
    </row>
    <row r="3362" spans="1:5">
      <c r="A3362" s="25" t="s">
        <v>8007</v>
      </c>
      <c r="B3362" s="25" t="s">
        <v>8008</v>
      </c>
      <c r="D3362" s="25" t="s">
        <v>8007</v>
      </c>
      <c r="E3362" s="25" t="s">
        <v>8008</v>
      </c>
    </row>
    <row r="3363" spans="1:5">
      <c r="A3363" s="25" t="s">
        <v>8009</v>
      </c>
      <c r="B3363" s="25" t="s">
        <v>8010</v>
      </c>
      <c r="D3363" s="25" t="s">
        <v>8009</v>
      </c>
      <c r="E3363" s="25" t="s">
        <v>8010</v>
      </c>
    </row>
    <row r="3364" spans="1:5">
      <c r="A3364" s="25" t="s">
        <v>8011</v>
      </c>
      <c r="B3364" s="25" t="s">
        <v>8012</v>
      </c>
      <c r="D3364" s="25" t="s">
        <v>8011</v>
      </c>
      <c r="E3364" s="25" t="s">
        <v>8012</v>
      </c>
    </row>
    <row r="3365" spans="1:5">
      <c r="A3365" s="25" t="s">
        <v>8013</v>
      </c>
      <c r="B3365" s="25" t="s">
        <v>8014</v>
      </c>
      <c r="D3365" s="25" t="s">
        <v>8013</v>
      </c>
      <c r="E3365" s="25" t="s">
        <v>8014</v>
      </c>
    </row>
    <row r="3366" spans="1:5">
      <c r="A3366" s="25" t="s">
        <v>8015</v>
      </c>
      <c r="B3366" s="25" t="s">
        <v>8016</v>
      </c>
      <c r="D3366" s="25" t="s">
        <v>8015</v>
      </c>
      <c r="E3366" s="25" t="s">
        <v>8016</v>
      </c>
    </row>
    <row r="3367" spans="1:5">
      <c r="A3367" s="25" t="s">
        <v>8017</v>
      </c>
      <c r="B3367" s="25" t="s">
        <v>8018</v>
      </c>
      <c r="D3367" s="25" t="s">
        <v>8017</v>
      </c>
      <c r="E3367" s="25" t="s">
        <v>8018</v>
      </c>
    </row>
    <row r="3368" spans="1:5">
      <c r="A3368" s="25" t="s">
        <v>8019</v>
      </c>
      <c r="B3368" s="25" t="s">
        <v>8020</v>
      </c>
      <c r="D3368" s="25" t="s">
        <v>8019</v>
      </c>
      <c r="E3368" s="25" t="s">
        <v>8020</v>
      </c>
    </row>
    <row r="3369" spans="1:5">
      <c r="A3369" s="25" t="s">
        <v>8021</v>
      </c>
      <c r="B3369" s="25" t="s">
        <v>8022</v>
      </c>
      <c r="D3369" s="25" t="s">
        <v>8021</v>
      </c>
      <c r="E3369" s="25" t="s">
        <v>8022</v>
      </c>
    </row>
    <row r="3370" spans="1:5">
      <c r="A3370" s="25" t="s">
        <v>8023</v>
      </c>
      <c r="B3370" s="25" t="s">
        <v>8024</v>
      </c>
      <c r="D3370" s="25" t="s">
        <v>8023</v>
      </c>
      <c r="E3370" s="25" t="s">
        <v>8024</v>
      </c>
    </row>
    <row r="3371" spans="1:5">
      <c r="A3371" s="25" t="s">
        <v>8025</v>
      </c>
      <c r="B3371" s="25" t="s">
        <v>8026</v>
      </c>
      <c r="D3371" s="25" t="s">
        <v>8025</v>
      </c>
      <c r="E3371" s="25" t="s">
        <v>8026</v>
      </c>
    </row>
    <row r="3372" spans="1:5">
      <c r="A3372" s="25" t="s">
        <v>8027</v>
      </c>
      <c r="B3372" s="25" t="s">
        <v>8028</v>
      </c>
      <c r="D3372" s="25" t="s">
        <v>8027</v>
      </c>
      <c r="E3372" s="25" t="s">
        <v>8028</v>
      </c>
    </row>
    <row r="3373" spans="1:5">
      <c r="A3373" s="25" t="s">
        <v>8029</v>
      </c>
      <c r="B3373" s="25" t="s">
        <v>8030</v>
      </c>
      <c r="D3373" s="25" t="s">
        <v>8029</v>
      </c>
      <c r="E3373" s="25" t="s">
        <v>8030</v>
      </c>
    </row>
    <row r="3374" spans="1:5">
      <c r="A3374" s="25" t="s">
        <v>8031</v>
      </c>
      <c r="B3374" s="25" t="s">
        <v>8032</v>
      </c>
      <c r="D3374" s="25" t="s">
        <v>8031</v>
      </c>
      <c r="E3374" s="25" t="s">
        <v>8032</v>
      </c>
    </row>
    <row r="3375" spans="1:5">
      <c r="A3375" s="25" t="s">
        <v>8033</v>
      </c>
      <c r="B3375" s="25" t="s">
        <v>8034</v>
      </c>
      <c r="D3375" s="25" t="s">
        <v>8033</v>
      </c>
      <c r="E3375" s="25" t="s">
        <v>8034</v>
      </c>
    </row>
    <row r="3376" spans="1:5">
      <c r="A3376" s="25" t="s">
        <v>8035</v>
      </c>
      <c r="B3376" s="25" t="s">
        <v>8036</v>
      </c>
      <c r="D3376" s="25" t="s">
        <v>8035</v>
      </c>
      <c r="E3376" s="25" t="s">
        <v>8036</v>
      </c>
    </row>
    <row r="3377" spans="1:5">
      <c r="A3377" s="25" t="s">
        <v>8037</v>
      </c>
      <c r="B3377" s="25" t="s">
        <v>8038</v>
      </c>
      <c r="D3377" s="25" t="s">
        <v>8037</v>
      </c>
      <c r="E3377" s="25" t="s">
        <v>8038</v>
      </c>
    </row>
    <row r="3378" spans="1:5">
      <c r="A3378" s="25" t="s">
        <v>8039</v>
      </c>
      <c r="B3378" s="25" t="s">
        <v>8040</v>
      </c>
      <c r="D3378" s="25" t="s">
        <v>8039</v>
      </c>
      <c r="E3378" s="25" t="s">
        <v>8040</v>
      </c>
    </row>
    <row r="3379" spans="1:5">
      <c r="A3379" s="25" t="s">
        <v>8041</v>
      </c>
      <c r="B3379" s="25" t="s">
        <v>8042</v>
      </c>
      <c r="D3379" s="25" t="s">
        <v>8041</v>
      </c>
      <c r="E3379" s="25" t="s">
        <v>8042</v>
      </c>
    </row>
    <row r="3380" spans="1:5">
      <c r="A3380" s="25" t="s">
        <v>8043</v>
      </c>
      <c r="B3380" s="25" t="s">
        <v>8044</v>
      </c>
      <c r="D3380" s="25" t="s">
        <v>8043</v>
      </c>
      <c r="E3380" s="25" t="s">
        <v>8044</v>
      </c>
    </row>
    <row r="3381" spans="1:5">
      <c r="A3381" s="25" t="s">
        <v>8045</v>
      </c>
      <c r="B3381" s="25" t="s">
        <v>8046</v>
      </c>
      <c r="D3381" s="25" t="s">
        <v>8045</v>
      </c>
      <c r="E3381" s="25" t="s">
        <v>8046</v>
      </c>
    </row>
    <row r="3382" spans="1:5">
      <c r="A3382" s="25" t="s">
        <v>8047</v>
      </c>
      <c r="B3382" s="25" t="s">
        <v>8048</v>
      </c>
      <c r="D3382" s="25" t="s">
        <v>8047</v>
      </c>
      <c r="E3382" s="25" t="s">
        <v>8048</v>
      </c>
    </row>
    <row r="3383" spans="1:5">
      <c r="A3383" s="25" t="s">
        <v>8049</v>
      </c>
      <c r="B3383" s="25" t="s">
        <v>8050</v>
      </c>
      <c r="D3383" s="25" t="s">
        <v>8049</v>
      </c>
      <c r="E3383" s="25" t="s">
        <v>8050</v>
      </c>
    </row>
    <row r="3384" spans="1:5">
      <c r="A3384" s="25" t="s">
        <v>8051</v>
      </c>
      <c r="B3384" s="25" t="s">
        <v>8052</v>
      </c>
      <c r="D3384" s="25" t="s">
        <v>8051</v>
      </c>
      <c r="E3384" s="25" t="s">
        <v>8052</v>
      </c>
    </row>
    <row r="3385" spans="1:5">
      <c r="A3385" s="25" t="s">
        <v>8053</v>
      </c>
      <c r="B3385" s="25" t="s">
        <v>8054</v>
      </c>
      <c r="D3385" s="25" t="s">
        <v>8053</v>
      </c>
      <c r="E3385" s="25" t="s">
        <v>8054</v>
      </c>
    </row>
    <row r="3386" spans="1:5">
      <c r="A3386" s="25" t="s">
        <v>8055</v>
      </c>
      <c r="B3386" s="25" t="s">
        <v>8056</v>
      </c>
      <c r="D3386" s="25" t="s">
        <v>8055</v>
      </c>
      <c r="E3386" s="25" t="s">
        <v>8056</v>
      </c>
    </row>
    <row r="3387" spans="1:5">
      <c r="A3387" s="25" t="s">
        <v>8057</v>
      </c>
      <c r="B3387" s="25" t="s">
        <v>8058</v>
      </c>
      <c r="D3387" s="25" t="s">
        <v>8057</v>
      </c>
      <c r="E3387" s="25" t="s">
        <v>8058</v>
      </c>
    </row>
    <row r="3388" spans="1:5">
      <c r="A3388" s="25" t="s">
        <v>8059</v>
      </c>
      <c r="B3388" s="25" t="s">
        <v>8060</v>
      </c>
      <c r="D3388" s="25" t="s">
        <v>8059</v>
      </c>
      <c r="E3388" s="25" t="s">
        <v>8060</v>
      </c>
    </row>
    <row r="3389" spans="1:5">
      <c r="A3389" s="25" t="s">
        <v>8061</v>
      </c>
      <c r="B3389" s="25" t="s">
        <v>8062</v>
      </c>
      <c r="D3389" s="25" t="s">
        <v>8061</v>
      </c>
      <c r="E3389" s="25" t="s">
        <v>8062</v>
      </c>
    </row>
    <row r="3390" spans="1:5">
      <c r="A3390" s="25" t="s">
        <v>8063</v>
      </c>
      <c r="B3390" s="25" t="s">
        <v>8064</v>
      </c>
      <c r="D3390" s="25" t="s">
        <v>8063</v>
      </c>
      <c r="E3390" s="25" t="s">
        <v>8064</v>
      </c>
    </row>
    <row r="3391" spans="1:5">
      <c r="A3391" s="25" t="s">
        <v>8065</v>
      </c>
      <c r="B3391" s="25" t="s">
        <v>8066</v>
      </c>
      <c r="D3391" s="25" t="s">
        <v>8065</v>
      </c>
      <c r="E3391" s="25" t="s">
        <v>8066</v>
      </c>
    </row>
    <row r="3392" spans="1:5">
      <c r="A3392" s="25" t="s">
        <v>8067</v>
      </c>
      <c r="B3392" s="25" t="s">
        <v>8068</v>
      </c>
      <c r="D3392" s="25" t="s">
        <v>8067</v>
      </c>
      <c r="E3392" s="25" t="s">
        <v>8068</v>
      </c>
    </row>
    <row r="3393" spans="1:5">
      <c r="A3393" s="25" t="s">
        <v>8069</v>
      </c>
      <c r="B3393" s="25" t="s">
        <v>8070</v>
      </c>
      <c r="D3393" s="25" t="s">
        <v>8069</v>
      </c>
      <c r="E3393" s="25" t="s">
        <v>8070</v>
      </c>
    </row>
    <row r="3394" spans="1:5">
      <c r="A3394" s="25" t="s">
        <v>8071</v>
      </c>
      <c r="B3394" s="25" t="s">
        <v>8072</v>
      </c>
      <c r="D3394" s="25" t="s">
        <v>8071</v>
      </c>
      <c r="E3394" s="25" t="s">
        <v>8072</v>
      </c>
    </row>
    <row r="3395" spans="1:5">
      <c r="A3395" s="25" t="s">
        <v>8073</v>
      </c>
      <c r="B3395" s="25" t="s">
        <v>8074</v>
      </c>
      <c r="D3395" s="25" t="s">
        <v>8073</v>
      </c>
      <c r="E3395" s="25" t="s">
        <v>8074</v>
      </c>
    </row>
    <row r="3396" spans="1:5">
      <c r="A3396" s="25" t="s">
        <v>8075</v>
      </c>
      <c r="B3396" s="25" t="s">
        <v>8076</v>
      </c>
      <c r="D3396" s="25" t="s">
        <v>8075</v>
      </c>
      <c r="E3396" s="25" t="s">
        <v>8076</v>
      </c>
    </row>
    <row r="3397" spans="1:5">
      <c r="A3397" s="25" t="s">
        <v>8077</v>
      </c>
      <c r="B3397" s="25" t="s">
        <v>8078</v>
      </c>
      <c r="D3397" s="25" t="s">
        <v>8077</v>
      </c>
      <c r="E3397" s="25" t="s">
        <v>8078</v>
      </c>
    </row>
    <row r="3398" spans="1:5">
      <c r="A3398" s="25" t="s">
        <v>8079</v>
      </c>
      <c r="B3398" s="25" t="s">
        <v>8080</v>
      </c>
      <c r="D3398" s="25" t="s">
        <v>8079</v>
      </c>
      <c r="E3398" s="25" t="s">
        <v>8080</v>
      </c>
    </row>
    <row r="3399" spans="1:5">
      <c r="A3399" s="25" t="s">
        <v>8081</v>
      </c>
      <c r="B3399" s="25" t="s">
        <v>8082</v>
      </c>
      <c r="D3399" s="25" t="s">
        <v>8081</v>
      </c>
      <c r="E3399" s="25" t="s">
        <v>8082</v>
      </c>
    </row>
    <row r="3400" spans="1:5">
      <c r="A3400" s="25" t="s">
        <v>8083</v>
      </c>
      <c r="B3400" s="25" t="s">
        <v>8084</v>
      </c>
      <c r="D3400" s="25" t="s">
        <v>8083</v>
      </c>
      <c r="E3400" s="25" t="s">
        <v>8084</v>
      </c>
    </row>
    <row r="3401" spans="1:5">
      <c r="A3401" s="25" t="s">
        <v>8085</v>
      </c>
      <c r="B3401" s="25" t="s">
        <v>8086</v>
      </c>
      <c r="D3401" s="25" t="s">
        <v>8085</v>
      </c>
      <c r="E3401" s="25" t="s">
        <v>8086</v>
      </c>
    </row>
    <row r="3402" spans="1:5">
      <c r="A3402" s="25" t="s">
        <v>8087</v>
      </c>
      <c r="B3402" s="25" t="s">
        <v>8088</v>
      </c>
      <c r="D3402" s="25" t="s">
        <v>8087</v>
      </c>
      <c r="E3402" s="25" t="s">
        <v>8088</v>
      </c>
    </row>
    <row r="3403" spans="1:5">
      <c r="A3403" s="25" t="s">
        <v>8089</v>
      </c>
      <c r="B3403" s="25" t="s">
        <v>8090</v>
      </c>
      <c r="D3403" s="25" t="s">
        <v>8089</v>
      </c>
      <c r="E3403" s="25" t="s">
        <v>8090</v>
      </c>
    </row>
    <row r="3404" spans="1:5">
      <c r="A3404" s="25" t="s">
        <v>8091</v>
      </c>
      <c r="B3404" s="25" t="s">
        <v>8092</v>
      </c>
      <c r="D3404" s="25" t="s">
        <v>8091</v>
      </c>
      <c r="E3404" s="25" t="s">
        <v>8092</v>
      </c>
    </row>
    <row r="3405" spans="1:5">
      <c r="A3405" s="25" t="s">
        <v>8093</v>
      </c>
      <c r="B3405" s="25" t="s">
        <v>8094</v>
      </c>
      <c r="D3405" s="25" t="s">
        <v>8093</v>
      </c>
      <c r="E3405" s="25" t="s">
        <v>8094</v>
      </c>
    </row>
    <row r="3406" spans="1:5">
      <c r="A3406" s="25" t="s">
        <v>8095</v>
      </c>
      <c r="B3406" s="25" t="s">
        <v>8096</v>
      </c>
      <c r="D3406" s="25" t="s">
        <v>8095</v>
      </c>
      <c r="E3406" s="25" t="s">
        <v>8096</v>
      </c>
    </row>
    <row r="3407" spans="1:5">
      <c r="A3407" s="25" t="s">
        <v>8097</v>
      </c>
      <c r="B3407" s="25" t="s">
        <v>8098</v>
      </c>
      <c r="D3407" s="25" t="s">
        <v>8097</v>
      </c>
      <c r="E3407" s="25" t="s">
        <v>8098</v>
      </c>
    </row>
    <row r="3408" spans="1:5">
      <c r="A3408" s="25" t="s">
        <v>8099</v>
      </c>
      <c r="B3408" s="25" t="s">
        <v>8100</v>
      </c>
      <c r="D3408" s="25" t="s">
        <v>8099</v>
      </c>
      <c r="E3408" s="25" t="s">
        <v>8100</v>
      </c>
    </row>
    <row r="3409" spans="1:5">
      <c r="A3409" s="25" t="s">
        <v>8101</v>
      </c>
      <c r="B3409" s="25" t="s">
        <v>8102</v>
      </c>
      <c r="D3409" s="25" t="s">
        <v>8101</v>
      </c>
      <c r="E3409" s="25" t="s">
        <v>8102</v>
      </c>
    </row>
    <row r="3410" spans="1:5">
      <c r="A3410" s="25" t="s">
        <v>8103</v>
      </c>
      <c r="B3410" s="25" t="s">
        <v>8104</v>
      </c>
      <c r="D3410" s="25" t="s">
        <v>8103</v>
      </c>
      <c r="E3410" s="25" t="s">
        <v>8104</v>
      </c>
    </row>
    <row r="3411" spans="1:5">
      <c r="A3411" s="25" t="s">
        <v>8105</v>
      </c>
      <c r="B3411" s="25" t="s">
        <v>8106</v>
      </c>
      <c r="D3411" s="25" t="s">
        <v>8105</v>
      </c>
      <c r="E3411" s="25" t="s">
        <v>8106</v>
      </c>
    </row>
    <row r="3412" spans="1:5">
      <c r="A3412" s="25" t="s">
        <v>8107</v>
      </c>
      <c r="B3412" s="25" t="s">
        <v>8108</v>
      </c>
      <c r="D3412" s="25" t="s">
        <v>8107</v>
      </c>
      <c r="E3412" s="25" t="s">
        <v>8108</v>
      </c>
    </row>
    <row r="3413" spans="1:5">
      <c r="A3413" s="25" t="s">
        <v>8109</v>
      </c>
      <c r="B3413" s="25" t="s">
        <v>8110</v>
      </c>
      <c r="D3413" s="25" t="s">
        <v>8109</v>
      </c>
      <c r="E3413" s="25" t="s">
        <v>8110</v>
      </c>
    </row>
    <row r="3414" spans="1:5">
      <c r="A3414" s="52" t="s">
        <v>8111</v>
      </c>
      <c r="B3414" s="25" t="s">
        <v>8112</v>
      </c>
      <c r="D3414" s="52" t="s">
        <v>8111</v>
      </c>
      <c r="E3414" s="25" t="s">
        <v>8112</v>
      </c>
    </row>
    <row r="3415" spans="1:5">
      <c r="A3415" s="52" t="s">
        <v>8113</v>
      </c>
      <c r="B3415" s="25" t="s">
        <v>8114</v>
      </c>
      <c r="D3415" s="52" t="s">
        <v>8113</v>
      </c>
      <c r="E3415" s="25" t="s">
        <v>8114</v>
      </c>
    </row>
    <row r="3416" spans="1:5">
      <c r="A3416" s="52" t="s">
        <v>8115</v>
      </c>
      <c r="B3416" s="25" t="s">
        <v>8116</v>
      </c>
      <c r="D3416" s="52" t="s">
        <v>8115</v>
      </c>
      <c r="E3416" s="25" t="s">
        <v>8116</v>
      </c>
    </row>
    <row r="3417" spans="1:5">
      <c r="A3417" s="52" t="s">
        <v>8117</v>
      </c>
      <c r="B3417" s="25" t="s">
        <v>8118</v>
      </c>
      <c r="D3417" s="52" t="s">
        <v>8117</v>
      </c>
      <c r="E3417" s="25" t="s">
        <v>8118</v>
      </c>
    </row>
    <row r="3418" spans="1:5">
      <c r="A3418" s="52" t="s">
        <v>8119</v>
      </c>
      <c r="B3418" s="25" t="s">
        <v>8120</v>
      </c>
      <c r="D3418" s="52" t="s">
        <v>8119</v>
      </c>
      <c r="E3418" s="25" t="s">
        <v>8120</v>
      </c>
    </row>
    <row r="3419" spans="1:5">
      <c r="A3419" s="52" t="s">
        <v>8121</v>
      </c>
      <c r="B3419" s="25" t="s">
        <v>8122</v>
      </c>
      <c r="D3419" s="52" t="s">
        <v>8121</v>
      </c>
      <c r="E3419" s="25" t="s">
        <v>8122</v>
      </c>
    </row>
    <row r="3420" spans="1:5">
      <c r="A3420" s="52" t="s">
        <v>8123</v>
      </c>
      <c r="B3420" s="25" t="s">
        <v>8124</v>
      </c>
      <c r="D3420" s="52" t="s">
        <v>8123</v>
      </c>
      <c r="E3420" s="25" t="s">
        <v>8124</v>
      </c>
    </row>
    <row r="3421" spans="1:5">
      <c r="A3421" s="52" t="s">
        <v>8125</v>
      </c>
      <c r="B3421" s="25" t="s">
        <v>8078</v>
      </c>
      <c r="D3421" s="52" t="s">
        <v>8125</v>
      </c>
      <c r="E3421" s="25" t="s">
        <v>8078</v>
      </c>
    </row>
    <row r="3422" spans="1:5">
      <c r="A3422" s="52" t="s">
        <v>8126</v>
      </c>
      <c r="B3422" s="25" t="s">
        <v>8127</v>
      </c>
      <c r="D3422" s="52" t="s">
        <v>8126</v>
      </c>
      <c r="E3422" s="25" t="s">
        <v>8127</v>
      </c>
    </row>
    <row r="3423" spans="1:5">
      <c r="A3423" s="52" t="s">
        <v>8128</v>
      </c>
      <c r="B3423" s="25" t="s">
        <v>8129</v>
      </c>
      <c r="D3423" s="52" t="s">
        <v>8128</v>
      </c>
      <c r="E3423" s="25" t="s">
        <v>8129</v>
      </c>
    </row>
    <row r="3424" spans="1:5">
      <c r="A3424" s="52" t="s">
        <v>8130</v>
      </c>
      <c r="B3424" s="25" t="s">
        <v>8131</v>
      </c>
      <c r="D3424" s="52" t="s">
        <v>8130</v>
      </c>
      <c r="E3424" s="25" t="s">
        <v>8131</v>
      </c>
    </row>
    <row r="3425" spans="1:5">
      <c r="A3425" s="52" t="s">
        <v>8132</v>
      </c>
      <c r="B3425" s="25" t="s">
        <v>8133</v>
      </c>
      <c r="D3425" s="52" t="s">
        <v>8132</v>
      </c>
      <c r="E3425" s="25" t="s">
        <v>8133</v>
      </c>
    </row>
    <row r="3426" spans="1:5">
      <c r="A3426" s="25" t="s">
        <v>8134</v>
      </c>
      <c r="B3426" s="25" t="s">
        <v>8135</v>
      </c>
    </row>
    <row r="3427" spans="1:5">
      <c r="A3427" s="25" t="s">
        <v>8136</v>
      </c>
      <c r="B3427" s="25" t="s">
        <v>8137</v>
      </c>
    </row>
    <row r="3428" spans="1:5">
      <c r="A3428" s="25" t="s">
        <v>8138</v>
      </c>
      <c r="B3428" s="55" t="s">
        <v>8139</v>
      </c>
      <c r="C3428" s="55"/>
      <c r="E3428" s="55"/>
    </row>
    <row r="3429" spans="1:5">
      <c r="A3429" s="25" t="s">
        <v>8140</v>
      </c>
      <c r="B3429" s="25" t="s">
        <v>8141</v>
      </c>
    </row>
    <row r="3430" spans="1:5">
      <c r="A3430" s="25" t="s">
        <v>8142</v>
      </c>
      <c r="B3430" s="55" t="s">
        <v>8143</v>
      </c>
      <c r="C3430" s="55"/>
      <c r="E3430" s="55"/>
    </row>
    <row r="3431" spans="1:5">
      <c r="A3431" s="25" t="s">
        <v>8144</v>
      </c>
      <c r="B3431" s="55" t="s">
        <v>8145</v>
      </c>
      <c r="C3431" s="55"/>
      <c r="E3431" s="55"/>
    </row>
    <row r="3432" spans="1:5">
      <c r="A3432" s="25" t="s">
        <v>8146</v>
      </c>
      <c r="B3432" s="25" t="s">
        <v>8147</v>
      </c>
      <c r="D3432" s="69" t="s">
        <v>8148</v>
      </c>
      <c r="E3432" s="25" t="s">
        <v>8149</v>
      </c>
    </row>
    <row r="3433" spans="1:5">
      <c r="A3433" s="25" t="s">
        <v>8150</v>
      </c>
      <c r="B3433" s="25" t="s">
        <v>8151</v>
      </c>
      <c r="C3433" s="25" t="s">
        <v>8152</v>
      </c>
      <c r="D3433" s="69" t="s">
        <v>8153</v>
      </c>
      <c r="E3433" s="25" t="s">
        <v>8154</v>
      </c>
    </row>
    <row r="3434" spans="1:5">
      <c r="A3434" s="25" t="s">
        <v>8155</v>
      </c>
      <c r="B3434" s="25" t="s">
        <v>8156</v>
      </c>
      <c r="C3434" s="25" t="s">
        <v>8157</v>
      </c>
      <c r="D3434" s="69" t="s">
        <v>8158</v>
      </c>
      <c r="E3434" s="25" t="s">
        <v>8159</v>
      </c>
    </row>
    <row r="3435" spans="1:5">
      <c r="A3435" s="25" t="s">
        <v>8160</v>
      </c>
      <c r="B3435" s="25" t="s">
        <v>8161</v>
      </c>
      <c r="C3435" s="25" t="s">
        <v>8162</v>
      </c>
      <c r="D3435" s="69" t="s">
        <v>8163</v>
      </c>
      <c r="E3435" s="25" t="s">
        <v>8164</v>
      </c>
    </row>
    <row r="3436" spans="1:5">
      <c r="A3436" s="25" t="s">
        <v>8148</v>
      </c>
      <c r="B3436" s="25" t="s">
        <v>8165</v>
      </c>
      <c r="D3436" s="69" t="s">
        <v>8166</v>
      </c>
      <c r="E3436" s="25" t="s">
        <v>8167</v>
      </c>
    </row>
    <row r="3437" spans="1:5">
      <c r="A3437" s="25" t="s">
        <v>8153</v>
      </c>
      <c r="B3437" s="25" t="s">
        <v>8168</v>
      </c>
      <c r="C3437" s="25" t="s">
        <v>8169</v>
      </c>
      <c r="D3437" s="69" t="s">
        <v>8170</v>
      </c>
      <c r="E3437" s="25" t="s">
        <v>8171</v>
      </c>
    </row>
    <row r="3438" spans="1:5">
      <c r="A3438" s="25" t="s">
        <v>8158</v>
      </c>
      <c r="B3438" s="25" t="s">
        <v>8172</v>
      </c>
      <c r="C3438" s="25" t="s">
        <v>8173</v>
      </c>
      <c r="D3438" s="69" t="s">
        <v>8174</v>
      </c>
      <c r="E3438" s="25" t="s">
        <v>8154</v>
      </c>
    </row>
    <row r="3439" spans="1:5">
      <c r="A3439" s="25" t="s">
        <v>8163</v>
      </c>
      <c r="B3439" s="25" t="s">
        <v>8175</v>
      </c>
      <c r="C3439" s="25" t="s">
        <v>8176</v>
      </c>
      <c r="D3439" s="69" t="s">
        <v>8177</v>
      </c>
      <c r="E3439" s="25" t="s">
        <v>8178</v>
      </c>
    </row>
    <row r="3440" spans="1:5">
      <c r="A3440" s="25" t="s">
        <v>8179</v>
      </c>
      <c r="B3440" s="25" t="s">
        <v>8180</v>
      </c>
      <c r="D3440" s="69" t="s">
        <v>8181</v>
      </c>
      <c r="E3440" s="25" t="s">
        <v>8182</v>
      </c>
    </row>
    <row r="3441" spans="1:5">
      <c r="A3441" s="25" t="s">
        <v>8183</v>
      </c>
      <c r="B3441" s="25" t="s">
        <v>8184</v>
      </c>
      <c r="C3441" s="25" t="s">
        <v>8185</v>
      </c>
      <c r="D3441" s="69" t="s">
        <v>8186</v>
      </c>
      <c r="E3441" s="25" t="s">
        <v>8187</v>
      </c>
    </row>
    <row r="3442" spans="1:5">
      <c r="A3442" s="25" t="s">
        <v>8188</v>
      </c>
      <c r="B3442" s="25" t="s">
        <v>8189</v>
      </c>
      <c r="C3442" s="25" t="s">
        <v>8190</v>
      </c>
      <c r="D3442" s="69" t="s">
        <v>8191</v>
      </c>
      <c r="E3442" s="25" t="s">
        <v>8192</v>
      </c>
    </row>
    <row r="3443" spans="1:5">
      <c r="A3443" s="25" t="s">
        <v>8193</v>
      </c>
      <c r="B3443" s="25" t="s">
        <v>8194</v>
      </c>
      <c r="C3443" s="25" t="s">
        <v>8195</v>
      </c>
      <c r="D3443" s="69" t="s">
        <v>8196</v>
      </c>
      <c r="E3443" s="25" t="s">
        <v>8197</v>
      </c>
    </row>
    <row r="3444" spans="1:5">
      <c r="A3444" s="25" t="s">
        <v>8198</v>
      </c>
      <c r="B3444" s="25" t="s">
        <v>8199</v>
      </c>
      <c r="D3444" s="69" t="s">
        <v>8146</v>
      </c>
      <c r="E3444" s="25" t="s">
        <v>8200</v>
      </c>
    </row>
    <row r="3445" spans="1:5">
      <c r="A3445" s="25" t="s">
        <v>8201</v>
      </c>
      <c r="B3445" s="25" t="s">
        <v>8202</v>
      </c>
      <c r="C3445" s="25" t="s">
        <v>8203</v>
      </c>
      <c r="D3445" s="69" t="s">
        <v>8150</v>
      </c>
      <c r="E3445" s="25" t="s">
        <v>8204</v>
      </c>
    </row>
    <row r="3446" spans="1:5">
      <c r="A3446" s="25" t="s">
        <v>8205</v>
      </c>
      <c r="B3446" s="25" t="s">
        <v>8206</v>
      </c>
      <c r="C3446" s="25" t="s">
        <v>8207</v>
      </c>
      <c r="D3446" s="69" t="s">
        <v>8155</v>
      </c>
      <c r="E3446" s="25" t="s">
        <v>8208</v>
      </c>
    </row>
    <row r="3447" spans="1:5">
      <c r="A3447" s="25" t="s">
        <v>8209</v>
      </c>
      <c r="B3447" s="25" t="s">
        <v>8210</v>
      </c>
      <c r="C3447" s="25" t="s">
        <v>8211</v>
      </c>
      <c r="D3447" s="69" t="s">
        <v>8160</v>
      </c>
      <c r="E3447" s="25" t="s">
        <v>8212</v>
      </c>
    </row>
    <row r="3448" spans="1:5">
      <c r="A3448" s="25" t="s">
        <v>8213</v>
      </c>
      <c r="B3448" s="25" t="s">
        <v>8214</v>
      </c>
      <c r="D3448" s="69" t="s">
        <v>8198</v>
      </c>
      <c r="E3448" s="25" t="s">
        <v>8215</v>
      </c>
    </row>
    <row r="3449" spans="1:5">
      <c r="A3449" s="25" t="s">
        <v>8216</v>
      </c>
      <c r="B3449" s="25" t="s">
        <v>8217</v>
      </c>
      <c r="C3449" s="25" t="s">
        <v>8218</v>
      </c>
      <c r="D3449" s="69" t="s">
        <v>8201</v>
      </c>
      <c r="E3449" s="25" t="s">
        <v>8219</v>
      </c>
    </row>
    <row r="3450" spans="1:5">
      <c r="A3450" s="25" t="s">
        <v>8220</v>
      </c>
      <c r="B3450" s="25" t="s">
        <v>8221</v>
      </c>
      <c r="C3450" s="25" t="s">
        <v>8222</v>
      </c>
      <c r="D3450" s="69" t="s">
        <v>8205</v>
      </c>
      <c r="E3450" s="25" t="s">
        <v>8208</v>
      </c>
    </row>
    <row r="3451" spans="1:5">
      <c r="A3451" s="25" t="s">
        <v>8223</v>
      </c>
      <c r="B3451" s="25" t="s">
        <v>8224</v>
      </c>
      <c r="C3451" s="25" t="s">
        <v>8225</v>
      </c>
      <c r="D3451" s="69" t="s">
        <v>8209</v>
      </c>
      <c r="E3451" s="25" t="s">
        <v>8226</v>
      </c>
    </row>
    <row r="3452" spans="1:5">
      <c r="A3452" s="25" t="s">
        <v>8227</v>
      </c>
      <c r="B3452" s="25" t="s">
        <v>8228</v>
      </c>
      <c r="D3452" s="69" t="s">
        <v>8179</v>
      </c>
      <c r="E3452" s="25" t="s">
        <v>8229</v>
      </c>
    </row>
    <row r="3453" spans="1:5">
      <c r="A3453" s="25" t="s">
        <v>8230</v>
      </c>
      <c r="B3453" s="25" t="s">
        <v>8231</v>
      </c>
      <c r="C3453" s="25" t="s">
        <v>8232</v>
      </c>
      <c r="D3453" s="69" t="s">
        <v>8183</v>
      </c>
      <c r="E3453" s="25" t="s">
        <v>8233</v>
      </c>
    </row>
    <row r="3454" spans="1:5">
      <c r="A3454" s="25" t="s">
        <v>8234</v>
      </c>
      <c r="B3454" s="25" t="s">
        <v>8235</v>
      </c>
      <c r="C3454" s="25" t="s">
        <v>8236</v>
      </c>
      <c r="D3454" s="69" t="s">
        <v>8188</v>
      </c>
      <c r="E3454" s="25" t="s">
        <v>8237</v>
      </c>
    </row>
    <row r="3455" spans="1:5">
      <c r="A3455" s="25" t="s">
        <v>8238</v>
      </c>
      <c r="B3455" s="25" t="s">
        <v>8239</v>
      </c>
      <c r="C3455" s="25" t="s">
        <v>8240</v>
      </c>
      <c r="D3455" s="69" t="s">
        <v>8193</v>
      </c>
      <c r="E3455" s="25" t="s">
        <v>8241</v>
      </c>
    </row>
    <row r="3456" spans="1:5">
      <c r="A3456" s="25" t="s">
        <v>8242</v>
      </c>
      <c r="B3456" s="25" t="s">
        <v>8243</v>
      </c>
      <c r="D3456" s="69" t="s">
        <v>8244</v>
      </c>
      <c r="E3456" s="25" t="s">
        <v>8245</v>
      </c>
    </row>
    <row r="3457" spans="1:5">
      <c r="A3457" s="25" t="s">
        <v>8246</v>
      </c>
      <c r="B3457" s="25" t="s">
        <v>8247</v>
      </c>
      <c r="C3457" s="25" t="s">
        <v>8248</v>
      </c>
      <c r="D3457" s="69" t="s">
        <v>8249</v>
      </c>
      <c r="E3457" s="25" t="s">
        <v>8250</v>
      </c>
    </row>
    <row r="3458" spans="1:5">
      <c r="A3458" s="25" t="s">
        <v>8251</v>
      </c>
      <c r="B3458" s="25" t="s">
        <v>7902</v>
      </c>
      <c r="C3458" s="25" t="s">
        <v>8252</v>
      </c>
      <c r="D3458" s="69" t="s">
        <v>8253</v>
      </c>
      <c r="E3458" s="25" t="s">
        <v>8254</v>
      </c>
    </row>
    <row r="3459" spans="1:5">
      <c r="A3459" s="25" t="s">
        <v>8255</v>
      </c>
      <c r="B3459" s="25" t="s">
        <v>8256</v>
      </c>
      <c r="C3459" s="25" t="s">
        <v>8257</v>
      </c>
      <c r="D3459" s="69" t="s">
        <v>8258</v>
      </c>
      <c r="E3459" s="25" t="s">
        <v>8259</v>
      </c>
    </row>
    <row r="3460" spans="1:5">
      <c r="A3460" s="25" t="s">
        <v>8166</v>
      </c>
      <c r="B3460" s="25" t="s">
        <v>8260</v>
      </c>
      <c r="D3460" s="69" t="s">
        <v>8242</v>
      </c>
      <c r="E3460" s="25" t="s">
        <v>8261</v>
      </c>
    </row>
    <row r="3461" spans="1:5">
      <c r="A3461" s="25" t="s">
        <v>8170</v>
      </c>
      <c r="B3461" s="25" t="s">
        <v>8262</v>
      </c>
      <c r="C3461" s="25" t="s">
        <v>8263</v>
      </c>
      <c r="D3461" s="69" t="s">
        <v>8246</v>
      </c>
      <c r="E3461" s="25" t="s">
        <v>8264</v>
      </c>
    </row>
    <row r="3462" spans="1:5">
      <c r="A3462" s="25" t="s">
        <v>8174</v>
      </c>
      <c r="B3462" s="25" t="s">
        <v>8265</v>
      </c>
      <c r="C3462" s="25" t="s">
        <v>8266</v>
      </c>
      <c r="D3462" s="69" t="s">
        <v>8251</v>
      </c>
      <c r="E3462" s="25" t="s">
        <v>8208</v>
      </c>
    </row>
    <row r="3463" spans="1:5">
      <c r="A3463" s="25" t="s">
        <v>8177</v>
      </c>
      <c r="B3463" s="25" t="s">
        <v>8267</v>
      </c>
      <c r="C3463" s="25" t="s">
        <v>8268</v>
      </c>
      <c r="D3463" s="69" t="s">
        <v>8255</v>
      </c>
      <c r="E3463" s="25" t="s">
        <v>8212</v>
      </c>
    </row>
    <row r="3464" spans="1:5">
      <c r="A3464" s="25" t="s">
        <v>8181</v>
      </c>
      <c r="B3464" s="25" t="s">
        <v>8269</v>
      </c>
      <c r="D3464" s="69" t="s">
        <v>8270</v>
      </c>
      <c r="E3464" s="25" t="s">
        <v>8271</v>
      </c>
    </row>
    <row r="3465" spans="1:5">
      <c r="A3465" s="25" t="s">
        <v>8186</v>
      </c>
      <c r="B3465" s="25" t="s">
        <v>8272</v>
      </c>
      <c r="C3465" s="25" t="s">
        <v>8273</v>
      </c>
      <c r="D3465" s="69" t="s">
        <v>8274</v>
      </c>
      <c r="E3465" s="25" t="s">
        <v>8275</v>
      </c>
    </row>
    <row r="3466" spans="1:5">
      <c r="A3466" s="25" t="s">
        <v>8191</v>
      </c>
      <c r="B3466" s="25" t="s">
        <v>8276</v>
      </c>
      <c r="C3466" s="25" t="s">
        <v>8277</v>
      </c>
      <c r="D3466" s="69" t="s">
        <v>8278</v>
      </c>
      <c r="E3466" s="25" t="s">
        <v>8279</v>
      </c>
    </row>
    <row r="3467" spans="1:5">
      <c r="A3467" s="25" t="s">
        <v>8196</v>
      </c>
      <c r="B3467" s="25" t="s">
        <v>8280</v>
      </c>
      <c r="C3467" s="25" t="s">
        <v>8281</v>
      </c>
      <c r="D3467" s="69" t="s">
        <v>8282</v>
      </c>
      <c r="E3467" s="25" t="s">
        <v>8212</v>
      </c>
    </row>
    <row r="3468" spans="1:5">
      <c r="A3468" s="25" t="s">
        <v>8244</v>
      </c>
      <c r="B3468" s="25" t="s">
        <v>8283</v>
      </c>
      <c r="D3468" s="69" t="s">
        <v>8284</v>
      </c>
      <c r="E3468" s="25" t="s">
        <v>8285</v>
      </c>
    </row>
    <row r="3469" spans="1:5">
      <c r="A3469" s="25" t="s">
        <v>8249</v>
      </c>
      <c r="B3469" s="25" t="s">
        <v>8286</v>
      </c>
      <c r="C3469" s="25" t="s">
        <v>8287</v>
      </c>
      <c r="D3469" s="69" t="s">
        <v>8288</v>
      </c>
      <c r="E3469" s="25" t="s">
        <v>8289</v>
      </c>
    </row>
    <row r="3470" spans="1:5">
      <c r="A3470" s="25" t="s">
        <v>8253</v>
      </c>
      <c r="B3470" s="25" t="s">
        <v>8290</v>
      </c>
      <c r="C3470" s="25" t="s">
        <v>8291</v>
      </c>
      <c r="D3470" s="69" t="s">
        <v>8292</v>
      </c>
      <c r="E3470" s="25" t="s">
        <v>8293</v>
      </c>
    </row>
    <row r="3471" spans="1:5">
      <c r="A3471" s="25" t="s">
        <v>8258</v>
      </c>
      <c r="B3471" s="25" t="s">
        <v>8294</v>
      </c>
      <c r="C3471" s="25" t="s">
        <v>8295</v>
      </c>
      <c r="D3471" s="69" t="s">
        <v>8296</v>
      </c>
      <c r="E3471" s="25" t="s">
        <v>8212</v>
      </c>
    </row>
    <row r="3472" spans="1:5">
      <c r="A3472" s="25" t="s">
        <v>8270</v>
      </c>
      <c r="B3472" s="25" t="s">
        <v>8297</v>
      </c>
      <c r="D3472" s="69" t="s">
        <v>8298</v>
      </c>
      <c r="E3472" s="25" t="s">
        <v>8299</v>
      </c>
    </row>
    <row r="3473" spans="1:5">
      <c r="A3473" s="25" t="s">
        <v>8274</v>
      </c>
      <c r="B3473" s="25" t="s">
        <v>8300</v>
      </c>
      <c r="C3473" s="25" t="s">
        <v>8301</v>
      </c>
      <c r="D3473" s="69" t="s">
        <v>8302</v>
      </c>
      <c r="E3473" s="25" t="s">
        <v>8154</v>
      </c>
    </row>
    <row r="3474" spans="1:5">
      <c r="A3474" s="25" t="s">
        <v>8278</v>
      </c>
      <c r="B3474" s="25" t="s">
        <v>8303</v>
      </c>
      <c r="C3474" s="25" t="s">
        <v>8304</v>
      </c>
      <c r="D3474" s="69" t="s">
        <v>8305</v>
      </c>
      <c r="E3474" s="25" t="s">
        <v>8306</v>
      </c>
    </row>
    <row r="3475" spans="1:5">
      <c r="A3475" s="25" t="s">
        <v>8282</v>
      </c>
      <c r="B3475" s="25" t="s">
        <v>8307</v>
      </c>
      <c r="C3475" s="25" t="s">
        <v>8308</v>
      </c>
      <c r="D3475" s="69" t="s">
        <v>8309</v>
      </c>
      <c r="E3475" s="25" t="s">
        <v>8310</v>
      </c>
    </row>
    <row r="3476" spans="1:5">
      <c r="A3476" s="25" t="s">
        <v>8311</v>
      </c>
      <c r="B3476" s="25" t="s">
        <v>8312</v>
      </c>
      <c r="D3476" s="69" t="s">
        <v>8313</v>
      </c>
      <c r="E3476" s="25" t="s">
        <v>8314</v>
      </c>
    </row>
    <row r="3477" spans="1:5">
      <c r="A3477" s="25" t="s">
        <v>8315</v>
      </c>
      <c r="B3477" s="25" t="s">
        <v>8316</v>
      </c>
      <c r="C3477" s="25" t="s">
        <v>8317</v>
      </c>
      <c r="D3477" s="69" t="s">
        <v>8318</v>
      </c>
      <c r="E3477" s="25" t="s">
        <v>8154</v>
      </c>
    </row>
    <row r="3478" spans="1:5">
      <c r="A3478" s="25" t="s">
        <v>8319</v>
      </c>
      <c r="B3478" s="25" t="s">
        <v>8320</v>
      </c>
      <c r="C3478" s="25" t="s">
        <v>8321</v>
      </c>
      <c r="D3478" s="69" t="s">
        <v>8322</v>
      </c>
      <c r="E3478" s="25" t="s">
        <v>8323</v>
      </c>
    </row>
    <row r="3479" spans="1:5">
      <c r="A3479" s="25" t="s">
        <v>8324</v>
      </c>
      <c r="B3479" s="25" t="s">
        <v>8325</v>
      </c>
      <c r="C3479" s="25" t="s">
        <v>8326</v>
      </c>
      <c r="D3479" s="69" t="s">
        <v>8327</v>
      </c>
      <c r="E3479" s="25" t="s">
        <v>8212</v>
      </c>
    </row>
    <row r="3480" spans="1:5">
      <c r="A3480" s="25" t="s">
        <v>8328</v>
      </c>
      <c r="B3480" s="25" t="s">
        <v>8312</v>
      </c>
      <c r="D3480" s="69" t="s">
        <v>8311</v>
      </c>
      <c r="E3480" s="25" t="s">
        <v>8329</v>
      </c>
    </row>
    <row r="3481" spans="1:5">
      <c r="A3481" s="25" t="s">
        <v>8330</v>
      </c>
      <c r="B3481" s="25" t="s">
        <v>8331</v>
      </c>
      <c r="C3481" s="25" t="s">
        <v>8332</v>
      </c>
      <c r="D3481" s="69" t="s">
        <v>8315</v>
      </c>
      <c r="E3481" s="25" t="s">
        <v>8154</v>
      </c>
    </row>
    <row r="3482" spans="1:5">
      <c r="A3482" s="25" t="s">
        <v>8333</v>
      </c>
      <c r="B3482" s="25" t="s">
        <v>8334</v>
      </c>
      <c r="C3482" s="25" t="s">
        <v>8335</v>
      </c>
      <c r="D3482" s="69" t="s">
        <v>8319</v>
      </c>
      <c r="E3482" s="25" t="s">
        <v>8336</v>
      </c>
    </row>
    <row r="3483" spans="1:5">
      <c r="A3483" s="25" t="s">
        <v>8337</v>
      </c>
      <c r="B3483" s="25" t="s">
        <v>8338</v>
      </c>
      <c r="C3483" s="25" t="s">
        <v>8339</v>
      </c>
      <c r="D3483" s="69" t="s">
        <v>8324</v>
      </c>
      <c r="E3483" s="25" t="s">
        <v>8340</v>
      </c>
    </row>
    <row r="3484" spans="1:5">
      <c r="A3484" s="25" t="s">
        <v>8341</v>
      </c>
      <c r="B3484" s="25" t="s">
        <v>8342</v>
      </c>
      <c r="D3484" s="69" t="s">
        <v>8213</v>
      </c>
      <c r="E3484" s="25" t="s">
        <v>8343</v>
      </c>
    </row>
    <row r="3485" spans="1:5">
      <c r="A3485" s="25" t="s">
        <v>8344</v>
      </c>
      <c r="B3485" s="25" t="s">
        <v>8345</v>
      </c>
      <c r="C3485" s="25" t="s">
        <v>8346</v>
      </c>
      <c r="D3485" s="69" t="s">
        <v>8216</v>
      </c>
      <c r="E3485" s="25" t="s">
        <v>8347</v>
      </c>
    </row>
    <row r="3486" spans="1:5">
      <c r="A3486" s="25" t="s">
        <v>8348</v>
      </c>
      <c r="B3486" s="25" t="s">
        <v>8349</v>
      </c>
      <c r="C3486" s="25" t="s">
        <v>8350</v>
      </c>
      <c r="D3486" s="69" t="s">
        <v>8220</v>
      </c>
      <c r="E3486" s="25" t="s">
        <v>8351</v>
      </c>
    </row>
    <row r="3487" spans="1:5">
      <c r="A3487" s="25" t="s">
        <v>8352</v>
      </c>
      <c r="B3487" s="25" t="s">
        <v>8353</v>
      </c>
      <c r="C3487" s="25" t="s">
        <v>8354</v>
      </c>
      <c r="D3487" s="69" t="s">
        <v>8223</v>
      </c>
      <c r="E3487" s="25" t="s">
        <v>8355</v>
      </c>
    </row>
    <row r="3488" spans="1:5">
      <c r="A3488" s="25" t="s">
        <v>8356</v>
      </c>
      <c r="B3488" s="25" t="s">
        <v>8357</v>
      </c>
      <c r="D3488" s="69" t="s">
        <v>8227</v>
      </c>
      <c r="E3488" s="25" t="s">
        <v>8358</v>
      </c>
    </row>
    <row r="3489" spans="1:5">
      <c r="A3489" s="25" t="s">
        <v>8359</v>
      </c>
      <c r="B3489" s="25" t="s">
        <v>8360</v>
      </c>
      <c r="C3489" s="25" t="s">
        <v>8361</v>
      </c>
      <c r="D3489" s="69" t="s">
        <v>8230</v>
      </c>
      <c r="E3489" s="25" t="s">
        <v>8347</v>
      </c>
    </row>
    <row r="3490" spans="1:5">
      <c r="A3490" s="25" t="s">
        <v>8362</v>
      </c>
      <c r="B3490" s="25" t="s">
        <v>8363</v>
      </c>
      <c r="C3490" s="25" t="s">
        <v>8364</v>
      </c>
      <c r="D3490" s="69" t="s">
        <v>8234</v>
      </c>
      <c r="E3490" s="25" t="s">
        <v>8351</v>
      </c>
    </row>
    <row r="3491" spans="1:5">
      <c r="A3491" s="25" t="s">
        <v>8365</v>
      </c>
      <c r="B3491" s="25" t="s">
        <v>8366</v>
      </c>
      <c r="C3491" s="25" t="s">
        <v>8367</v>
      </c>
      <c r="D3491" s="69" t="s">
        <v>8238</v>
      </c>
      <c r="E3491" s="25" t="s">
        <v>8355</v>
      </c>
    </row>
    <row r="3492" spans="1:5">
      <c r="A3492" s="25" t="s">
        <v>8284</v>
      </c>
      <c r="B3492" s="25" t="s">
        <v>8368</v>
      </c>
      <c r="D3492" s="69" t="s">
        <v>8341</v>
      </c>
      <c r="E3492" s="25" t="s">
        <v>8369</v>
      </c>
    </row>
    <row r="3493" spans="1:5">
      <c r="A3493" s="25" t="s">
        <v>8288</v>
      </c>
      <c r="B3493" s="25" t="s">
        <v>8370</v>
      </c>
      <c r="C3493" s="25" t="s">
        <v>8371</v>
      </c>
      <c r="D3493" s="69" t="s">
        <v>8344</v>
      </c>
      <c r="E3493" s="25" t="s">
        <v>8154</v>
      </c>
    </row>
    <row r="3494" spans="1:5">
      <c r="A3494" s="25" t="s">
        <v>8292</v>
      </c>
      <c r="B3494" s="25" t="s">
        <v>8372</v>
      </c>
      <c r="C3494" s="25" t="s">
        <v>8373</v>
      </c>
      <c r="D3494" s="69" t="s">
        <v>8348</v>
      </c>
      <c r="E3494" s="25" t="s">
        <v>8374</v>
      </c>
    </row>
    <row r="3495" spans="1:5">
      <c r="A3495" s="25" t="s">
        <v>8296</v>
      </c>
      <c r="B3495" s="25" t="s">
        <v>8375</v>
      </c>
      <c r="C3495" s="25" t="s">
        <v>8376</v>
      </c>
      <c r="D3495" s="69" t="s">
        <v>8352</v>
      </c>
      <c r="E3495" s="25" t="s">
        <v>8377</v>
      </c>
    </row>
    <row r="3496" spans="1:5">
      <c r="A3496" s="25" t="s">
        <v>8298</v>
      </c>
      <c r="B3496" s="25" t="s">
        <v>8378</v>
      </c>
      <c r="D3496" s="69" t="s">
        <v>8328</v>
      </c>
      <c r="E3496" s="25" t="s">
        <v>8379</v>
      </c>
    </row>
    <row r="3497" spans="1:5">
      <c r="A3497" s="25" t="s">
        <v>8302</v>
      </c>
      <c r="B3497" s="25" t="s">
        <v>8380</v>
      </c>
      <c r="C3497" s="25" t="s">
        <v>8373</v>
      </c>
      <c r="D3497" s="69" t="s">
        <v>8330</v>
      </c>
      <c r="E3497" s="25" t="s">
        <v>8154</v>
      </c>
    </row>
    <row r="3498" spans="1:5">
      <c r="A3498" s="25" t="s">
        <v>8305</v>
      </c>
      <c r="B3498" s="25" t="s">
        <v>8381</v>
      </c>
      <c r="C3498" s="25" t="s">
        <v>8376</v>
      </c>
      <c r="D3498" s="69" t="s">
        <v>8333</v>
      </c>
      <c r="E3498" s="25" t="s">
        <v>8382</v>
      </c>
    </row>
    <row r="3499" spans="1:5">
      <c r="A3499" s="25" t="s">
        <v>8309</v>
      </c>
      <c r="B3499" s="25" t="s">
        <v>8383</v>
      </c>
      <c r="C3499" s="25" t="s">
        <v>8384</v>
      </c>
      <c r="D3499" s="69" t="s">
        <v>8337</v>
      </c>
      <c r="E3499" s="25" t="s">
        <v>8385</v>
      </c>
    </row>
    <row r="3500" spans="1:5">
      <c r="A3500" s="25" t="s">
        <v>8313</v>
      </c>
      <c r="B3500" s="25" t="s">
        <v>8386</v>
      </c>
      <c r="D3500" s="69" t="s">
        <v>8356</v>
      </c>
      <c r="E3500" s="25" t="s">
        <v>8387</v>
      </c>
    </row>
    <row r="3501" spans="1:5">
      <c r="A3501" s="25" t="s">
        <v>8318</v>
      </c>
      <c r="B3501" s="25" t="s">
        <v>8388</v>
      </c>
      <c r="C3501" s="25" t="s">
        <v>8389</v>
      </c>
      <c r="D3501" s="69" t="s">
        <v>8359</v>
      </c>
      <c r="E3501" s="25" t="s">
        <v>8390</v>
      </c>
    </row>
    <row r="3502" spans="1:5">
      <c r="A3502" s="25" t="s">
        <v>8322</v>
      </c>
      <c r="B3502" s="25" t="s">
        <v>8391</v>
      </c>
      <c r="C3502" s="25" t="s">
        <v>8392</v>
      </c>
      <c r="D3502" s="69" t="s">
        <v>8362</v>
      </c>
      <c r="E3502" s="25" t="s">
        <v>8208</v>
      </c>
    </row>
    <row r="3503" spans="1:5">
      <c r="A3503" s="25" t="s">
        <v>8327</v>
      </c>
      <c r="B3503" s="25" t="s">
        <v>8393</v>
      </c>
      <c r="C3503" s="25" t="s">
        <v>8394</v>
      </c>
      <c r="D3503" s="69" t="s">
        <v>8365</v>
      </c>
      <c r="E3503" s="25" t="s">
        <v>8395</v>
      </c>
    </row>
    <row r="3504" spans="1:5">
      <c r="A3504" s="25" t="s">
        <v>8396</v>
      </c>
      <c r="B3504" s="55" t="s">
        <v>8397</v>
      </c>
      <c r="E3504" s="55"/>
    </row>
    <row r="3505" spans="1:5">
      <c r="A3505" s="25" t="s">
        <v>8398</v>
      </c>
      <c r="B3505" s="25" t="s">
        <v>8399</v>
      </c>
    </row>
    <row r="3506" spans="1:5">
      <c r="A3506" s="25" t="s">
        <v>8400</v>
      </c>
      <c r="B3506" s="25" t="s">
        <v>8401</v>
      </c>
    </row>
    <row r="3507" spans="1:5">
      <c r="A3507" s="25" t="s">
        <v>8402</v>
      </c>
      <c r="B3507" s="25" t="s">
        <v>8403</v>
      </c>
    </row>
    <row r="3508" spans="1:5">
      <c r="A3508" s="25" t="s">
        <v>8404</v>
      </c>
      <c r="B3508" s="25" t="s">
        <v>8405</v>
      </c>
    </row>
    <row r="3509" spans="1:5">
      <c r="A3509" s="25" t="s">
        <v>8406</v>
      </c>
      <c r="B3509" s="55" t="s">
        <v>8407</v>
      </c>
      <c r="C3509" s="55"/>
      <c r="E3509" s="55"/>
    </row>
    <row r="3510" spans="1:5">
      <c r="A3510" s="25" t="s">
        <v>8408</v>
      </c>
      <c r="B3510" s="55" t="s">
        <v>8409</v>
      </c>
      <c r="C3510" s="55"/>
      <c r="E3510" s="55"/>
    </row>
    <row r="3511" spans="1:5">
      <c r="A3511" s="25" t="s">
        <v>8410</v>
      </c>
      <c r="B3511" s="51" t="s">
        <v>8411</v>
      </c>
      <c r="C3511" s="80"/>
      <c r="D3511" s="69" t="s">
        <v>8412</v>
      </c>
      <c r="E3511" s="51" t="s">
        <v>8413</v>
      </c>
    </row>
    <row r="3512" spans="1:5">
      <c r="A3512" s="25" t="s">
        <v>8414</v>
      </c>
      <c r="B3512" s="52" t="s">
        <v>8415</v>
      </c>
      <c r="C3512" s="52" t="s">
        <v>8416</v>
      </c>
      <c r="D3512" s="69" t="s">
        <v>8417</v>
      </c>
      <c r="E3512" s="52" t="s">
        <v>8418</v>
      </c>
    </row>
    <row r="3513" spans="1:5">
      <c r="A3513" s="25" t="s">
        <v>8419</v>
      </c>
      <c r="B3513" s="52" t="s">
        <v>8420</v>
      </c>
      <c r="C3513" s="52" t="s">
        <v>8421</v>
      </c>
      <c r="D3513" s="69" t="s">
        <v>8422</v>
      </c>
      <c r="E3513" s="52" t="s">
        <v>8423</v>
      </c>
    </row>
    <row r="3514" spans="1:5">
      <c r="A3514" s="25" t="s">
        <v>8424</v>
      </c>
      <c r="B3514" s="52" t="s">
        <v>8425</v>
      </c>
      <c r="C3514" s="52" t="s">
        <v>8426</v>
      </c>
      <c r="D3514" s="69" t="s">
        <v>8427</v>
      </c>
      <c r="E3514" s="52" t="s">
        <v>8428</v>
      </c>
    </row>
    <row r="3515" spans="1:5">
      <c r="A3515" s="25" t="s">
        <v>8412</v>
      </c>
      <c r="B3515" s="51" t="s">
        <v>8429</v>
      </c>
      <c r="C3515" s="80"/>
      <c r="D3515" s="69" t="s">
        <v>8410</v>
      </c>
      <c r="E3515" s="51" t="s">
        <v>8430</v>
      </c>
    </row>
    <row r="3516" spans="1:5">
      <c r="A3516" s="25" t="s">
        <v>8417</v>
      </c>
      <c r="B3516" s="52" t="s">
        <v>8431</v>
      </c>
      <c r="C3516" s="52" t="s">
        <v>8432</v>
      </c>
      <c r="D3516" s="69" t="s">
        <v>8414</v>
      </c>
      <c r="E3516" s="52" t="s">
        <v>8433</v>
      </c>
    </row>
    <row r="3517" spans="1:5">
      <c r="A3517" s="25" t="s">
        <v>8422</v>
      </c>
      <c r="B3517" s="52" t="s">
        <v>8434</v>
      </c>
      <c r="C3517" s="52" t="s">
        <v>8435</v>
      </c>
      <c r="D3517" s="69" t="s">
        <v>8419</v>
      </c>
      <c r="E3517" s="52" t="s">
        <v>8436</v>
      </c>
    </row>
    <row r="3518" spans="1:5">
      <c r="A3518" s="25" t="s">
        <v>8427</v>
      </c>
      <c r="B3518" s="52" t="s">
        <v>8437</v>
      </c>
      <c r="C3518" s="52" t="s">
        <v>8438</v>
      </c>
      <c r="D3518" s="69" t="s">
        <v>8424</v>
      </c>
      <c r="E3518" s="52" t="s">
        <v>8439</v>
      </c>
    </row>
    <row r="3519" spans="1:5">
      <c r="A3519" s="25" t="s">
        <v>8440</v>
      </c>
      <c r="B3519" s="51" t="s">
        <v>8441</v>
      </c>
      <c r="C3519" s="80"/>
      <c r="D3519" s="69" t="s">
        <v>8442</v>
      </c>
      <c r="E3519" s="51" t="s">
        <v>8443</v>
      </c>
    </row>
    <row r="3520" spans="1:5">
      <c r="A3520" s="25" t="s">
        <v>8444</v>
      </c>
      <c r="B3520" s="52" t="s">
        <v>8445</v>
      </c>
      <c r="C3520" s="52" t="s">
        <v>8446</v>
      </c>
      <c r="D3520" s="69" t="s">
        <v>8447</v>
      </c>
      <c r="E3520" s="52" t="s">
        <v>8433</v>
      </c>
    </row>
    <row r="3521" spans="1:5">
      <c r="A3521" s="25" t="s">
        <v>8448</v>
      </c>
      <c r="B3521" s="52" t="s">
        <v>8449</v>
      </c>
      <c r="C3521" s="52" t="s">
        <v>8450</v>
      </c>
      <c r="D3521" s="69" t="s">
        <v>8451</v>
      </c>
      <c r="E3521" s="52" t="s">
        <v>8436</v>
      </c>
    </row>
    <row r="3522" spans="1:5">
      <c r="A3522" s="25" t="s">
        <v>8452</v>
      </c>
      <c r="B3522" s="52" t="s">
        <v>8453</v>
      </c>
      <c r="C3522" s="52" t="s">
        <v>8454</v>
      </c>
      <c r="D3522" s="69" t="s">
        <v>8455</v>
      </c>
      <c r="E3522" s="52" t="s">
        <v>8439</v>
      </c>
    </row>
    <row r="3523" spans="1:5">
      <c r="A3523" s="25" t="s">
        <v>8456</v>
      </c>
      <c r="B3523" s="53" t="s">
        <v>8457</v>
      </c>
      <c r="C3523" s="81"/>
      <c r="D3523" s="69" t="s">
        <v>8458</v>
      </c>
      <c r="E3523" s="53" t="s">
        <v>8459</v>
      </c>
    </row>
    <row r="3524" spans="1:5">
      <c r="A3524" s="25" t="s">
        <v>8460</v>
      </c>
      <c r="B3524" s="25" t="s">
        <v>8461</v>
      </c>
      <c r="C3524" s="25" t="s">
        <v>8462</v>
      </c>
      <c r="D3524" s="69" t="s">
        <v>8463</v>
      </c>
      <c r="E3524" s="25" t="s">
        <v>8433</v>
      </c>
    </row>
    <row r="3525" spans="1:5">
      <c r="A3525" s="25" t="s">
        <v>8464</v>
      </c>
      <c r="B3525" s="25" t="s">
        <v>8465</v>
      </c>
      <c r="C3525" s="25" t="s">
        <v>8466</v>
      </c>
      <c r="D3525" s="69" t="s">
        <v>8467</v>
      </c>
      <c r="E3525" s="25" t="s">
        <v>8436</v>
      </c>
    </row>
    <row r="3526" spans="1:5">
      <c r="A3526" s="25" t="s">
        <v>8468</v>
      </c>
      <c r="B3526" s="25" t="s">
        <v>8469</v>
      </c>
      <c r="C3526" s="25" t="s">
        <v>8470</v>
      </c>
      <c r="D3526" s="69" t="s">
        <v>8471</v>
      </c>
      <c r="E3526" s="25" t="s">
        <v>8472</v>
      </c>
    </row>
    <row r="3527" spans="1:5">
      <c r="A3527" s="25" t="s">
        <v>8473</v>
      </c>
      <c r="B3527" s="53" t="s">
        <v>8474</v>
      </c>
      <c r="C3527" s="81"/>
      <c r="D3527" s="69" t="s">
        <v>8475</v>
      </c>
      <c r="E3527" s="53" t="s">
        <v>8476</v>
      </c>
    </row>
    <row r="3528" spans="1:5">
      <c r="A3528" s="25" t="s">
        <v>8477</v>
      </c>
      <c r="B3528" s="25" t="s">
        <v>8478</v>
      </c>
      <c r="C3528" s="25" t="s">
        <v>8479</v>
      </c>
      <c r="D3528" s="69" t="s">
        <v>8480</v>
      </c>
      <c r="E3528" s="25" t="s">
        <v>8481</v>
      </c>
    </row>
    <row r="3529" spans="1:5">
      <c r="A3529" s="25" t="s">
        <v>8482</v>
      </c>
      <c r="B3529" s="25" t="s">
        <v>8483</v>
      </c>
      <c r="C3529" s="25" t="s">
        <v>8484</v>
      </c>
      <c r="D3529" s="69" t="s">
        <v>8485</v>
      </c>
      <c r="E3529" s="25" t="s">
        <v>8436</v>
      </c>
    </row>
    <row r="3530" spans="1:5">
      <c r="A3530" s="25" t="s">
        <v>8486</v>
      </c>
      <c r="B3530" s="25" t="s">
        <v>8487</v>
      </c>
      <c r="C3530" s="25" t="s">
        <v>8488</v>
      </c>
      <c r="D3530" s="69" t="s">
        <v>8489</v>
      </c>
      <c r="E3530" s="25" t="s">
        <v>8439</v>
      </c>
    </row>
    <row r="3531" spans="1:5">
      <c r="A3531" s="25" t="s">
        <v>8490</v>
      </c>
      <c r="B3531" s="53" t="s">
        <v>8491</v>
      </c>
      <c r="C3531" s="81"/>
      <c r="D3531" s="69" t="s">
        <v>8492</v>
      </c>
      <c r="E3531" s="53" t="s">
        <v>8493</v>
      </c>
    </row>
    <row r="3532" spans="1:5">
      <c r="A3532" s="25" t="s">
        <v>8494</v>
      </c>
      <c r="B3532" s="25" t="s">
        <v>8495</v>
      </c>
      <c r="C3532" s="25" t="s">
        <v>8496</v>
      </c>
      <c r="D3532" s="69" t="s">
        <v>8497</v>
      </c>
      <c r="E3532" s="25" t="s">
        <v>8498</v>
      </c>
    </row>
    <row r="3533" spans="1:5">
      <c r="A3533" s="25" t="s">
        <v>8499</v>
      </c>
      <c r="B3533" s="25" t="s">
        <v>8500</v>
      </c>
      <c r="C3533" s="25" t="s">
        <v>8501</v>
      </c>
      <c r="D3533" s="69" t="s">
        <v>8502</v>
      </c>
      <c r="E3533" s="25" t="s">
        <v>8436</v>
      </c>
    </row>
    <row r="3534" spans="1:5">
      <c r="A3534" s="25" t="s">
        <v>8503</v>
      </c>
      <c r="B3534" s="25" t="s">
        <v>8504</v>
      </c>
      <c r="C3534" s="25" t="s">
        <v>8505</v>
      </c>
      <c r="D3534" s="69" t="s">
        <v>8506</v>
      </c>
      <c r="E3534" s="25" t="s">
        <v>8439</v>
      </c>
    </row>
    <row r="3535" spans="1:5">
      <c r="A3535" s="25" t="s">
        <v>8507</v>
      </c>
      <c r="B3535" s="53" t="s">
        <v>8508</v>
      </c>
      <c r="C3535" s="81"/>
      <c r="D3535" s="69" t="s">
        <v>8507</v>
      </c>
      <c r="E3535" s="53" t="s">
        <v>8509</v>
      </c>
    </row>
    <row r="3536" spans="1:5">
      <c r="A3536" s="25" t="s">
        <v>8510</v>
      </c>
      <c r="B3536" s="25" t="s">
        <v>8511</v>
      </c>
      <c r="C3536" s="25" t="s">
        <v>8512</v>
      </c>
      <c r="D3536" s="69" t="s">
        <v>8510</v>
      </c>
      <c r="E3536" s="25" t="s">
        <v>8513</v>
      </c>
    </row>
    <row r="3537" spans="1:5">
      <c r="A3537" s="25" t="s">
        <v>8514</v>
      </c>
      <c r="B3537" s="25" t="s">
        <v>8515</v>
      </c>
      <c r="C3537" s="25" t="s">
        <v>8516</v>
      </c>
      <c r="D3537" s="69" t="s">
        <v>8514</v>
      </c>
      <c r="E3537" s="25" t="s">
        <v>8436</v>
      </c>
    </row>
    <row r="3538" spans="1:5">
      <c r="A3538" s="25" t="s">
        <v>8517</v>
      </c>
      <c r="B3538" s="25" t="s">
        <v>8518</v>
      </c>
      <c r="C3538" s="25" t="s">
        <v>8519</v>
      </c>
      <c r="D3538" s="69" t="s">
        <v>8517</v>
      </c>
      <c r="E3538" s="25" t="s">
        <v>8439</v>
      </c>
    </row>
    <row r="3539" spans="1:5">
      <c r="A3539" s="25" t="s">
        <v>8458</v>
      </c>
      <c r="B3539" s="53" t="s">
        <v>8520</v>
      </c>
      <c r="D3539" s="69" t="s">
        <v>8521</v>
      </c>
      <c r="E3539" s="53" t="s">
        <v>8522</v>
      </c>
    </row>
    <row r="3540" spans="1:5">
      <c r="A3540" s="25" t="s">
        <v>8463</v>
      </c>
      <c r="B3540" s="25" t="s">
        <v>8523</v>
      </c>
      <c r="C3540" s="81" t="s">
        <v>8524</v>
      </c>
      <c r="D3540" s="69" t="s">
        <v>8525</v>
      </c>
      <c r="E3540" s="25" t="s">
        <v>8433</v>
      </c>
    </row>
    <row r="3541" spans="1:5">
      <c r="A3541" s="25" t="s">
        <v>8467</v>
      </c>
      <c r="B3541" s="25" t="s">
        <v>8526</v>
      </c>
      <c r="C3541" s="25" t="s">
        <v>8527</v>
      </c>
      <c r="D3541" s="69" t="s">
        <v>8528</v>
      </c>
      <c r="E3541" s="25" t="s">
        <v>8436</v>
      </c>
    </row>
    <row r="3542" spans="1:5">
      <c r="A3542" s="25" t="s">
        <v>8471</v>
      </c>
      <c r="B3542" s="25" t="s">
        <v>8529</v>
      </c>
      <c r="C3542" s="25" t="s">
        <v>8530</v>
      </c>
      <c r="D3542" s="69" t="s">
        <v>8531</v>
      </c>
      <c r="E3542" s="25" t="s">
        <v>8439</v>
      </c>
    </row>
    <row r="3543" spans="1:5">
      <c r="A3543" s="25" t="s">
        <v>8492</v>
      </c>
      <c r="B3543" s="53" t="s">
        <v>8532</v>
      </c>
      <c r="D3543" s="69" t="s">
        <v>8533</v>
      </c>
      <c r="E3543" s="53" t="s">
        <v>8534</v>
      </c>
    </row>
    <row r="3544" spans="1:5">
      <c r="A3544" s="25" t="s">
        <v>8497</v>
      </c>
      <c r="B3544" s="25" t="s">
        <v>8535</v>
      </c>
      <c r="C3544" s="81" t="s">
        <v>8536</v>
      </c>
      <c r="D3544" s="69" t="s">
        <v>8537</v>
      </c>
      <c r="E3544" s="25" t="s">
        <v>8538</v>
      </c>
    </row>
    <row r="3545" spans="1:5">
      <c r="A3545" s="25" t="s">
        <v>8502</v>
      </c>
      <c r="B3545" s="25" t="s">
        <v>8539</v>
      </c>
      <c r="C3545" s="25" t="s">
        <v>8540</v>
      </c>
      <c r="D3545" s="69" t="s">
        <v>8541</v>
      </c>
      <c r="E3545" s="25" t="s">
        <v>8436</v>
      </c>
    </row>
    <row r="3546" spans="1:5">
      <c r="A3546" s="25" t="s">
        <v>8506</v>
      </c>
      <c r="B3546" s="25" t="s">
        <v>8542</v>
      </c>
      <c r="C3546" s="25" t="s">
        <v>8543</v>
      </c>
      <c r="D3546" s="69" t="s">
        <v>8544</v>
      </c>
      <c r="E3546" s="25" t="s">
        <v>8439</v>
      </c>
    </row>
    <row r="3547" spans="1:5">
      <c r="A3547" s="25" t="s">
        <v>8545</v>
      </c>
      <c r="B3547" s="53" t="s">
        <v>8546</v>
      </c>
      <c r="D3547" s="69" t="s">
        <v>8440</v>
      </c>
      <c r="E3547" s="53" t="s">
        <v>8547</v>
      </c>
    </row>
    <row r="3548" spans="1:5">
      <c r="A3548" s="25" t="s">
        <v>8548</v>
      </c>
      <c r="B3548" s="25" t="s">
        <v>8549</v>
      </c>
      <c r="C3548" s="81" t="s">
        <v>8550</v>
      </c>
      <c r="D3548" s="69" t="s">
        <v>8444</v>
      </c>
      <c r="E3548" s="25" t="s">
        <v>8433</v>
      </c>
    </row>
    <row r="3549" spans="1:5">
      <c r="A3549" s="25" t="s">
        <v>8551</v>
      </c>
      <c r="B3549" s="25" t="s">
        <v>8552</v>
      </c>
      <c r="C3549" s="25" t="s">
        <v>8553</v>
      </c>
      <c r="D3549" s="69" t="s">
        <v>8448</v>
      </c>
      <c r="E3549" s="25" t="s">
        <v>8436</v>
      </c>
    </row>
    <row r="3550" spans="1:5">
      <c r="A3550" s="25" t="s">
        <v>8554</v>
      </c>
      <c r="B3550" s="25" t="s">
        <v>8555</v>
      </c>
      <c r="C3550" s="25" t="s">
        <v>8556</v>
      </c>
      <c r="D3550" s="69" t="s">
        <v>8452</v>
      </c>
      <c r="E3550" s="25" t="s">
        <v>8439</v>
      </c>
    </row>
    <row r="3551" spans="1:5">
      <c r="A3551" s="25" t="s">
        <v>8442</v>
      </c>
      <c r="B3551" s="53" t="s">
        <v>8557</v>
      </c>
      <c r="D3551" s="69" t="s">
        <v>8456</v>
      </c>
      <c r="E3551" s="53" t="s">
        <v>8558</v>
      </c>
    </row>
    <row r="3552" spans="1:5">
      <c r="A3552" s="25" t="s">
        <v>8447</v>
      </c>
      <c r="B3552" s="25" t="s">
        <v>8559</v>
      </c>
      <c r="C3552" s="81" t="s">
        <v>8560</v>
      </c>
      <c r="D3552" s="69" t="s">
        <v>8460</v>
      </c>
      <c r="E3552" s="25" t="s">
        <v>8433</v>
      </c>
    </row>
    <row r="3553" spans="1:5">
      <c r="A3553" s="25" t="s">
        <v>8451</v>
      </c>
      <c r="B3553" s="25" t="s">
        <v>8561</v>
      </c>
      <c r="C3553" s="25" t="s">
        <v>8562</v>
      </c>
      <c r="D3553" s="69" t="s">
        <v>8464</v>
      </c>
      <c r="E3553" s="25" t="s">
        <v>8436</v>
      </c>
    </row>
    <row r="3554" spans="1:5">
      <c r="A3554" s="25" t="s">
        <v>8563</v>
      </c>
      <c r="B3554" s="25" t="s">
        <v>8564</v>
      </c>
      <c r="C3554" s="25" t="s">
        <v>8565</v>
      </c>
      <c r="D3554" s="69" t="s">
        <v>8468</v>
      </c>
      <c r="E3554" s="25" t="s">
        <v>8439</v>
      </c>
    </row>
    <row r="3555" spans="1:5">
      <c r="A3555" s="25" t="s">
        <v>8566</v>
      </c>
      <c r="B3555" s="53" t="s">
        <v>8567</v>
      </c>
      <c r="C3555" s="53"/>
      <c r="D3555" s="69" t="s">
        <v>8473</v>
      </c>
      <c r="E3555" s="53" t="s">
        <v>8568</v>
      </c>
    </row>
    <row r="3556" spans="1:5">
      <c r="A3556" s="25" t="s">
        <v>8569</v>
      </c>
      <c r="B3556" s="25" t="s">
        <v>8570</v>
      </c>
      <c r="C3556" s="81" t="s">
        <v>8571</v>
      </c>
      <c r="D3556" s="69" t="s">
        <v>8477</v>
      </c>
      <c r="E3556" s="25" t="s">
        <v>8433</v>
      </c>
    </row>
    <row r="3557" spans="1:5">
      <c r="A3557" s="25" t="s">
        <v>8572</v>
      </c>
      <c r="B3557" s="25" t="s">
        <v>8573</v>
      </c>
      <c r="C3557" s="25" t="s">
        <v>8574</v>
      </c>
      <c r="D3557" s="69" t="s">
        <v>8482</v>
      </c>
      <c r="E3557" s="25" t="s">
        <v>8436</v>
      </c>
    </row>
    <row r="3558" spans="1:5">
      <c r="A3558" s="25" t="s">
        <v>8455</v>
      </c>
      <c r="B3558" s="25" t="s">
        <v>8575</v>
      </c>
      <c r="C3558" s="25" t="s">
        <v>8576</v>
      </c>
      <c r="D3558" s="69" t="s">
        <v>8486</v>
      </c>
      <c r="E3558" s="25" t="s">
        <v>8439</v>
      </c>
    </row>
    <row r="3559" spans="1:5">
      <c r="A3559" s="25" t="s">
        <v>8521</v>
      </c>
      <c r="B3559" s="53" t="s">
        <v>8577</v>
      </c>
      <c r="D3559" s="69" t="s">
        <v>8566</v>
      </c>
      <c r="E3559" s="53" t="s">
        <v>8578</v>
      </c>
    </row>
    <row r="3560" spans="1:5">
      <c r="A3560" s="25" t="s">
        <v>8525</v>
      </c>
      <c r="B3560" s="25" t="s">
        <v>8579</v>
      </c>
      <c r="C3560" s="81" t="s">
        <v>8580</v>
      </c>
      <c r="D3560" s="69" t="s">
        <v>8569</v>
      </c>
      <c r="E3560" s="25" t="s">
        <v>8498</v>
      </c>
    </row>
    <row r="3561" spans="1:5">
      <c r="A3561" s="25" t="s">
        <v>8528</v>
      </c>
      <c r="B3561" s="25" t="s">
        <v>8581</v>
      </c>
      <c r="C3561" s="25" t="s">
        <v>8582</v>
      </c>
      <c r="D3561" s="69" t="s">
        <v>8572</v>
      </c>
      <c r="E3561" s="25" t="s">
        <v>8436</v>
      </c>
    </row>
    <row r="3562" spans="1:5">
      <c r="A3562" s="25" t="s">
        <v>8531</v>
      </c>
      <c r="B3562" s="25" t="s">
        <v>8583</v>
      </c>
      <c r="C3562" s="25" t="s">
        <v>8584</v>
      </c>
      <c r="D3562" s="69" t="s">
        <v>8455</v>
      </c>
      <c r="E3562" s="25" t="s">
        <v>8439</v>
      </c>
    </row>
    <row r="3563" spans="1:5">
      <c r="A3563" s="25" t="s">
        <v>8533</v>
      </c>
      <c r="B3563" s="53" t="s">
        <v>8585</v>
      </c>
      <c r="D3563" s="69" t="s">
        <v>8490</v>
      </c>
      <c r="E3563" s="53" t="s">
        <v>8586</v>
      </c>
    </row>
    <row r="3564" spans="1:5">
      <c r="A3564" s="25" t="s">
        <v>8537</v>
      </c>
      <c r="B3564" s="25" t="s">
        <v>8587</v>
      </c>
      <c r="C3564" s="81" t="s">
        <v>8588</v>
      </c>
      <c r="D3564" s="69" t="s">
        <v>8494</v>
      </c>
      <c r="E3564" s="25" t="s">
        <v>8513</v>
      </c>
    </row>
    <row r="3565" spans="1:5">
      <c r="A3565" s="25" t="s">
        <v>8541</v>
      </c>
      <c r="B3565" s="25" t="s">
        <v>8589</v>
      </c>
      <c r="C3565" s="25" t="s">
        <v>8590</v>
      </c>
      <c r="D3565" s="69" t="s">
        <v>8499</v>
      </c>
      <c r="E3565" s="25" t="s">
        <v>8436</v>
      </c>
    </row>
    <row r="3566" spans="1:5">
      <c r="A3566" s="25" t="s">
        <v>8544</v>
      </c>
      <c r="B3566" s="25" t="s">
        <v>8591</v>
      </c>
      <c r="C3566" s="25" t="s">
        <v>8592</v>
      </c>
      <c r="D3566" s="69" t="s">
        <v>8503</v>
      </c>
      <c r="E3566" s="25" t="s">
        <v>8439</v>
      </c>
    </row>
    <row r="3567" spans="1:5">
      <c r="A3567" s="25" t="s">
        <v>8593</v>
      </c>
      <c r="B3567" s="53" t="s">
        <v>8594</v>
      </c>
      <c r="D3567" s="69" t="s">
        <v>8593</v>
      </c>
      <c r="E3567" s="53" t="s">
        <v>8595</v>
      </c>
    </row>
    <row r="3568" spans="1:5">
      <c r="A3568" s="25" t="s">
        <v>8596</v>
      </c>
      <c r="B3568" s="25" t="s">
        <v>8597</v>
      </c>
      <c r="C3568" s="81" t="s">
        <v>8598</v>
      </c>
      <c r="D3568" s="69" t="s">
        <v>8596</v>
      </c>
      <c r="E3568" s="25" t="s">
        <v>8513</v>
      </c>
    </row>
    <row r="3569" spans="1:5">
      <c r="A3569" s="25" t="s">
        <v>8599</v>
      </c>
      <c r="B3569" s="25" t="s">
        <v>8600</v>
      </c>
      <c r="C3569" s="25" t="s">
        <v>8601</v>
      </c>
      <c r="D3569" s="69" t="s">
        <v>8599</v>
      </c>
      <c r="E3569" s="25" t="s">
        <v>8436</v>
      </c>
    </row>
    <row r="3570" spans="1:5">
      <c r="A3570" s="25" t="s">
        <v>8602</v>
      </c>
      <c r="B3570" s="25" t="s">
        <v>8603</v>
      </c>
      <c r="C3570" s="25" t="s">
        <v>8604</v>
      </c>
      <c r="D3570" s="69" t="s">
        <v>8602</v>
      </c>
      <c r="E3570" s="25" t="s">
        <v>8439</v>
      </c>
    </row>
    <row r="3571" spans="1:5">
      <c r="A3571" s="52" t="s">
        <v>8605</v>
      </c>
      <c r="B3571" s="51" t="s">
        <v>8606</v>
      </c>
      <c r="D3571" s="69" t="s">
        <v>8545</v>
      </c>
      <c r="E3571" s="51" t="s">
        <v>8607</v>
      </c>
    </row>
    <row r="3572" spans="1:5">
      <c r="A3572" s="52" t="s">
        <v>8608</v>
      </c>
      <c r="B3572" s="52" t="s">
        <v>8609</v>
      </c>
      <c r="C3572" s="80" t="s">
        <v>8610</v>
      </c>
      <c r="D3572" s="69" t="s">
        <v>8548</v>
      </c>
      <c r="E3572" s="52" t="s">
        <v>8611</v>
      </c>
    </row>
    <row r="3573" spans="1:5">
      <c r="A3573" s="52" t="s">
        <v>8612</v>
      </c>
      <c r="B3573" s="52" t="s">
        <v>8613</v>
      </c>
      <c r="C3573" s="52" t="s">
        <v>8614</v>
      </c>
      <c r="D3573" s="69" t="s">
        <v>8551</v>
      </c>
      <c r="E3573" s="52" t="s">
        <v>8436</v>
      </c>
    </row>
    <row r="3574" spans="1:5">
      <c r="A3574" s="52" t="s">
        <v>8615</v>
      </c>
      <c r="B3574" s="52" t="s">
        <v>8616</v>
      </c>
      <c r="C3574" s="52" t="s">
        <v>8617</v>
      </c>
      <c r="D3574" s="69" t="s">
        <v>8554</v>
      </c>
      <c r="E3574" s="52" t="s">
        <v>8439</v>
      </c>
    </row>
    <row r="3575" spans="1:5">
      <c r="A3575" s="52" t="s">
        <v>8618</v>
      </c>
      <c r="B3575" s="51" t="s">
        <v>8619</v>
      </c>
      <c r="C3575" s="52"/>
      <c r="D3575" s="69" t="s">
        <v>8605</v>
      </c>
      <c r="E3575" s="51" t="s">
        <v>8620</v>
      </c>
    </row>
    <row r="3576" spans="1:5">
      <c r="A3576" s="52" t="s">
        <v>8621</v>
      </c>
      <c r="B3576" s="52" t="s">
        <v>8622</v>
      </c>
      <c r="C3576" s="80" t="s">
        <v>8623</v>
      </c>
      <c r="D3576" s="69" t="s">
        <v>8608</v>
      </c>
      <c r="E3576" s="52" t="s">
        <v>8624</v>
      </c>
    </row>
    <row r="3577" spans="1:5">
      <c r="A3577" s="52" t="s">
        <v>8625</v>
      </c>
      <c r="B3577" s="52" t="s">
        <v>8626</v>
      </c>
      <c r="C3577" s="52" t="s">
        <v>8627</v>
      </c>
      <c r="D3577" s="69" t="s">
        <v>8612</v>
      </c>
      <c r="E3577" s="52" t="s">
        <v>8628</v>
      </c>
    </row>
    <row r="3578" spans="1:5">
      <c r="A3578" s="52" t="s">
        <v>8629</v>
      </c>
      <c r="B3578" s="52" t="s">
        <v>8630</v>
      </c>
      <c r="C3578" s="52" t="s">
        <v>8631</v>
      </c>
      <c r="D3578" s="69" t="s">
        <v>8615</v>
      </c>
      <c r="E3578" s="52" t="s">
        <v>8632</v>
      </c>
    </row>
    <row r="3579" spans="1:5">
      <c r="A3579" s="52" t="s">
        <v>8475</v>
      </c>
      <c r="B3579" s="51" t="s">
        <v>8633</v>
      </c>
      <c r="C3579" s="52"/>
      <c r="D3579" s="69" t="s">
        <v>8618</v>
      </c>
      <c r="E3579" s="51" t="s">
        <v>8634</v>
      </c>
    </row>
    <row r="3580" spans="1:5">
      <c r="A3580" s="52" t="s">
        <v>8480</v>
      </c>
      <c r="B3580" s="52" t="s">
        <v>8635</v>
      </c>
      <c r="C3580" s="80" t="s">
        <v>8636</v>
      </c>
      <c r="D3580" s="69" t="s">
        <v>8621</v>
      </c>
      <c r="E3580" s="52" t="s">
        <v>8637</v>
      </c>
    </row>
    <row r="3581" spans="1:5">
      <c r="A3581" s="52" t="s">
        <v>8485</v>
      </c>
      <c r="B3581" s="52" t="s">
        <v>8638</v>
      </c>
      <c r="C3581" s="52" t="s">
        <v>8639</v>
      </c>
      <c r="D3581" s="69" t="s">
        <v>8625</v>
      </c>
      <c r="E3581" s="52" t="s">
        <v>8628</v>
      </c>
    </row>
    <row r="3582" spans="1:5">
      <c r="A3582" s="52" t="s">
        <v>8489</v>
      </c>
      <c r="B3582" s="52" t="s">
        <v>8640</v>
      </c>
      <c r="C3582" s="52" t="s">
        <v>8641</v>
      </c>
      <c r="D3582" s="69" t="s">
        <v>8629</v>
      </c>
      <c r="E3582" s="52" t="s">
        <v>8632</v>
      </c>
    </row>
    <row r="3583" spans="1:5">
      <c r="A3583" s="25" t="s">
        <v>8642</v>
      </c>
      <c r="B3583" s="55" t="s">
        <v>8643</v>
      </c>
      <c r="C3583" s="55"/>
      <c r="E3583" s="55"/>
    </row>
    <row r="3584" spans="1:5">
      <c r="A3584" s="52" t="s">
        <v>8644</v>
      </c>
      <c r="B3584" s="25" t="s">
        <v>8645</v>
      </c>
      <c r="D3584" s="52" t="s">
        <v>8644</v>
      </c>
      <c r="E3584" s="25" t="s">
        <v>8645</v>
      </c>
    </row>
    <row r="3585" spans="1:5">
      <c r="A3585" s="52" t="s">
        <v>8646</v>
      </c>
      <c r="B3585" s="25" t="s">
        <v>8647</v>
      </c>
      <c r="D3585" s="52" t="s">
        <v>8646</v>
      </c>
      <c r="E3585" s="25" t="s">
        <v>8647</v>
      </c>
    </row>
    <row r="3586" spans="1:5">
      <c r="A3586" s="52" t="s">
        <v>8648</v>
      </c>
      <c r="B3586" s="25" t="s">
        <v>8649</v>
      </c>
      <c r="D3586" s="52" t="s">
        <v>8648</v>
      </c>
      <c r="E3586" s="25" t="s">
        <v>8649</v>
      </c>
    </row>
    <row r="3587" spans="1:5">
      <c r="A3587" s="52" t="s">
        <v>8650</v>
      </c>
      <c r="B3587" s="25" t="s">
        <v>8651</v>
      </c>
      <c r="D3587" s="52" t="s">
        <v>8650</v>
      </c>
      <c r="E3587" s="25" t="s">
        <v>8651</v>
      </c>
    </row>
    <row r="3588" spans="1:5">
      <c r="A3588" s="52" t="s">
        <v>8652</v>
      </c>
      <c r="B3588" s="25" t="s">
        <v>8653</v>
      </c>
      <c r="D3588" s="52" t="s">
        <v>8652</v>
      </c>
      <c r="E3588" s="25" t="s">
        <v>8653</v>
      </c>
    </row>
    <row r="3589" spans="1:5">
      <c r="A3589" s="52" t="s">
        <v>8654</v>
      </c>
      <c r="B3589" s="25" t="s">
        <v>8655</v>
      </c>
      <c r="D3589" s="52" t="s">
        <v>8654</v>
      </c>
      <c r="E3589" s="25" t="s">
        <v>8655</v>
      </c>
    </row>
    <row r="3590" spans="1:5">
      <c r="A3590" s="52" t="s">
        <v>8656</v>
      </c>
      <c r="B3590" s="25" t="s">
        <v>8657</v>
      </c>
      <c r="D3590" s="52" t="s">
        <v>8656</v>
      </c>
      <c r="E3590" s="25" t="s">
        <v>8657</v>
      </c>
    </row>
    <row r="3591" spans="1:5">
      <c r="A3591" s="52" t="s">
        <v>8658</v>
      </c>
      <c r="B3591" s="25" t="s">
        <v>8659</v>
      </c>
      <c r="D3591" s="52" t="s">
        <v>8658</v>
      </c>
      <c r="E3591" s="25" t="s">
        <v>8659</v>
      </c>
    </row>
    <row r="3592" spans="1:5">
      <c r="A3592" s="52" t="s">
        <v>8660</v>
      </c>
      <c r="B3592" s="25" t="s">
        <v>8661</v>
      </c>
      <c r="D3592" s="52" t="s">
        <v>8660</v>
      </c>
      <c r="E3592" s="25" t="s">
        <v>8661</v>
      </c>
    </row>
    <row r="3593" spans="1:5">
      <c r="A3593" s="52" t="s">
        <v>8662</v>
      </c>
      <c r="B3593" s="25" t="s">
        <v>8663</v>
      </c>
      <c r="D3593" s="52" t="s">
        <v>8662</v>
      </c>
      <c r="E3593" s="25" t="s">
        <v>8663</v>
      </c>
    </row>
    <row r="3594" spans="1:5">
      <c r="A3594" s="52" t="s">
        <v>8664</v>
      </c>
      <c r="B3594" s="25" t="s">
        <v>8665</v>
      </c>
      <c r="D3594" s="52" t="s">
        <v>8664</v>
      </c>
      <c r="E3594" s="25" t="s">
        <v>8665</v>
      </c>
    </row>
    <row r="3595" spans="1:5">
      <c r="A3595" s="52" t="s">
        <v>8666</v>
      </c>
      <c r="B3595" s="25" t="s">
        <v>8667</v>
      </c>
      <c r="D3595" s="52" t="s">
        <v>8666</v>
      </c>
      <c r="E3595" s="25" t="s">
        <v>8667</v>
      </c>
    </row>
    <row r="3596" spans="1:5">
      <c r="A3596" s="52" t="s">
        <v>8668</v>
      </c>
      <c r="B3596" s="25" t="s">
        <v>8669</v>
      </c>
      <c r="D3596" s="52" t="s">
        <v>8668</v>
      </c>
      <c r="E3596" s="25" t="s">
        <v>8669</v>
      </c>
    </row>
    <row r="3597" spans="1:5">
      <c r="A3597" s="52" t="s">
        <v>8670</v>
      </c>
      <c r="B3597" s="25" t="s">
        <v>8671</v>
      </c>
      <c r="D3597" s="52" t="s">
        <v>8670</v>
      </c>
      <c r="E3597" s="25" t="s">
        <v>8671</v>
      </c>
    </row>
    <row r="3598" spans="1:5">
      <c r="A3598" s="52" t="s">
        <v>8672</v>
      </c>
      <c r="B3598" s="25" t="s">
        <v>8673</v>
      </c>
      <c r="D3598" s="52" t="s">
        <v>8672</v>
      </c>
      <c r="E3598" s="25" t="s">
        <v>8673</v>
      </c>
    </row>
    <row r="3599" spans="1:5">
      <c r="A3599" s="52" t="s">
        <v>8674</v>
      </c>
      <c r="B3599" s="25" t="s">
        <v>8675</v>
      </c>
      <c r="D3599" s="52" t="s">
        <v>8674</v>
      </c>
      <c r="E3599" s="25" t="s">
        <v>8675</v>
      </c>
    </row>
    <row r="3600" spans="1:5">
      <c r="A3600" s="52" t="s">
        <v>8676</v>
      </c>
      <c r="B3600" s="25" t="s">
        <v>8677</v>
      </c>
      <c r="D3600" s="52" t="s">
        <v>8676</v>
      </c>
      <c r="E3600" s="25" t="s">
        <v>8677</v>
      </c>
    </row>
    <row r="3601" spans="1:5">
      <c r="A3601" s="52" t="s">
        <v>8678</v>
      </c>
      <c r="B3601" s="25" t="s">
        <v>8679</v>
      </c>
      <c r="D3601" s="52" t="s">
        <v>8678</v>
      </c>
      <c r="E3601" s="25" t="s">
        <v>8679</v>
      </c>
    </row>
    <row r="3602" spans="1:5">
      <c r="A3602" s="52" t="s">
        <v>8680</v>
      </c>
      <c r="B3602" s="25" t="s">
        <v>8681</v>
      </c>
      <c r="D3602" s="52" t="s">
        <v>8680</v>
      </c>
      <c r="E3602" s="25" t="s">
        <v>8681</v>
      </c>
    </row>
    <row r="3603" spans="1:5">
      <c r="A3603" s="52" t="s">
        <v>8682</v>
      </c>
      <c r="B3603" s="25" t="s">
        <v>8683</v>
      </c>
      <c r="D3603" s="52" t="s">
        <v>8682</v>
      </c>
      <c r="E3603" s="25" t="s">
        <v>8683</v>
      </c>
    </row>
    <row r="3604" spans="1:5">
      <c r="A3604" s="52" t="s">
        <v>8684</v>
      </c>
      <c r="B3604" s="25" t="s">
        <v>8685</v>
      </c>
      <c r="D3604" s="52" t="s">
        <v>8684</v>
      </c>
      <c r="E3604" s="25" t="s">
        <v>8685</v>
      </c>
    </row>
    <row r="3605" spans="1:5">
      <c r="A3605" s="52" t="s">
        <v>8686</v>
      </c>
      <c r="B3605" s="25" t="s">
        <v>8687</v>
      </c>
      <c r="D3605" s="52" t="s">
        <v>8686</v>
      </c>
      <c r="E3605" s="25" t="s">
        <v>8687</v>
      </c>
    </row>
    <row r="3606" spans="1:5">
      <c r="A3606" s="52" t="s">
        <v>8688</v>
      </c>
      <c r="B3606" s="25" t="s">
        <v>8689</v>
      </c>
      <c r="D3606" s="52" t="s">
        <v>8688</v>
      </c>
      <c r="E3606" s="25" t="s">
        <v>8689</v>
      </c>
    </row>
    <row r="3607" spans="1:5">
      <c r="A3607" s="52" t="s">
        <v>8690</v>
      </c>
      <c r="B3607" s="25" t="s">
        <v>8691</v>
      </c>
      <c r="D3607" s="52" t="s">
        <v>8690</v>
      </c>
      <c r="E3607" s="25" t="s">
        <v>8691</v>
      </c>
    </row>
    <row r="3608" spans="1:5">
      <c r="A3608" s="52" t="s">
        <v>8692</v>
      </c>
      <c r="B3608" s="25" t="s">
        <v>8693</v>
      </c>
      <c r="D3608" s="52" t="s">
        <v>8692</v>
      </c>
      <c r="E3608" s="25" t="s">
        <v>8693</v>
      </c>
    </row>
    <row r="3609" spans="1:5">
      <c r="A3609" s="52" t="s">
        <v>8694</v>
      </c>
      <c r="B3609" s="25" t="s">
        <v>8695</v>
      </c>
      <c r="D3609" s="52" t="s">
        <v>8694</v>
      </c>
      <c r="E3609" s="25" t="s">
        <v>8695</v>
      </c>
    </row>
    <row r="3610" spans="1:5">
      <c r="A3610" s="52" t="s">
        <v>8696</v>
      </c>
      <c r="B3610" s="25" t="s">
        <v>8697</v>
      </c>
      <c r="D3610" s="52" t="s">
        <v>8696</v>
      </c>
      <c r="E3610" s="25" t="s">
        <v>8697</v>
      </c>
    </row>
    <row r="3611" spans="1:5">
      <c r="A3611" s="52" t="s">
        <v>8698</v>
      </c>
      <c r="B3611" s="25" t="s">
        <v>8699</v>
      </c>
      <c r="D3611" s="52" t="s">
        <v>8698</v>
      </c>
      <c r="E3611" s="25" t="s">
        <v>8699</v>
      </c>
    </row>
    <row r="3612" spans="1:5">
      <c r="A3612" s="52" t="s">
        <v>8700</v>
      </c>
      <c r="B3612" s="25" t="s">
        <v>8701</v>
      </c>
      <c r="D3612" s="52" t="s">
        <v>8700</v>
      </c>
      <c r="E3612" s="25" t="s">
        <v>8701</v>
      </c>
    </row>
    <row r="3613" spans="1:5">
      <c r="A3613" s="52" t="s">
        <v>8702</v>
      </c>
      <c r="B3613" s="25" t="s">
        <v>8703</v>
      </c>
      <c r="D3613" s="52" t="s">
        <v>8702</v>
      </c>
      <c r="E3613" s="25" t="s">
        <v>8703</v>
      </c>
    </row>
    <row r="3614" spans="1:5">
      <c r="A3614" s="52" t="s">
        <v>8704</v>
      </c>
      <c r="B3614" s="25" t="s">
        <v>8705</v>
      </c>
      <c r="D3614" s="52" t="s">
        <v>8704</v>
      </c>
      <c r="E3614" s="25" t="s">
        <v>8705</v>
      </c>
    </row>
    <row r="3615" spans="1:5">
      <c r="A3615" s="52" t="s">
        <v>8706</v>
      </c>
      <c r="B3615" s="25" t="s">
        <v>8707</v>
      </c>
      <c r="D3615" s="52" t="s">
        <v>8706</v>
      </c>
      <c r="E3615" s="25" t="s">
        <v>8707</v>
      </c>
    </row>
    <row r="3616" spans="1:5">
      <c r="A3616" s="52" t="s">
        <v>8708</v>
      </c>
      <c r="B3616" s="25" t="s">
        <v>8709</v>
      </c>
      <c r="D3616" s="52" t="s">
        <v>8708</v>
      </c>
      <c r="E3616" s="25" t="s">
        <v>8709</v>
      </c>
    </row>
    <row r="3617" spans="1:5">
      <c r="A3617" s="52" t="s">
        <v>8710</v>
      </c>
      <c r="B3617" s="25" t="s">
        <v>8711</v>
      </c>
      <c r="D3617" s="52" t="s">
        <v>8710</v>
      </c>
      <c r="E3617" s="25" t="s">
        <v>8711</v>
      </c>
    </row>
    <row r="3618" spans="1:5">
      <c r="A3618" s="52" t="s">
        <v>8712</v>
      </c>
      <c r="B3618" s="25" t="s">
        <v>8713</v>
      </c>
      <c r="D3618" s="52" t="s">
        <v>8712</v>
      </c>
      <c r="E3618" s="25" t="s">
        <v>8713</v>
      </c>
    </row>
    <row r="3619" spans="1:5">
      <c r="A3619" s="52" t="s">
        <v>8714</v>
      </c>
      <c r="B3619" s="25" t="s">
        <v>8715</v>
      </c>
      <c r="D3619" s="52" t="s">
        <v>8714</v>
      </c>
      <c r="E3619" s="25" t="s">
        <v>8715</v>
      </c>
    </row>
    <row r="3620" spans="1:5">
      <c r="A3620" s="52" t="s">
        <v>8716</v>
      </c>
      <c r="B3620" s="25" t="s">
        <v>8717</v>
      </c>
      <c r="D3620" s="52" t="s">
        <v>8716</v>
      </c>
      <c r="E3620" s="25" t="s">
        <v>8717</v>
      </c>
    </row>
    <row r="3621" spans="1:5">
      <c r="A3621" s="52" t="s">
        <v>8718</v>
      </c>
      <c r="B3621" s="25" t="s">
        <v>8719</v>
      </c>
      <c r="D3621" s="52" t="s">
        <v>8718</v>
      </c>
      <c r="E3621" s="25" t="s">
        <v>8719</v>
      </c>
    </row>
    <row r="3622" spans="1:5">
      <c r="A3622" s="52" t="s">
        <v>8720</v>
      </c>
      <c r="B3622" s="25" t="s">
        <v>8721</v>
      </c>
      <c r="D3622" s="52" t="s">
        <v>8720</v>
      </c>
      <c r="E3622" s="25" t="s">
        <v>8721</v>
      </c>
    </row>
    <row r="3623" spans="1:5">
      <c r="A3623" s="52" t="s">
        <v>8722</v>
      </c>
      <c r="B3623" s="25" t="s">
        <v>8723</v>
      </c>
      <c r="D3623" s="52" t="s">
        <v>8722</v>
      </c>
      <c r="E3623" s="25" t="s">
        <v>8723</v>
      </c>
    </row>
    <row r="3624" spans="1:5">
      <c r="A3624" s="52" t="s">
        <v>8724</v>
      </c>
      <c r="B3624" s="25" t="s">
        <v>8725</v>
      </c>
      <c r="D3624" s="52" t="s">
        <v>8724</v>
      </c>
      <c r="E3624" s="25" t="s">
        <v>8725</v>
      </c>
    </row>
    <row r="3625" spans="1:5">
      <c r="A3625" s="52" t="s">
        <v>8726</v>
      </c>
      <c r="B3625" s="25" t="s">
        <v>8727</v>
      </c>
      <c r="D3625" s="52" t="s">
        <v>8726</v>
      </c>
      <c r="E3625" s="25" t="s">
        <v>8727</v>
      </c>
    </row>
    <row r="3626" spans="1:5">
      <c r="A3626" s="52" t="s">
        <v>8728</v>
      </c>
      <c r="B3626" s="25" t="s">
        <v>8729</v>
      </c>
      <c r="D3626" s="52" t="s">
        <v>8728</v>
      </c>
      <c r="E3626" s="25" t="s">
        <v>8729</v>
      </c>
    </row>
    <row r="3627" spans="1:5">
      <c r="A3627" s="52" t="s">
        <v>8730</v>
      </c>
      <c r="B3627" s="25" t="s">
        <v>8731</v>
      </c>
      <c r="D3627" s="52" t="s">
        <v>8730</v>
      </c>
      <c r="E3627" s="25" t="s">
        <v>8731</v>
      </c>
    </row>
    <row r="3628" spans="1:5">
      <c r="A3628" s="52" t="s">
        <v>8732</v>
      </c>
      <c r="B3628" s="25" t="s">
        <v>8733</v>
      </c>
      <c r="D3628" s="52" t="s">
        <v>8732</v>
      </c>
      <c r="E3628" s="25" t="s">
        <v>8733</v>
      </c>
    </row>
    <row r="3629" spans="1:5">
      <c r="A3629" s="52" t="s">
        <v>8734</v>
      </c>
      <c r="B3629" s="25" t="s">
        <v>8735</v>
      </c>
      <c r="D3629" s="52" t="s">
        <v>8734</v>
      </c>
      <c r="E3629" s="25" t="s">
        <v>8735</v>
      </c>
    </row>
    <row r="3630" spans="1:5">
      <c r="A3630" s="52" t="s">
        <v>8736</v>
      </c>
      <c r="B3630" s="25" t="s">
        <v>8737</v>
      </c>
      <c r="D3630" s="52" t="s">
        <v>8736</v>
      </c>
      <c r="E3630" s="25" t="s">
        <v>8737</v>
      </c>
    </row>
    <row r="3631" spans="1:5">
      <c r="A3631" s="52" t="s">
        <v>8738</v>
      </c>
      <c r="B3631" s="25" t="s">
        <v>8739</v>
      </c>
      <c r="D3631" s="52" t="s">
        <v>8738</v>
      </c>
      <c r="E3631" s="25" t="s">
        <v>8739</v>
      </c>
    </row>
    <row r="3632" spans="1:5">
      <c r="A3632" s="52" t="s">
        <v>8740</v>
      </c>
      <c r="B3632" s="25" t="s">
        <v>8741</v>
      </c>
      <c r="D3632" s="52" t="s">
        <v>8740</v>
      </c>
      <c r="E3632" s="25" t="s">
        <v>8741</v>
      </c>
    </row>
    <row r="3633" spans="1:5">
      <c r="A3633" s="52" t="s">
        <v>8742</v>
      </c>
      <c r="B3633" s="25" t="s">
        <v>8743</v>
      </c>
      <c r="D3633" s="52" t="s">
        <v>8742</v>
      </c>
      <c r="E3633" s="25" t="s">
        <v>8743</v>
      </c>
    </row>
    <row r="3634" spans="1:5">
      <c r="A3634" s="52" t="s">
        <v>8744</v>
      </c>
      <c r="B3634" s="25" t="s">
        <v>8745</v>
      </c>
      <c r="D3634" s="52" t="s">
        <v>8744</v>
      </c>
      <c r="E3634" s="25" t="s">
        <v>8745</v>
      </c>
    </row>
    <row r="3635" spans="1:5">
      <c r="A3635" s="52" t="s">
        <v>8746</v>
      </c>
      <c r="B3635" s="25" t="s">
        <v>8591</v>
      </c>
      <c r="D3635" s="52" t="s">
        <v>8746</v>
      </c>
      <c r="E3635" s="25" t="s">
        <v>8591</v>
      </c>
    </row>
    <row r="3636" spans="1:5">
      <c r="A3636" s="52" t="s">
        <v>8747</v>
      </c>
      <c r="B3636" s="25" t="s">
        <v>8748</v>
      </c>
      <c r="D3636" s="52" t="s">
        <v>8747</v>
      </c>
      <c r="E3636" s="25" t="s">
        <v>8748</v>
      </c>
    </row>
    <row r="3637" spans="1:5">
      <c r="A3637" s="52" t="s">
        <v>8749</v>
      </c>
      <c r="B3637" s="25" t="s">
        <v>8750</v>
      </c>
      <c r="D3637" s="52" t="s">
        <v>8749</v>
      </c>
      <c r="E3637" s="25" t="s">
        <v>8750</v>
      </c>
    </row>
    <row r="3638" spans="1:5">
      <c r="A3638" s="52" t="s">
        <v>8751</v>
      </c>
      <c r="B3638" s="25" t="s">
        <v>8752</v>
      </c>
      <c r="D3638" s="52" t="s">
        <v>8751</v>
      </c>
      <c r="E3638" s="25" t="s">
        <v>8752</v>
      </c>
    </row>
    <row r="3639" spans="1:5">
      <c r="A3639" s="52" t="s">
        <v>8753</v>
      </c>
      <c r="B3639" s="25" t="s">
        <v>8754</v>
      </c>
      <c r="D3639" s="52" t="s">
        <v>8753</v>
      </c>
      <c r="E3639" s="25" t="s">
        <v>8754</v>
      </c>
    </row>
    <row r="3640" spans="1:5">
      <c r="A3640" s="52" t="s">
        <v>8755</v>
      </c>
      <c r="B3640" s="25" t="s">
        <v>8756</v>
      </c>
      <c r="D3640" s="52" t="s">
        <v>8755</v>
      </c>
      <c r="E3640" s="25" t="s">
        <v>8756</v>
      </c>
    </row>
    <row r="3641" spans="1:5">
      <c r="A3641" s="52" t="s">
        <v>8757</v>
      </c>
      <c r="B3641" s="25" t="s">
        <v>8758</v>
      </c>
      <c r="D3641" s="52" t="s">
        <v>8757</v>
      </c>
      <c r="E3641" s="25" t="s">
        <v>8758</v>
      </c>
    </row>
    <row r="3642" spans="1:5">
      <c r="A3642" s="52" t="s">
        <v>8759</v>
      </c>
      <c r="B3642" s="25" t="s">
        <v>8760</v>
      </c>
      <c r="D3642" s="52" t="s">
        <v>8759</v>
      </c>
      <c r="E3642" s="25" t="s">
        <v>8760</v>
      </c>
    </row>
    <row r="3643" spans="1:5">
      <c r="A3643" s="52" t="s">
        <v>8761</v>
      </c>
      <c r="B3643" s="25" t="s">
        <v>8762</v>
      </c>
      <c r="D3643" s="52" t="s">
        <v>8761</v>
      </c>
      <c r="E3643" s="25" t="s">
        <v>8762</v>
      </c>
    </row>
    <row r="3644" spans="1:5">
      <c r="A3644" s="52" t="s">
        <v>8763</v>
      </c>
      <c r="B3644" s="25" t="s">
        <v>8764</v>
      </c>
      <c r="D3644" s="52" t="s">
        <v>8763</v>
      </c>
      <c r="E3644" s="25" t="s">
        <v>8764</v>
      </c>
    </row>
    <row r="3645" spans="1:5">
      <c r="A3645" s="52" t="s">
        <v>8765</v>
      </c>
      <c r="B3645" s="25" t="s">
        <v>8766</v>
      </c>
      <c r="D3645" s="52" t="s">
        <v>8765</v>
      </c>
      <c r="E3645" s="25" t="s">
        <v>8766</v>
      </c>
    </row>
    <row r="3646" spans="1:5">
      <c r="A3646" s="52" t="s">
        <v>8767</v>
      </c>
      <c r="B3646" s="25" t="s">
        <v>8768</v>
      </c>
      <c r="D3646" s="52" t="s">
        <v>8767</v>
      </c>
      <c r="E3646" s="25" t="s">
        <v>8768</v>
      </c>
    </row>
    <row r="3647" spans="1:5">
      <c r="A3647" s="52" t="s">
        <v>8769</v>
      </c>
      <c r="B3647" s="25" t="s">
        <v>8591</v>
      </c>
      <c r="D3647" s="52" t="s">
        <v>8769</v>
      </c>
      <c r="E3647" s="25" t="s">
        <v>8591</v>
      </c>
    </row>
    <row r="3648" spans="1:5">
      <c r="A3648" s="52" t="s">
        <v>8770</v>
      </c>
      <c r="B3648" s="25" t="s">
        <v>8771</v>
      </c>
      <c r="D3648" s="52" t="s">
        <v>8770</v>
      </c>
      <c r="E3648" s="25" t="s">
        <v>8771</v>
      </c>
    </row>
    <row r="3649" spans="1:5">
      <c r="A3649" s="52" t="s">
        <v>8772</v>
      </c>
      <c r="B3649" s="25" t="s">
        <v>8773</v>
      </c>
      <c r="D3649" s="52" t="s">
        <v>8772</v>
      </c>
      <c r="E3649" s="25" t="s">
        <v>8773</v>
      </c>
    </row>
    <row r="3650" spans="1:5">
      <c r="A3650" s="52" t="s">
        <v>8774</v>
      </c>
      <c r="B3650" s="25" t="s">
        <v>8775</v>
      </c>
      <c r="D3650" s="52" t="s">
        <v>8774</v>
      </c>
      <c r="E3650" s="25" t="s">
        <v>8775</v>
      </c>
    </row>
    <row r="3651" spans="1:5">
      <c r="A3651" s="52" t="s">
        <v>8776</v>
      </c>
      <c r="B3651" s="25" t="s">
        <v>8777</v>
      </c>
      <c r="D3651" s="52" t="s">
        <v>8776</v>
      </c>
      <c r="E3651" s="25" t="s">
        <v>8777</v>
      </c>
    </row>
    <row r="3652" spans="1:5">
      <c r="A3652" s="52" t="s">
        <v>8778</v>
      </c>
      <c r="B3652" s="25" t="s">
        <v>8779</v>
      </c>
      <c r="D3652" s="52" t="s">
        <v>8778</v>
      </c>
      <c r="E3652" s="25" t="s">
        <v>8779</v>
      </c>
    </row>
    <row r="3653" spans="1:5">
      <c r="A3653" s="52" t="s">
        <v>8780</v>
      </c>
      <c r="B3653" s="25" t="s">
        <v>8781</v>
      </c>
      <c r="D3653" s="52" t="s">
        <v>8780</v>
      </c>
      <c r="E3653" s="25" t="s">
        <v>8781</v>
      </c>
    </row>
    <row r="3654" spans="1:5">
      <c r="A3654" s="52" t="s">
        <v>8782</v>
      </c>
      <c r="B3654" s="25" t="s">
        <v>8783</v>
      </c>
      <c r="D3654" s="52" t="s">
        <v>8782</v>
      </c>
      <c r="E3654" s="25" t="s">
        <v>8783</v>
      </c>
    </row>
    <row r="3655" spans="1:5">
      <c r="A3655" s="52" t="s">
        <v>8784</v>
      </c>
      <c r="B3655" s="25" t="s">
        <v>8591</v>
      </c>
      <c r="D3655" s="52" t="s">
        <v>8784</v>
      </c>
      <c r="E3655" s="25" t="s">
        <v>8591</v>
      </c>
    </row>
    <row r="3656" spans="1:5">
      <c r="A3656" s="25" t="s">
        <v>8785</v>
      </c>
      <c r="B3656" s="25" t="s">
        <v>8786</v>
      </c>
    </row>
    <row r="3657" spans="1:5">
      <c r="A3657" s="25" t="s">
        <v>8787</v>
      </c>
      <c r="B3657" s="25" t="s">
        <v>8788</v>
      </c>
    </row>
    <row r="3658" spans="1:5">
      <c r="A3658" s="52" t="s">
        <v>8789</v>
      </c>
      <c r="B3658" s="25" t="s">
        <v>8790</v>
      </c>
      <c r="D3658" s="52"/>
    </row>
    <row r="3659" spans="1:5">
      <c r="A3659" s="25" t="s">
        <v>8791</v>
      </c>
      <c r="B3659" s="25" t="s">
        <v>8792</v>
      </c>
    </row>
    <row r="3660" spans="1:5">
      <c r="A3660" s="25" t="s">
        <v>8793</v>
      </c>
      <c r="B3660" s="55" t="s">
        <v>8794</v>
      </c>
      <c r="C3660" s="55"/>
      <c r="E3660" s="55"/>
    </row>
    <row r="3661" spans="1:5">
      <c r="A3661" s="25" t="s">
        <v>8795</v>
      </c>
      <c r="B3661" s="25" t="s">
        <v>8796</v>
      </c>
    </row>
    <row r="3662" spans="1:5">
      <c r="A3662" s="25" t="s">
        <v>8797</v>
      </c>
      <c r="B3662" s="25" t="s">
        <v>8798</v>
      </c>
    </row>
    <row r="3663" spans="1:5">
      <c r="A3663" s="25" t="s">
        <v>8799</v>
      </c>
      <c r="B3663" s="25" t="s">
        <v>8800</v>
      </c>
    </row>
    <row r="3664" spans="1:5">
      <c r="A3664" s="25" t="s">
        <v>8801</v>
      </c>
      <c r="B3664" s="25" t="s">
        <v>8802</v>
      </c>
    </row>
    <row r="3665" spans="1:5">
      <c r="A3665" s="25" t="s">
        <v>8803</v>
      </c>
      <c r="B3665" s="55" t="s">
        <v>8804</v>
      </c>
      <c r="C3665" s="55"/>
      <c r="E3665" s="55"/>
    </row>
    <row r="3666" spans="1:5">
      <c r="A3666" s="25" t="s">
        <v>8805</v>
      </c>
      <c r="B3666" s="25" t="s">
        <v>8806</v>
      </c>
      <c r="D3666" s="25" t="s">
        <v>8805</v>
      </c>
      <c r="E3666" s="25" t="s">
        <v>8806</v>
      </c>
    </row>
    <row r="3667" spans="1:5">
      <c r="A3667" s="25" t="s">
        <v>8807</v>
      </c>
      <c r="B3667" s="25" t="s">
        <v>8808</v>
      </c>
      <c r="D3667" s="25" t="s">
        <v>8807</v>
      </c>
      <c r="E3667" s="25" t="s">
        <v>8808</v>
      </c>
    </row>
    <row r="3668" spans="1:5">
      <c r="A3668" s="25" t="s">
        <v>8809</v>
      </c>
      <c r="B3668" s="25" t="s">
        <v>8810</v>
      </c>
      <c r="D3668" s="25" t="s">
        <v>8809</v>
      </c>
      <c r="E3668" s="25" t="s">
        <v>8810</v>
      </c>
    </row>
    <row r="3669" spans="1:5">
      <c r="A3669" s="25" t="s">
        <v>8811</v>
      </c>
      <c r="B3669" s="25" t="s">
        <v>8812</v>
      </c>
      <c r="D3669" s="25" t="s">
        <v>8811</v>
      </c>
      <c r="E3669" s="25" t="s">
        <v>8812</v>
      </c>
    </row>
    <row r="3670" spans="1:5">
      <c r="A3670" s="25" t="s">
        <v>8813</v>
      </c>
      <c r="B3670" s="25" t="s">
        <v>8814</v>
      </c>
      <c r="D3670" s="25" t="s">
        <v>8813</v>
      </c>
      <c r="E3670" s="25" t="s">
        <v>8814</v>
      </c>
    </row>
    <row r="3671" spans="1:5">
      <c r="A3671" s="25" t="s">
        <v>8815</v>
      </c>
      <c r="B3671" s="25" t="s">
        <v>8816</v>
      </c>
      <c r="D3671" s="25" t="s">
        <v>8815</v>
      </c>
      <c r="E3671" s="25" t="s">
        <v>8816</v>
      </c>
    </row>
    <row r="3672" spans="1:5">
      <c r="A3672" s="25" t="s">
        <v>8817</v>
      </c>
      <c r="B3672" s="25" t="s">
        <v>8818</v>
      </c>
      <c r="D3672" s="25" t="s">
        <v>8817</v>
      </c>
      <c r="E3672" s="25" t="s">
        <v>8818</v>
      </c>
    </row>
    <row r="3673" spans="1:5">
      <c r="A3673" s="25" t="s">
        <v>8819</v>
      </c>
      <c r="B3673" s="25" t="s">
        <v>8820</v>
      </c>
      <c r="D3673" s="25" t="s">
        <v>8819</v>
      </c>
      <c r="E3673" s="25" t="s">
        <v>8820</v>
      </c>
    </row>
    <row r="3674" spans="1:5">
      <c r="A3674" s="25" t="s">
        <v>8821</v>
      </c>
      <c r="B3674" s="25" t="s">
        <v>8822</v>
      </c>
      <c r="D3674" s="25" t="s">
        <v>8821</v>
      </c>
      <c r="E3674" s="25" t="s">
        <v>8822</v>
      </c>
    </row>
    <row r="3675" spans="1:5">
      <c r="A3675" s="25" t="s">
        <v>8823</v>
      </c>
      <c r="B3675" s="25" t="s">
        <v>8824</v>
      </c>
      <c r="D3675" s="25" t="s">
        <v>8823</v>
      </c>
      <c r="E3675" s="25" t="s">
        <v>8824</v>
      </c>
    </row>
    <row r="3676" spans="1:5">
      <c r="A3676" s="25" t="s">
        <v>8825</v>
      </c>
      <c r="B3676" s="25" t="s">
        <v>8826</v>
      </c>
      <c r="D3676" s="25" t="s">
        <v>8825</v>
      </c>
      <c r="E3676" s="25" t="s">
        <v>8826</v>
      </c>
    </row>
    <row r="3677" spans="1:5">
      <c r="A3677" s="25" t="s">
        <v>8827</v>
      </c>
      <c r="B3677" s="25" t="s">
        <v>8828</v>
      </c>
      <c r="D3677" s="25" t="s">
        <v>8827</v>
      </c>
      <c r="E3677" s="25" t="s">
        <v>8828</v>
      </c>
    </row>
    <row r="3678" spans="1:5">
      <c r="A3678" s="25" t="s">
        <v>8829</v>
      </c>
      <c r="B3678" s="25" t="s">
        <v>8806</v>
      </c>
      <c r="D3678" s="25" t="s">
        <v>8829</v>
      </c>
      <c r="E3678" s="25" t="s">
        <v>8806</v>
      </c>
    </row>
    <row r="3679" spans="1:5">
      <c r="A3679" s="25" t="s">
        <v>8830</v>
      </c>
      <c r="B3679" s="25" t="s">
        <v>8831</v>
      </c>
      <c r="D3679" s="25" t="s">
        <v>8830</v>
      </c>
      <c r="E3679" s="25" t="s">
        <v>8831</v>
      </c>
    </row>
    <row r="3680" spans="1:5">
      <c r="A3680" s="25" t="s">
        <v>8832</v>
      </c>
      <c r="B3680" s="25" t="s">
        <v>8833</v>
      </c>
      <c r="D3680" s="25" t="s">
        <v>8832</v>
      </c>
      <c r="E3680" s="25" t="s">
        <v>8833</v>
      </c>
    </row>
    <row r="3681" spans="1:5">
      <c r="A3681" s="25" t="s">
        <v>8834</v>
      </c>
      <c r="B3681" s="25" t="s">
        <v>8835</v>
      </c>
      <c r="D3681" s="25" t="s">
        <v>8834</v>
      </c>
      <c r="E3681" s="25" t="s">
        <v>8835</v>
      </c>
    </row>
    <row r="3682" spans="1:5">
      <c r="A3682" s="25" t="s">
        <v>8836</v>
      </c>
      <c r="B3682" s="25" t="s">
        <v>8837</v>
      </c>
      <c r="D3682" s="25" t="s">
        <v>8836</v>
      </c>
      <c r="E3682" s="25" t="s">
        <v>8837</v>
      </c>
    </row>
    <row r="3683" spans="1:5">
      <c r="A3683" s="25" t="s">
        <v>8838</v>
      </c>
      <c r="B3683" s="25" t="s">
        <v>8839</v>
      </c>
      <c r="D3683" s="25" t="s">
        <v>8838</v>
      </c>
      <c r="E3683" s="25" t="s">
        <v>8839</v>
      </c>
    </row>
    <row r="3684" spans="1:5">
      <c r="A3684" s="25" t="s">
        <v>8840</v>
      </c>
      <c r="B3684" s="25" t="s">
        <v>8841</v>
      </c>
      <c r="D3684" s="25" t="s">
        <v>8840</v>
      </c>
      <c r="E3684" s="25" t="s">
        <v>8841</v>
      </c>
    </row>
    <row r="3685" spans="1:5">
      <c r="A3685" s="25" t="s">
        <v>8842</v>
      </c>
      <c r="B3685" s="25" t="s">
        <v>8843</v>
      </c>
      <c r="D3685" s="25" t="s">
        <v>8842</v>
      </c>
      <c r="E3685" s="25" t="s">
        <v>8843</v>
      </c>
    </row>
    <row r="3686" spans="1:5">
      <c r="A3686" s="25" t="s">
        <v>8844</v>
      </c>
      <c r="B3686" s="25" t="s">
        <v>8845</v>
      </c>
      <c r="D3686" s="25" t="s">
        <v>8844</v>
      </c>
      <c r="E3686" s="25" t="s">
        <v>8845</v>
      </c>
    </row>
    <row r="3687" spans="1:5">
      <c r="A3687" s="25" t="s">
        <v>8846</v>
      </c>
      <c r="B3687" s="25" t="s">
        <v>8847</v>
      </c>
      <c r="D3687" s="25" t="s">
        <v>8846</v>
      </c>
      <c r="E3687" s="25" t="s">
        <v>8847</v>
      </c>
    </row>
    <row r="3688" spans="1:5">
      <c r="A3688" s="25" t="s">
        <v>8848</v>
      </c>
      <c r="B3688" s="25" t="s">
        <v>8849</v>
      </c>
      <c r="D3688" s="25" t="s">
        <v>8848</v>
      </c>
      <c r="E3688" s="25" t="s">
        <v>8849</v>
      </c>
    </row>
    <row r="3689" spans="1:5">
      <c r="A3689" s="25" t="s">
        <v>8850</v>
      </c>
      <c r="B3689" s="25" t="s">
        <v>8851</v>
      </c>
      <c r="D3689" s="25" t="s">
        <v>8850</v>
      </c>
      <c r="E3689" s="25" t="s">
        <v>8851</v>
      </c>
    </row>
    <row r="3690" spans="1:5">
      <c r="A3690" s="25" t="s">
        <v>8852</v>
      </c>
      <c r="B3690" s="25" t="s">
        <v>8853</v>
      </c>
      <c r="D3690" s="25" t="s">
        <v>8852</v>
      </c>
      <c r="E3690" s="25" t="s">
        <v>8853</v>
      </c>
    </row>
    <row r="3691" spans="1:5">
      <c r="A3691" s="25" t="s">
        <v>8854</v>
      </c>
      <c r="B3691" s="25" t="s">
        <v>8855</v>
      </c>
      <c r="D3691" s="25" t="s">
        <v>8854</v>
      </c>
      <c r="E3691" s="25" t="s">
        <v>8855</v>
      </c>
    </row>
    <row r="3692" spans="1:5">
      <c r="A3692" s="25" t="s">
        <v>8856</v>
      </c>
      <c r="B3692" s="25" t="s">
        <v>8857</v>
      </c>
      <c r="D3692" s="25" t="s">
        <v>8856</v>
      </c>
      <c r="E3692" s="25" t="s">
        <v>8857</v>
      </c>
    </row>
    <row r="3693" spans="1:5">
      <c r="A3693" s="25" t="s">
        <v>8858</v>
      </c>
      <c r="B3693" s="25" t="s">
        <v>8859</v>
      </c>
      <c r="D3693" s="25" t="s">
        <v>8858</v>
      </c>
      <c r="E3693" s="25" t="s">
        <v>8859</v>
      </c>
    </row>
    <row r="3694" spans="1:5">
      <c r="A3694" s="25" t="s">
        <v>8860</v>
      </c>
      <c r="B3694" s="25" t="s">
        <v>8837</v>
      </c>
      <c r="D3694" s="25" t="s">
        <v>8860</v>
      </c>
      <c r="E3694" s="25" t="s">
        <v>8837</v>
      </c>
    </row>
    <row r="3695" spans="1:5">
      <c r="A3695" s="25" t="s">
        <v>8861</v>
      </c>
      <c r="B3695" s="25" t="s">
        <v>8839</v>
      </c>
      <c r="D3695" s="25" t="s">
        <v>8861</v>
      </c>
      <c r="E3695" s="25" t="s">
        <v>8839</v>
      </c>
    </row>
    <row r="3696" spans="1:5">
      <c r="A3696" s="25" t="s">
        <v>8862</v>
      </c>
      <c r="B3696" s="25" t="s">
        <v>8841</v>
      </c>
      <c r="D3696" s="25" t="s">
        <v>8862</v>
      </c>
      <c r="E3696" s="25" t="s">
        <v>8841</v>
      </c>
    </row>
    <row r="3697" spans="1:5">
      <c r="A3697" s="25" t="s">
        <v>8863</v>
      </c>
      <c r="B3697" s="25" t="s">
        <v>8864</v>
      </c>
      <c r="D3697" s="25" t="s">
        <v>8863</v>
      </c>
      <c r="E3697" s="25" t="s">
        <v>8864</v>
      </c>
    </row>
    <row r="3698" spans="1:5">
      <c r="A3698" s="25" t="s">
        <v>8865</v>
      </c>
      <c r="B3698" s="25" t="s">
        <v>8866</v>
      </c>
      <c r="D3698" s="25" t="s">
        <v>8865</v>
      </c>
      <c r="E3698" s="25" t="s">
        <v>8866</v>
      </c>
    </row>
    <row r="3699" spans="1:5">
      <c r="A3699" s="25" t="s">
        <v>8867</v>
      </c>
      <c r="B3699" s="25" t="s">
        <v>8868</v>
      </c>
      <c r="D3699" s="25" t="s">
        <v>8867</v>
      </c>
      <c r="E3699" s="25" t="s">
        <v>8868</v>
      </c>
    </row>
    <row r="3700" spans="1:5">
      <c r="A3700" s="25" t="s">
        <v>8869</v>
      </c>
      <c r="B3700" s="25" t="s">
        <v>8870</v>
      </c>
      <c r="D3700" s="25" t="s">
        <v>8869</v>
      </c>
      <c r="E3700" s="25" t="s">
        <v>8870</v>
      </c>
    </row>
    <row r="3701" spans="1:5">
      <c r="A3701" s="25" t="s">
        <v>8871</v>
      </c>
      <c r="B3701" s="25" t="s">
        <v>8872</v>
      </c>
      <c r="D3701" s="25" t="s">
        <v>8871</v>
      </c>
      <c r="E3701" s="25" t="s">
        <v>8872</v>
      </c>
    </row>
    <row r="3702" spans="1:5">
      <c r="A3702" s="25" t="s">
        <v>8873</v>
      </c>
      <c r="B3702" s="25" t="s">
        <v>8874</v>
      </c>
      <c r="D3702" s="25" t="s">
        <v>8873</v>
      </c>
      <c r="E3702" s="25" t="s">
        <v>8874</v>
      </c>
    </row>
    <row r="3703" spans="1:5">
      <c r="A3703" s="25" t="s">
        <v>8875</v>
      </c>
      <c r="B3703" s="25" t="s">
        <v>8876</v>
      </c>
      <c r="D3703" s="25" t="s">
        <v>8875</v>
      </c>
      <c r="E3703" s="25" t="s">
        <v>8876</v>
      </c>
    </row>
    <row r="3704" spans="1:5">
      <c r="A3704" s="25" t="s">
        <v>8877</v>
      </c>
      <c r="B3704" s="25" t="s">
        <v>8878</v>
      </c>
      <c r="D3704" s="25" t="s">
        <v>8877</v>
      </c>
      <c r="E3704" s="25" t="s">
        <v>8878</v>
      </c>
    </row>
    <row r="3705" spans="1:5">
      <c r="A3705" s="25" t="s">
        <v>8879</v>
      </c>
      <c r="B3705" s="25" t="s">
        <v>8880</v>
      </c>
      <c r="D3705" s="25" t="s">
        <v>8879</v>
      </c>
      <c r="E3705" s="25" t="s">
        <v>8880</v>
      </c>
    </row>
    <row r="3706" spans="1:5">
      <c r="A3706" s="25" t="s">
        <v>8881</v>
      </c>
      <c r="B3706" s="25" t="s">
        <v>8882</v>
      </c>
      <c r="D3706" s="25" t="s">
        <v>8881</v>
      </c>
      <c r="E3706" s="25" t="s">
        <v>8882</v>
      </c>
    </row>
    <row r="3707" spans="1:5">
      <c r="A3707" s="25" t="s">
        <v>8883</v>
      </c>
      <c r="B3707" s="25" t="s">
        <v>8884</v>
      </c>
      <c r="D3707" s="25" t="s">
        <v>8883</v>
      </c>
      <c r="E3707" s="25" t="s">
        <v>8884</v>
      </c>
    </row>
    <row r="3708" spans="1:5">
      <c r="A3708" s="25" t="s">
        <v>8885</v>
      </c>
      <c r="B3708" s="25" t="s">
        <v>8886</v>
      </c>
      <c r="D3708" s="25" t="s">
        <v>8885</v>
      </c>
      <c r="E3708" s="25" t="s">
        <v>8886</v>
      </c>
    </row>
    <row r="3709" spans="1:5">
      <c r="A3709" s="25" t="s">
        <v>8887</v>
      </c>
      <c r="B3709" s="25" t="s">
        <v>8888</v>
      </c>
      <c r="D3709" s="25" t="s">
        <v>8887</v>
      </c>
      <c r="E3709" s="25" t="s">
        <v>8888</v>
      </c>
    </row>
    <row r="3710" spans="1:5">
      <c r="A3710" s="25" t="s">
        <v>8889</v>
      </c>
      <c r="B3710" s="25" t="s">
        <v>8890</v>
      </c>
      <c r="D3710" s="25" t="s">
        <v>8889</v>
      </c>
      <c r="E3710" s="25" t="s">
        <v>8890</v>
      </c>
    </row>
    <row r="3711" spans="1:5">
      <c r="A3711" s="25" t="s">
        <v>8891</v>
      </c>
      <c r="B3711" s="25" t="s">
        <v>8892</v>
      </c>
      <c r="D3711" s="25" t="s">
        <v>8891</v>
      </c>
      <c r="E3711" s="25" t="s">
        <v>8892</v>
      </c>
    </row>
    <row r="3712" spans="1:5">
      <c r="A3712" s="25" t="s">
        <v>8893</v>
      </c>
      <c r="B3712" s="25" t="s">
        <v>8894</v>
      </c>
      <c r="D3712" s="25" t="s">
        <v>8893</v>
      </c>
      <c r="E3712" s="25" t="s">
        <v>8894</v>
      </c>
    </row>
    <row r="3713" spans="1:5">
      <c r="A3713" s="25" t="s">
        <v>8895</v>
      </c>
      <c r="B3713" s="25" t="s">
        <v>8896</v>
      </c>
      <c r="D3713" s="25" t="s">
        <v>8895</v>
      </c>
      <c r="E3713" s="25" t="s">
        <v>8896</v>
      </c>
    </row>
    <row r="3714" spans="1:5">
      <c r="A3714" s="25" t="s">
        <v>8897</v>
      </c>
      <c r="B3714" s="25" t="s">
        <v>8898</v>
      </c>
      <c r="D3714" s="25" t="s">
        <v>8897</v>
      </c>
      <c r="E3714" s="25" t="s">
        <v>8898</v>
      </c>
    </row>
    <row r="3715" spans="1:5">
      <c r="A3715" s="25" t="s">
        <v>8899</v>
      </c>
      <c r="B3715" s="25" t="s">
        <v>8900</v>
      </c>
      <c r="D3715" s="25" t="s">
        <v>8899</v>
      </c>
      <c r="E3715" s="25" t="s">
        <v>8900</v>
      </c>
    </row>
    <row r="3716" spans="1:5">
      <c r="A3716" s="25" t="s">
        <v>8901</v>
      </c>
      <c r="B3716" s="25" t="s">
        <v>8902</v>
      </c>
      <c r="D3716" s="25" t="s">
        <v>8901</v>
      </c>
      <c r="E3716" s="25" t="s">
        <v>8902</v>
      </c>
    </row>
    <row r="3717" spans="1:5">
      <c r="A3717" s="25" t="s">
        <v>8903</v>
      </c>
      <c r="B3717" s="25" t="s">
        <v>8904</v>
      </c>
      <c r="D3717" s="25" t="s">
        <v>8903</v>
      </c>
      <c r="E3717" s="25" t="s">
        <v>8904</v>
      </c>
    </row>
    <row r="3718" spans="1:5">
      <c r="A3718" s="25" t="s">
        <v>8905</v>
      </c>
      <c r="B3718" s="25" t="s">
        <v>8906</v>
      </c>
      <c r="D3718" s="25" t="s">
        <v>8905</v>
      </c>
      <c r="E3718" s="25" t="s">
        <v>8906</v>
      </c>
    </row>
    <row r="3719" spans="1:5">
      <c r="A3719" s="25" t="s">
        <v>8907</v>
      </c>
      <c r="B3719" s="25" t="s">
        <v>8908</v>
      </c>
      <c r="D3719" s="25" t="s">
        <v>8907</v>
      </c>
      <c r="E3719" s="25" t="s">
        <v>8908</v>
      </c>
    </row>
    <row r="3720" spans="1:5">
      <c r="A3720" s="25" t="s">
        <v>8909</v>
      </c>
      <c r="B3720" s="25" t="s">
        <v>8910</v>
      </c>
      <c r="D3720" s="25" t="s">
        <v>8909</v>
      </c>
      <c r="E3720" s="25" t="s">
        <v>8910</v>
      </c>
    </row>
    <row r="3721" spans="1:5">
      <c r="A3721" s="25" t="s">
        <v>8911</v>
      </c>
      <c r="B3721" s="25" t="s">
        <v>8912</v>
      </c>
      <c r="D3721" s="25" t="s">
        <v>8911</v>
      </c>
      <c r="E3721" s="25" t="s">
        <v>8912</v>
      </c>
    </row>
    <row r="3722" spans="1:5">
      <c r="A3722" s="25" t="s">
        <v>8913</v>
      </c>
      <c r="B3722" s="25" t="s">
        <v>8914</v>
      </c>
      <c r="D3722" s="25" t="s">
        <v>8913</v>
      </c>
      <c r="E3722" s="25" t="s">
        <v>8914</v>
      </c>
    </row>
    <row r="3723" spans="1:5">
      <c r="A3723" s="25" t="s">
        <v>8915</v>
      </c>
      <c r="B3723" s="25" t="s">
        <v>8916</v>
      </c>
      <c r="D3723" s="25" t="s">
        <v>8915</v>
      </c>
      <c r="E3723" s="25" t="s">
        <v>8916</v>
      </c>
    </row>
    <row r="3724" spans="1:5">
      <c r="A3724" s="25" t="s">
        <v>8917</v>
      </c>
      <c r="B3724" s="25" t="s">
        <v>8918</v>
      </c>
      <c r="D3724" s="25" t="s">
        <v>8917</v>
      </c>
      <c r="E3724" s="25" t="s">
        <v>8918</v>
      </c>
    </row>
    <row r="3725" spans="1:5">
      <c r="A3725" s="25" t="s">
        <v>8919</v>
      </c>
      <c r="B3725" s="25" t="s">
        <v>8920</v>
      </c>
      <c r="D3725" s="25" t="s">
        <v>8919</v>
      </c>
      <c r="E3725" s="25" t="s">
        <v>8920</v>
      </c>
    </row>
    <row r="3726" spans="1:5">
      <c r="A3726" s="52" t="s">
        <v>8921</v>
      </c>
      <c r="B3726" s="25" t="s">
        <v>8922</v>
      </c>
      <c r="D3726" s="52" t="s">
        <v>8921</v>
      </c>
      <c r="E3726" s="25" t="s">
        <v>8922</v>
      </c>
    </row>
    <row r="3727" spans="1:5">
      <c r="A3727" s="52" t="s">
        <v>8923</v>
      </c>
      <c r="B3727" s="25" t="s">
        <v>8924</v>
      </c>
      <c r="D3727" s="52" t="s">
        <v>8923</v>
      </c>
      <c r="E3727" s="25" t="s">
        <v>8924</v>
      </c>
    </row>
    <row r="3728" spans="1:5">
      <c r="A3728" s="52" t="s">
        <v>8925</v>
      </c>
      <c r="B3728" s="25" t="s">
        <v>8926</v>
      </c>
      <c r="D3728" s="52" t="s">
        <v>8925</v>
      </c>
      <c r="E3728" s="25" t="s">
        <v>8926</v>
      </c>
    </row>
    <row r="3729" spans="1:5">
      <c r="A3729" s="52" t="s">
        <v>8927</v>
      </c>
      <c r="B3729" s="25" t="s">
        <v>8928</v>
      </c>
      <c r="D3729" s="52" t="s">
        <v>8927</v>
      </c>
      <c r="E3729" s="25" t="s">
        <v>8928</v>
      </c>
    </row>
    <row r="3730" spans="1:5">
      <c r="A3730" s="52" t="s">
        <v>8929</v>
      </c>
      <c r="B3730" s="25" t="s">
        <v>8930</v>
      </c>
      <c r="D3730" s="52" t="s">
        <v>8929</v>
      </c>
      <c r="E3730" s="25" t="s">
        <v>8930</v>
      </c>
    </row>
    <row r="3731" spans="1:5">
      <c r="A3731" s="52" t="s">
        <v>8931</v>
      </c>
      <c r="B3731" s="25" t="s">
        <v>8932</v>
      </c>
      <c r="D3731" s="52" t="s">
        <v>8931</v>
      </c>
      <c r="E3731" s="25" t="s">
        <v>8932</v>
      </c>
    </row>
    <row r="3732" spans="1:5">
      <c r="A3732" s="52" t="s">
        <v>8933</v>
      </c>
      <c r="B3732" s="25" t="s">
        <v>8934</v>
      </c>
      <c r="D3732" s="52" t="s">
        <v>8933</v>
      </c>
      <c r="E3732" s="25" t="s">
        <v>8934</v>
      </c>
    </row>
    <row r="3733" spans="1:5">
      <c r="A3733" s="52" t="s">
        <v>8935</v>
      </c>
      <c r="B3733" s="25" t="s">
        <v>8936</v>
      </c>
      <c r="D3733" s="52" t="s">
        <v>8935</v>
      </c>
      <c r="E3733" s="25" t="s">
        <v>8936</v>
      </c>
    </row>
    <row r="3734" spans="1:5">
      <c r="A3734" s="52" t="s">
        <v>8937</v>
      </c>
      <c r="B3734" s="25" t="s">
        <v>8938</v>
      </c>
      <c r="D3734" s="52" t="s">
        <v>8937</v>
      </c>
      <c r="E3734" s="25" t="s">
        <v>8938</v>
      </c>
    </row>
    <row r="3735" spans="1:5">
      <c r="A3735" s="52" t="s">
        <v>8939</v>
      </c>
      <c r="B3735" s="25" t="s">
        <v>8940</v>
      </c>
      <c r="D3735" s="52" t="s">
        <v>8939</v>
      </c>
      <c r="E3735" s="25" t="s">
        <v>8940</v>
      </c>
    </row>
    <row r="3736" spans="1:5">
      <c r="A3736" s="52" t="s">
        <v>8941</v>
      </c>
      <c r="B3736" s="25" t="s">
        <v>8942</v>
      </c>
      <c r="D3736" s="52" t="s">
        <v>8941</v>
      </c>
      <c r="E3736" s="25" t="s">
        <v>8942</v>
      </c>
    </row>
    <row r="3737" spans="1:5">
      <c r="A3737" s="52" t="s">
        <v>8943</v>
      </c>
      <c r="B3737" s="25" t="s">
        <v>8944</v>
      </c>
      <c r="D3737" s="52" t="s">
        <v>8943</v>
      </c>
      <c r="E3737" s="25" t="s">
        <v>8944</v>
      </c>
    </row>
    <row r="3738" spans="1:5">
      <c r="A3738" s="25" t="s">
        <v>8945</v>
      </c>
      <c r="B3738" s="25" t="s">
        <v>8946</v>
      </c>
    </row>
    <row r="3739" spans="1:5">
      <c r="A3739" s="25" t="s">
        <v>8947</v>
      </c>
      <c r="B3739" s="25" t="s">
        <v>8948</v>
      </c>
    </row>
    <row r="3740" spans="1:5">
      <c r="A3740" s="25" t="s">
        <v>8949</v>
      </c>
      <c r="B3740" s="25" t="s">
        <v>8950</v>
      </c>
    </row>
    <row r="3741" spans="1:5">
      <c r="A3741" s="25" t="s">
        <v>8951</v>
      </c>
      <c r="B3741" s="55" t="s">
        <v>8952</v>
      </c>
      <c r="C3741" s="55"/>
      <c r="E3741" s="55"/>
    </row>
    <row r="3742" spans="1:5">
      <c r="A3742" s="25" t="s">
        <v>8953</v>
      </c>
      <c r="B3742" s="25" t="s">
        <v>8954</v>
      </c>
    </row>
    <row r="3743" spans="1:5">
      <c r="A3743" s="25" t="s">
        <v>8955</v>
      </c>
      <c r="B3743" s="25" t="s">
        <v>8956</v>
      </c>
    </row>
    <row r="3744" spans="1:5">
      <c r="A3744" s="52" t="s">
        <v>8957</v>
      </c>
      <c r="B3744" s="25" t="s">
        <v>8958</v>
      </c>
      <c r="D3744" s="52"/>
    </row>
    <row r="3745" spans="1:5">
      <c r="A3745" s="52" t="s">
        <v>8959</v>
      </c>
      <c r="B3745" s="25" t="s">
        <v>8960</v>
      </c>
      <c r="D3745" s="52"/>
    </row>
    <row r="3746" spans="1:5">
      <c r="A3746" s="52" t="s">
        <v>8961</v>
      </c>
      <c r="B3746" s="25" t="s">
        <v>8962</v>
      </c>
      <c r="D3746" s="52"/>
    </row>
    <row r="3747" spans="1:5">
      <c r="A3747" s="52" t="s">
        <v>8963</v>
      </c>
      <c r="B3747" s="25" t="s">
        <v>8964</v>
      </c>
      <c r="D3747" s="52"/>
    </row>
    <row r="3748" spans="1:5">
      <c r="A3748" s="52" t="s">
        <v>8965</v>
      </c>
      <c r="B3748" s="25" t="s">
        <v>8966</v>
      </c>
      <c r="D3748" s="52"/>
    </row>
    <row r="3749" spans="1:5">
      <c r="A3749" s="52" t="s">
        <v>8967</v>
      </c>
      <c r="B3749" s="25" t="s">
        <v>8968</v>
      </c>
      <c r="D3749" s="52"/>
    </row>
    <row r="3750" spans="1:5">
      <c r="A3750" s="52" t="s">
        <v>8969</v>
      </c>
      <c r="B3750" s="25" t="s">
        <v>8970</v>
      </c>
      <c r="D3750" s="52"/>
    </row>
    <row r="3751" spans="1:5">
      <c r="A3751" s="52" t="s">
        <v>8971</v>
      </c>
      <c r="B3751" s="25" t="s">
        <v>8972</v>
      </c>
      <c r="D3751" s="52"/>
    </row>
    <row r="3752" spans="1:5">
      <c r="A3752" s="25" t="s">
        <v>8973</v>
      </c>
      <c r="B3752" s="25" t="s">
        <v>8974</v>
      </c>
    </row>
    <row r="3753" spans="1:5">
      <c r="A3753" s="25" t="s">
        <v>8975</v>
      </c>
      <c r="B3753" s="55" t="s">
        <v>8976</v>
      </c>
      <c r="C3753" s="55"/>
      <c r="E3753" s="55"/>
    </row>
    <row r="3754" spans="1:5">
      <c r="A3754" s="25" t="s">
        <v>8977</v>
      </c>
      <c r="B3754" s="25" t="s">
        <v>8978</v>
      </c>
    </row>
    <row r="3755" spans="1:5">
      <c r="A3755" s="25" t="s">
        <v>8979</v>
      </c>
      <c r="B3755" s="25" t="s">
        <v>8980</v>
      </c>
    </row>
    <row r="3756" spans="1:5">
      <c r="A3756" s="25" t="s">
        <v>8981</v>
      </c>
      <c r="B3756" s="25" t="s">
        <v>8982</v>
      </c>
    </row>
    <row r="3757" spans="1:5">
      <c r="A3757" s="25" t="s">
        <v>8983</v>
      </c>
      <c r="B3757" s="25" t="s">
        <v>8786</v>
      </c>
    </row>
    <row r="3758" spans="1:5">
      <c r="A3758" s="25" t="s">
        <v>8984</v>
      </c>
      <c r="B3758" s="25" t="s">
        <v>8985</v>
      </c>
    </row>
    <row r="3759" spans="1:5">
      <c r="A3759" s="25" t="s">
        <v>8986</v>
      </c>
      <c r="B3759" s="25" t="s">
        <v>8987</v>
      </c>
    </row>
    <row r="3760" spans="1:5">
      <c r="A3760" s="25" t="s">
        <v>8988</v>
      </c>
      <c r="B3760" s="25" t="s">
        <v>8989</v>
      </c>
    </row>
    <row r="3761" spans="1:5">
      <c r="A3761" s="25" t="s">
        <v>8990</v>
      </c>
      <c r="B3761" s="25" t="s">
        <v>8991</v>
      </c>
    </row>
    <row r="3762" spans="1:5">
      <c r="A3762" s="25" t="s">
        <v>8992</v>
      </c>
      <c r="B3762" s="25" t="s">
        <v>8993</v>
      </c>
    </row>
    <row r="3763" spans="1:5">
      <c r="A3763" s="25" t="s">
        <v>8994</v>
      </c>
      <c r="B3763" s="25" t="s">
        <v>8995</v>
      </c>
    </row>
    <row r="3764" spans="1:5">
      <c r="A3764" s="25" t="s">
        <v>8996</v>
      </c>
      <c r="B3764" s="25" t="s">
        <v>8997</v>
      </c>
    </row>
    <row r="3765" spans="1:5">
      <c r="A3765" s="25" t="s">
        <v>8998</v>
      </c>
      <c r="B3765" s="25" t="s">
        <v>8999</v>
      </c>
    </row>
    <row r="3766" spans="1:5">
      <c r="A3766" s="25" t="s">
        <v>9000</v>
      </c>
      <c r="B3766" s="25" t="s">
        <v>9001</v>
      </c>
    </row>
    <row r="3767" spans="1:5">
      <c r="A3767" s="25" t="s">
        <v>9002</v>
      </c>
      <c r="B3767" s="25" t="s">
        <v>9003</v>
      </c>
    </row>
    <row r="3768" spans="1:5">
      <c r="A3768" s="25" t="s">
        <v>9004</v>
      </c>
      <c r="B3768" s="25" t="s">
        <v>9005</v>
      </c>
    </row>
    <row r="3769" spans="1:5">
      <c r="A3769" s="25" t="s">
        <v>9006</v>
      </c>
      <c r="B3769" s="25" t="s">
        <v>9007</v>
      </c>
    </row>
    <row r="3770" spans="1:5">
      <c r="A3770" s="25" t="s">
        <v>9008</v>
      </c>
      <c r="B3770" s="25" t="s">
        <v>9009</v>
      </c>
    </row>
    <row r="3771" spans="1:5">
      <c r="A3771" s="25" t="s">
        <v>9010</v>
      </c>
      <c r="B3771" s="25" t="s">
        <v>9011</v>
      </c>
    </row>
    <row r="3772" spans="1:5">
      <c r="A3772" s="25" t="s">
        <v>9012</v>
      </c>
      <c r="B3772" s="25" t="s">
        <v>9013</v>
      </c>
    </row>
    <row r="3773" spans="1:5">
      <c r="A3773" s="25" t="s">
        <v>9014</v>
      </c>
      <c r="B3773" s="54" t="s">
        <v>9015</v>
      </c>
      <c r="C3773" s="54"/>
      <c r="E3773" s="54"/>
    </row>
    <row r="3774" spans="1:5">
      <c r="A3774" s="25" t="s">
        <v>9016</v>
      </c>
      <c r="B3774" s="54" t="s">
        <v>9017</v>
      </c>
      <c r="C3774" s="54"/>
      <c r="E3774" s="54"/>
    </row>
    <row r="3775" spans="1:5">
      <c r="A3775" s="25" t="s">
        <v>9018</v>
      </c>
      <c r="B3775" s="54" t="s">
        <v>9019</v>
      </c>
      <c r="C3775" s="54"/>
      <c r="E3775" s="54"/>
    </row>
    <row r="3776" spans="1:5">
      <c r="A3776" s="25" t="s">
        <v>9020</v>
      </c>
      <c r="B3776" s="54" t="s">
        <v>9021</v>
      </c>
      <c r="C3776" s="54"/>
      <c r="E3776" s="54"/>
    </row>
    <row r="3777" spans="1:5">
      <c r="A3777" s="25" t="s">
        <v>9022</v>
      </c>
      <c r="B3777" s="54" t="s">
        <v>6640</v>
      </c>
      <c r="C3777" s="54"/>
      <c r="E3777" s="54"/>
    </row>
    <row r="3778" spans="1:5">
      <c r="A3778" s="25" t="s">
        <v>9023</v>
      </c>
      <c r="B3778" s="25" t="s">
        <v>9024</v>
      </c>
    </row>
    <row r="3779" spans="1:5">
      <c r="A3779" s="25" t="s">
        <v>9025</v>
      </c>
      <c r="B3779" s="25" t="s">
        <v>9026</v>
      </c>
    </row>
    <row r="3780" spans="1:5">
      <c r="A3780" s="25" t="s">
        <v>9027</v>
      </c>
      <c r="B3780" s="25" t="s">
        <v>9028</v>
      </c>
    </row>
    <row r="3781" spans="1:5">
      <c r="A3781" s="25" t="s">
        <v>9029</v>
      </c>
      <c r="B3781" s="25" t="s">
        <v>6648</v>
      </c>
    </row>
    <row r="3782" spans="1:5">
      <c r="A3782" s="25" t="s">
        <v>9030</v>
      </c>
      <c r="B3782" s="25" t="s">
        <v>6650</v>
      </c>
    </row>
    <row r="3783" spans="1:5">
      <c r="A3783" s="25" t="s">
        <v>9031</v>
      </c>
      <c r="B3783" s="25" t="s">
        <v>6652</v>
      </c>
    </row>
    <row r="3784" spans="1:5">
      <c r="A3784" s="25" t="s">
        <v>9032</v>
      </c>
      <c r="B3784" s="55" t="s">
        <v>9033</v>
      </c>
      <c r="C3784" s="55"/>
      <c r="E3784" s="55"/>
    </row>
    <row r="3785" spans="1:5">
      <c r="A3785" s="52" t="s">
        <v>9034</v>
      </c>
      <c r="B3785" s="25" t="s">
        <v>9035</v>
      </c>
      <c r="D3785" s="52" t="s">
        <v>9034</v>
      </c>
      <c r="E3785" s="25" t="s">
        <v>9035</v>
      </c>
    </row>
    <row r="3786" spans="1:5">
      <c r="A3786" s="52" t="s">
        <v>9036</v>
      </c>
      <c r="B3786" s="25" t="s">
        <v>9037</v>
      </c>
      <c r="D3786" s="52" t="s">
        <v>9036</v>
      </c>
      <c r="E3786" s="25" t="s">
        <v>9037</v>
      </c>
    </row>
    <row r="3787" spans="1:5">
      <c r="A3787" s="52" t="s">
        <v>9038</v>
      </c>
      <c r="B3787" s="25" t="s">
        <v>9039</v>
      </c>
      <c r="D3787" s="52" t="s">
        <v>9038</v>
      </c>
      <c r="E3787" s="25" t="s">
        <v>9039</v>
      </c>
    </row>
    <row r="3788" spans="1:5">
      <c r="A3788" s="52" t="s">
        <v>9040</v>
      </c>
      <c r="B3788" s="25" t="s">
        <v>9041</v>
      </c>
      <c r="D3788" s="52" t="s">
        <v>9040</v>
      </c>
      <c r="E3788" s="25" t="s">
        <v>9041</v>
      </c>
    </row>
    <row r="3789" spans="1:5">
      <c r="A3789" s="52" t="s">
        <v>9042</v>
      </c>
      <c r="B3789" s="25" t="s">
        <v>9043</v>
      </c>
      <c r="D3789" s="52" t="s">
        <v>9042</v>
      </c>
      <c r="E3789" s="25" t="s">
        <v>9043</v>
      </c>
    </row>
    <row r="3790" spans="1:5">
      <c r="A3790" s="52" t="s">
        <v>9044</v>
      </c>
      <c r="B3790" s="25" t="s">
        <v>9045</v>
      </c>
      <c r="D3790" s="52" t="s">
        <v>9044</v>
      </c>
      <c r="E3790" s="25" t="s">
        <v>9045</v>
      </c>
    </row>
    <row r="3791" spans="1:5">
      <c r="A3791" s="52" t="s">
        <v>9046</v>
      </c>
      <c r="B3791" s="25" t="s">
        <v>9047</v>
      </c>
      <c r="D3791" s="52" t="s">
        <v>9046</v>
      </c>
      <c r="E3791" s="25" t="s">
        <v>9047</v>
      </c>
    </row>
    <row r="3792" spans="1:5">
      <c r="A3792" s="52" t="s">
        <v>9048</v>
      </c>
      <c r="B3792" s="25" t="s">
        <v>9049</v>
      </c>
      <c r="D3792" s="52" t="s">
        <v>9048</v>
      </c>
      <c r="E3792" s="25" t="s">
        <v>9049</v>
      </c>
    </row>
    <row r="3793" spans="1:5">
      <c r="A3793" s="52" t="s">
        <v>9050</v>
      </c>
      <c r="B3793" s="25" t="s">
        <v>9051</v>
      </c>
      <c r="D3793" s="52" t="s">
        <v>9050</v>
      </c>
      <c r="E3793" s="25" t="s">
        <v>9051</v>
      </c>
    </row>
    <row r="3794" spans="1:5">
      <c r="A3794" s="52" t="s">
        <v>9052</v>
      </c>
      <c r="B3794" s="25" t="s">
        <v>9053</v>
      </c>
      <c r="D3794" s="52" t="s">
        <v>9052</v>
      </c>
      <c r="E3794" s="25" t="s">
        <v>9053</v>
      </c>
    </row>
    <row r="3795" spans="1:5">
      <c r="A3795" s="52" t="s">
        <v>9054</v>
      </c>
      <c r="B3795" s="25" t="s">
        <v>9055</v>
      </c>
      <c r="D3795" s="52" t="s">
        <v>9054</v>
      </c>
      <c r="E3795" s="25" t="s">
        <v>9055</v>
      </c>
    </row>
    <row r="3796" spans="1:5">
      <c r="A3796" s="52" t="s">
        <v>9056</v>
      </c>
      <c r="B3796" s="25" t="s">
        <v>9057</v>
      </c>
      <c r="D3796" s="52" t="s">
        <v>9056</v>
      </c>
      <c r="E3796" s="25" t="s">
        <v>9057</v>
      </c>
    </row>
    <row r="3797" spans="1:5">
      <c r="A3797" s="52" t="s">
        <v>9058</v>
      </c>
      <c r="B3797" s="25" t="s">
        <v>9059</v>
      </c>
      <c r="D3797" s="52" t="s">
        <v>9058</v>
      </c>
      <c r="E3797" s="25" t="s">
        <v>9059</v>
      </c>
    </row>
    <row r="3798" spans="1:5">
      <c r="A3798" s="52" t="s">
        <v>9060</v>
      </c>
      <c r="B3798" s="25" t="s">
        <v>9061</v>
      </c>
      <c r="D3798" s="52" t="s">
        <v>9060</v>
      </c>
      <c r="E3798" s="25" t="s">
        <v>9061</v>
      </c>
    </row>
    <row r="3799" spans="1:5">
      <c r="A3799" s="52" t="s">
        <v>9062</v>
      </c>
      <c r="B3799" s="25" t="s">
        <v>9063</v>
      </c>
      <c r="D3799" s="52" t="s">
        <v>9062</v>
      </c>
      <c r="E3799" s="25" t="s">
        <v>9063</v>
      </c>
    </row>
    <row r="3800" spans="1:5">
      <c r="A3800" s="52" t="s">
        <v>9064</v>
      </c>
      <c r="B3800" s="25" t="s">
        <v>9065</v>
      </c>
      <c r="D3800" s="52" t="s">
        <v>9064</v>
      </c>
      <c r="E3800" s="25" t="s">
        <v>9065</v>
      </c>
    </row>
    <row r="3801" spans="1:5">
      <c r="A3801" s="52" t="s">
        <v>9066</v>
      </c>
      <c r="B3801" s="25" t="s">
        <v>9067</v>
      </c>
      <c r="D3801" s="52" t="s">
        <v>9066</v>
      </c>
      <c r="E3801" s="25" t="s">
        <v>9067</v>
      </c>
    </row>
    <row r="3802" spans="1:5">
      <c r="A3802" s="52" t="s">
        <v>9068</v>
      </c>
      <c r="B3802" s="25" t="s">
        <v>9069</v>
      </c>
      <c r="D3802" s="52" t="s">
        <v>9068</v>
      </c>
      <c r="E3802" s="25" t="s">
        <v>9069</v>
      </c>
    </row>
    <row r="3803" spans="1:5">
      <c r="A3803" s="52" t="s">
        <v>9070</v>
      </c>
      <c r="B3803" s="25" t="s">
        <v>9071</v>
      </c>
      <c r="D3803" s="52" t="s">
        <v>9070</v>
      </c>
      <c r="E3803" s="25" t="s">
        <v>9071</v>
      </c>
    </row>
    <row r="3804" spans="1:5">
      <c r="A3804" s="52" t="s">
        <v>9072</v>
      </c>
      <c r="B3804" s="25" t="s">
        <v>9073</v>
      </c>
      <c r="D3804" s="52" t="s">
        <v>9072</v>
      </c>
      <c r="E3804" s="25" t="s">
        <v>9073</v>
      </c>
    </row>
    <row r="3805" spans="1:5">
      <c r="A3805" s="52" t="s">
        <v>9074</v>
      </c>
      <c r="B3805" s="25" t="s">
        <v>9075</v>
      </c>
      <c r="D3805" s="52" t="s">
        <v>9074</v>
      </c>
      <c r="E3805" s="25" t="s">
        <v>9075</v>
      </c>
    </row>
    <row r="3806" spans="1:5">
      <c r="A3806" s="52" t="s">
        <v>9076</v>
      </c>
      <c r="B3806" s="25" t="s">
        <v>9077</v>
      </c>
      <c r="D3806" s="52" t="s">
        <v>9076</v>
      </c>
      <c r="E3806" s="25" t="s">
        <v>9077</v>
      </c>
    </row>
    <row r="3807" spans="1:5">
      <c r="A3807" s="52" t="s">
        <v>9078</v>
      </c>
      <c r="B3807" s="25" t="s">
        <v>9079</v>
      </c>
      <c r="D3807" s="52" t="s">
        <v>9078</v>
      </c>
      <c r="E3807" s="25" t="s">
        <v>9079</v>
      </c>
    </row>
    <row r="3808" spans="1:5">
      <c r="A3808" s="52" t="s">
        <v>9080</v>
      </c>
      <c r="B3808" s="25" t="s">
        <v>9081</v>
      </c>
      <c r="D3808" s="52" t="s">
        <v>9080</v>
      </c>
      <c r="E3808" s="25" t="s">
        <v>9081</v>
      </c>
    </row>
    <row r="3809" spans="1:5">
      <c r="A3809" s="52" t="s">
        <v>9082</v>
      </c>
      <c r="B3809" s="25" t="s">
        <v>9083</v>
      </c>
      <c r="D3809" s="52" t="s">
        <v>9082</v>
      </c>
      <c r="E3809" s="25" t="s">
        <v>9083</v>
      </c>
    </row>
    <row r="3810" spans="1:5">
      <c r="A3810" s="52" t="s">
        <v>9084</v>
      </c>
      <c r="B3810" s="25" t="s">
        <v>9085</v>
      </c>
      <c r="D3810" s="52" t="s">
        <v>9084</v>
      </c>
      <c r="E3810" s="25" t="s">
        <v>9085</v>
      </c>
    </row>
    <row r="3811" spans="1:5">
      <c r="A3811" s="52" t="s">
        <v>9086</v>
      </c>
      <c r="B3811" s="25" t="s">
        <v>9087</v>
      </c>
      <c r="D3811" s="52" t="s">
        <v>9086</v>
      </c>
      <c r="E3811" s="25" t="s">
        <v>9087</v>
      </c>
    </row>
    <row r="3812" spans="1:5">
      <c r="A3812" s="52" t="s">
        <v>9088</v>
      </c>
      <c r="B3812" s="25" t="s">
        <v>9089</v>
      </c>
      <c r="D3812" s="52" t="s">
        <v>9088</v>
      </c>
      <c r="E3812" s="25" t="s">
        <v>9089</v>
      </c>
    </row>
    <row r="3813" spans="1:5">
      <c r="A3813" s="52" t="s">
        <v>9090</v>
      </c>
      <c r="B3813" s="25" t="s">
        <v>9091</v>
      </c>
      <c r="D3813" s="52" t="s">
        <v>9090</v>
      </c>
      <c r="E3813" s="25" t="s">
        <v>9091</v>
      </c>
    </row>
    <row r="3814" spans="1:5">
      <c r="A3814" s="52" t="s">
        <v>9092</v>
      </c>
      <c r="B3814" s="25" t="s">
        <v>9093</v>
      </c>
      <c r="D3814" s="52" t="s">
        <v>9092</v>
      </c>
      <c r="E3814" s="25" t="s">
        <v>9093</v>
      </c>
    </row>
    <row r="3815" spans="1:5">
      <c r="A3815" s="52" t="s">
        <v>9094</v>
      </c>
      <c r="B3815" s="25" t="s">
        <v>9095</v>
      </c>
      <c r="D3815" s="52" t="s">
        <v>9094</v>
      </c>
      <c r="E3815" s="25" t="s">
        <v>9095</v>
      </c>
    </row>
    <row r="3816" spans="1:5">
      <c r="A3816" s="52" t="s">
        <v>9096</v>
      </c>
      <c r="B3816" s="25" t="s">
        <v>9097</v>
      </c>
      <c r="D3816" s="52" t="s">
        <v>9096</v>
      </c>
      <c r="E3816" s="25" t="s">
        <v>9097</v>
      </c>
    </row>
    <row r="3817" spans="1:5">
      <c r="A3817" s="52" t="s">
        <v>9098</v>
      </c>
      <c r="B3817" s="25" t="s">
        <v>9099</v>
      </c>
      <c r="D3817" s="52" t="s">
        <v>9098</v>
      </c>
      <c r="E3817" s="25" t="s">
        <v>9099</v>
      </c>
    </row>
    <row r="3818" spans="1:5">
      <c r="A3818" s="52" t="s">
        <v>9100</v>
      </c>
      <c r="B3818" s="25" t="s">
        <v>9101</v>
      </c>
      <c r="D3818" s="52" t="s">
        <v>9100</v>
      </c>
      <c r="E3818" s="25" t="s">
        <v>9101</v>
      </c>
    </row>
    <row r="3819" spans="1:5">
      <c r="A3819" s="52" t="s">
        <v>9102</v>
      </c>
      <c r="B3819" s="25" t="s">
        <v>9103</v>
      </c>
      <c r="D3819" s="52" t="s">
        <v>9102</v>
      </c>
      <c r="E3819" s="25" t="s">
        <v>9103</v>
      </c>
    </row>
    <row r="3820" spans="1:5">
      <c r="A3820" s="52" t="s">
        <v>9104</v>
      </c>
      <c r="B3820" s="25" t="s">
        <v>9105</v>
      </c>
      <c r="D3820" s="52" t="s">
        <v>9104</v>
      </c>
      <c r="E3820" s="25" t="s">
        <v>9105</v>
      </c>
    </row>
    <row r="3821" spans="1:5">
      <c r="A3821" s="52" t="s">
        <v>9106</v>
      </c>
      <c r="B3821" s="25" t="s">
        <v>9107</v>
      </c>
      <c r="D3821" s="52" t="s">
        <v>9106</v>
      </c>
      <c r="E3821" s="25" t="s">
        <v>9107</v>
      </c>
    </row>
    <row r="3822" spans="1:5">
      <c r="A3822" s="52" t="s">
        <v>9108</v>
      </c>
      <c r="B3822" s="25" t="s">
        <v>9109</v>
      </c>
      <c r="D3822" s="52" t="s">
        <v>9108</v>
      </c>
      <c r="E3822" s="25" t="s">
        <v>9109</v>
      </c>
    </row>
    <row r="3823" spans="1:5">
      <c r="A3823" s="52" t="s">
        <v>9110</v>
      </c>
      <c r="B3823" s="25" t="s">
        <v>9111</v>
      </c>
      <c r="D3823" s="52" t="s">
        <v>9110</v>
      </c>
      <c r="E3823" s="25" t="s">
        <v>9111</v>
      </c>
    </row>
    <row r="3824" spans="1:5">
      <c r="A3824" s="52" t="s">
        <v>9112</v>
      </c>
      <c r="B3824" s="25" t="s">
        <v>9113</v>
      </c>
      <c r="D3824" s="52" t="s">
        <v>9112</v>
      </c>
      <c r="E3824" s="25" t="s">
        <v>9113</v>
      </c>
    </row>
    <row r="3825" spans="1:5">
      <c r="A3825" s="52" t="s">
        <v>9114</v>
      </c>
      <c r="B3825" s="25" t="s">
        <v>3742</v>
      </c>
      <c r="D3825" s="52" t="s">
        <v>9114</v>
      </c>
      <c r="E3825" s="25" t="s">
        <v>3742</v>
      </c>
    </row>
    <row r="3826" spans="1:5">
      <c r="A3826" s="52" t="s">
        <v>9115</v>
      </c>
      <c r="B3826" s="25" t="s">
        <v>9116</v>
      </c>
      <c r="D3826" s="52" t="s">
        <v>9115</v>
      </c>
      <c r="E3826" s="25" t="s">
        <v>9116</v>
      </c>
    </row>
    <row r="3827" spans="1:5">
      <c r="A3827" s="52" t="s">
        <v>9117</v>
      </c>
      <c r="B3827" s="25" t="s">
        <v>9118</v>
      </c>
      <c r="D3827" s="52" t="s">
        <v>9117</v>
      </c>
      <c r="E3827" s="25" t="s">
        <v>9118</v>
      </c>
    </row>
    <row r="3828" spans="1:5">
      <c r="A3828" s="52" t="s">
        <v>9119</v>
      </c>
      <c r="B3828" s="25" t="s">
        <v>9113</v>
      </c>
      <c r="D3828" s="52" t="s">
        <v>9119</v>
      </c>
      <c r="E3828" s="25" t="s">
        <v>9113</v>
      </c>
    </row>
    <row r="3829" spans="1:5">
      <c r="A3829" s="52" t="s">
        <v>9120</v>
      </c>
      <c r="B3829" s="25" t="s">
        <v>9121</v>
      </c>
      <c r="D3829" s="52" t="s">
        <v>9120</v>
      </c>
      <c r="E3829" s="25" t="s">
        <v>9121</v>
      </c>
    </row>
    <row r="3830" spans="1:5">
      <c r="A3830" s="52" t="s">
        <v>9122</v>
      </c>
      <c r="B3830" s="25" t="s">
        <v>9123</v>
      </c>
      <c r="D3830" s="52" t="s">
        <v>9122</v>
      </c>
      <c r="E3830" s="25" t="s">
        <v>9123</v>
      </c>
    </row>
    <row r="3831" spans="1:5">
      <c r="A3831" s="52" t="s">
        <v>9124</v>
      </c>
      <c r="B3831" s="25" t="s">
        <v>9125</v>
      </c>
      <c r="D3831" s="52" t="s">
        <v>9124</v>
      </c>
      <c r="E3831" s="25" t="s">
        <v>9125</v>
      </c>
    </row>
    <row r="3832" spans="1:5">
      <c r="A3832" s="52" t="s">
        <v>9126</v>
      </c>
      <c r="B3832" s="25" t="s">
        <v>9127</v>
      </c>
      <c r="D3832" s="52" t="s">
        <v>9126</v>
      </c>
      <c r="E3832" s="25" t="s">
        <v>9127</v>
      </c>
    </row>
    <row r="3833" spans="1:5">
      <c r="A3833" s="52" t="s">
        <v>9128</v>
      </c>
      <c r="B3833" s="25" t="s">
        <v>9129</v>
      </c>
      <c r="D3833" s="52" t="s">
        <v>9128</v>
      </c>
      <c r="E3833" s="25" t="s">
        <v>9129</v>
      </c>
    </row>
    <row r="3834" spans="1:5">
      <c r="A3834" s="52" t="s">
        <v>9130</v>
      </c>
      <c r="B3834" s="25" t="s">
        <v>9131</v>
      </c>
      <c r="D3834" s="52" t="s">
        <v>9130</v>
      </c>
      <c r="E3834" s="25" t="s">
        <v>9131</v>
      </c>
    </row>
    <row r="3835" spans="1:5">
      <c r="A3835" s="52" t="s">
        <v>9132</v>
      </c>
      <c r="B3835" s="25" t="s">
        <v>9133</v>
      </c>
      <c r="D3835" s="52" t="s">
        <v>9132</v>
      </c>
      <c r="E3835" s="25" t="s">
        <v>9133</v>
      </c>
    </row>
    <row r="3836" spans="1:5">
      <c r="A3836" s="52" t="s">
        <v>9134</v>
      </c>
      <c r="B3836" s="25" t="s">
        <v>9135</v>
      </c>
      <c r="D3836" s="52" t="s">
        <v>9134</v>
      </c>
      <c r="E3836" s="25" t="s">
        <v>9135</v>
      </c>
    </row>
    <row r="3837" spans="1:5">
      <c r="A3837" s="52" t="s">
        <v>9136</v>
      </c>
      <c r="B3837" s="25" t="s">
        <v>9137</v>
      </c>
      <c r="D3837" s="52" t="s">
        <v>9136</v>
      </c>
      <c r="E3837" s="25" t="s">
        <v>9137</v>
      </c>
    </row>
    <row r="3838" spans="1:5">
      <c r="A3838" s="52" t="s">
        <v>9138</v>
      </c>
      <c r="B3838" s="25" t="s">
        <v>9139</v>
      </c>
      <c r="D3838" s="52" t="s">
        <v>9138</v>
      </c>
      <c r="E3838" s="25" t="s">
        <v>9139</v>
      </c>
    </row>
    <row r="3839" spans="1:5">
      <c r="A3839" s="52" t="s">
        <v>9140</v>
      </c>
      <c r="B3839" s="25" t="s">
        <v>9141</v>
      </c>
      <c r="D3839" s="52" t="s">
        <v>9140</v>
      </c>
      <c r="E3839" s="25" t="s">
        <v>9141</v>
      </c>
    </row>
    <row r="3840" spans="1:5">
      <c r="A3840" s="52" t="s">
        <v>9142</v>
      </c>
      <c r="B3840" s="25" t="s">
        <v>9143</v>
      </c>
      <c r="D3840" s="52" t="s">
        <v>9142</v>
      </c>
      <c r="E3840" s="25" t="s">
        <v>9143</v>
      </c>
    </row>
    <row r="3841" spans="1:5">
      <c r="A3841" s="52" t="s">
        <v>9144</v>
      </c>
      <c r="B3841" s="25" t="s">
        <v>9145</v>
      </c>
      <c r="D3841" s="52" t="s">
        <v>9144</v>
      </c>
      <c r="E3841" s="25" t="s">
        <v>9145</v>
      </c>
    </row>
    <row r="3842" spans="1:5">
      <c r="A3842" s="52" t="s">
        <v>9146</v>
      </c>
      <c r="B3842" s="25" t="s">
        <v>9147</v>
      </c>
      <c r="D3842" s="52" t="s">
        <v>9146</v>
      </c>
      <c r="E3842" s="25" t="s">
        <v>9147</v>
      </c>
    </row>
    <row r="3843" spans="1:5">
      <c r="A3843" s="52" t="s">
        <v>9148</v>
      </c>
      <c r="B3843" s="25" t="s">
        <v>9149</v>
      </c>
      <c r="D3843" s="52" t="s">
        <v>9148</v>
      </c>
      <c r="E3843" s="25" t="s">
        <v>9149</v>
      </c>
    </row>
    <row r="3844" spans="1:5">
      <c r="A3844" s="52" t="s">
        <v>9150</v>
      </c>
      <c r="B3844" s="25" t="s">
        <v>9151</v>
      </c>
      <c r="D3844" s="52" t="s">
        <v>9150</v>
      </c>
      <c r="E3844" s="25" t="s">
        <v>9151</v>
      </c>
    </row>
    <row r="3845" spans="1:5">
      <c r="A3845" s="52" t="s">
        <v>9152</v>
      </c>
      <c r="B3845" s="25" t="s">
        <v>9153</v>
      </c>
      <c r="D3845" s="52" t="s">
        <v>9152</v>
      </c>
      <c r="E3845" s="25" t="s">
        <v>9153</v>
      </c>
    </row>
    <row r="3846" spans="1:5">
      <c r="A3846" s="52" t="s">
        <v>9154</v>
      </c>
      <c r="B3846" s="25" t="s">
        <v>9155</v>
      </c>
      <c r="D3846" s="52" t="s">
        <v>9154</v>
      </c>
      <c r="E3846" s="25" t="s">
        <v>9155</v>
      </c>
    </row>
    <row r="3847" spans="1:5">
      <c r="A3847" s="52" t="s">
        <v>9156</v>
      </c>
      <c r="B3847" s="25" t="s">
        <v>9157</v>
      </c>
      <c r="D3847" s="52" t="s">
        <v>9156</v>
      </c>
      <c r="E3847" s="25" t="s">
        <v>9157</v>
      </c>
    </row>
    <row r="3848" spans="1:5">
      <c r="A3848" s="52" t="s">
        <v>9158</v>
      </c>
      <c r="B3848" s="25" t="s">
        <v>9159</v>
      </c>
      <c r="D3848" s="52" t="s">
        <v>9158</v>
      </c>
      <c r="E3848" s="25" t="s">
        <v>9159</v>
      </c>
    </row>
    <row r="3849" spans="1:5">
      <c r="A3849" s="52" t="s">
        <v>9160</v>
      </c>
      <c r="B3849" s="25" t="s">
        <v>9161</v>
      </c>
      <c r="D3849" s="52" t="s">
        <v>9160</v>
      </c>
      <c r="E3849" s="25" t="s">
        <v>9161</v>
      </c>
    </row>
    <row r="3850" spans="1:5">
      <c r="A3850" s="52" t="s">
        <v>9162</v>
      </c>
      <c r="B3850" s="25" t="s">
        <v>9163</v>
      </c>
      <c r="D3850" s="52" t="s">
        <v>9162</v>
      </c>
      <c r="E3850" s="25" t="s">
        <v>9163</v>
      </c>
    </row>
    <row r="3851" spans="1:5">
      <c r="A3851" s="52" t="s">
        <v>9164</v>
      </c>
      <c r="B3851" s="25" t="s">
        <v>9165</v>
      </c>
      <c r="D3851" s="52" t="s">
        <v>9164</v>
      </c>
      <c r="E3851" s="25" t="s">
        <v>9165</v>
      </c>
    </row>
    <row r="3852" spans="1:5">
      <c r="A3852" s="52" t="s">
        <v>9166</v>
      </c>
      <c r="B3852" s="25" t="s">
        <v>9167</v>
      </c>
      <c r="D3852" s="52" t="s">
        <v>9166</v>
      </c>
      <c r="E3852" s="25" t="s">
        <v>9167</v>
      </c>
    </row>
    <row r="3853" spans="1:5">
      <c r="A3853" s="52" t="s">
        <v>9168</v>
      </c>
      <c r="B3853" s="25" t="s">
        <v>9169</v>
      </c>
      <c r="D3853" s="52" t="s">
        <v>9168</v>
      </c>
      <c r="E3853" s="25" t="s">
        <v>9169</v>
      </c>
    </row>
    <row r="3854" spans="1:5">
      <c r="A3854" s="52" t="s">
        <v>9170</v>
      </c>
      <c r="B3854" s="25" t="s">
        <v>9171</v>
      </c>
      <c r="D3854" s="52" t="s">
        <v>9170</v>
      </c>
      <c r="E3854" s="25" t="s">
        <v>9171</v>
      </c>
    </row>
    <row r="3855" spans="1:5">
      <c r="A3855" s="52" t="s">
        <v>9172</v>
      </c>
      <c r="B3855" s="25" t="s">
        <v>9173</v>
      </c>
      <c r="D3855" s="52" t="s">
        <v>9172</v>
      </c>
      <c r="E3855" s="25" t="s">
        <v>9173</v>
      </c>
    </row>
    <row r="3856" spans="1:5">
      <c r="A3856" s="52" t="s">
        <v>9174</v>
      </c>
      <c r="B3856" s="25" t="s">
        <v>9175</v>
      </c>
      <c r="D3856" s="52" t="s">
        <v>9174</v>
      </c>
      <c r="E3856" s="25" t="s">
        <v>9175</v>
      </c>
    </row>
    <row r="3857" spans="1:5">
      <c r="A3857" s="25" t="s">
        <v>9176</v>
      </c>
      <c r="B3857" s="25" t="s">
        <v>2610</v>
      </c>
    </row>
    <row r="3858" spans="1:5">
      <c r="A3858" s="25" t="s">
        <v>9177</v>
      </c>
      <c r="B3858" s="25" t="s">
        <v>9021</v>
      </c>
    </row>
    <row r="3859" spans="1:5">
      <c r="A3859" s="25" t="s">
        <v>9178</v>
      </c>
      <c r="B3859" s="25" t="s">
        <v>9179</v>
      </c>
    </row>
    <row r="3860" spans="1:5">
      <c r="A3860" s="25" t="s">
        <v>9180</v>
      </c>
      <c r="B3860" s="55" t="s">
        <v>9181</v>
      </c>
      <c r="C3860" s="55"/>
      <c r="E3860" s="55"/>
    </row>
    <row r="3861" spans="1:5">
      <c r="A3861" s="25" t="s">
        <v>9182</v>
      </c>
      <c r="B3861" s="25" t="s">
        <v>9183</v>
      </c>
      <c r="D3861" s="25" t="s">
        <v>9182</v>
      </c>
      <c r="E3861" s="25" t="s">
        <v>9183</v>
      </c>
    </row>
    <row r="3862" spans="1:5">
      <c r="A3862" s="25" t="s">
        <v>9184</v>
      </c>
      <c r="B3862" s="25" t="s">
        <v>9185</v>
      </c>
      <c r="D3862" s="25" t="s">
        <v>9184</v>
      </c>
      <c r="E3862" s="25" t="s">
        <v>9185</v>
      </c>
    </row>
    <row r="3863" spans="1:5">
      <c r="A3863" s="25" t="s">
        <v>9186</v>
      </c>
      <c r="B3863" s="25" t="s">
        <v>9187</v>
      </c>
      <c r="D3863" s="25" t="s">
        <v>9186</v>
      </c>
      <c r="E3863" s="25" t="s">
        <v>9187</v>
      </c>
    </row>
    <row r="3864" spans="1:5">
      <c r="A3864" s="25" t="s">
        <v>9188</v>
      </c>
      <c r="B3864" s="25" t="s">
        <v>9189</v>
      </c>
      <c r="D3864" s="25" t="s">
        <v>9188</v>
      </c>
      <c r="E3864" s="25" t="s">
        <v>9189</v>
      </c>
    </row>
    <row r="3865" spans="1:5">
      <c r="A3865" s="25" t="s">
        <v>9190</v>
      </c>
      <c r="B3865" s="25" t="s">
        <v>3819</v>
      </c>
      <c r="D3865" s="25" t="s">
        <v>9190</v>
      </c>
      <c r="E3865" s="25" t="s">
        <v>3819</v>
      </c>
    </row>
    <row r="3866" spans="1:5">
      <c r="A3866" s="25" t="s">
        <v>9191</v>
      </c>
      <c r="B3866" s="25" t="s">
        <v>9192</v>
      </c>
      <c r="D3866" s="25" t="s">
        <v>9191</v>
      </c>
      <c r="E3866" s="25" t="s">
        <v>9192</v>
      </c>
    </row>
    <row r="3867" spans="1:5">
      <c r="A3867" s="25" t="s">
        <v>9193</v>
      </c>
      <c r="B3867" s="25" t="s">
        <v>9194</v>
      </c>
      <c r="D3867" s="25" t="s">
        <v>9193</v>
      </c>
      <c r="E3867" s="25" t="s">
        <v>9194</v>
      </c>
    </row>
    <row r="3868" spans="1:5">
      <c r="A3868" s="25" t="s">
        <v>9195</v>
      </c>
      <c r="B3868" s="25" t="s">
        <v>9196</v>
      </c>
      <c r="D3868" s="25" t="s">
        <v>9195</v>
      </c>
      <c r="E3868" s="25" t="s">
        <v>9196</v>
      </c>
    </row>
    <row r="3869" spans="1:5">
      <c r="A3869" s="25" t="s">
        <v>9197</v>
      </c>
      <c r="B3869" s="25" t="s">
        <v>9198</v>
      </c>
      <c r="D3869" s="25" t="s">
        <v>9197</v>
      </c>
      <c r="E3869" s="25" t="s">
        <v>9198</v>
      </c>
    </row>
    <row r="3870" spans="1:5">
      <c r="A3870" s="25" t="s">
        <v>9199</v>
      </c>
      <c r="B3870" s="25" t="s">
        <v>9200</v>
      </c>
      <c r="D3870" s="25" t="s">
        <v>9199</v>
      </c>
      <c r="E3870" s="25" t="s">
        <v>9200</v>
      </c>
    </row>
    <row r="3871" spans="1:5">
      <c r="A3871" s="25" t="s">
        <v>9201</v>
      </c>
      <c r="B3871" s="25" t="s">
        <v>9202</v>
      </c>
      <c r="D3871" s="25" t="s">
        <v>9201</v>
      </c>
      <c r="E3871" s="25" t="s">
        <v>9202</v>
      </c>
    </row>
    <row r="3872" spans="1:5">
      <c r="A3872" s="25" t="s">
        <v>9203</v>
      </c>
      <c r="B3872" s="25" t="s">
        <v>9204</v>
      </c>
      <c r="D3872" s="25" t="s">
        <v>9203</v>
      </c>
      <c r="E3872" s="25" t="s">
        <v>9204</v>
      </c>
    </row>
    <row r="3873" spans="1:5">
      <c r="A3873" s="25" t="s">
        <v>9205</v>
      </c>
      <c r="B3873" s="25" t="s">
        <v>9206</v>
      </c>
      <c r="D3873" s="25" t="s">
        <v>9205</v>
      </c>
      <c r="E3873" s="25" t="s">
        <v>9206</v>
      </c>
    </row>
    <row r="3874" spans="1:5">
      <c r="A3874" s="25" t="s">
        <v>9207</v>
      </c>
      <c r="B3874" s="25" t="s">
        <v>9208</v>
      </c>
      <c r="D3874" s="25" t="s">
        <v>9207</v>
      </c>
      <c r="E3874" s="25" t="s">
        <v>9208</v>
      </c>
    </row>
    <row r="3875" spans="1:5">
      <c r="A3875" s="25" t="s">
        <v>9209</v>
      </c>
      <c r="B3875" s="25" t="s">
        <v>9210</v>
      </c>
      <c r="D3875" s="25" t="s">
        <v>9209</v>
      </c>
      <c r="E3875" s="25" t="s">
        <v>9210</v>
      </c>
    </row>
    <row r="3876" spans="1:5">
      <c r="A3876" s="25" t="s">
        <v>9211</v>
      </c>
      <c r="B3876" s="25" t="s">
        <v>9212</v>
      </c>
      <c r="D3876" s="25" t="s">
        <v>9211</v>
      </c>
      <c r="E3876" s="25" t="s">
        <v>9212</v>
      </c>
    </row>
    <row r="3877" spans="1:5">
      <c r="A3877" s="25" t="s">
        <v>9213</v>
      </c>
      <c r="B3877" s="25" t="s">
        <v>9214</v>
      </c>
      <c r="D3877" s="25" t="s">
        <v>9213</v>
      </c>
      <c r="E3877" s="25" t="s">
        <v>9214</v>
      </c>
    </row>
    <row r="3878" spans="1:5">
      <c r="A3878" s="25" t="s">
        <v>9215</v>
      </c>
      <c r="B3878" s="25" t="s">
        <v>9216</v>
      </c>
      <c r="D3878" s="25" t="s">
        <v>9215</v>
      </c>
      <c r="E3878" s="25" t="s">
        <v>9216</v>
      </c>
    </row>
    <row r="3879" spans="1:5">
      <c r="A3879" s="25" t="s">
        <v>9217</v>
      </c>
      <c r="B3879" s="25" t="s">
        <v>9218</v>
      </c>
      <c r="D3879" s="25" t="s">
        <v>9217</v>
      </c>
      <c r="E3879" s="25" t="s">
        <v>9218</v>
      </c>
    </row>
    <row r="3880" spans="1:5">
      <c r="A3880" s="25" t="s">
        <v>9219</v>
      </c>
      <c r="B3880" s="25" t="s">
        <v>9220</v>
      </c>
      <c r="D3880" s="25" t="s">
        <v>9219</v>
      </c>
      <c r="E3880" s="25" t="s">
        <v>9220</v>
      </c>
    </row>
    <row r="3881" spans="1:5">
      <c r="A3881" s="25" t="s">
        <v>9221</v>
      </c>
      <c r="B3881" s="25" t="s">
        <v>9222</v>
      </c>
      <c r="D3881" s="25" t="s">
        <v>9221</v>
      </c>
      <c r="E3881" s="25" t="s">
        <v>9222</v>
      </c>
    </row>
    <row r="3882" spans="1:5">
      <c r="A3882" s="25" t="s">
        <v>9223</v>
      </c>
      <c r="B3882" s="25" t="s">
        <v>9224</v>
      </c>
      <c r="D3882" s="25" t="s">
        <v>9223</v>
      </c>
      <c r="E3882" s="25" t="s">
        <v>9224</v>
      </c>
    </row>
    <row r="3883" spans="1:5">
      <c r="A3883" s="25" t="s">
        <v>9225</v>
      </c>
      <c r="B3883" s="25" t="s">
        <v>9226</v>
      </c>
      <c r="D3883" s="25" t="s">
        <v>9225</v>
      </c>
      <c r="E3883" s="25" t="s">
        <v>9226</v>
      </c>
    </row>
    <row r="3884" spans="1:5">
      <c r="A3884" s="25" t="s">
        <v>9227</v>
      </c>
      <c r="B3884" s="25" t="s">
        <v>9228</v>
      </c>
      <c r="D3884" s="25" t="s">
        <v>9227</v>
      </c>
      <c r="E3884" s="25" t="s">
        <v>9228</v>
      </c>
    </row>
    <row r="3885" spans="1:5">
      <c r="A3885" s="25" t="s">
        <v>9229</v>
      </c>
      <c r="B3885" s="25" t="s">
        <v>9230</v>
      </c>
      <c r="D3885" s="25" t="s">
        <v>9229</v>
      </c>
      <c r="E3885" s="25" t="s">
        <v>9230</v>
      </c>
    </row>
    <row r="3886" spans="1:5">
      <c r="A3886" s="25" t="s">
        <v>9231</v>
      </c>
      <c r="B3886" s="25" t="s">
        <v>9232</v>
      </c>
      <c r="D3886" s="25" t="s">
        <v>9231</v>
      </c>
      <c r="E3886" s="25" t="s">
        <v>9232</v>
      </c>
    </row>
    <row r="3887" spans="1:5">
      <c r="A3887" s="25" t="s">
        <v>9233</v>
      </c>
      <c r="B3887" s="25" t="s">
        <v>9234</v>
      </c>
      <c r="D3887" s="25" t="s">
        <v>9233</v>
      </c>
      <c r="E3887" s="25" t="s">
        <v>9234</v>
      </c>
    </row>
    <row r="3888" spans="1:5">
      <c r="A3888" s="25" t="s">
        <v>9235</v>
      </c>
      <c r="B3888" s="25" t="s">
        <v>9236</v>
      </c>
      <c r="D3888" s="25" t="s">
        <v>9235</v>
      </c>
      <c r="E3888" s="25" t="s">
        <v>9236</v>
      </c>
    </row>
    <row r="3889" spans="1:5">
      <c r="A3889" s="25" t="s">
        <v>9237</v>
      </c>
      <c r="B3889" s="25" t="s">
        <v>9238</v>
      </c>
      <c r="D3889" s="25" t="s">
        <v>9237</v>
      </c>
      <c r="E3889" s="25" t="s">
        <v>9238</v>
      </c>
    </row>
    <row r="3890" spans="1:5">
      <c r="A3890" s="25" t="s">
        <v>9239</v>
      </c>
      <c r="B3890" s="25" t="s">
        <v>9240</v>
      </c>
      <c r="D3890" s="25" t="s">
        <v>9239</v>
      </c>
      <c r="E3890" s="25" t="s">
        <v>9240</v>
      </c>
    </row>
    <row r="3891" spans="1:5">
      <c r="A3891" s="25" t="s">
        <v>9241</v>
      </c>
      <c r="B3891" s="25" t="s">
        <v>9242</v>
      </c>
      <c r="D3891" s="25" t="s">
        <v>9241</v>
      </c>
      <c r="E3891" s="25" t="s">
        <v>9242</v>
      </c>
    </row>
    <row r="3892" spans="1:5">
      <c r="A3892" s="25" t="s">
        <v>9243</v>
      </c>
      <c r="B3892" s="25" t="s">
        <v>9244</v>
      </c>
      <c r="D3892" s="25" t="s">
        <v>9243</v>
      </c>
      <c r="E3892" s="25" t="s">
        <v>9244</v>
      </c>
    </row>
    <row r="3893" spans="1:5">
      <c r="A3893" s="25" t="s">
        <v>9245</v>
      </c>
      <c r="B3893" s="25" t="s">
        <v>9246</v>
      </c>
      <c r="D3893" s="25" t="s">
        <v>9245</v>
      </c>
      <c r="E3893" s="25" t="s">
        <v>9246</v>
      </c>
    </row>
    <row r="3894" spans="1:5">
      <c r="A3894" s="25" t="s">
        <v>9247</v>
      </c>
      <c r="B3894" s="25" t="s">
        <v>3877</v>
      </c>
      <c r="D3894" s="25" t="s">
        <v>9247</v>
      </c>
      <c r="E3894" s="25" t="s">
        <v>3877</v>
      </c>
    </row>
    <row r="3895" spans="1:5">
      <c r="A3895" s="25" t="s">
        <v>9248</v>
      </c>
      <c r="B3895" s="25" t="s">
        <v>9249</v>
      </c>
      <c r="D3895" s="25" t="s">
        <v>9248</v>
      </c>
      <c r="E3895" s="25" t="s">
        <v>9249</v>
      </c>
    </row>
    <row r="3896" spans="1:5">
      <c r="A3896" s="25" t="s">
        <v>9250</v>
      </c>
      <c r="B3896" s="25" t="s">
        <v>9251</v>
      </c>
      <c r="D3896" s="25" t="s">
        <v>9250</v>
      </c>
      <c r="E3896" s="25" t="s">
        <v>9251</v>
      </c>
    </row>
    <row r="3897" spans="1:5">
      <c r="A3897" s="25" t="s">
        <v>9252</v>
      </c>
      <c r="B3897" s="25" t="s">
        <v>9253</v>
      </c>
      <c r="D3897" s="25" t="s">
        <v>9252</v>
      </c>
      <c r="E3897" s="25" t="s">
        <v>9253</v>
      </c>
    </row>
    <row r="3898" spans="1:5">
      <c r="A3898" s="25" t="s">
        <v>9254</v>
      </c>
      <c r="B3898" s="25" t="s">
        <v>9255</v>
      </c>
      <c r="D3898" s="25" t="s">
        <v>9254</v>
      </c>
      <c r="E3898" s="25" t="s">
        <v>9255</v>
      </c>
    </row>
    <row r="3899" spans="1:5">
      <c r="A3899" s="25" t="s">
        <v>9256</v>
      </c>
      <c r="B3899" s="25" t="s">
        <v>9257</v>
      </c>
      <c r="D3899" s="25" t="s">
        <v>9256</v>
      </c>
      <c r="E3899" s="25" t="s">
        <v>9257</v>
      </c>
    </row>
    <row r="3900" spans="1:5">
      <c r="A3900" s="25" t="s">
        <v>9258</v>
      </c>
      <c r="B3900" s="25" t="s">
        <v>9259</v>
      </c>
      <c r="D3900" s="25" t="s">
        <v>9258</v>
      </c>
      <c r="E3900" s="25" t="s">
        <v>9259</v>
      </c>
    </row>
    <row r="3901" spans="1:5">
      <c r="A3901" s="25" t="s">
        <v>9260</v>
      </c>
      <c r="B3901" s="25" t="s">
        <v>9261</v>
      </c>
      <c r="D3901" s="25" t="s">
        <v>9260</v>
      </c>
      <c r="E3901" s="25" t="s">
        <v>9261</v>
      </c>
    </row>
    <row r="3902" spans="1:5">
      <c r="A3902" s="25" t="s">
        <v>9262</v>
      </c>
      <c r="B3902" s="25" t="s">
        <v>9263</v>
      </c>
      <c r="D3902" s="25" t="s">
        <v>9262</v>
      </c>
      <c r="E3902" s="25" t="s">
        <v>9263</v>
      </c>
    </row>
    <row r="3903" spans="1:5">
      <c r="A3903" s="25" t="s">
        <v>9264</v>
      </c>
      <c r="B3903" s="25" t="s">
        <v>9265</v>
      </c>
      <c r="D3903" s="25" t="s">
        <v>9264</v>
      </c>
      <c r="E3903" s="25" t="s">
        <v>9265</v>
      </c>
    </row>
    <row r="3904" spans="1:5">
      <c r="A3904" s="25" t="s">
        <v>9266</v>
      </c>
      <c r="B3904" s="25" t="s">
        <v>9267</v>
      </c>
      <c r="D3904" s="25" t="s">
        <v>9266</v>
      </c>
      <c r="E3904" s="25" t="s">
        <v>9267</v>
      </c>
    </row>
    <row r="3905" spans="1:5">
      <c r="A3905" s="25" t="s">
        <v>9268</v>
      </c>
      <c r="B3905" s="25" t="s">
        <v>9269</v>
      </c>
      <c r="D3905" s="25" t="s">
        <v>9268</v>
      </c>
      <c r="E3905" s="25" t="s">
        <v>9269</v>
      </c>
    </row>
    <row r="3906" spans="1:5">
      <c r="A3906" s="25" t="s">
        <v>9270</v>
      </c>
      <c r="B3906" s="25" t="s">
        <v>9271</v>
      </c>
      <c r="D3906" s="25" t="s">
        <v>9270</v>
      </c>
      <c r="E3906" s="25" t="s">
        <v>9271</v>
      </c>
    </row>
    <row r="3907" spans="1:5">
      <c r="A3907" s="25" t="s">
        <v>9272</v>
      </c>
      <c r="B3907" s="25" t="s">
        <v>9273</v>
      </c>
      <c r="D3907" s="25" t="s">
        <v>9272</v>
      </c>
      <c r="E3907" s="25" t="s">
        <v>9273</v>
      </c>
    </row>
    <row r="3908" spans="1:5">
      <c r="A3908" s="25" t="s">
        <v>9274</v>
      </c>
      <c r="B3908" s="25" t="s">
        <v>9275</v>
      </c>
      <c r="D3908" s="25" t="s">
        <v>9274</v>
      </c>
      <c r="E3908" s="25" t="s">
        <v>9275</v>
      </c>
    </row>
    <row r="3909" spans="1:5">
      <c r="A3909" s="25" t="s">
        <v>9276</v>
      </c>
      <c r="B3909" s="25" t="s">
        <v>9277</v>
      </c>
      <c r="D3909" s="25" t="s">
        <v>9276</v>
      </c>
      <c r="E3909" s="25" t="s">
        <v>9277</v>
      </c>
    </row>
    <row r="3910" spans="1:5">
      <c r="A3910" s="25" t="s">
        <v>9278</v>
      </c>
      <c r="B3910" s="25" t="s">
        <v>9279</v>
      </c>
      <c r="D3910" s="25" t="s">
        <v>9278</v>
      </c>
      <c r="E3910" s="25" t="s">
        <v>9279</v>
      </c>
    </row>
    <row r="3911" spans="1:5">
      <c r="A3911" s="25" t="s">
        <v>9280</v>
      </c>
      <c r="B3911" s="25" t="s">
        <v>9281</v>
      </c>
      <c r="D3911" s="25" t="s">
        <v>9280</v>
      </c>
      <c r="E3911" s="25" t="s">
        <v>9281</v>
      </c>
    </row>
    <row r="3912" spans="1:5">
      <c r="A3912" s="25" t="s">
        <v>9282</v>
      </c>
      <c r="B3912" s="25" t="s">
        <v>9283</v>
      </c>
      <c r="D3912" s="25" t="s">
        <v>9282</v>
      </c>
      <c r="E3912" s="25" t="s">
        <v>9283</v>
      </c>
    </row>
    <row r="3913" spans="1:5">
      <c r="A3913" s="25" t="s">
        <v>9284</v>
      </c>
      <c r="B3913" s="25" t="s">
        <v>9285</v>
      </c>
      <c r="D3913" s="25" t="s">
        <v>9284</v>
      </c>
      <c r="E3913" s="25" t="s">
        <v>9285</v>
      </c>
    </row>
    <row r="3914" spans="1:5">
      <c r="A3914" s="25" t="s">
        <v>9286</v>
      </c>
      <c r="B3914" s="25" t="s">
        <v>9287</v>
      </c>
      <c r="D3914" s="25" t="s">
        <v>9286</v>
      </c>
      <c r="E3914" s="25" t="s">
        <v>9287</v>
      </c>
    </row>
    <row r="3915" spans="1:5">
      <c r="A3915" s="25" t="s">
        <v>9288</v>
      </c>
      <c r="B3915" s="25" t="s">
        <v>9289</v>
      </c>
      <c r="D3915" s="25" t="s">
        <v>9288</v>
      </c>
      <c r="E3915" s="25" t="s">
        <v>9289</v>
      </c>
    </row>
    <row r="3916" spans="1:5">
      <c r="A3916" s="25" t="s">
        <v>9290</v>
      </c>
      <c r="B3916" s="25" t="s">
        <v>9267</v>
      </c>
      <c r="D3916" s="25" t="s">
        <v>9290</v>
      </c>
      <c r="E3916" s="25" t="s">
        <v>9267</v>
      </c>
    </row>
    <row r="3917" spans="1:5">
      <c r="A3917" s="25" t="s">
        <v>9291</v>
      </c>
      <c r="B3917" s="25" t="s">
        <v>9292</v>
      </c>
      <c r="D3917" s="25" t="s">
        <v>9291</v>
      </c>
      <c r="E3917" s="25" t="s">
        <v>9292</v>
      </c>
    </row>
    <row r="3918" spans="1:5">
      <c r="A3918" s="25" t="s">
        <v>9293</v>
      </c>
      <c r="B3918" s="25" t="s">
        <v>9294</v>
      </c>
      <c r="D3918" s="25" t="s">
        <v>9293</v>
      </c>
      <c r="E3918" s="25" t="s">
        <v>9294</v>
      </c>
    </row>
    <row r="3919" spans="1:5">
      <c r="A3919" s="25" t="s">
        <v>9295</v>
      </c>
      <c r="B3919" s="25" t="s">
        <v>9296</v>
      </c>
      <c r="D3919" s="25" t="s">
        <v>9295</v>
      </c>
      <c r="E3919" s="25" t="s">
        <v>9296</v>
      </c>
    </row>
    <row r="3920" spans="1:5">
      <c r="A3920" s="25" t="s">
        <v>9297</v>
      </c>
      <c r="B3920" s="25" t="s">
        <v>9298</v>
      </c>
      <c r="D3920" s="25" t="s">
        <v>9297</v>
      </c>
      <c r="E3920" s="25" t="s">
        <v>9298</v>
      </c>
    </row>
    <row r="3921" spans="1:5">
      <c r="A3921" s="52" t="s">
        <v>9299</v>
      </c>
      <c r="B3921" s="25" t="s">
        <v>9300</v>
      </c>
      <c r="D3921" s="52" t="s">
        <v>9299</v>
      </c>
      <c r="E3921" s="25" t="s">
        <v>9300</v>
      </c>
    </row>
    <row r="3922" spans="1:5">
      <c r="A3922" s="52" t="s">
        <v>9301</v>
      </c>
      <c r="B3922" s="25" t="s">
        <v>9302</v>
      </c>
      <c r="D3922" s="52" t="s">
        <v>9301</v>
      </c>
      <c r="E3922" s="25" t="s">
        <v>9302</v>
      </c>
    </row>
    <row r="3923" spans="1:5">
      <c r="A3923" s="52" t="s">
        <v>9303</v>
      </c>
      <c r="B3923" s="25" t="s">
        <v>9304</v>
      </c>
      <c r="D3923" s="52" t="s">
        <v>9303</v>
      </c>
      <c r="E3923" s="25" t="s">
        <v>9304</v>
      </c>
    </row>
    <row r="3924" spans="1:5">
      <c r="A3924" s="52" t="s">
        <v>9305</v>
      </c>
      <c r="B3924" s="25" t="s">
        <v>9306</v>
      </c>
      <c r="D3924" s="52" t="s">
        <v>9305</v>
      </c>
      <c r="E3924" s="25" t="s">
        <v>9306</v>
      </c>
    </row>
    <row r="3925" spans="1:5">
      <c r="A3925" s="52" t="s">
        <v>9307</v>
      </c>
      <c r="B3925" s="25" t="s">
        <v>9308</v>
      </c>
      <c r="D3925" s="52" t="s">
        <v>9307</v>
      </c>
      <c r="E3925" s="25" t="s">
        <v>9308</v>
      </c>
    </row>
    <row r="3926" spans="1:5">
      <c r="A3926" s="52" t="s">
        <v>9309</v>
      </c>
      <c r="B3926" s="25" t="s">
        <v>9310</v>
      </c>
      <c r="D3926" s="52" t="s">
        <v>9309</v>
      </c>
      <c r="E3926" s="25" t="s">
        <v>9310</v>
      </c>
    </row>
    <row r="3927" spans="1:5">
      <c r="A3927" s="52" t="s">
        <v>9311</v>
      </c>
      <c r="B3927" s="25" t="s">
        <v>9312</v>
      </c>
      <c r="D3927" s="52" t="s">
        <v>9311</v>
      </c>
      <c r="E3927" s="25" t="s">
        <v>9312</v>
      </c>
    </row>
    <row r="3928" spans="1:5">
      <c r="A3928" s="52" t="s">
        <v>9313</v>
      </c>
      <c r="B3928" s="25" t="s">
        <v>9267</v>
      </c>
      <c r="D3928" s="52" t="s">
        <v>9313</v>
      </c>
      <c r="E3928" s="25" t="s">
        <v>9267</v>
      </c>
    </row>
    <row r="3929" spans="1:5">
      <c r="A3929" s="52" t="s">
        <v>9314</v>
      </c>
      <c r="B3929" s="25" t="s">
        <v>9315</v>
      </c>
      <c r="D3929" s="52" t="s">
        <v>9314</v>
      </c>
      <c r="E3929" s="25" t="s">
        <v>9315</v>
      </c>
    </row>
    <row r="3930" spans="1:5">
      <c r="A3930" s="52" t="s">
        <v>9316</v>
      </c>
      <c r="B3930" s="25" t="s">
        <v>9317</v>
      </c>
      <c r="D3930" s="52" t="s">
        <v>9316</v>
      </c>
      <c r="E3930" s="25" t="s">
        <v>9317</v>
      </c>
    </row>
    <row r="3931" spans="1:5">
      <c r="A3931" s="52" t="s">
        <v>9318</v>
      </c>
      <c r="B3931" s="25" t="s">
        <v>9319</v>
      </c>
      <c r="D3931" s="52" t="s">
        <v>9318</v>
      </c>
      <c r="E3931" s="25" t="s">
        <v>9319</v>
      </c>
    </row>
    <row r="3932" spans="1:5">
      <c r="A3932" s="52" t="s">
        <v>9320</v>
      </c>
      <c r="B3932" s="25" t="s">
        <v>9321</v>
      </c>
      <c r="D3932" s="52" t="s">
        <v>9320</v>
      </c>
      <c r="E3932" s="25" t="s">
        <v>9321</v>
      </c>
    </row>
    <row r="3933" spans="1:5">
      <c r="A3933" s="25" t="s">
        <v>9322</v>
      </c>
      <c r="B3933" s="25" t="s">
        <v>6947</v>
      </c>
    </row>
    <row r="3934" spans="1:5">
      <c r="A3934" s="25" t="s">
        <v>9323</v>
      </c>
      <c r="B3934" s="25" t="s">
        <v>9324</v>
      </c>
    </row>
    <row r="3935" spans="1:5">
      <c r="A3935" s="25" t="s">
        <v>9325</v>
      </c>
      <c r="B3935" s="55" t="s">
        <v>3956</v>
      </c>
      <c r="C3935" s="55"/>
      <c r="E3935" s="55"/>
    </row>
    <row r="3936" spans="1:5">
      <c r="A3936" s="25" t="s">
        <v>9326</v>
      </c>
      <c r="B3936" s="25" t="s">
        <v>6952</v>
      </c>
    </row>
    <row r="3937" spans="1:5">
      <c r="A3937" s="25" t="s">
        <v>9327</v>
      </c>
      <c r="B3937" s="55" t="s">
        <v>9328</v>
      </c>
      <c r="C3937" s="55"/>
      <c r="E3937" s="55"/>
    </row>
    <row r="3938" spans="1:5">
      <c r="A3938" s="25" t="s">
        <v>9329</v>
      </c>
      <c r="B3938" s="55" t="s">
        <v>9330</v>
      </c>
      <c r="C3938" s="55"/>
      <c r="E3938" s="55"/>
    </row>
    <row r="3939" spans="1:5">
      <c r="A3939" s="25" t="s">
        <v>9331</v>
      </c>
      <c r="B3939" s="25" t="s">
        <v>9332</v>
      </c>
      <c r="D3939" s="69" t="s">
        <v>9333</v>
      </c>
      <c r="E3939" s="25" t="s">
        <v>9334</v>
      </c>
    </row>
    <row r="3940" spans="1:5">
      <c r="A3940" s="25" t="s">
        <v>9335</v>
      </c>
      <c r="B3940" s="25" t="s">
        <v>9336</v>
      </c>
      <c r="C3940" s="25" t="s">
        <v>9337</v>
      </c>
      <c r="D3940" s="69" t="s">
        <v>9338</v>
      </c>
      <c r="E3940" s="25" t="s">
        <v>3971</v>
      </c>
    </row>
    <row r="3941" spans="1:5">
      <c r="A3941" s="25" t="s">
        <v>9339</v>
      </c>
      <c r="B3941" s="25" t="s">
        <v>9340</v>
      </c>
      <c r="C3941" s="25" t="s">
        <v>9341</v>
      </c>
      <c r="D3941" s="69" t="s">
        <v>9342</v>
      </c>
      <c r="E3941" s="25" t="s">
        <v>9343</v>
      </c>
    </row>
    <row r="3942" spans="1:5">
      <c r="A3942" s="25" t="s">
        <v>9344</v>
      </c>
      <c r="B3942" s="25" t="s">
        <v>9345</v>
      </c>
      <c r="C3942" s="25" t="s">
        <v>9346</v>
      </c>
      <c r="D3942" s="69" t="s">
        <v>9347</v>
      </c>
      <c r="E3942" s="25" t="s">
        <v>9348</v>
      </c>
    </row>
    <row r="3943" spans="1:5">
      <c r="A3943" s="25" t="s">
        <v>9333</v>
      </c>
      <c r="B3943" s="25" t="s">
        <v>9349</v>
      </c>
      <c r="D3943" s="69" t="s">
        <v>9350</v>
      </c>
      <c r="E3943" s="25" t="s">
        <v>9351</v>
      </c>
    </row>
    <row r="3944" spans="1:5">
      <c r="A3944" s="25" t="s">
        <v>9338</v>
      </c>
      <c r="B3944" s="25" t="s">
        <v>9352</v>
      </c>
      <c r="C3944" s="25" t="s">
        <v>9353</v>
      </c>
      <c r="D3944" s="69" t="s">
        <v>9354</v>
      </c>
      <c r="E3944" s="25" t="s">
        <v>9355</v>
      </c>
    </row>
    <row r="3945" spans="1:5">
      <c r="A3945" s="25" t="s">
        <v>9342</v>
      </c>
      <c r="B3945" s="25" t="s">
        <v>9356</v>
      </c>
      <c r="C3945" s="25" t="s">
        <v>9357</v>
      </c>
      <c r="D3945" s="69" t="s">
        <v>9358</v>
      </c>
      <c r="E3945" s="25" t="s">
        <v>3971</v>
      </c>
    </row>
    <row r="3946" spans="1:5">
      <c r="A3946" s="25" t="s">
        <v>9347</v>
      </c>
      <c r="B3946" s="25" t="s">
        <v>9359</v>
      </c>
      <c r="C3946" s="25" t="s">
        <v>9360</v>
      </c>
      <c r="D3946" s="69" t="s">
        <v>9361</v>
      </c>
      <c r="E3946" s="25" t="s">
        <v>9362</v>
      </c>
    </row>
    <row r="3947" spans="1:5">
      <c r="A3947" s="25" t="s">
        <v>9363</v>
      </c>
      <c r="B3947" s="25" t="s">
        <v>9364</v>
      </c>
      <c r="D3947" s="69" t="s">
        <v>9365</v>
      </c>
      <c r="E3947" s="25" t="s">
        <v>9366</v>
      </c>
    </row>
    <row r="3948" spans="1:5">
      <c r="A3948" s="25" t="s">
        <v>9367</v>
      </c>
      <c r="B3948" s="25" t="s">
        <v>9368</v>
      </c>
      <c r="C3948" s="25" t="s">
        <v>9369</v>
      </c>
      <c r="D3948" s="69" t="s">
        <v>9370</v>
      </c>
      <c r="E3948" s="25" t="s">
        <v>9371</v>
      </c>
    </row>
    <row r="3949" spans="1:5">
      <c r="A3949" s="25" t="s">
        <v>9372</v>
      </c>
      <c r="B3949" s="25" t="s">
        <v>9373</v>
      </c>
      <c r="C3949" s="25" t="s">
        <v>9374</v>
      </c>
      <c r="D3949" s="69" t="s">
        <v>9375</v>
      </c>
      <c r="E3949" s="25" t="s">
        <v>9376</v>
      </c>
    </row>
    <row r="3950" spans="1:5">
      <c r="A3950" s="25" t="s">
        <v>9377</v>
      </c>
      <c r="B3950" s="25" t="s">
        <v>9378</v>
      </c>
      <c r="C3950" s="25" t="s">
        <v>9379</v>
      </c>
      <c r="D3950" s="69" t="s">
        <v>9380</v>
      </c>
      <c r="E3950" s="25" t="s">
        <v>1635</v>
      </c>
    </row>
    <row r="3951" spans="1:5">
      <c r="A3951" s="25" t="s">
        <v>9381</v>
      </c>
      <c r="B3951" s="25" t="s">
        <v>9382</v>
      </c>
      <c r="D3951" s="69" t="s">
        <v>9331</v>
      </c>
      <c r="E3951" s="25" t="s">
        <v>9383</v>
      </c>
    </row>
    <row r="3952" spans="1:5">
      <c r="A3952" s="25" t="s">
        <v>9384</v>
      </c>
      <c r="B3952" s="25" t="s">
        <v>9385</v>
      </c>
      <c r="C3952" s="25" t="s">
        <v>9386</v>
      </c>
      <c r="D3952" s="69" t="s">
        <v>9335</v>
      </c>
      <c r="E3952" s="25" t="s">
        <v>4020</v>
      </c>
    </row>
    <row r="3953" spans="1:5">
      <c r="A3953" s="25" t="s">
        <v>9387</v>
      </c>
      <c r="B3953" s="25" t="s">
        <v>9388</v>
      </c>
      <c r="C3953" s="25" t="s">
        <v>9389</v>
      </c>
      <c r="D3953" s="69" t="s">
        <v>9339</v>
      </c>
      <c r="E3953" s="25" t="s">
        <v>9390</v>
      </c>
    </row>
    <row r="3954" spans="1:5">
      <c r="A3954" s="25" t="s">
        <v>9391</v>
      </c>
      <c r="B3954" s="25" t="s">
        <v>9392</v>
      </c>
      <c r="C3954" s="25" t="s">
        <v>9393</v>
      </c>
      <c r="D3954" s="69" t="s">
        <v>9344</v>
      </c>
      <c r="E3954" s="25" t="s">
        <v>9394</v>
      </c>
    </row>
    <row r="3955" spans="1:5">
      <c r="A3955" s="25" t="s">
        <v>9395</v>
      </c>
      <c r="B3955" s="25" t="s">
        <v>9396</v>
      </c>
      <c r="D3955" s="69" t="s">
        <v>9381</v>
      </c>
      <c r="E3955" s="25" t="s">
        <v>9397</v>
      </c>
    </row>
    <row r="3956" spans="1:5">
      <c r="A3956" s="25" t="s">
        <v>9398</v>
      </c>
      <c r="B3956" s="25" t="s">
        <v>9399</v>
      </c>
      <c r="C3956" s="25" t="s">
        <v>9400</v>
      </c>
      <c r="D3956" s="69" t="s">
        <v>9384</v>
      </c>
      <c r="E3956" s="25" t="s">
        <v>9401</v>
      </c>
    </row>
    <row r="3957" spans="1:5">
      <c r="A3957" s="25" t="s">
        <v>9402</v>
      </c>
      <c r="B3957" s="25" t="s">
        <v>9403</v>
      </c>
      <c r="C3957" s="25" t="s">
        <v>9404</v>
      </c>
      <c r="D3957" s="69" t="s">
        <v>9387</v>
      </c>
      <c r="E3957" s="25" t="s">
        <v>9390</v>
      </c>
    </row>
    <row r="3958" spans="1:5">
      <c r="A3958" s="25" t="s">
        <v>9405</v>
      </c>
      <c r="B3958" s="25" t="s">
        <v>9406</v>
      </c>
      <c r="C3958" s="25" t="s">
        <v>9407</v>
      </c>
      <c r="D3958" s="69" t="s">
        <v>9391</v>
      </c>
      <c r="E3958" s="25" t="s">
        <v>9408</v>
      </c>
    </row>
    <row r="3959" spans="1:5">
      <c r="A3959" s="25" t="s">
        <v>9409</v>
      </c>
      <c r="B3959" s="25" t="s">
        <v>9410</v>
      </c>
      <c r="D3959" s="69" t="s">
        <v>9363</v>
      </c>
      <c r="E3959" s="25" t="s">
        <v>9411</v>
      </c>
    </row>
    <row r="3960" spans="1:5">
      <c r="A3960" s="25" t="s">
        <v>9412</v>
      </c>
      <c r="B3960" s="25" t="s">
        <v>9413</v>
      </c>
      <c r="C3960" s="25" t="s">
        <v>9414</v>
      </c>
      <c r="D3960" s="69" t="s">
        <v>9367</v>
      </c>
      <c r="E3960" s="25" t="s">
        <v>4050</v>
      </c>
    </row>
    <row r="3961" spans="1:5">
      <c r="A3961" s="25" t="s">
        <v>9415</v>
      </c>
      <c r="B3961" s="25" t="s">
        <v>9416</v>
      </c>
      <c r="C3961" s="25" t="s">
        <v>9417</v>
      </c>
      <c r="D3961" s="69" t="s">
        <v>9372</v>
      </c>
      <c r="E3961" s="25" t="s">
        <v>9418</v>
      </c>
    </row>
    <row r="3962" spans="1:5">
      <c r="A3962" s="25" t="s">
        <v>9419</v>
      </c>
      <c r="B3962" s="25" t="s">
        <v>9420</v>
      </c>
      <c r="C3962" s="25" t="s">
        <v>9421</v>
      </c>
      <c r="D3962" s="69" t="s">
        <v>9377</v>
      </c>
      <c r="E3962" s="25" t="s">
        <v>9422</v>
      </c>
    </row>
    <row r="3963" spans="1:5">
      <c r="A3963" s="25" t="s">
        <v>9423</v>
      </c>
      <c r="B3963" s="25" t="s">
        <v>9424</v>
      </c>
      <c r="D3963" s="69" t="s">
        <v>9425</v>
      </c>
      <c r="E3963" s="25" t="s">
        <v>9426</v>
      </c>
    </row>
    <row r="3964" spans="1:5">
      <c r="A3964" s="25" t="s">
        <v>9427</v>
      </c>
      <c r="B3964" s="25" t="s">
        <v>9428</v>
      </c>
      <c r="C3964" s="25" t="s">
        <v>9429</v>
      </c>
      <c r="D3964" s="69" t="s">
        <v>9430</v>
      </c>
      <c r="E3964" s="25" t="s">
        <v>9431</v>
      </c>
    </row>
    <row r="3965" spans="1:5">
      <c r="A3965" s="25" t="s">
        <v>9432</v>
      </c>
      <c r="B3965" s="25" t="s">
        <v>9095</v>
      </c>
      <c r="C3965" s="25" t="s">
        <v>9433</v>
      </c>
      <c r="D3965" s="69" t="s">
        <v>9434</v>
      </c>
      <c r="E3965" s="25" t="s">
        <v>9435</v>
      </c>
    </row>
    <row r="3966" spans="1:5">
      <c r="A3966" s="25" t="s">
        <v>9436</v>
      </c>
      <c r="B3966" s="25" t="s">
        <v>9437</v>
      </c>
      <c r="C3966" s="25" t="s">
        <v>9438</v>
      </c>
      <c r="D3966" s="69" t="s">
        <v>9439</v>
      </c>
      <c r="E3966" s="25" t="s">
        <v>9440</v>
      </c>
    </row>
    <row r="3967" spans="1:5">
      <c r="A3967" s="25" t="s">
        <v>9350</v>
      </c>
      <c r="B3967" s="25" t="s">
        <v>9441</v>
      </c>
      <c r="D3967" s="69" t="s">
        <v>9423</v>
      </c>
      <c r="E3967" s="25" t="s">
        <v>9442</v>
      </c>
    </row>
    <row r="3968" spans="1:5">
      <c r="A3968" s="25" t="s">
        <v>9354</v>
      </c>
      <c r="B3968" s="25" t="s">
        <v>9443</v>
      </c>
      <c r="C3968" s="25" t="s">
        <v>9444</v>
      </c>
      <c r="D3968" s="69" t="s">
        <v>9427</v>
      </c>
      <c r="E3968" s="25" t="s">
        <v>9445</v>
      </c>
    </row>
    <row r="3969" spans="1:5">
      <c r="A3969" s="25" t="s">
        <v>9358</v>
      </c>
      <c r="B3969" s="25" t="s">
        <v>9446</v>
      </c>
      <c r="C3969" s="25" t="s">
        <v>9447</v>
      </c>
      <c r="D3969" s="69" t="s">
        <v>9432</v>
      </c>
      <c r="E3969" s="25" t="s">
        <v>9448</v>
      </c>
    </row>
    <row r="3970" spans="1:5">
      <c r="A3970" s="25" t="s">
        <v>9361</v>
      </c>
      <c r="B3970" s="25" t="s">
        <v>9449</v>
      </c>
      <c r="C3970" s="25" t="s">
        <v>9450</v>
      </c>
      <c r="D3970" s="69" t="s">
        <v>9436</v>
      </c>
      <c r="E3970" s="25" t="s">
        <v>9451</v>
      </c>
    </row>
    <row r="3971" spans="1:5">
      <c r="A3971" s="25" t="s">
        <v>9365</v>
      </c>
      <c r="B3971" s="25" t="s">
        <v>9452</v>
      </c>
      <c r="D3971" s="69" t="s">
        <v>9453</v>
      </c>
      <c r="E3971" s="25" t="s">
        <v>9454</v>
      </c>
    </row>
    <row r="3972" spans="1:5">
      <c r="A3972" s="25" t="s">
        <v>9370</v>
      </c>
      <c r="B3972" s="25" t="s">
        <v>9455</v>
      </c>
      <c r="C3972" s="25" t="s">
        <v>9456</v>
      </c>
      <c r="D3972" s="69" t="s">
        <v>9457</v>
      </c>
      <c r="E3972" s="25" t="s">
        <v>9458</v>
      </c>
    </row>
    <row r="3973" spans="1:5">
      <c r="A3973" s="25" t="s">
        <v>9375</v>
      </c>
      <c r="B3973" s="25" t="s">
        <v>9459</v>
      </c>
      <c r="C3973" s="25" t="s">
        <v>9460</v>
      </c>
      <c r="D3973" s="69" t="s">
        <v>9461</v>
      </c>
      <c r="E3973" s="25" t="s">
        <v>9462</v>
      </c>
    </row>
    <row r="3974" spans="1:5">
      <c r="A3974" s="25" t="s">
        <v>9380</v>
      </c>
      <c r="B3974" s="25" t="s">
        <v>9463</v>
      </c>
      <c r="C3974" s="25" t="s">
        <v>9464</v>
      </c>
      <c r="D3974" s="69" t="s">
        <v>9465</v>
      </c>
      <c r="E3974" s="25" t="s">
        <v>9451</v>
      </c>
    </row>
    <row r="3975" spans="1:5">
      <c r="A3975" s="25" t="s">
        <v>9425</v>
      </c>
      <c r="B3975" s="25" t="s">
        <v>9466</v>
      </c>
      <c r="D3975" s="69" t="s">
        <v>9467</v>
      </c>
      <c r="E3975" s="25" t="s">
        <v>9468</v>
      </c>
    </row>
    <row r="3976" spans="1:5">
      <c r="A3976" s="25" t="s">
        <v>9430</v>
      </c>
      <c r="B3976" s="25" t="s">
        <v>9469</v>
      </c>
      <c r="C3976" s="25" t="s">
        <v>9470</v>
      </c>
      <c r="D3976" s="69" t="s">
        <v>9471</v>
      </c>
      <c r="E3976" s="25" t="s">
        <v>9472</v>
      </c>
    </row>
    <row r="3977" spans="1:5">
      <c r="A3977" s="25" t="s">
        <v>9434</v>
      </c>
      <c r="B3977" s="25" t="s">
        <v>9473</v>
      </c>
      <c r="C3977" s="25" t="s">
        <v>9474</v>
      </c>
      <c r="D3977" s="69" t="s">
        <v>9475</v>
      </c>
      <c r="E3977" s="25" t="s">
        <v>9476</v>
      </c>
    </row>
    <row r="3978" spans="1:5">
      <c r="A3978" s="25" t="s">
        <v>9439</v>
      </c>
      <c r="B3978" s="25" t="s">
        <v>9477</v>
      </c>
      <c r="C3978" s="25" t="s">
        <v>9478</v>
      </c>
      <c r="D3978" s="69" t="s">
        <v>9479</v>
      </c>
      <c r="E3978" s="25" t="s">
        <v>9480</v>
      </c>
    </row>
    <row r="3979" spans="1:5">
      <c r="A3979" s="25" t="s">
        <v>9453</v>
      </c>
      <c r="B3979" s="25" t="s">
        <v>9481</v>
      </c>
      <c r="D3979" s="69" t="s">
        <v>9482</v>
      </c>
      <c r="E3979" s="25" t="s">
        <v>9483</v>
      </c>
    </row>
    <row r="3980" spans="1:5">
      <c r="A3980" s="25" t="s">
        <v>9457</v>
      </c>
      <c r="B3980" s="25" t="s">
        <v>9484</v>
      </c>
      <c r="C3980" s="25" t="s">
        <v>9485</v>
      </c>
      <c r="D3980" s="69" t="s">
        <v>9486</v>
      </c>
      <c r="E3980" s="25" t="s">
        <v>3971</v>
      </c>
    </row>
    <row r="3981" spans="1:5">
      <c r="A3981" s="25" t="s">
        <v>9461</v>
      </c>
      <c r="B3981" s="25" t="s">
        <v>9487</v>
      </c>
      <c r="C3981" s="25" t="s">
        <v>9488</v>
      </c>
      <c r="D3981" s="69" t="s">
        <v>9489</v>
      </c>
      <c r="E3981" s="25" t="s">
        <v>9490</v>
      </c>
    </row>
    <row r="3982" spans="1:5">
      <c r="A3982" s="25" t="s">
        <v>9465</v>
      </c>
      <c r="B3982" s="25" t="s">
        <v>9491</v>
      </c>
      <c r="C3982" s="25" t="s">
        <v>9492</v>
      </c>
      <c r="D3982" s="69" t="s">
        <v>9493</v>
      </c>
      <c r="E3982" s="25" t="s">
        <v>9448</v>
      </c>
    </row>
    <row r="3983" spans="1:5">
      <c r="A3983" s="25" t="s">
        <v>9494</v>
      </c>
      <c r="B3983" s="25" t="s">
        <v>9495</v>
      </c>
      <c r="D3983" s="69" t="s">
        <v>9496</v>
      </c>
      <c r="E3983" s="25" t="s">
        <v>9497</v>
      </c>
    </row>
    <row r="3984" spans="1:5">
      <c r="A3984" s="25" t="s">
        <v>9498</v>
      </c>
      <c r="B3984" s="25" t="s">
        <v>9499</v>
      </c>
      <c r="C3984" s="25" t="s">
        <v>9500</v>
      </c>
      <c r="D3984" s="69" t="s">
        <v>9501</v>
      </c>
      <c r="E3984" s="25" t="s">
        <v>3971</v>
      </c>
    </row>
    <row r="3985" spans="1:5">
      <c r="A3985" s="25" t="s">
        <v>9502</v>
      </c>
      <c r="B3985" s="25" t="s">
        <v>9503</v>
      </c>
      <c r="C3985" s="25" t="s">
        <v>9504</v>
      </c>
      <c r="D3985" s="69" t="s">
        <v>9505</v>
      </c>
      <c r="E3985" s="25" t="s">
        <v>9506</v>
      </c>
    </row>
    <row r="3986" spans="1:5">
      <c r="A3986" s="25" t="s">
        <v>9507</v>
      </c>
      <c r="B3986" s="25" t="s">
        <v>9508</v>
      </c>
      <c r="C3986" s="25" t="s">
        <v>9509</v>
      </c>
      <c r="D3986" s="69" t="s">
        <v>9510</v>
      </c>
      <c r="E3986" s="25" t="s">
        <v>9480</v>
      </c>
    </row>
    <row r="3987" spans="1:5">
      <c r="A3987" s="25" t="s">
        <v>9511</v>
      </c>
      <c r="B3987" s="25" t="s">
        <v>9495</v>
      </c>
      <c r="D3987" s="69" t="s">
        <v>9494</v>
      </c>
      <c r="E3987" s="25" t="s">
        <v>9512</v>
      </c>
    </row>
    <row r="3988" spans="1:5">
      <c r="A3988" s="25" t="s">
        <v>9513</v>
      </c>
      <c r="B3988" s="25" t="s">
        <v>9514</v>
      </c>
      <c r="C3988" s="25" t="s">
        <v>9515</v>
      </c>
      <c r="D3988" s="69" t="s">
        <v>9498</v>
      </c>
      <c r="E3988" s="25" t="s">
        <v>3971</v>
      </c>
    </row>
    <row r="3989" spans="1:5">
      <c r="A3989" s="25" t="s">
        <v>9516</v>
      </c>
      <c r="B3989" s="25" t="s">
        <v>9517</v>
      </c>
      <c r="C3989" s="25" t="s">
        <v>9518</v>
      </c>
      <c r="D3989" s="69" t="s">
        <v>9502</v>
      </c>
      <c r="E3989" s="25" t="s">
        <v>9519</v>
      </c>
    </row>
    <row r="3990" spans="1:5">
      <c r="A3990" s="25" t="s">
        <v>9520</v>
      </c>
      <c r="B3990" s="25" t="s">
        <v>9521</v>
      </c>
      <c r="C3990" s="25" t="s">
        <v>9522</v>
      </c>
      <c r="D3990" s="69" t="s">
        <v>9507</v>
      </c>
      <c r="E3990" s="25" t="s">
        <v>9523</v>
      </c>
    </row>
    <row r="3991" spans="1:5">
      <c r="A3991" s="25" t="s">
        <v>9524</v>
      </c>
      <c r="B3991" s="25" t="s">
        <v>9525</v>
      </c>
      <c r="D3991" s="69" t="s">
        <v>9395</v>
      </c>
      <c r="E3991" s="25" t="s">
        <v>9526</v>
      </c>
    </row>
    <row r="3992" spans="1:5">
      <c r="A3992" s="25" t="s">
        <v>9527</v>
      </c>
      <c r="B3992" s="25" t="s">
        <v>9528</v>
      </c>
      <c r="C3992" s="25" t="s">
        <v>9529</v>
      </c>
      <c r="D3992" s="69" t="s">
        <v>9398</v>
      </c>
      <c r="E3992" s="25" t="s">
        <v>9530</v>
      </c>
    </row>
    <row r="3993" spans="1:5">
      <c r="A3993" s="25" t="s">
        <v>9531</v>
      </c>
      <c r="B3993" s="25" t="s">
        <v>9532</v>
      </c>
      <c r="C3993" s="25" t="s">
        <v>9533</v>
      </c>
      <c r="D3993" s="69" t="s">
        <v>9402</v>
      </c>
      <c r="E3993" s="25" t="s">
        <v>9534</v>
      </c>
    </row>
    <row r="3994" spans="1:5">
      <c r="A3994" s="25" t="s">
        <v>9535</v>
      </c>
      <c r="B3994" s="25" t="s">
        <v>9536</v>
      </c>
      <c r="C3994" s="25" t="s">
        <v>9537</v>
      </c>
      <c r="D3994" s="69" t="s">
        <v>9405</v>
      </c>
      <c r="E3994" s="25" t="s">
        <v>9538</v>
      </c>
    </row>
    <row r="3995" spans="1:5">
      <c r="A3995" s="25" t="s">
        <v>9539</v>
      </c>
      <c r="B3995" s="25" t="s">
        <v>9540</v>
      </c>
      <c r="D3995" s="69" t="s">
        <v>9409</v>
      </c>
      <c r="E3995" s="25" t="s">
        <v>9541</v>
      </c>
    </row>
    <row r="3996" spans="1:5">
      <c r="A3996" s="25" t="s">
        <v>9542</v>
      </c>
      <c r="B3996" s="25" t="s">
        <v>9543</v>
      </c>
      <c r="C3996" s="25" t="s">
        <v>9544</v>
      </c>
      <c r="D3996" s="69" t="s">
        <v>9412</v>
      </c>
      <c r="E3996" s="25" t="s">
        <v>9530</v>
      </c>
    </row>
    <row r="3997" spans="1:5">
      <c r="A3997" s="25" t="s">
        <v>9545</v>
      </c>
      <c r="B3997" s="25" t="s">
        <v>9546</v>
      </c>
      <c r="C3997" s="25" t="s">
        <v>9547</v>
      </c>
      <c r="D3997" s="69" t="s">
        <v>9415</v>
      </c>
      <c r="E3997" s="25" t="s">
        <v>9534</v>
      </c>
    </row>
    <row r="3998" spans="1:5">
      <c r="A3998" s="25" t="s">
        <v>9548</v>
      </c>
      <c r="B3998" s="25" t="s">
        <v>9549</v>
      </c>
      <c r="C3998" s="25" t="s">
        <v>9550</v>
      </c>
      <c r="D3998" s="69" t="s">
        <v>9419</v>
      </c>
      <c r="E3998" s="25" t="s">
        <v>9538</v>
      </c>
    </row>
    <row r="3999" spans="1:5">
      <c r="A3999" s="25" t="s">
        <v>9467</v>
      </c>
      <c r="B3999" s="25" t="s">
        <v>9551</v>
      </c>
      <c r="D3999" s="69" t="s">
        <v>9524</v>
      </c>
      <c r="E3999" s="25" t="s">
        <v>9552</v>
      </c>
    </row>
    <row r="4000" spans="1:5">
      <c r="A4000" s="25" t="s">
        <v>9471</v>
      </c>
      <c r="B4000" s="25" t="s">
        <v>9553</v>
      </c>
      <c r="C4000" s="25" t="s">
        <v>9554</v>
      </c>
      <c r="D4000" s="69" t="s">
        <v>9527</v>
      </c>
      <c r="E4000" s="25" t="s">
        <v>3971</v>
      </c>
    </row>
    <row r="4001" spans="1:5">
      <c r="A4001" s="25" t="s">
        <v>9475</v>
      </c>
      <c r="B4001" s="25" t="s">
        <v>9555</v>
      </c>
      <c r="C4001" s="25" t="s">
        <v>9556</v>
      </c>
      <c r="D4001" s="69" t="s">
        <v>9531</v>
      </c>
      <c r="E4001" s="25" t="s">
        <v>9557</v>
      </c>
    </row>
    <row r="4002" spans="1:5">
      <c r="A4002" s="25" t="s">
        <v>9479</v>
      </c>
      <c r="B4002" s="25" t="s">
        <v>9558</v>
      </c>
      <c r="C4002" s="25" t="s">
        <v>9559</v>
      </c>
      <c r="D4002" s="69" t="s">
        <v>9535</v>
      </c>
      <c r="E4002" s="25" t="s">
        <v>9408</v>
      </c>
    </row>
    <row r="4003" spans="1:5">
      <c r="A4003" s="25" t="s">
        <v>9482</v>
      </c>
      <c r="B4003" s="25" t="s">
        <v>9560</v>
      </c>
      <c r="D4003" s="69" t="s">
        <v>9511</v>
      </c>
      <c r="E4003" s="25" t="s">
        <v>9561</v>
      </c>
    </row>
    <row r="4004" spans="1:5">
      <c r="A4004" s="25" t="s">
        <v>9486</v>
      </c>
      <c r="B4004" s="25" t="s">
        <v>9562</v>
      </c>
      <c r="C4004" s="25" t="s">
        <v>9563</v>
      </c>
      <c r="D4004" s="69" t="s">
        <v>9513</v>
      </c>
      <c r="E4004" s="25" t="s">
        <v>3971</v>
      </c>
    </row>
    <row r="4005" spans="1:5">
      <c r="A4005" s="25" t="s">
        <v>9489</v>
      </c>
      <c r="B4005" s="25" t="s">
        <v>9564</v>
      </c>
      <c r="C4005" s="25" t="s">
        <v>9565</v>
      </c>
      <c r="D4005" s="69" t="s">
        <v>9516</v>
      </c>
      <c r="E4005" s="25" t="s">
        <v>9566</v>
      </c>
    </row>
    <row r="4006" spans="1:5">
      <c r="A4006" s="25" t="s">
        <v>9493</v>
      </c>
      <c r="B4006" s="25" t="s">
        <v>9143</v>
      </c>
      <c r="C4006" s="25" t="s">
        <v>9567</v>
      </c>
      <c r="D4006" s="69" t="s">
        <v>9520</v>
      </c>
      <c r="E4006" s="25" t="s">
        <v>9568</v>
      </c>
    </row>
    <row r="4007" spans="1:5">
      <c r="A4007" s="25" t="s">
        <v>9496</v>
      </c>
      <c r="B4007" s="25" t="s">
        <v>9569</v>
      </c>
      <c r="D4007" s="69" t="s">
        <v>9539</v>
      </c>
      <c r="E4007" s="25" t="s">
        <v>4207</v>
      </c>
    </row>
    <row r="4008" spans="1:5">
      <c r="A4008" s="25" t="s">
        <v>9501</v>
      </c>
      <c r="B4008" s="25" t="s">
        <v>9570</v>
      </c>
      <c r="C4008" s="25" t="s">
        <v>9571</v>
      </c>
      <c r="D4008" s="69" t="s">
        <v>9542</v>
      </c>
      <c r="E4008" s="25" t="s">
        <v>9572</v>
      </c>
    </row>
    <row r="4009" spans="1:5">
      <c r="A4009" s="25" t="s">
        <v>9505</v>
      </c>
      <c r="B4009" s="25" t="s">
        <v>9573</v>
      </c>
      <c r="C4009" s="25" t="s">
        <v>9574</v>
      </c>
      <c r="D4009" s="69" t="s">
        <v>9545</v>
      </c>
      <c r="E4009" s="25" t="s">
        <v>9448</v>
      </c>
    </row>
    <row r="4010" spans="1:5">
      <c r="A4010" s="25" t="s">
        <v>9510</v>
      </c>
      <c r="B4010" s="25" t="s">
        <v>9575</v>
      </c>
      <c r="C4010" s="25" t="s">
        <v>9576</v>
      </c>
      <c r="D4010" s="69" t="s">
        <v>9548</v>
      </c>
      <c r="E4010" s="25" t="s">
        <v>9577</v>
      </c>
    </row>
    <row r="4011" spans="1:5">
      <c r="A4011" s="25" t="s">
        <v>9578</v>
      </c>
      <c r="B4011" s="55" t="s">
        <v>9579</v>
      </c>
      <c r="C4011" s="55"/>
      <c r="E4011" s="55"/>
    </row>
    <row r="4012" spans="1:5">
      <c r="A4012" s="25" t="s">
        <v>9580</v>
      </c>
      <c r="B4012" s="25" t="s">
        <v>9581</v>
      </c>
    </row>
    <row r="4013" spans="1:5">
      <c r="A4013" s="25" t="s">
        <v>9582</v>
      </c>
      <c r="B4013" s="25" t="s">
        <v>4221</v>
      </c>
    </row>
    <row r="4014" spans="1:5">
      <c r="A4014" s="25" t="s">
        <v>9583</v>
      </c>
      <c r="B4014" s="25" t="s">
        <v>9584</v>
      </c>
    </row>
    <row r="4015" spans="1:5">
      <c r="A4015" s="25" t="s">
        <v>9585</v>
      </c>
      <c r="B4015" s="25" t="s">
        <v>9586</v>
      </c>
    </row>
    <row r="4016" spans="1:5">
      <c r="A4016" s="25" t="s">
        <v>9587</v>
      </c>
      <c r="B4016" s="55" t="s">
        <v>9588</v>
      </c>
      <c r="C4016" s="55"/>
      <c r="E4016" s="55"/>
    </row>
    <row r="4017" spans="1:5">
      <c r="A4017" s="25" t="s">
        <v>9589</v>
      </c>
      <c r="B4017" s="55" t="s">
        <v>9590</v>
      </c>
      <c r="C4017" s="55"/>
      <c r="E4017" s="55"/>
    </row>
    <row r="4018" spans="1:5">
      <c r="A4018" s="25" t="s">
        <v>9591</v>
      </c>
      <c r="B4018" s="56" t="s">
        <v>9592</v>
      </c>
      <c r="C4018" s="82"/>
      <c r="D4018" s="69" t="s">
        <v>9593</v>
      </c>
      <c r="E4018" s="56" t="s">
        <v>9594</v>
      </c>
    </row>
    <row r="4019" spans="1:5">
      <c r="A4019" s="25" t="s">
        <v>9595</v>
      </c>
      <c r="B4019" s="55" t="s">
        <v>9596</v>
      </c>
      <c r="C4019" s="55" t="s">
        <v>9597</v>
      </c>
      <c r="D4019" s="69" t="s">
        <v>9598</v>
      </c>
      <c r="E4019" s="55" t="s">
        <v>9599</v>
      </c>
    </row>
    <row r="4020" spans="1:5">
      <c r="A4020" s="25" t="s">
        <v>9600</v>
      </c>
      <c r="B4020" s="55" t="s">
        <v>9601</v>
      </c>
      <c r="C4020" s="55" t="s">
        <v>9602</v>
      </c>
      <c r="D4020" s="69" t="s">
        <v>9603</v>
      </c>
      <c r="E4020" s="55" t="s">
        <v>4243</v>
      </c>
    </row>
    <row r="4021" spans="1:5">
      <c r="A4021" s="25" t="s">
        <v>9604</v>
      </c>
      <c r="B4021" s="55" t="s">
        <v>9605</v>
      </c>
      <c r="C4021" s="55" t="s">
        <v>9606</v>
      </c>
      <c r="D4021" s="69" t="s">
        <v>9607</v>
      </c>
      <c r="E4021" s="55" t="s">
        <v>9608</v>
      </c>
    </row>
    <row r="4022" spans="1:5">
      <c r="A4022" s="25" t="s">
        <v>9593</v>
      </c>
      <c r="B4022" s="56" t="s">
        <v>9609</v>
      </c>
      <c r="C4022" s="82"/>
      <c r="D4022" s="69" t="s">
        <v>9591</v>
      </c>
      <c r="E4022" s="56" t="s">
        <v>4250</v>
      </c>
    </row>
    <row r="4023" spans="1:5">
      <c r="A4023" s="25" t="s">
        <v>9598</v>
      </c>
      <c r="B4023" s="55" t="s">
        <v>9610</v>
      </c>
      <c r="C4023" s="55" t="s">
        <v>9611</v>
      </c>
      <c r="D4023" s="69" t="s">
        <v>9595</v>
      </c>
      <c r="E4023" s="55" t="s">
        <v>4253</v>
      </c>
    </row>
    <row r="4024" spans="1:5">
      <c r="A4024" s="25" t="s">
        <v>9603</v>
      </c>
      <c r="B4024" s="55" t="s">
        <v>9612</v>
      </c>
      <c r="C4024" s="55" t="s">
        <v>9613</v>
      </c>
      <c r="D4024" s="69" t="s">
        <v>9600</v>
      </c>
      <c r="E4024" s="55" t="s">
        <v>9614</v>
      </c>
    </row>
    <row r="4025" spans="1:5">
      <c r="A4025" s="25" t="s">
        <v>9607</v>
      </c>
      <c r="B4025" s="55" t="s">
        <v>9615</v>
      </c>
      <c r="C4025" s="55" t="s">
        <v>9616</v>
      </c>
      <c r="D4025" s="69" t="s">
        <v>9604</v>
      </c>
      <c r="E4025" s="55" t="s">
        <v>9617</v>
      </c>
    </row>
    <row r="4026" spans="1:5">
      <c r="A4026" s="25" t="s">
        <v>9618</v>
      </c>
      <c r="B4026" s="56" t="s">
        <v>9619</v>
      </c>
      <c r="C4026" s="82"/>
      <c r="D4026" s="69" t="s">
        <v>9620</v>
      </c>
      <c r="E4026" s="56" t="s">
        <v>9621</v>
      </c>
    </row>
    <row r="4027" spans="1:5">
      <c r="A4027" s="25" t="s">
        <v>9622</v>
      </c>
      <c r="B4027" s="55" t="s">
        <v>9623</v>
      </c>
      <c r="C4027" s="55" t="s">
        <v>9624</v>
      </c>
      <c r="D4027" s="69" t="s">
        <v>9625</v>
      </c>
      <c r="E4027" s="55" t="s">
        <v>4253</v>
      </c>
    </row>
    <row r="4028" spans="1:5">
      <c r="A4028" s="25" t="s">
        <v>9626</v>
      </c>
      <c r="B4028" s="55" t="s">
        <v>9627</v>
      </c>
      <c r="C4028" s="55" t="s">
        <v>9628</v>
      </c>
      <c r="D4028" s="69" t="s">
        <v>9629</v>
      </c>
      <c r="E4028" s="55" t="s">
        <v>9614</v>
      </c>
    </row>
    <row r="4029" spans="1:5">
      <c r="A4029" s="25" t="s">
        <v>9630</v>
      </c>
      <c r="B4029" s="55" t="s">
        <v>9631</v>
      </c>
      <c r="C4029" s="55" t="s">
        <v>9632</v>
      </c>
      <c r="D4029" s="69" t="s">
        <v>9633</v>
      </c>
      <c r="E4029" s="55" t="s">
        <v>9617</v>
      </c>
    </row>
    <row r="4030" spans="1:5">
      <c r="A4030" s="25" t="s">
        <v>9634</v>
      </c>
      <c r="B4030" s="56" t="s">
        <v>9635</v>
      </c>
      <c r="C4030" s="82"/>
      <c r="D4030" s="69" t="s">
        <v>9636</v>
      </c>
      <c r="E4030" s="56" t="s">
        <v>9637</v>
      </c>
    </row>
    <row r="4031" spans="1:5">
      <c r="A4031" s="25" t="s">
        <v>9638</v>
      </c>
      <c r="B4031" s="55" t="s">
        <v>9639</v>
      </c>
      <c r="C4031" s="55" t="s">
        <v>9640</v>
      </c>
      <c r="D4031" s="69" t="s">
        <v>9641</v>
      </c>
      <c r="E4031" s="55" t="s">
        <v>4253</v>
      </c>
    </row>
    <row r="4032" spans="1:5">
      <c r="A4032" s="25" t="s">
        <v>9642</v>
      </c>
      <c r="B4032" s="55" t="s">
        <v>9643</v>
      </c>
      <c r="C4032" s="55" t="s">
        <v>9644</v>
      </c>
      <c r="D4032" s="69" t="s">
        <v>9645</v>
      </c>
      <c r="E4032" s="55" t="s">
        <v>9614</v>
      </c>
    </row>
    <row r="4033" spans="1:5">
      <c r="A4033" s="25" t="s">
        <v>9646</v>
      </c>
      <c r="B4033" s="55" t="s">
        <v>9647</v>
      </c>
      <c r="C4033" s="55" t="s">
        <v>9648</v>
      </c>
      <c r="D4033" s="69" t="s">
        <v>9649</v>
      </c>
      <c r="E4033" s="55" t="s">
        <v>9394</v>
      </c>
    </row>
    <row r="4034" spans="1:5">
      <c r="A4034" s="25" t="s">
        <v>9650</v>
      </c>
      <c r="B4034" s="56" t="s">
        <v>9651</v>
      </c>
      <c r="C4034" s="82"/>
      <c r="D4034" s="69" t="s">
        <v>9652</v>
      </c>
      <c r="E4034" s="56" t="s">
        <v>4296</v>
      </c>
    </row>
    <row r="4035" spans="1:5">
      <c r="A4035" s="25" t="s">
        <v>9653</v>
      </c>
      <c r="B4035" s="55" t="s">
        <v>9654</v>
      </c>
      <c r="C4035" s="55" t="s">
        <v>9655</v>
      </c>
      <c r="D4035" s="69" t="s">
        <v>9656</v>
      </c>
      <c r="E4035" s="55" t="s">
        <v>9657</v>
      </c>
    </row>
    <row r="4036" spans="1:5">
      <c r="A4036" s="25" t="s">
        <v>9658</v>
      </c>
      <c r="B4036" s="55" t="s">
        <v>9659</v>
      </c>
      <c r="C4036" s="55" t="s">
        <v>9660</v>
      </c>
      <c r="D4036" s="69" t="s">
        <v>9661</v>
      </c>
      <c r="E4036" s="55" t="s">
        <v>9614</v>
      </c>
    </row>
    <row r="4037" spans="1:5">
      <c r="A4037" s="25" t="s">
        <v>9662</v>
      </c>
      <c r="B4037" s="55" t="s">
        <v>9663</v>
      </c>
      <c r="C4037" s="55" t="s">
        <v>9664</v>
      </c>
      <c r="D4037" s="69" t="s">
        <v>9665</v>
      </c>
      <c r="E4037" s="55" t="s">
        <v>9617</v>
      </c>
    </row>
    <row r="4038" spans="1:5">
      <c r="A4038" s="25" t="s">
        <v>9666</v>
      </c>
      <c r="B4038" s="56" t="s">
        <v>9667</v>
      </c>
      <c r="C4038" s="82"/>
      <c r="D4038" s="69" t="s">
        <v>9668</v>
      </c>
      <c r="E4038" s="56" t="s">
        <v>9669</v>
      </c>
    </row>
    <row r="4039" spans="1:5">
      <c r="A4039" s="25" t="s">
        <v>9670</v>
      </c>
      <c r="B4039" s="55" t="s">
        <v>9671</v>
      </c>
      <c r="C4039" s="55" t="s">
        <v>9672</v>
      </c>
      <c r="D4039" s="69" t="s">
        <v>9673</v>
      </c>
      <c r="E4039" s="55" t="s">
        <v>4318</v>
      </c>
    </row>
    <row r="4040" spans="1:5">
      <c r="A4040" s="25" t="s">
        <v>9674</v>
      </c>
      <c r="B4040" s="55" t="s">
        <v>9675</v>
      </c>
      <c r="C4040" s="55" t="s">
        <v>9676</v>
      </c>
      <c r="D4040" s="69" t="s">
        <v>9677</v>
      </c>
      <c r="E4040" s="55" t="s">
        <v>9614</v>
      </c>
    </row>
    <row r="4041" spans="1:5">
      <c r="A4041" s="25" t="s">
        <v>9678</v>
      </c>
      <c r="B4041" s="55" t="s">
        <v>9679</v>
      </c>
      <c r="C4041" s="55" t="s">
        <v>9680</v>
      </c>
      <c r="D4041" s="69" t="s">
        <v>9681</v>
      </c>
      <c r="E4041" s="55" t="s">
        <v>9617</v>
      </c>
    </row>
    <row r="4042" spans="1:5">
      <c r="A4042" s="25" t="s">
        <v>9682</v>
      </c>
      <c r="B4042" s="56" t="s">
        <v>9683</v>
      </c>
      <c r="C4042" s="82"/>
      <c r="D4042" s="69" t="s">
        <v>9682</v>
      </c>
      <c r="E4042" s="56" t="s">
        <v>9684</v>
      </c>
    </row>
    <row r="4043" spans="1:5">
      <c r="A4043" s="25" t="s">
        <v>9685</v>
      </c>
      <c r="B4043" s="55" t="s">
        <v>9686</v>
      </c>
      <c r="C4043" s="55" t="s">
        <v>9687</v>
      </c>
      <c r="D4043" s="69" t="s">
        <v>9685</v>
      </c>
      <c r="E4043" s="55" t="s">
        <v>9688</v>
      </c>
    </row>
    <row r="4044" spans="1:5">
      <c r="A4044" s="25" t="s">
        <v>9689</v>
      </c>
      <c r="B4044" s="55" t="s">
        <v>9690</v>
      </c>
      <c r="C4044" s="55" t="s">
        <v>9691</v>
      </c>
      <c r="D4044" s="69" t="s">
        <v>9689</v>
      </c>
      <c r="E4044" s="55" t="s">
        <v>9614</v>
      </c>
    </row>
    <row r="4045" spans="1:5">
      <c r="A4045" s="25" t="s">
        <v>9692</v>
      </c>
      <c r="B4045" s="55" t="s">
        <v>9693</v>
      </c>
      <c r="C4045" s="55" t="s">
        <v>9691</v>
      </c>
      <c r="D4045" s="69" t="s">
        <v>9692</v>
      </c>
      <c r="E4045" s="55" t="s">
        <v>9617</v>
      </c>
    </row>
    <row r="4046" spans="1:5">
      <c r="A4046" s="25" t="s">
        <v>9636</v>
      </c>
      <c r="B4046" s="56" t="s">
        <v>9694</v>
      </c>
      <c r="C4046" s="82"/>
      <c r="D4046" s="69" t="s">
        <v>9695</v>
      </c>
      <c r="E4046" s="56" t="s">
        <v>9696</v>
      </c>
    </row>
    <row r="4047" spans="1:5">
      <c r="A4047" s="25" t="s">
        <v>9641</v>
      </c>
      <c r="B4047" s="55" t="s">
        <v>9697</v>
      </c>
      <c r="C4047" s="55" t="s">
        <v>9698</v>
      </c>
      <c r="D4047" s="69" t="s">
        <v>9699</v>
      </c>
      <c r="E4047" s="55" t="s">
        <v>4253</v>
      </c>
    </row>
    <row r="4048" spans="1:5">
      <c r="A4048" s="25" t="s">
        <v>9645</v>
      </c>
      <c r="B4048" s="55" t="s">
        <v>9700</v>
      </c>
      <c r="C4048" s="55" t="s">
        <v>9701</v>
      </c>
      <c r="D4048" s="69" t="s">
        <v>9702</v>
      </c>
      <c r="E4048" s="55" t="s">
        <v>9614</v>
      </c>
    </row>
    <row r="4049" spans="1:5">
      <c r="A4049" s="25" t="s">
        <v>9649</v>
      </c>
      <c r="B4049" s="55" t="s">
        <v>9703</v>
      </c>
      <c r="C4049" s="55" t="s">
        <v>9704</v>
      </c>
      <c r="D4049" s="69" t="s">
        <v>9705</v>
      </c>
      <c r="E4049" s="55" t="s">
        <v>9617</v>
      </c>
    </row>
    <row r="4050" spans="1:5">
      <c r="A4050" s="25" t="s">
        <v>9668</v>
      </c>
      <c r="B4050" s="56" t="s">
        <v>9706</v>
      </c>
      <c r="C4050" s="82"/>
      <c r="D4050" s="69" t="s">
        <v>9707</v>
      </c>
      <c r="E4050" s="56" t="s">
        <v>7346</v>
      </c>
    </row>
    <row r="4051" spans="1:5">
      <c r="A4051" s="25" t="s">
        <v>9673</v>
      </c>
      <c r="B4051" s="55" t="s">
        <v>9708</v>
      </c>
      <c r="C4051" s="55" t="s">
        <v>9709</v>
      </c>
      <c r="D4051" s="69" t="s">
        <v>9710</v>
      </c>
      <c r="E4051" s="55" t="s">
        <v>4357</v>
      </c>
    </row>
    <row r="4052" spans="1:5">
      <c r="A4052" s="25" t="s">
        <v>9677</v>
      </c>
      <c r="B4052" s="55" t="s">
        <v>9711</v>
      </c>
      <c r="C4052" s="55" t="s">
        <v>9712</v>
      </c>
      <c r="D4052" s="69" t="s">
        <v>9713</v>
      </c>
      <c r="E4052" s="55" t="s">
        <v>9614</v>
      </c>
    </row>
    <row r="4053" spans="1:5">
      <c r="A4053" s="25" t="s">
        <v>9681</v>
      </c>
      <c r="B4053" s="55" t="s">
        <v>9714</v>
      </c>
      <c r="C4053" s="55" t="s">
        <v>9715</v>
      </c>
      <c r="D4053" s="69" t="s">
        <v>9716</v>
      </c>
      <c r="E4053" s="55" t="s">
        <v>9617</v>
      </c>
    </row>
    <row r="4054" spans="1:5">
      <c r="A4054" s="25" t="s">
        <v>9717</v>
      </c>
      <c r="B4054" s="56" t="s">
        <v>9718</v>
      </c>
      <c r="C4054" s="82"/>
      <c r="D4054" s="69" t="s">
        <v>9618</v>
      </c>
      <c r="E4054" s="56" t="s">
        <v>9719</v>
      </c>
    </row>
    <row r="4055" spans="1:5">
      <c r="A4055" s="25" t="s">
        <v>9720</v>
      </c>
      <c r="B4055" s="55" t="s">
        <v>9721</v>
      </c>
      <c r="C4055" s="55" t="s">
        <v>9722</v>
      </c>
      <c r="D4055" s="69" t="s">
        <v>9622</v>
      </c>
      <c r="E4055" s="55" t="s">
        <v>4253</v>
      </c>
    </row>
    <row r="4056" spans="1:5">
      <c r="A4056" s="25" t="s">
        <v>9723</v>
      </c>
      <c r="B4056" s="55" t="s">
        <v>9724</v>
      </c>
      <c r="C4056" s="55" t="s">
        <v>9725</v>
      </c>
      <c r="D4056" s="69" t="s">
        <v>9626</v>
      </c>
      <c r="E4056" s="55" t="s">
        <v>9614</v>
      </c>
    </row>
    <row r="4057" spans="1:5">
      <c r="A4057" s="25" t="s">
        <v>9726</v>
      </c>
      <c r="B4057" s="55" t="s">
        <v>9727</v>
      </c>
      <c r="C4057" s="55" t="s">
        <v>9728</v>
      </c>
      <c r="D4057" s="69" t="s">
        <v>9630</v>
      </c>
      <c r="E4057" s="55" t="s">
        <v>9617</v>
      </c>
    </row>
    <row r="4058" spans="1:5">
      <c r="A4058" s="25" t="s">
        <v>9620</v>
      </c>
      <c r="B4058" s="56" t="s">
        <v>9729</v>
      </c>
      <c r="C4058" s="82"/>
      <c r="D4058" s="69" t="s">
        <v>9634</v>
      </c>
      <c r="E4058" s="56" t="s">
        <v>9730</v>
      </c>
    </row>
    <row r="4059" spans="1:5">
      <c r="A4059" s="25" t="s">
        <v>9625</v>
      </c>
      <c r="B4059" s="55" t="s">
        <v>9731</v>
      </c>
      <c r="C4059" s="55" t="s">
        <v>9732</v>
      </c>
      <c r="D4059" s="69" t="s">
        <v>9638</v>
      </c>
      <c r="E4059" s="55" t="s">
        <v>4253</v>
      </c>
    </row>
    <row r="4060" spans="1:5">
      <c r="A4060" s="25" t="s">
        <v>9629</v>
      </c>
      <c r="B4060" s="55" t="s">
        <v>9733</v>
      </c>
      <c r="C4060" s="55" t="s">
        <v>9734</v>
      </c>
      <c r="D4060" s="69" t="s">
        <v>9642</v>
      </c>
      <c r="E4060" s="55" t="s">
        <v>9614</v>
      </c>
    </row>
    <row r="4061" spans="1:5">
      <c r="A4061" s="25" t="s">
        <v>9633</v>
      </c>
      <c r="B4061" s="55" t="s">
        <v>9735</v>
      </c>
      <c r="C4061" s="55" t="s">
        <v>9736</v>
      </c>
      <c r="D4061" s="69" t="s">
        <v>9646</v>
      </c>
      <c r="E4061" s="55" t="s">
        <v>9617</v>
      </c>
    </row>
    <row r="4062" spans="1:5">
      <c r="A4062" s="25" t="s">
        <v>9737</v>
      </c>
      <c r="B4062" s="56" t="s">
        <v>9738</v>
      </c>
      <c r="C4062" s="82"/>
      <c r="D4062" s="69" t="s">
        <v>9650</v>
      </c>
      <c r="E4062" s="56" t="s">
        <v>9739</v>
      </c>
    </row>
    <row r="4063" spans="1:5">
      <c r="A4063" s="25" t="s">
        <v>9740</v>
      </c>
      <c r="B4063" s="55" t="s">
        <v>9741</v>
      </c>
      <c r="C4063" s="55" t="s">
        <v>9742</v>
      </c>
      <c r="D4063" s="69" t="s">
        <v>9653</v>
      </c>
      <c r="E4063" s="55" t="s">
        <v>4253</v>
      </c>
    </row>
    <row r="4064" spans="1:5">
      <c r="A4064" s="25" t="s">
        <v>9743</v>
      </c>
      <c r="B4064" s="55" t="s">
        <v>9744</v>
      </c>
      <c r="C4064" s="55" t="s">
        <v>9745</v>
      </c>
      <c r="D4064" s="69" t="s">
        <v>9658</v>
      </c>
      <c r="E4064" s="55" t="s">
        <v>9614</v>
      </c>
    </row>
    <row r="4065" spans="1:5">
      <c r="A4065" s="25" t="s">
        <v>9746</v>
      </c>
      <c r="B4065" s="55" t="s">
        <v>9747</v>
      </c>
      <c r="C4065" s="55" t="s">
        <v>9748</v>
      </c>
      <c r="D4065" s="69" t="s">
        <v>9662</v>
      </c>
      <c r="E4065" s="55" t="s">
        <v>9617</v>
      </c>
    </row>
    <row r="4066" spans="1:5">
      <c r="A4066" s="25" t="s">
        <v>9695</v>
      </c>
      <c r="B4066" s="56" t="s">
        <v>9749</v>
      </c>
      <c r="C4066" s="82"/>
      <c r="D4066" s="69" t="s">
        <v>9737</v>
      </c>
      <c r="E4066" s="56" t="s">
        <v>9750</v>
      </c>
    </row>
    <row r="4067" spans="1:5">
      <c r="A4067" s="25" t="s">
        <v>9699</v>
      </c>
      <c r="B4067" s="55" t="s">
        <v>9279</v>
      </c>
      <c r="C4067" s="55" t="s">
        <v>9751</v>
      </c>
      <c r="D4067" s="69" t="s">
        <v>9740</v>
      </c>
      <c r="E4067" s="55" t="s">
        <v>4318</v>
      </c>
    </row>
    <row r="4068" spans="1:5">
      <c r="A4068" s="25" t="s">
        <v>9702</v>
      </c>
      <c r="B4068" s="55" t="s">
        <v>9752</v>
      </c>
      <c r="C4068" s="55" t="s">
        <v>9753</v>
      </c>
      <c r="D4068" s="69" t="s">
        <v>9743</v>
      </c>
      <c r="E4068" s="55" t="s">
        <v>9614</v>
      </c>
    </row>
    <row r="4069" spans="1:5">
      <c r="A4069" s="25" t="s">
        <v>9705</v>
      </c>
      <c r="B4069" s="55" t="s">
        <v>9283</v>
      </c>
      <c r="C4069" s="55" t="s">
        <v>9754</v>
      </c>
      <c r="D4069" s="69" t="s">
        <v>9746</v>
      </c>
      <c r="E4069" s="55" t="s">
        <v>9617</v>
      </c>
    </row>
    <row r="4070" spans="1:5">
      <c r="A4070" s="25" t="s">
        <v>9707</v>
      </c>
      <c r="B4070" s="56" t="s">
        <v>9755</v>
      </c>
      <c r="C4070" s="82"/>
      <c r="D4070" s="69" t="s">
        <v>9666</v>
      </c>
      <c r="E4070" s="56" t="s">
        <v>9756</v>
      </c>
    </row>
    <row r="4071" spans="1:5">
      <c r="A4071" s="25" t="s">
        <v>9710</v>
      </c>
      <c r="B4071" s="55" t="s">
        <v>9287</v>
      </c>
      <c r="C4071" s="55" t="s">
        <v>9757</v>
      </c>
      <c r="D4071" s="69" t="s">
        <v>9670</v>
      </c>
      <c r="E4071" s="55" t="s">
        <v>9688</v>
      </c>
    </row>
    <row r="4072" spans="1:5">
      <c r="A4072" s="25" t="s">
        <v>9713</v>
      </c>
      <c r="B4072" s="55" t="s">
        <v>9289</v>
      </c>
      <c r="C4072" s="55" t="s">
        <v>9758</v>
      </c>
      <c r="D4072" s="69" t="s">
        <v>9674</v>
      </c>
      <c r="E4072" s="55" t="s">
        <v>9614</v>
      </c>
    </row>
    <row r="4073" spans="1:5">
      <c r="A4073" s="25" t="s">
        <v>9716</v>
      </c>
      <c r="B4073" s="55" t="s">
        <v>9267</v>
      </c>
      <c r="C4073" s="55" t="s">
        <v>9759</v>
      </c>
      <c r="D4073" s="69" t="s">
        <v>9678</v>
      </c>
      <c r="E4073" s="55" t="s">
        <v>9760</v>
      </c>
    </row>
    <row r="4074" spans="1:5">
      <c r="A4074" s="25" t="s">
        <v>9761</v>
      </c>
      <c r="B4074" s="56" t="s">
        <v>9762</v>
      </c>
      <c r="C4074" s="82"/>
      <c r="D4074" s="69" t="s">
        <v>9761</v>
      </c>
      <c r="E4074" s="56" t="s">
        <v>9763</v>
      </c>
    </row>
    <row r="4075" spans="1:5">
      <c r="A4075" s="25" t="s">
        <v>9764</v>
      </c>
      <c r="B4075" s="55" t="s">
        <v>9294</v>
      </c>
      <c r="C4075" s="55" t="s">
        <v>9765</v>
      </c>
      <c r="D4075" s="69" t="s">
        <v>9764</v>
      </c>
      <c r="E4075" s="55" t="s">
        <v>9688</v>
      </c>
    </row>
    <row r="4076" spans="1:5">
      <c r="A4076" s="25" t="s">
        <v>9766</v>
      </c>
      <c r="B4076" s="55" t="s">
        <v>9296</v>
      </c>
      <c r="C4076" s="55" t="s">
        <v>9767</v>
      </c>
      <c r="D4076" s="69" t="s">
        <v>9766</v>
      </c>
      <c r="E4076" s="55" t="s">
        <v>9614</v>
      </c>
    </row>
    <row r="4077" spans="1:5">
      <c r="A4077" s="25" t="s">
        <v>9768</v>
      </c>
      <c r="B4077" s="55" t="s">
        <v>9769</v>
      </c>
      <c r="C4077" s="55" t="s">
        <v>9770</v>
      </c>
      <c r="D4077" s="69" t="s">
        <v>9768</v>
      </c>
      <c r="E4077" s="55" t="s">
        <v>9760</v>
      </c>
    </row>
    <row r="4078" spans="1:5">
      <c r="A4078" s="25" t="s">
        <v>9771</v>
      </c>
      <c r="B4078" s="56" t="s">
        <v>9772</v>
      </c>
      <c r="C4078" s="82"/>
      <c r="D4078" s="69" t="s">
        <v>9717</v>
      </c>
      <c r="E4078" s="56" t="s">
        <v>9773</v>
      </c>
    </row>
    <row r="4079" spans="1:5">
      <c r="A4079" s="25" t="s">
        <v>9774</v>
      </c>
      <c r="B4079" s="55" t="s">
        <v>9775</v>
      </c>
      <c r="C4079" s="55" t="s">
        <v>9776</v>
      </c>
      <c r="D4079" s="69" t="s">
        <v>9720</v>
      </c>
      <c r="E4079" s="55" t="s">
        <v>4020</v>
      </c>
    </row>
    <row r="4080" spans="1:5">
      <c r="A4080" s="25" t="s">
        <v>9777</v>
      </c>
      <c r="B4080" s="55" t="s">
        <v>9778</v>
      </c>
      <c r="C4080" s="55" t="s">
        <v>9779</v>
      </c>
      <c r="D4080" s="69" t="s">
        <v>9723</v>
      </c>
      <c r="E4080" s="55" t="s">
        <v>9614</v>
      </c>
    </row>
    <row r="4081" spans="1:5">
      <c r="A4081" s="25" t="s">
        <v>9780</v>
      </c>
      <c r="B4081" s="55" t="s">
        <v>9781</v>
      </c>
      <c r="C4081" s="55" t="s">
        <v>9782</v>
      </c>
      <c r="D4081" s="69" t="s">
        <v>9726</v>
      </c>
      <c r="E4081" s="55" t="s">
        <v>9760</v>
      </c>
    </row>
    <row r="4082" spans="1:5">
      <c r="A4082" s="25" t="s">
        <v>9783</v>
      </c>
      <c r="B4082" s="56" t="s">
        <v>9784</v>
      </c>
      <c r="C4082" s="82"/>
      <c r="D4082" s="69" t="s">
        <v>9771</v>
      </c>
      <c r="E4082" s="56" t="s">
        <v>9785</v>
      </c>
    </row>
    <row r="4083" spans="1:5">
      <c r="A4083" s="25" t="s">
        <v>9786</v>
      </c>
      <c r="B4083" s="55" t="s">
        <v>9787</v>
      </c>
      <c r="C4083" s="55" t="s">
        <v>9788</v>
      </c>
      <c r="D4083" s="69" t="s">
        <v>9774</v>
      </c>
      <c r="E4083" s="55" t="s">
        <v>9789</v>
      </c>
    </row>
    <row r="4084" spans="1:5">
      <c r="A4084" s="25" t="s">
        <v>9790</v>
      </c>
      <c r="B4084" s="55" t="s">
        <v>9791</v>
      </c>
      <c r="C4084" s="55" t="s">
        <v>9792</v>
      </c>
      <c r="D4084" s="69" t="s">
        <v>9777</v>
      </c>
      <c r="E4084" s="55" t="s">
        <v>9793</v>
      </c>
    </row>
    <row r="4085" spans="1:5">
      <c r="A4085" s="25" t="s">
        <v>9794</v>
      </c>
      <c r="B4085" s="55" t="s">
        <v>9795</v>
      </c>
      <c r="C4085" s="55" t="s">
        <v>9796</v>
      </c>
      <c r="D4085" s="69" t="s">
        <v>9780</v>
      </c>
      <c r="E4085" s="55" t="s">
        <v>9797</v>
      </c>
    </row>
    <row r="4086" spans="1:5">
      <c r="A4086" s="25" t="s">
        <v>9652</v>
      </c>
      <c r="B4086" s="56" t="s">
        <v>9798</v>
      </c>
      <c r="C4086" s="82"/>
      <c r="D4086" s="69" t="s">
        <v>9783</v>
      </c>
      <c r="E4086" s="56" t="s">
        <v>9799</v>
      </c>
    </row>
    <row r="4087" spans="1:5">
      <c r="A4087" s="25" t="s">
        <v>9656</v>
      </c>
      <c r="B4087" s="55" t="s">
        <v>9800</v>
      </c>
      <c r="C4087" s="55" t="s">
        <v>9801</v>
      </c>
      <c r="D4087" s="69" t="s">
        <v>9786</v>
      </c>
      <c r="E4087" s="55" t="s">
        <v>9802</v>
      </c>
    </row>
    <row r="4088" spans="1:5">
      <c r="A4088" s="25" t="s">
        <v>9661</v>
      </c>
      <c r="B4088" s="55" t="s">
        <v>9803</v>
      </c>
      <c r="C4088" s="55" t="s">
        <v>9804</v>
      </c>
      <c r="D4088" s="69" t="s">
        <v>9790</v>
      </c>
      <c r="E4088" s="55" t="s">
        <v>9793</v>
      </c>
    </row>
    <row r="4089" spans="1:5">
      <c r="A4089" s="25" t="s">
        <v>9665</v>
      </c>
      <c r="B4089" s="55" t="s">
        <v>9805</v>
      </c>
      <c r="C4089" s="55" t="s">
        <v>9806</v>
      </c>
      <c r="D4089" s="69" t="s">
        <v>9794</v>
      </c>
      <c r="E4089" s="55" t="s">
        <v>9797</v>
      </c>
    </row>
    <row r="4090" spans="1:5">
      <c r="A4090" s="25" t="s">
        <v>9807</v>
      </c>
      <c r="B4090" s="55" t="s">
        <v>9808</v>
      </c>
      <c r="C4090" s="55"/>
      <c r="E4090" s="55"/>
    </row>
    <row r="4091" spans="1:5">
      <c r="A4091" s="52" t="s">
        <v>9809</v>
      </c>
      <c r="B4091" s="25" t="s">
        <v>9810</v>
      </c>
      <c r="D4091" s="52" t="s">
        <v>9809</v>
      </c>
      <c r="E4091" s="25" t="s">
        <v>9810</v>
      </c>
    </row>
    <row r="4092" spans="1:5">
      <c r="A4092" s="52" t="s">
        <v>9811</v>
      </c>
      <c r="B4092" s="25" t="s">
        <v>9812</v>
      </c>
      <c r="D4092" s="52" t="s">
        <v>9811</v>
      </c>
      <c r="E4092" s="25" t="s">
        <v>9812</v>
      </c>
    </row>
    <row r="4093" spans="1:5">
      <c r="A4093" s="52" t="s">
        <v>9813</v>
      </c>
      <c r="B4093" s="25" t="s">
        <v>9814</v>
      </c>
      <c r="D4093" s="52" t="s">
        <v>9813</v>
      </c>
      <c r="E4093" s="25" t="s">
        <v>9814</v>
      </c>
    </row>
    <row r="4094" spans="1:5">
      <c r="A4094" s="52" t="s">
        <v>9815</v>
      </c>
      <c r="B4094" s="25" t="s">
        <v>9816</v>
      </c>
      <c r="D4094" s="52" t="s">
        <v>9815</v>
      </c>
      <c r="E4094" s="25" t="s">
        <v>9816</v>
      </c>
    </row>
    <row r="4095" spans="1:5">
      <c r="A4095" s="52" t="s">
        <v>9817</v>
      </c>
      <c r="B4095" s="25" t="s">
        <v>9818</v>
      </c>
      <c r="D4095" s="52" t="s">
        <v>9817</v>
      </c>
      <c r="E4095" s="25" t="s">
        <v>9818</v>
      </c>
    </row>
    <row r="4096" spans="1:5">
      <c r="A4096" s="52" t="s">
        <v>9819</v>
      </c>
      <c r="B4096" s="25" t="s">
        <v>9820</v>
      </c>
      <c r="D4096" s="52" t="s">
        <v>9819</v>
      </c>
      <c r="E4096" s="25" t="s">
        <v>9820</v>
      </c>
    </row>
    <row r="4097" spans="1:5">
      <c r="A4097" s="52" t="s">
        <v>9821</v>
      </c>
      <c r="B4097" s="25" t="s">
        <v>9822</v>
      </c>
      <c r="D4097" s="52" t="s">
        <v>9821</v>
      </c>
      <c r="E4097" s="25" t="s">
        <v>9822</v>
      </c>
    </row>
    <row r="4098" spans="1:5">
      <c r="A4098" s="52" t="s">
        <v>9823</v>
      </c>
      <c r="B4098" s="25" t="s">
        <v>9824</v>
      </c>
      <c r="D4098" s="52" t="s">
        <v>9823</v>
      </c>
      <c r="E4098" s="25" t="s">
        <v>9824</v>
      </c>
    </row>
    <row r="4099" spans="1:5">
      <c r="A4099" s="52" t="s">
        <v>9825</v>
      </c>
      <c r="B4099" s="25" t="s">
        <v>9826</v>
      </c>
      <c r="D4099" s="52" t="s">
        <v>9825</v>
      </c>
      <c r="E4099" s="25" t="s">
        <v>9826</v>
      </c>
    </row>
    <row r="4100" spans="1:5">
      <c r="A4100" s="52" t="s">
        <v>9827</v>
      </c>
      <c r="B4100" s="25" t="s">
        <v>9828</v>
      </c>
      <c r="D4100" s="52" t="s">
        <v>9827</v>
      </c>
      <c r="E4100" s="25" t="s">
        <v>9828</v>
      </c>
    </row>
    <row r="4101" spans="1:5">
      <c r="A4101" s="52" t="s">
        <v>9829</v>
      </c>
      <c r="B4101" s="25" t="s">
        <v>9830</v>
      </c>
      <c r="D4101" s="52" t="s">
        <v>9829</v>
      </c>
      <c r="E4101" s="25" t="s">
        <v>9830</v>
      </c>
    </row>
    <row r="4102" spans="1:5">
      <c r="A4102" s="52" t="s">
        <v>9831</v>
      </c>
      <c r="B4102" s="25" t="s">
        <v>9832</v>
      </c>
      <c r="D4102" s="52" t="s">
        <v>9831</v>
      </c>
      <c r="E4102" s="25" t="s">
        <v>9832</v>
      </c>
    </row>
    <row r="4103" spans="1:5">
      <c r="A4103" s="52" t="s">
        <v>9833</v>
      </c>
      <c r="B4103" s="25" t="s">
        <v>9834</v>
      </c>
      <c r="D4103" s="52" t="s">
        <v>9833</v>
      </c>
      <c r="E4103" s="25" t="s">
        <v>9834</v>
      </c>
    </row>
    <row r="4104" spans="1:5">
      <c r="A4104" s="52" t="s">
        <v>9835</v>
      </c>
      <c r="B4104" s="25" t="s">
        <v>9836</v>
      </c>
      <c r="D4104" s="52" t="s">
        <v>9835</v>
      </c>
      <c r="E4104" s="25" t="s">
        <v>9836</v>
      </c>
    </row>
    <row r="4105" spans="1:5">
      <c r="A4105" s="52" t="s">
        <v>9837</v>
      </c>
      <c r="B4105" s="25" t="s">
        <v>9838</v>
      </c>
      <c r="D4105" s="52" t="s">
        <v>9837</v>
      </c>
      <c r="E4105" s="25" t="s">
        <v>9838</v>
      </c>
    </row>
    <row r="4106" spans="1:5">
      <c r="A4106" s="52" t="s">
        <v>9839</v>
      </c>
      <c r="B4106" s="25" t="s">
        <v>9840</v>
      </c>
      <c r="D4106" s="52" t="s">
        <v>9839</v>
      </c>
      <c r="E4106" s="25" t="s">
        <v>9840</v>
      </c>
    </row>
    <row r="4107" spans="1:5">
      <c r="A4107" s="52" t="s">
        <v>9841</v>
      </c>
      <c r="B4107" s="25" t="s">
        <v>9842</v>
      </c>
      <c r="D4107" s="52" t="s">
        <v>9841</v>
      </c>
      <c r="E4107" s="25" t="s">
        <v>9842</v>
      </c>
    </row>
    <row r="4108" spans="1:5">
      <c r="A4108" s="52" t="s">
        <v>9843</v>
      </c>
      <c r="B4108" s="25" t="s">
        <v>9844</v>
      </c>
      <c r="D4108" s="52" t="s">
        <v>9843</v>
      </c>
      <c r="E4108" s="25" t="s">
        <v>9844</v>
      </c>
    </row>
    <row r="4109" spans="1:5">
      <c r="A4109" s="52" t="s">
        <v>9845</v>
      </c>
      <c r="B4109" s="25" t="s">
        <v>9846</v>
      </c>
      <c r="D4109" s="52" t="s">
        <v>9845</v>
      </c>
      <c r="E4109" s="25" t="s">
        <v>9846</v>
      </c>
    </row>
    <row r="4110" spans="1:5">
      <c r="A4110" s="52" t="s">
        <v>9847</v>
      </c>
      <c r="B4110" s="25" t="s">
        <v>9848</v>
      </c>
      <c r="D4110" s="52" t="s">
        <v>9847</v>
      </c>
      <c r="E4110" s="25" t="s">
        <v>9848</v>
      </c>
    </row>
    <row r="4111" spans="1:5">
      <c r="A4111" s="52" t="s">
        <v>9849</v>
      </c>
      <c r="B4111" s="25" t="s">
        <v>9850</v>
      </c>
      <c r="D4111" s="52" t="s">
        <v>9849</v>
      </c>
      <c r="E4111" s="25" t="s">
        <v>9850</v>
      </c>
    </row>
    <row r="4112" spans="1:5">
      <c r="A4112" s="52" t="s">
        <v>9851</v>
      </c>
      <c r="B4112" s="25" t="s">
        <v>9852</v>
      </c>
      <c r="D4112" s="52" t="s">
        <v>9851</v>
      </c>
      <c r="E4112" s="25" t="s">
        <v>9852</v>
      </c>
    </row>
    <row r="4113" spans="1:5">
      <c r="A4113" s="52" t="s">
        <v>9853</v>
      </c>
      <c r="B4113" s="25" t="s">
        <v>9854</v>
      </c>
      <c r="D4113" s="52" t="s">
        <v>9853</v>
      </c>
      <c r="E4113" s="25" t="s">
        <v>9854</v>
      </c>
    </row>
    <row r="4114" spans="1:5">
      <c r="A4114" s="52" t="s">
        <v>9855</v>
      </c>
      <c r="B4114" s="25" t="s">
        <v>9856</v>
      </c>
      <c r="D4114" s="52" t="s">
        <v>9855</v>
      </c>
      <c r="E4114" s="25" t="s">
        <v>9856</v>
      </c>
    </row>
    <row r="4115" spans="1:5">
      <c r="A4115" s="52" t="s">
        <v>9857</v>
      </c>
      <c r="B4115" s="25" t="s">
        <v>9858</v>
      </c>
      <c r="D4115" s="52" t="s">
        <v>9857</v>
      </c>
      <c r="E4115" s="25" t="s">
        <v>9858</v>
      </c>
    </row>
    <row r="4116" spans="1:5">
      <c r="A4116" s="52" t="s">
        <v>9859</v>
      </c>
      <c r="B4116" s="25" t="s">
        <v>9860</v>
      </c>
      <c r="D4116" s="52" t="s">
        <v>9859</v>
      </c>
      <c r="E4116" s="25" t="s">
        <v>9860</v>
      </c>
    </row>
    <row r="4117" spans="1:5">
      <c r="A4117" s="52" t="s">
        <v>9861</v>
      </c>
      <c r="B4117" s="25" t="s">
        <v>9862</v>
      </c>
      <c r="D4117" s="52" t="s">
        <v>9861</v>
      </c>
      <c r="E4117" s="25" t="s">
        <v>9862</v>
      </c>
    </row>
    <row r="4118" spans="1:5">
      <c r="A4118" s="52" t="s">
        <v>9863</v>
      </c>
      <c r="B4118" s="25" t="s">
        <v>9864</v>
      </c>
      <c r="D4118" s="52" t="s">
        <v>9863</v>
      </c>
      <c r="E4118" s="25" t="s">
        <v>9864</v>
      </c>
    </row>
    <row r="4119" spans="1:5">
      <c r="A4119" s="52" t="s">
        <v>9865</v>
      </c>
      <c r="B4119" s="25" t="s">
        <v>9866</v>
      </c>
      <c r="D4119" s="52" t="s">
        <v>9865</v>
      </c>
      <c r="E4119" s="25" t="s">
        <v>9866</v>
      </c>
    </row>
    <row r="4120" spans="1:5">
      <c r="A4120" s="52" t="s">
        <v>9867</v>
      </c>
      <c r="B4120" s="25" t="s">
        <v>9868</v>
      </c>
      <c r="D4120" s="52" t="s">
        <v>9867</v>
      </c>
      <c r="E4120" s="25" t="s">
        <v>9868</v>
      </c>
    </row>
    <row r="4121" spans="1:5">
      <c r="A4121" s="52" t="s">
        <v>9869</v>
      </c>
      <c r="B4121" s="25" t="s">
        <v>9870</v>
      </c>
      <c r="D4121" s="52" t="s">
        <v>9869</v>
      </c>
      <c r="E4121" s="25" t="s">
        <v>9870</v>
      </c>
    </row>
    <row r="4122" spans="1:5">
      <c r="A4122" s="52" t="s">
        <v>9871</v>
      </c>
      <c r="B4122" s="25" t="s">
        <v>9872</v>
      </c>
      <c r="D4122" s="52" t="s">
        <v>9871</v>
      </c>
      <c r="E4122" s="25" t="s">
        <v>9872</v>
      </c>
    </row>
    <row r="4123" spans="1:5">
      <c r="A4123" s="52" t="s">
        <v>9873</v>
      </c>
      <c r="B4123" s="25" t="s">
        <v>9874</v>
      </c>
      <c r="D4123" s="52" t="s">
        <v>9873</v>
      </c>
      <c r="E4123" s="25" t="s">
        <v>9874</v>
      </c>
    </row>
    <row r="4124" spans="1:5">
      <c r="A4124" s="52" t="s">
        <v>9875</v>
      </c>
      <c r="B4124" s="25" t="s">
        <v>9876</v>
      </c>
      <c r="D4124" s="52" t="s">
        <v>9875</v>
      </c>
      <c r="E4124" s="25" t="s">
        <v>9876</v>
      </c>
    </row>
    <row r="4125" spans="1:5">
      <c r="A4125" s="52" t="s">
        <v>9877</v>
      </c>
      <c r="B4125" s="25" t="s">
        <v>9878</v>
      </c>
      <c r="D4125" s="52" t="s">
        <v>9877</v>
      </c>
      <c r="E4125" s="25" t="s">
        <v>9878</v>
      </c>
    </row>
    <row r="4126" spans="1:5">
      <c r="A4126" s="52" t="s">
        <v>9879</v>
      </c>
      <c r="B4126" s="25" t="s">
        <v>9880</v>
      </c>
      <c r="D4126" s="52" t="s">
        <v>9879</v>
      </c>
      <c r="E4126" s="25" t="s">
        <v>9880</v>
      </c>
    </row>
    <row r="4127" spans="1:5">
      <c r="A4127" s="52" t="s">
        <v>9881</v>
      </c>
      <c r="B4127" s="25" t="s">
        <v>9882</v>
      </c>
      <c r="D4127" s="52" t="s">
        <v>9881</v>
      </c>
      <c r="E4127" s="25" t="s">
        <v>9882</v>
      </c>
    </row>
    <row r="4128" spans="1:5">
      <c r="A4128" s="52" t="s">
        <v>9883</v>
      </c>
      <c r="B4128" s="25" t="s">
        <v>9884</v>
      </c>
      <c r="D4128" s="52" t="s">
        <v>9883</v>
      </c>
      <c r="E4128" s="25" t="s">
        <v>9884</v>
      </c>
    </row>
    <row r="4129" spans="1:5">
      <c r="A4129" s="52" t="s">
        <v>9885</v>
      </c>
      <c r="B4129" s="25" t="s">
        <v>9886</v>
      </c>
      <c r="D4129" s="52" t="s">
        <v>9885</v>
      </c>
      <c r="E4129" s="25" t="s">
        <v>9886</v>
      </c>
    </row>
    <row r="4130" spans="1:5">
      <c r="A4130" s="52" t="s">
        <v>9887</v>
      </c>
      <c r="B4130" s="25" t="s">
        <v>9888</v>
      </c>
      <c r="D4130" s="52" t="s">
        <v>9887</v>
      </c>
      <c r="E4130" s="25" t="s">
        <v>9888</v>
      </c>
    </row>
    <row r="4131" spans="1:5">
      <c r="A4131" s="52" t="s">
        <v>9889</v>
      </c>
      <c r="B4131" s="25" t="s">
        <v>9890</v>
      </c>
      <c r="D4131" s="52" t="s">
        <v>9889</v>
      </c>
      <c r="E4131" s="25" t="s">
        <v>9890</v>
      </c>
    </row>
    <row r="4132" spans="1:5">
      <c r="A4132" s="52" t="s">
        <v>9891</v>
      </c>
      <c r="B4132" s="25" t="s">
        <v>9892</v>
      </c>
      <c r="D4132" s="52" t="s">
        <v>9891</v>
      </c>
      <c r="E4132" s="25" t="s">
        <v>9892</v>
      </c>
    </row>
    <row r="4133" spans="1:5">
      <c r="A4133" s="52" t="s">
        <v>9893</v>
      </c>
      <c r="B4133" s="25" t="s">
        <v>9894</v>
      </c>
      <c r="D4133" s="52" t="s">
        <v>9893</v>
      </c>
      <c r="E4133" s="25" t="s">
        <v>9894</v>
      </c>
    </row>
    <row r="4134" spans="1:5">
      <c r="A4134" s="52" t="s">
        <v>9895</v>
      </c>
      <c r="B4134" s="25" t="s">
        <v>9896</v>
      </c>
      <c r="D4134" s="52" t="s">
        <v>9895</v>
      </c>
      <c r="E4134" s="25" t="s">
        <v>9896</v>
      </c>
    </row>
    <row r="4135" spans="1:5">
      <c r="A4135" s="52" t="s">
        <v>9897</v>
      </c>
      <c r="B4135" s="25" t="s">
        <v>9898</v>
      </c>
      <c r="D4135" s="52" t="s">
        <v>9897</v>
      </c>
      <c r="E4135" s="25" t="s">
        <v>9898</v>
      </c>
    </row>
    <row r="4136" spans="1:5">
      <c r="A4136" s="52" t="s">
        <v>9899</v>
      </c>
      <c r="B4136" s="25" t="s">
        <v>9900</v>
      </c>
      <c r="D4136" s="52" t="s">
        <v>9899</v>
      </c>
      <c r="E4136" s="25" t="s">
        <v>9900</v>
      </c>
    </row>
    <row r="4137" spans="1:5">
      <c r="A4137" s="52" t="s">
        <v>9901</v>
      </c>
      <c r="B4137" s="25" t="s">
        <v>9902</v>
      </c>
      <c r="D4137" s="52" t="s">
        <v>9901</v>
      </c>
      <c r="E4137" s="25" t="s">
        <v>9902</v>
      </c>
    </row>
    <row r="4138" spans="1:5">
      <c r="A4138" s="52" t="s">
        <v>9903</v>
      </c>
      <c r="B4138" s="25" t="s">
        <v>9904</v>
      </c>
      <c r="D4138" s="52" t="s">
        <v>9903</v>
      </c>
      <c r="E4138" s="25" t="s">
        <v>9904</v>
      </c>
    </row>
    <row r="4139" spans="1:5">
      <c r="A4139" s="52" t="s">
        <v>9905</v>
      </c>
      <c r="B4139" s="25" t="s">
        <v>9906</v>
      </c>
      <c r="D4139" s="52" t="s">
        <v>9905</v>
      </c>
      <c r="E4139" s="25" t="s">
        <v>9906</v>
      </c>
    </row>
    <row r="4140" spans="1:5">
      <c r="A4140" s="52" t="s">
        <v>9907</v>
      </c>
      <c r="B4140" s="25" t="s">
        <v>9908</v>
      </c>
      <c r="D4140" s="52" t="s">
        <v>9907</v>
      </c>
      <c r="E4140" s="25" t="s">
        <v>9908</v>
      </c>
    </row>
    <row r="4141" spans="1:5">
      <c r="A4141" s="52" t="s">
        <v>9909</v>
      </c>
      <c r="B4141" s="25" t="s">
        <v>9910</v>
      </c>
      <c r="D4141" s="52" t="s">
        <v>9909</v>
      </c>
      <c r="E4141" s="25" t="s">
        <v>9910</v>
      </c>
    </row>
    <row r="4142" spans="1:5">
      <c r="A4142" s="52" t="s">
        <v>9911</v>
      </c>
      <c r="B4142" s="25" t="s">
        <v>9267</v>
      </c>
      <c r="D4142" s="52" t="s">
        <v>9911</v>
      </c>
      <c r="E4142" s="25" t="s">
        <v>9267</v>
      </c>
    </row>
    <row r="4143" spans="1:5">
      <c r="A4143" s="52" t="s">
        <v>9912</v>
      </c>
      <c r="B4143" s="25" t="s">
        <v>9913</v>
      </c>
      <c r="D4143" s="52" t="s">
        <v>9912</v>
      </c>
      <c r="E4143" s="25" t="s">
        <v>9913</v>
      </c>
    </row>
    <row r="4144" spans="1:5">
      <c r="A4144" s="52" t="s">
        <v>9914</v>
      </c>
      <c r="B4144" s="25" t="s">
        <v>9915</v>
      </c>
      <c r="D4144" s="52" t="s">
        <v>9914</v>
      </c>
      <c r="E4144" s="25" t="s">
        <v>9915</v>
      </c>
    </row>
    <row r="4145" spans="1:5">
      <c r="A4145" s="52" t="s">
        <v>9916</v>
      </c>
      <c r="B4145" s="25" t="s">
        <v>9917</v>
      </c>
      <c r="D4145" s="52" t="s">
        <v>9916</v>
      </c>
      <c r="E4145" s="25" t="s">
        <v>9917</v>
      </c>
    </row>
    <row r="4146" spans="1:5">
      <c r="A4146" s="52" t="s">
        <v>9918</v>
      </c>
      <c r="B4146" s="25" t="s">
        <v>9919</v>
      </c>
      <c r="D4146" s="52" t="s">
        <v>9918</v>
      </c>
      <c r="E4146" s="25" t="s">
        <v>9919</v>
      </c>
    </row>
    <row r="4147" spans="1:5">
      <c r="A4147" s="52" t="s">
        <v>9920</v>
      </c>
      <c r="B4147" s="25" t="s">
        <v>9921</v>
      </c>
      <c r="D4147" s="52" t="s">
        <v>9920</v>
      </c>
      <c r="E4147" s="25" t="s">
        <v>9921</v>
      </c>
    </row>
    <row r="4148" spans="1:5">
      <c r="A4148" s="52" t="s">
        <v>9922</v>
      </c>
      <c r="B4148" s="25" t="s">
        <v>9923</v>
      </c>
      <c r="D4148" s="52" t="s">
        <v>9922</v>
      </c>
      <c r="E4148" s="25" t="s">
        <v>9923</v>
      </c>
    </row>
    <row r="4149" spans="1:5">
      <c r="A4149" s="52" t="s">
        <v>9924</v>
      </c>
      <c r="B4149" s="25" t="s">
        <v>9925</v>
      </c>
      <c r="D4149" s="52" t="s">
        <v>9924</v>
      </c>
      <c r="E4149" s="25" t="s">
        <v>9925</v>
      </c>
    </row>
    <row r="4150" spans="1:5">
      <c r="A4150" s="52" t="s">
        <v>9926</v>
      </c>
      <c r="B4150" s="25" t="s">
        <v>9927</v>
      </c>
      <c r="D4150" s="52" t="s">
        <v>9926</v>
      </c>
      <c r="E4150" s="25" t="s">
        <v>9927</v>
      </c>
    </row>
    <row r="4151" spans="1:5">
      <c r="A4151" s="52" t="s">
        <v>9928</v>
      </c>
      <c r="B4151" s="25" t="s">
        <v>9929</v>
      </c>
      <c r="D4151" s="52" t="s">
        <v>9928</v>
      </c>
      <c r="E4151" s="25" t="s">
        <v>9929</v>
      </c>
    </row>
    <row r="4152" spans="1:5">
      <c r="A4152" s="52" t="s">
        <v>9930</v>
      </c>
      <c r="B4152" s="25" t="s">
        <v>9931</v>
      </c>
      <c r="D4152" s="52" t="s">
        <v>9930</v>
      </c>
      <c r="E4152" s="25" t="s">
        <v>9931</v>
      </c>
    </row>
    <row r="4153" spans="1:5">
      <c r="A4153" s="52" t="s">
        <v>9932</v>
      </c>
      <c r="B4153" s="25" t="s">
        <v>9933</v>
      </c>
      <c r="D4153" s="52" t="s">
        <v>9932</v>
      </c>
      <c r="E4153" s="25" t="s">
        <v>9933</v>
      </c>
    </row>
    <row r="4154" spans="1:5">
      <c r="A4154" s="52" t="s">
        <v>9934</v>
      </c>
      <c r="B4154" s="25" t="s">
        <v>9267</v>
      </c>
      <c r="D4154" s="52" t="s">
        <v>9934</v>
      </c>
      <c r="E4154" s="25" t="s">
        <v>9267</v>
      </c>
    </row>
    <row r="4155" spans="1:5">
      <c r="A4155" s="52" t="s">
        <v>9935</v>
      </c>
      <c r="B4155" s="25" t="s">
        <v>9936</v>
      </c>
      <c r="D4155" s="52" t="s">
        <v>9935</v>
      </c>
      <c r="E4155" s="25" t="s">
        <v>9936</v>
      </c>
    </row>
    <row r="4156" spans="1:5">
      <c r="A4156" s="52" t="s">
        <v>9937</v>
      </c>
      <c r="B4156" s="25" t="s">
        <v>9938</v>
      </c>
      <c r="D4156" s="52" t="s">
        <v>9937</v>
      </c>
      <c r="E4156" s="25" t="s">
        <v>9938</v>
      </c>
    </row>
    <row r="4157" spans="1:5">
      <c r="A4157" s="52" t="s">
        <v>9939</v>
      </c>
      <c r="B4157" s="25" t="s">
        <v>9940</v>
      </c>
      <c r="D4157" s="52" t="s">
        <v>9939</v>
      </c>
      <c r="E4157" s="25" t="s">
        <v>9940</v>
      </c>
    </row>
    <row r="4158" spans="1:5">
      <c r="A4158" s="52" t="s">
        <v>9941</v>
      </c>
      <c r="B4158" s="25" t="s">
        <v>9942</v>
      </c>
      <c r="D4158" s="52" t="s">
        <v>9941</v>
      </c>
      <c r="E4158" s="25" t="s">
        <v>9942</v>
      </c>
    </row>
    <row r="4159" spans="1:5">
      <c r="A4159" s="52" t="s">
        <v>9943</v>
      </c>
      <c r="B4159" s="25" t="s">
        <v>9944</v>
      </c>
      <c r="D4159" s="52" t="s">
        <v>9943</v>
      </c>
      <c r="E4159" s="25" t="s">
        <v>9944</v>
      </c>
    </row>
    <row r="4160" spans="1:5">
      <c r="A4160" s="52" t="s">
        <v>9945</v>
      </c>
      <c r="B4160" s="25" t="s">
        <v>9946</v>
      </c>
      <c r="D4160" s="52" t="s">
        <v>9945</v>
      </c>
      <c r="E4160" s="25" t="s">
        <v>9946</v>
      </c>
    </row>
    <row r="4161" spans="1:5">
      <c r="A4161" s="52" t="s">
        <v>9947</v>
      </c>
      <c r="B4161" s="25" t="s">
        <v>9948</v>
      </c>
      <c r="D4161" s="52" t="s">
        <v>9947</v>
      </c>
      <c r="E4161" s="25" t="s">
        <v>9948</v>
      </c>
    </row>
    <row r="4162" spans="1:5">
      <c r="A4162" s="52" t="s">
        <v>9949</v>
      </c>
      <c r="B4162" s="25" t="s">
        <v>9267</v>
      </c>
      <c r="D4162" s="52" t="s">
        <v>9949</v>
      </c>
      <c r="E4162" s="25" t="s">
        <v>9267</v>
      </c>
    </row>
    <row r="4163" spans="1:5">
      <c r="A4163" s="25" t="s">
        <v>9950</v>
      </c>
      <c r="B4163" s="25" t="s">
        <v>9951</v>
      </c>
    </row>
    <row r="4164" spans="1:5">
      <c r="A4164" s="25" t="s">
        <v>9952</v>
      </c>
      <c r="B4164" s="25" t="s">
        <v>9953</v>
      </c>
    </row>
    <row r="4165" spans="1:5">
      <c r="A4165" s="52" t="s">
        <v>9954</v>
      </c>
      <c r="B4165" s="25" t="s">
        <v>9955</v>
      </c>
      <c r="D4165" s="52"/>
    </row>
    <row r="4166" spans="1:5">
      <c r="A4166" s="25" t="s">
        <v>9956</v>
      </c>
      <c r="B4166" s="25" t="s">
        <v>9953</v>
      </c>
    </row>
    <row r="4167" spans="1:5">
      <c r="A4167" s="25" t="s">
        <v>9957</v>
      </c>
      <c r="B4167" s="55" t="s">
        <v>9958</v>
      </c>
      <c r="C4167" s="55"/>
      <c r="E4167" s="55"/>
    </row>
    <row r="4168" spans="1:5">
      <c r="A4168" s="25" t="s">
        <v>9959</v>
      </c>
      <c r="B4168" s="25" t="s">
        <v>9960</v>
      </c>
    </row>
    <row r="4169" spans="1:5">
      <c r="A4169" s="25" t="s">
        <v>9961</v>
      </c>
      <c r="B4169" s="25" t="s">
        <v>4608</v>
      </c>
    </row>
    <row r="4170" spans="1:5">
      <c r="A4170" s="25" t="s">
        <v>9962</v>
      </c>
      <c r="B4170" s="25" t="s">
        <v>9963</v>
      </c>
    </row>
    <row r="4171" spans="1:5">
      <c r="A4171" s="25" t="s">
        <v>9964</v>
      </c>
      <c r="B4171" s="25" t="s">
        <v>9965</v>
      </c>
    </row>
    <row r="4172" spans="1:5">
      <c r="A4172" s="25" t="s">
        <v>9966</v>
      </c>
      <c r="B4172" s="55" t="s">
        <v>9967</v>
      </c>
      <c r="C4172" s="55"/>
      <c r="E4172" s="55"/>
    </row>
    <row r="4173" spans="1:5">
      <c r="A4173" s="25" t="s">
        <v>9968</v>
      </c>
      <c r="B4173" s="25" t="s">
        <v>9969</v>
      </c>
      <c r="D4173" s="25" t="s">
        <v>9968</v>
      </c>
      <c r="E4173" s="25" t="s">
        <v>9969</v>
      </c>
    </row>
    <row r="4174" spans="1:5">
      <c r="A4174" s="25" t="s">
        <v>9970</v>
      </c>
      <c r="B4174" s="25" t="s">
        <v>9971</v>
      </c>
      <c r="D4174" s="25" t="s">
        <v>9970</v>
      </c>
      <c r="E4174" s="25" t="s">
        <v>9971</v>
      </c>
    </row>
    <row r="4175" spans="1:5">
      <c r="A4175" s="25" t="s">
        <v>9972</v>
      </c>
      <c r="B4175" s="25" t="s">
        <v>9973</v>
      </c>
      <c r="D4175" s="25" t="s">
        <v>9972</v>
      </c>
      <c r="E4175" s="25" t="s">
        <v>9973</v>
      </c>
    </row>
    <row r="4176" spans="1:5">
      <c r="A4176" s="25" t="s">
        <v>9974</v>
      </c>
      <c r="B4176" s="25" t="s">
        <v>9975</v>
      </c>
      <c r="D4176" s="25" t="s">
        <v>9974</v>
      </c>
      <c r="E4176" s="25" t="s">
        <v>9975</v>
      </c>
    </row>
    <row r="4177" spans="1:5">
      <c r="A4177" s="25" t="s">
        <v>9976</v>
      </c>
      <c r="B4177" s="25" t="s">
        <v>9977</v>
      </c>
      <c r="D4177" s="25" t="s">
        <v>9976</v>
      </c>
      <c r="E4177" s="25" t="s">
        <v>9977</v>
      </c>
    </row>
    <row r="4178" spans="1:5">
      <c r="A4178" s="25" t="s">
        <v>9978</v>
      </c>
      <c r="B4178" s="25" t="s">
        <v>9979</v>
      </c>
      <c r="D4178" s="25" t="s">
        <v>9978</v>
      </c>
      <c r="E4178" s="25" t="s">
        <v>9979</v>
      </c>
    </row>
    <row r="4179" spans="1:5">
      <c r="A4179" s="25" t="s">
        <v>9980</v>
      </c>
      <c r="B4179" s="25" t="s">
        <v>9981</v>
      </c>
      <c r="D4179" s="25" t="s">
        <v>9980</v>
      </c>
      <c r="E4179" s="25" t="s">
        <v>9981</v>
      </c>
    </row>
    <row r="4180" spans="1:5">
      <c r="A4180" s="25" t="s">
        <v>9982</v>
      </c>
      <c r="B4180" s="25" t="s">
        <v>9983</v>
      </c>
      <c r="D4180" s="25" t="s">
        <v>9982</v>
      </c>
      <c r="E4180" s="25" t="s">
        <v>9983</v>
      </c>
    </row>
    <row r="4181" spans="1:5">
      <c r="A4181" s="25" t="s">
        <v>9984</v>
      </c>
      <c r="B4181" s="25" t="s">
        <v>9985</v>
      </c>
      <c r="D4181" s="25" t="s">
        <v>9984</v>
      </c>
      <c r="E4181" s="25" t="s">
        <v>9985</v>
      </c>
    </row>
    <row r="4182" spans="1:5">
      <c r="A4182" s="25" t="s">
        <v>9986</v>
      </c>
      <c r="B4182" s="25" t="s">
        <v>9987</v>
      </c>
      <c r="D4182" s="25" t="s">
        <v>9986</v>
      </c>
      <c r="E4182" s="25" t="s">
        <v>9987</v>
      </c>
    </row>
    <row r="4183" spans="1:5">
      <c r="A4183" s="25" t="s">
        <v>9988</v>
      </c>
      <c r="B4183" s="25" t="s">
        <v>9989</v>
      </c>
      <c r="D4183" s="25" t="s">
        <v>9988</v>
      </c>
      <c r="E4183" s="25" t="s">
        <v>9989</v>
      </c>
    </row>
    <row r="4184" spans="1:5">
      <c r="A4184" s="25" t="s">
        <v>9990</v>
      </c>
      <c r="B4184" s="25" t="s">
        <v>9991</v>
      </c>
      <c r="D4184" s="25" t="s">
        <v>9990</v>
      </c>
      <c r="E4184" s="25" t="s">
        <v>9991</v>
      </c>
    </row>
    <row r="4185" spans="1:5">
      <c r="A4185" s="25" t="s">
        <v>9992</v>
      </c>
      <c r="B4185" s="25" t="s">
        <v>9969</v>
      </c>
      <c r="D4185" s="25" t="s">
        <v>9992</v>
      </c>
      <c r="E4185" s="25" t="s">
        <v>9969</v>
      </c>
    </row>
    <row r="4186" spans="1:5">
      <c r="A4186" s="25" t="s">
        <v>9993</v>
      </c>
      <c r="B4186" s="25" t="s">
        <v>9994</v>
      </c>
      <c r="D4186" s="25" t="s">
        <v>9993</v>
      </c>
      <c r="E4186" s="25" t="s">
        <v>9994</v>
      </c>
    </row>
    <row r="4187" spans="1:5">
      <c r="A4187" s="25" t="s">
        <v>9995</v>
      </c>
      <c r="B4187" s="25" t="s">
        <v>9996</v>
      </c>
      <c r="D4187" s="25" t="s">
        <v>9995</v>
      </c>
      <c r="E4187" s="25" t="s">
        <v>9996</v>
      </c>
    </row>
    <row r="4188" spans="1:5">
      <c r="A4188" s="25" t="s">
        <v>9997</v>
      </c>
      <c r="B4188" s="25" t="s">
        <v>9998</v>
      </c>
      <c r="D4188" s="25" t="s">
        <v>9997</v>
      </c>
      <c r="E4188" s="25" t="s">
        <v>9998</v>
      </c>
    </row>
    <row r="4189" spans="1:5">
      <c r="A4189" s="25" t="s">
        <v>9999</v>
      </c>
      <c r="B4189" s="25" t="s">
        <v>10000</v>
      </c>
      <c r="D4189" s="25" t="s">
        <v>9999</v>
      </c>
      <c r="E4189" s="25" t="s">
        <v>10000</v>
      </c>
    </row>
    <row r="4190" spans="1:5">
      <c r="A4190" s="25" t="s">
        <v>10001</v>
      </c>
      <c r="B4190" s="25" t="s">
        <v>10002</v>
      </c>
      <c r="D4190" s="25" t="s">
        <v>10001</v>
      </c>
      <c r="E4190" s="25" t="s">
        <v>10002</v>
      </c>
    </row>
    <row r="4191" spans="1:5">
      <c r="A4191" s="25" t="s">
        <v>10003</v>
      </c>
      <c r="B4191" s="25" t="s">
        <v>10004</v>
      </c>
      <c r="D4191" s="25" t="s">
        <v>10003</v>
      </c>
      <c r="E4191" s="25" t="s">
        <v>10004</v>
      </c>
    </row>
    <row r="4192" spans="1:5">
      <c r="A4192" s="25" t="s">
        <v>10005</v>
      </c>
      <c r="B4192" s="25" t="s">
        <v>10006</v>
      </c>
      <c r="D4192" s="25" t="s">
        <v>10005</v>
      </c>
      <c r="E4192" s="25" t="s">
        <v>10006</v>
      </c>
    </row>
    <row r="4193" spans="1:5">
      <c r="A4193" s="25" t="s">
        <v>10007</v>
      </c>
      <c r="B4193" s="25" t="s">
        <v>10008</v>
      </c>
      <c r="D4193" s="25" t="s">
        <v>10007</v>
      </c>
      <c r="E4193" s="25" t="s">
        <v>10008</v>
      </c>
    </row>
    <row r="4194" spans="1:5">
      <c r="A4194" s="25" t="s">
        <v>10009</v>
      </c>
      <c r="B4194" s="25" t="s">
        <v>10010</v>
      </c>
      <c r="D4194" s="25" t="s">
        <v>10009</v>
      </c>
      <c r="E4194" s="25" t="s">
        <v>10010</v>
      </c>
    </row>
    <row r="4195" spans="1:5">
      <c r="A4195" s="25" t="s">
        <v>10011</v>
      </c>
      <c r="B4195" s="25" t="s">
        <v>10012</v>
      </c>
      <c r="D4195" s="25" t="s">
        <v>10011</v>
      </c>
      <c r="E4195" s="25" t="s">
        <v>10012</v>
      </c>
    </row>
    <row r="4196" spans="1:5">
      <c r="A4196" s="25" t="s">
        <v>10013</v>
      </c>
      <c r="B4196" s="25" t="s">
        <v>10014</v>
      </c>
      <c r="D4196" s="25" t="s">
        <v>10013</v>
      </c>
      <c r="E4196" s="25" t="s">
        <v>10014</v>
      </c>
    </row>
    <row r="4197" spans="1:5">
      <c r="A4197" s="25" t="s">
        <v>10015</v>
      </c>
      <c r="B4197" s="25" t="s">
        <v>10016</v>
      </c>
      <c r="D4197" s="25" t="s">
        <v>10015</v>
      </c>
      <c r="E4197" s="25" t="s">
        <v>10016</v>
      </c>
    </row>
    <row r="4198" spans="1:5">
      <c r="A4198" s="25" t="s">
        <v>10017</v>
      </c>
      <c r="B4198" s="25" t="s">
        <v>10018</v>
      </c>
      <c r="D4198" s="25" t="s">
        <v>10017</v>
      </c>
      <c r="E4198" s="25" t="s">
        <v>10018</v>
      </c>
    </row>
    <row r="4199" spans="1:5">
      <c r="A4199" s="25" t="s">
        <v>10019</v>
      </c>
      <c r="B4199" s="25" t="s">
        <v>10020</v>
      </c>
      <c r="D4199" s="25" t="s">
        <v>10019</v>
      </c>
      <c r="E4199" s="25" t="s">
        <v>10020</v>
      </c>
    </row>
    <row r="4200" spans="1:5">
      <c r="A4200" s="25" t="s">
        <v>10021</v>
      </c>
      <c r="B4200" s="25" t="s">
        <v>10022</v>
      </c>
      <c r="D4200" s="25" t="s">
        <v>10021</v>
      </c>
      <c r="E4200" s="25" t="s">
        <v>10022</v>
      </c>
    </row>
    <row r="4201" spans="1:5">
      <c r="A4201" s="25" t="s">
        <v>10023</v>
      </c>
      <c r="B4201" s="25" t="s">
        <v>10000</v>
      </c>
      <c r="D4201" s="25" t="s">
        <v>10023</v>
      </c>
      <c r="E4201" s="25" t="s">
        <v>10000</v>
      </c>
    </row>
    <row r="4202" spans="1:5">
      <c r="A4202" s="25" t="s">
        <v>10024</v>
      </c>
      <c r="B4202" s="25" t="s">
        <v>10002</v>
      </c>
      <c r="D4202" s="25" t="s">
        <v>10024</v>
      </c>
      <c r="E4202" s="25" t="s">
        <v>10002</v>
      </c>
    </row>
    <row r="4203" spans="1:5">
      <c r="A4203" s="25" t="s">
        <v>10025</v>
      </c>
      <c r="B4203" s="25" t="s">
        <v>10004</v>
      </c>
      <c r="D4203" s="25" t="s">
        <v>10025</v>
      </c>
      <c r="E4203" s="25" t="s">
        <v>10004</v>
      </c>
    </row>
    <row r="4204" spans="1:5">
      <c r="A4204" s="25" t="s">
        <v>10026</v>
      </c>
      <c r="B4204" s="25" t="s">
        <v>10006</v>
      </c>
      <c r="D4204" s="25" t="s">
        <v>10026</v>
      </c>
      <c r="E4204" s="25" t="s">
        <v>10006</v>
      </c>
    </row>
    <row r="4205" spans="1:5">
      <c r="A4205" s="25" t="s">
        <v>10027</v>
      </c>
      <c r="B4205" s="25" t="s">
        <v>10028</v>
      </c>
      <c r="D4205" s="25" t="s">
        <v>10027</v>
      </c>
      <c r="E4205" s="25" t="s">
        <v>10028</v>
      </c>
    </row>
    <row r="4206" spans="1:5">
      <c r="A4206" s="25" t="s">
        <v>10029</v>
      </c>
      <c r="B4206" s="25" t="s">
        <v>10030</v>
      </c>
      <c r="D4206" s="25" t="s">
        <v>10029</v>
      </c>
      <c r="E4206" s="25" t="s">
        <v>10030</v>
      </c>
    </row>
    <row r="4207" spans="1:5">
      <c r="A4207" s="25" t="s">
        <v>10031</v>
      </c>
      <c r="B4207" s="25" t="s">
        <v>10032</v>
      </c>
      <c r="D4207" s="25" t="s">
        <v>10031</v>
      </c>
      <c r="E4207" s="25" t="s">
        <v>10032</v>
      </c>
    </row>
    <row r="4208" spans="1:5">
      <c r="A4208" s="25" t="s">
        <v>10033</v>
      </c>
      <c r="B4208" s="25" t="s">
        <v>10034</v>
      </c>
      <c r="D4208" s="25" t="s">
        <v>10033</v>
      </c>
      <c r="E4208" s="25" t="s">
        <v>10034</v>
      </c>
    </row>
    <row r="4209" spans="1:5">
      <c r="A4209" s="25" t="s">
        <v>10035</v>
      </c>
      <c r="B4209" s="25" t="s">
        <v>10036</v>
      </c>
      <c r="D4209" s="25" t="s">
        <v>10035</v>
      </c>
      <c r="E4209" s="25" t="s">
        <v>10036</v>
      </c>
    </row>
    <row r="4210" spans="1:5">
      <c r="A4210" s="25" t="s">
        <v>10037</v>
      </c>
      <c r="B4210" s="25" t="s">
        <v>10038</v>
      </c>
      <c r="D4210" s="25" t="s">
        <v>10037</v>
      </c>
      <c r="E4210" s="25" t="s">
        <v>10038</v>
      </c>
    </row>
    <row r="4211" spans="1:5">
      <c r="A4211" s="25" t="s">
        <v>10039</v>
      </c>
      <c r="B4211" s="25" t="s">
        <v>10040</v>
      </c>
      <c r="D4211" s="25" t="s">
        <v>10039</v>
      </c>
      <c r="E4211" s="25" t="s">
        <v>10040</v>
      </c>
    </row>
    <row r="4212" spans="1:5">
      <c r="A4212" s="25" t="s">
        <v>10041</v>
      </c>
      <c r="B4212" s="25" t="s">
        <v>10042</v>
      </c>
      <c r="D4212" s="25" t="s">
        <v>10041</v>
      </c>
      <c r="E4212" s="25" t="s">
        <v>10042</v>
      </c>
    </row>
    <row r="4213" spans="1:5">
      <c r="A4213" s="25" t="s">
        <v>10043</v>
      </c>
      <c r="B4213" s="25" t="s">
        <v>10044</v>
      </c>
      <c r="D4213" s="25" t="s">
        <v>10043</v>
      </c>
      <c r="E4213" s="25" t="s">
        <v>10044</v>
      </c>
    </row>
    <row r="4214" spans="1:5">
      <c r="A4214" s="25" t="s">
        <v>10045</v>
      </c>
      <c r="B4214" s="25" t="s">
        <v>10046</v>
      </c>
      <c r="D4214" s="25" t="s">
        <v>10045</v>
      </c>
      <c r="E4214" s="25" t="s">
        <v>10046</v>
      </c>
    </row>
    <row r="4215" spans="1:5">
      <c r="A4215" s="25" t="s">
        <v>10047</v>
      </c>
      <c r="B4215" s="25" t="s">
        <v>10048</v>
      </c>
      <c r="D4215" s="25" t="s">
        <v>10047</v>
      </c>
      <c r="E4215" s="25" t="s">
        <v>10048</v>
      </c>
    </row>
    <row r="4216" spans="1:5">
      <c r="A4216" s="25" t="s">
        <v>10049</v>
      </c>
      <c r="B4216" s="25" t="s">
        <v>10050</v>
      </c>
      <c r="D4216" s="25" t="s">
        <v>10049</v>
      </c>
      <c r="E4216" s="25" t="s">
        <v>10050</v>
      </c>
    </row>
    <row r="4217" spans="1:5">
      <c r="A4217" s="25" t="s">
        <v>10051</v>
      </c>
      <c r="B4217" s="25" t="s">
        <v>10052</v>
      </c>
      <c r="D4217" s="25" t="s">
        <v>10051</v>
      </c>
      <c r="E4217" s="25" t="s">
        <v>10052</v>
      </c>
    </row>
    <row r="4218" spans="1:5">
      <c r="A4218" s="25" t="s">
        <v>10053</v>
      </c>
      <c r="B4218" s="25" t="s">
        <v>10054</v>
      </c>
      <c r="D4218" s="25" t="s">
        <v>10053</v>
      </c>
      <c r="E4218" s="25" t="s">
        <v>10054</v>
      </c>
    </row>
    <row r="4219" spans="1:5">
      <c r="A4219" s="25" t="s">
        <v>10055</v>
      </c>
      <c r="B4219" s="25" t="s">
        <v>10056</v>
      </c>
      <c r="D4219" s="25" t="s">
        <v>10055</v>
      </c>
      <c r="E4219" s="25" t="s">
        <v>10056</v>
      </c>
    </row>
    <row r="4220" spans="1:5">
      <c r="A4220" s="25" t="s">
        <v>10057</v>
      </c>
      <c r="B4220" s="25" t="s">
        <v>10058</v>
      </c>
      <c r="D4220" s="25" t="s">
        <v>10057</v>
      </c>
      <c r="E4220" s="25" t="s">
        <v>10058</v>
      </c>
    </row>
    <row r="4221" spans="1:5">
      <c r="A4221" s="25" t="s">
        <v>10059</v>
      </c>
      <c r="B4221" s="25" t="s">
        <v>10060</v>
      </c>
      <c r="D4221" s="25" t="s">
        <v>10059</v>
      </c>
      <c r="E4221" s="25" t="s">
        <v>10060</v>
      </c>
    </row>
    <row r="4222" spans="1:5">
      <c r="A4222" s="25" t="s">
        <v>10061</v>
      </c>
      <c r="B4222" s="25" t="s">
        <v>10062</v>
      </c>
      <c r="D4222" s="25" t="s">
        <v>10061</v>
      </c>
      <c r="E4222" s="25" t="s">
        <v>10062</v>
      </c>
    </row>
    <row r="4223" spans="1:5">
      <c r="A4223" s="25" t="s">
        <v>10063</v>
      </c>
      <c r="B4223" s="25" t="s">
        <v>10064</v>
      </c>
      <c r="D4223" s="25" t="s">
        <v>10063</v>
      </c>
      <c r="E4223" s="25" t="s">
        <v>10064</v>
      </c>
    </row>
    <row r="4224" spans="1:5">
      <c r="A4224" s="25" t="s">
        <v>10065</v>
      </c>
      <c r="B4224" s="25" t="s">
        <v>10066</v>
      </c>
      <c r="D4224" s="25" t="s">
        <v>10065</v>
      </c>
      <c r="E4224" s="25" t="s">
        <v>10066</v>
      </c>
    </row>
    <row r="4225" spans="1:5">
      <c r="A4225" s="25" t="s">
        <v>10067</v>
      </c>
      <c r="B4225" s="25" t="s">
        <v>10068</v>
      </c>
      <c r="D4225" s="25" t="s">
        <v>10067</v>
      </c>
      <c r="E4225" s="25" t="s">
        <v>10068</v>
      </c>
    </row>
    <row r="4226" spans="1:5">
      <c r="A4226" s="25" t="s">
        <v>10069</v>
      </c>
      <c r="B4226" s="25" t="s">
        <v>10070</v>
      </c>
      <c r="D4226" s="25" t="s">
        <v>10069</v>
      </c>
      <c r="E4226" s="25" t="s">
        <v>10070</v>
      </c>
    </row>
    <row r="4227" spans="1:5">
      <c r="A4227" s="25" t="s">
        <v>10071</v>
      </c>
      <c r="B4227" s="25" t="s">
        <v>10072</v>
      </c>
      <c r="D4227" s="25" t="s">
        <v>10071</v>
      </c>
      <c r="E4227" s="25" t="s">
        <v>10072</v>
      </c>
    </row>
    <row r="4228" spans="1:5">
      <c r="A4228" s="25" t="s">
        <v>10073</v>
      </c>
      <c r="B4228" s="25" t="s">
        <v>10074</v>
      </c>
      <c r="D4228" s="25" t="s">
        <v>10073</v>
      </c>
      <c r="E4228" s="25" t="s">
        <v>10074</v>
      </c>
    </row>
    <row r="4229" spans="1:5">
      <c r="A4229" s="25" t="s">
        <v>10075</v>
      </c>
      <c r="B4229" s="25" t="s">
        <v>10076</v>
      </c>
      <c r="D4229" s="25" t="s">
        <v>10075</v>
      </c>
      <c r="E4229" s="25" t="s">
        <v>10076</v>
      </c>
    </row>
    <row r="4230" spans="1:5">
      <c r="A4230" s="25" t="s">
        <v>10077</v>
      </c>
      <c r="B4230" s="25" t="s">
        <v>10078</v>
      </c>
      <c r="D4230" s="25" t="s">
        <v>10077</v>
      </c>
      <c r="E4230" s="25" t="s">
        <v>10078</v>
      </c>
    </row>
    <row r="4231" spans="1:5">
      <c r="A4231" s="25" t="s">
        <v>10079</v>
      </c>
      <c r="B4231" s="25" t="s">
        <v>10080</v>
      </c>
      <c r="D4231" s="25" t="s">
        <v>10079</v>
      </c>
      <c r="E4231" s="25" t="s">
        <v>10080</v>
      </c>
    </row>
    <row r="4232" spans="1:5">
      <c r="A4232" s="25" t="s">
        <v>10081</v>
      </c>
      <c r="B4232" s="25" t="s">
        <v>10082</v>
      </c>
      <c r="D4232" s="25" t="s">
        <v>10081</v>
      </c>
      <c r="E4232" s="25" t="s">
        <v>10082</v>
      </c>
    </row>
    <row r="4233" spans="1:5">
      <c r="A4233" s="52" t="s">
        <v>10083</v>
      </c>
      <c r="B4233" s="25" t="s">
        <v>10084</v>
      </c>
      <c r="D4233" s="52" t="s">
        <v>10083</v>
      </c>
      <c r="E4233" s="25" t="s">
        <v>10084</v>
      </c>
    </row>
    <row r="4234" spans="1:5">
      <c r="A4234" s="52" t="s">
        <v>10085</v>
      </c>
      <c r="B4234" s="25" t="s">
        <v>10086</v>
      </c>
      <c r="D4234" s="52" t="s">
        <v>10085</v>
      </c>
      <c r="E4234" s="25" t="s">
        <v>10086</v>
      </c>
    </row>
    <row r="4235" spans="1:5">
      <c r="A4235" s="52" t="s">
        <v>10087</v>
      </c>
      <c r="B4235" s="25" t="s">
        <v>10088</v>
      </c>
      <c r="D4235" s="52" t="s">
        <v>10087</v>
      </c>
      <c r="E4235" s="25" t="s">
        <v>10088</v>
      </c>
    </row>
    <row r="4236" spans="1:5">
      <c r="A4236" s="52" t="s">
        <v>10089</v>
      </c>
      <c r="B4236" s="25" t="s">
        <v>10090</v>
      </c>
      <c r="D4236" s="52" t="s">
        <v>10089</v>
      </c>
      <c r="E4236" s="25" t="s">
        <v>10090</v>
      </c>
    </row>
    <row r="4237" spans="1:5">
      <c r="A4237" s="52" t="s">
        <v>10091</v>
      </c>
      <c r="B4237" s="25" t="s">
        <v>10092</v>
      </c>
      <c r="D4237" s="52" t="s">
        <v>10091</v>
      </c>
      <c r="E4237" s="25" t="s">
        <v>10092</v>
      </c>
    </row>
    <row r="4238" spans="1:5">
      <c r="A4238" s="52" t="s">
        <v>10093</v>
      </c>
      <c r="B4238" s="25" t="s">
        <v>10094</v>
      </c>
      <c r="D4238" s="52" t="s">
        <v>10093</v>
      </c>
      <c r="E4238" s="25" t="s">
        <v>10094</v>
      </c>
    </row>
    <row r="4239" spans="1:5">
      <c r="A4239" s="52" t="s">
        <v>10095</v>
      </c>
      <c r="B4239" s="25" t="s">
        <v>10096</v>
      </c>
      <c r="D4239" s="52" t="s">
        <v>10095</v>
      </c>
      <c r="E4239" s="25" t="s">
        <v>10096</v>
      </c>
    </row>
    <row r="4240" spans="1:5">
      <c r="A4240" s="52" t="s">
        <v>10097</v>
      </c>
      <c r="B4240" s="25" t="s">
        <v>10098</v>
      </c>
      <c r="D4240" s="52" t="s">
        <v>10097</v>
      </c>
      <c r="E4240" s="25" t="s">
        <v>10098</v>
      </c>
    </row>
    <row r="4241" spans="1:5">
      <c r="A4241" s="52" t="s">
        <v>10099</v>
      </c>
      <c r="B4241" s="25" t="s">
        <v>10100</v>
      </c>
      <c r="D4241" s="52" t="s">
        <v>10099</v>
      </c>
      <c r="E4241" s="25" t="s">
        <v>10100</v>
      </c>
    </row>
    <row r="4242" spans="1:5">
      <c r="A4242" s="52" t="s">
        <v>10101</v>
      </c>
      <c r="B4242" s="25" t="s">
        <v>10102</v>
      </c>
      <c r="D4242" s="52" t="s">
        <v>10101</v>
      </c>
      <c r="E4242" s="25" t="s">
        <v>10102</v>
      </c>
    </row>
    <row r="4243" spans="1:5">
      <c r="A4243" s="52" t="s">
        <v>10103</v>
      </c>
      <c r="B4243" s="25" t="s">
        <v>10104</v>
      </c>
      <c r="D4243" s="52" t="s">
        <v>10103</v>
      </c>
      <c r="E4243" s="25" t="s">
        <v>10104</v>
      </c>
    </row>
    <row r="4244" spans="1:5">
      <c r="A4244" s="52" t="s">
        <v>10105</v>
      </c>
      <c r="B4244" s="25" t="s">
        <v>10106</v>
      </c>
      <c r="D4244" s="52" t="s">
        <v>10105</v>
      </c>
      <c r="E4244" s="25" t="s">
        <v>10106</v>
      </c>
    </row>
    <row r="4245" spans="1:5">
      <c r="A4245" s="25" t="s">
        <v>10107</v>
      </c>
      <c r="B4245" s="25" t="s">
        <v>10108</v>
      </c>
    </row>
    <row r="4246" spans="1:5">
      <c r="A4246" s="25" t="s">
        <v>10109</v>
      </c>
      <c r="B4246" s="25" t="s">
        <v>10110</v>
      </c>
    </row>
    <row r="4247" spans="1:5">
      <c r="A4247" s="25" t="s">
        <v>10111</v>
      </c>
      <c r="B4247" s="25" t="s">
        <v>10112</v>
      </c>
    </row>
    <row r="4248" spans="1:5">
      <c r="A4248" s="25" t="s">
        <v>10113</v>
      </c>
      <c r="B4248" s="55" t="s">
        <v>10114</v>
      </c>
      <c r="C4248" s="55"/>
      <c r="E4248" s="55"/>
    </row>
    <row r="4249" spans="1:5">
      <c r="A4249" s="25" t="s">
        <v>10115</v>
      </c>
      <c r="B4249" s="25" t="s">
        <v>10116</v>
      </c>
    </row>
    <row r="4250" spans="1:5">
      <c r="A4250" s="25" t="s">
        <v>10117</v>
      </c>
      <c r="B4250" s="25" t="s">
        <v>10118</v>
      </c>
    </row>
    <row r="4251" spans="1:5">
      <c r="A4251" s="52" t="s">
        <v>10119</v>
      </c>
      <c r="B4251" s="25" t="s">
        <v>10120</v>
      </c>
      <c r="D4251" s="52"/>
    </row>
    <row r="4252" spans="1:5">
      <c r="A4252" s="52" t="s">
        <v>10121</v>
      </c>
      <c r="B4252" s="25" t="s">
        <v>10122</v>
      </c>
      <c r="D4252" s="52"/>
    </row>
    <row r="4253" spans="1:5">
      <c r="A4253" s="52" t="s">
        <v>10123</v>
      </c>
      <c r="B4253" s="25" t="s">
        <v>10124</v>
      </c>
      <c r="D4253" s="52"/>
    </row>
    <row r="4254" spans="1:5">
      <c r="A4254" s="52" t="s">
        <v>10125</v>
      </c>
      <c r="B4254" s="25" t="s">
        <v>10126</v>
      </c>
      <c r="D4254" s="52"/>
    </row>
    <row r="4255" spans="1:5">
      <c r="A4255" s="52" t="s">
        <v>10127</v>
      </c>
      <c r="B4255" s="25" t="s">
        <v>10128</v>
      </c>
      <c r="D4255" s="52"/>
    </row>
    <row r="4256" spans="1:5">
      <c r="A4256" s="52" t="s">
        <v>10129</v>
      </c>
      <c r="B4256" s="25" t="s">
        <v>10130</v>
      </c>
      <c r="D4256" s="52"/>
    </row>
    <row r="4257" spans="1:5">
      <c r="A4257" s="52" t="s">
        <v>10131</v>
      </c>
      <c r="B4257" s="25" t="s">
        <v>10132</v>
      </c>
      <c r="D4257" s="52"/>
    </row>
    <row r="4258" spans="1:5">
      <c r="A4258" s="52" t="s">
        <v>10133</v>
      </c>
      <c r="B4258" s="25" t="s">
        <v>10134</v>
      </c>
      <c r="D4258" s="52"/>
    </row>
    <row r="4259" spans="1:5">
      <c r="A4259" s="25" t="s">
        <v>10135</v>
      </c>
      <c r="B4259" s="25" t="s">
        <v>10136</v>
      </c>
    </row>
    <row r="4260" spans="1:5">
      <c r="A4260" s="25" t="s">
        <v>10137</v>
      </c>
      <c r="B4260" s="55" t="s">
        <v>10138</v>
      </c>
      <c r="C4260" s="55"/>
      <c r="E4260" s="55"/>
    </row>
    <row r="4261" spans="1:5">
      <c r="A4261" s="25" t="s">
        <v>10139</v>
      </c>
      <c r="B4261" s="25" t="s">
        <v>10140</v>
      </c>
    </row>
    <row r="4262" spans="1:5">
      <c r="A4262" s="25" t="s">
        <v>10141</v>
      </c>
      <c r="B4262" s="25" t="s">
        <v>10142</v>
      </c>
    </row>
    <row r="4263" spans="1:5">
      <c r="A4263" s="25" t="s">
        <v>10143</v>
      </c>
      <c r="B4263" s="25" t="s">
        <v>10144</v>
      </c>
    </row>
    <row r="4264" spans="1:5">
      <c r="A4264" s="25" t="s">
        <v>10145</v>
      </c>
      <c r="B4264" s="25" t="s">
        <v>9951</v>
      </c>
    </row>
    <row r="4265" spans="1:5">
      <c r="A4265" s="25" t="s">
        <v>10146</v>
      </c>
      <c r="B4265" s="25" t="s">
        <v>10147</v>
      </c>
    </row>
    <row r="4266" spans="1:5">
      <c r="A4266" s="25" t="s">
        <v>10148</v>
      </c>
      <c r="B4266" s="25" t="s">
        <v>4795</v>
      </c>
    </row>
    <row r="4267" spans="1:5">
      <c r="A4267" s="25" t="s">
        <v>10149</v>
      </c>
      <c r="B4267" s="25" t="s">
        <v>10150</v>
      </c>
    </row>
    <row r="4268" spans="1:5">
      <c r="A4268" s="25" t="s">
        <v>10151</v>
      </c>
      <c r="B4268" s="25" t="s">
        <v>4799</v>
      </c>
    </row>
    <row r="4269" spans="1:5">
      <c r="A4269" s="25" t="s">
        <v>10152</v>
      </c>
      <c r="B4269" s="25" t="s">
        <v>10153</v>
      </c>
    </row>
    <row r="4270" spans="1:5">
      <c r="A4270" s="25" t="s">
        <v>10154</v>
      </c>
      <c r="B4270" s="25" t="s">
        <v>10155</v>
      </c>
    </row>
    <row r="4271" spans="1:5">
      <c r="A4271" s="25" t="s">
        <v>10156</v>
      </c>
      <c r="B4271" s="25" t="s">
        <v>10157</v>
      </c>
    </row>
    <row r="4272" spans="1:5">
      <c r="A4272" s="25" t="s">
        <v>10158</v>
      </c>
      <c r="B4272" s="25" t="s">
        <v>10159</v>
      </c>
    </row>
    <row r="4273" spans="1:5">
      <c r="A4273" s="25" t="s">
        <v>10160</v>
      </c>
      <c r="B4273" s="25" t="s">
        <v>10161</v>
      </c>
    </row>
    <row r="4274" spans="1:5">
      <c r="A4274" s="25" t="s">
        <v>10162</v>
      </c>
      <c r="B4274" s="25" t="s">
        <v>10163</v>
      </c>
    </row>
    <row r="4275" spans="1:5">
      <c r="A4275" s="25" t="s">
        <v>10164</v>
      </c>
      <c r="B4275" s="25" t="s">
        <v>10165</v>
      </c>
    </row>
    <row r="4276" spans="1:5">
      <c r="A4276" s="25" t="s">
        <v>10166</v>
      </c>
      <c r="B4276" s="25" t="s">
        <v>10167</v>
      </c>
    </row>
    <row r="4277" spans="1:5">
      <c r="A4277" s="25" t="s">
        <v>10168</v>
      </c>
      <c r="B4277" s="25" t="s">
        <v>10169</v>
      </c>
    </row>
    <row r="4278" spans="1:5">
      <c r="A4278" s="25" t="s">
        <v>10170</v>
      </c>
      <c r="B4278" s="25" t="s">
        <v>10171</v>
      </c>
    </row>
    <row r="4279" spans="1:5">
      <c r="A4279" s="25" t="s">
        <v>10172</v>
      </c>
      <c r="B4279" s="25" t="s">
        <v>10173</v>
      </c>
    </row>
    <row r="4280" spans="1:5">
      <c r="A4280" s="25" t="s">
        <v>10174</v>
      </c>
      <c r="B4280" s="54" t="s">
        <v>10175</v>
      </c>
      <c r="C4280" s="54"/>
      <c r="E4280" s="54"/>
    </row>
    <row r="4281" spans="1:5">
      <c r="A4281" s="25" t="s">
        <v>10176</v>
      </c>
      <c r="B4281" s="54" t="s">
        <v>10177</v>
      </c>
      <c r="C4281" s="54"/>
      <c r="E4281" s="54"/>
    </row>
    <row r="4282" spans="1:5">
      <c r="A4282" s="25" t="s">
        <v>10178</v>
      </c>
      <c r="B4282" s="54" t="s">
        <v>10179</v>
      </c>
      <c r="C4282" s="54"/>
      <c r="E4282" s="54"/>
    </row>
    <row r="4283" spans="1:5">
      <c r="A4283" s="25" t="s">
        <v>10180</v>
      </c>
      <c r="B4283" s="54" t="s">
        <v>10181</v>
      </c>
      <c r="C4283" s="54"/>
      <c r="E4283" s="54"/>
    </row>
    <row r="4284" spans="1:5">
      <c r="A4284" s="25" t="s">
        <v>10182</v>
      </c>
      <c r="B4284" s="54" t="s">
        <v>10183</v>
      </c>
      <c r="C4284" s="54"/>
      <c r="E4284" s="54"/>
    </row>
    <row r="4285" spans="1:5">
      <c r="A4285" s="25" t="s">
        <v>10184</v>
      </c>
      <c r="B4285" s="25" t="s">
        <v>10185</v>
      </c>
    </row>
    <row r="4286" spans="1:5">
      <c r="A4286" s="25" t="s">
        <v>10186</v>
      </c>
      <c r="B4286" s="25" t="s">
        <v>10187</v>
      </c>
    </row>
    <row r="4287" spans="1:5">
      <c r="A4287" s="25" t="s">
        <v>10188</v>
      </c>
      <c r="B4287" s="25" t="s">
        <v>10189</v>
      </c>
    </row>
    <row r="4288" spans="1:5">
      <c r="A4288" s="25" t="s">
        <v>10190</v>
      </c>
      <c r="B4288" s="25" t="s">
        <v>10191</v>
      </c>
    </row>
    <row r="4289" spans="1:5">
      <c r="A4289" s="25" t="s">
        <v>10192</v>
      </c>
      <c r="B4289" s="25" t="s">
        <v>10193</v>
      </c>
    </row>
    <row r="4290" spans="1:5">
      <c r="A4290" s="25" t="s">
        <v>10194</v>
      </c>
      <c r="B4290" s="25" t="s">
        <v>10195</v>
      </c>
    </row>
    <row r="4291" spans="1:5">
      <c r="A4291" s="25" t="s">
        <v>10196</v>
      </c>
      <c r="B4291" s="55" t="s">
        <v>10197</v>
      </c>
      <c r="C4291" s="55"/>
      <c r="E4291" s="55"/>
    </row>
    <row r="4292" spans="1:5">
      <c r="A4292" s="52" t="s">
        <v>10198</v>
      </c>
      <c r="B4292" s="25" t="s">
        <v>10199</v>
      </c>
      <c r="D4292" s="52" t="s">
        <v>10198</v>
      </c>
      <c r="E4292" s="25" t="s">
        <v>10199</v>
      </c>
    </row>
    <row r="4293" spans="1:5">
      <c r="A4293" s="52" t="s">
        <v>10200</v>
      </c>
      <c r="B4293" s="25" t="s">
        <v>10201</v>
      </c>
      <c r="D4293" s="52" t="s">
        <v>10200</v>
      </c>
      <c r="E4293" s="25" t="s">
        <v>10201</v>
      </c>
    </row>
    <row r="4294" spans="1:5">
      <c r="A4294" s="52" t="s">
        <v>10202</v>
      </c>
      <c r="B4294" s="25" t="s">
        <v>10203</v>
      </c>
      <c r="D4294" s="52" t="s">
        <v>10202</v>
      </c>
      <c r="E4294" s="25" t="s">
        <v>10203</v>
      </c>
    </row>
    <row r="4295" spans="1:5">
      <c r="A4295" s="52" t="s">
        <v>10204</v>
      </c>
      <c r="B4295" s="25" t="s">
        <v>10205</v>
      </c>
      <c r="D4295" s="52" t="s">
        <v>10204</v>
      </c>
      <c r="E4295" s="25" t="s">
        <v>10205</v>
      </c>
    </row>
    <row r="4296" spans="1:5">
      <c r="A4296" s="52" t="s">
        <v>10206</v>
      </c>
      <c r="B4296" s="25" t="s">
        <v>10207</v>
      </c>
      <c r="D4296" s="52" t="s">
        <v>10206</v>
      </c>
      <c r="E4296" s="25" t="s">
        <v>10207</v>
      </c>
    </row>
    <row r="4297" spans="1:5">
      <c r="A4297" s="52" t="s">
        <v>10208</v>
      </c>
      <c r="B4297" s="25" t="s">
        <v>10209</v>
      </c>
      <c r="D4297" s="52" t="s">
        <v>10208</v>
      </c>
      <c r="E4297" s="25" t="s">
        <v>10209</v>
      </c>
    </row>
    <row r="4298" spans="1:5">
      <c r="A4298" s="52" t="s">
        <v>10210</v>
      </c>
      <c r="B4298" s="25" t="s">
        <v>10211</v>
      </c>
      <c r="D4298" s="52" t="s">
        <v>10210</v>
      </c>
      <c r="E4298" s="25" t="s">
        <v>10211</v>
      </c>
    </row>
    <row r="4299" spans="1:5">
      <c r="A4299" s="52" t="s">
        <v>10212</v>
      </c>
      <c r="B4299" s="25" t="s">
        <v>10213</v>
      </c>
      <c r="D4299" s="52" t="s">
        <v>10212</v>
      </c>
      <c r="E4299" s="25" t="s">
        <v>10213</v>
      </c>
    </row>
    <row r="4300" spans="1:5">
      <c r="A4300" s="52" t="s">
        <v>10214</v>
      </c>
      <c r="B4300" s="25" t="s">
        <v>10215</v>
      </c>
      <c r="D4300" s="52" t="s">
        <v>10214</v>
      </c>
      <c r="E4300" s="25" t="s">
        <v>10215</v>
      </c>
    </row>
    <row r="4301" spans="1:5">
      <c r="A4301" s="52" t="s">
        <v>10216</v>
      </c>
      <c r="B4301" s="25" t="s">
        <v>10217</v>
      </c>
      <c r="D4301" s="52" t="s">
        <v>10216</v>
      </c>
      <c r="E4301" s="25" t="s">
        <v>10217</v>
      </c>
    </row>
    <row r="4302" spans="1:5">
      <c r="A4302" s="52" t="s">
        <v>10218</v>
      </c>
      <c r="B4302" s="25" t="s">
        <v>10219</v>
      </c>
      <c r="D4302" s="52" t="s">
        <v>10218</v>
      </c>
      <c r="E4302" s="25" t="s">
        <v>10219</v>
      </c>
    </row>
    <row r="4303" spans="1:5">
      <c r="A4303" s="52" t="s">
        <v>10220</v>
      </c>
      <c r="B4303" s="25" t="s">
        <v>10221</v>
      </c>
      <c r="D4303" s="52" t="s">
        <v>10220</v>
      </c>
      <c r="E4303" s="25" t="s">
        <v>10221</v>
      </c>
    </row>
    <row r="4304" spans="1:5">
      <c r="A4304" s="52" t="s">
        <v>10222</v>
      </c>
      <c r="B4304" s="25" t="s">
        <v>10223</v>
      </c>
      <c r="D4304" s="52" t="s">
        <v>10222</v>
      </c>
      <c r="E4304" s="25" t="s">
        <v>10223</v>
      </c>
    </row>
    <row r="4305" spans="1:5">
      <c r="A4305" s="52" t="s">
        <v>10224</v>
      </c>
      <c r="B4305" s="25" t="s">
        <v>10225</v>
      </c>
      <c r="D4305" s="52" t="s">
        <v>10224</v>
      </c>
      <c r="E4305" s="25" t="s">
        <v>10225</v>
      </c>
    </row>
    <row r="4306" spans="1:5">
      <c r="A4306" s="52" t="s">
        <v>10226</v>
      </c>
      <c r="B4306" s="25" t="s">
        <v>10227</v>
      </c>
      <c r="D4306" s="52" t="s">
        <v>10226</v>
      </c>
      <c r="E4306" s="25" t="s">
        <v>10227</v>
      </c>
    </row>
    <row r="4307" spans="1:5">
      <c r="A4307" s="52" t="s">
        <v>10228</v>
      </c>
      <c r="B4307" s="25" t="s">
        <v>10229</v>
      </c>
      <c r="D4307" s="52" t="s">
        <v>10228</v>
      </c>
      <c r="E4307" s="25" t="s">
        <v>10229</v>
      </c>
    </row>
    <row r="4308" spans="1:5">
      <c r="A4308" s="52" t="s">
        <v>10230</v>
      </c>
      <c r="B4308" s="25" t="s">
        <v>10231</v>
      </c>
      <c r="D4308" s="52" t="s">
        <v>10230</v>
      </c>
      <c r="E4308" s="25" t="s">
        <v>10231</v>
      </c>
    </row>
    <row r="4309" spans="1:5">
      <c r="A4309" s="52" t="s">
        <v>10232</v>
      </c>
      <c r="B4309" s="25" t="s">
        <v>10233</v>
      </c>
      <c r="D4309" s="52" t="s">
        <v>10232</v>
      </c>
      <c r="E4309" s="25" t="s">
        <v>10233</v>
      </c>
    </row>
    <row r="4310" spans="1:5">
      <c r="A4310" s="52" t="s">
        <v>10234</v>
      </c>
      <c r="B4310" s="25" t="s">
        <v>10235</v>
      </c>
      <c r="D4310" s="52" t="s">
        <v>10234</v>
      </c>
      <c r="E4310" s="25" t="s">
        <v>10235</v>
      </c>
    </row>
    <row r="4311" spans="1:5">
      <c r="A4311" s="52" t="s">
        <v>10236</v>
      </c>
      <c r="B4311" s="25" t="s">
        <v>10237</v>
      </c>
      <c r="D4311" s="52" t="s">
        <v>10236</v>
      </c>
      <c r="E4311" s="25" t="s">
        <v>10237</v>
      </c>
    </row>
    <row r="4312" spans="1:5">
      <c r="A4312" s="52" t="s">
        <v>10238</v>
      </c>
      <c r="B4312" s="25" t="s">
        <v>10239</v>
      </c>
      <c r="D4312" s="52" t="s">
        <v>10238</v>
      </c>
      <c r="E4312" s="25" t="s">
        <v>10239</v>
      </c>
    </row>
    <row r="4313" spans="1:5">
      <c r="A4313" s="52" t="s">
        <v>10240</v>
      </c>
      <c r="B4313" s="25" t="s">
        <v>10241</v>
      </c>
      <c r="D4313" s="52" t="s">
        <v>10240</v>
      </c>
      <c r="E4313" s="25" t="s">
        <v>10241</v>
      </c>
    </row>
    <row r="4314" spans="1:5">
      <c r="A4314" s="52" t="s">
        <v>10242</v>
      </c>
      <c r="B4314" s="25" t="s">
        <v>10243</v>
      </c>
      <c r="D4314" s="52" t="s">
        <v>10242</v>
      </c>
      <c r="E4314" s="25" t="s">
        <v>10243</v>
      </c>
    </row>
    <row r="4315" spans="1:5">
      <c r="A4315" s="52" t="s">
        <v>10244</v>
      </c>
      <c r="B4315" s="25" t="s">
        <v>10245</v>
      </c>
      <c r="D4315" s="52" t="s">
        <v>10244</v>
      </c>
      <c r="E4315" s="25" t="s">
        <v>10245</v>
      </c>
    </row>
    <row r="4316" spans="1:5">
      <c r="A4316" s="52" t="s">
        <v>10246</v>
      </c>
      <c r="B4316" s="25" t="s">
        <v>10247</v>
      </c>
      <c r="D4316" s="52" t="s">
        <v>10246</v>
      </c>
      <c r="E4316" s="25" t="s">
        <v>10247</v>
      </c>
    </row>
    <row r="4317" spans="1:5">
      <c r="A4317" s="52" t="s">
        <v>10248</v>
      </c>
      <c r="B4317" s="25" t="s">
        <v>10249</v>
      </c>
      <c r="D4317" s="52" t="s">
        <v>10248</v>
      </c>
      <c r="E4317" s="25" t="s">
        <v>10249</v>
      </c>
    </row>
    <row r="4318" spans="1:5">
      <c r="A4318" s="52" t="s">
        <v>10250</v>
      </c>
      <c r="B4318" s="25" t="s">
        <v>10251</v>
      </c>
      <c r="D4318" s="52" t="s">
        <v>10250</v>
      </c>
      <c r="E4318" s="25" t="s">
        <v>10251</v>
      </c>
    </row>
    <row r="4319" spans="1:5">
      <c r="A4319" s="52" t="s">
        <v>10252</v>
      </c>
      <c r="B4319" s="25" t="s">
        <v>10253</v>
      </c>
      <c r="D4319" s="52" t="s">
        <v>10252</v>
      </c>
      <c r="E4319" s="25" t="s">
        <v>10253</v>
      </c>
    </row>
    <row r="4320" spans="1:5">
      <c r="A4320" s="52" t="s">
        <v>10254</v>
      </c>
      <c r="B4320" s="25" t="s">
        <v>10255</v>
      </c>
      <c r="D4320" s="52" t="s">
        <v>10254</v>
      </c>
      <c r="E4320" s="25" t="s">
        <v>10255</v>
      </c>
    </row>
    <row r="4321" spans="1:5">
      <c r="A4321" s="52" t="s">
        <v>10256</v>
      </c>
      <c r="B4321" s="25" t="s">
        <v>10257</v>
      </c>
      <c r="D4321" s="52" t="s">
        <v>10256</v>
      </c>
      <c r="E4321" s="25" t="s">
        <v>10257</v>
      </c>
    </row>
    <row r="4322" spans="1:5">
      <c r="A4322" s="52" t="s">
        <v>10258</v>
      </c>
      <c r="B4322" s="25" t="s">
        <v>10259</v>
      </c>
      <c r="D4322" s="52" t="s">
        <v>10258</v>
      </c>
      <c r="E4322" s="25" t="s">
        <v>10259</v>
      </c>
    </row>
    <row r="4323" spans="1:5">
      <c r="A4323" s="52" t="s">
        <v>10260</v>
      </c>
      <c r="B4323" s="25" t="s">
        <v>10261</v>
      </c>
      <c r="D4323" s="52" t="s">
        <v>10260</v>
      </c>
      <c r="E4323" s="25" t="s">
        <v>10261</v>
      </c>
    </row>
    <row r="4324" spans="1:5">
      <c r="A4324" s="52" t="s">
        <v>10262</v>
      </c>
      <c r="B4324" s="25" t="s">
        <v>10263</v>
      </c>
      <c r="D4324" s="52" t="s">
        <v>10262</v>
      </c>
      <c r="E4324" s="25" t="s">
        <v>10263</v>
      </c>
    </row>
    <row r="4325" spans="1:5">
      <c r="A4325" s="52" t="s">
        <v>10264</v>
      </c>
      <c r="B4325" s="25" t="s">
        <v>10265</v>
      </c>
      <c r="D4325" s="52" t="s">
        <v>10264</v>
      </c>
      <c r="E4325" s="25" t="s">
        <v>10265</v>
      </c>
    </row>
    <row r="4326" spans="1:5">
      <c r="A4326" s="52" t="s">
        <v>10266</v>
      </c>
      <c r="B4326" s="25" t="s">
        <v>10267</v>
      </c>
      <c r="D4326" s="52" t="s">
        <v>10266</v>
      </c>
      <c r="E4326" s="25" t="s">
        <v>10267</v>
      </c>
    </row>
    <row r="4327" spans="1:5">
      <c r="A4327" s="52" t="s">
        <v>10268</v>
      </c>
      <c r="B4327" s="25" t="s">
        <v>10269</v>
      </c>
      <c r="D4327" s="52" t="s">
        <v>10268</v>
      </c>
      <c r="E4327" s="25" t="s">
        <v>10269</v>
      </c>
    </row>
    <row r="4328" spans="1:5">
      <c r="A4328" s="52" t="s">
        <v>10270</v>
      </c>
      <c r="B4328" s="25" t="s">
        <v>10271</v>
      </c>
      <c r="D4328" s="52" t="s">
        <v>10270</v>
      </c>
      <c r="E4328" s="25" t="s">
        <v>10271</v>
      </c>
    </row>
    <row r="4329" spans="1:5">
      <c r="A4329" s="52" t="s">
        <v>10272</v>
      </c>
      <c r="B4329" s="25" t="s">
        <v>10273</v>
      </c>
      <c r="D4329" s="52" t="s">
        <v>10272</v>
      </c>
      <c r="E4329" s="25" t="s">
        <v>10273</v>
      </c>
    </row>
    <row r="4330" spans="1:5">
      <c r="A4330" s="52" t="s">
        <v>10274</v>
      </c>
      <c r="B4330" s="25" t="s">
        <v>10275</v>
      </c>
      <c r="D4330" s="52" t="s">
        <v>10274</v>
      </c>
      <c r="E4330" s="25" t="s">
        <v>10275</v>
      </c>
    </row>
    <row r="4331" spans="1:5">
      <c r="A4331" s="52" t="s">
        <v>10276</v>
      </c>
      <c r="B4331" s="25" t="s">
        <v>10277</v>
      </c>
      <c r="D4331" s="52" t="s">
        <v>10276</v>
      </c>
      <c r="E4331" s="25" t="s">
        <v>10277</v>
      </c>
    </row>
    <row r="4332" spans="1:5">
      <c r="A4332" s="52" t="s">
        <v>10278</v>
      </c>
      <c r="B4332" s="25" t="s">
        <v>10279</v>
      </c>
      <c r="D4332" s="52" t="s">
        <v>10278</v>
      </c>
      <c r="E4332" s="25" t="s">
        <v>10279</v>
      </c>
    </row>
    <row r="4333" spans="1:5">
      <c r="A4333" s="52" t="s">
        <v>10280</v>
      </c>
      <c r="B4333" s="25" t="s">
        <v>10281</v>
      </c>
      <c r="D4333" s="52" t="s">
        <v>10280</v>
      </c>
      <c r="E4333" s="25" t="s">
        <v>10281</v>
      </c>
    </row>
    <row r="4334" spans="1:5">
      <c r="A4334" s="52" t="s">
        <v>10282</v>
      </c>
      <c r="B4334" s="25" t="s">
        <v>10283</v>
      </c>
      <c r="D4334" s="52" t="s">
        <v>10282</v>
      </c>
      <c r="E4334" s="25" t="s">
        <v>10283</v>
      </c>
    </row>
    <row r="4335" spans="1:5">
      <c r="A4335" s="52" t="s">
        <v>10284</v>
      </c>
      <c r="B4335" s="25" t="s">
        <v>10277</v>
      </c>
      <c r="D4335" s="52" t="s">
        <v>10284</v>
      </c>
      <c r="E4335" s="25" t="s">
        <v>10277</v>
      </c>
    </row>
    <row r="4336" spans="1:5">
      <c r="A4336" s="52" t="s">
        <v>10285</v>
      </c>
      <c r="B4336" s="25" t="s">
        <v>10286</v>
      </c>
      <c r="D4336" s="52" t="s">
        <v>10285</v>
      </c>
      <c r="E4336" s="25" t="s">
        <v>10286</v>
      </c>
    </row>
    <row r="4337" spans="1:5">
      <c r="A4337" s="52" t="s">
        <v>10287</v>
      </c>
      <c r="B4337" s="25" t="s">
        <v>10288</v>
      </c>
      <c r="D4337" s="52" t="s">
        <v>10287</v>
      </c>
      <c r="E4337" s="25" t="s">
        <v>10288</v>
      </c>
    </row>
    <row r="4338" spans="1:5">
      <c r="A4338" s="52" t="s">
        <v>10289</v>
      </c>
      <c r="B4338" s="25" t="s">
        <v>10290</v>
      </c>
      <c r="D4338" s="52" t="s">
        <v>10289</v>
      </c>
      <c r="E4338" s="25" t="s">
        <v>10290</v>
      </c>
    </row>
    <row r="4339" spans="1:5">
      <c r="A4339" s="52" t="s">
        <v>10291</v>
      </c>
      <c r="B4339" s="25" t="s">
        <v>10292</v>
      </c>
      <c r="D4339" s="52" t="s">
        <v>10291</v>
      </c>
      <c r="E4339" s="25" t="s">
        <v>10292</v>
      </c>
    </row>
    <row r="4340" spans="1:5">
      <c r="A4340" s="52" t="s">
        <v>10293</v>
      </c>
      <c r="B4340" s="25" t="s">
        <v>10294</v>
      </c>
      <c r="D4340" s="52" t="s">
        <v>10293</v>
      </c>
      <c r="E4340" s="25" t="s">
        <v>10294</v>
      </c>
    </row>
    <row r="4341" spans="1:5">
      <c r="A4341" s="52" t="s">
        <v>10295</v>
      </c>
      <c r="B4341" s="25" t="s">
        <v>10296</v>
      </c>
      <c r="D4341" s="52" t="s">
        <v>10295</v>
      </c>
      <c r="E4341" s="25" t="s">
        <v>10296</v>
      </c>
    </row>
    <row r="4342" spans="1:5">
      <c r="A4342" s="52" t="s">
        <v>10297</v>
      </c>
      <c r="B4342" s="25" t="s">
        <v>10298</v>
      </c>
      <c r="D4342" s="52" t="s">
        <v>10297</v>
      </c>
      <c r="E4342" s="25" t="s">
        <v>10298</v>
      </c>
    </row>
    <row r="4343" spans="1:5">
      <c r="A4343" s="52" t="s">
        <v>10299</v>
      </c>
      <c r="B4343" s="25" t="s">
        <v>10300</v>
      </c>
      <c r="D4343" s="52" t="s">
        <v>10299</v>
      </c>
      <c r="E4343" s="25" t="s">
        <v>10300</v>
      </c>
    </row>
    <row r="4344" spans="1:5">
      <c r="A4344" s="52" t="s">
        <v>10301</v>
      </c>
      <c r="B4344" s="25" t="s">
        <v>10302</v>
      </c>
      <c r="D4344" s="52" t="s">
        <v>10301</v>
      </c>
      <c r="E4344" s="25" t="s">
        <v>10302</v>
      </c>
    </row>
    <row r="4345" spans="1:5">
      <c r="A4345" s="52" t="s">
        <v>10303</v>
      </c>
      <c r="B4345" s="25" t="s">
        <v>10304</v>
      </c>
      <c r="D4345" s="52" t="s">
        <v>10303</v>
      </c>
      <c r="E4345" s="25" t="s">
        <v>10304</v>
      </c>
    </row>
    <row r="4346" spans="1:5">
      <c r="A4346" s="52" t="s">
        <v>10305</v>
      </c>
      <c r="B4346" s="25" t="s">
        <v>10306</v>
      </c>
      <c r="D4346" s="52" t="s">
        <v>10305</v>
      </c>
      <c r="E4346" s="25" t="s">
        <v>10306</v>
      </c>
    </row>
    <row r="4347" spans="1:5">
      <c r="A4347" s="52" t="s">
        <v>10307</v>
      </c>
      <c r="B4347" s="25" t="s">
        <v>10308</v>
      </c>
      <c r="D4347" s="52" t="s">
        <v>10307</v>
      </c>
      <c r="E4347" s="25" t="s">
        <v>10308</v>
      </c>
    </row>
    <row r="4348" spans="1:5">
      <c r="A4348" s="52" t="s">
        <v>10309</v>
      </c>
      <c r="B4348" s="25" t="s">
        <v>10310</v>
      </c>
      <c r="D4348" s="52" t="s">
        <v>10309</v>
      </c>
      <c r="E4348" s="25" t="s">
        <v>10310</v>
      </c>
    </row>
    <row r="4349" spans="1:5">
      <c r="A4349" s="52" t="s">
        <v>10311</v>
      </c>
      <c r="B4349" s="25" t="s">
        <v>10312</v>
      </c>
      <c r="D4349" s="52" t="s">
        <v>10311</v>
      </c>
      <c r="E4349" s="25" t="s">
        <v>10312</v>
      </c>
    </row>
    <row r="4350" spans="1:5">
      <c r="A4350" s="52" t="s">
        <v>10313</v>
      </c>
      <c r="B4350" s="25" t="s">
        <v>10314</v>
      </c>
      <c r="D4350" s="52" t="s">
        <v>10313</v>
      </c>
      <c r="E4350" s="25" t="s">
        <v>10314</v>
      </c>
    </row>
    <row r="4351" spans="1:5">
      <c r="A4351" s="52" t="s">
        <v>10315</v>
      </c>
      <c r="B4351" s="25" t="s">
        <v>10316</v>
      </c>
      <c r="D4351" s="52" t="s">
        <v>10315</v>
      </c>
      <c r="E4351" s="25" t="s">
        <v>10316</v>
      </c>
    </row>
    <row r="4352" spans="1:5">
      <c r="A4352" s="52" t="s">
        <v>10317</v>
      </c>
      <c r="B4352" s="25" t="s">
        <v>10318</v>
      </c>
      <c r="D4352" s="52" t="s">
        <v>10317</v>
      </c>
      <c r="E4352" s="25" t="s">
        <v>10318</v>
      </c>
    </row>
    <row r="4353" spans="1:5">
      <c r="A4353" s="52" t="s">
        <v>10319</v>
      </c>
      <c r="B4353" s="25" t="s">
        <v>10320</v>
      </c>
      <c r="D4353" s="52" t="s">
        <v>10319</v>
      </c>
      <c r="E4353" s="25" t="s">
        <v>10320</v>
      </c>
    </row>
    <row r="4354" spans="1:5">
      <c r="A4354" s="52" t="s">
        <v>10321</v>
      </c>
      <c r="B4354" s="25" t="s">
        <v>10322</v>
      </c>
      <c r="D4354" s="52" t="s">
        <v>10321</v>
      </c>
      <c r="E4354" s="25" t="s">
        <v>10322</v>
      </c>
    </row>
    <row r="4355" spans="1:5">
      <c r="A4355" s="52" t="s">
        <v>10323</v>
      </c>
      <c r="B4355" s="25" t="s">
        <v>10324</v>
      </c>
      <c r="D4355" s="52" t="s">
        <v>10323</v>
      </c>
      <c r="E4355" s="25" t="s">
        <v>10324</v>
      </c>
    </row>
    <row r="4356" spans="1:5">
      <c r="A4356" s="52" t="s">
        <v>10325</v>
      </c>
      <c r="B4356" s="25" t="s">
        <v>10326</v>
      </c>
      <c r="D4356" s="52" t="s">
        <v>10325</v>
      </c>
      <c r="E4356" s="25" t="s">
        <v>10326</v>
      </c>
    </row>
    <row r="4357" spans="1:5">
      <c r="A4357" s="52" t="s">
        <v>10327</v>
      </c>
      <c r="B4357" s="25" t="s">
        <v>10328</v>
      </c>
      <c r="D4357" s="52" t="s">
        <v>10327</v>
      </c>
      <c r="E4357" s="25" t="s">
        <v>10328</v>
      </c>
    </row>
    <row r="4358" spans="1:5">
      <c r="A4358" s="52" t="s">
        <v>10329</v>
      </c>
      <c r="B4358" s="25" t="s">
        <v>10330</v>
      </c>
      <c r="D4358" s="52" t="s">
        <v>10329</v>
      </c>
      <c r="E4358" s="25" t="s">
        <v>10330</v>
      </c>
    </row>
    <row r="4359" spans="1:5">
      <c r="A4359" s="52" t="s">
        <v>10331</v>
      </c>
      <c r="B4359" s="25" t="s">
        <v>10332</v>
      </c>
      <c r="D4359" s="52" t="s">
        <v>10331</v>
      </c>
      <c r="E4359" s="25" t="s">
        <v>10332</v>
      </c>
    </row>
    <row r="4360" spans="1:5">
      <c r="A4360" s="52" t="s">
        <v>10333</v>
      </c>
      <c r="B4360" s="25" t="s">
        <v>10334</v>
      </c>
      <c r="D4360" s="52" t="s">
        <v>10333</v>
      </c>
      <c r="E4360" s="25" t="s">
        <v>10334</v>
      </c>
    </row>
    <row r="4361" spans="1:5">
      <c r="A4361" s="52" t="s">
        <v>10335</v>
      </c>
      <c r="B4361" s="25" t="s">
        <v>10336</v>
      </c>
      <c r="D4361" s="52" t="s">
        <v>10335</v>
      </c>
      <c r="E4361" s="25" t="s">
        <v>10336</v>
      </c>
    </row>
    <row r="4362" spans="1:5">
      <c r="A4362" s="52" t="s">
        <v>10337</v>
      </c>
      <c r="B4362" s="25" t="s">
        <v>10338</v>
      </c>
      <c r="D4362" s="52" t="s">
        <v>10337</v>
      </c>
      <c r="E4362" s="25" t="s">
        <v>10338</v>
      </c>
    </row>
    <row r="4363" spans="1:5">
      <c r="A4363" s="52" t="s">
        <v>10339</v>
      </c>
      <c r="B4363" s="25" t="s">
        <v>10340</v>
      </c>
      <c r="D4363" s="52" t="s">
        <v>10339</v>
      </c>
      <c r="E4363" s="25" t="s">
        <v>10340</v>
      </c>
    </row>
    <row r="4364" spans="1:5">
      <c r="A4364" s="25" t="s">
        <v>10341</v>
      </c>
      <c r="B4364" s="25" t="s">
        <v>10342</v>
      </c>
    </row>
    <row r="4365" spans="1:5">
      <c r="A4365" s="25" t="s">
        <v>10343</v>
      </c>
      <c r="B4365" s="25" t="s">
        <v>10344</v>
      </c>
    </row>
    <row r="4366" spans="1:5">
      <c r="A4366" s="25" t="s">
        <v>10345</v>
      </c>
      <c r="B4366" s="25" t="s">
        <v>10346</v>
      </c>
    </row>
    <row r="4367" spans="1:5">
      <c r="A4367" s="25" t="s">
        <v>10347</v>
      </c>
      <c r="B4367" s="55" t="s">
        <v>10348</v>
      </c>
      <c r="C4367" s="55"/>
      <c r="E4367" s="55"/>
    </row>
    <row r="4368" spans="1:5">
      <c r="A4368" s="25" t="s">
        <v>10349</v>
      </c>
      <c r="B4368" s="25" t="s">
        <v>10350</v>
      </c>
      <c r="D4368" s="25" t="s">
        <v>10349</v>
      </c>
      <c r="E4368" s="25" t="s">
        <v>10350</v>
      </c>
    </row>
    <row r="4369" spans="1:5">
      <c r="A4369" s="25" t="s">
        <v>10351</v>
      </c>
      <c r="B4369" s="25" t="s">
        <v>10352</v>
      </c>
      <c r="D4369" s="25" t="s">
        <v>10351</v>
      </c>
      <c r="E4369" s="25" t="s">
        <v>10352</v>
      </c>
    </row>
    <row r="4370" spans="1:5">
      <c r="A4370" s="25" t="s">
        <v>10353</v>
      </c>
      <c r="B4370" s="25" t="s">
        <v>10354</v>
      </c>
      <c r="D4370" s="25" t="s">
        <v>10353</v>
      </c>
      <c r="E4370" s="25" t="s">
        <v>10354</v>
      </c>
    </row>
    <row r="4371" spans="1:5">
      <c r="A4371" s="25" t="s">
        <v>10355</v>
      </c>
      <c r="B4371" s="25" t="s">
        <v>10356</v>
      </c>
      <c r="D4371" s="25" t="s">
        <v>10355</v>
      </c>
      <c r="E4371" s="25" t="s">
        <v>10356</v>
      </c>
    </row>
    <row r="4372" spans="1:5">
      <c r="A4372" s="25" t="s">
        <v>10357</v>
      </c>
      <c r="B4372" s="25" t="s">
        <v>10358</v>
      </c>
      <c r="D4372" s="25" t="s">
        <v>10357</v>
      </c>
      <c r="E4372" s="25" t="s">
        <v>10358</v>
      </c>
    </row>
    <row r="4373" spans="1:5">
      <c r="A4373" s="25" t="s">
        <v>10359</v>
      </c>
      <c r="B4373" s="25" t="s">
        <v>10360</v>
      </c>
      <c r="D4373" s="25" t="s">
        <v>10359</v>
      </c>
      <c r="E4373" s="25" t="s">
        <v>10360</v>
      </c>
    </row>
    <row r="4374" spans="1:5">
      <c r="A4374" s="25" t="s">
        <v>10361</v>
      </c>
      <c r="B4374" s="25" t="s">
        <v>10362</v>
      </c>
      <c r="D4374" s="25" t="s">
        <v>10361</v>
      </c>
      <c r="E4374" s="25" t="s">
        <v>10362</v>
      </c>
    </row>
    <row r="4375" spans="1:5">
      <c r="A4375" s="25" t="s">
        <v>10363</v>
      </c>
      <c r="B4375" s="25" t="s">
        <v>10364</v>
      </c>
      <c r="D4375" s="25" t="s">
        <v>10363</v>
      </c>
      <c r="E4375" s="25" t="s">
        <v>10364</v>
      </c>
    </row>
    <row r="4376" spans="1:5">
      <c r="A4376" s="25" t="s">
        <v>10365</v>
      </c>
      <c r="B4376" s="25" t="s">
        <v>10366</v>
      </c>
      <c r="D4376" s="25" t="s">
        <v>10365</v>
      </c>
      <c r="E4376" s="25" t="s">
        <v>10366</v>
      </c>
    </row>
    <row r="4377" spans="1:5">
      <c r="A4377" s="25" t="s">
        <v>10367</v>
      </c>
      <c r="B4377" s="25" t="s">
        <v>10368</v>
      </c>
      <c r="D4377" s="25" t="s">
        <v>10367</v>
      </c>
      <c r="E4377" s="25" t="s">
        <v>10368</v>
      </c>
    </row>
    <row r="4378" spans="1:5">
      <c r="A4378" s="25" t="s">
        <v>10369</v>
      </c>
      <c r="B4378" s="25" t="s">
        <v>10370</v>
      </c>
      <c r="D4378" s="25" t="s">
        <v>10369</v>
      </c>
      <c r="E4378" s="25" t="s">
        <v>10370</v>
      </c>
    </row>
    <row r="4379" spans="1:5">
      <c r="A4379" s="25" t="s">
        <v>10371</v>
      </c>
      <c r="B4379" s="25" t="s">
        <v>10372</v>
      </c>
      <c r="D4379" s="25" t="s">
        <v>10371</v>
      </c>
      <c r="E4379" s="25" t="s">
        <v>10372</v>
      </c>
    </row>
    <row r="4380" spans="1:5">
      <c r="A4380" s="25" t="s">
        <v>10373</v>
      </c>
      <c r="B4380" s="25" t="s">
        <v>10374</v>
      </c>
      <c r="D4380" s="25" t="s">
        <v>10373</v>
      </c>
      <c r="E4380" s="25" t="s">
        <v>10374</v>
      </c>
    </row>
    <row r="4381" spans="1:5">
      <c r="A4381" s="25" t="s">
        <v>10375</v>
      </c>
      <c r="B4381" s="25" t="s">
        <v>10376</v>
      </c>
      <c r="D4381" s="25" t="s">
        <v>10375</v>
      </c>
      <c r="E4381" s="25" t="s">
        <v>10376</v>
      </c>
    </row>
    <row r="4382" spans="1:5">
      <c r="A4382" s="25" t="s">
        <v>10377</v>
      </c>
      <c r="B4382" s="25" t="s">
        <v>10378</v>
      </c>
      <c r="D4382" s="25" t="s">
        <v>10377</v>
      </c>
      <c r="E4382" s="25" t="s">
        <v>10378</v>
      </c>
    </row>
    <row r="4383" spans="1:5">
      <c r="A4383" s="25" t="s">
        <v>10379</v>
      </c>
      <c r="B4383" s="25" t="s">
        <v>10380</v>
      </c>
      <c r="D4383" s="25" t="s">
        <v>10379</v>
      </c>
      <c r="E4383" s="25" t="s">
        <v>10380</v>
      </c>
    </row>
    <row r="4384" spans="1:5">
      <c r="A4384" s="25" t="s">
        <v>10381</v>
      </c>
      <c r="B4384" s="25" t="s">
        <v>10382</v>
      </c>
      <c r="D4384" s="25" t="s">
        <v>10381</v>
      </c>
      <c r="E4384" s="25" t="s">
        <v>10382</v>
      </c>
    </row>
    <row r="4385" spans="1:5">
      <c r="A4385" s="25" t="s">
        <v>10383</v>
      </c>
      <c r="B4385" s="25" t="s">
        <v>10384</v>
      </c>
      <c r="D4385" s="25" t="s">
        <v>10383</v>
      </c>
      <c r="E4385" s="25" t="s">
        <v>10384</v>
      </c>
    </row>
    <row r="4386" spans="1:5">
      <c r="A4386" s="25" t="s">
        <v>10385</v>
      </c>
      <c r="B4386" s="25" t="s">
        <v>10386</v>
      </c>
      <c r="D4386" s="25" t="s">
        <v>10385</v>
      </c>
      <c r="E4386" s="25" t="s">
        <v>10386</v>
      </c>
    </row>
    <row r="4387" spans="1:5">
      <c r="A4387" s="25" t="s">
        <v>10387</v>
      </c>
      <c r="B4387" s="25" t="s">
        <v>10388</v>
      </c>
      <c r="D4387" s="25" t="s">
        <v>10387</v>
      </c>
      <c r="E4387" s="25" t="s">
        <v>10388</v>
      </c>
    </row>
    <row r="4388" spans="1:5">
      <c r="A4388" s="25" t="s">
        <v>10389</v>
      </c>
      <c r="B4388" s="25" t="s">
        <v>10390</v>
      </c>
      <c r="D4388" s="25" t="s">
        <v>10389</v>
      </c>
      <c r="E4388" s="25" t="s">
        <v>10390</v>
      </c>
    </row>
    <row r="4389" spans="1:5">
      <c r="A4389" s="25" t="s">
        <v>10391</v>
      </c>
      <c r="B4389" s="25" t="s">
        <v>10392</v>
      </c>
      <c r="D4389" s="25" t="s">
        <v>10391</v>
      </c>
      <c r="E4389" s="25" t="s">
        <v>10392</v>
      </c>
    </row>
    <row r="4390" spans="1:5">
      <c r="A4390" s="25" t="s">
        <v>10393</v>
      </c>
      <c r="B4390" s="25" t="s">
        <v>10394</v>
      </c>
      <c r="D4390" s="25" t="s">
        <v>10393</v>
      </c>
      <c r="E4390" s="25" t="s">
        <v>10394</v>
      </c>
    </row>
    <row r="4391" spans="1:5">
      <c r="A4391" s="25" t="s">
        <v>10395</v>
      </c>
      <c r="B4391" s="25" t="s">
        <v>10396</v>
      </c>
      <c r="D4391" s="25" t="s">
        <v>10395</v>
      </c>
      <c r="E4391" s="25" t="s">
        <v>10396</v>
      </c>
    </row>
    <row r="4392" spans="1:5">
      <c r="A4392" s="25" t="s">
        <v>10397</v>
      </c>
      <c r="B4392" s="25" t="s">
        <v>10398</v>
      </c>
      <c r="D4392" s="25" t="s">
        <v>10397</v>
      </c>
      <c r="E4392" s="25" t="s">
        <v>10398</v>
      </c>
    </row>
    <row r="4393" spans="1:5">
      <c r="A4393" s="25" t="s">
        <v>10399</v>
      </c>
      <c r="B4393" s="25" t="s">
        <v>10400</v>
      </c>
      <c r="D4393" s="25" t="s">
        <v>10399</v>
      </c>
      <c r="E4393" s="25" t="s">
        <v>10400</v>
      </c>
    </row>
    <row r="4394" spans="1:5">
      <c r="A4394" s="25" t="s">
        <v>10401</v>
      </c>
      <c r="B4394" s="25" t="s">
        <v>10402</v>
      </c>
      <c r="D4394" s="25" t="s">
        <v>10401</v>
      </c>
      <c r="E4394" s="25" t="s">
        <v>10402</v>
      </c>
    </row>
    <row r="4395" spans="1:5">
      <c r="A4395" s="25" t="s">
        <v>10403</v>
      </c>
      <c r="B4395" s="25" t="s">
        <v>10404</v>
      </c>
      <c r="D4395" s="25" t="s">
        <v>10403</v>
      </c>
      <c r="E4395" s="25" t="s">
        <v>10404</v>
      </c>
    </row>
    <row r="4396" spans="1:5">
      <c r="A4396" s="25" t="s">
        <v>10405</v>
      </c>
      <c r="B4396" s="25" t="s">
        <v>10406</v>
      </c>
      <c r="D4396" s="25" t="s">
        <v>10405</v>
      </c>
      <c r="E4396" s="25" t="s">
        <v>10406</v>
      </c>
    </row>
    <row r="4397" spans="1:5">
      <c r="A4397" s="25" t="s">
        <v>10407</v>
      </c>
      <c r="B4397" s="25" t="s">
        <v>10408</v>
      </c>
      <c r="D4397" s="25" t="s">
        <v>10407</v>
      </c>
      <c r="E4397" s="25" t="s">
        <v>10408</v>
      </c>
    </row>
    <row r="4398" spans="1:5">
      <c r="A4398" s="25" t="s">
        <v>10409</v>
      </c>
      <c r="B4398" s="25" t="s">
        <v>10410</v>
      </c>
      <c r="D4398" s="25" t="s">
        <v>10409</v>
      </c>
      <c r="E4398" s="25" t="s">
        <v>10410</v>
      </c>
    </row>
    <row r="4399" spans="1:5">
      <c r="A4399" s="25" t="s">
        <v>10411</v>
      </c>
      <c r="B4399" s="25" t="s">
        <v>10412</v>
      </c>
      <c r="D4399" s="25" t="s">
        <v>10411</v>
      </c>
      <c r="E4399" s="25" t="s">
        <v>10412</v>
      </c>
    </row>
    <row r="4400" spans="1:5">
      <c r="A4400" s="25" t="s">
        <v>10413</v>
      </c>
      <c r="B4400" s="25" t="s">
        <v>10414</v>
      </c>
      <c r="D4400" s="25" t="s">
        <v>10413</v>
      </c>
      <c r="E4400" s="25" t="s">
        <v>10414</v>
      </c>
    </row>
    <row r="4401" spans="1:5">
      <c r="A4401" s="25" t="s">
        <v>10415</v>
      </c>
      <c r="B4401" s="25" t="s">
        <v>10416</v>
      </c>
      <c r="D4401" s="25" t="s">
        <v>10415</v>
      </c>
      <c r="E4401" s="25" t="s">
        <v>10416</v>
      </c>
    </row>
    <row r="4402" spans="1:5">
      <c r="A4402" s="25" t="s">
        <v>10417</v>
      </c>
      <c r="B4402" s="25" t="s">
        <v>10418</v>
      </c>
      <c r="D4402" s="25" t="s">
        <v>10417</v>
      </c>
      <c r="E4402" s="25" t="s">
        <v>10418</v>
      </c>
    </row>
    <row r="4403" spans="1:5">
      <c r="A4403" s="25" t="s">
        <v>10419</v>
      </c>
      <c r="B4403" s="25" t="s">
        <v>10420</v>
      </c>
      <c r="D4403" s="25" t="s">
        <v>10419</v>
      </c>
      <c r="E4403" s="25" t="s">
        <v>10420</v>
      </c>
    </row>
    <row r="4404" spans="1:5">
      <c r="A4404" s="25" t="s">
        <v>10421</v>
      </c>
      <c r="B4404" s="25" t="s">
        <v>10422</v>
      </c>
      <c r="D4404" s="25" t="s">
        <v>10421</v>
      </c>
      <c r="E4404" s="25" t="s">
        <v>10422</v>
      </c>
    </row>
    <row r="4405" spans="1:5">
      <c r="A4405" s="25" t="s">
        <v>10423</v>
      </c>
      <c r="B4405" s="25" t="s">
        <v>10424</v>
      </c>
      <c r="D4405" s="25" t="s">
        <v>10423</v>
      </c>
      <c r="E4405" s="25" t="s">
        <v>10424</v>
      </c>
    </row>
    <row r="4406" spans="1:5">
      <c r="A4406" s="25" t="s">
        <v>10425</v>
      </c>
      <c r="B4406" s="25" t="s">
        <v>10426</v>
      </c>
      <c r="D4406" s="25" t="s">
        <v>10425</v>
      </c>
      <c r="E4406" s="25" t="s">
        <v>10426</v>
      </c>
    </row>
    <row r="4407" spans="1:5">
      <c r="A4407" s="25" t="s">
        <v>10427</v>
      </c>
      <c r="B4407" s="25" t="s">
        <v>10428</v>
      </c>
      <c r="D4407" s="25" t="s">
        <v>10427</v>
      </c>
      <c r="E4407" s="25" t="s">
        <v>10428</v>
      </c>
    </row>
    <row r="4408" spans="1:5">
      <c r="A4408" s="25" t="s">
        <v>10429</v>
      </c>
      <c r="B4408" s="25" t="s">
        <v>10430</v>
      </c>
      <c r="D4408" s="25" t="s">
        <v>10429</v>
      </c>
      <c r="E4408" s="25" t="s">
        <v>10430</v>
      </c>
    </row>
    <row r="4409" spans="1:5">
      <c r="A4409" s="25" t="s">
        <v>10431</v>
      </c>
      <c r="B4409" s="25" t="s">
        <v>10432</v>
      </c>
      <c r="D4409" s="25" t="s">
        <v>10431</v>
      </c>
      <c r="E4409" s="25" t="s">
        <v>10432</v>
      </c>
    </row>
    <row r="4410" spans="1:5">
      <c r="A4410" s="25" t="s">
        <v>10433</v>
      </c>
      <c r="B4410" s="25" t="s">
        <v>10434</v>
      </c>
      <c r="D4410" s="25" t="s">
        <v>10433</v>
      </c>
      <c r="E4410" s="25" t="s">
        <v>10434</v>
      </c>
    </row>
    <row r="4411" spans="1:5">
      <c r="A4411" s="25" t="s">
        <v>10435</v>
      </c>
      <c r="B4411" s="25" t="s">
        <v>10436</v>
      </c>
      <c r="D4411" s="25" t="s">
        <v>10435</v>
      </c>
      <c r="E4411" s="25" t="s">
        <v>10436</v>
      </c>
    </row>
    <row r="4412" spans="1:5">
      <c r="A4412" s="25" t="s">
        <v>10437</v>
      </c>
      <c r="B4412" s="25" t="s">
        <v>10438</v>
      </c>
      <c r="D4412" s="25" t="s">
        <v>10437</v>
      </c>
      <c r="E4412" s="25" t="s">
        <v>10438</v>
      </c>
    </row>
    <row r="4413" spans="1:5">
      <c r="A4413" s="25" t="s">
        <v>10439</v>
      </c>
      <c r="B4413" s="25" t="s">
        <v>10440</v>
      </c>
      <c r="D4413" s="25" t="s">
        <v>10439</v>
      </c>
      <c r="E4413" s="25" t="s">
        <v>10440</v>
      </c>
    </row>
    <row r="4414" spans="1:5">
      <c r="A4414" s="25" t="s">
        <v>10441</v>
      </c>
      <c r="B4414" s="25" t="s">
        <v>10442</v>
      </c>
      <c r="D4414" s="25" t="s">
        <v>10441</v>
      </c>
      <c r="E4414" s="25" t="s">
        <v>10442</v>
      </c>
    </row>
    <row r="4415" spans="1:5">
      <c r="A4415" s="25" t="s">
        <v>10443</v>
      </c>
      <c r="B4415" s="25" t="s">
        <v>10444</v>
      </c>
      <c r="D4415" s="25" t="s">
        <v>10443</v>
      </c>
      <c r="E4415" s="25" t="s">
        <v>10444</v>
      </c>
    </row>
    <row r="4416" spans="1:5">
      <c r="A4416" s="25" t="s">
        <v>10445</v>
      </c>
      <c r="B4416" s="25" t="s">
        <v>10446</v>
      </c>
      <c r="D4416" s="25" t="s">
        <v>10445</v>
      </c>
      <c r="E4416" s="25" t="s">
        <v>10446</v>
      </c>
    </row>
    <row r="4417" spans="1:5">
      <c r="A4417" s="25" t="s">
        <v>10447</v>
      </c>
      <c r="B4417" s="25" t="s">
        <v>10448</v>
      </c>
      <c r="D4417" s="25" t="s">
        <v>10447</v>
      </c>
      <c r="E4417" s="25" t="s">
        <v>10448</v>
      </c>
    </row>
    <row r="4418" spans="1:5">
      <c r="A4418" s="25" t="s">
        <v>10449</v>
      </c>
      <c r="B4418" s="25" t="s">
        <v>10450</v>
      </c>
      <c r="D4418" s="25" t="s">
        <v>10449</v>
      </c>
      <c r="E4418" s="25" t="s">
        <v>10450</v>
      </c>
    </row>
    <row r="4419" spans="1:5">
      <c r="A4419" s="25" t="s">
        <v>10451</v>
      </c>
      <c r="B4419" s="25" t="s">
        <v>10452</v>
      </c>
      <c r="D4419" s="25" t="s">
        <v>10451</v>
      </c>
      <c r="E4419" s="25" t="s">
        <v>10452</v>
      </c>
    </row>
    <row r="4420" spans="1:5">
      <c r="A4420" s="25" t="s">
        <v>10453</v>
      </c>
      <c r="B4420" s="25" t="s">
        <v>10454</v>
      </c>
      <c r="D4420" s="25" t="s">
        <v>10453</v>
      </c>
      <c r="E4420" s="25" t="s">
        <v>10454</v>
      </c>
    </row>
    <row r="4421" spans="1:5">
      <c r="A4421" s="25" t="s">
        <v>10455</v>
      </c>
      <c r="B4421" s="25" t="s">
        <v>10456</v>
      </c>
      <c r="D4421" s="25" t="s">
        <v>10455</v>
      </c>
      <c r="E4421" s="25" t="s">
        <v>10456</v>
      </c>
    </row>
    <row r="4422" spans="1:5">
      <c r="A4422" s="25" t="s">
        <v>10457</v>
      </c>
      <c r="B4422" s="25" t="s">
        <v>10458</v>
      </c>
      <c r="D4422" s="25" t="s">
        <v>10457</v>
      </c>
      <c r="E4422" s="25" t="s">
        <v>10458</v>
      </c>
    </row>
    <row r="4423" spans="1:5">
      <c r="A4423" s="25" t="s">
        <v>10459</v>
      </c>
      <c r="B4423" s="25" t="s">
        <v>10436</v>
      </c>
      <c r="D4423" s="25" t="s">
        <v>10459</v>
      </c>
      <c r="E4423" s="25" t="s">
        <v>10436</v>
      </c>
    </row>
    <row r="4424" spans="1:5">
      <c r="A4424" s="25" t="s">
        <v>10460</v>
      </c>
      <c r="B4424" s="25" t="s">
        <v>10461</v>
      </c>
      <c r="D4424" s="25" t="s">
        <v>10460</v>
      </c>
      <c r="E4424" s="25" t="s">
        <v>10461</v>
      </c>
    </row>
    <row r="4425" spans="1:5">
      <c r="A4425" s="25" t="s">
        <v>10462</v>
      </c>
      <c r="B4425" s="25" t="s">
        <v>10463</v>
      </c>
      <c r="D4425" s="25" t="s">
        <v>10462</v>
      </c>
      <c r="E4425" s="25" t="s">
        <v>10463</v>
      </c>
    </row>
    <row r="4426" spans="1:5">
      <c r="A4426" s="25" t="s">
        <v>10464</v>
      </c>
      <c r="B4426" s="25" t="s">
        <v>10465</v>
      </c>
      <c r="D4426" s="25" t="s">
        <v>10464</v>
      </c>
      <c r="E4426" s="25" t="s">
        <v>10465</v>
      </c>
    </row>
    <row r="4427" spans="1:5">
      <c r="A4427" s="25" t="s">
        <v>10466</v>
      </c>
      <c r="B4427" s="25" t="s">
        <v>10467</v>
      </c>
      <c r="D4427" s="25" t="s">
        <v>10466</v>
      </c>
      <c r="E4427" s="25" t="s">
        <v>10467</v>
      </c>
    </row>
    <row r="4428" spans="1:5">
      <c r="A4428" s="52" t="s">
        <v>10468</v>
      </c>
      <c r="B4428" s="25" t="s">
        <v>10469</v>
      </c>
      <c r="D4428" s="52" t="s">
        <v>10468</v>
      </c>
      <c r="E4428" s="25" t="s">
        <v>10469</v>
      </c>
    </row>
    <row r="4429" spans="1:5">
      <c r="A4429" s="52" t="s">
        <v>10470</v>
      </c>
      <c r="B4429" s="25" t="s">
        <v>10471</v>
      </c>
      <c r="D4429" s="52" t="s">
        <v>10470</v>
      </c>
      <c r="E4429" s="25" t="s">
        <v>10471</v>
      </c>
    </row>
    <row r="4430" spans="1:5">
      <c r="A4430" s="52" t="s">
        <v>10472</v>
      </c>
      <c r="B4430" s="25" t="s">
        <v>10473</v>
      </c>
      <c r="D4430" s="52" t="s">
        <v>10472</v>
      </c>
      <c r="E4430" s="25" t="s">
        <v>10473</v>
      </c>
    </row>
    <row r="4431" spans="1:5">
      <c r="A4431" s="52" t="s">
        <v>10474</v>
      </c>
      <c r="B4431" s="25" t="s">
        <v>10475</v>
      </c>
      <c r="D4431" s="52" t="s">
        <v>10474</v>
      </c>
      <c r="E4431" s="25" t="s">
        <v>10475</v>
      </c>
    </row>
    <row r="4432" spans="1:5">
      <c r="A4432" s="52" t="s">
        <v>10476</v>
      </c>
      <c r="B4432" s="25" t="s">
        <v>10477</v>
      </c>
      <c r="D4432" s="52" t="s">
        <v>10476</v>
      </c>
      <c r="E4432" s="25" t="s">
        <v>10477</v>
      </c>
    </row>
    <row r="4433" spans="1:5">
      <c r="A4433" s="52" t="s">
        <v>10478</v>
      </c>
      <c r="B4433" s="25" t="s">
        <v>10479</v>
      </c>
      <c r="D4433" s="52" t="s">
        <v>10478</v>
      </c>
      <c r="E4433" s="25" t="s">
        <v>10479</v>
      </c>
    </row>
    <row r="4434" spans="1:5">
      <c r="A4434" s="52" t="s">
        <v>10480</v>
      </c>
      <c r="B4434" s="25" t="s">
        <v>10481</v>
      </c>
      <c r="D4434" s="52" t="s">
        <v>10480</v>
      </c>
      <c r="E4434" s="25" t="s">
        <v>10481</v>
      </c>
    </row>
    <row r="4435" spans="1:5">
      <c r="A4435" s="52" t="s">
        <v>10482</v>
      </c>
      <c r="B4435" s="25" t="s">
        <v>10436</v>
      </c>
      <c r="D4435" s="52" t="s">
        <v>10482</v>
      </c>
      <c r="E4435" s="25" t="s">
        <v>10436</v>
      </c>
    </row>
    <row r="4436" spans="1:5">
      <c r="A4436" s="52" t="s">
        <v>10483</v>
      </c>
      <c r="B4436" s="25" t="s">
        <v>10484</v>
      </c>
      <c r="D4436" s="52" t="s">
        <v>10483</v>
      </c>
      <c r="E4436" s="25" t="s">
        <v>10484</v>
      </c>
    </row>
    <row r="4437" spans="1:5">
      <c r="A4437" s="52" t="s">
        <v>10485</v>
      </c>
      <c r="B4437" s="25" t="s">
        <v>10486</v>
      </c>
      <c r="D4437" s="52" t="s">
        <v>10485</v>
      </c>
      <c r="E4437" s="25" t="s">
        <v>10486</v>
      </c>
    </row>
    <row r="4438" spans="1:5">
      <c r="A4438" s="52" t="s">
        <v>10487</v>
      </c>
      <c r="B4438" s="25" t="s">
        <v>10488</v>
      </c>
      <c r="D4438" s="52" t="s">
        <v>10487</v>
      </c>
      <c r="E4438" s="25" t="s">
        <v>10488</v>
      </c>
    </row>
    <row r="4439" spans="1:5">
      <c r="A4439" s="52" t="s">
        <v>10489</v>
      </c>
      <c r="B4439" s="25" t="s">
        <v>10490</v>
      </c>
      <c r="D4439" s="52" t="s">
        <v>10489</v>
      </c>
      <c r="E4439" s="25" t="s">
        <v>10490</v>
      </c>
    </row>
    <row r="4440" spans="1:5">
      <c r="A4440" s="25" t="s">
        <v>10491</v>
      </c>
      <c r="B4440" s="25" t="s">
        <v>10492</v>
      </c>
    </row>
    <row r="4441" spans="1:5">
      <c r="A4441" s="25" t="s">
        <v>10493</v>
      </c>
      <c r="B4441" s="25" t="s">
        <v>10494</v>
      </c>
    </row>
    <row r="4442" spans="1:5">
      <c r="A4442" s="25" t="s">
        <v>10495</v>
      </c>
      <c r="B4442" s="55" t="s">
        <v>10496</v>
      </c>
      <c r="C4442" s="55"/>
      <c r="E4442" s="55"/>
    </row>
    <row r="4443" spans="1:5">
      <c r="A4443" s="25" t="s">
        <v>10497</v>
      </c>
      <c r="B4443" s="25" t="s">
        <v>10498</v>
      </c>
    </row>
    <row r="4444" spans="1:5">
      <c r="A4444" s="25" t="s">
        <v>10499</v>
      </c>
      <c r="B4444" s="55" t="s">
        <v>10500</v>
      </c>
      <c r="C4444" s="55"/>
      <c r="E4444" s="55"/>
    </row>
    <row r="4445" spans="1:5">
      <c r="A4445" s="25" t="s">
        <v>10501</v>
      </c>
      <c r="B4445" s="55" t="s">
        <v>10502</v>
      </c>
      <c r="C4445" s="55"/>
      <c r="E4445" s="55"/>
    </row>
    <row r="4446" spans="1:5">
      <c r="A4446" s="25" t="s">
        <v>10503</v>
      </c>
      <c r="B4446" s="25" t="s">
        <v>10504</v>
      </c>
      <c r="D4446" s="69" t="s">
        <v>10505</v>
      </c>
      <c r="E4446" s="25" t="s">
        <v>10506</v>
      </c>
    </row>
    <row r="4447" spans="1:5">
      <c r="A4447" s="25" t="s">
        <v>10507</v>
      </c>
      <c r="B4447" s="25" t="s">
        <v>10508</v>
      </c>
      <c r="C4447" s="25" t="s">
        <v>10509</v>
      </c>
      <c r="D4447" s="69" t="s">
        <v>10510</v>
      </c>
      <c r="E4447" s="25" t="s">
        <v>10511</v>
      </c>
    </row>
    <row r="4448" spans="1:5">
      <c r="A4448" s="25" t="s">
        <v>10512</v>
      </c>
      <c r="B4448" s="25" t="s">
        <v>10513</v>
      </c>
      <c r="C4448" s="25" t="s">
        <v>10514</v>
      </c>
      <c r="D4448" s="69" t="s">
        <v>10515</v>
      </c>
      <c r="E4448" s="25" t="s">
        <v>10516</v>
      </c>
    </row>
    <row r="4449" spans="1:5">
      <c r="A4449" s="25" t="s">
        <v>10517</v>
      </c>
      <c r="B4449" s="25" t="s">
        <v>10518</v>
      </c>
      <c r="C4449" s="25" t="s">
        <v>10519</v>
      </c>
      <c r="D4449" s="69" t="s">
        <v>10520</v>
      </c>
      <c r="E4449" s="25" t="s">
        <v>10521</v>
      </c>
    </row>
    <row r="4450" spans="1:5">
      <c r="A4450" s="25" t="s">
        <v>10505</v>
      </c>
      <c r="B4450" s="25" t="s">
        <v>10522</v>
      </c>
      <c r="D4450" s="69" t="s">
        <v>10523</v>
      </c>
      <c r="E4450" s="25" t="s">
        <v>10524</v>
      </c>
    </row>
    <row r="4451" spans="1:5">
      <c r="A4451" s="25" t="s">
        <v>10510</v>
      </c>
      <c r="B4451" s="25" t="s">
        <v>10525</v>
      </c>
      <c r="C4451" s="25" t="s">
        <v>10526</v>
      </c>
      <c r="D4451" s="69" t="s">
        <v>10527</v>
      </c>
      <c r="E4451" s="25" t="s">
        <v>10528</v>
      </c>
    </row>
    <row r="4452" spans="1:5">
      <c r="A4452" s="25" t="s">
        <v>10515</v>
      </c>
      <c r="B4452" s="25" t="s">
        <v>10529</v>
      </c>
      <c r="C4452" s="25" t="s">
        <v>10530</v>
      </c>
      <c r="D4452" s="69" t="s">
        <v>10531</v>
      </c>
      <c r="E4452" s="25" t="s">
        <v>10511</v>
      </c>
    </row>
    <row r="4453" spans="1:5">
      <c r="A4453" s="25" t="s">
        <v>10520</v>
      </c>
      <c r="B4453" s="25" t="s">
        <v>10532</v>
      </c>
      <c r="C4453" s="25" t="s">
        <v>10533</v>
      </c>
      <c r="D4453" s="69" t="s">
        <v>10534</v>
      </c>
      <c r="E4453" s="25" t="s">
        <v>10535</v>
      </c>
    </row>
    <row r="4454" spans="1:5">
      <c r="A4454" s="25" t="s">
        <v>10536</v>
      </c>
      <c r="B4454" s="25" t="s">
        <v>10537</v>
      </c>
      <c r="D4454" s="69" t="s">
        <v>10538</v>
      </c>
      <c r="E4454" s="25" t="s">
        <v>10539</v>
      </c>
    </row>
    <row r="4455" spans="1:5">
      <c r="A4455" s="25" t="s">
        <v>10540</v>
      </c>
      <c r="B4455" s="25" t="s">
        <v>10541</v>
      </c>
      <c r="C4455" s="25" t="s">
        <v>10542</v>
      </c>
      <c r="D4455" s="69" t="s">
        <v>10543</v>
      </c>
      <c r="E4455" s="25" t="s">
        <v>10544</v>
      </c>
    </row>
    <row r="4456" spans="1:5">
      <c r="A4456" s="25" t="s">
        <v>10545</v>
      </c>
      <c r="B4456" s="25" t="s">
        <v>10546</v>
      </c>
      <c r="C4456" s="25" t="s">
        <v>10547</v>
      </c>
      <c r="D4456" s="69" t="s">
        <v>10548</v>
      </c>
      <c r="E4456" s="25" t="s">
        <v>10549</v>
      </c>
    </row>
    <row r="4457" spans="1:5">
      <c r="A4457" s="25" t="s">
        <v>10550</v>
      </c>
      <c r="B4457" s="25" t="s">
        <v>10551</v>
      </c>
      <c r="C4457" s="25" t="s">
        <v>10552</v>
      </c>
      <c r="D4457" s="69" t="s">
        <v>10553</v>
      </c>
      <c r="E4457" s="25" t="s">
        <v>10554</v>
      </c>
    </row>
    <row r="4458" spans="1:5">
      <c r="A4458" s="25" t="s">
        <v>10555</v>
      </c>
      <c r="B4458" s="25" t="s">
        <v>10556</v>
      </c>
      <c r="D4458" s="69" t="s">
        <v>10503</v>
      </c>
      <c r="E4458" s="25" t="s">
        <v>10557</v>
      </c>
    </row>
    <row r="4459" spans="1:5">
      <c r="A4459" s="25" t="s">
        <v>10558</v>
      </c>
      <c r="B4459" s="25" t="s">
        <v>10559</v>
      </c>
      <c r="C4459" s="25" t="s">
        <v>10560</v>
      </c>
      <c r="D4459" s="69" t="s">
        <v>10507</v>
      </c>
      <c r="E4459" s="25" t="s">
        <v>10511</v>
      </c>
    </row>
    <row r="4460" spans="1:5">
      <c r="A4460" s="25" t="s">
        <v>10561</v>
      </c>
      <c r="B4460" s="25" t="s">
        <v>10562</v>
      </c>
      <c r="C4460" s="25" t="s">
        <v>10563</v>
      </c>
      <c r="D4460" s="69" t="s">
        <v>10512</v>
      </c>
      <c r="E4460" s="25" t="s">
        <v>10564</v>
      </c>
    </row>
    <row r="4461" spans="1:5">
      <c r="A4461" s="25" t="s">
        <v>10565</v>
      </c>
      <c r="B4461" s="25" t="s">
        <v>10566</v>
      </c>
      <c r="C4461" s="25" t="s">
        <v>10567</v>
      </c>
      <c r="D4461" s="69" t="s">
        <v>10517</v>
      </c>
      <c r="E4461" s="25" t="s">
        <v>10568</v>
      </c>
    </row>
    <row r="4462" spans="1:5">
      <c r="A4462" s="25" t="s">
        <v>10569</v>
      </c>
      <c r="B4462" s="25" t="s">
        <v>10570</v>
      </c>
      <c r="D4462" s="69" t="s">
        <v>10555</v>
      </c>
      <c r="E4462" s="25" t="s">
        <v>10571</v>
      </c>
    </row>
    <row r="4463" spans="1:5">
      <c r="A4463" s="25" t="s">
        <v>10572</v>
      </c>
      <c r="B4463" s="25" t="s">
        <v>10573</v>
      </c>
      <c r="C4463" s="25" t="s">
        <v>10574</v>
      </c>
      <c r="D4463" s="69" t="s">
        <v>10558</v>
      </c>
      <c r="E4463" s="25" t="s">
        <v>10575</v>
      </c>
    </row>
    <row r="4464" spans="1:5">
      <c r="A4464" s="25" t="s">
        <v>10576</v>
      </c>
      <c r="B4464" s="25" t="s">
        <v>10577</v>
      </c>
      <c r="C4464" s="25" t="s">
        <v>10578</v>
      </c>
      <c r="D4464" s="69" t="s">
        <v>10561</v>
      </c>
      <c r="E4464" s="25" t="s">
        <v>10564</v>
      </c>
    </row>
    <row r="4465" spans="1:5">
      <c r="A4465" s="25" t="s">
        <v>10579</v>
      </c>
      <c r="B4465" s="25" t="s">
        <v>10580</v>
      </c>
      <c r="C4465" s="25" t="s">
        <v>10581</v>
      </c>
      <c r="D4465" s="69" t="s">
        <v>10565</v>
      </c>
      <c r="E4465" s="25" t="s">
        <v>10582</v>
      </c>
    </row>
    <row r="4466" spans="1:5">
      <c r="A4466" s="25" t="s">
        <v>10583</v>
      </c>
      <c r="B4466" s="25" t="s">
        <v>10584</v>
      </c>
      <c r="D4466" s="69" t="s">
        <v>10536</v>
      </c>
      <c r="E4466" s="25" t="s">
        <v>10585</v>
      </c>
    </row>
    <row r="4467" spans="1:5">
      <c r="A4467" s="25" t="s">
        <v>10586</v>
      </c>
      <c r="B4467" s="25" t="s">
        <v>10587</v>
      </c>
      <c r="C4467" s="25" t="s">
        <v>10588</v>
      </c>
      <c r="D4467" s="69" t="s">
        <v>10540</v>
      </c>
      <c r="E4467" s="25" t="s">
        <v>10589</v>
      </c>
    </row>
    <row r="4468" spans="1:5">
      <c r="A4468" s="25" t="s">
        <v>10590</v>
      </c>
      <c r="B4468" s="25" t="s">
        <v>10591</v>
      </c>
      <c r="C4468" s="25" t="s">
        <v>10592</v>
      </c>
      <c r="D4468" s="69" t="s">
        <v>10545</v>
      </c>
      <c r="E4468" s="25" t="s">
        <v>10593</v>
      </c>
    </row>
    <row r="4469" spans="1:5">
      <c r="A4469" s="25" t="s">
        <v>10594</v>
      </c>
      <c r="B4469" s="25" t="s">
        <v>10595</v>
      </c>
      <c r="C4469" s="25" t="s">
        <v>10596</v>
      </c>
      <c r="D4469" s="69" t="s">
        <v>10550</v>
      </c>
      <c r="E4469" s="25" t="s">
        <v>10597</v>
      </c>
    </row>
    <row r="4470" spans="1:5">
      <c r="A4470" s="25" t="s">
        <v>10598</v>
      </c>
      <c r="B4470" s="25" t="s">
        <v>10599</v>
      </c>
      <c r="D4470" s="69" t="s">
        <v>10600</v>
      </c>
      <c r="E4470" s="25" t="s">
        <v>10601</v>
      </c>
    </row>
    <row r="4471" spans="1:5">
      <c r="A4471" s="25" t="s">
        <v>10602</v>
      </c>
      <c r="B4471" s="25" t="s">
        <v>10603</v>
      </c>
      <c r="C4471" s="25" t="s">
        <v>10604</v>
      </c>
      <c r="D4471" s="69" t="s">
        <v>10605</v>
      </c>
      <c r="E4471" s="25" t="s">
        <v>10606</v>
      </c>
    </row>
    <row r="4472" spans="1:5">
      <c r="A4472" s="25" t="s">
        <v>10607</v>
      </c>
      <c r="B4472" s="25" t="s">
        <v>10608</v>
      </c>
      <c r="C4472" s="25" t="s">
        <v>10609</v>
      </c>
      <c r="D4472" s="69" t="s">
        <v>10610</v>
      </c>
      <c r="E4472" s="25" t="s">
        <v>10611</v>
      </c>
    </row>
    <row r="4473" spans="1:5">
      <c r="A4473" s="25" t="s">
        <v>10612</v>
      </c>
      <c r="B4473" s="25" t="s">
        <v>10613</v>
      </c>
      <c r="C4473" s="25" t="s">
        <v>10614</v>
      </c>
      <c r="D4473" s="69" t="s">
        <v>10615</v>
      </c>
      <c r="E4473" s="25" t="s">
        <v>10616</v>
      </c>
    </row>
    <row r="4474" spans="1:5">
      <c r="A4474" s="25" t="s">
        <v>10523</v>
      </c>
      <c r="B4474" s="25" t="s">
        <v>10617</v>
      </c>
      <c r="D4474" s="69" t="s">
        <v>10598</v>
      </c>
      <c r="E4474" s="25" t="s">
        <v>10618</v>
      </c>
    </row>
    <row r="4475" spans="1:5">
      <c r="A4475" s="25" t="s">
        <v>10527</v>
      </c>
      <c r="B4475" s="25" t="s">
        <v>10619</v>
      </c>
      <c r="C4475" s="25" t="s">
        <v>10620</v>
      </c>
      <c r="D4475" s="69" t="s">
        <v>10602</v>
      </c>
      <c r="E4475" s="25" t="s">
        <v>10621</v>
      </c>
    </row>
    <row r="4476" spans="1:5">
      <c r="A4476" s="25" t="s">
        <v>10531</v>
      </c>
      <c r="B4476" s="25" t="s">
        <v>10622</v>
      </c>
      <c r="C4476" s="25" t="s">
        <v>10623</v>
      </c>
      <c r="D4476" s="69" t="s">
        <v>10607</v>
      </c>
      <c r="E4476" s="25" t="s">
        <v>10624</v>
      </c>
    </row>
    <row r="4477" spans="1:5">
      <c r="A4477" s="25" t="s">
        <v>10534</v>
      </c>
      <c r="B4477" s="25" t="s">
        <v>10625</v>
      </c>
      <c r="C4477" s="25" t="s">
        <v>10626</v>
      </c>
      <c r="D4477" s="69" t="s">
        <v>10612</v>
      </c>
      <c r="E4477" s="25" t="s">
        <v>10627</v>
      </c>
    </row>
    <row r="4478" spans="1:5">
      <c r="A4478" s="25" t="s">
        <v>10538</v>
      </c>
      <c r="B4478" s="25" t="s">
        <v>10628</v>
      </c>
      <c r="D4478" s="69" t="s">
        <v>10629</v>
      </c>
      <c r="E4478" s="25" t="s">
        <v>10630</v>
      </c>
    </row>
    <row r="4479" spans="1:5">
      <c r="A4479" s="25" t="s">
        <v>10543</v>
      </c>
      <c r="B4479" s="25" t="s">
        <v>10631</v>
      </c>
      <c r="C4479" s="25" t="s">
        <v>10632</v>
      </c>
      <c r="D4479" s="69" t="s">
        <v>10633</v>
      </c>
      <c r="E4479" s="25" t="s">
        <v>10634</v>
      </c>
    </row>
    <row r="4480" spans="1:5">
      <c r="A4480" s="25" t="s">
        <v>10548</v>
      </c>
      <c r="B4480" s="25" t="s">
        <v>10635</v>
      </c>
      <c r="C4480" s="25" t="s">
        <v>10636</v>
      </c>
      <c r="D4480" s="69" t="s">
        <v>10637</v>
      </c>
      <c r="E4480" s="25" t="s">
        <v>10638</v>
      </c>
    </row>
    <row r="4481" spans="1:5">
      <c r="A4481" s="25" t="s">
        <v>10553</v>
      </c>
      <c r="B4481" s="25" t="s">
        <v>10639</v>
      </c>
      <c r="C4481" s="25" t="s">
        <v>10640</v>
      </c>
      <c r="D4481" s="69" t="s">
        <v>10641</v>
      </c>
      <c r="E4481" s="25" t="s">
        <v>10627</v>
      </c>
    </row>
    <row r="4482" spans="1:5">
      <c r="A4482" s="25" t="s">
        <v>10600</v>
      </c>
      <c r="B4482" s="25" t="s">
        <v>10642</v>
      </c>
      <c r="D4482" s="69" t="s">
        <v>10643</v>
      </c>
      <c r="E4482" s="25" t="s">
        <v>10644</v>
      </c>
    </row>
    <row r="4483" spans="1:5">
      <c r="A4483" s="25" t="s">
        <v>10605</v>
      </c>
      <c r="B4483" s="25" t="s">
        <v>10645</v>
      </c>
      <c r="C4483" s="25" t="s">
        <v>10646</v>
      </c>
      <c r="D4483" s="69" t="s">
        <v>10647</v>
      </c>
      <c r="E4483" s="25" t="s">
        <v>10648</v>
      </c>
    </row>
    <row r="4484" spans="1:5">
      <c r="A4484" s="25" t="s">
        <v>10610</v>
      </c>
      <c r="B4484" s="25" t="s">
        <v>10649</v>
      </c>
      <c r="C4484" s="25" t="s">
        <v>10650</v>
      </c>
      <c r="D4484" s="69" t="s">
        <v>10651</v>
      </c>
      <c r="E4484" s="25" t="s">
        <v>10652</v>
      </c>
    </row>
    <row r="4485" spans="1:5">
      <c r="A4485" s="25" t="s">
        <v>10615</v>
      </c>
      <c r="B4485" s="25" t="s">
        <v>10653</v>
      </c>
      <c r="C4485" s="25" t="s">
        <v>10654</v>
      </c>
      <c r="D4485" s="69" t="s">
        <v>10655</v>
      </c>
      <c r="E4485" s="25" t="s">
        <v>10656</v>
      </c>
    </row>
    <row r="4486" spans="1:5">
      <c r="A4486" s="25" t="s">
        <v>10629</v>
      </c>
      <c r="B4486" s="25" t="s">
        <v>10657</v>
      </c>
      <c r="D4486" s="69" t="s">
        <v>10658</v>
      </c>
      <c r="E4486" s="25" t="s">
        <v>10659</v>
      </c>
    </row>
    <row r="4487" spans="1:5">
      <c r="A4487" s="25" t="s">
        <v>10633</v>
      </c>
      <c r="B4487" s="25" t="s">
        <v>10660</v>
      </c>
      <c r="C4487" s="25" t="s">
        <v>10661</v>
      </c>
      <c r="D4487" s="69" t="s">
        <v>10662</v>
      </c>
      <c r="E4487" s="25" t="s">
        <v>10511</v>
      </c>
    </row>
    <row r="4488" spans="1:5">
      <c r="A4488" s="25" t="s">
        <v>10637</v>
      </c>
      <c r="B4488" s="25" t="s">
        <v>10663</v>
      </c>
      <c r="C4488" s="25" t="s">
        <v>10664</v>
      </c>
      <c r="D4488" s="69" t="s">
        <v>10665</v>
      </c>
      <c r="E4488" s="25" t="s">
        <v>10666</v>
      </c>
    </row>
    <row r="4489" spans="1:5">
      <c r="A4489" s="25" t="s">
        <v>10641</v>
      </c>
      <c r="B4489" s="25" t="s">
        <v>10667</v>
      </c>
      <c r="C4489" s="25" t="s">
        <v>10668</v>
      </c>
      <c r="D4489" s="69" t="s">
        <v>10669</v>
      </c>
      <c r="E4489" s="25" t="s">
        <v>10624</v>
      </c>
    </row>
    <row r="4490" spans="1:5">
      <c r="A4490" s="25" t="s">
        <v>10670</v>
      </c>
      <c r="B4490" s="25" t="s">
        <v>10671</v>
      </c>
      <c r="D4490" s="69" t="s">
        <v>10672</v>
      </c>
      <c r="E4490" s="25" t="s">
        <v>10673</v>
      </c>
    </row>
    <row r="4491" spans="1:5">
      <c r="A4491" s="25" t="s">
        <v>10674</v>
      </c>
      <c r="B4491" s="25" t="s">
        <v>10675</v>
      </c>
      <c r="C4491" s="25" t="s">
        <v>10676</v>
      </c>
      <c r="D4491" s="69" t="s">
        <v>10677</v>
      </c>
      <c r="E4491" s="25" t="s">
        <v>10678</v>
      </c>
    </row>
    <row r="4492" spans="1:5">
      <c r="A4492" s="25" t="s">
        <v>10679</v>
      </c>
      <c r="B4492" s="25" t="s">
        <v>10680</v>
      </c>
      <c r="C4492" s="25" t="s">
        <v>10681</v>
      </c>
      <c r="D4492" s="69" t="s">
        <v>10682</v>
      </c>
      <c r="E4492" s="25" t="s">
        <v>10683</v>
      </c>
    </row>
    <row r="4493" spans="1:5">
      <c r="A4493" s="25" t="s">
        <v>10684</v>
      </c>
      <c r="B4493" s="25" t="s">
        <v>10685</v>
      </c>
      <c r="C4493" s="25" t="s">
        <v>10686</v>
      </c>
      <c r="D4493" s="69" t="s">
        <v>10687</v>
      </c>
      <c r="E4493" s="25" t="s">
        <v>10656</v>
      </c>
    </row>
    <row r="4494" spans="1:5">
      <c r="A4494" s="25" t="s">
        <v>10688</v>
      </c>
      <c r="B4494" s="25" t="s">
        <v>10671</v>
      </c>
      <c r="D4494" s="69" t="s">
        <v>10670</v>
      </c>
      <c r="E4494" s="25" t="s">
        <v>10689</v>
      </c>
    </row>
    <row r="4495" spans="1:5">
      <c r="A4495" s="25" t="s">
        <v>10690</v>
      </c>
      <c r="B4495" s="25" t="s">
        <v>10691</v>
      </c>
      <c r="C4495" s="25" t="s">
        <v>10692</v>
      </c>
      <c r="D4495" s="69" t="s">
        <v>10674</v>
      </c>
      <c r="E4495" s="25" t="s">
        <v>10678</v>
      </c>
    </row>
    <row r="4496" spans="1:5">
      <c r="A4496" s="25" t="s">
        <v>10693</v>
      </c>
      <c r="B4496" s="25" t="s">
        <v>10694</v>
      </c>
      <c r="C4496" s="25" t="s">
        <v>10695</v>
      </c>
      <c r="D4496" s="69" t="s">
        <v>10679</v>
      </c>
      <c r="E4496" s="25" t="s">
        <v>10696</v>
      </c>
    </row>
    <row r="4497" spans="1:5">
      <c r="A4497" s="25" t="s">
        <v>10697</v>
      </c>
      <c r="B4497" s="25" t="s">
        <v>10698</v>
      </c>
      <c r="C4497" s="25" t="s">
        <v>10699</v>
      </c>
      <c r="D4497" s="69" t="s">
        <v>10684</v>
      </c>
      <c r="E4497" s="25" t="s">
        <v>10700</v>
      </c>
    </row>
    <row r="4498" spans="1:5">
      <c r="A4498" s="25" t="s">
        <v>10701</v>
      </c>
      <c r="B4498" s="25" t="s">
        <v>10702</v>
      </c>
      <c r="D4498" s="69" t="s">
        <v>10569</v>
      </c>
      <c r="E4498" s="25" t="s">
        <v>10703</v>
      </c>
    </row>
    <row r="4499" spans="1:5">
      <c r="A4499" s="25" t="s">
        <v>10704</v>
      </c>
      <c r="B4499" s="25" t="s">
        <v>10705</v>
      </c>
      <c r="C4499" s="25" t="s">
        <v>10706</v>
      </c>
      <c r="D4499" s="69" t="s">
        <v>10572</v>
      </c>
      <c r="E4499" s="25" t="s">
        <v>10707</v>
      </c>
    </row>
    <row r="4500" spans="1:5">
      <c r="A4500" s="25" t="s">
        <v>10708</v>
      </c>
      <c r="B4500" s="25" t="s">
        <v>10709</v>
      </c>
      <c r="C4500" s="25" t="s">
        <v>10710</v>
      </c>
      <c r="D4500" s="69" t="s">
        <v>10576</v>
      </c>
      <c r="E4500" s="25" t="s">
        <v>10711</v>
      </c>
    </row>
    <row r="4501" spans="1:5">
      <c r="A4501" s="25" t="s">
        <v>10712</v>
      </c>
      <c r="B4501" s="25" t="s">
        <v>10713</v>
      </c>
      <c r="C4501" s="25" t="s">
        <v>10714</v>
      </c>
      <c r="D4501" s="69" t="s">
        <v>10579</v>
      </c>
      <c r="E4501" s="25" t="s">
        <v>10715</v>
      </c>
    </row>
    <row r="4502" spans="1:5">
      <c r="A4502" s="25" t="s">
        <v>10716</v>
      </c>
      <c r="B4502" s="25" t="s">
        <v>10717</v>
      </c>
      <c r="D4502" s="69" t="s">
        <v>10583</v>
      </c>
      <c r="E4502" s="25" t="s">
        <v>10718</v>
      </c>
    </row>
    <row r="4503" spans="1:5">
      <c r="A4503" s="25" t="s">
        <v>10719</v>
      </c>
      <c r="B4503" s="25" t="s">
        <v>10720</v>
      </c>
      <c r="C4503" s="25" t="s">
        <v>10721</v>
      </c>
      <c r="D4503" s="69" t="s">
        <v>10586</v>
      </c>
      <c r="E4503" s="25" t="s">
        <v>10707</v>
      </c>
    </row>
    <row r="4504" spans="1:5">
      <c r="A4504" s="25" t="s">
        <v>10722</v>
      </c>
      <c r="B4504" s="25" t="s">
        <v>10723</v>
      </c>
      <c r="C4504" s="25" t="s">
        <v>10724</v>
      </c>
      <c r="D4504" s="69" t="s">
        <v>10590</v>
      </c>
      <c r="E4504" s="25" t="s">
        <v>10711</v>
      </c>
    </row>
    <row r="4505" spans="1:5">
      <c r="A4505" s="25" t="s">
        <v>10725</v>
      </c>
      <c r="B4505" s="25" t="s">
        <v>10726</v>
      </c>
      <c r="C4505" s="25" t="s">
        <v>10727</v>
      </c>
      <c r="D4505" s="69" t="s">
        <v>10594</v>
      </c>
      <c r="E4505" s="25" t="s">
        <v>10715</v>
      </c>
    </row>
    <row r="4506" spans="1:5">
      <c r="A4506" s="25" t="s">
        <v>10643</v>
      </c>
      <c r="B4506" s="25" t="s">
        <v>10728</v>
      </c>
      <c r="D4506" s="69" t="s">
        <v>10701</v>
      </c>
      <c r="E4506" s="25" t="s">
        <v>10729</v>
      </c>
    </row>
    <row r="4507" spans="1:5">
      <c r="A4507" s="25" t="s">
        <v>10647</v>
      </c>
      <c r="B4507" s="25" t="s">
        <v>10730</v>
      </c>
      <c r="C4507" s="25" t="s">
        <v>10731</v>
      </c>
      <c r="D4507" s="69" t="s">
        <v>10704</v>
      </c>
      <c r="E4507" s="25" t="s">
        <v>10678</v>
      </c>
    </row>
    <row r="4508" spans="1:5">
      <c r="A4508" s="25" t="s">
        <v>10651</v>
      </c>
      <c r="B4508" s="25" t="s">
        <v>10732</v>
      </c>
      <c r="C4508" s="25" t="s">
        <v>10733</v>
      </c>
      <c r="D4508" s="69" t="s">
        <v>10708</v>
      </c>
      <c r="E4508" s="25" t="s">
        <v>10734</v>
      </c>
    </row>
    <row r="4509" spans="1:5">
      <c r="A4509" s="25" t="s">
        <v>10655</v>
      </c>
      <c r="B4509" s="25" t="s">
        <v>10735</v>
      </c>
      <c r="C4509" s="25" t="s">
        <v>10736</v>
      </c>
      <c r="D4509" s="69" t="s">
        <v>10712</v>
      </c>
      <c r="E4509" s="25" t="s">
        <v>10582</v>
      </c>
    </row>
    <row r="4510" spans="1:5">
      <c r="A4510" s="25" t="s">
        <v>10658</v>
      </c>
      <c r="B4510" s="25" t="s">
        <v>10737</v>
      </c>
      <c r="D4510" s="69" t="s">
        <v>10688</v>
      </c>
      <c r="E4510" s="25" t="s">
        <v>10738</v>
      </c>
    </row>
    <row r="4511" spans="1:5">
      <c r="A4511" s="25" t="s">
        <v>10662</v>
      </c>
      <c r="B4511" s="25" t="s">
        <v>10739</v>
      </c>
      <c r="C4511" s="25" t="s">
        <v>10740</v>
      </c>
      <c r="D4511" s="69" t="s">
        <v>10690</v>
      </c>
      <c r="E4511" s="25" t="s">
        <v>10678</v>
      </c>
    </row>
    <row r="4512" spans="1:5">
      <c r="A4512" s="25" t="s">
        <v>10665</v>
      </c>
      <c r="B4512" s="25" t="s">
        <v>10741</v>
      </c>
      <c r="C4512" s="25" t="s">
        <v>10742</v>
      </c>
      <c r="D4512" s="69" t="s">
        <v>10693</v>
      </c>
      <c r="E4512" s="25" t="s">
        <v>10743</v>
      </c>
    </row>
    <row r="4513" spans="1:5">
      <c r="A4513" s="25" t="s">
        <v>10669</v>
      </c>
      <c r="B4513" s="25" t="s">
        <v>10308</v>
      </c>
      <c r="C4513" s="25" t="s">
        <v>10744</v>
      </c>
      <c r="D4513" s="69" t="s">
        <v>10697</v>
      </c>
      <c r="E4513" s="25" t="s">
        <v>10745</v>
      </c>
    </row>
    <row r="4514" spans="1:5">
      <c r="A4514" s="25" t="s">
        <v>10672</v>
      </c>
      <c r="B4514" s="25" t="s">
        <v>10746</v>
      </c>
      <c r="D4514" s="69" t="s">
        <v>10716</v>
      </c>
      <c r="E4514" s="25" t="s">
        <v>10747</v>
      </c>
    </row>
    <row r="4515" spans="1:5">
      <c r="A4515" s="25" t="s">
        <v>10677</v>
      </c>
      <c r="B4515" s="25" t="s">
        <v>10748</v>
      </c>
      <c r="C4515" s="25" t="s">
        <v>10749</v>
      </c>
      <c r="D4515" s="69" t="s">
        <v>10719</v>
      </c>
      <c r="E4515" s="25" t="s">
        <v>10750</v>
      </c>
    </row>
    <row r="4516" spans="1:5">
      <c r="A4516" s="25" t="s">
        <v>10682</v>
      </c>
      <c r="B4516" s="25" t="s">
        <v>10751</v>
      </c>
      <c r="C4516" s="25" t="s">
        <v>10752</v>
      </c>
      <c r="D4516" s="69" t="s">
        <v>10722</v>
      </c>
      <c r="E4516" s="25" t="s">
        <v>10624</v>
      </c>
    </row>
    <row r="4517" spans="1:5">
      <c r="A4517" s="25" t="s">
        <v>10687</v>
      </c>
      <c r="B4517" s="25" t="s">
        <v>10753</v>
      </c>
      <c r="C4517" s="25" t="s">
        <v>10754</v>
      </c>
      <c r="D4517" s="69" t="s">
        <v>10725</v>
      </c>
      <c r="E4517" s="25" t="s">
        <v>10755</v>
      </c>
    </row>
    <row r="4518" spans="1:5">
      <c r="A4518" s="25" t="s">
        <v>10756</v>
      </c>
      <c r="B4518" s="55" t="s">
        <v>10757</v>
      </c>
      <c r="C4518" s="55"/>
      <c r="E4518" s="55"/>
    </row>
    <row r="4519" spans="1:5">
      <c r="A4519" s="25" t="s">
        <v>10758</v>
      </c>
      <c r="B4519" s="25" t="s">
        <v>10759</v>
      </c>
    </row>
    <row r="4520" spans="1:5">
      <c r="A4520" s="25" t="s">
        <v>10760</v>
      </c>
      <c r="B4520" s="25" t="s">
        <v>10761</v>
      </c>
    </row>
    <row r="4521" spans="1:5">
      <c r="A4521" s="25" t="s">
        <v>10762</v>
      </c>
      <c r="B4521" s="25" t="s">
        <v>10763</v>
      </c>
    </row>
    <row r="4522" spans="1:5">
      <c r="A4522" s="25" t="s">
        <v>10764</v>
      </c>
      <c r="B4522" s="25" t="s">
        <v>10765</v>
      </c>
    </row>
    <row r="4523" spans="1:5">
      <c r="A4523" s="25" t="s">
        <v>10766</v>
      </c>
      <c r="B4523" s="55" t="s">
        <v>10767</v>
      </c>
      <c r="C4523" s="55"/>
      <c r="E4523" s="55"/>
    </row>
    <row r="4524" spans="1:5">
      <c r="A4524" s="25" t="s">
        <v>10768</v>
      </c>
      <c r="B4524" s="55" t="s">
        <v>10769</v>
      </c>
      <c r="C4524" s="55"/>
      <c r="E4524" s="55"/>
    </row>
    <row r="4525" spans="1:5">
      <c r="A4525" s="25" t="s">
        <v>10770</v>
      </c>
      <c r="B4525" s="51" t="s">
        <v>10771</v>
      </c>
      <c r="C4525" s="80"/>
      <c r="D4525" s="69" t="s">
        <v>10772</v>
      </c>
      <c r="E4525" s="51" t="s">
        <v>10773</v>
      </c>
    </row>
    <row r="4526" spans="1:5">
      <c r="A4526" s="25" t="s">
        <v>10774</v>
      </c>
      <c r="B4526" s="52" t="s">
        <v>10775</v>
      </c>
      <c r="C4526" s="52" t="s">
        <v>10776</v>
      </c>
      <c r="D4526" s="69" t="s">
        <v>10777</v>
      </c>
      <c r="E4526" s="52" t="s">
        <v>10778</v>
      </c>
    </row>
    <row r="4527" spans="1:5">
      <c r="A4527" s="25" t="s">
        <v>10779</v>
      </c>
      <c r="B4527" s="52" t="s">
        <v>10780</v>
      </c>
      <c r="C4527" s="52" t="s">
        <v>10781</v>
      </c>
      <c r="D4527" s="69" t="s">
        <v>10782</v>
      </c>
      <c r="E4527" s="52" t="s">
        <v>10783</v>
      </c>
    </row>
    <row r="4528" spans="1:5">
      <c r="A4528" s="25" t="s">
        <v>10784</v>
      </c>
      <c r="B4528" s="52" t="s">
        <v>10785</v>
      </c>
      <c r="C4528" s="52" t="s">
        <v>10786</v>
      </c>
      <c r="D4528" s="69" t="s">
        <v>10787</v>
      </c>
      <c r="E4528" s="52" t="s">
        <v>10788</v>
      </c>
    </row>
    <row r="4529" spans="1:5">
      <c r="A4529" s="25" t="s">
        <v>10772</v>
      </c>
      <c r="B4529" s="51" t="s">
        <v>10789</v>
      </c>
      <c r="C4529" s="80"/>
      <c r="D4529" s="69" t="s">
        <v>10770</v>
      </c>
      <c r="E4529" s="51" t="s">
        <v>10790</v>
      </c>
    </row>
    <row r="4530" spans="1:5">
      <c r="A4530" s="25" t="s">
        <v>10777</v>
      </c>
      <c r="B4530" s="52" t="s">
        <v>10791</v>
      </c>
      <c r="C4530" s="52" t="s">
        <v>10792</v>
      </c>
      <c r="D4530" s="69" t="s">
        <v>10774</v>
      </c>
      <c r="E4530" s="52" t="s">
        <v>10793</v>
      </c>
    </row>
    <row r="4531" spans="1:5">
      <c r="A4531" s="25" t="s">
        <v>10782</v>
      </c>
      <c r="B4531" s="52" t="s">
        <v>10794</v>
      </c>
      <c r="C4531" s="52" t="s">
        <v>10795</v>
      </c>
      <c r="D4531" s="69" t="s">
        <v>10779</v>
      </c>
      <c r="E4531" s="52" t="s">
        <v>10796</v>
      </c>
    </row>
    <row r="4532" spans="1:5">
      <c r="A4532" s="25" t="s">
        <v>10787</v>
      </c>
      <c r="B4532" s="52" t="s">
        <v>10797</v>
      </c>
      <c r="C4532" s="52" t="s">
        <v>10798</v>
      </c>
      <c r="D4532" s="69" t="s">
        <v>10784</v>
      </c>
      <c r="E4532" s="52" t="s">
        <v>10799</v>
      </c>
    </row>
    <row r="4533" spans="1:5">
      <c r="A4533" s="25" t="s">
        <v>10800</v>
      </c>
      <c r="B4533" s="51" t="s">
        <v>10801</v>
      </c>
      <c r="C4533" s="80"/>
      <c r="D4533" s="69" t="s">
        <v>10802</v>
      </c>
      <c r="E4533" s="51" t="s">
        <v>10803</v>
      </c>
    </row>
    <row r="4534" spans="1:5">
      <c r="A4534" s="25" t="s">
        <v>10804</v>
      </c>
      <c r="B4534" s="52" t="s">
        <v>10805</v>
      </c>
      <c r="C4534" s="52" t="s">
        <v>10806</v>
      </c>
      <c r="D4534" s="69" t="s">
        <v>10807</v>
      </c>
      <c r="E4534" s="52" t="s">
        <v>10793</v>
      </c>
    </row>
    <row r="4535" spans="1:5">
      <c r="A4535" s="25" t="s">
        <v>10808</v>
      </c>
      <c r="B4535" s="52" t="s">
        <v>10809</v>
      </c>
      <c r="C4535" s="52" t="s">
        <v>10810</v>
      </c>
      <c r="D4535" s="69" t="s">
        <v>10811</v>
      </c>
      <c r="E4535" s="52" t="s">
        <v>10796</v>
      </c>
    </row>
    <row r="4536" spans="1:5">
      <c r="A4536" s="25" t="s">
        <v>10812</v>
      </c>
      <c r="B4536" s="52" t="s">
        <v>10813</v>
      </c>
      <c r="C4536" s="52" t="s">
        <v>10814</v>
      </c>
      <c r="D4536" s="69" t="s">
        <v>10815</v>
      </c>
      <c r="E4536" s="52" t="s">
        <v>10799</v>
      </c>
    </row>
    <row r="4537" spans="1:5">
      <c r="A4537" s="25" t="s">
        <v>10816</v>
      </c>
      <c r="B4537" s="53" t="s">
        <v>10817</v>
      </c>
      <c r="C4537" s="81"/>
      <c r="D4537" s="69" t="s">
        <v>10818</v>
      </c>
      <c r="E4537" s="53" t="s">
        <v>10819</v>
      </c>
    </row>
    <row r="4538" spans="1:5">
      <c r="A4538" s="25" t="s">
        <v>10820</v>
      </c>
      <c r="B4538" s="25" t="s">
        <v>10821</v>
      </c>
      <c r="C4538" s="25" t="s">
        <v>10822</v>
      </c>
      <c r="D4538" s="69" t="s">
        <v>10823</v>
      </c>
      <c r="E4538" s="25" t="s">
        <v>10793</v>
      </c>
    </row>
    <row r="4539" spans="1:5">
      <c r="A4539" s="25" t="s">
        <v>10824</v>
      </c>
      <c r="B4539" s="25" t="s">
        <v>10825</v>
      </c>
      <c r="C4539" s="25" t="s">
        <v>10826</v>
      </c>
      <c r="D4539" s="69" t="s">
        <v>10827</v>
      </c>
      <c r="E4539" s="25" t="s">
        <v>10796</v>
      </c>
    </row>
    <row r="4540" spans="1:5">
      <c r="A4540" s="25" t="s">
        <v>10828</v>
      </c>
      <c r="B4540" s="25" t="s">
        <v>10829</v>
      </c>
      <c r="C4540" s="25" t="s">
        <v>10830</v>
      </c>
      <c r="D4540" s="69" t="s">
        <v>10831</v>
      </c>
      <c r="E4540" s="25" t="s">
        <v>10832</v>
      </c>
    </row>
    <row r="4541" spans="1:5">
      <c r="A4541" s="25" t="s">
        <v>10833</v>
      </c>
      <c r="B4541" s="53" t="s">
        <v>10834</v>
      </c>
      <c r="C4541" s="81"/>
      <c r="D4541" s="69" t="s">
        <v>10835</v>
      </c>
      <c r="E4541" s="53" t="s">
        <v>10836</v>
      </c>
    </row>
    <row r="4542" spans="1:5">
      <c r="A4542" s="25" t="s">
        <v>10837</v>
      </c>
      <c r="B4542" s="25" t="s">
        <v>10838</v>
      </c>
      <c r="C4542" s="25" t="s">
        <v>10839</v>
      </c>
      <c r="D4542" s="69" t="s">
        <v>10840</v>
      </c>
      <c r="E4542" s="25" t="s">
        <v>10841</v>
      </c>
    </row>
    <row r="4543" spans="1:5">
      <c r="A4543" s="25" t="s">
        <v>10842</v>
      </c>
      <c r="B4543" s="25" t="s">
        <v>10843</v>
      </c>
      <c r="C4543" s="25" t="s">
        <v>10844</v>
      </c>
      <c r="D4543" s="69" t="s">
        <v>10845</v>
      </c>
      <c r="E4543" s="25" t="s">
        <v>10796</v>
      </c>
    </row>
    <row r="4544" spans="1:5">
      <c r="A4544" s="25" t="s">
        <v>10846</v>
      </c>
      <c r="B4544" s="25" t="s">
        <v>10847</v>
      </c>
      <c r="C4544" s="25" t="s">
        <v>10848</v>
      </c>
      <c r="D4544" s="69" t="s">
        <v>10849</v>
      </c>
      <c r="E4544" s="25" t="s">
        <v>10799</v>
      </c>
    </row>
    <row r="4545" spans="1:5">
      <c r="A4545" s="25" t="s">
        <v>10850</v>
      </c>
      <c r="B4545" s="53" t="s">
        <v>10851</v>
      </c>
      <c r="C4545" s="81"/>
      <c r="D4545" s="69" t="s">
        <v>10852</v>
      </c>
      <c r="E4545" s="53" t="s">
        <v>10853</v>
      </c>
    </row>
    <row r="4546" spans="1:5">
      <c r="A4546" s="25" t="s">
        <v>10854</v>
      </c>
      <c r="B4546" s="25" t="s">
        <v>10855</v>
      </c>
      <c r="C4546" s="25" t="s">
        <v>10856</v>
      </c>
      <c r="D4546" s="69" t="s">
        <v>10857</v>
      </c>
      <c r="E4546" s="25" t="s">
        <v>10858</v>
      </c>
    </row>
    <row r="4547" spans="1:5">
      <c r="A4547" s="25" t="s">
        <v>10859</v>
      </c>
      <c r="B4547" s="25" t="s">
        <v>10860</v>
      </c>
      <c r="C4547" s="25" t="s">
        <v>10861</v>
      </c>
      <c r="D4547" s="69" t="s">
        <v>10862</v>
      </c>
      <c r="E4547" s="25" t="s">
        <v>10796</v>
      </c>
    </row>
    <row r="4548" spans="1:5">
      <c r="A4548" s="25" t="s">
        <v>10863</v>
      </c>
      <c r="B4548" s="25" t="s">
        <v>10864</v>
      </c>
      <c r="C4548" s="25" t="s">
        <v>10865</v>
      </c>
      <c r="D4548" s="69" t="s">
        <v>10866</v>
      </c>
      <c r="E4548" s="25" t="s">
        <v>10799</v>
      </c>
    </row>
    <row r="4549" spans="1:5">
      <c r="A4549" s="25" t="s">
        <v>10867</v>
      </c>
      <c r="B4549" s="53" t="s">
        <v>10868</v>
      </c>
      <c r="C4549" s="81"/>
      <c r="D4549" s="69" t="s">
        <v>10867</v>
      </c>
      <c r="E4549" s="53" t="s">
        <v>10869</v>
      </c>
    </row>
    <row r="4550" spans="1:5">
      <c r="A4550" s="25" t="s">
        <v>10870</v>
      </c>
      <c r="B4550" s="25" t="s">
        <v>10871</v>
      </c>
      <c r="C4550" s="25" t="s">
        <v>10872</v>
      </c>
      <c r="D4550" s="69" t="s">
        <v>10870</v>
      </c>
      <c r="E4550" s="25" t="s">
        <v>10873</v>
      </c>
    </row>
    <row r="4551" spans="1:5">
      <c r="A4551" s="25" t="s">
        <v>10874</v>
      </c>
      <c r="B4551" s="25" t="s">
        <v>10875</v>
      </c>
      <c r="C4551" s="25" t="s">
        <v>10876</v>
      </c>
      <c r="D4551" s="69" t="s">
        <v>10874</v>
      </c>
      <c r="E4551" s="25" t="s">
        <v>10796</v>
      </c>
    </row>
    <row r="4552" spans="1:5">
      <c r="A4552" s="25" t="s">
        <v>10877</v>
      </c>
      <c r="B4552" s="25" t="s">
        <v>10878</v>
      </c>
      <c r="C4552" s="25" t="s">
        <v>10876</v>
      </c>
      <c r="D4552" s="69" t="s">
        <v>10877</v>
      </c>
      <c r="E4552" s="25" t="s">
        <v>10799</v>
      </c>
    </row>
    <row r="4553" spans="1:5">
      <c r="A4553" s="25" t="s">
        <v>10818</v>
      </c>
      <c r="B4553" s="53" t="s">
        <v>10879</v>
      </c>
      <c r="C4553" s="81"/>
      <c r="D4553" s="69" t="s">
        <v>10880</v>
      </c>
      <c r="E4553" s="53" t="s">
        <v>10881</v>
      </c>
    </row>
    <row r="4554" spans="1:5">
      <c r="A4554" s="25" t="s">
        <v>10823</v>
      </c>
      <c r="B4554" s="25" t="s">
        <v>10882</v>
      </c>
      <c r="C4554" s="25" t="s">
        <v>10883</v>
      </c>
      <c r="D4554" s="69" t="s">
        <v>10884</v>
      </c>
      <c r="E4554" s="25" t="s">
        <v>10793</v>
      </c>
    </row>
    <row r="4555" spans="1:5">
      <c r="A4555" s="25" t="s">
        <v>10827</v>
      </c>
      <c r="B4555" s="25" t="s">
        <v>10885</v>
      </c>
      <c r="C4555" s="25" t="s">
        <v>10886</v>
      </c>
      <c r="D4555" s="69" t="s">
        <v>10887</v>
      </c>
      <c r="E4555" s="25" t="s">
        <v>10796</v>
      </c>
    </row>
    <row r="4556" spans="1:5">
      <c r="A4556" s="25" t="s">
        <v>10831</v>
      </c>
      <c r="B4556" s="25" t="s">
        <v>10888</v>
      </c>
      <c r="C4556" s="25" t="s">
        <v>10889</v>
      </c>
      <c r="D4556" s="69" t="s">
        <v>10890</v>
      </c>
      <c r="E4556" s="25" t="s">
        <v>10799</v>
      </c>
    </row>
    <row r="4557" spans="1:5">
      <c r="A4557" s="25" t="s">
        <v>10852</v>
      </c>
      <c r="B4557" s="53" t="s">
        <v>10891</v>
      </c>
      <c r="D4557" s="69" t="s">
        <v>10892</v>
      </c>
      <c r="E4557" s="53" t="s">
        <v>10893</v>
      </c>
    </row>
    <row r="4558" spans="1:5">
      <c r="A4558" s="25" t="s">
        <v>10857</v>
      </c>
      <c r="B4558" s="25" t="s">
        <v>10894</v>
      </c>
      <c r="C4558" s="25" t="s">
        <v>10895</v>
      </c>
      <c r="D4558" s="69" t="s">
        <v>10896</v>
      </c>
      <c r="E4558" s="25" t="s">
        <v>10897</v>
      </c>
    </row>
    <row r="4559" spans="1:5">
      <c r="A4559" s="25" t="s">
        <v>10862</v>
      </c>
      <c r="B4559" s="25" t="s">
        <v>10898</v>
      </c>
      <c r="C4559" s="81" t="s">
        <v>10899</v>
      </c>
      <c r="D4559" s="69" t="s">
        <v>10900</v>
      </c>
      <c r="E4559" s="25" t="s">
        <v>10796</v>
      </c>
    </row>
    <row r="4560" spans="1:5">
      <c r="A4560" s="25" t="s">
        <v>10866</v>
      </c>
      <c r="B4560" s="25" t="s">
        <v>10901</v>
      </c>
      <c r="C4560" s="25" t="s">
        <v>10902</v>
      </c>
      <c r="D4560" s="69" t="s">
        <v>10903</v>
      </c>
      <c r="E4560" s="25" t="s">
        <v>10799</v>
      </c>
    </row>
    <row r="4561" spans="1:5">
      <c r="A4561" s="25" t="s">
        <v>10904</v>
      </c>
      <c r="B4561" s="53" t="s">
        <v>10905</v>
      </c>
      <c r="D4561" s="69" t="s">
        <v>10800</v>
      </c>
      <c r="E4561" s="53" t="s">
        <v>10906</v>
      </c>
    </row>
    <row r="4562" spans="1:5">
      <c r="A4562" s="25" t="s">
        <v>10907</v>
      </c>
      <c r="B4562" s="25" t="s">
        <v>10908</v>
      </c>
      <c r="C4562" s="81" t="s">
        <v>10909</v>
      </c>
      <c r="D4562" s="69" t="s">
        <v>10804</v>
      </c>
      <c r="E4562" s="25" t="s">
        <v>10793</v>
      </c>
    </row>
    <row r="4563" spans="1:5">
      <c r="A4563" s="25" t="s">
        <v>10910</v>
      </c>
      <c r="B4563" s="25" t="s">
        <v>10911</v>
      </c>
      <c r="C4563" s="25" t="s">
        <v>10912</v>
      </c>
      <c r="D4563" s="69" t="s">
        <v>10808</v>
      </c>
      <c r="E4563" s="25" t="s">
        <v>10796</v>
      </c>
    </row>
    <row r="4564" spans="1:5">
      <c r="A4564" s="25" t="s">
        <v>10913</v>
      </c>
      <c r="B4564" s="25" t="s">
        <v>10914</v>
      </c>
      <c r="C4564" s="25" t="s">
        <v>10915</v>
      </c>
      <c r="D4564" s="69" t="s">
        <v>10812</v>
      </c>
      <c r="E4564" s="25" t="s">
        <v>10799</v>
      </c>
    </row>
    <row r="4565" spans="1:5">
      <c r="A4565" s="25" t="s">
        <v>10802</v>
      </c>
      <c r="B4565" s="53" t="s">
        <v>10916</v>
      </c>
      <c r="D4565" s="69" t="s">
        <v>10816</v>
      </c>
      <c r="E4565" s="53" t="s">
        <v>10917</v>
      </c>
    </row>
    <row r="4566" spans="1:5">
      <c r="A4566" s="25" t="s">
        <v>10807</v>
      </c>
      <c r="B4566" s="25" t="s">
        <v>10918</v>
      </c>
      <c r="C4566" s="25" t="s">
        <v>10919</v>
      </c>
      <c r="D4566" s="69" t="s">
        <v>10820</v>
      </c>
      <c r="E4566" s="25" t="s">
        <v>10793</v>
      </c>
    </row>
    <row r="4567" spans="1:5">
      <c r="A4567" s="25" t="s">
        <v>10811</v>
      </c>
      <c r="B4567" s="25" t="s">
        <v>10920</v>
      </c>
      <c r="C4567" s="25" t="s">
        <v>10921</v>
      </c>
      <c r="D4567" s="69" t="s">
        <v>10824</v>
      </c>
      <c r="E4567" s="25" t="s">
        <v>10796</v>
      </c>
    </row>
    <row r="4568" spans="1:5">
      <c r="A4568" s="25" t="s">
        <v>10815</v>
      </c>
      <c r="B4568" s="25" t="s">
        <v>10922</v>
      </c>
      <c r="C4568" s="25" t="s">
        <v>10923</v>
      </c>
      <c r="D4568" s="69" t="s">
        <v>10828</v>
      </c>
      <c r="E4568" s="25" t="s">
        <v>10799</v>
      </c>
    </row>
    <row r="4569" spans="1:5">
      <c r="A4569" s="25" t="s">
        <v>10924</v>
      </c>
      <c r="B4569" s="53" t="s">
        <v>10925</v>
      </c>
      <c r="C4569" s="53"/>
      <c r="D4569" s="69" t="s">
        <v>10833</v>
      </c>
      <c r="E4569" s="53" t="s">
        <v>10926</v>
      </c>
    </row>
    <row r="4570" spans="1:5">
      <c r="A4570" s="25" t="s">
        <v>10927</v>
      </c>
      <c r="B4570" s="25" t="s">
        <v>10928</v>
      </c>
      <c r="C4570" s="25" t="s">
        <v>10929</v>
      </c>
      <c r="D4570" s="69" t="s">
        <v>10837</v>
      </c>
      <c r="E4570" s="25" t="s">
        <v>10793</v>
      </c>
    </row>
    <row r="4571" spans="1:5">
      <c r="A4571" s="25" t="s">
        <v>10930</v>
      </c>
      <c r="B4571" s="25" t="s">
        <v>10931</v>
      </c>
      <c r="C4571" s="25" t="s">
        <v>10932</v>
      </c>
      <c r="D4571" s="69" t="s">
        <v>10842</v>
      </c>
      <c r="E4571" s="25" t="s">
        <v>10796</v>
      </c>
    </row>
    <row r="4572" spans="1:5">
      <c r="A4572" s="25" t="s">
        <v>10933</v>
      </c>
      <c r="B4572" s="25" t="s">
        <v>10934</v>
      </c>
      <c r="C4572" s="25" t="s">
        <v>10935</v>
      </c>
      <c r="D4572" s="69" t="s">
        <v>10846</v>
      </c>
      <c r="E4572" s="25" t="s">
        <v>10799</v>
      </c>
    </row>
    <row r="4573" spans="1:5">
      <c r="A4573" s="25" t="s">
        <v>10880</v>
      </c>
      <c r="B4573" s="53" t="s">
        <v>10936</v>
      </c>
      <c r="C4573" s="53"/>
      <c r="D4573" s="69" t="s">
        <v>10924</v>
      </c>
      <c r="E4573" s="53" t="s">
        <v>10937</v>
      </c>
    </row>
    <row r="4574" spans="1:5">
      <c r="A4574" s="25" t="s">
        <v>10884</v>
      </c>
      <c r="B4574" s="25" t="s">
        <v>10938</v>
      </c>
      <c r="C4574" s="25" t="s">
        <v>10939</v>
      </c>
      <c r="D4574" s="69" t="s">
        <v>10927</v>
      </c>
      <c r="E4574" s="25" t="s">
        <v>10858</v>
      </c>
    </row>
    <row r="4575" spans="1:5">
      <c r="A4575" s="25" t="s">
        <v>10887</v>
      </c>
      <c r="B4575" s="25" t="s">
        <v>10940</v>
      </c>
      <c r="C4575" s="25" t="s">
        <v>10941</v>
      </c>
      <c r="D4575" s="69" t="s">
        <v>10930</v>
      </c>
      <c r="E4575" s="25" t="s">
        <v>10796</v>
      </c>
    </row>
    <row r="4576" spans="1:5">
      <c r="A4576" s="25" t="s">
        <v>10890</v>
      </c>
      <c r="B4576" s="25" t="s">
        <v>10942</v>
      </c>
      <c r="C4576" s="25" t="s">
        <v>10943</v>
      </c>
      <c r="D4576" s="69" t="s">
        <v>10933</v>
      </c>
      <c r="E4576" s="25" t="s">
        <v>10799</v>
      </c>
    </row>
    <row r="4577" spans="1:5">
      <c r="A4577" s="25" t="s">
        <v>10892</v>
      </c>
      <c r="B4577" s="53" t="s">
        <v>10944</v>
      </c>
      <c r="C4577" s="81"/>
      <c r="D4577" s="69" t="s">
        <v>10850</v>
      </c>
      <c r="E4577" s="53" t="s">
        <v>10945</v>
      </c>
    </row>
    <row r="4578" spans="1:5">
      <c r="A4578" s="25" t="s">
        <v>10896</v>
      </c>
      <c r="B4578" s="25" t="s">
        <v>10946</v>
      </c>
      <c r="C4578" s="25" t="s">
        <v>10947</v>
      </c>
      <c r="D4578" s="69" t="s">
        <v>10854</v>
      </c>
      <c r="E4578" s="25" t="s">
        <v>10873</v>
      </c>
    </row>
    <row r="4579" spans="1:5">
      <c r="A4579" s="25" t="s">
        <v>10900</v>
      </c>
      <c r="B4579" s="25" t="s">
        <v>10948</v>
      </c>
      <c r="C4579" s="25" t="s">
        <v>10949</v>
      </c>
      <c r="D4579" s="69" t="s">
        <v>10859</v>
      </c>
      <c r="E4579" s="25" t="s">
        <v>10796</v>
      </c>
    </row>
    <row r="4580" spans="1:5">
      <c r="A4580" s="25" t="s">
        <v>10903</v>
      </c>
      <c r="B4580" s="25" t="s">
        <v>10950</v>
      </c>
      <c r="C4580" s="25" t="s">
        <v>10951</v>
      </c>
      <c r="D4580" s="69" t="s">
        <v>10863</v>
      </c>
      <c r="E4580" s="25" t="s">
        <v>10952</v>
      </c>
    </row>
    <row r="4581" spans="1:5">
      <c r="A4581" s="25" t="s">
        <v>10953</v>
      </c>
      <c r="B4581" s="53" t="s">
        <v>10954</v>
      </c>
      <c r="C4581" s="80"/>
      <c r="D4581" s="69" t="s">
        <v>10953</v>
      </c>
      <c r="E4581" s="53" t="s">
        <v>10955</v>
      </c>
    </row>
    <row r="4582" spans="1:5">
      <c r="A4582" s="25" t="s">
        <v>10956</v>
      </c>
      <c r="B4582" s="25" t="s">
        <v>10957</v>
      </c>
      <c r="C4582" s="52" t="s">
        <v>10958</v>
      </c>
      <c r="D4582" s="69" t="s">
        <v>10956</v>
      </c>
      <c r="E4582" s="25" t="s">
        <v>10873</v>
      </c>
    </row>
    <row r="4583" spans="1:5">
      <c r="A4583" s="25" t="s">
        <v>10959</v>
      </c>
      <c r="B4583" s="25" t="s">
        <v>10960</v>
      </c>
      <c r="C4583" s="52" t="s">
        <v>10961</v>
      </c>
      <c r="D4583" s="69" t="s">
        <v>10959</v>
      </c>
      <c r="E4583" s="25" t="s">
        <v>10796</v>
      </c>
    </row>
    <row r="4584" spans="1:5">
      <c r="A4584" s="25" t="s">
        <v>10962</v>
      </c>
      <c r="B4584" s="25" t="s">
        <v>10963</v>
      </c>
      <c r="C4584" s="52" t="s">
        <v>10964</v>
      </c>
      <c r="D4584" s="69" t="s">
        <v>10962</v>
      </c>
      <c r="E4584" s="25" t="s">
        <v>10965</v>
      </c>
    </row>
    <row r="4585" spans="1:5">
      <c r="A4585" s="52" t="s">
        <v>10966</v>
      </c>
      <c r="B4585" s="51" t="s">
        <v>10967</v>
      </c>
      <c r="D4585" s="69" t="s">
        <v>10904</v>
      </c>
      <c r="E4585" s="51" t="s">
        <v>10968</v>
      </c>
    </row>
    <row r="4586" spans="1:5">
      <c r="A4586" s="52" t="s">
        <v>10969</v>
      </c>
      <c r="B4586" s="52" t="s">
        <v>10970</v>
      </c>
      <c r="C4586" s="52" t="s">
        <v>10971</v>
      </c>
      <c r="D4586" s="69" t="s">
        <v>10907</v>
      </c>
      <c r="E4586" s="52" t="s">
        <v>10972</v>
      </c>
    </row>
    <row r="4587" spans="1:5">
      <c r="A4587" s="52" t="s">
        <v>10973</v>
      </c>
      <c r="B4587" s="52" t="s">
        <v>10974</v>
      </c>
      <c r="C4587" s="80" t="s">
        <v>10975</v>
      </c>
      <c r="D4587" s="69" t="s">
        <v>10910</v>
      </c>
      <c r="E4587" s="52" t="s">
        <v>10796</v>
      </c>
    </row>
    <row r="4588" spans="1:5">
      <c r="A4588" s="52" t="s">
        <v>10976</v>
      </c>
      <c r="B4588" s="52" t="s">
        <v>10977</v>
      </c>
      <c r="C4588" s="52" t="s">
        <v>10978</v>
      </c>
      <c r="D4588" s="69" t="s">
        <v>10913</v>
      </c>
      <c r="E4588" s="52" t="s">
        <v>10965</v>
      </c>
    </row>
    <row r="4589" spans="1:5">
      <c r="A4589" s="52" t="s">
        <v>10979</v>
      </c>
      <c r="B4589" s="51" t="s">
        <v>10980</v>
      </c>
      <c r="C4589" s="52"/>
      <c r="D4589" s="69" t="s">
        <v>10966</v>
      </c>
      <c r="E4589" s="51" t="s">
        <v>10981</v>
      </c>
    </row>
    <row r="4590" spans="1:5">
      <c r="A4590" s="52" t="s">
        <v>10982</v>
      </c>
      <c r="B4590" s="52" t="s">
        <v>10983</v>
      </c>
      <c r="C4590" s="52" t="s">
        <v>10984</v>
      </c>
      <c r="D4590" s="69" t="s">
        <v>10969</v>
      </c>
      <c r="E4590" s="52" t="s">
        <v>10985</v>
      </c>
    </row>
    <row r="4591" spans="1:5">
      <c r="A4591" s="52" t="s">
        <v>10986</v>
      </c>
      <c r="B4591" s="52" t="s">
        <v>10987</v>
      </c>
      <c r="C4591" s="55" t="s">
        <v>10988</v>
      </c>
      <c r="D4591" s="69" t="s">
        <v>10973</v>
      </c>
      <c r="E4591" s="52" t="s">
        <v>10989</v>
      </c>
    </row>
    <row r="4592" spans="1:5">
      <c r="A4592" s="52" t="s">
        <v>10990</v>
      </c>
      <c r="B4592" s="52" t="s">
        <v>10991</v>
      </c>
      <c r="C4592" s="25" t="s">
        <v>10992</v>
      </c>
      <c r="D4592" s="69" t="s">
        <v>10976</v>
      </c>
      <c r="E4592" s="52" t="s">
        <v>10993</v>
      </c>
    </row>
    <row r="4593" spans="1:5">
      <c r="A4593" s="52" t="s">
        <v>10835</v>
      </c>
      <c r="B4593" s="51" t="s">
        <v>10994</v>
      </c>
      <c r="D4593" s="69" t="s">
        <v>10979</v>
      </c>
      <c r="E4593" s="51" t="s">
        <v>10995</v>
      </c>
    </row>
    <row r="4594" spans="1:5">
      <c r="A4594" s="52" t="s">
        <v>10840</v>
      </c>
      <c r="B4594" s="52" t="s">
        <v>10996</v>
      </c>
      <c r="C4594" s="25" t="s">
        <v>10997</v>
      </c>
      <c r="D4594" s="69" t="s">
        <v>10982</v>
      </c>
      <c r="E4594" s="52" t="s">
        <v>10998</v>
      </c>
    </row>
    <row r="4595" spans="1:5">
      <c r="A4595" s="52" t="s">
        <v>10845</v>
      </c>
      <c r="B4595" s="52" t="s">
        <v>10999</v>
      </c>
      <c r="C4595" s="25" t="s">
        <v>11000</v>
      </c>
      <c r="D4595" s="69" t="s">
        <v>10986</v>
      </c>
      <c r="E4595" s="52" t="s">
        <v>10989</v>
      </c>
    </row>
    <row r="4596" spans="1:5">
      <c r="A4596" s="52" t="s">
        <v>10849</v>
      </c>
      <c r="B4596" s="52" t="s">
        <v>11001</v>
      </c>
      <c r="C4596" s="25" t="s">
        <v>11002</v>
      </c>
      <c r="D4596" s="69" t="s">
        <v>10990</v>
      </c>
      <c r="E4596" s="52" t="s">
        <v>10993</v>
      </c>
    </row>
    <row r="4597" spans="1:5">
      <c r="A4597" s="25" t="s">
        <v>11003</v>
      </c>
      <c r="B4597" s="55" t="s">
        <v>11004</v>
      </c>
      <c r="E4597" s="55"/>
    </row>
    <row r="4598" spans="1:5">
      <c r="A4598" s="52" t="s">
        <v>11005</v>
      </c>
      <c r="B4598" s="25" t="s">
        <v>11006</v>
      </c>
      <c r="D4598" s="52" t="s">
        <v>11005</v>
      </c>
      <c r="E4598" s="25" t="s">
        <v>11006</v>
      </c>
    </row>
    <row r="4599" spans="1:5">
      <c r="A4599" s="52" t="s">
        <v>11007</v>
      </c>
      <c r="B4599" s="25" t="s">
        <v>11008</v>
      </c>
      <c r="D4599" s="52" t="s">
        <v>11007</v>
      </c>
      <c r="E4599" s="25" t="s">
        <v>11008</v>
      </c>
    </row>
    <row r="4600" spans="1:5">
      <c r="A4600" s="52" t="s">
        <v>11009</v>
      </c>
      <c r="B4600" s="25" t="s">
        <v>11010</v>
      </c>
      <c r="D4600" s="52" t="s">
        <v>11009</v>
      </c>
      <c r="E4600" s="25" t="s">
        <v>11010</v>
      </c>
    </row>
    <row r="4601" spans="1:5">
      <c r="A4601" s="52" t="s">
        <v>11011</v>
      </c>
      <c r="B4601" s="25" t="s">
        <v>11012</v>
      </c>
      <c r="D4601" s="52" t="s">
        <v>11011</v>
      </c>
      <c r="E4601" s="25" t="s">
        <v>11012</v>
      </c>
    </row>
    <row r="4602" spans="1:5">
      <c r="A4602" s="52" t="s">
        <v>11013</v>
      </c>
      <c r="B4602" s="25" t="s">
        <v>11014</v>
      </c>
      <c r="D4602" s="52" t="s">
        <v>11013</v>
      </c>
      <c r="E4602" s="25" t="s">
        <v>11014</v>
      </c>
    </row>
    <row r="4603" spans="1:5">
      <c r="A4603" s="52" t="s">
        <v>11015</v>
      </c>
      <c r="B4603" s="25" t="s">
        <v>11016</v>
      </c>
      <c r="D4603" s="52" t="s">
        <v>11015</v>
      </c>
      <c r="E4603" s="25" t="s">
        <v>11016</v>
      </c>
    </row>
    <row r="4604" spans="1:5">
      <c r="A4604" s="52" t="s">
        <v>11017</v>
      </c>
      <c r="B4604" s="25" t="s">
        <v>11018</v>
      </c>
      <c r="D4604" s="52" t="s">
        <v>11017</v>
      </c>
      <c r="E4604" s="25" t="s">
        <v>11018</v>
      </c>
    </row>
    <row r="4605" spans="1:5">
      <c r="A4605" s="52" t="s">
        <v>11019</v>
      </c>
      <c r="B4605" s="25" t="s">
        <v>11020</v>
      </c>
      <c r="D4605" s="52" t="s">
        <v>11019</v>
      </c>
      <c r="E4605" s="25" t="s">
        <v>11020</v>
      </c>
    </row>
    <row r="4606" spans="1:5">
      <c r="A4606" s="52" t="s">
        <v>11021</v>
      </c>
      <c r="B4606" s="25" t="s">
        <v>11022</v>
      </c>
      <c r="D4606" s="52" t="s">
        <v>11021</v>
      </c>
      <c r="E4606" s="25" t="s">
        <v>11022</v>
      </c>
    </row>
    <row r="4607" spans="1:5">
      <c r="A4607" s="52" t="s">
        <v>11023</v>
      </c>
      <c r="B4607" s="25" t="s">
        <v>11024</v>
      </c>
      <c r="D4607" s="52" t="s">
        <v>11023</v>
      </c>
      <c r="E4607" s="25" t="s">
        <v>11024</v>
      </c>
    </row>
    <row r="4608" spans="1:5">
      <c r="A4608" s="52" t="s">
        <v>11025</v>
      </c>
      <c r="B4608" s="25" t="s">
        <v>11026</v>
      </c>
      <c r="D4608" s="52" t="s">
        <v>11025</v>
      </c>
      <c r="E4608" s="25" t="s">
        <v>11026</v>
      </c>
    </row>
    <row r="4609" spans="1:5">
      <c r="A4609" s="52" t="s">
        <v>11027</v>
      </c>
      <c r="B4609" s="25" t="s">
        <v>11028</v>
      </c>
      <c r="D4609" s="52" t="s">
        <v>11027</v>
      </c>
      <c r="E4609" s="25" t="s">
        <v>11028</v>
      </c>
    </row>
    <row r="4610" spans="1:5">
      <c r="A4610" s="52" t="s">
        <v>11029</v>
      </c>
      <c r="B4610" s="25" t="s">
        <v>11030</v>
      </c>
      <c r="D4610" s="52" t="s">
        <v>11029</v>
      </c>
      <c r="E4610" s="25" t="s">
        <v>11030</v>
      </c>
    </row>
    <row r="4611" spans="1:5">
      <c r="A4611" s="52" t="s">
        <v>11031</v>
      </c>
      <c r="B4611" s="25" t="s">
        <v>11032</v>
      </c>
      <c r="D4611" s="52" t="s">
        <v>11031</v>
      </c>
      <c r="E4611" s="25" t="s">
        <v>11032</v>
      </c>
    </row>
    <row r="4612" spans="1:5">
      <c r="A4612" s="52" t="s">
        <v>11033</v>
      </c>
      <c r="B4612" s="25" t="s">
        <v>11034</v>
      </c>
      <c r="D4612" s="52" t="s">
        <v>11033</v>
      </c>
      <c r="E4612" s="25" t="s">
        <v>11034</v>
      </c>
    </row>
    <row r="4613" spans="1:5">
      <c r="A4613" s="52" t="s">
        <v>11035</v>
      </c>
      <c r="B4613" s="25" t="s">
        <v>11036</v>
      </c>
      <c r="D4613" s="52" t="s">
        <v>11035</v>
      </c>
      <c r="E4613" s="25" t="s">
        <v>11036</v>
      </c>
    </row>
    <row r="4614" spans="1:5">
      <c r="A4614" s="52" t="s">
        <v>11037</v>
      </c>
      <c r="B4614" s="25" t="s">
        <v>11038</v>
      </c>
      <c r="D4614" s="52" t="s">
        <v>11037</v>
      </c>
      <c r="E4614" s="25" t="s">
        <v>11038</v>
      </c>
    </row>
    <row r="4615" spans="1:5">
      <c r="A4615" s="52" t="s">
        <v>11039</v>
      </c>
      <c r="B4615" s="25" t="s">
        <v>11040</v>
      </c>
      <c r="D4615" s="52" t="s">
        <v>11039</v>
      </c>
      <c r="E4615" s="25" t="s">
        <v>11040</v>
      </c>
    </row>
    <row r="4616" spans="1:5">
      <c r="A4616" s="52" t="s">
        <v>11041</v>
      </c>
      <c r="B4616" s="25" t="s">
        <v>11042</v>
      </c>
      <c r="D4616" s="52" t="s">
        <v>11041</v>
      </c>
      <c r="E4616" s="25" t="s">
        <v>11042</v>
      </c>
    </row>
    <row r="4617" spans="1:5">
      <c r="A4617" s="52" t="s">
        <v>11043</v>
      </c>
      <c r="B4617" s="25" t="s">
        <v>11044</v>
      </c>
      <c r="D4617" s="52" t="s">
        <v>11043</v>
      </c>
      <c r="E4617" s="25" t="s">
        <v>11044</v>
      </c>
    </row>
    <row r="4618" spans="1:5">
      <c r="A4618" s="52" t="s">
        <v>11045</v>
      </c>
      <c r="B4618" s="25" t="s">
        <v>11046</v>
      </c>
      <c r="D4618" s="52" t="s">
        <v>11045</v>
      </c>
      <c r="E4618" s="25" t="s">
        <v>11046</v>
      </c>
    </row>
    <row r="4619" spans="1:5">
      <c r="A4619" s="52" t="s">
        <v>11047</v>
      </c>
      <c r="B4619" s="25" t="s">
        <v>11048</v>
      </c>
      <c r="D4619" s="52" t="s">
        <v>11047</v>
      </c>
      <c r="E4619" s="25" t="s">
        <v>11048</v>
      </c>
    </row>
    <row r="4620" spans="1:5">
      <c r="A4620" s="52" t="s">
        <v>11049</v>
      </c>
      <c r="B4620" s="25" t="s">
        <v>11050</v>
      </c>
      <c r="D4620" s="52" t="s">
        <v>11049</v>
      </c>
      <c r="E4620" s="25" t="s">
        <v>11050</v>
      </c>
    </row>
    <row r="4621" spans="1:5">
      <c r="A4621" s="52" t="s">
        <v>11051</v>
      </c>
      <c r="B4621" s="25" t="s">
        <v>11052</v>
      </c>
      <c r="D4621" s="52" t="s">
        <v>11051</v>
      </c>
      <c r="E4621" s="25" t="s">
        <v>11052</v>
      </c>
    </row>
    <row r="4622" spans="1:5">
      <c r="A4622" s="52" t="s">
        <v>11053</v>
      </c>
      <c r="B4622" s="25" t="s">
        <v>11054</v>
      </c>
      <c r="D4622" s="52" t="s">
        <v>11053</v>
      </c>
      <c r="E4622" s="25" t="s">
        <v>11054</v>
      </c>
    </row>
    <row r="4623" spans="1:5">
      <c r="A4623" s="52" t="s">
        <v>11055</v>
      </c>
      <c r="B4623" s="25" t="s">
        <v>11056</v>
      </c>
      <c r="D4623" s="52" t="s">
        <v>11055</v>
      </c>
      <c r="E4623" s="25" t="s">
        <v>11056</v>
      </c>
    </row>
    <row r="4624" spans="1:5">
      <c r="A4624" s="52" t="s">
        <v>11057</v>
      </c>
      <c r="B4624" s="25" t="s">
        <v>11058</v>
      </c>
      <c r="D4624" s="52" t="s">
        <v>11057</v>
      </c>
      <c r="E4624" s="25" t="s">
        <v>11058</v>
      </c>
    </row>
    <row r="4625" spans="1:5">
      <c r="A4625" s="52" t="s">
        <v>11059</v>
      </c>
      <c r="B4625" s="25" t="s">
        <v>11060</v>
      </c>
      <c r="D4625" s="52" t="s">
        <v>11059</v>
      </c>
      <c r="E4625" s="25" t="s">
        <v>11060</v>
      </c>
    </row>
    <row r="4626" spans="1:5">
      <c r="A4626" s="52" t="s">
        <v>11061</v>
      </c>
      <c r="B4626" s="25" t="s">
        <v>11062</v>
      </c>
      <c r="D4626" s="52" t="s">
        <v>11061</v>
      </c>
      <c r="E4626" s="25" t="s">
        <v>11062</v>
      </c>
    </row>
    <row r="4627" spans="1:5">
      <c r="A4627" s="52" t="s">
        <v>11063</v>
      </c>
      <c r="B4627" s="25" t="s">
        <v>11064</v>
      </c>
      <c r="D4627" s="52" t="s">
        <v>11063</v>
      </c>
      <c r="E4627" s="25" t="s">
        <v>11064</v>
      </c>
    </row>
    <row r="4628" spans="1:5">
      <c r="A4628" s="52" t="s">
        <v>11065</v>
      </c>
      <c r="B4628" s="25" t="s">
        <v>11066</v>
      </c>
      <c r="D4628" s="52" t="s">
        <v>11065</v>
      </c>
      <c r="E4628" s="25" t="s">
        <v>11066</v>
      </c>
    </row>
    <row r="4629" spans="1:5">
      <c r="A4629" s="52" t="s">
        <v>11067</v>
      </c>
      <c r="B4629" s="25" t="s">
        <v>11068</v>
      </c>
      <c r="D4629" s="52" t="s">
        <v>11067</v>
      </c>
      <c r="E4629" s="25" t="s">
        <v>11068</v>
      </c>
    </row>
    <row r="4630" spans="1:5">
      <c r="A4630" s="52" t="s">
        <v>11069</v>
      </c>
      <c r="B4630" s="25" t="s">
        <v>11070</v>
      </c>
      <c r="D4630" s="52" t="s">
        <v>11069</v>
      </c>
      <c r="E4630" s="25" t="s">
        <v>11070</v>
      </c>
    </row>
    <row r="4631" spans="1:5">
      <c r="A4631" s="52" t="s">
        <v>11071</v>
      </c>
      <c r="B4631" s="25" t="s">
        <v>11072</v>
      </c>
      <c r="D4631" s="52" t="s">
        <v>11071</v>
      </c>
      <c r="E4631" s="25" t="s">
        <v>11072</v>
      </c>
    </row>
    <row r="4632" spans="1:5">
      <c r="A4632" s="52" t="s">
        <v>11073</v>
      </c>
      <c r="B4632" s="25" t="s">
        <v>11074</v>
      </c>
      <c r="D4632" s="52" t="s">
        <v>11073</v>
      </c>
      <c r="E4632" s="25" t="s">
        <v>11074</v>
      </c>
    </row>
    <row r="4633" spans="1:5">
      <c r="A4633" s="52" t="s">
        <v>11075</v>
      </c>
      <c r="B4633" s="25" t="s">
        <v>11076</v>
      </c>
      <c r="D4633" s="52" t="s">
        <v>11075</v>
      </c>
      <c r="E4633" s="25" t="s">
        <v>11076</v>
      </c>
    </row>
    <row r="4634" spans="1:5">
      <c r="A4634" s="52" t="s">
        <v>11077</v>
      </c>
      <c r="B4634" s="25" t="s">
        <v>11078</v>
      </c>
      <c r="D4634" s="52" t="s">
        <v>11077</v>
      </c>
      <c r="E4634" s="25" t="s">
        <v>11078</v>
      </c>
    </row>
    <row r="4635" spans="1:5">
      <c r="A4635" s="52" t="s">
        <v>11079</v>
      </c>
      <c r="B4635" s="25" t="s">
        <v>11080</v>
      </c>
      <c r="D4635" s="52" t="s">
        <v>11079</v>
      </c>
      <c r="E4635" s="25" t="s">
        <v>11080</v>
      </c>
    </row>
    <row r="4636" spans="1:5">
      <c r="A4636" s="52" t="s">
        <v>11081</v>
      </c>
      <c r="B4636" s="25" t="s">
        <v>11082</v>
      </c>
      <c r="D4636" s="52" t="s">
        <v>11081</v>
      </c>
      <c r="E4636" s="25" t="s">
        <v>11082</v>
      </c>
    </row>
    <row r="4637" spans="1:5">
      <c r="A4637" s="52" t="s">
        <v>11083</v>
      </c>
      <c r="B4637" s="25" t="s">
        <v>11084</v>
      </c>
      <c r="D4637" s="52" t="s">
        <v>11083</v>
      </c>
      <c r="E4637" s="25" t="s">
        <v>11084</v>
      </c>
    </row>
    <row r="4638" spans="1:5">
      <c r="A4638" s="52" t="s">
        <v>11085</v>
      </c>
      <c r="B4638" s="25" t="s">
        <v>11086</v>
      </c>
      <c r="D4638" s="52" t="s">
        <v>11085</v>
      </c>
      <c r="E4638" s="25" t="s">
        <v>11086</v>
      </c>
    </row>
    <row r="4639" spans="1:5">
      <c r="A4639" s="52" t="s">
        <v>11087</v>
      </c>
      <c r="B4639" s="25" t="s">
        <v>11088</v>
      </c>
      <c r="D4639" s="52" t="s">
        <v>11087</v>
      </c>
      <c r="E4639" s="25" t="s">
        <v>11088</v>
      </c>
    </row>
    <row r="4640" spans="1:5">
      <c r="A4640" s="52" t="s">
        <v>11089</v>
      </c>
      <c r="B4640" s="25" t="s">
        <v>11090</v>
      </c>
      <c r="D4640" s="52" t="s">
        <v>11089</v>
      </c>
      <c r="E4640" s="25" t="s">
        <v>11090</v>
      </c>
    </row>
    <row r="4641" spans="1:5">
      <c r="A4641" s="52" t="s">
        <v>11091</v>
      </c>
      <c r="B4641" s="25" t="s">
        <v>11092</v>
      </c>
      <c r="D4641" s="52" t="s">
        <v>11091</v>
      </c>
      <c r="E4641" s="25" t="s">
        <v>11092</v>
      </c>
    </row>
    <row r="4642" spans="1:5">
      <c r="A4642" s="52" t="s">
        <v>11093</v>
      </c>
      <c r="B4642" s="25" t="s">
        <v>11094</v>
      </c>
      <c r="D4642" s="52" t="s">
        <v>11093</v>
      </c>
      <c r="E4642" s="25" t="s">
        <v>11094</v>
      </c>
    </row>
    <row r="4643" spans="1:5">
      <c r="A4643" s="52" t="s">
        <v>11095</v>
      </c>
      <c r="B4643" s="25" t="s">
        <v>11096</v>
      </c>
      <c r="D4643" s="52" t="s">
        <v>11095</v>
      </c>
      <c r="E4643" s="25" t="s">
        <v>11096</v>
      </c>
    </row>
    <row r="4644" spans="1:5">
      <c r="A4644" s="52" t="s">
        <v>11097</v>
      </c>
      <c r="B4644" s="25" t="s">
        <v>11098</v>
      </c>
      <c r="D4644" s="52" t="s">
        <v>11097</v>
      </c>
      <c r="E4644" s="25" t="s">
        <v>11098</v>
      </c>
    </row>
    <row r="4645" spans="1:5">
      <c r="A4645" s="52" t="s">
        <v>11099</v>
      </c>
      <c r="B4645" s="25" t="s">
        <v>11100</v>
      </c>
      <c r="D4645" s="52" t="s">
        <v>11099</v>
      </c>
      <c r="E4645" s="25" t="s">
        <v>11100</v>
      </c>
    </row>
    <row r="4646" spans="1:5">
      <c r="A4646" s="52" t="s">
        <v>11101</v>
      </c>
      <c r="B4646" s="25" t="s">
        <v>11102</v>
      </c>
      <c r="D4646" s="52" t="s">
        <v>11101</v>
      </c>
      <c r="E4646" s="25" t="s">
        <v>11102</v>
      </c>
    </row>
    <row r="4647" spans="1:5">
      <c r="A4647" s="52" t="s">
        <v>11103</v>
      </c>
      <c r="B4647" s="25" t="s">
        <v>11104</v>
      </c>
      <c r="D4647" s="52" t="s">
        <v>11103</v>
      </c>
      <c r="E4647" s="25" t="s">
        <v>11104</v>
      </c>
    </row>
    <row r="4648" spans="1:5">
      <c r="A4648" s="52" t="s">
        <v>11105</v>
      </c>
      <c r="B4648" s="25" t="s">
        <v>11106</v>
      </c>
      <c r="D4648" s="52" t="s">
        <v>11105</v>
      </c>
      <c r="E4648" s="25" t="s">
        <v>11106</v>
      </c>
    </row>
    <row r="4649" spans="1:5">
      <c r="A4649" s="52" t="s">
        <v>11107</v>
      </c>
      <c r="B4649" s="25" t="s">
        <v>10436</v>
      </c>
      <c r="D4649" s="52" t="s">
        <v>11107</v>
      </c>
      <c r="E4649" s="25" t="s">
        <v>10436</v>
      </c>
    </row>
    <row r="4650" spans="1:5">
      <c r="A4650" s="52" t="s">
        <v>11108</v>
      </c>
      <c r="B4650" s="25" t="s">
        <v>11109</v>
      </c>
      <c r="D4650" s="52" t="s">
        <v>11108</v>
      </c>
      <c r="E4650" s="25" t="s">
        <v>11109</v>
      </c>
    </row>
    <row r="4651" spans="1:5">
      <c r="A4651" s="52" t="s">
        <v>11110</v>
      </c>
      <c r="B4651" s="25" t="s">
        <v>11111</v>
      </c>
      <c r="D4651" s="52" t="s">
        <v>11110</v>
      </c>
      <c r="E4651" s="25" t="s">
        <v>11111</v>
      </c>
    </row>
    <row r="4652" spans="1:5">
      <c r="A4652" s="52" t="s">
        <v>11112</v>
      </c>
      <c r="B4652" s="25" t="s">
        <v>11113</v>
      </c>
      <c r="D4652" s="52" t="s">
        <v>11112</v>
      </c>
      <c r="E4652" s="25" t="s">
        <v>11113</v>
      </c>
    </row>
    <row r="4653" spans="1:5">
      <c r="A4653" s="52" t="s">
        <v>11114</v>
      </c>
      <c r="B4653" s="25" t="s">
        <v>11115</v>
      </c>
      <c r="D4653" s="52" t="s">
        <v>11114</v>
      </c>
      <c r="E4653" s="25" t="s">
        <v>11115</v>
      </c>
    </row>
    <row r="4654" spans="1:5">
      <c r="A4654" s="52" t="s">
        <v>11116</v>
      </c>
      <c r="B4654" s="25" t="s">
        <v>11117</v>
      </c>
      <c r="D4654" s="52" t="s">
        <v>11116</v>
      </c>
      <c r="E4654" s="25" t="s">
        <v>11117</v>
      </c>
    </row>
    <row r="4655" spans="1:5">
      <c r="A4655" s="52" t="s">
        <v>11118</v>
      </c>
      <c r="B4655" s="25" t="s">
        <v>11119</v>
      </c>
      <c r="D4655" s="52" t="s">
        <v>11118</v>
      </c>
      <c r="E4655" s="25" t="s">
        <v>11119</v>
      </c>
    </row>
    <row r="4656" spans="1:5">
      <c r="A4656" s="52" t="s">
        <v>11120</v>
      </c>
      <c r="B4656" s="25" t="s">
        <v>11121</v>
      </c>
      <c r="D4656" s="52" t="s">
        <v>11120</v>
      </c>
      <c r="E4656" s="25" t="s">
        <v>11121</v>
      </c>
    </row>
    <row r="4657" spans="1:5">
      <c r="A4657" s="52" t="s">
        <v>11122</v>
      </c>
      <c r="B4657" s="25" t="s">
        <v>11123</v>
      </c>
      <c r="D4657" s="52" t="s">
        <v>11122</v>
      </c>
      <c r="E4657" s="25" t="s">
        <v>11123</v>
      </c>
    </row>
    <row r="4658" spans="1:5">
      <c r="A4658" s="52" t="s">
        <v>11124</v>
      </c>
      <c r="B4658" s="25" t="s">
        <v>11125</v>
      </c>
      <c r="D4658" s="52" t="s">
        <v>11124</v>
      </c>
      <c r="E4658" s="25" t="s">
        <v>11125</v>
      </c>
    </row>
    <row r="4659" spans="1:5">
      <c r="A4659" s="52" t="s">
        <v>11126</v>
      </c>
      <c r="B4659" s="25" t="s">
        <v>11127</v>
      </c>
      <c r="D4659" s="52" t="s">
        <v>11126</v>
      </c>
      <c r="E4659" s="25" t="s">
        <v>11127</v>
      </c>
    </row>
    <row r="4660" spans="1:5">
      <c r="A4660" s="52" t="s">
        <v>11128</v>
      </c>
      <c r="B4660" s="25" t="s">
        <v>11129</v>
      </c>
      <c r="D4660" s="52" t="s">
        <v>11128</v>
      </c>
      <c r="E4660" s="25" t="s">
        <v>11129</v>
      </c>
    </row>
    <row r="4661" spans="1:5">
      <c r="A4661" s="52" t="s">
        <v>11130</v>
      </c>
      <c r="B4661" s="25" t="s">
        <v>11131</v>
      </c>
      <c r="D4661" s="52" t="s">
        <v>11130</v>
      </c>
      <c r="E4661" s="25" t="s">
        <v>11131</v>
      </c>
    </row>
    <row r="4662" spans="1:5">
      <c r="A4662" s="52" t="s">
        <v>11132</v>
      </c>
      <c r="B4662" s="25" t="s">
        <v>11133</v>
      </c>
      <c r="D4662" s="52" t="s">
        <v>11132</v>
      </c>
      <c r="E4662" s="25" t="s">
        <v>11133</v>
      </c>
    </row>
    <row r="4663" spans="1:5">
      <c r="A4663" s="52" t="s">
        <v>11134</v>
      </c>
      <c r="B4663" s="25" t="s">
        <v>11135</v>
      </c>
      <c r="D4663" s="52" t="s">
        <v>11134</v>
      </c>
      <c r="E4663" s="25" t="s">
        <v>11135</v>
      </c>
    </row>
    <row r="4664" spans="1:5">
      <c r="A4664" s="52" t="s">
        <v>11136</v>
      </c>
      <c r="B4664" s="25" t="s">
        <v>11137</v>
      </c>
      <c r="D4664" s="52" t="s">
        <v>11136</v>
      </c>
      <c r="E4664" s="25" t="s">
        <v>11137</v>
      </c>
    </row>
    <row r="4665" spans="1:5">
      <c r="A4665" s="52" t="s">
        <v>11138</v>
      </c>
      <c r="B4665" s="25" t="s">
        <v>11139</v>
      </c>
      <c r="D4665" s="52" t="s">
        <v>11138</v>
      </c>
      <c r="E4665" s="25" t="s">
        <v>11139</v>
      </c>
    </row>
    <row r="4666" spans="1:5">
      <c r="A4666" s="52" t="s">
        <v>11140</v>
      </c>
      <c r="B4666" s="25" t="s">
        <v>11141</v>
      </c>
      <c r="D4666" s="52" t="s">
        <v>11140</v>
      </c>
      <c r="E4666" s="25" t="s">
        <v>11141</v>
      </c>
    </row>
    <row r="4667" spans="1:5">
      <c r="A4667" s="52" t="s">
        <v>11142</v>
      </c>
      <c r="B4667" s="25" t="s">
        <v>11143</v>
      </c>
      <c r="D4667" s="52" t="s">
        <v>11142</v>
      </c>
      <c r="E4667" s="25" t="s">
        <v>11143</v>
      </c>
    </row>
    <row r="4668" spans="1:5">
      <c r="A4668" s="52" t="s">
        <v>11144</v>
      </c>
      <c r="B4668" s="25" t="s">
        <v>11145</v>
      </c>
      <c r="D4668" s="52" t="s">
        <v>11144</v>
      </c>
      <c r="E4668" s="25" t="s">
        <v>11145</v>
      </c>
    </row>
    <row r="4669" spans="1:5">
      <c r="A4669" s="52" t="s">
        <v>11146</v>
      </c>
      <c r="B4669" s="25" t="s">
        <v>11131</v>
      </c>
      <c r="D4669" s="52" t="s">
        <v>11146</v>
      </c>
      <c r="E4669" s="25" t="s">
        <v>11131</v>
      </c>
    </row>
    <row r="4670" spans="1:5">
      <c r="A4670" s="25" t="s">
        <v>11147</v>
      </c>
      <c r="B4670" s="25" t="s">
        <v>11148</v>
      </c>
    </row>
    <row r="4671" spans="1:5">
      <c r="A4671" s="25" t="s">
        <v>11149</v>
      </c>
      <c r="B4671" s="25" t="s">
        <v>11150</v>
      </c>
    </row>
    <row r="4672" spans="1:5">
      <c r="A4672" s="52" t="s">
        <v>11151</v>
      </c>
      <c r="B4672" s="25" t="s">
        <v>11152</v>
      </c>
      <c r="D4672" s="52"/>
    </row>
    <row r="4673" spans="1:5">
      <c r="A4673" s="25" t="s">
        <v>11153</v>
      </c>
      <c r="B4673" s="25" t="s">
        <v>11154</v>
      </c>
    </row>
    <row r="4674" spans="1:5">
      <c r="A4674" s="25" t="s">
        <v>11155</v>
      </c>
      <c r="B4674" s="55" t="s">
        <v>11156</v>
      </c>
      <c r="C4674" s="55"/>
      <c r="E4674" s="55"/>
    </row>
    <row r="4675" spans="1:5">
      <c r="A4675" s="25" t="s">
        <v>11157</v>
      </c>
      <c r="B4675" s="25" t="s">
        <v>11158</v>
      </c>
    </row>
    <row r="4676" spans="1:5">
      <c r="A4676" s="25" t="s">
        <v>11159</v>
      </c>
      <c r="B4676" s="25" t="s">
        <v>11160</v>
      </c>
    </row>
    <row r="4677" spans="1:5">
      <c r="A4677" s="25" t="s">
        <v>11161</v>
      </c>
      <c r="B4677" s="25" t="s">
        <v>11162</v>
      </c>
    </row>
    <row r="4678" spans="1:5">
      <c r="A4678" s="25" t="s">
        <v>11163</v>
      </c>
      <c r="B4678" s="25" t="s">
        <v>11164</v>
      </c>
    </row>
    <row r="4679" spans="1:5">
      <c r="A4679" s="25" t="s">
        <v>11165</v>
      </c>
      <c r="B4679" s="55" t="s">
        <v>11166</v>
      </c>
      <c r="C4679" s="55"/>
      <c r="E4679" s="55"/>
    </row>
    <row r="4680" spans="1:5">
      <c r="A4680" s="25" t="s">
        <v>11167</v>
      </c>
      <c r="B4680" s="25" t="s">
        <v>11168</v>
      </c>
      <c r="D4680" s="25" t="s">
        <v>11167</v>
      </c>
      <c r="E4680" s="25" t="s">
        <v>11168</v>
      </c>
    </row>
    <row r="4681" spans="1:5">
      <c r="A4681" s="25" t="s">
        <v>11169</v>
      </c>
      <c r="B4681" s="25" t="s">
        <v>11170</v>
      </c>
      <c r="D4681" s="25" t="s">
        <v>11169</v>
      </c>
      <c r="E4681" s="25" t="s">
        <v>11170</v>
      </c>
    </row>
    <row r="4682" spans="1:5">
      <c r="A4682" s="25" t="s">
        <v>11171</v>
      </c>
      <c r="B4682" s="25" t="s">
        <v>11172</v>
      </c>
      <c r="D4682" s="25" t="s">
        <v>11171</v>
      </c>
      <c r="E4682" s="25" t="s">
        <v>11172</v>
      </c>
    </row>
    <row r="4683" spans="1:5">
      <c r="A4683" s="25" t="s">
        <v>11173</v>
      </c>
      <c r="B4683" s="25" t="s">
        <v>11174</v>
      </c>
      <c r="D4683" s="25" t="s">
        <v>11173</v>
      </c>
      <c r="E4683" s="25" t="s">
        <v>11174</v>
      </c>
    </row>
    <row r="4684" spans="1:5">
      <c r="A4684" s="25" t="s">
        <v>11175</v>
      </c>
      <c r="B4684" s="25" t="s">
        <v>11176</v>
      </c>
      <c r="D4684" s="25" t="s">
        <v>11175</v>
      </c>
      <c r="E4684" s="25" t="s">
        <v>11176</v>
      </c>
    </row>
    <row r="4685" spans="1:5">
      <c r="A4685" s="25" t="s">
        <v>11177</v>
      </c>
      <c r="B4685" s="25" t="s">
        <v>11178</v>
      </c>
      <c r="D4685" s="25" t="s">
        <v>11177</v>
      </c>
      <c r="E4685" s="25" t="s">
        <v>11178</v>
      </c>
    </row>
    <row r="4686" spans="1:5">
      <c r="A4686" s="25" t="s">
        <v>11179</v>
      </c>
      <c r="B4686" s="25" t="s">
        <v>11180</v>
      </c>
      <c r="D4686" s="25" t="s">
        <v>11179</v>
      </c>
      <c r="E4686" s="25" t="s">
        <v>11180</v>
      </c>
    </row>
    <row r="4687" spans="1:5">
      <c r="A4687" s="25" t="s">
        <v>11181</v>
      </c>
      <c r="B4687" s="25" t="s">
        <v>11182</v>
      </c>
      <c r="D4687" s="25" t="s">
        <v>11181</v>
      </c>
      <c r="E4687" s="25" t="s">
        <v>11182</v>
      </c>
    </row>
    <row r="4688" spans="1:5">
      <c r="A4688" s="25" t="s">
        <v>11183</v>
      </c>
      <c r="B4688" s="25" t="s">
        <v>11184</v>
      </c>
      <c r="D4688" s="25" t="s">
        <v>11183</v>
      </c>
      <c r="E4688" s="25" t="s">
        <v>11184</v>
      </c>
    </row>
    <row r="4689" spans="1:5">
      <c r="A4689" s="25" t="s">
        <v>11185</v>
      </c>
      <c r="B4689" s="25" t="s">
        <v>11186</v>
      </c>
      <c r="D4689" s="25" t="s">
        <v>11185</v>
      </c>
      <c r="E4689" s="25" t="s">
        <v>11186</v>
      </c>
    </row>
    <row r="4690" spans="1:5">
      <c r="A4690" s="25" t="s">
        <v>11187</v>
      </c>
      <c r="B4690" s="25" t="s">
        <v>11188</v>
      </c>
      <c r="D4690" s="25" t="s">
        <v>11187</v>
      </c>
      <c r="E4690" s="25" t="s">
        <v>11188</v>
      </c>
    </row>
    <row r="4691" spans="1:5">
      <c r="A4691" s="25" t="s">
        <v>11189</v>
      </c>
      <c r="B4691" s="25" t="s">
        <v>10380</v>
      </c>
      <c r="D4691" s="25" t="s">
        <v>11189</v>
      </c>
      <c r="E4691" s="25" t="s">
        <v>10380</v>
      </c>
    </row>
    <row r="4692" spans="1:5">
      <c r="A4692" s="25" t="s">
        <v>11190</v>
      </c>
      <c r="B4692" s="25" t="s">
        <v>11168</v>
      </c>
      <c r="D4692" s="25" t="s">
        <v>11190</v>
      </c>
      <c r="E4692" s="25" t="s">
        <v>11168</v>
      </c>
    </row>
    <row r="4693" spans="1:5">
      <c r="A4693" s="25" t="s">
        <v>11191</v>
      </c>
      <c r="B4693" s="25" t="s">
        <v>11192</v>
      </c>
      <c r="D4693" s="25" t="s">
        <v>11191</v>
      </c>
      <c r="E4693" s="25" t="s">
        <v>11192</v>
      </c>
    </row>
    <row r="4694" spans="1:5">
      <c r="A4694" s="25" t="s">
        <v>11193</v>
      </c>
      <c r="B4694" s="25" t="s">
        <v>11194</v>
      </c>
      <c r="D4694" s="25" t="s">
        <v>11193</v>
      </c>
      <c r="E4694" s="25" t="s">
        <v>11194</v>
      </c>
    </row>
    <row r="4695" spans="1:5">
      <c r="A4695" s="25" t="s">
        <v>11195</v>
      </c>
      <c r="B4695" s="25" t="s">
        <v>11196</v>
      </c>
      <c r="D4695" s="25" t="s">
        <v>11195</v>
      </c>
      <c r="E4695" s="25" t="s">
        <v>11196</v>
      </c>
    </row>
    <row r="4696" spans="1:5">
      <c r="A4696" s="25" t="s">
        <v>11197</v>
      </c>
      <c r="B4696" s="25" t="s">
        <v>11198</v>
      </c>
      <c r="D4696" s="25" t="s">
        <v>11197</v>
      </c>
      <c r="E4696" s="25" t="s">
        <v>11198</v>
      </c>
    </row>
    <row r="4697" spans="1:5">
      <c r="A4697" s="25" t="s">
        <v>11199</v>
      </c>
      <c r="B4697" s="25" t="s">
        <v>11200</v>
      </c>
      <c r="D4697" s="25" t="s">
        <v>11199</v>
      </c>
      <c r="E4697" s="25" t="s">
        <v>11200</v>
      </c>
    </row>
    <row r="4698" spans="1:5">
      <c r="A4698" s="25" t="s">
        <v>11201</v>
      </c>
      <c r="B4698" s="25" t="s">
        <v>11202</v>
      </c>
      <c r="D4698" s="25" t="s">
        <v>11201</v>
      </c>
      <c r="E4698" s="25" t="s">
        <v>11202</v>
      </c>
    </row>
    <row r="4699" spans="1:5">
      <c r="A4699" s="25" t="s">
        <v>11203</v>
      </c>
      <c r="B4699" s="25" t="s">
        <v>11204</v>
      </c>
      <c r="D4699" s="25" t="s">
        <v>11203</v>
      </c>
      <c r="E4699" s="25" t="s">
        <v>11204</v>
      </c>
    </row>
    <row r="4700" spans="1:5">
      <c r="A4700" s="25" t="s">
        <v>11205</v>
      </c>
      <c r="B4700" s="25" t="s">
        <v>11206</v>
      </c>
      <c r="D4700" s="25" t="s">
        <v>11205</v>
      </c>
      <c r="E4700" s="25" t="s">
        <v>11206</v>
      </c>
    </row>
    <row r="4701" spans="1:5">
      <c r="A4701" s="25" t="s">
        <v>11207</v>
      </c>
      <c r="B4701" s="25" t="s">
        <v>11208</v>
      </c>
      <c r="D4701" s="25" t="s">
        <v>11207</v>
      </c>
      <c r="E4701" s="25" t="s">
        <v>11208</v>
      </c>
    </row>
    <row r="4702" spans="1:5">
      <c r="A4702" s="25" t="s">
        <v>11209</v>
      </c>
      <c r="B4702" s="25" t="s">
        <v>11210</v>
      </c>
      <c r="D4702" s="25" t="s">
        <v>11209</v>
      </c>
      <c r="E4702" s="25" t="s">
        <v>11210</v>
      </c>
    </row>
    <row r="4703" spans="1:5">
      <c r="A4703" s="25" t="s">
        <v>11211</v>
      </c>
      <c r="B4703" s="25" t="s">
        <v>11212</v>
      </c>
      <c r="D4703" s="25" t="s">
        <v>11211</v>
      </c>
      <c r="E4703" s="25" t="s">
        <v>11212</v>
      </c>
    </row>
    <row r="4704" spans="1:5">
      <c r="A4704" s="25" t="s">
        <v>11213</v>
      </c>
      <c r="B4704" s="25" t="s">
        <v>11214</v>
      </c>
      <c r="D4704" s="25" t="s">
        <v>11213</v>
      </c>
      <c r="E4704" s="25" t="s">
        <v>11214</v>
      </c>
    </row>
    <row r="4705" spans="1:5">
      <c r="A4705" s="25" t="s">
        <v>11215</v>
      </c>
      <c r="B4705" s="25" t="s">
        <v>11216</v>
      </c>
      <c r="D4705" s="25" t="s">
        <v>11215</v>
      </c>
      <c r="E4705" s="25" t="s">
        <v>11216</v>
      </c>
    </row>
    <row r="4706" spans="1:5">
      <c r="A4706" s="25" t="s">
        <v>11217</v>
      </c>
      <c r="B4706" s="25" t="s">
        <v>11218</v>
      </c>
      <c r="D4706" s="25" t="s">
        <v>11217</v>
      </c>
      <c r="E4706" s="25" t="s">
        <v>11218</v>
      </c>
    </row>
    <row r="4707" spans="1:5">
      <c r="A4707" s="25" t="s">
        <v>11219</v>
      </c>
      <c r="B4707" s="25" t="s">
        <v>11220</v>
      </c>
      <c r="D4707" s="25" t="s">
        <v>11219</v>
      </c>
      <c r="E4707" s="25" t="s">
        <v>11220</v>
      </c>
    </row>
    <row r="4708" spans="1:5">
      <c r="A4708" s="25" t="s">
        <v>11221</v>
      </c>
      <c r="B4708" s="25" t="s">
        <v>11198</v>
      </c>
      <c r="D4708" s="25" t="s">
        <v>11221</v>
      </c>
      <c r="E4708" s="25" t="s">
        <v>11198</v>
      </c>
    </row>
    <row r="4709" spans="1:5">
      <c r="A4709" s="25" t="s">
        <v>11222</v>
      </c>
      <c r="B4709" s="25" t="s">
        <v>11200</v>
      </c>
      <c r="D4709" s="25" t="s">
        <v>11222</v>
      </c>
      <c r="E4709" s="25" t="s">
        <v>11200</v>
      </c>
    </row>
    <row r="4710" spans="1:5">
      <c r="A4710" s="25" t="s">
        <v>11223</v>
      </c>
      <c r="B4710" s="25" t="s">
        <v>11202</v>
      </c>
      <c r="D4710" s="25" t="s">
        <v>11223</v>
      </c>
      <c r="E4710" s="25" t="s">
        <v>11202</v>
      </c>
    </row>
    <row r="4711" spans="1:5">
      <c r="A4711" s="25" t="s">
        <v>11224</v>
      </c>
      <c r="B4711" s="25" t="s">
        <v>11204</v>
      </c>
      <c r="D4711" s="25" t="s">
        <v>11224</v>
      </c>
      <c r="E4711" s="25" t="s">
        <v>11204</v>
      </c>
    </row>
    <row r="4712" spans="1:5">
      <c r="A4712" s="25" t="s">
        <v>11225</v>
      </c>
      <c r="B4712" s="25" t="s">
        <v>11226</v>
      </c>
      <c r="D4712" s="25" t="s">
        <v>11225</v>
      </c>
      <c r="E4712" s="25" t="s">
        <v>11226</v>
      </c>
    </row>
    <row r="4713" spans="1:5">
      <c r="A4713" s="25" t="s">
        <v>11227</v>
      </c>
      <c r="B4713" s="25" t="s">
        <v>11228</v>
      </c>
      <c r="D4713" s="25" t="s">
        <v>11227</v>
      </c>
      <c r="E4713" s="25" t="s">
        <v>11228</v>
      </c>
    </row>
    <row r="4714" spans="1:5">
      <c r="A4714" s="25" t="s">
        <v>11229</v>
      </c>
      <c r="B4714" s="25" t="s">
        <v>11230</v>
      </c>
      <c r="D4714" s="25" t="s">
        <v>11229</v>
      </c>
      <c r="E4714" s="25" t="s">
        <v>11230</v>
      </c>
    </row>
    <row r="4715" spans="1:5">
      <c r="A4715" s="25" t="s">
        <v>11231</v>
      </c>
      <c r="B4715" s="25" t="s">
        <v>11232</v>
      </c>
      <c r="D4715" s="25" t="s">
        <v>11231</v>
      </c>
      <c r="E4715" s="25" t="s">
        <v>11232</v>
      </c>
    </row>
    <row r="4716" spans="1:5">
      <c r="A4716" s="25" t="s">
        <v>11233</v>
      </c>
      <c r="B4716" s="25" t="s">
        <v>11234</v>
      </c>
      <c r="D4716" s="25" t="s">
        <v>11233</v>
      </c>
      <c r="E4716" s="25" t="s">
        <v>11234</v>
      </c>
    </row>
    <row r="4717" spans="1:5">
      <c r="A4717" s="25" t="s">
        <v>11235</v>
      </c>
      <c r="B4717" s="25" t="s">
        <v>11236</v>
      </c>
      <c r="D4717" s="25" t="s">
        <v>11235</v>
      </c>
      <c r="E4717" s="25" t="s">
        <v>11236</v>
      </c>
    </row>
    <row r="4718" spans="1:5">
      <c r="A4718" s="25" t="s">
        <v>11237</v>
      </c>
      <c r="B4718" s="25" t="s">
        <v>11238</v>
      </c>
      <c r="D4718" s="25" t="s">
        <v>11237</v>
      </c>
      <c r="E4718" s="25" t="s">
        <v>11238</v>
      </c>
    </row>
    <row r="4719" spans="1:5">
      <c r="A4719" s="25" t="s">
        <v>11239</v>
      </c>
      <c r="B4719" s="25" t="s">
        <v>11240</v>
      </c>
      <c r="D4719" s="25" t="s">
        <v>11239</v>
      </c>
      <c r="E4719" s="25" t="s">
        <v>11240</v>
      </c>
    </row>
    <row r="4720" spans="1:5">
      <c r="A4720" s="25" t="s">
        <v>11241</v>
      </c>
      <c r="B4720" s="25" t="s">
        <v>11242</v>
      </c>
      <c r="D4720" s="25" t="s">
        <v>11241</v>
      </c>
      <c r="E4720" s="25" t="s">
        <v>11242</v>
      </c>
    </row>
    <row r="4721" spans="1:5">
      <c r="A4721" s="25" t="s">
        <v>11243</v>
      </c>
      <c r="B4721" s="25" t="s">
        <v>11244</v>
      </c>
      <c r="D4721" s="25" t="s">
        <v>11243</v>
      </c>
      <c r="E4721" s="25" t="s">
        <v>11244</v>
      </c>
    </row>
    <row r="4722" spans="1:5">
      <c r="A4722" s="25" t="s">
        <v>11245</v>
      </c>
      <c r="B4722" s="25" t="s">
        <v>11246</v>
      </c>
      <c r="D4722" s="25" t="s">
        <v>11245</v>
      </c>
      <c r="E4722" s="25" t="s">
        <v>11246</v>
      </c>
    </row>
    <row r="4723" spans="1:5">
      <c r="A4723" s="25" t="s">
        <v>11247</v>
      </c>
      <c r="B4723" s="25" t="s">
        <v>11248</v>
      </c>
      <c r="D4723" s="25" t="s">
        <v>11247</v>
      </c>
      <c r="E4723" s="25" t="s">
        <v>11248</v>
      </c>
    </row>
    <row r="4724" spans="1:5">
      <c r="A4724" s="25" t="s">
        <v>11249</v>
      </c>
      <c r="B4724" s="25" t="s">
        <v>11250</v>
      </c>
      <c r="D4724" s="25" t="s">
        <v>11249</v>
      </c>
      <c r="E4724" s="25" t="s">
        <v>11250</v>
      </c>
    </row>
    <row r="4725" spans="1:5">
      <c r="A4725" s="25" t="s">
        <v>11251</v>
      </c>
      <c r="B4725" s="25" t="s">
        <v>11252</v>
      </c>
      <c r="D4725" s="25" t="s">
        <v>11251</v>
      </c>
      <c r="E4725" s="25" t="s">
        <v>11252</v>
      </c>
    </row>
    <row r="4726" spans="1:5">
      <c r="A4726" s="25" t="s">
        <v>11253</v>
      </c>
      <c r="B4726" s="25" t="s">
        <v>11254</v>
      </c>
      <c r="D4726" s="25" t="s">
        <v>11253</v>
      </c>
      <c r="E4726" s="25" t="s">
        <v>11254</v>
      </c>
    </row>
    <row r="4727" spans="1:5">
      <c r="A4727" s="25" t="s">
        <v>11255</v>
      </c>
      <c r="B4727" s="25" t="s">
        <v>11256</v>
      </c>
      <c r="D4727" s="25" t="s">
        <v>11255</v>
      </c>
      <c r="E4727" s="25" t="s">
        <v>11256</v>
      </c>
    </row>
    <row r="4728" spans="1:5">
      <c r="A4728" s="25" t="s">
        <v>11257</v>
      </c>
      <c r="B4728" s="25" t="s">
        <v>11258</v>
      </c>
      <c r="D4728" s="25" t="s">
        <v>11257</v>
      </c>
      <c r="E4728" s="25" t="s">
        <v>11258</v>
      </c>
    </row>
    <row r="4729" spans="1:5">
      <c r="A4729" s="25" t="s">
        <v>11259</v>
      </c>
      <c r="B4729" s="25" t="s">
        <v>11260</v>
      </c>
      <c r="D4729" s="25" t="s">
        <v>11259</v>
      </c>
      <c r="E4729" s="25" t="s">
        <v>11260</v>
      </c>
    </row>
    <row r="4730" spans="1:5">
      <c r="A4730" s="25" t="s">
        <v>11261</v>
      </c>
      <c r="B4730" s="25" t="s">
        <v>11262</v>
      </c>
      <c r="D4730" s="25" t="s">
        <v>11261</v>
      </c>
      <c r="E4730" s="25" t="s">
        <v>11262</v>
      </c>
    </row>
    <row r="4731" spans="1:5">
      <c r="A4731" s="25" t="s">
        <v>11263</v>
      </c>
      <c r="B4731" s="25" t="s">
        <v>11264</v>
      </c>
      <c r="D4731" s="25" t="s">
        <v>11263</v>
      </c>
      <c r="E4731" s="25" t="s">
        <v>11264</v>
      </c>
    </row>
    <row r="4732" spans="1:5">
      <c r="A4732" s="25" t="s">
        <v>11265</v>
      </c>
      <c r="B4732" s="25" t="s">
        <v>11266</v>
      </c>
      <c r="D4732" s="25" t="s">
        <v>11265</v>
      </c>
      <c r="E4732" s="25" t="s">
        <v>11266</v>
      </c>
    </row>
    <row r="4733" spans="1:5">
      <c r="A4733" s="25" t="s">
        <v>11267</v>
      </c>
      <c r="B4733" s="25" t="s">
        <v>11268</v>
      </c>
      <c r="D4733" s="25" t="s">
        <v>11267</v>
      </c>
      <c r="E4733" s="25" t="s">
        <v>11268</v>
      </c>
    </row>
    <row r="4734" spans="1:5">
      <c r="A4734" s="25" t="s">
        <v>11269</v>
      </c>
      <c r="B4734" s="25" t="s">
        <v>11270</v>
      </c>
      <c r="D4734" s="25" t="s">
        <v>11269</v>
      </c>
      <c r="E4734" s="25" t="s">
        <v>11270</v>
      </c>
    </row>
    <row r="4735" spans="1:5">
      <c r="A4735" s="25" t="s">
        <v>11271</v>
      </c>
      <c r="B4735" s="25" t="s">
        <v>11272</v>
      </c>
      <c r="D4735" s="25" t="s">
        <v>11271</v>
      </c>
      <c r="E4735" s="25" t="s">
        <v>11272</v>
      </c>
    </row>
    <row r="4736" spans="1:5">
      <c r="A4736" s="25" t="s">
        <v>11273</v>
      </c>
      <c r="B4736" s="25" t="s">
        <v>11274</v>
      </c>
      <c r="D4736" s="25" t="s">
        <v>11273</v>
      </c>
      <c r="E4736" s="25" t="s">
        <v>11274</v>
      </c>
    </row>
    <row r="4737" spans="1:5">
      <c r="A4737" s="25" t="s">
        <v>11275</v>
      </c>
      <c r="B4737" s="25" t="s">
        <v>11276</v>
      </c>
      <c r="D4737" s="25" t="s">
        <v>11275</v>
      </c>
      <c r="E4737" s="25" t="s">
        <v>11276</v>
      </c>
    </row>
    <row r="4738" spans="1:5">
      <c r="A4738" s="25" t="s">
        <v>11277</v>
      </c>
      <c r="B4738" s="25" t="s">
        <v>11278</v>
      </c>
      <c r="D4738" s="25" t="s">
        <v>11277</v>
      </c>
      <c r="E4738" s="25" t="s">
        <v>11278</v>
      </c>
    </row>
    <row r="4739" spans="1:5">
      <c r="A4739" s="25" t="s">
        <v>11279</v>
      </c>
      <c r="B4739" s="25" t="s">
        <v>11280</v>
      </c>
      <c r="D4739" s="25" t="s">
        <v>11279</v>
      </c>
      <c r="E4739" s="25" t="s">
        <v>11280</v>
      </c>
    </row>
    <row r="4740" spans="1:5">
      <c r="A4740" s="52" t="s">
        <v>11281</v>
      </c>
      <c r="B4740" s="25" t="s">
        <v>11282</v>
      </c>
      <c r="D4740" s="52" t="s">
        <v>11281</v>
      </c>
      <c r="E4740" s="25" t="s">
        <v>11282</v>
      </c>
    </row>
    <row r="4741" spans="1:5">
      <c r="A4741" s="52" t="s">
        <v>11283</v>
      </c>
      <c r="B4741" s="25" t="s">
        <v>11284</v>
      </c>
      <c r="D4741" s="52" t="s">
        <v>11283</v>
      </c>
      <c r="E4741" s="25" t="s">
        <v>11284</v>
      </c>
    </row>
    <row r="4742" spans="1:5">
      <c r="A4742" s="52" t="s">
        <v>11285</v>
      </c>
      <c r="B4742" s="25" t="s">
        <v>11286</v>
      </c>
      <c r="D4742" s="52" t="s">
        <v>11285</v>
      </c>
      <c r="E4742" s="25" t="s">
        <v>11286</v>
      </c>
    </row>
    <row r="4743" spans="1:5">
      <c r="A4743" s="52" t="s">
        <v>11287</v>
      </c>
      <c r="B4743" s="25" t="s">
        <v>11288</v>
      </c>
      <c r="D4743" s="52" t="s">
        <v>11287</v>
      </c>
      <c r="E4743" s="25" t="s">
        <v>11288</v>
      </c>
    </row>
    <row r="4744" spans="1:5">
      <c r="A4744" s="52" t="s">
        <v>11289</v>
      </c>
      <c r="B4744" s="25" t="s">
        <v>11290</v>
      </c>
      <c r="D4744" s="52" t="s">
        <v>11289</v>
      </c>
      <c r="E4744" s="25" t="s">
        <v>11290</v>
      </c>
    </row>
    <row r="4745" spans="1:5">
      <c r="A4745" s="52" t="s">
        <v>11291</v>
      </c>
      <c r="B4745" s="25" t="s">
        <v>11292</v>
      </c>
      <c r="D4745" s="52" t="s">
        <v>11291</v>
      </c>
      <c r="E4745" s="25" t="s">
        <v>11292</v>
      </c>
    </row>
    <row r="4746" spans="1:5">
      <c r="A4746" s="52" t="s">
        <v>11293</v>
      </c>
      <c r="B4746" s="25" t="s">
        <v>11294</v>
      </c>
      <c r="D4746" s="52" t="s">
        <v>11293</v>
      </c>
      <c r="E4746" s="25" t="s">
        <v>11294</v>
      </c>
    </row>
    <row r="4747" spans="1:5">
      <c r="A4747" s="52" t="s">
        <v>11295</v>
      </c>
      <c r="B4747" s="25" t="s">
        <v>11296</v>
      </c>
      <c r="D4747" s="52" t="s">
        <v>11295</v>
      </c>
      <c r="E4747" s="25" t="s">
        <v>11296</v>
      </c>
    </row>
    <row r="4748" spans="1:5">
      <c r="A4748" s="52" t="s">
        <v>11297</v>
      </c>
      <c r="B4748" s="25" t="s">
        <v>11298</v>
      </c>
      <c r="D4748" s="52" t="s">
        <v>11297</v>
      </c>
      <c r="E4748" s="25" t="s">
        <v>11298</v>
      </c>
    </row>
    <row r="4749" spans="1:5">
      <c r="A4749" s="52" t="s">
        <v>11299</v>
      </c>
      <c r="B4749" s="25" t="s">
        <v>11300</v>
      </c>
      <c r="D4749" s="52" t="s">
        <v>11299</v>
      </c>
      <c r="E4749" s="25" t="s">
        <v>11300</v>
      </c>
    </row>
    <row r="4750" spans="1:5">
      <c r="A4750" s="52" t="s">
        <v>11301</v>
      </c>
      <c r="B4750" s="25" t="s">
        <v>11302</v>
      </c>
      <c r="D4750" s="52" t="s">
        <v>11301</v>
      </c>
      <c r="E4750" s="25" t="s">
        <v>11302</v>
      </c>
    </row>
    <row r="4751" spans="1:5">
      <c r="A4751" s="52" t="s">
        <v>11303</v>
      </c>
      <c r="B4751" s="25" t="s">
        <v>11304</v>
      </c>
      <c r="D4751" s="52" t="s">
        <v>11303</v>
      </c>
      <c r="E4751" s="25" t="s">
        <v>11304</v>
      </c>
    </row>
    <row r="4752" spans="1:5">
      <c r="A4752" s="25" t="s">
        <v>11305</v>
      </c>
      <c r="B4752" s="25" t="s">
        <v>11306</v>
      </c>
    </row>
    <row r="4753" spans="1:5">
      <c r="A4753" s="25" t="s">
        <v>11307</v>
      </c>
      <c r="B4753" s="25" t="s">
        <v>11308</v>
      </c>
    </row>
    <row r="4754" spans="1:5">
      <c r="A4754" s="25" t="s">
        <v>11309</v>
      </c>
      <c r="B4754" s="25" t="s">
        <v>11310</v>
      </c>
    </row>
    <row r="4755" spans="1:5">
      <c r="A4755" s="25" t="s">
        <v>11311</v>
      </c>
      <c r="B4755" s="55" t="s">
        <v>11312</v>
      </c>
      <c r="C4755" s="55"/>
      <c r="E4755" s="55"/>
    </row>
    <row r="4756" spans="1:5">
      <c r="A4756" s="25" t="s">
        <v>11313</v>
      </c>
      <c r="B4756" s="25" t="s">
        <v>11314</v>
      </c>
    </row>
    <row r="4757" spans="1:5">
      <c r="A4757" s="25" t="s">
        <v>11315</v>
      </c>
      <c r="B4757" s="25" t="s">
        <v>11316</v>
      </c>
    </row>
    <row r="4758" spans="1:5">
      <c r="A4758" s="52" t="s">
        <v>11317</v>
      </c>
      <c r="B4758" s="25" t="s">
        <v>11318</v>
      </c>
      <c r="D4758" s="52"/>
    </row>
    <row r="4759" spans="1:5">
      <c r="A4759" s="52" t="s">
        <v>11319</v>
      </c>
      <c r="B4759" s="25" t="s">
        <v>11320</v>
      </c>
      <c r="D4759" s="52"/>
    </row>
    <row r="4760" spans="1:5">
      <c r="A4760" s="52" t="s">
        <v>11321</v>
      </c>
      <c r="B4760" s="25" t="s">
        <v>11322</v>
      </c>
      <c r="D4760" s="52"/>
    </row>
    <row r="4761" spans="1:5">
      <c r="A4761" s="52" t="s">
        <v>11323</v>
      </c>
      <c r="B4761" s="25" t="s">
        <v>11324</v>
      </c>
      <c r="D4761" s="52"/>
    </row>
    <row r="4762" spans="1:5">
      <c r="A4762" s="52" t="s">
        <v>11325</v>
      </c>
      <c r="B4762" s="25" t="s">
        <v>11326</v>
      </c>
      <c r="D4762" s="52"/>
    </row>
    <row r="4763" spans="1:5">
      <c r="A4763" s="52" t="s">
        <v>11327</v>
      </c>
      <c r="B4763" s="25" t="s">
        <v>11328</v>
      </c>
      <c r="D4763" s="52"/>
    </row>
    <row r="4764" spans="1:5">
      <c r="A4764" s="52" t="s">
        <v>11329</v>
      </c>
      <c r="B4764" s="25" t="s">
        <v>11330</v>
      </c>
      <c r="D4764" s="52"/>
    </row>
    <row r="4765" spans="1:5">
      <c r="A4765" s="52" t="s">
        <v>11331</v>
      </c>
      <c r="B4765" s="25" t="s">
        <v>11332</v>
      </c>
      <c r="D4765" s="52"/>
    </row>
    <row r="4766" spans="1:5">
      <c r="A4766" s="25" t="s">
        <v>11333</v>
      </c>
      <c r="B4766" s="25" t="s">
        <v>11334</v>
      </c>
    </row>
    <row r="4767" spans="1:5">
      <c r="A4767" s="25" t="s">
        <v>11335</v>
      </c>
      <c r="B4767" s="55" t="s">
        <v>11336</v>
      </c>
      <c r="C4767" s="55"/>
      <c r="E4767" s="55"/>
    </row>
    <row r="4768" spans="1:5">
      <c r="A4768" s="25" t="s">
        <v>11337</v>
      </c>
      <c r="B4768" s="25" t="s">
        <v>11338</v>
      </c>
    </row>
    <row r="4769" spans="1:2">
      <c r="A4769" s="25" t="s">
        <v>11339</v>
      </c>
      <c r="B4769" s="25" t="s">
        <v>11340</v>
      </c>
    </row>
    <row r="4770" spans="1:2">
      <c r="A4770" s="25" t="s">
        <v>11341</v>
      </c>
      <c r="B4770" s="25" t="s">
        <v>11342</v>
      </c>
    </row>
    <row r="4771" spans="1:2">
      <c r="A4771" s="25" t="s">
        <v>11343</v>
      </c>
      <c r="B4771" s="25" t="s">
        <v>11344</v>
      </c>
    </row>
    <row r="4772" spans="1:2">
      <c r="A4772" s="25" t="s">
        <v>11345</v>
      </c>
      <c r="B4772" s="25" t="s">
        <v>11346</v>
      </c>
    </row>
    <row r="4773" spans="1:2">
      <c r="A4773" s="25" t="s">
        <v>11347</v>
      </c>
      <c r="B4773" s="25" t="s">
        <v>11348</v>
      </c>
    </row>
    <row r="4774" spans="1:2">
      <c r="A4774" s="25" t="s">
        <v>11349</v>
      </c>
      <c r="B4774" s="25" t="s">
        <v>11350</v>
      </c>
    </row>
    <row r="4775" spans="1:2">
      <c r="A4775" s="25" t="s">
        <v>11351</v>
      </c>
      <c r="B4775" s="25" t="s">
        <v>11352</v>
      </c>
    </row>
    <row r="4776" spans="1:2">
      <c r="A4776" s="25" t="s">
        <v>11353</v>
      </c>
      <c r="B4776" s="25" t="s">
        <v>11354</v>
      </c>
    </row>
    <row r="4777" spans="1:2">
      <c r="A4777" s="25" t="s">
        <v>11355</v>
      </c>
      <c r="B4777" s="25" t="s">
        <v>11356</v>
      </c>
    </row>
    <row r="4778" spans="1:2">
      <c r="A4778" s="25" t="s">
        <v>11357</v>
      </c>
      <c r="B4778" s="25" t="s">
        <v>11358</v>
      </c>
    </row>
    <row r="4779" spans="1:2">
      <c r="A4779" s="25" t="s">
        <v>11359</v>
      </c>
      <c r="B4779" s="25" t="s">
        <v>11360</v>
      </c>
    </row>
    <row r="4780" spans="1:2">
      <c r="A4780" s="25" t="s">
        <v>11361</v>
      </c>
      <c r="B4780" s="25" t="s">
        <v>11362</v>
      </c>
    </row>
    <row r="4781" spans="1:2">
      <c r="A4781" s="25" t="s">
        <v>11363</v>
      </c>
      <c r="B4781" s="25" t="s">
        <v>11364</v>
      </c>
    </row>
    <row r="4782" spans="1:2">
      <c r="A4782" s="25" t="s">
        <v>11365</v>
      </c>
      <c r="B4782" s="25" t="s">
        <v>11366</v>
      </c>
    </row>
    <row r="4783" spans="1:2">
      <c r="A4783" s="25" t="s">
        <v>11367</v>
      </c>
      <c r="B4783" s="25" t="s">
        <v>11368</v>
      </c>
    </row>
    <row r="4784" spans="1:2">
      <c r="A4784" s="25" t="s">
        <v>11369</v>
      </c>
      <c r="B4784" s="25" t="s">
        <v>11370</v>
      </c>
    </row>
    <row r="4785" spans="1:5">
      <c r="A4785" s="25" t="s">
        <v>11371</v>
      </c>
      <c r="B4785" s="25" t="s">
        <v>11372</v>
      </c>
    </row>
    <row r="4786" spans="1:5">
      <c r="A4786" s="25" t="s">
        <v>11373</v>
      </c>
      <c r="B4786" s="25" t="s">
        <v>11374</v>
      </c>
    </row>
    <row r="4787" spans="1:5">
      <c r="A4787" s="25" t="s">
        <v>11375</v>
      </c>
      <c r="B4787" s="54" t="s">
        <v>11376</v>
      </c>
      <c r="C4787" s="54"/>
      <c r="E4787" s="54"/>
    </row>
    <row r="4788" spans="1:5">
      <c r="A4788" s="25" t="s">
        <v>11377</v>
      </c>
      <c r="B4788" s="54" t="s">
        <v>11378</v>
      </c>
      <c r="C4788" s="54"/>
      <c r="E4788" s="54"/>
    </row>
    <row r="4789" spans="1:5">
      <c r="A4789" s="25" t="s">
        <v>11379</v>
      </c>
      <c r="B4789" s="54" t="s">
        <v>11380</v>
      </c>
      <c r="C4789" s="54"/>
      <c r="E4789" s="54"/>
    </row>
    <row r="4790" spans="1:5">
      <c r="A4790" s="25" t="s">
        <v>11381</v>
      </c>
      <c r="B4790" s="54" t="s">
        <v>11382</v>
      </c>
      <c r="C4790" s="54"/>
      <c r="E4790" s="54"/>
    </row>
    <row r="4791" spans="1:5">
      <c r="A4791" s="25" t="s">
        <v>11383</v>
      </c>
      <c r="B4791" s="54" t="s">
        <v>11384</v>
      </c>
      <c r="C4791" s="54"/>
      <c r="E4791" s="54"/>
    </row>
    <row r="4792" spans="1:5">
      <c r="A4792" s="25" t="s">
        <v>11385</v>
      </c>
      <c r="B4792" s="25" t="s">
        <v>11386</v>
      </c>
    </row>
    <row r="4793" spans="1:5">
      <c r="A4793" s="25" t="s">
        <v>11387</v>
      </c>
      <c r="B4793" s="25" t="s">
        <v>11388</v>
      </c>
    </row>
    <row r="4794" spans="1:5">
      <c r="A4794" s="25" t="s">
        <v>11389</v>
      </c>
      <c r="B4794" s="25" t="s">
        <v>11390</v>
      </c>
    </row>
    <row r="4795" spans="1:5">
      <c r="A4795" s="25" t="s">
        <v>11391</v>
      </c>
      <c r="B4795" s="25" t="s">
        <v>11392</v>
      </c>
    </row>
    <row r="4796" spans="1:5">
      <c r="A4796" s="25" t="s">
        <v>11393</v>
      </c>
      <c r="B4796" s="25" t="s">
        <v>11394</v>
      </c>
    </row>
    <row r="4797" spans="1:5">
      <c r="A4797" s="25" t="s">
        <v>11395</v>
      </c>
      <c r="B4797" s="25" t="s">
        <v>11396</v>
      </c>
    </row>
    <row r="4798" spans="1:5">
      <c r="A4798" s="25" t="s">
        <v>11397</v>
      </c>
      <c r="B4798" s="55" t="s">
        <v>11398</v>
      </c>
      <c r="C4798" s="55"/>
      <c r="E4798" s="55"/>
    </row>
    <row r="4799" spans="1:5">
      <c r="A4799" s="52" t="s">
        <v>11399</v>
      </c>
      <c r="B4799" s="25" t="s">
        <v>11400</v>
      </c>
      <c r="D4799" s="52" t="s">
        <v>11399</v>
      </c>
      <c r="E4799" s="25" t="s">
        <v>11400</v>
      </c>
    </row>
    <row r="4800" spans="1:5">
      <c r="A4800" s="52" t="s">
        <v>11401</v>
      </c>
      <c r="B4800" s="25" t="s">
        <v>11402</v>
      </c>
      <c r="D4800" s="52" t="s">
        <v>11401</v>
      </c>
      <c r="E4800" s="25" t="s">
        <v>11402</v>
      </c>
    </row>
    <row r="4801" spans="1:5">
      <c r="A4801" s="52" t="s">
        <v>11403</v>
      </c>
      <c r="B4801" s="25" t="s">
        <v>11404</v>
      </c>
      <c r="D4801" s="52" t="s">
        <v>11403</v>
      </c>
      <c r="E4801" s="25" t="s">
        <v>11404</v>
      </c>
    </row>
    <row r="4802" spans="1:5">
      <c r="A4802" s="52" t="s">
        <v>11405</v>
      </c>
      <c r="B4802" s="25" t="s">
        <v>11406</v>
      </c>
      <c r="D4802" s="52" t="s">
        <v>11405</v>
      </c>
      <c r="E4802" s="25" t="s">
        <v>11406</v>
      </c>
    </row>
    <row r="4803" spans="1:5">
      <c r="A4803" s="52" t="s">
        <v>11407</v>
      </c>
      <c r="B4803" s="25" t="s">
        <v>11408</v>
      </c>
      <c r="D4803" s="52" t="s">
        <v>11407</v>
      </c>
      <c r="E4803" s="25" t="s">
        <v>11408</v>
      </c>
    </row>
    <row r="4804" spans="1:5">
      <c r="A4804" s="52" t="s">
        <v>11409</v>
      </c>
      <c r="B4804" s="25" t="s">
        <v>11410</v>
      </c>
      <c r="D4804" s="52" t="s">
        <v>11409</v>
      </c>
      <c r="E4804" s="25" t="s">
        <v>11410</v>
      </c>
    </row>
    <row r="4805" spans="1:5">
      <c r="A4805" s="52" t="s">
        <v>11411</v>
      </c>
      <c r="B4805" s="25" t="s">
        <v>11412</v>
      </c>
      <c r="D4805" s="52" t="s">
        <v>11411</v>
      </c>
      <c r="E4805" s="25" t="s">
        <v>11412</v>
      </c>
    </row>
    <row r="4806" spans="1:5">
      <c r="A4806" s="52" t="s">
        <v>11413</v>
      </c>
      <c r="B4806" s="25" t="s">
        <v>11414</v>
      </c>
      <c r="D4806" s="52" t="s">
        <v>11413</v>
      </c>
      <c r="E4806" s="25" t="s">
        <v>11414</v>
      </c>
    </row>
    <row r="4807" spans="1:5">
      <c r="A4807" s="52" t="s">
        <v>11415</v>
      </c>
      <c r="B4807" s="25" t="s">
        <v>11416</v>
      </c>
      <c r="D4807" s="52" t="s">
        <v>11415</v>
      </c>
      <c r="E4807" s="25" t="s">
        <v>11416</v>
      </c>
    </row>
    <row r="4808" spans="1:5">
      <c r="A4808" s="52" t="s">
        <v>11417</v>
      </c>
      <c r="B4808" s="25" t="s">
        <v>11418</v>
      </c>
      <c r="D4808" s="52" t="s">
        <v>11417</v>
      </c>
      <c r="E4808" s="25" t="s">
        <v>11418</v>
      </c>
    </row>
    <row r="4809" spans="1:5">
      <c r="A4809" s="52" t="s">
        <v>11419</v>
      </c>
      <c r="B4809" s="25" t="s">
        <v>11420</v>
      </c>
      <c r="D4809" s="52" t="s">
        <v>11419</v>
      </c>
      <c r="E4809" s="25" t="s">
        <v>11420</v>
      </c>
    </row>
    <row r="4810" spans="1:5">
      <c r="A4810" s="52" t="s">
        <v>11421</v>
      </c>
      <c r="B4810" s="25" t="s">
        <v>11422</v>
      </c>
      <c r="D4810" s="52" t="s">
        <v>11421</v>
      </c>
      <c r="E4810" s="25" t="s">
        <v>11422</v>
      </c>
    </row>
    <row r="4811" spans="1:5">
      <c r="A4811" s="52" t="s">
        <v>11423</v>
      </c>
      <c r="B4811" s="25" t="s">
        <v>11424</v>
      </c>
      <c r="D4811" s="52" t="s">
        <v>11423</v>
      </c>
      <c r="E4811" s="25" t="s">
        <v>11424</v>
      </c>
    </row>
    <row r="4812" spans="1:5">
      <c r="A4812" s="52" t="s">
        <v>11425</v>
      </c>
      <c r="B4812" s="25" t="s">
        <v>11426</v>
      </c>
      <c r="D4812" s="52" t="s">
        <v>11425</v>
      </c>
      <c r="E4812" s="25" t="s">
        <v>11426</v>
      </c>
    </row>
    <row r="4813" spans="1:5">
      <c r="A4813" s="52" t="s">
        <v>11427</v>
      </c>
      <c r="B4813" s="25" t="s">
        <v>11428</v>
      </c>
      <c r="D4813" s="52" t="s">
        <v>11427</v>
      </c>
      <c r="E4813" s="25" t="s">
        <v>11428</v>
      </c>
    </row>
    <row r="4814" spans="1:5">
      <c r="A4814" s="52" t="s">
        <v>11429</v>
      </c>
      <c r="B4814" s="25" t="s">
        <v>11430</v>
      </c>
      <c r="D4814" s="52" t="s">
        <v>11429</v>
      </c>
      <c r="E4814" s="25" t="s">
        <v>11430</v>
      </c>
    </row>
    <row r="4815" spans="1:5">
      <c r="A4815" s="52" t="s">
        <v>11431</v>
      </c>
      <c r="B4815" s="25" t="s">
        <v>11432</v>
      </c>
      <c r="D4815" s="52" t="s">
        <v>11431</v>
      </c>
      <c r="E4815" s="25" t="s">
        <v>11432</v>
      </c>
    </row>
    <row r="4816" spans="1:5">
      <c r="A4816" s="52" t="s">
        <v>11433</v>
      </c>
      <c r="B4816" s="25" t="s">
        <v>11434</v>
      </c>
      <c r="D4816" s="52" t="s">
        <v>11433</v>
      </c>
      <c r="E4816" s="25" t="s">
        <v>11434</v>
      </c>
    </row>
    <row r="4817" spans="1:5">
      <c r="A4817" s="52" t="s">
        <v>11435</v>
      </c>
      <c r="B4817" s="25" t="s">
        <v>11436</v>
      </c>
      <c r="D4817" s="52" t="s">
        <v>11435</v>
      </c>
      <c r="E4817" s="25" t="s">
        <v>11436</v>
      </c>
    </row>
    <row r="4818" spans="1:5">
      <c r="A4818" s="52" t="s">
        <v>11437</v>
      </c>
      <c r="B4818" s="25" t="s">
        <v>11438</v>
      </c>
      <c r="D4818" s="52" t="s">
        <v>11437</v>
      </c>
      <c r="E4818" s="25" t="s">
        <v>11438</v>
      </c>
    </row>
    <row r="4819" spans="1:5">
      <c r="A4819" s="52" t="s">
        <v>11439</v>
      </c>
      <c r="B4819" s="25" t="s">
        <v>11440</v>
      </c>
      <c r="D4819" s="52" t="s">
        <v>11439</v>
      </c>
      <c r="E4819" s="25" t="s">
        <v>11440</v>
      </c>
    </row>
    <row r="4820" spans="1:5">
      <c r="A4820" s="52" t="s">
        <v>11441</v>
      </c>
      <c r="B4820" s="25" t="s">
        <v>11442</v>
      </c>
      <c r="D4820" s="52" t="s">
        <v>11441</v>
      </c>
      <c r="E4820" s="25" t="s">
        <v>11442</v>
      </c>
    </row>
    <row r="4821" spans="1:5">
      <c r="A4821" s="52" t="s">
        <v>11443</v>
      </c>
      <c r="B4821" s="25" t="s">
        <v>11444</v>
      </c>
      <c r="D4821" s="52" t="s">
        <v>11443</v>
      </c>
      <c r="E4821" s="25" t="s">
        <v>11444</v>
      </c>
    </row>
    <row r="4822" spans="1:5">
      <c r="A4822" s="52" t="s">
        <v>11445</v>
      </c>
      <c r="B4822" s="25" t="s">
        <v>11446</v>
      </c>
      <c r="D4822" s="52" t="s">
        <v>11445</v>
      </c>
      <c r="E4822" s="25" t="s">
        <v>11446</v>
      </c>
    </row>
    <row r="4823" spans="1:5">
      <c r="A4823" s="52" t="s">
        <v>11447</v>
      </c>
      <c r="B4823" s="25" t="s">
        <v>11448</v>
      </c>
      <c r="D4823" s="52" t="s">
        <v>11447</v>
      </c>
      <c r="E4823" s="25" t="s">
        <v>11448</v>
      </c>
    </row>
    <row r="4824" spans="1:5">
      <c r="A4824" s="52" t="s">
        <v>11449</v>
      </c>
      <c r="B4824" s="25" t="s">
        <v>11450</v>
      </c>
      <c r="D4824" s="52" t="s">
        <v>11449</v>
      </c>
      <c r="E4824" s="25" t="s">
        <v>11450</v>
      </c>
    </row>
    <row r="4825" spans="1:5">
      <c r="A4825" s="52" t="s">
        <v>11451</v>
      </c>
      <c r="B4825" s="25" t="s">
        <v>11452</v>
      </c>
      <c r="D4825" s="52" t="s">
        <v>11451</v>
      </c>
      <c r="E4825" s="25" t="s">
        <v>11452</v>
      </c>
    </row>
    <row r="4826" spans="1:5">
      <c r="A4826" s="52" t="s">
        <v>11453</v>
      </c>
      <c r="B4826" s="25" t="s">
        <v>11454</v>
      </c>
      <c r="D4826" s="52" t="s">
        <v>11453</v>
      </c>
      <c r="E4826" s="25" t="s">
        <v>11454</v>
      </c>
    </row>
    <row r="4827" spans="1:5">
      <c r="A4827" s="52" t="s">
        <v>11455</v>
      </c>
      <c r="B4827" s="25" t="s">
        <v>11456</v>
      </c>
      <c r="D4827" s="52" t="s">
        <v>11455</v>
      </c>
      <c r="E4827" s="25" t="s">
        <v>11456</v>
      </c>
    </row>
    <row r="4828" spans="1:5">
      <c r="A4828" s="52" t="s">
        <v>11457</v>
      </c>
      <c r="B4828" s="25" t="s">
        <v>11458</v>
      </c>
      <c r="D4828" s="52" t="s">
        <v>11457</v>
      </c>
      <c r="E4828" s="25" t="s">
        <v>11458</v>
      </c>
    </row>
    <row r="4829" spans="1:5">
      <c r="A4829" s="52" t="s">
        <v>11459</v>
      </c>
      <c r="B4829" s="25" t="s">
        <v>11460</v>
      </c>
      <c r="D4829" s="52" t="s">
        <v>11459</v>
      </c>
      <c r="E4829" s="25" t="s">
        <v>11460</v>
      </c>
    </row>
    <row r="4830" spans="1:5">
      <c r="A4830" s="52" t="s">
        <v>11461</v>
      </c>
      <c r="B4830" s="25" t="s">
        <v>11462</v>
      </c>
      <c r="D4830" s="52" t="s">
        <v>11461</v>
      </c>
      <c r="E4830" s="25" t="s">
        <v>11462</v>
      </c>
    </row>
    <row r="4831" spans="1:5">
      <c r="A4831" s="52" t="s">
        <v>11463</v>
      </c>
      <c r="B4831" s="25" t="s">
        <v>11464</v>
      </c>
      <c r="D4831" s="52" t="s">
        <v>11463</v>
      </c>
      <c r="E4831" s="25" t="s">
        <v>11464</v>
      </c>
    </row>
    <row r="4832" spans="1:5">
      <c r="A4832" s="52" t="s">
        <v>11465</v>
      </c>
      <c r="B4832" s="25" t="s">
        <v>11466</v>
      </c>
      <c r="D4832" s="52" t="s">
        <v>11465</v>
      </c>
      <c r="E4832" s="25" t="s">
        <v>11466</v>
      </c>
    </row>
    <row r="4833" spans="1:5">
      <c r="A4833" s="52" t="s">
        <v>11467</v>
      </c>
      <c r="B4833" s="25" t="s">
        <v>11468</v>
      </c>
      <c r="D4833" s="52" t="s">
        <v>11467</v>
      </c>
      <c r="E4833" s="25" t="s">
        <v>11468</v>
      </c>
    </row>
    <row r="4834" spans="1:5">
      <c r="A4834" s="52" t="s">
        <v>11469</v>
      </c>
      <c r="B4834" s="25" t="s">
        <v>11470</v>
      </c>
      <c r="D4834" s="52" t="s">
        <v>11469</v>
      </c>
      <c r="E4834" s="25" t="s">
        <v>11470</v>
      </c>
    </row>
    <row r="4835" spans="1:5">
      <c r="A4835" s="52" t="s">
        <v>11471</v>
      </c>
      <c r="B4835" s="25" t="s">
        <v>11472</v>
      </c>
      <c r="D4835" s="52" t="s">
        <v>11471</v>
      </c>
      <c r="E4835" s="25" t="s">
        <v>11472</v>
      </c>
    </row>
    <row r="4836" spans="1:5">
      <c r="A4836" s="52" t="s">
        <v>11473</v>
      </c>
      <c r="B4836" s="25" t="s">
        <v>11474</v>
      </c>
      <c r="D4836" s="52" t="s">
        <v>11473</v>
      </c>
      <c r="E4836" s="25" t="s">
        <v>11474</v>
      </c>
    </row>
    <row r="4837" spans="1:5">
      <c r="A4837" s="52" t="s">
        <v>11475</v>
      </c>
      <c r="B4837" s="25" t="s">
        <v>11476</v>
      </c>
      <c r="D4837" s="52" t="s">
        <v>11475</v>
      </c>
      <c r="E4837" s="25" t="s">
        <v>11476</v>
      </c>
    </row>
    <row r="4838" spans="1:5">
      <c r="A4838" s="52" t="s">
        <v>11477</v>
      </c>
      <c r="B4838" s="25" t="s">
        <v>11478</v>
      </c>
      <c r="D4838" s="52" t="s">
        <v>11477</v>
      </c>
      <c r="E4838" s="25" t="s">
        <v>11478</v>
      </c>
    </row>
    <row r="4839" spans="1:5">
      <c r="A4839" s="52" t="s">
        <v>11479</v>
      </c>
      <c r="B4839" s="25" t="s">
        <v>11480</v>
      </c>
      <c r="D4839" s="52" t="s">
        <v>11479</v>
      </c>
      <c r="E4839" s="25" t="s">
        <v>11480</v>
      </c>
    </row>
    <row r="4840" spans="1:5">
      <c r="A4840" s="52" t="s">
        <v>11481</v>
      </c>
      <c r="B4840" s="25" t="s">
        <v>11482</v>
      </c>
      <c r="D4840" s="52" t="s">
        <v>11481</v>
      </c>
      <c r="E4840" s="25" t="s">
        <v>11482</v>
      </c>
    </row>
    <row r="4841" spans="1:5">
      <c r="A4841" s="52" t="s">
        <v>11483</v>
      </c>
      <c r="B4841" s="25" t="s">
        <v>11484</v>
      </c>
      <c r="D4841" s="52" t="s">
        <v>11483</v>
      </c>
      <c r="E4841" s="25" t="s">
        <v>11484</v>
      </c>
    </row>
    <row r="4842" spans="1:5">
      <c r="A4842" s="52" t="s">
        <v>11485</v>
      </c>
      <c r="B4842" s="25" t="s">
        <v>11478</v>
      </c>
      <c r="D4842" s="52" t="s">
        <v>11485</v>
      </c>
      <c r="E4842" s="25" t="s">
        <v>11478</v>
      </c>
    </row>
    <row r="4843" spans="1:5">
      <c r="A4843" s="52" t="s">
        <v>11486</v>
      </c>
      <c r="B4843" s="25" t="s">
        <v>11487</v>
      </c>
      <c r="D4843" s="52" t="s">
        <v>11486</v>
      </c>
      <c r="E4843" s="25" t="s">
        <v>11487</v>
      </c>
    </row>
    <row r="4844" spans="1:5">
      <c r="A4844" s="52" t="s">
        <v>11488</v>
      </c>
      <c r="B4844" s="25" t="s">
        <v>11489</v>
      </c>
      <c r="D4844" s="52" t="s">
        <v>11488</v>
      </c>
      <c r="E4844" s="25" t="s">
        <v>11489</v>
      </c>
    </row>
    <row r="4845" spans="1:5">
      <c r="A4845" s="52" t="s">
        <v>11490</v>
      </c>
      <c r="B4845" s="25" t="s">
        <v>11491</v>
      </c>
      <c r="D4845" s="52" t="s">
        <v>11490</v>
      </c>
      <c r="E4845" s="25" t="s">
        <v>11491</v>
      </c>
    </row>
    <row r="4846" spans="1:5">
      <c r="A4846" s="52" t="s">
        <v>11492</v>
      </c>
      <c r="B4846" s="25" t="s">
        <v>11493</v>
      </c>
      <c r="D4846" s="52" t="s">
        <v>11492</v>
      </c>
      <c r="E4846" s="25" t="s">
        <v>11493</v>
      </c>
    </row>
    <row r="4847" spans="1:5">
      <c r="A4847" s="52" t="s">
        <v>11494</v>
      </c>
      <c r="B4847" s="25" t="s">
        <v>11495</v>
      </c>
      <c r="D4847" s="52" t="s">
        <v>11494</v>
      </c>
      <c r="E4847" s="25" t="s">
        <v>11495</v>
      </c>
    </row>
    <row r="4848" spans="1:5">
      <c r="A4848" s="52" t="s">
        <v>11496</v>
      </c>
      <c r="B4848" s="25" t="s">
        <v>11497</v>
      </c>
      <c r="D4848" s="52" t="s">
        <v>11496</v>
      </c>
      <c r="E4848" s="25" t="s">
        <v>11497</v>
      </c>
    </row>
    <row r="4849" spans="1:5">
      <c r="A4849" s="52" t="s">
        <v>11498</v>
      </c>
      <c r="B4849" s="25" t="s">
        <v>11499</v>
      </c>
      <c r="D4849" s="52" t="s">
        <v>11498</v>
      </c>
      <c r="E4849" s="25" t="s">
        <v>11499</v>
      </c>
    </row>
    <row r="4850" spans="1:5">
      <c r="A4850" s="52" t="s">
        <v>11500</v>
      </c>
      <c r="B4850" s="25" t="s">
        <v>11501</v>
      </c>
      <c r="D4850" s="52" t="s">
        <v>11500</v>
      </c>
      <c r="E4850" s="25" t="s">
        <v>11501</v>
      </c>
    </row>
    <row r="4851" spans="1:5">
      <c r="A4851" s="52" t="s">
        <v>11502</v>
      </c>
      <c r="B4851" s="25" t="s">
        <v>11503</v>
      </c>
      <c r="D4851" s="52" t="s">
        <v>11502</v>
      </c>
      <c r="E4851" s="25" t="s">
        <v>11503</v>
      </c>
    </row>
    <row r="4852" spans="1:5">
      <c r="A4852" s="52" t="s">
        <v>11504</v>
      </c>
      <c r="B4852" s="25" t="s">
        <v>11505</v>
      </c>
      <c r="D4852" s="52" t="s">
        <v>11504</v>
      </c>
      <c r="E4852" s="25" t="s">
        <v>11505</v>
      </c>
    </row>
    <row r="4853" spans="1:5">
      <c r="A4853" s="52" t="s">
        <v>11506</v>
      </c>
      <c r="B4853" s="25" t="s">
        <v>11507</v>
      </c>
      <c r="D4853" s="52" t="s">
        <v>11506</v>
      </c>
      <c r="E4853" s="25" t="s">
        <v>11507</v>
      </c>
    </row>
    <row r="4854" spans="1:5">
      <c r="A4854" s="52" t="s">
        <v>11508</v>
      </c>
      <c r="B4854" s="25" t="s">
        <v>11509</v>
      </c>
      <c r="D4854" s="52" t="s">
        <v>11508</v>
      </c>
      <c r="E4854" s="25" t="s">
        <v>11509</v>
      </c>
    </row>
    <row r="4855" spans="1:5">
      <c r="A4855" s="52" t="s">
        <v>11510</v>
      </c>
      <c r="B4855" s="25" t="s">
        <v>11511</v>
      </c>
      <c r="D4855" s="52" t="s">
        <v>11510</v>
      </c>
      <c r="E4855" s="25" t="s">
        <v>11511</v>
      </c>
    </row>
    <row r="4856" spans="1:5">
      <c r="A4856" s="52" t="s">
        <v>11512</v>
      </c>
      <c r="B4856" s="25" t="s">
        <v>11513</v>
      </c>
      <c r="D4856" s="52" t="s">
        <v>11512</v>
      </c>
      <c r="E4856" s="25" t="s">
        <v>11513</v>
      </c>
    </row>
    <row r="4857" spans="1:5">
      <c r="A4857" s="52" t="s">
        <v>11514</v>
      </c>
      <c r="B4857" s="25" t="s">
        <v>11515</v>
      </c>
      <c r="D4857" s="52" t="s">
        <v>11514</v>
      </c>
      <c r="E4857" s="25" t="s">
        <v>11515</v>
      </c>
    </row>
    <row r="4858" spans="1:5">
      <c r="A4858" s="52" t="s">
        <v>11516</v>
      </c>
      <c r="B4858" s="25" t="s">
        <v>11517</v>
      </c>
      <c r="D4858" s="52" t="s">
        <v>11516</v>
      </c>
      <c r="E4858" s="25" t="s">
        <v>11517</v>
      </c>
    </row>
    <row r="4859" spans="1:5">
      <c r="A4859" s="52" t="s">
        <v>11518</v>
      </c>
      <c r="B4859" s="25" t="s">
        <v>11519</v>
      </c>
      <c r="D4859" s="52" t="s">
        <v>11518</v>
      </c>
      <c r="E4859" s="25" t="s">
        <v>11519</v>
      </c>
    </row>
    <row r="4860" spans="1:5">
      <c r="A4860" s="52" t="s">
        <v>11520</v>
      </c>
      <c r="B4860" s="25" t="s">
        <v>11521</v>
      </c>
      <c r="D4860" s="52" t="s">
        <v>11520</v>
      </c>
      <c r="E4860" s="25" t="s">
        <v>11521</v>
      </c>
    </row>
    <row r="4861" spans="1:5">
      <c r="A4861" s="52" t="s">
        <v>11522</v>
      </c>
      <c r="B4861" s="25" t="s">
        <v>11523</v>
      </c>
      <c r="D4861" s="52" t="s">
        <v>11522</v>
      </c>
      <c r="E4861" s="25" t="s">
        <v>11523</v>
      </c>
    </row>
    <row r="4862" spans="1:5">
      <c r="A4862" s="52" t="s">
        <v>11524</v>
      </c>
      <c r="B4862" s="25" t="s">
        <v>11525</v>
      </c>
      <c r="D4862" s="52" t="s">
        <v>11524</v>
      </c>
      <c r="E4862" s="25" t="s">
        <v>11525</v>
      </c>
    </row>
    <row r="4863" spans="1:5">
      <c r="A4863" s="52" t="s">
        <v>11526</v>
      </c>
      <c r="B4863" s="25" t="s">
        <v>11527</v>
      </c>
      <c r="D4863" s="52" t="s">
        <v>11526</v>
      </c>
      <c r="E4863" s="25" t="s">
        <v>11527</v>
      </c>
    </row>
    <row r="4864" spans="1:5">
      <c r="A4864" s="52" t="s">
        <v>11528</v>
      </c>
      <c r="B4864" s="25" t="s">
        <v>11529</v>
      </c>
      <c r="D4864" s="52" t="s">
        <v>11528</v>
      </c>
      <c r="E4864" s="25" t="s">
        <v>11529</v>
      </c>
    </row>
    <row r="4865" spans="1:5">
      <c r="A4865" s="52" t="s">
        <v>11530</v>
      </c>
      <c r="B4865" s="25" t="s">
        <v>11531</v>
      </c>
      <c r="D4865" s="52" t="s">
        <v>11530</v>
      </c>
      <c r="E4865" s="25" t="s">
        <v>11531</v>
      </c>
    </row>
    <row r="4866" spans="1:5">
      <c r="A4866" s="52" t="s">
        <v>11532</v>
      </c>
      <c r="B4866" s="25" t="s">
        <v>11533</v>
      </c>
      <c r="D4866" s="52" t="s">
        <v>11532</v>
      </c>
      <c r="E4866" s="25" t="s">
        <v>11533</v>
      </c>
    </row>
    <row r="4867" spans="1:5">
      <c r="A4867" s="52" t="s">
        <v>11534</v>
      </c>
      <c r="B4867" s="25" t="s">
        <v>11535</v>
      </c>
      <c r="D4867" s="52" t="s">
        <v>11534</v>
      </c>
      <c r="E4867" s="25" t="s">
        <v>11535</v>
      </c>
    </row>
    <row r="4868" spans="1:5">
      <c r="A4868" s="52" t="s">
        <v>11536</v>
      </c>
      <c r="B4868" s="25" t="s">
        <v>11537</v>
      </c>
      <c r="D4868" s="52" t="s">
        <v>11536</v>
      </c>
      <c r="E4868" s="25" t="s">
        <v>11537</v>
      </c>
    </row>
    <row r="4869" spans="1:5">
      <c r="A4869" s="52" t="s">
        <v>11538</v>
      </c>
      <c r="B4869" s="25" t="s">
        <v>11539</v>
      </c>
      <c r="D4869" s="52" t="s">
        <v>11538</v>
      </c>
      <c r="E4869" s="25" t="s">
        <v>11539</v>
      </c>
    </row>
    <row r="4870" spans="1:5">
      <c r="A4870" s="52" t="s">
        <v>11540</v>
      </c>
      <c r="B4870" s="25" t="s">
        <v>11541</v>
      </c>
      <c r="D4870" s="52" t="s">
        <v>11540</v>
      </c>
      <c r="E4870" s="25" t="s">
        <v>11541</v>
      </c>
    </row>
    <row r="4871" spans="1:5">
      <c r="A4871" s="25" t="s">
        <v>11542</v>
      </c>
      <c r="B4871" s="25" t="s">
        <v>11543</v>
      </c>
    </row>
    <row r="4872" spans="1:5">
      <c r="A4872" s="25" t="s">
        <v>11544</v>
      </c>
      <c r="B4872" s="25" t="s">
        <v>11382</v>
      </c>
    </row>
    <row r="4873" spans="1:5">
      <c r="A4873" s="25" t="s">
        <v>11545</v>
      </c>
      <c r="B4873" s="25" t="s">
        <v>11546</v>
      </c>
    </row>
    <row r="4874" spans="1:5">
      <c r="A4874" s="25" t="s">
        <v>11547</v>
      </c>
      <c r="B4874" s="55" t="s">
        <v>11548</v>
      </c>
      <c r="C4874" s="55"/>
      <c r="E4874" s="55"/>
    </row>
    <row r="4875" spans="1:5">
      <c r="A4875" s="25" t="s">
        <v>11549</v>
      </c>
      <c r="B4875" s="25" t="s">
        <v>11550</v>
      </c>
      <c r="D4875" s="25" t="s">
        <v>11549</v>
      </c>
      <c r="E4875" s="25" t="s">
        <v>11550</v>
      </c>
    </row>
    <row r="4876" spans="1:5">
      <c r="A4876" s="25" t="s">
        <v>11551</v>
      </c>
      <c r="B4876" s="25" t="s">
        <v>11552</v>
      </c>
      <c r="D4876" s="25" t="s">
        <v>11551</v>
      </c>
      <c r="E4876" s="25" t="s">
        <v>11552</v>
      </c>
    </row>
    <row r="4877" spans="1:5">
      <c r="A4877" s="25" t="s">
        <v>11553</v>
      </c>
      <c r="B4877" s="25" t="s">
        <v>11554</v>
      </c>
      <c r="D4877" s="25" t="s">
        <v>11553</v>
      </c>
      <c r="E4877" s="25" t="s">
        <v>11554</v>
      </c>
    </row>
    <row r="4878" spans="1:5">
      <c r="A4878" s="25" t="s">
        <v>11555</v>
      </c>
      <c r="B4878" s="25" t="s">
        <v>11556</v>
      </c>
      <c r="D4878" s="25" t="s">
        <v>11555</v>
      </c>
      <c r="E4878" s="25" t="s">
        <v>11556</v>
      </c>
    </row>
    <row r="4879" spans="1:5">
      <c r="A4879" s="25" t="s">
        <v>11557</v>
      </c>
      <c r="B4879" s="25" t="s">
        <v>11558</v>
      </c>
      <c r="D4879" s="25" t="s">
        <v>11557</v>
      </c>
      <c r="E4879" s="25" t="s">
        <v>11558</v>
      </c>
    </row>
    <row r="4880" spans="1:5">
      <c r="A4880" s="25" t="s">
        <v>11559</v>
      </c>
      <c r="B4880" s="25" t="s">
        <v>11560</v>
      </c>
      <c r="D4880" s="25" t="s">
        <v>11559</v>
      </c>
      <c r="E4880" s="25" t="s">
        <v>11560</v>
      </c>
    </row>
    <row r="4881" spans="1:5">
      <c r="A4881" s="25" t="s">
        <v>11561</v>
      </c>
      <c r="B4881" s="25" t="s">
        <v>11562</v>
      </c>
      <c r="D4881" s="25" t="s">
        <v>11561</v>
      </c>
      <c r="E4881" s="25" t="s">
        <v>11562</v>
      </c>
    </row>
    <row r="4882" spans="1:5">
      <c r="A4882" s="25" t="s">
        <v>11563</v>
      </c>
      <c r="B4882" s="25" t="s">
        <v>11564</v>
      </c>
      <c r="D4882" s="25" t="s">
        <v>11563</v>
      </c>
      <c r="E4882" s="25" t="s">
        <v>11564</v>
      </c>
    </row>
    <row r="4883" spans="1:5">
      <c r="A4883" s="25" t="s">
        <v>11565</v>
      </c>
      <c r="B4883" s="25" t="s">
        <v>11566</v>
      </c>
      <c r="D4883" s="25" t="s">
        <v>11565</v>
      </c>
      <c r="E4883" s="25" t="s">
        <v>11566</v>
      </c>
    </row>
    <row r="4884" spans="1:5">
      <c r="A4884" s="25" t="s">
        <v>11567</v>
      </c>
      <c r="B4884" s="25" t="s">
        <v>11568</v>
      </c>
      <c r="D4884" s="25" t="s">
        <v>11567</v>
      </c>
      <c r="E4884" s="25" t="s">
        <v>11568</v>
      </c>
    </row>
    <row r="4885" spans="1:5">
      <c r="A4885" s="25" t="s">
        <v>11569</v>
      </c>
      <c r="B4885" s="25" t="s">
        <v>11570</v>
      </c>
      <c r="D4885" s="25" t="s">
        <v>11569</v>
      </c>
      <c r="E4885" s="25" t="s">
        <v>11570</v>
      </c>
    </row>
    <row r="4886" spans="1:5">
      <c r="A4886" s="25" t="s">
        <v>11571</v>
      </c>
      <c r="B4886" s="25" t="s">
        <v>11572</v>
      </c>
      <c r="D4886" s="25" t="s">
        <v>11571</v>
      </c>
      <c r="E4886" s="25" t="s">
        <v>11572</v>
      </c>
    </row>
    <row r="4887" spans="1:5">
      <c r="A4887" s="25" t="s">
        <v>11573</v>
      </c>
      <c r="B4887" s="25" t="s">
        <v>11574</v>
      </c>
      <c r="D4887" s="25" t="s">
        <v>11573</v>
      </c>
      <c r="E4887" s="25" t="s">
        <v>11574</v>
      </c>
    </row>
    <row r="4888" spans="1:5">
      <c r="A4888" s="25" t="s">
        <v>11575</v>
      </c>
      <c r="B4888" s="25" t="s">
        <v>11576</v>
      </c>
      <c r="D4888" s="25" t="s">
        <v>11575</v>
      </c>
      <c r="E4888" s="25" t="s">
        <v>11576</v>
      </c>
    </row>
    <row r="4889" spans="1:5">
      <c r="A4889" s="25" t="s">
        <v>11577</v>
      </c>
      <c r="B4889" s="25" t="s">
        <v>11578</v>
      </c>
      <c r="D4889" s="25" t="s">
        <v>11577</v>
      </c>
      <c r="E4889" s="25" t="s">
        <v>11578</v>
      </c>
    </row>
    <row r="4890" spans="1:5">
      <c r="A4890" s="25" t="s">
        <v>11579</v>
      </c>
      <c r="B4890" s="25" t="s">
        <v>11580</v>
      </c>
      <c r="D4890" s="25" t="s">
        <v>11579</v>
      </c>
      <c r="E4890" s="25" t="s">
        <v>11580</v>
      </c>
    </row>
    <row r="4891" spans="1:5">
      <c r="A4891" s="25" t="s">
        <v>11581</v>
      </c>
      <c r="B4891" s="25" t="s">
        <v>11582</v>
      </c>
      <c r="D4891" s="25" t="s">
        <v>11581</v>
      </c>
      <c r="E4891" s="25" t="s">
        <v>11582</v>
      </c>
    </row>
    <row r="4892" spans="1:5">
      <c r="A4892" s="25" t="s">
        <v>11583</v>
      </c>
      <c r="B4892" s="25" t="s">
        <v>11584</v>
      </c>
      <c r="D4892" s="25" t="s">
        <v>11583</v>
      </c>
      <c r="E4892" s="25" t="s">
        <v>11584</v>
      </c>
    </row>
    <row r="4893" spans="1:5">
      <c r="A4893" s="25" t="s">
        <v>11585</v>
      </c>
      <c r="B4893" s="25" t="s">
        <v>11586</v>
      </c>
      <c r="D4893" s="25" t="s">
        <v>11585</v>
      </c>
      <c r="E4893" s="25" t="s">
        <v>11586</v>
      </c>
    </row>
    <row r="4894" spans="1:5">
      <c r="A4894" s="25" t="s">
        <v>11587</v>
      </c>
      <c r="B4894" s="25" t="s">
        <v>11588</v>
      </c>
      <c r="D4894" s="25" t="s">
        <v>11587</v>
      </c>
      <c r="E4894" s="25" t="s">
        <v>11588</v>
      </c>
    </row>
    <row r="4895" spans="1:5">
      <c r="A4895" s="25" t="s">
        <v>11589</v>
      </c>
      <c r="B4895" s="25" t="s">
        <v>11590</v>
      </c>
      <c r="D4895" s="25" t="s">
        <v>11589</v>
      </c>
      <c r="E4895" s="25" t="s">
        <v>11590</v>
      </c>
    </row>
    <row r="4896" spans="1:5">
      <c r="A4896" s="25" t="s">
        <v>11591</v>
      </c>
      <c r="B4896" s="25" t="s">
        <v>11592</v>
      </c>
      <c r="D4896" s="25" t="s">
        <v>11591</v>
      </c>
      <c r="E4896" s="25" t="s">
        <v>11592</v>
      </c>
    </row>
    <row r="4897" spans="1:5">
      <c r="A4897" s="25" t="s">
        <v>11593</v>
      </c>
      <c r="B4897" s="25" t="s">
        <v>11594</v>
      </c>
      <c r="D4897" s="25" t="s">
        <v>11593</v>
      </c>
      <c r="E4897" s="25" t="s">
        <v>11594</v>
      </c>
    </row>
    <row r="4898" spans="1:5">
      <c r="A4898" s="25" t="s">
        <v>11595</v>
      </c>
      <c r="B4898" s="25" t="s">
        <v>11596</v>
      </c>
      <c r="D4898" s="25" t="s">
        <v>11595</v>
      </c>
      <c r="E4898" s="25" t="s">
        <v>11596</v>
      </c>
    </row>
    <row r="4899" spans="1:5">
      <c r="A4899" s="25" t="s">
        <v>11597</v>
      </c>
      <c r="B4899" s="25" t="s">
        <v>11598</v>
      </c>
      <c r="D4899" s="25" t="s">
        <v>11597</v>
      </c>
      <c r="E4899" s="25" t="s">
        <v>11598</v>
      </c>
    </row>
    <row r="4900" spans="1:5">
      <c r="A4900" s="25" t="s">
        <v>11599</v>
      </c>
      <c r="B4900" s="25" t="s">
        <v>11600</v>
      </c>
      <c r="D4900" s="25" t="s">
        <v>11599</v>
      </c>
      <c r="E4900" s="25" t="s">
        <v>11600</v>
      </c>
    </row>
    <row r="4901" spans="1:5">
      <c r="A4901" s="25" t="s">
        <v>11601</v>
      </c>
      <c r="B4901" s="25" t="s">
        <v>11602</v>
      </c>
      <c r="D4901" s="25" t="s">
        <v>11601</v>
      </c>
      <c r="E4901" s="25" t="s">
        <v>11602</v>
      </c>
    </row>
    <row r="4902" spans="1:5">
      <c r="A4902" s="25" t="s">
        <v>11603</v>
      </c>
      <c r="B4902" s="25" t="s">
        <v>11604</v>
      </c>
      <c r="D4902" s="25" t="s">
        <v>11603</v>
      </c>
      <c r="E4902" s="25" t="s">
        <v>11604</v>
      </c>
    </row>
    <row r="4903" spans="1:5">
      <c r="A4903" s="25" t="s">
        <v>11605</v>
      </c>
      <c r="B4903" s="25" t="s">
        <v>11606</v>
      </c>
      <c r="D4903" s="25" t="s">
        <v>11605</v>
      </c>
      <c r="E4903" s="25" t="s">
        <v>11606</v>
      </c>
    </row>
    <row r="4904" spans="1:5">
      <c r="A4904" s="25" t="s">
        <v>11607</v>
      </c>
      <c r="B4904" s="25" t="s">
        <v>11608</v>
      </c>
      <c r="D4904" s="25" t="s">
        <v>11607</v>
      </c>
      <c r="E4904" s="25" t="s">
        <v>11608</v>
      </c>
    </row>
    <row r="4905" spans="1:5">
      <c r="A4905" s="25" t="s">
        <v>11609</v>
      </c>
      <c r="B4905" s="25" t="s">
        <v>11610</v>
      </c>
      <c r="D4905" s="25" t="s">
        <v>11609</v>
      </c>
      <c r="E4905" s="25" t="s">
        <v>11610</v>
      </c>
    </row>
    <row r="4906" spans="1:5">
      <c r="A4906" s="25" t="s">
        <v>11611</v>
      </c>
      <c r="B4906" s="25" t="s">
        <v>11612</v>
      </c>
      <c r="D4906" s="25" t="s">
        <v>11611</v>
      </c>
      <c r="E4906" s="25" t="s">
        <v>11612</v>
      </c>
    </row>
    <row r="4907" spans="1:5">
      <c r="A4907" s="25" t="s">
        <v>11613</v>
      </c>
      <c r="B4907" s="25" t="s">
        <v>11614</v>
      </c>
      <c r="D4907" s="25" t="s">
        <v>11613</v>
      </c>
      <c r="E4907" s="25" t="s">
        <v>11614</v>
      </c>
    </row>
    <row r="4908" spans="1:5">
      <c r="A4908" s="25" t="s">
        <v>11615</v>
      </c>
      <c r="B4908" s="25" t="s">
        <v>11616</v>
      </c>
      <c r="D4908" s="25" t="s">
        <v>11615</v>
      </c>
      <c r="E4908" s="25" t="s">
        <v>11616</v>
      </c>
    </row>
    <row r="4909" spans="1:5">
      <c r="A4909" s="25" t="s">
        <v>11617</v>
      </c>
      <c r="B4909" s="25" t="s">
        <v>11618</v>
      </c>
      <c r="D4909" s="25" t="s">
        <v>11617</v>
      </c>
      <c r="E4909" s="25" t="s">
        <v>11618</v>
      </c>
    </row>
    <row r="4910" spans="1:5">
      <c r="A4910" s="25" t="s">
        <v>11619</v>
      </c>
      <c r="B4910" s="25" t="s">
        <v>11620</v>
      </c>
      <c r="D4910" s="25" t="s">
        <v>11619</v>
      </c>
      <c r="E4910" s="25" t="s">
        <v>11620</v>
      </c>
    </row>
    <row r="4911" spans="1:5">
      <c r="A4911" s="25" t="s">
        <v>11621</v>
      </c>
      <c r="B4911" s="25" t="s">
        <v>11622</v>
      </c>
      <c r="D4911" s="25" t="s">
        <v>11621</v>
      </c>
      <c r="E4911" s="25" t="s">
        <v>11622</v>
      </c>
    </row>
    <row r="4912" spans="1:5">
      <c r="A4912" s="25" t="s">
        <v>11623</v>
      </c>
      <c r="B4912" s="25" t="s">
        <v>11624</v>
      </c>
      <c r="D4912" s="25" t="s">
        <v>11623</v>
      </c>
      <c r="E4912" s="25" t="s">
        <v>11624</v>
      </c>
    </row>
    <row r="4913" spans="1:5">
      <c r="A4913" s="25" t="s">
        <v>11625</v>
      </c>
      <c r="B4913" s="25" t="s">
        <v>11626</v>
      </c>
      <c r="D4913" s="25" t="s">
        <v>11625</v>
      </c>
      <c r="E4913" s="25" t="s">
        <v>11626</v>
      </c>
    </row>
    <row r="4914" spans="1:5">
      <c r="A4914" s="25" t="s">
        <v>11627</v>
      </c>
      <c r="B4914" s="25" t="s">
        <v>11628</v>
      </c>
      <c r="D4914" s="25" t="s">
        <v>11627</v>
      </c>
      <c r="E4914" s="25" t="s">
        <v>11628</v>
      </c>
    </row>
    <row r="4915" spans="1:5">
      <c r="A4915" s="25" t="s">
        <v>11629</v>
      </c>
      <c r="B4915" s="25" t="s">
        <v>11630</v>
      </c>
      <c r="D4915" s="25" t="s">
        <v>11629</v>
      </c>
      <c r="E4915" s="25" t="s">
        <v>11630</v>
      </c>
    </row>
    <row r="4916" spans="1:5">
      <c r="A4916" s="25" t="s">
        <v>11631</v>
      </c>
      <c r="B4916" s="25" t="s">
        <v>11632</v>
      </c>
      <c r="D4916" s="25" t="s">
        <v>11631</v>
      </c>
      <c r="E4916" s="25" t="s">
        <v>11632</v>
      </c>
    </row>
    <row r="4917" spans="1:5">
      <c r="A4917" s="25" t="s">
        <v>11633</v>
      </c>
      <c r="B4917" s="25" t="s">
        <v>11634</v>
      </c>
      <c r="D4917" s="25" t="s">
        <v>11633</v>
      </c>
      <c r="E4917" s="25" t="s">
        <v>11634</v>
      </c>
    </row>
    <row r="4918" spans="1:5">
      <c r="A4918" s="25" t="s">
        <v>11635</v>
      </c>
      <c r="B4918" s="25" t="s">
        <v>11636</v>
      </c>
      <c r="D4918" s="25" t="s">
        <v>11635</v>
      </c>
      <c r="E4918" s="25" t="s">
        <v>11636</v>
      </c>
    </row>
    <row r="4919" spans="1:5">
      <c r="A4919" s="25" t="s">
        <v>11637</v>
      </c>
      <c r="B4919" s="25" t="s">
        <v>11638</v>
      </c>
      <c r="D4919" s="25" t="s">
        <v>11637</v>
      </c>
      <c r="E4919" s="25" t="s">
        <v>11638</v>
      </c>
    </row>
    <row r="4920" spans="1:5">
      <c r="A4920" s="25" t="s">
        <v>11639</v>
      </c>
      <c r="B4920" s="25" t="s">
        <v>11640</v>
      </c>
      <c r="D4920" s="25" t="s">
        <v>11639</v>
      </c>
      <c r="E4920" s="25" t="s">
        <v>11640</v>
      </c>
    </row>
    <row r="4921" spans="1:5">
      <c r="A4921" s="25" t="s">
        <v>11641</v>
      </c>
      <c r="B4921" s="25" t="s">
        <v>11642</v>
      </c>
      <c r="D4921" s="25" t="s">
        <v>11641</v>
      </c>
      <c r="E4921" s="25" t="s">
        <v>11642</v>
      </c>
    </row>
    <row r="4922" spans="1:5">
      <c r="A4922" s="25" t="s">
        <v>11643</v>
      </c>
      <c r="B4922" s="25" t="s">
        <v>11644</v>
      </c>
      <c r="D4922" s="25" t="s">
        <v>11643</v>
      </c>
      <c r="E4922" s="25" t="s">
        <v>11644</v>
      </c>
    </row>
    <row r="4923" spans="1:5">
      <c r="A4923" s="25" t="s">
        <v>11645</v>
      </c>
      <c r="B4923" s="25" t="s">
        <v>11646</v>
      </c>
      <c r="D4923" s="25" t="s">
        <v>11645</v>
      </c>
      <c r="E4923" s="25" t="s">
        <v>11646</v>
      </c>
    </row>
    <row r="4924" spans="1:5">
      <c r="A4924" s="25" t="s">
        <v>11647</v>
      </c>
      <c r="B4924" s="25" t="s">
        <v>11648</v>
      </c>
      <c r="D4924" s="25" t="s">
        <v>11647</v>
      </c>
      <c r="E4924" s="25" t="s">
        <v>11648</v>
      </c>
    </row>
    <row r="4925" spans="1:5">
      <c r="A4925" s="25" t="s">
        <v>11649</v>
      </c>
      <c r="B4925" s="25" t="s">
        <v>11650</v>
      </c>
      <c r="D4925" s="25" t="s">
        <v>11649</v>
      </c>
      <c r="E4925" s="25" t="s">
        <v>11650</v>
      </c>
    </row>
    <row r="4926" spans="1:5">
      <c r="A4926" s="25" t="s">
        <v>11651</v>
      </c>
      <c r="B4926" s="25" t="s">
        <v>11652</v>
      </c>
      <c r="D4926" s="25" t="s">
        <v>11651</v>
      </c>
      <c r="E4926" s="25" t="s">
        <v>11652</v>
      </c>
    </row>
    <row r="4927" spans="1:5">
      <c r="A4927" s="25" t="s">
        <v>11653</v>
      </c>
      <c r="B4927" s="25" t="s">
        <v>11654</v>
      </c>
      <c r="D4927" s="25" t="s">
        <v>11653</v>
      </c>
      <c r="E4927" s="25" t="s">
        <v>11654</v>
      </c>
    </row>
    <row r="4928" spans="1:5">
      <c r="A4928" s="25" t="s">
        <v>11655</v>
      </c>
      <c r="B4928" s="25" t="s">
        <v>11656</v>
      </c>
      <c r="D4928" s="25" t="s">
        <v>11655</v>
      </c>
      <c r="E4928" s="25" t="s">
        <v>11656</v>
      </c>
    </row>
    <row r="4929" spans="1:5">
      <c r="A4929" s="25" t="s">
        <v>11657</v>
      </c>
      <c r="B4929" s="25" t="s">
        <v>11658</v>
      </c>
      <c r="D4929" s="25" t="s">
        <v>11657</v>
      </c>
      <c r="E4929" s="25" t="s">
        <v>11658</v>
      </c>
    </row>
    <row r="4930" spans="1:5">
      <c r="A4930" s="25" t="s">
        <v>11659</v>
      </c>
      <c r="B4930" s="25" t="s">
        <v>11636</v>
      </c>
      <c r="D4930" s="25" t="s">
        <v>11659</v>
      </c>
      <c r="E4930" s="25" t="s">
        <v>11636</v>
      </c>
    </row>
    <row r="4931" spans="1:5">
      <c r="A4931" s="25" t="s">
        <v>11660</v>
      </c>
      <c r="B4931" s="25" t="s">
        <v>11661</v>
      </c>
      <c r="D4931" s="25" t="s">
        <v>11660</v>
      </c>
      <c r="E4931" s="25" t="s">
        <v>11661</v>
      </c>
    </row>
    <row r="4932" spans="1:5">
      <c r="A4932" s="25" t="s">
        <v>11662</v>
      </c>
      <c r="B4932" s="25" t="s">
        <v>11663</v>
      </c>
      <c r="D4932" s="25" t="s">
        <v>11662</v>
      </c>
      <c r="E4932" s="25" t="s">
        <v>11663</v>
      </c>
    </row>
    <row r="4933" spans="1:5">
      <c r="A4933" s="25" t="s">
        <v>11664</v>
      </c>
      <c r="B4933" s="25" t="s">
        <v>11665</v>
      </c>
      <c r="D4933" s="25" t="s">
        <v>11664</v>
      </c>
      <c r="E4933" s="25" t="s">
        <v>11665</v>
      </c>
    </row>
    <row r="4934" spans="1:5">
      <c r="A4934" s="25" t="s">
        <v>11666</v>
      </c>
      <c r="B4934" s="25" t="s">
        <v>11667</v>
      </c>
      <c r="D4934" s="25" t="s">
        <v>11666</v>
      </c>
      <c r="E4934" s="25" t="s">
        <v>11667</v>
      </c>
    </row>
    <row r="4935" spans="1:5">
      <c r="A4935" s="52" t="s">
        <v>11668</v>
      </c>
      <c r="B4935" s="25" t="s">
        <v>11669</v>
      </c>
      <c r="D4935" s="52" t="s">
        <v>11668</v>
      </c>
      <c r="E4935" s="25" t="s">
        <v>11669</v>
      </c>
    </row>
    <row r="4936" spans="1:5">
      <c r="A4936" s="52" t="s">
        <v>11670</v>
      </c>
      <c r="B4936" s="25" t="s">
        <v>11671</v>
      </c>
      <c r="D4936" s="52" t="s">
        <v>11670</v>
      </c>
      <c r="E4936" s="25" t="s">
        <v>11671</v>
      </c>
    </row>
    <row r="4937" spans="1:5">
      <c r="A4937" s="52" t="s">
        <v>11672</v>
      </c>
      <c r="B4937" s="25" t="s">
        <v>11673</v>
      </c>
      <c r="D4937" s="52" t="s">
        <v>11672</v>
      </c>
      <c r="E4937" s="25" t="s">
        <v>11673</v>
      </c>
    </row>
    <row r="4938" spans="1:5">
      <c r="A4938" s="52" t="s">
        <v>11674</v>
      </c>
      <c r="B4938" s="25" t="s">
        <v>11675</v>
      </c>
      <c r="D4938" s="52" t="s">
        <v>11674</v>
      </c>
      <c r="E4938" s="25" t="s">
        <v>11675</v>
      </c>
    </row>
    <row r="4939" spans="1:5">
      <c r="A4939" s="52" t="s">
        <v>11676</v>
      </c>
      <c r="B4939" s="25" t="s">
        <v>11677</v>
      </c>
      <c r="D4939" s="52" t="s">
        <v>11676</v>
      </c>
      <c r="E4939" s="25" t="s">
        <v>11677</v>
      </c>
    </row>
    <row r="4940" spans="1:5">
      <c r="A4940" s="52" t="s">
        <v>11678</v>
      </c>
      <c r="B4940" s="25" t="s">
        <v>11679</v>
      </c>
      <c r="D4940" s="52" t="s">
        <v>11678</v>
      </c>
      <c r="E4940" s="25" t="s">
        <v>11679</v>
      </c>
    </row>
    <row r="4941" spans="1:5">
      <c r="A4941" s="52" t="s">
        <v>11680</v>
      </c>
      <c r="B4941" s="25" t="s">
        <v>11681</v>
      </c>
      <c r="D4941" s="52" t="s">
        <v>11680</v>
      </c>
      <c r="E4941" s="25" t="s">
        <v>11681</v>
      </c>
    </row>
    <row r="4942" spans="1:5">
      <c r="A4942" s="52" t="s">
        <v>11682</v>
      </c>
      <c r="B4942" s="25" t="s">
        <v>11636</v>
      </c>
      <c r="D4942" s="52" t="s">
        <v>11682</v>
      </c>
      <c r="E4942" s="25" t="s">
        <v>11636</v>
      </c>
    </row>
    <row r="4943" spans="1:5">
      <c r="A4943" s="52" t="s">
        <v>11683</v>
      </c>
      <c r="B4943" s="25" t="s">
        <v>11684</v>
      </c>
      <c r="D4943" s="52" t="s">
        <v>11683</v>
      </c>
      <c r="E4943" s="25" t="s">
        <v>11684</v>
      </c>
    </row>
    <row r="4944" spans="1:5">
      <c r="A4944" s="52" t="s">
        <v>11685</v>
      </c>
      <c r="B4944" s="25" t="s">
        <v>11686</v>
      </c>
      <c r="D4944" s="52" t="s">
        <v>11685</v>
      </c>
      <c r="E4944" s="25" t="s">
        <v>11686</v>
      </c>
    </row>
    <row r="4945" spans="1:5">
      <c r="A4945" s="52" t="s">
        <v>11687</v>
      </c>
      <c r="B4945" s="25" t="s">
        <v>11688</v>
      </c>
      <c r="D4945" s="52" t="s">
        <v>11687</v>
      </c>
      <c r="E4945" s="25" t="s">
        <v>11688</v>
      </c>
    </row>
    <row r="4946" spans="1:5">
      <c r="A4946" s="52" t="s">
        <v>11689</v>
      </c>
      <c r="B4946" s="25" t="s">
        <v>11690</v>
      </c>
      <c r="D4946" s="52" t="s">
        <v>11689</v>
      </c>
      <c r="E4946" s="25" t="s">
        <v>11690</v>
      </c>
    </row>
    <row r="4947" spans="1:5">
      <c r="A4947" s="25" t="s">
        <v>11691</v>
      </c>
      <c r="B4947" s="25" t="s">
        <v>11692</v>
      </c>
    </row>
    <row r="4948" spans="1:5">
      <c r="A4948" s="25" t="s">
        <v>11693</v>
      </c>
      <c r="B4948" s="25" t="s">
        <v>11694</v>
      </c>
    </row>
    <row r="4949" spans="1:5">
      <c r="A4949" s="25" t="s">
        <v>11695</v>
      </c>
      <c r="B4949" s="55" t="s">
        <v>11696</v>
      </c>
      <c r="C4949" s="55"/>
      <c r="E4949" s="55"/>
    </row>
    <row r="4950" spans="1:5">
      <c r="A4950" s="25" t="s">
        <v>11697</v>
      </c>
      <c r="B4950" s="25" t="s">
        <v>11698</v>
      </c>
    </row>
    <row r="4951" spans="1:5">
      <c r="A4951" s="25" t="s">
        <v>11699</v>
      </c>
      <c r="B4951" s="55" t="s">
        <v>11700</v>
      </c>
      <c r="C4951" s="55"/>
      <c r="E4951" s="55"/>
    </row>
    <row r="4952" spans="1:5">
      <c r="A4952" s="25" t="s">
        <v>11701</v>
      </c>
      <c r="B4952" s="55" t="s">
        <v>11702</v>
      </c>
      <c r="C4952" s="55"/>
      <c r="E4952" s="55"/>
    </row>
    <row r="4953" spans="1:5">
      <c r="A4953" s="25" t="s">
        <v>11703</v>
      </c>
      <c r="B4953" s="25" t="s">
        <v>11704</v>
      </c>
      <c r="D4953" s="69" t="s">
        <v>11705</v>
      </c>
      <c r="E4953" s="25" t="s">
        <v>11706</v>
      </c>
    </row>
    <row r="4954" spans="1:5">
      <c r="A4954" s="25" t="s">
        <v>11707</v>
      </c>
      <c r="B4954" s="25" t="s">
        <v>11708</v>
      </c>
      <c r="C4954" s="25" t="s">
        <v>11709</v>
      </c>
      <c r="D4954" s="69" t="s">
        <v>11710</v>
      </c>
      <c r="E4954" s="25" t="s">
        <v>11711</v>
      </c>
    </row>
    <row r="4955" spans="1:5">
      <c r="A4955" s="25" t="s">
        <v>11712</v>
      </c>
      <c r="B4955" s="25" t="s">
        <v>11713</v>
      </c>
      <c r="C4955" s="25" t="s">
        <v>11714</v>
      </c>
      <c r="D4955" s="69" t="s">
        <v>11715</v>
      </c>
      <c r="E4955" s="25" t="s">
        <v>11716</v>
      </c>
    </row>
    <row r="4956" spans="1:5">
      <c r="A4956" s="25" t="s">
        <v>11717</v>
      </c>
      <c r="B4956" s="25" t="s">
        <v>11718</v>
      </c>
      <c r="C4956" s="25" t="s">
        <v>11719</v>
      </c>
      <c r="D4956" s="69" t="s">
        <v>11720</v>
      </c>
      <c r="E4956" s="25" t="s">
        <v>11721</v>
      </c>
    </row>
    <row r="4957" spans="1:5">
      <c r="A4957" s="25" t="s">
        <v>11705</v>
      </c>
      <c r="B4957" s="25" t="s">
        <v>11722</v>
      </c>
      <c r="D4957" s="69" t="s">
        <v>11723</v>
      </c>
      <c r="E4957" s="25" t="s">
        <v>11724</v>
      </c>
    </row>
    <row r="4958" spans="1:5">
      <c r="A4958" s="25" t="s">
        <v>11710</v>
      </c>
      <c r="B4958" s="25" t="s">
        <v>11725</v>
      </c>
      <c r="C4958" s="25" t="s">
        <v>11726</v>
      </c>
      <c r="D4958" s="69" t="s">
        <v>11727</v>
      </c>
      <c r="E4958" s="25" t="s">
        <v>11728</v>
      </c>
    </row>
    <row r="4959" spans="1:5">
      <c r="A4959" s="25" t="s">
        <v>11715</v>
      </c>
      <c r="B4959" s="25" t="s">
        <v>11729</v>
      </c>
      <c r="C4959" s="25" t="s">
        <v>11730</v>
      </c>
      <c r="D4959" s="69" t="s">
        <v>11731</v>
      </c>
      <c r="E4959" s="25" t="s">
        <v>11711</v>
      </c>
    </row>
    <row r="4960" spans="1:5">
      <c r="A4960" s="25" t="s">
        <v>11720</v>
      </c>
      <c r="B4960" s="25" t="s">
        <v>11732</v>
      </c>
      <c r="C4960" s="25" t="s">
        <v>11733</v>
      </c>
      <c r="D4960" s="69" t="s">
        <v>11734</v>
      </c>
      <c r="E4960" s="25" t="s">
        <v>11735</v>
      </c>
    </row>
    <row r="4961" spans="1:5">
      <c r="A4961" s="25" t="s">
        <v>11736</v>
      </c>
      <c r="B4961" s="25" t="s">
        <v>11737</v>
      </c>
      <c r="D4961" s="69" t="s">
        <v>11738</v>
      </c>
      <c r="E4961" s="25" t="s">
        <v>11739</v>
      </c>
    </row>
    <row r="4962" spans="1:5">
      <c r="A4962" s="25" t="s">
        <v>11740</v>
      </c>
      <c r="B4962" s="25" t="s">
        <v>11741</v>
      </c>
      <c r="C4962" s="25" t="s">
        <v>11742</v>
      </c>
      <c r="D4962" s="69" t="s">
        <v>11743</v>
      </c>
      <c r="E4962" s="25" t="s">
        <v>11744</v>
      </c>
    </row>
    <row r="4963" spans="1:5">
      <c r="A4963" s="25" t="s">
        <v>11745</v>
      </c>
      <c r="B4963" s="25" t="s">
        <v>11746</v>
      </c>
      <c r="C4963" s="25" t="s">
        <v>11747</v>
      </c>
      <c r="D4963" s="69" t="s">
        <v>11748</v>
      </c>
      <c r="E4963" s="25" t="s">
        <v>11749</v>
      </c>
    </row>
    <row r="4964" spans="1:5">
      <c r="A4964" s="25" t="s">
        <v>11750</v>
      </c>
      <c r="B4964" s="25" t="s">
        <v>11751</v>
      </c>
      <c r="C4964" s="25" t="s">
        <v>11752</v>
      </c>
      <c r="D4964" s="69" t="s">
        <v>11753</v>
      </c>
      <c r="E4964" s="25" t="s">
        <v>8197</v>
      </c>
    </row>
    <row r="4965" spans="1:5">
      <c r="A4965" s="25" t="s">
        <v>11754</v>
      </c>
      <c r="B4965" s="25" t="s">
        <v>11755</v>
      </c>
      <c r="D4965" s="69" t="s">
        <v>11703</v>
      </c>
      <c r="E4965" s="25" t="s">
        <v>11756</v>
      </c>
    </row>
    <row r="4966" spans="1:5">
      <c r="A4966" s="25" t="s">
        <v>11757</v>
      </c>
      <c r="B4966" s="25" t="s">
        <v>11758</v>
      </c>
      <c r="C4966" s="25" t="s">
        <v>11759</v>
      </c>
      <c r="D4966" s="69" t="s">
        <v>11707</v>
      </c>
      <c r="E4966" s="25" t="s">
        <v>11760</v>
      </c>
    </row>
    <row r="4967" spans="1:5">
      <c r="A4967" s="25" t="s">
        <v>11761</v>
      </c>
      <c r="B4967" s="25" t="s">
        <v>11762</v>
      </c>
      <c r="C4967" s="25" t="s">
        <v>11763</v>
      </c>
      <c r="D4967" s="69" t="s">
        <v>11712</v>
      </c>
      <c r="E4967" s="25" t="s">
        <v>11764</v>
      </c>
    </row>
    <row r="4968" spans="1:5">
      <c r="A4968" s="25" t="s">
        <v>11765</v>
      </c>
      <c r="B4968" s="25" t="s">
        <v>11766</v>
      </c>
      <c r="C4968" s="25" t="s">
        <v>11767</v>
      </c>
      <c r="D4968" s="69" t="s">
        <v>11717</v>
      </c>
      <c r="E4968" s="25" t="s">
        <v>11768</v>
      </c>
    </row>
    <row r="4969" spans="1:5">
      <c r="A4969" s="25" t="s">
        <v>11769</v>
      </c>
      <c r="B4969" s="25" t="s">
        <v>11770</v>
      </c>
      <c r="D4969" s="69" t="s">
        <v>11754</v>
      </c>
      <c r="E4969" s="25" t="s">
        <v>11771</v>
      </c>
    </row>
    <row r="4970" spans="1:5">
      <c r="A4970" s="25" t="s">
        <v>11772</v>
      </c>
      <c r="B4970" s="25" t="s">
        <v>11773</v>
      </c>
      <c r="C4970" s="25" t="s">
        <v>11774</v>
      </c>
      <c r="D4970" s="69" t="s">
        <v>11757</v>
      </c>
      <c r="E4970" s="25" t="s">
        <v>11775</v>
      </c>
    </row>
    <row r="4971" spans="1:5">
      <c r="A4971" s="25" t="s">
        <v>11776</v>
      </c>
      <c r="B4971" s="25" t="s">
        <v>11777</v>
      </c>
      <c r="C4971" s="25" t="s">
        <v>11778</v>
      </c>
      <c r="D4971" s="69" t="s">
        <v>11761</v>
      </c>
      <c r="E4971" s="25" t="s">
        <v>11764</v>
      </c>
    </row>
    <row r="4972" spans="1:5">
      <c r="A4972" s="25" t="s">
        <v>11779</v>
      </c>
      <c r="B4972" s="25" t="s">
        <v>11780</v>
      </c>
      <c r="C4972" s="25" t="s">
        <v>11781</v>
      </c>
      <c r="D4972" s="69" t="s">
        <v>11765</v>
      </c>
      <c r="E4972" s="25" t="s">
        <v>11782</v>
      </c>
    </row>
    <row r="4973" spans="1:5">
      <c r="A4973" s="25" t="s">
        <v>11783</v>
      </c>
      <c r="B4973" s="25" t="s">
        <v>11784</v>
      </c>
      <c r="D4973" s="69" t="s">
        <v>11736</v>
      </c>
      <c r="E4973" s="25" t="s">
        <v>11785</v>
      </c>
    </row>
    <row r="4974" spans="1:5">
      <c r="A4974" s="25" t="s">
        <v>11786</v>
      </c>
      <c r="B4974" s="25" t="s">
        <v>11787</v>
      </c>
      <c r="C4974" s="25" t="s">
        <v>11788</v>
      </c>
      <c r="D4974" s="69" t="s">
        <v>11740</v>
      </c>
      <c r="E4974" s="25" t="s">
        <v>11789</v>
      </c>
    </row>
    <row r="4975" spans="1:5">
      <c r="A4975" s="25" t="s">
        <v>11790</v>
      </c>
      <c r="B4975" s="25" t="s">
        <v>11791</v>
      </c>
      <c r="C4975" s="25" t="s">
        <v>11792</v>
      </c>
      <c r="D4975" s="69" t="s">
        <v>11745</v>
      </c>
      <c r="E4975" s="25" t="s">
        <v>11793</v>
      </c>
    </row>
    <row r="4976" spans="1:5">
      <c r="A4976" s="25" t="s">
        <v>11794</v>
      </c>
      <c r="B4976" s="25" t="s">
        <v>11795</v>
      </c>
      <c r="C4976" s="25" t="s">
        <v>11796</v>
      </c>
      <c r="D4976" s="69" t="s">
        <v>11750</v>
      </c>
      <c r="E4976" s="25" t="s">
        <v>11797</v>
      </c>
    </row>
    <row r="4977" spans="1:5">
      <c r="A4977" s="25" t="s">
        <v>11798</v>
      </c>
      <c r="B4977" s="25" t="s">
        <v>11799</v>
      </c>
      <c r="D4977" s="69" t="s">
        <v>11800</v>
      </c>
      <c r="E4977" s="25" t="s">
        <v>11801</v>
      </c>
    </row>
    <row r="4978" spans="1:5">
      <c r="A4978" s="25" t="s">
        <v>11802</v>
      </c>
      <c r="B4978" s="25" t="s">
        <v>11803</v>
      </c>
      <c r="C4978" s="25" t="s">
        <v>11804</v>
      </c>
      <c r="D4978" s="69" t="s">
        <v>11805</v>
      </c>
      <c r="E4978" s="25" t="s">
        <v>11806</v>
      </c>
    </row>
    <row r="4979" spans="1:5">
      <c r="A4979" s="25" t="s">
        <v>11807</v>
      </c>
      <c r="B4979" s="25" t="s">
        <v>11808</v>
      </c>
      <c r="C4979" s="25" t="s">
        <v>11809</v>
      </c>
      <c r="D4979" s="69" t="s">
        <v>11810</v>
      </c>
      <c r="E4979" s="25" t="s">
        <v>11811</v>
      </c>
    </row>
    <row r="4980" spans="1:5">
      <c r="A4980" s="25" t="s">
        <v>11812</v>
      </c>
      <c r="B4980" s="25" t="s">
        <v>11813</v>
      </c>
      <c r="C4980" s="25" t="s">
        <v>11814</v>
      </c>
      <c r="D4980" s="69" t="s">
        <v>11815</v>
      </c>
      <c r="E4980" s="25" t="s">
        <v>11816</v>
      </c>
    </row>
    <row r="4981" spans="1:5">
      <c r="A4981" s="25" t="s">
        <v>11723</v>
      </c>
      <c r="B4981" s="25" t="s">
        <v>11817</v>
      </c>
      <c r="D4981" s="69" t="s">
        <v>11798</v>
      </c>
      <c r="E4981" s="25" t="s">
        <v>11818</v>
      </c>
    </row>
    <row r="4982" spans="1:5">
      <c r="A4982" s="25" t="s">
        <v>11727</v>
      </c>
      <c r="B4982" s="25" t="s">
        <v>11819</v>
      </c>
      <c r="C4982" s="25" t="s">
        <v>11820</v>
      </c>
      <c r="D4982" s="69" t="s">
        <v>11802</v>
      </c>
      <c r="E4982" s="25" t="s">
        <v>11821</v>
      </c>
    </row>
    <row r="4983" spans="1:5">
      <c r="A4983" s="25" t="s">
        <v>11731</v>
      </c>
      <c r="B4983" s="25" t="s">
        <v>11822</v>
      </c>
      <c r="C4983" s="25" t="s">
        <v>11823</v>
      </c>
      <c r="D4983" s="69" t="s">
        <v>11807</v>
      </c>
      <c r="E4983" s="25" t="s">
        <v>11824</v>
      </c>
    </row>
    <row r="4984" spans="1:5">
      <c r="A4984" s="25" t="s">
        <v>11734</v>
      </c>
      <c r="B4984" s="25" t="s">
        <v>11825</v>
      </c>
      <c r="C4984" s="25" t="s">
        <v>11826</v>
      </c>
      <c r="D4984" s="69" t="s">
        <v>11812</v>
      </c>
      <c r="E4984" s="25" t="s">
        <v>11827</v>
      </c>
    </row>
    <row r="4985" spans="1:5">
      <c r="A4985" s="25" t="s">
        <v>11738</v>
      </c>
      <c r="B4985" s="25" t="s">
        <v>11828</v>
      </c>
      <c r="D4985" s="69" t="s">
        <v>11829</v>
      </c>
      <c r="E4985" s="25" t="s">
        <v>11830</v>
      </c>
    </row>
    <row r="4986" spans="1:5">
      <c r="A4986" s="25" t="s">
        <v>11743</v>
      </c>
      <c r="B4986" s="25" t="s">
        <v>11831</v>
      </c>
      <c r="C4986" s="25" t="s">
        <v>11832</v>
      </c>
      <c r="D4986" s="69" t="s">
        <v>11833</v>
      </c>
      <c r="E4986" s="25" t="s">
        <v>11834</v>
      </c>
    </row>
    <row r="4987" spans="1:5">
      <c r="A4987" s="25" t="s">
        <v>11748</v>
      </c>
      <c r="B4987" s="25" t="s">
        <v>11835</v>
      </c>
      <c r="C4987" s="25" t="s">
        <v>11836</v>
      </c>
      <c r="D4987" s="69" t="s">
        <v>11837</v>
      </c>
      <c r="E4987" s="25" t="s">
        <v>11838</v>
      </c>
    </row>
    <row r="4988" spans="1:5">
      <c r="A4988" s="25" t="s">
        <v>11753</v>
      </c>
      <c r="B4988" s="25" t="s">
        <v>11839</v>
      </c>
      <c r="C4988" s="25" t="s">
        <v>11840</v>
      </c>
      <c r="D4988" s="69" t="s">
        <v>11841</v>
      </c>
      <c r="E4988" s="25" t="s">
        <v>11827</v>
      </c>
    </row>
    <row r="4989" spans="1:5">
      <c r="A4989" s="25" t="s">
        <v>11800</v>
      </c>
      <c r="B4989" s="25" t="s">
        <v>11842</v>
      </c>
      <c r="D4989" s="69" t="s">
        <v>11843</v>
      </c>
      <c r="E4989" s="25" t="s">
        <v>11844</v>
      </c>
    </row>
    <row r="4990" spans="1:5">
      <c r="A4990" s="25" t="s">
        <v>11805</v>
      </c>
      <c r="B4990" s="25" t="s">
        <v>11845</v>
      </c>
      <c r="C4990" s="25" t="s">
        <v>11846</v>
      </c>
      <c r="D4990" s="69" t="s">
        <v>11847</v>
      </c>
      <c r="E4990" s="25" t="s">
        <v>11848</v>
      </c>
    </row>
    <row r="4991" spans="1:5">
      <c r="A4991" s="25" t="s">
        <v>11810</v>
      </c>
      <c r="B4991" s="25" t="s">
        <v>11849</v>
      </c>
      <c r="C4991" s="25" t="s">
        <v>11850</v>
      </c>
      <c r="D4991" s="69" t="s">
        <v>11851</v>
      </c>
      <c r="E4991" s="25" t="s">
        <v>11852</v>
      </c>
    </row>
    <row r="4992" spans="1:5">
      <c r="A4992" s="25" t="s">
        <v>11815</v>
      </c>
      <c r="B4992" s="25" t="s">
        <v>11853</v>
      </c>
      <c r="C4992" s="25" t="s">
        <v>11854</v>
      </c>
      <c r="D4992" s="69" t="s">
        <v>11855</v>
      </c>
      <c r="E4992" s="25" t="s">
        <v>11856</v>
      </c>
    </row>
    <row r="4993" spans="1:5">
      <c r="A4993" s="25" t="s">
        <v>11829</v>
      </c>
      <c r="B4993" s="25" t="s">
        <v>11857</v>
      </c>
      <c r="D4993" s="69" t="s">
        <v>11858</v>
      </c>
      <c r="E4993" s="25" t="s">
        <v>11859</v>
      </c>
    </row>
    <row r="4994" spans="1:5">
      <c r="A4994" s="25" t="s">
        <v>11833</v>
      </c>
      <c r="B4994" s="25" t="s">
        <v>11860</v>
      </c>
      <c r="C4994" s="25" t="s">
        <v>11861</v>
      </c>
      <c r="D4994" s="69" t="s">
        <v>11862</v>
      </c>
      <c r="E4994" s="25" t="s">
        <v>11711</v>
      </c>
    </row>
    <row r="4995" spans="1:5">
      <c r="A4995" s="25" t="s">
        <v>11837</v>
      </c>
      <c r="B4995" s="25" t="s">
        <v>11863</v>
      </c>
      <c r="C4995" s="25" t="s">
        <v>11864</v>
      </c>
      <c r="D4995" s="69" t="s">
        <v>11865</v>
      </c>
      <c r="E4995" s="25" t="s">
        <v>11866</v>
      </c>
    </row>
    <row r="4996" spans="1:5">
      <c r="A4996" s="25" t="s">
        <v>11841</v>
      </c>
      <c r="B4996" s="25" t="s">
        <v>11867</v>
      </c>
      <c r="C4996" s="25" t="s">
        <v>11868</v>
      </c>
      <c r="D4996" s="69" t="s">
        <v>11869</v>
      </c>
      <c r="E4996" s="25" t="s">
        <v>11870</v>
      </c>
    </row>
    <row r="4997" spans="1:5">
      <c r="A4997" s="25" t="s">
        <v>11871</v>
      </c>
      <c r="B4997" s="25" t="s">
        <v>11872</v>
      </c>
      <c r="D4997" s="69" t="s">
        <v>11873</v>
      </c>
      <c r="E4997" s="25" t="s">
        <v>11874</v>
      </c>
    </row>
    <row r="4998" spans="1:5">
      <c r="A4998" s="25" t="s">
        <v>11875</v>
      </c>
      <c r="B4998" s="25" t="s">
        <v>11876</v>
      </c>
      <c r="C4998" s="25" t="s">
        <v>11877</v>
      </c>
      <c r="D4998" s="69" t="s">
        <v>11878</v>
      </c>
      <c r="E4998" s="25" t="s">
        <v>11711</v>
      </c>
    </row>
    <row r="4999" spans="1:5">
      <c r="A4999" s="25" t="s">
        <v>11879</v>
      </c>
      <c r="B4999" s="25" t="s">
        <v>11880</v>
      </c>
      <c r="C4999" s="25" t="s">
        <v>11881</v>
      </c>
      <c r="D4999" s="69" t="s">
        <v>11882</v>
      </c>
      <c r="E4999" s="25" t="s">
        <v>11883</v>
      </c>
    </row>
    <row r="5000" spans="1:5">
      <c r="A5000" s="25" t="s">
        <v>11884</v>
      </c>
      <c r="B5000" s="25" t="s">
        <v>11885</v>
      </c>
      <c r="C5000" s="25" t="s">
        <v>11886</v>
      </c>
      <c r="D5000" s="69" t="s">
        <v>11887</v>
      </c>
      <c r="E5000" s="25" t="s">
        <v>11888</v>
      </c>
    </row>
    <row r="5001" spans="1:5">
      <c r="A5001" s="25" t="s">
        <v>11889</v>
      </c>
      <c r="B5001" s="25" t="s">
        <v>11872</v>
      </c>
      <c r="D5001" s="69" t="s">
        <v>11871</v>
      </c>
      <c r="E5001" s="25" t="s">
        <v>11890</v>
      </c>
    </row>
    <row r="5002" spans="1:5">
      <c r="A5002" s="25" t="s">
        <v>11891</v>
      </c>
      <c r="B5002" s="25" t="s">
        <v>11892</v>
      </c>
      <c r="C5002" s="25" t="s">
        <v>11893</v>
      </c>
      <c r="D5002" s="69" t="s">
        <v>11875</v>
      </c>
      <c r="E5002" s="25" t="s">
        <v>11711</v>
      </c>
    </row>
    <row r="5003" spans="1:5">
      <c r="A5003" s="25" t="s">
        <v>11894</v>
      </c>
      <c r="B5003" s="25" t="s">
        <v>11895</v>
      </c>
      <c r="C5003" s="25" t="s">
        <v>11896</v>
      </c>
      <c r="D5003" s="69" t="s">
        <v>11879</v>
      </c>
      <c r="E5003" s="25" t="s">
        <v>11897</v>
      </c>
    </row>
    <row r="5004" spans="1:5">
      <c r="A5004" s="25" t="s">
        <v>11898</v>
      </c>
      <c r="B5004" s="25" t="s">
        <v>11899</v>
      </c>
      <c r="C5004" s="25" t="s">
        <v>11900</v>
      </c>
      <c r="D5004" s="69" t="s">
        <v>11884</v>
      </c>
      <c r="E5004" s="25" t="s">
        <v>11901</v>
      </c>
    </row>
    <row r="5005" spans="1:5">
      <c r="A5005" s="25" t="s">
        <v>11902</v>
      </c>
      <c r="B5005" s="25" t="s">
        <v>11903</v>
      </c>
      <c r="D5005" s="69" t="s">
        <v>11769</v>
      </c>
      <c r="E5005" s="25" t="s">
        <v>11904</v>
      </c>
    </row>
    <row r="5006" spans="1:5">
      <c r="A5006" s="25" t="s">
        <v>11905</v>
      </c>
      <c r="B5006" s="25" t="s">
        <v>11906</v>
      </c>
      <c r="C5006" s="25" t="s">
        <v>11907</v>
      </c>
      <c r="D5006" s="69" t="s">
        <v>11772</v>
      </c>
      <c r="E5006" s="25" t="s">
        <v>11908</v>
      </c>
    </row>
    <row r="5007" spans="1:5">
      <c r="A5007" s="25" t="s">
        <v>11909</v>
      </c>
      <c r="B5007" s="25" t="s">
        <v>11910</v>
      </c>
      <c r="C5007" s="25" t="s">
        <v>11911</v>
      </c>
      <c r="D5007" s="69" t="s">
        <v>11776</v>
      </c>
      <c r="E5007" s="25" t="s">
        <v>11912</v>
      </c>
    </row>
    <row r="5008" spans="1:5">
      <c r="A5008" s="25" t="s">
        <v>11913</v>
      </c>
      <c r="B5008" s="25" t="s">
        <v>11914</v>
      </c>
      <c r="C5008" s="25" t="s">
        <v>11915</v>
      </c>
      <c r="D5008" s="69" t="s">
        <v>11779</v>
      </c>
      <c r="E5008" s="25" t="s">
        <v>11916</v>
      </c>
    </row>
    <row r="5009" spans="1:5">
      <c r="A5009" s="25" t="s">
        <v>11917</v>
      </c>
      <c r="B5009" s="25" t="s">
        <v>11918</v>
      </c>
      <c r="D5009" s="69" t="s">
        <v>11783</v>
      </c>
      <c r="E5009" s="25" t="s">
        <v>11919</v>
      </c>
    </row>
    <row r="5010" spans="1:5">
      <c r="A5010" s="25" t="s">
        <v>11920</v>
      </c>
      <c r="B5010" s="25" t="s">
        <v>11921</v>
      </c>
      <c r="C5010" s="25" t="s">
        <v>11922</v>
      </c>
      <c r="D5010" s="69" t="s">
        <v>11786</v>
      </c>
      <c r="E5010" s="25" t="s">
        <v>11908</v>
      </c>
    </row>
    <row r="5011" spans="1:5">
      <c r="A5011" s="25" t="s">
        <v>11923</v>
      </c>
      <c r="B5011" s="25" t="s">
        <v>11924</v>
      </c>
      <c r="C5011" s="25" t="s">
        <v>11925</v>
      </c>
      <c r="D5011" s="69" t="s">
        <v>11790</v>
      </c>
      <c r="E5011" s="25" t="s">
        <v>11912</v>
      </c>
    </row>
    <row r="5012" spans="1:5">
      <c r="A5012" s="25" t="s">
        <v>11926</v>
      </c>
      <c r="B5012" s="25" t="s">
        <v>11927</v>
      </c>
      <c r="C5012" s="25" t="s">
        <v>11928</v>
      </c>
      <c r="D5012" s="69" t="s">
        <v>11794</v>
      </c>
      <c r="E5012" s="25" t="s">
        <v>11916</v>
      </c>
    </row>
    <row r="5013" spans="1:5">
      <c r="A5013" s="25" t="s">
        <v>11843</v>
      </c>
      <c r="B5013" s="25" t="s">
        <v>11929</v>
      </c>
      <c r="D5013" s="69" t="s">
        <v>11902</v>
      </c>
      <c r="E5013" s="25" t="s">
        <v>11930</v>
      </c>
    </row>
    <row r="5014" spans="1:5">
      <c r="A5014" s="25" t="s">
        <v>11847</v>
      </c>
      <c r="B5014" s="25" t="s">
        <v>11931</v>
      </c>
      <c r="C5014" s="25" t="s">
        <v>11932</v>
      </c>
      <c r="D5014" s="69" t="s">
        <v>11905</v>
      </c>
      <c r="E5014" s="25" t="s">
        <v>11711</v>
      </c>
    </row>
    <row r="5015" spans="1:5">
      <c r="A5015" s="25" t="s">
        <v>11851</v>
      </c>
      <c r="B5015" s="25" t="s">
        <v>11933</v>
      </c>
      <c r="C5015" s="25" t="s">
        <v>11934</v>
      </c>
      <c r="D5015" s="69" t="s">
        <v>11909</v>
      </c>
      <c r="E5015" s="25" t="s">
        <v>11935</v>
      </c>
    </row>
    <row r="5016" spans="1:5">
      <c r="A5016" s="25" t="s">
        <v>11855</v>
      </c>
      <c r="B5016" s="25" t="s">
        <v>11936</v>
      </c>
      <c r="C5016" s="55" t="s">
        <v>11937</v>
      </c>
      <c r="D5016" s="69" t="s">
        <v>11913</v>
      </c>
      <c r="E5016" s="25" t="s">
        <v>11782</v>
      </c>
    </row>
    <row r="5017" spans="1:5">
      <c r="A5017" s="25" t="s">
        <v>11858</v>
      </c>
      <c r="B5017" s="25" t="s">
        <v>11938</v>
      </c>
      <c r="D5017" s="69" t="s">
        <v>11889</v>
      </c>
      <c r="E5017" s="25" t="s">
        <v>11939</v>
      </c>
    </row>
    <row r="5018" spans="1:5">
      <c r="A5018" s="25" t="s">
        <v>11862</v>
      </c>
      <c r="B5018" s="25" t="s">
        <v>11940</v>
      </c>
      <c r="C5018" s="25" t="s">
        <v>11941</v>
      </c>
      <c r="D5018" s="69" t="s">
        <v>11891</v>
      </c>
      <c r="E5018" s="25" t="s">
        <v>11711</v>
      </c>
    </row>
    <row r="5019" spans="1:5">
      <c r="A5019" s="25" t="s">
        <v>11865</v>
      </c>
      <c r="B5019" s="25" t="s">
        <v>11942</v>
      </c>
      <c r="C5019" s="25" t="s">
        <v>11943</v>
      </c>
      <c r="D5019" s="69" t="s">
        <v>11894</v>
      </c>
      <c r="E5019" s="25" t="s">
        <v>11944</v>
      </c>
    </row>
    <row r="5020" spans="1:5">
      <c r="A5020" s="25" t="s">
        <v>11869</v>
      </c>
      <c r="B5020" s="25" t="s">
        <v>11945</v>
      </c>
      <c r="C5020" s="25" t="s">
        <v>11946</v>
      </c>
      <c r="D5020" s="69" t="s">
        <v>11898</v>
      </c>
      <c r="E5020" s="25" t="s">
        <v>11947</v>
      </c>
    </row>
    <row r="5021" spans="1:5">
      <c r="A5021" s="25" t="s">
        <v>11873</v>
      </c>
      <c r="B5021" s="25" t="s">
        <v>11948</v>
      </c>
      <c r="D5021" s="69" t="s">
        <v>11917</v>
      </c>
      <c r="E5021" s="25" t="s">
        <v>11949</v>
      </c>
    </row>
    <row r="5022" spans="1:5">
      <c r="A5022" s="25" t="s">
        <v>11878</v>
      </c>
      <c r="B5022" s="25" t="s">
        <v>11950</v>
      </c>
      <c r="C5022" s="55" t="s">
        <v>11951</v>
      </c>
      <c r="D5022" s="69" t="s">
        <v>11920</v>
      </c>
      <c r="E5022" s="25" t="s">
        <v>11952</v>
      </c>
    </row>
    <row r="5023" spans="1:5">
      <c r="A5023" s="25" t="s">
        <v>11882</v>
      </c>
      <c r="B5023" s="25" t="s">
        <v>11953</v>
      </c>
      <c r="C5023" s="55" t="s">
        <v>11954</v>
      </c>
      <c r="D5023" s="69" t="s">
        <v>11923</v>
      </c>
      <c r="E5023" s="25" t="s">
        <v>11824</v>
      </c>
    </row>
    <row r="5024" spans="1:5">
      <c r="A5024" s="25" t="s">
        <v>11887</v>
      </c>
      <c r="B5024" s="25" t="s">
        <v>11955</v>
      </c>
      <c r="C5024" s="55" t="s">
        <v>11954</v>
      </c>
      <c r="D5024" s="69" t="s">
        <v>11926</v>
      </c>
      <c r="E5024" s="25" t="s">
        <v>11956</v>
      </c>
    </row>
    <row r="5025" spans="1:5">
      <c r="A5025" s="25" t="s">
        <v>11957</v>
      </c>
      <c r="B5025" s="55" t="s">
        <v>11958</v>
      </c>
      <c r="E5025" s="55"/>
    </row>
    <row r="5026" spans="1:5">
      <c r="A5026" s="25" t="s">
        <v>11959</v>
      </c>
      <c r="B5026" s="25" t="s">
        <v>11960</v>
      </c>
    </row>
    <row r="5027" spans="1:5">
      <c r="A5027" s="25" t="s">
        <v>11961</v>
      </c>
      <c r="B5027" s="25" t="s">
        <v>11962</v>
      </c>
    </row>
    <row r="5028" spans="1:5">
      <c r="A5028" s="25" t="s">
        <v>11963</v>
      </c>
      <c r="B5028" s="25" t="s">
        <v>11964</v>
      </c>
    </row>
    <row r="5029" spans="1:5">
      <c r="A5029" s="25" t="s">
        <v>11965</v>
      </c>
      <c r="B5029" s="25" t="s">
        <v>11966</v>
      </c>
    </row>
    <row r="5030" spans="1:5">
      <c r="A5030" s="25" t="s">
        <v>11967</v>
      </c>
      <c r="B5030" s="55" t="s">
        <v>11968</v>
      </c>
      <c r="E5030" s="55"/>
    </row>
    <row r="5031" spans="1:5">
      <c r="A5031" s="25" t="s">
        <v>11969</v>
      </c>
      <c r="B5031" s="55" t="s">
        <v>11970</v>
      </c>
      <c r="E5031" s="55"/>
    </row>
    <row r="5032" spans="1:5">
      <c r="A5032" s="25" t="s">
        <v>11971</v>
      </c>
      <c r="B5032" s="51" t="s">
        <v>11972</v>
      </c>
      <c r="C5032" s="80"/>
      <c r="D5032" s="69" t="s">
        <v>11973</v>
      </c>
      <c r="E5032" s="51" t="s">
        <v>11974</v>
      </c>
    </row>
    <row r="5033" spans="1:5">
      <c r="A5033" s="25" t="s">
        <v>11975</v>
      </c>
      <c r="B5033" s="52" t="s">
        <v>11976</v>
      </c>
      <c r="C5033" s="52" t="s">
        <v>11977</v>
      </c>
      <c r="D5033" s="69" t="s">
        <v>11978</v>
      </c>
      <c r="E5033" s="52" t="s">
        <v>11979</v>
      </c>
    </row>
    <row r="5034" spans="1:5">
      <c r="A5034" s="25" t="s">
        <v>11980</v>
      </c>
      <c r="B5034" s="52" t="s">
        <v>11981</v>
      </c>
      <c r="C5034" s="52" t="s">
        <v>11982</v>
      </c>
      <c r="D5034" s="69" t="s">
        <v>11983</v>
      </c>
      <c r="E5034" s="52" t="s">
        <v>11984</v>
      </c>
    </row>
    <row r="5035" spans="1:5">
      <c r="A5035" s="25" t="s">
        <v>11985</v>
      </c>
      <c r="B5035" s="52" t="s">
        <v>11986</v>
      </c>
      <c r="C5035" s="52" t="s">
        <v>11987</v>
      </c>
      <c r="D5035" s="69" t="s">
        <v>11988</v>
      </c>
      <c r="E5035" s="52" t="s">
        <v>11989</v>
      </c>
    </row>
    <row r="5036" spans="1:5">
      <c r="A5036" s="25" t="s">
        <v>11973</v>
      </c>
      <c r="B5036" s="51" t="s">
        <v>11990</v>
      </c>
      <c r="C5036" s="80"/>
      <c r="D5036" s="69" t="s">
        <v>11971</v>
      </c>
      <c r="E5036" s="51" t="s">
        <v>11991</v>
      </c>
    </row>
    <row r="5037" spans="1:5">
      <c r="A5037" s="25" t="s">
        <v>11978</v>
      </c>
      <c r="B5037" s="52" t="s">
        <v>11992</v>
      </c>
      <c r="C5037" s="52" t="s">
        <v>11993</v>
      </c>
      <c r="D5037" s="69" t="s">
        <v>11975</v>
      </c>
      <c r="E5037" s="52" t="s">
        <v>8433</v>
      </c>
    </row>
    <row r="5038" spans="1:5">
      <c r="A5038" s="25" t="s">
        <v>11983</v>
      </c>
      <c r="B5038" s="52" t="s">
        <v>11994</v>
      </c>
      <c r="C5038" s="52" t="s">
        <v>11995</v>
      </c>
      <c r="D5038" s="69" t="s">
        <v>11980</v>
      </c>
      <c r="E5038" s="52" t="s">
        <v>11996</v>
      </c>
    </row>
    <row r="5039" spans="1:5">
      <c r="A5039" s="25" t="s">
        <v>11988</v>
      </c>
      <c r="B5039" s="52" t="s">
        <v>11997</v>
      </c>
      <c r="C5039" s="52" t="s">
        <v>11998</v>
      </c>
      <c r="D5039" s="69" t="s">
        <v>11985</v>
      </c>
      <c r="E5039" s="52" t="s">
        <v>11999</v>
      </c>
    </row>
    <row r="5040" spans="1:5">
      <c r="A5040" s="25" t="s">
        <v>12000</v>
      </c>
      <c r="B5040" s="51" t="s">
        <v>12001</v>
      </c>
      <c r="C5040" s="80"/>
      <c r="D5040" s="69" t="s">
        <v>12002</v>
      </c>
      <c r="E5040" s="51" t="s">
        <v>12003</v>
      </c>
    </row>
    <row r="5041" spans="1:5">
      <c r="A5041" s="25" t="s">
        <v>12004</v>
      </c>
      <c r="B5041" s="52" t="s">
        <v>12005</v>
      </c>
      <c r="C5041" s="52" t="s">
        <v>12006</v>
      </c>
      <c r="D5041" s="69" t="s">
        <v>12007</v>
      </c>
      <c r="E5041" s="52" t="s">
        <v>8433</v>
      </c>
    </row>
    <row r="5042" spans="1:5">
      <c r="A5042" s="25" t="s">
        <v>12008</v>
      </c>
      <c r="B5042" s="52" t="s">
        <v>12009</v>
      </c>
      <c r="C5042" s="52" t="s">
        <v>12010</v>
      </c>
      <c r="D5042" s="69" t="s">
        <v>12011</v>
      </c>
      <c r="E5042" s="52" t="s">
        <v>11996</v>
      </c>
    </row>
    <row r="5043" spans="1:5">
      <c r="A5043" s="25" t="s">
        <v>12012</v>
      </c>
      <c r="B5043" s="52" t="s">
        <v>12013</v>
      </c>
      <c r="C5043" s="52" t="s">
        <v>12014</v>
      </c>
      <c r="D5043" s="69" t="s">
        <v>12015</v>
      </c>
      <c r="E5043" s="52" t="s">
        <v>11999</v>
      </c>
    </row>
    <row r="5044" spans="1:5">
      <c r="A5044" s="25" t="s">
        <v>12016</v>
      </c>
      <c r="B5044" s="53" t="s">
        <v>12017</v>
      </c>
      <c r="C5044" s="81"/>
      <c r="D5044" s="69" t="s">
        <v>12018</v>
      </c>
      <c r="E5044" s="53" t="s">
        <v>12019</v>
      </c>
    </row>
    <row r="5045" spans="1:5">
      <c r="A5045" s="25" t="s">
        <v>12020</v>
      </c>
      <c r="B5045" s="25" t="s">
        <v>12021</v>
      </c>
      <c r="C5045" s="25" t="s">
        <v>12022</v>
      </c>
      <c r="D5045" s="69" t="s">
        <v>12023</v>
      </c>
      <c r="E5045" s="25" t="s">
        <v>8433</v>
      </c>
    </row>
    <row r="5046" spans="1:5">
      <c r="A5046" s="25" t="s">
        <v>12024</v>
      </c>
      <c r="B5046" s="25" t="s">
        <v>12025</v>
      </c>
      <c r="C5046" s="25" t="s">
        <v>12026</v>
      </c>
      <c r="D5046" s="69" t="s">
        <v>12027</v>
      </c>
      <c r="E5046" s="25" t="s">
        <v>11996</v>
      </c>
    </row>
    <row r="5047" spans="1:5">
      <c r="A5047" s="25" t="s">
        <v>12028</v>
      </c>
      <c r="B5047" s="25" t="s">
        <v>12029</v>
      </c>
      <c r="C5047" s="25" t="s">
        <v>12030</v>
      </c>
      <c r="D5047" s="69" t="s">
        <v>12031</v>
      </c>
      <c r="E5047" s="25" t="s">
        <v>12032</v>
      </c>
    </row>
    <row r="5048" spans="1:5">
      <c r="A5048" s="25" t="s">
        <v>12033</v>
      </c>
      <c r="B5048" s="53" t="s">
        <v>12034</v>
      </c>
      <c r="C5048" s="81"/>
      <c r="D5048" s="69" t="s">
        <v>12035</v>
      </c>
      <c r="E5048" s="53" t="s">
        <v>12036</v>
      </c>
    </row>
    <row r="5049" spans="1:5">
      <c r="A5049" s="25" t="s">
        <v>12037</v>
      </c>
      <c r="B5049" s="25" t="s">
        <v>12038</v>
      </c>
      <c r="C5049" s="25" t="s">
        <v>12039</v>
      </c>
      <c r="D5049" s="69" t="s">
        <v>12040</v>
      </c>
      <c r="E5049" s="25" t="s">
        <v>8513</v>
      </c>
    </row>
    <row r="5050" spans="1:5">
      <c r="A5050" s="25" t="s">
        <v>12041</v>
      </c>
      <c r="B5050" s="25" t="s">
        <v>12042</v>
      </c>
      <c r="C5050" s="25" t="s">
        <v>12043</v>
      </c>
      <c r="D5050" s="69" t="s">
        <v>12044</v>
      </c>
      <c r="E5050" s="25" t="s">
        <v>11996</v>
      </c>
    </row>
    <row r="5051" spans="1:5">
      <c r="A5051" s="25" t="s">
        <v>12045</v>
      </c>
      <c r="B5051" s="25" t="s">
        <v>12046</v>
      </c>
      <c r="C5051" s="25" t="s">
        <v>12047</v>
      </c>
      <c r="D5051" s="69" t="s">
        <v>12048</v>
      </c>
      <c r="E5051" s="25" t="s">
        <v>11999</v>
      </c>
    </row>
    <row r="5052" spans="1:5">
      <c r="A5052" s="25" t="s">
        <v>12049</v>
      </c>
      <c r="B5052" s="53" t="s">
        <v>12050</v>
      </c>
      <c r="C5052" s="81"/>
      <c r="D5052" s="69" t="s">
        <v>12051</v>
      </c>
      <c r="E5052" s="53" t="s">
        <v>12052</v>
      </c>
    </row>
    <row r="5053" spans="1:5">
      <c r="A5053" s="25" t="s">
        <v>12053</v>
      </c>
      <c r="B5053" s="25" t="s">
        <v>12054</v>
      </c>
      <c r="C5053" s="25" t="s">
        <v>12055</v>
      </c>
      <c r="D5053" s="69" t="s">
        <v>12056</v>
      </c>
      <c r="E5053" s="25" t="s">
        <v>12057</v>
      </c>
    </row>
    <row r="5054" spans="1:5">
      <c r="A5054" s="25" t="s">
        <v>12058</v>
      </c>
      <c r="B5054" s="25" t="s">
        <v>12059</v>
      </c>
      <c r="C5054" s="25" t="s">
        <v>12060</v>
      </c>
      <c r="D5054" s="69" t="s">
        <v>12061</v>
      </c>
      <c r="E5054" s="25" t="s">
        <v>11996</v>
      </c>
    </row>
    <row r="5055" spans="1:5">
      <c r="A5055" s="25" t="s">
        <v>12062</v>
      </c>
      <c r="B5055" s="25" t="s">
        <v>12063</v>
      </c>
      <c r="C5055" s="25" t="s">
        <v>12064</v>
      </c>
      <c r="D5055" s="69" t="s">
        <v>12065</v>
      </c>
      <c r="E5055" s="25" t="s">
        <v>11999</v>
      </c>
    </row>
    <row r="5056" spans="1:5">
      <c r="A5056" s="25" t="s">
        <v>12066</v>
      </c>
      <c r="B5056" s="53" t="s">
        <v>12067</v>
      </c>
      <c r="C5056" s="81"/>
      <c r="D5056" s="69" t="s">
        <v>12066</v>
      </c>
      <c r="E5056" s="53" t="s">
        <v>12068</v>
      </c>
    </row>
    <row r="5057" spans="1:5">
      <c r="A5057" s="25" t="s">
        <v>12069</v>
      </c>
      <c r="B5057" s="25" t="s">
        <v>12070</v>
      </c>
      <c r="C5057" s="25" t="s">
        <v>12071</v>
      </c>
      <c r="D5057" s="69" t="s">
        <v>12069</v>
      </c>
      <c r="E5057" s="25" t="s">
        <v>8513</v>
      </c>
    </row>
    <row r="5058" spans="1:5">
      <c r="A5058" s="25" t="s">
        <v>12072</v>
      </c>
      <c r="B5058" s="25" t="s">
        <v>12073</v>
      </c>
      <c r="C5058" s="25" t="s">
        <v>12074</v>
      </c>
      <c r="D5058" s="69" t="s">
        <v>12072</v>
      </c>
      <c r="E5058" s="25" t="s">
        <v>11996</v>
      </c>
    </row>
    <row r="5059" spans="1:5">
      <c r="A5059" s="25" t="s">
        <v>12075</v>
      </c>
      <c r="B5059" s="25" t="s">
        <v>12076</v>
      </c>
      <c r="C5059" s="25" t="s">
        <v>12074</v>
      </c>
      <c r="D5059" s="69" t="s">
        <v>12075</v>
      </c>
      <c r="E5059" s="25" t="s">
        <v>11999</v>
      </c>
    </row>
    <row r="5060" spans="1:5">
      <c r="A5060" s="25" t="s">
        <v>12018</v>
      </c>
      <c r="B5060" s="53" t="s">
        <v>12077</v>
      </c>
      <c r="D5060" s="69" t="s">
        <v>12078</v>
      </c>
      <c r="E5060" s="53" t="s">
        <v>12079</v>
      </c>
    </row>
    <row r="5061" spans="1:5">
      <c r="A5061" s="25" t="s">
        <v>12023</v>
      </c>
      <c r="B5061" s="25" t="s">
        <v>12080</v>
      </c>
      <c r="C5061" s="25" t="s">
        <v>12081</v>
      </c>
      <c r="D5061" s="69" t="s">
        <v>12082</v>
      </c>
      <c r="E5061" s="25" t="s">
        <v>8433</v>
      </c>
    </row>
    <row r="5062" spans="1:5">
      <c r="A5062" s="25" t="s">
        <v>12027</v>
      </c>
      <c r="B5062" s="25" t="s">
        <v>12083</v>
      </c>
      <c r="C5062" s="25" t="s">
        <v>12084</v>
      </c>
      <c r="D5062" s="69" t="s">
        <v>12085</v>
      </c>
      <c r="E5062" s="25" t="s">
        <v>11996</v>
      </c>
    </row>
    <row r="5063" spans="1:5">
      <c r="A5063" s="25" t="s">
        <v>12031</v>
      </c>
      <c r="B5063" s="25" t="s">
        <v>12086</v>
      </c>
      <c r="C5063" s="25" t="s">
        <v>12087</v>
      </c>
      <c r="D5063" s="69" t="s">
        <v>12088</v>
      </c>
      <c r="E5063" s="25" t="s">
        <v>11999</v>
      </c>
    </row>
    <row r="5064" spans="1:5">
      <c r="A5064" s="25" t="s">
        <v>12051</v>
      </c>
      <c r="B5064" s="53" t="s">
        <v>12089</v>
      </c>
      <c r="C5064" s="81"/>
      <c r="D5064" s="69" t="s">
        <v>12090</v>
      </c>
      <c r="E5064" s="53" t="s">
        <v>12091</v>
      </c>
    </row>
    <row r="5065" spans="1:5">
      <c r="A5065" s="25" t="s">
        <v>12056</v>
      </c>
      <c r="B5065" s="25" t="s">
        <v>12092</v>
      </c>
      <c r="C5065" s="25" t="s">
        <v>12093</v>
      </c>
      <c r="D5065" s="69" t="s">
        <v>12094</v>
      </c>
      <c r="E5065" s="25" t="s">
        <v>12095</v>
      </c>
    </row>
    <row r="5066" spans="1:5">
      <c r="A5066" s="25" t="s">
        <v>12061</v>
      </c>
      <c r="B5066" s="25" t="s">
        <v>12096</v>
      </c>
      <c r="C5066" s="25" t="s">
        <v>12097</v>
      </c>
      <c r="D5066" s="69" t="s">
        <v>12098</v>
      </c>
      <c r="E5066" s="25" t="s">
        <v>11996</v>
      </c>
    </row>
    <row r="5067" spans="1:5">
      <c r="A5067" s="25" t="s">
        <v>12065</v>
      </c>
      <c r="B5067" s="25" t="s">
        <v>12099</v>
      </c>
      <c r="C5067" s="25" t="s">
        <v>12100</v>
      </c>
      <c r="D5067" s="69" t="s">
        <v>12101</v>
      </c>
      <c r="E5067" s="25" t="s">
        <v>11999</v>
      </c>
    </row>
    <row r="5068" spans="1:5">
      <c r="A5068" s="25" t="s">
        <v>12102</v>
      </c>
      <c r="B5068" s="53" t="s">
        <v>12103</v>
      </c>
      <c r="C5068" s="81"/>
      <c r="D5068" s="69" t="s">
        <v>12000</v>
      </c>
      <c r="E5068" s="53" t="s">
        <v>12104</v>
      </c>
    </row>
    <row r="5069" spans="1:5">
      <c r="A5069" s="25" t="s">
        <v>12105</v>
      </c>
      <c r="B5069" s="25" t="s">
        <v>12106</v>
      </c>
      <c r="C5069" s="25" t="s">
        <v>12107</v>
      </c>
      <c r="D5069" s="69" t="s">
        <v>12004</v>
      </c>
      <c r="E5069" s="25" t="s">
        <v>8433</v>
      </c>
    </row>
    <row r="5070" spans="1:5">
      <c r="A5070" s="25" t="s">
        <v>12108</v>
      </c>
      <c r="B5070" s="25" t="s">
        <v>12109</v>
      </c>
      <c r="C5070" s="25" t="s">
        <v>12110</v>
      </c>
      <c r="D5070" s="69" t="s">
        <v>12008</v>
      </c>
      <c r="E5070" s="25" t="s">
        <v>11996</v>
      </c>
    </row>
    <row r="5071" spans="1:5">
      <c r="A5071" s="25" t="s">
        <v>12111</v>
      </c>
      <c r="B5071" s="25" t="s">
        <v>12112</v>
      </c>
      <c r="C5071" s="25" t="s">
        <v>12113</v>
      </c>
      <c r="D5071" s="69" t="s">
        <v>12012</v>
      </c>
      <c r="E5071" s="25" t="s">
        <v>11999</v>
      </c>
    </row>
    <row r="5072" spans="1:5">
      <c r="A5072" s="25" t="s">
        <v>12002</v>
      </c>
      <c r="B5072" s="53" t="s">
        <v>12114</v>
      </c>
      <c r="C5072" s="81"/>
      <c r="D5072" s="69" t="s">
        <v>12016</v>
      </c>
      <c r="E5072" s="53" t="s">
        <v>12115</v>
      </c>
    </row>
    <row r="5073" spans="1:5">
      <c r="A5073" s="25" t="s">
        <v>12007</v>
      </c>
      <c r="B5073" s="25" t="s">
        <v>12116</v>
      </c>
      <c r="C5073" s="25" t="s">
        <v>12117</v>
      </c>
      <c r="D5073" s="69" t="s">
        <v>12020</v>
      </c>
      <c r="E5073" s="25" t="s">
        <v>8433</v>
      </c>
    </row>
    <row r="5074" spans="1:5">
      <c r="A5074" s="25" t="s">
        <v>12011</v>
      </c>
      <c r="B5074" s="25" t="s">
        <v>12118</v>
      </c>
      <c r="C5074" s="25" t="s">
        <v>12119</v>
      </c>
      <c r="D5074" s="69" t="s">
        <v>12024</v>
      </c>
      <c r="E5074" s="25" t="s">
        <v>11996</v>
      </c>
    </row>
    <row r="5075" spans="1:5">
      <c r="A5075" s="25" t="s">
        <v>12015</v>
      </c>
      <c r="B5075" s="25" t="s">
        <v>12120</v>
      </c>
      <c r="C5075" s="25" t="s">
        <v>12121</v>
      </c>
      <c r="D5075" s="69" t="s">
        <v>12028</v>
      </c>
      <c r="E5075" s="25" t="s">
        <v>11999</v>
      </c>
    </row>
    <row r="5076" spans="1:5">
      <c r="A5076" s="25" t="s">
        <v>12122</v>
      </c>
      <c r="B5076" s="53" t="s">
        <v>12123</v>
      </c>
      <c r="C5076" s="81"/>
      <c r="D5076" s="69" t="s">
        <v>12033</v>
      </c>
      <c r="E5076" s="53" t="s">
        <v>12124</v>
      </c>
    </row>
    <row r="5077" spans="1:5">
      <c r="A5077" s="25" t="s">
        <v>12125</v>
      </c>
      <c r="B5077" s="25" t="s">
        <v>12126</v>
      </c>
      <c r="C5077" s="25" t="s">
        <v>12127</v>
      </c>
      <c r="D5077" s="69" t="s">
        <v>12037</v>
      </c>
      <c r="E5077" s="25" t="s">
        <v>8433</v>
      </c>
    </row>
    <row r="5078" spans="1:5">
      <c r="A5078" s="25" t="s">
        <v>12128</v>
      </c>
      <c r="B5078" s="25" t="s">
        <v>12129</v>
      </c>
      <c r="C5078" s="25" t="s">
        <v>12130</v>
      </c>
      <c r="D5078" s="69" t="s">
        <v>12041</v>
      </c>
      <c r="E5078" s="25" t="s">
        <v>11996</v>
      </c>
    </row>
    <row r="5079" spans="1:5">
      <c r="A5079" s="25" t="s">
        <v>12131</v>
      </c>
      <c r="B5079" s="25" t="s">
        <v>12132</v>
      </c>
      <c r="C5079" s="25" t="s">
        <v>12133</v>
      </c>
      <c r="D5079" s="69" t="s">
        <v>12045</v>
      </c>
      <c r="E5079" s="25" t="s">
        <v>11999</v>
      </c>
    </row>
    <row r="5080" spans="1:5">
      <c r="A5080" s="25" t="s">
        <v>12078</v>
      </c>
      <c r="B5080" s="53" t="s">
        <v>12134</v>
      </c>
      <c r="C5080" s="81"/>
      <c r="D5080" s="69" t="s">
        <v>12122</v>
      </c>
      <c r="E5080" s="53" t="s">
        <v>12135</v>
      </c>
    </row>
    <row r="5081" spans="1:5">
      <c r="A5081" s="25" t="s">
        <v>12082</v>
      </c>
      <c r="B5081" s="25" t="s">
        <v>11648</v>
      </c>
      <c r="C5081" s="25" t="s">
        <v>12136</v>
      </c>
      <c r="D5081" s="69" t="s">
        <v>12125</v>
      </c>
      <c r="E5081" s="25" t="s">
        <v>12057</v>
      </c>
    </row>
    <row r="5082" spans="1:5">
      <c r="A5082" s="25" t="s">
        <v>12085</v>
      </c>
      <c r="B5082" s="25" t="s">
        <v>12137</v>
      </c>
      <c r="C5082" s="25" t="s">
        <v>12138</v>
      </c>
      <c r="D5082" s="69" t="s">
        <v>12128</v>
      </c>
      <c r="E5082" s="25" t="s">
        <v>11996</v>
      </c>
    </row>
    <row r="5083" spans="1:5">
      <c r="A5083" s="25" t="s">
        <v>12088</v>
      </c>
      <c r="B5083" s="25" t="s">
        <v>12139</v>
      </c>
      <c r="C5083" s="25" t="s">
        <v>12140</v>
      </c>
      <c r="D5083" s="69" t="s">
        <v>12131</v>
      </c>
      <c r="E5083" s="25" t="s">
        <v>11999</v>
      </c>
    </row>
    <row r="5084" spans="1:5">
      <c r="A5084" s="25" t="s">
        <v>12090</v>
      </c>
      <c r="B5084" s="53" t="s">
        <v>12141</v>
      </c>
      <c r="C5084" s="81"/>
      <c r="D5084" s="69" t="s">
        <v>12049</v>
      </c>
      <c r="E5084" s="53" t="s">
        <v>12142</v>
      </c>
    </row>
    <row r="5085" spans="1:5">
      <c r="A5085" s="25" t="s">
        <v>12094</v>
      </c>
      <c r="B5085" s="25" t="s">
        <v>12143</v>
      </c>
      <c r="C5085" s="25" t="s">
        <v>12144</v>
      </c>
      <c r="D5085" s="69" t="s">
        <v>12053</v>
      </c>
      <c r="E5085" s="25" t="s">
        <v>8513</v>
      </c>
    </row>
    <row r="5086" spans="1:5">
      <c r="A5086" s="25" t="s">
        <v>12098</v>
      </c>
      <c r="B5086" s="25" t="s">
        <v>12145</v>
      </c>
      <c r="C5086" s="25" t="s">
        <v>12146</v>
      </c>
      <c r="D5086" s="69" t="s">
        <v>12058</v>
      </c>
      <c r="E5086" s="25" t="s">
        <v>11996</v>
      </c>
    </row>
    <row r="5087" spans="1:5">
      <c r="A5087" s="25" t="s">
        <v>12101</v>
      </c>
      <c r="B5087" s="25" t="s">
        <v>12147</v>
      </c>
      <c r="C5087" s="25" t="s">
        <v>12148</v>
      </c>
      <c r="D5087" s="69" t="s">
        <v>12062</v>
      </c>
      <c r="E5087" s="25" t="s">
        <v>11999</v>
      </c>
    </row>
    <row r="5088" spans="1:5">
      <c r="A5088" s="25" t="s">
        <v>12149</v>
      </c>
      <c r="B5088" s="53" t="s">
        <v>12150</v>
      </c>
      <c r="C5088" s="81"/>
      <c r="D5088" s="69" t="s">
        <v>12149</v>
      </c>
      <c r="E5088" s="53" t="s">
        <v>12151</v>
      </c>
    </row>
    <row r="5089" spans="1:5">
      <c r="A5089" s="25" t="s">
        <v>12152</v>
      </c>
      <c r="B5089" s="25" t="s">
        <v>12153</v>
      </c>
      <c r="C5089" s="25" t="s">
        <v>12154</v>
      </c>
      <c r="D5089" s="69" t="s">
        <v>12152</v>
      </c>
      <c r="E5089" s="25" t="s">
        <v>8513</v>
      </c>
    </row>
    <row r="5090" spans="1:5">
      <c r="A5090" s="25" t="s">
        <v>12155</v>
      </c>
      <c r="B5090" s="25" t="s">
        <v>12156</v>
      </c>
      <c r="C5090" s="25" t="s">
        <v>12157</v>
      </c>
      <c r="D5090" s="69" t="s">
        <v>12155</v>
      </c>
      <c r="E5090" s="25" t="s">
        <v>11996</v>
      </c>
    </row>
    <row r="5091" spans="1:5">
      <c r="A5091" s="25" t="s">
        <v>12158</v>
      </c>
      <c r="B5091" s="25" t="s">
        <v>12159</v>
      </c>
      <c r="C5091" s="25" t="s">
        <v>12160</v>
      </c>
      <c r="D5091" s="69" t="s">
        <v>12158</v>
      </c>
      <c r="E5091" s="25" t="s">
        <v>11999</v>
      </c>
    </row>
    <row r="5092" spans="1:5">
      <c r="A5092" s="52" t="s">
        <v>12161</v>
      </c>
      <c r="B5092" s="51" t="s">
        <v>12162</v>
      </c>
      <c r="C5092" s="80"/>
      <c r="D5092" s="69" t="s">
        <v>12102</v>
      </c>
      <c r="E5092" s="51" t="s">
        <v>12163</v>
      </c>
    </row>
    <row r="5093" spans="1:5">
      <c r="A5093" s="52" t="s">
        <v>12164</v>
      </c>
      <c r="B5093" s="52" t="s">
        <v>12165</v>
      </c>
      <c r="C5093" s="52" t="s">
        <v>12166</v>
      </c>
      <c r="D5093" s="69" t="s">
        <v>12105</v>
      </c>
      <c r="E5093" s="52" t="s">
        <v>11760</v>
      </c>
    </row>
    <row r="5094" spans="1:5">
      <c r="A5094" s="52" t="s">
        <v>12167</v>
      </c>
      <c r="B5094" s="52" t="s">
        <v>12168</v>
      </c>
      <c r="C5094" s="52" t="s">
        <v>12169</v>
      </c>
      <c r="D5094" s="69" t="s">
        <v>12108</v>
      </c>
      <c r="E5094" s="52" t="s">
        <v>11996</v>
      </c>
    </row>
    <row r="5095" spans="1:5">
      <c r="A5095" s="52" t="s">
        <v>12170</v>
      </c>
      <c r="B5095" s="52" t="s">
        <v>12171</v>
      </c>
      <c r="C5095" s="52" t="s">
        <v>12172</v>
      </c>
      <c r="D5095" s="69" t="s">
        <v>12111</v>
      </c>
      <c r="E5095" s="52" t="s">
        <v>12173</v>
      </c>
    </row>
    <row r="5096" spans="1:5">
      <c r="A5096" s="52" t="s">
        <v>12174</v>
      </c>
      <c r="B5096" s="51" t="s">
        <v>8619</v>
      </c>
      <c r="C5096" s="80"/>
      <c r="D5096" s="69" t="s">
        <v>12161</v>
      </c>
      <c r="E5096" s="51" t="s">
        <v>8620</v>
      </c>
    </row>
    <row r="5097" spans="1:5">
      <c r="A5097" s="52" t="s">
        <v>12175</v>
      </c>
      <c r="B5097" s="52" t="s">
        <v>12176</v>
      </c>
      <c r="C5097" s="52" t="s">
        <v>12177</v>
      </c>
      <c r="D5097" s="69" t="s">
        <v>12164</v>
      </c>
      <c r="E5097" s="52" t="s">
        <v>12178</v>
      </c>
    </row>
    <row r="5098" spans="1:5">
      <c r="A5098" s="52" t="s">
        <v>12179</v>
      </c>
      <c r="B5098" s="52" t="s">
        <v>12180</v>
      </c>
      <c r="C5098" s="52" t="s">
        <v>12181</v>
      </c>
      <c r="D5098" s="69" t="s">
        <v>12167</v>
      </c>
      <c r="E5098" s="52" t="s">
        <v>12182</v>
      </c>
    </row>
    <row r="5099" spans="1:5">
      <c r="A5099" s="52" t="s">
        <v>12183</v>
      </c>
      <c r="B5099" s="52" t="s">
        <v>12184</v>
      </c>
      <c r="C5099" s="52" t="s">
        <v>12185</v>
      </c>
      <c r="D5099" s="69" t="s">
        <v>12170</v>
      </c>
      <c r="E5099" s="52" t="s">
        <v>12186</v>
      </c>
    </row>
    <row r="5100" spans="1:5">
      <c r="A5100" s="52" t="s">
        <v>12035</v>
      </c>
      <c r="B5100" s="51" t="s">
        <v>12187</v>
      </c>
      <c r="C5100" s="80"/>
      <c r="D5100" s="69" t="s">
        <v>12174</v>
      </c>
      <c r="E5100" s="51" t="s">
        <v>12188</v>
      </c>
    </row>
    <row r="5101" spans="1:5">
      <c r="A5101" s="52" t="s">
        <v>12040</v>
      </c>
      <c r="B5101" s="52" t="s">
        <v>12189</v>
      </c>
      <c r="C5101" s="52" t="s">
        <v>12190</v>
      </c>
      <c r="D5101" s="69" t="s">
        <v>12175</v>
      </c>
      <c r="E5101" s="52" t="s">
        <v>12191</v>
      </c>
    </row>
    <row r="5102" spans="1:5">
      <c r="A5102" s="52" t="s">
        <v>12044</v>
      </c>
      <c r="B5102" s="52" t="s">
        <v>12192</v>
      </c>
      <c r="C5102" s="52" t="s">
        <v>12193</v>
      </c>
      <c r="D5102" s="69" t="s">
        <v>12179</v>
      </c>
      <c r="E5102" s="52" t="s">
        <v>12182</v>
      </c>
    </row>
    <row r="5103" spans="1:5">
      <c r="A5103" s="52" t="s">
        <v>12048</v>
      </c>
      <c r="B5103" s="52" t="s">
        <v>12194</v>
      </c>
      <c r="C5103" s="52" t="s">
        <v>12195</v>
      </c>
      <c r="D5103" s="69" t="s">
        <v>12183</v>
      </c>
      <c r="E5103" s="52" t="s">
        <v>12186</v>
      </c>
    </row>
    <row r="5104" spans="1:5">
      <c r="A5104" s="25" t="s">
        <v>12196</v>
      </c>
      <c r="B5104" s="55" t="s">
        <v>12197</v>
      </c>
      <c r="C5104" s="55"/>
      <c r="E5104" s="55"/>
    </row>
    <row r="5105" spans="1:5">
      <c r="A5105" s="52" t="s">
        <v>12198</v>
      </c>
      <c r="B5105" s="25" t="s">
        <v>12199</v>
      </c>
      <c r="D5105" s="52" t="s">
        <v>12198</v>
      </c>
      <c r="E5105" s="25" t="s">
        <v>12199</v>
      </c>
    </row>
    <row r="5106" spans="1:5">
      <c r="A5106" s="52" t="s">
        <v>12200</v>
      </c>
      <c r="B5106" s="25" t="s">
        <v>12201</v>
      </c>
      <c r="D5106" s="52" t="s">
        <v>12200</v>
      </c>
      <c r="E5106" s="25" t="s">
        <v>12201</v>
      </c>
    </row>
    <row r="5107" spans="1:5">
      <c r="A5107" s="52" t="s">
        <v>12202</v>
      </c>
      <c r="B5107" s="25" t="s">
        <v>12203</v>
      </c>
      <c r="D5107" s="52" t="s">
        <v>12202</v>
      </c>
      <c r="E5107" s="25" t="s">
        <v>12203</v>
      </c>
    </row>
    <row r="5108" spans="1:5">
      <c r="A5108" s="52" t="s">
        <v>12204</v>
      </c>
      <c r="B5108" s="25" t="s">
        <v>12205</v>
      </c>
      <c r="D5108" s="52" t="s">
        <v>12204</v>
      </c>
      <c r="E5108" s="25" t="s">
        <v>12205</v>
      </c>
    </row>
    <row r="5109" spans="1:5">
      <c r="A5109" s="52" t="s">
        <v>12206</v>
      </c>
      <c r="B5109" s="25" t="s">
        <v>12207</v>
      </c>
      <c r="D5109" s="52" t="s">
        <v>12206</v>
      </c>
      <c r="E5109" s="25" t="s">
        <v>12207</v>
      </c>
    </row>
    <row r="5110" spans="1:5">
      <c r="A5110" s="52" t="s">
        <v>12208</v>
      </c>
      <c r="B5110" s="25" t="s">
        <v>12209</v>
      </c>
      <c r="D5110" s="52" t="s">
        <v>12208</v>
      </c>
      <c r="E5110" s="25" t="s">
        <v>12209</v>
      </c>
    </row>
    <row r="5111" spans="1:5">
      <c r="A5111" s="52" t="s">
        <v>12210</v>
      </c>
      <c r="B5111" s="25" t="s">
        <v>12211</v>
      </c>
      <c r="D5111" s="52" t="s">
        <v>12210</v>
      </c>
      <c r="E5111" s="25" t="s">
        <v>12211</v>
      </c>
    </row>
    <row r="5112" spans="1:5">
      <c r="A5112" s="52" t="s">
        <v>12212</v>
      </c>
      <c r="B5112" s="25" t="s">
        <v>12213</v>
      </c>
      <c r="D5112" s="52" t="s">
        <v>12212</v>
      </c>
      <c r="E5112" s="25" t="s">
        <v>12213</v>
      </c>
    </row>
    <row r="5113" spans="1:5">
      <c r="A5113" s="52" t="s">
        <v>12214</v>
      </c>
      <c r="B5113" s="25" t="s">
        <v>12215</v>
      </c>
      <c r="D5113" s="52" t="s">
        <v>12214</v>
      </c>
      <c r="E5113" s="25" t="s">
        <v>12215</v>
      </c>
    </row>
    <row r="5114" spans="1:5">
      <c r="A5114" s="52" t="s">
        <v>12216</v>
      </c>
      <c r="B5114" s="25" t="s">
        <v>12217</v>
      </c>
      <c r="D5114" s="52" t="s">
        <v>12216</v>
      </c>
      <c r="E5114" s="25" t="s">
        <v>12217</v>
      </c>
    </row>
    <row r="5115" spans="1:5">
      <c r="A5115" s="52" t="s">
        <v>12218</v>
      </c>
      <c r="B5115" s="25" t="s">
        <v>12219</v>
      </c>
      <c r="D5115" s="52" t="s">
        <v>12218</v>
      </c>
      <c r="E5115" s="25" t="s">
        <v>12219</v>
      </c>
    </row>
    <row r="5116" spans="1:5">
      <c r="A5116" s="52" t="s">
        <v>12220</v>
      </c>
      <c r="B5116" s="25" t="s">
        <v>12221</v>
      </c>
      <c r="D5116" s="52" t="s">
        <v>12220</v>
      </c>
      <c r="E5116" s="25" t="s">
        <v>12221</v>
      </c>
    </row>
    <row r="5117" spans="1:5">
      <c r="A5117" s="52" t="s">
        <v>12222</v>
      </c>
      <c r="B5117" s="25" t="s">
        <v>12223</v>
      </c>
      <c r="D5117" s="52" t="s">
        <v>12222</v>
      </c>
      <c r="E5117" s="25" t="s">
        <v>12223</v>
      </c>
    </row>
    <row r="5118" spans="1:5">
      <c r="A5118" s="52" t="s">
        <v>12224</v>
      </c>
      <c r="B5118" s="25" t="s">
        <v>12225</v>
      </c>
      <c r="D5118" s="52" t="s">
        <v>12224</v>
      </c>
      <c r="E5118" s="25" t="s">
        <v>12225</v>
      </c>
    </row>
    <row r="5119" spans="1:5">
      <c r="A5119" s="52" t="s">
        <v>12226</v>
      </c>
      <c r="B5119" s="25" t="s">
        <v>12227</v>
      </c>
      <c r="D5119" s="52" t="s">
        <v>12226</v>
      </c>
      <c r="E5119" s="25" t="s">
        <v>12227</v>
      </c>
    </row>
    <row r="5120" spans="1:5">
      <c r="A5120" s="52" t="s">
        <v>12228</v>
      </c>
      <c r="B5120" s="25" t="s">
        <v>12229</v>
      </c>
      <c r="D5120" s="52" t="s">
        <v>12228</v>
      </c>
      <c r="E5120" s="25" t="s">
        <v>12229</v>
      </c>
    </row>
    <row r="5121" spans="1:5">
      <c r="A5121" s="52" t="s">
        <v>12230</v>
      </c>
      <c r="B5121" s="25" t="s">
        <v>12231</v>
      </c>
      <c r="D5121" s="52" t="s">
        <v>12230</v>
      </c>
      <c r="E5121" s="25" t="s">
        <v>12231</v>
      </c>
    </row>
    <row r="5122" spans="1:5">
      <c r="A5122" s="52" t="s">
        <v>12232</v>
      </c>
      <c r="B5122" s="25" t="s">
        <v>12233</v>
      </c>
      <c r="D5122" s="52" t="s">
        <v>12232</v>
      </c>
      <c r="E5122" s="25" t="s">
        <v>12233</v>
      </c>
    </row>
    <row r="5123" spans="1:5">
      <c r="A5123" s="52" t="s">
        <v>12234</v>
      </c>
      <c r="B5123" s="25" t="s">
        <v>12235</v>
      </c>
      <c r="D5123" s="52" t="s">
        <v>12234</v>
      </c>
      <c r="E5123" s="25" t="s">
        <v>12235</v>
      </c>
    </row>
    <row r="5124" spans="1:5">
      <c r="A5124" s="52" t="s">
        <v>12236</v>
      </c>
      <c r="B5124" s="25" t="s">
        <v>12237</v>
      </c>
      <c r="D5124" s="52" t="s">
        <v>12236</v>
      </c>
      <c r="E5124" s="25" t="s">
        <v>12237</v>
      </c>
    </row>
    <row r="5125" spans="1:5">
      <c r="A5125" s="52" t="s">
        <v>12238</v>
      </c>
      <c r="B5125" s="25" t="s">
        <v>12239</v>
      </c>
      <c r="D5125" s="52" t="s">
        <v>12238</v>
      </c>
      <c r="E5125" s="25" t="s">
        <v>12239</v>
      </c>
    </row>
    <row r="5126" spans="1:5">
      <c r="A5126" s="52" t="s">
        <v>12240</v>
      </c>
      <c r="B5126" s="25" t="s">
        <v>12241</v>
      </c>
      <c r="D5126" s="52" t="s">
        <v>12240</v>
      </c>
      <c r="E5126" s="25" t="s">
        <v>12241</v>
      </c>
    </row>
    <row r="5127" spans="1:5">
      <c r="A5127" s="52" t="s">
        <v>12242</v>
      </c>
      <c r="B5127" s="25" t="s">
        <v>12243</v>
      </c>
      <c r="D5127" s="52" t="s">
        <v>12242</v>
      </c>
      <c r="E5127" s="25" t="s">
        <v>12243</v>
      </c>
    </row>
    <row r="5128" spans="1:5">
      <c r="A5128" s="52" t="s">
        <v>12244</v>
      </c>
      <c r="B5128" s="25" t="s">
        <v>12245</v>
      </c>
      <c r="D5128" s="52" t="s">
        <v>12244</v>
      </c>
      <c r="E5128" s="25" t="s">
        <v>12245</v>
      </c>
    </row>
    <row r="5129" spans="1:5">
      <c r="A5129" s="52" t="s">
        <v>12246</v>
      </c>
      <c r="B5129" s="25" t="s">
        <v>12247</v>
      </c>
      <c r="D5129" s="52" t="s">
        <v>12246</v>
      </c>
      <c r="E5129" s="25" t="s">
        <v>12247</v>
      </c>
    </row>
    <row r="5130" spans="1:5">
      <c r="A5130" s="52" t="s">
        <v>12248</v>
      </c>
      <c r="B5130" s="25" t="s">
        <v>12249</v>
      </c>
      <c r="D5130" s="52" t="s">
        <v>12248</v>
      </c>
      <c r="E5130" s="25" t="s">
        <v>12249</v>
      </c>
    </row>
    <row r="5131" spans="1:5">
      <c r="A5131" s="52" t="s">
        <v>12250</v>
      </c>
      <c r="B5131" s="25" t="s">
        <v>12251</v>
      </c>
      <c r="D5131" s="52" t="s">
        <v>12250</v>
      </c>
      <c r="E5131" s="25" t="s">
        <v>12251</v>
      </c>
    </row>
    <row r="5132" spans="1:5">
      <c r="A5132" s="52" t="s">
        <v>12252</v>
      </c>
      <c r="B5132" s="25" t="s">
        <v>12253</v>
      </c>
      <c r="D5132" s="52" t="s">
        <v>12252</v>
      </c>
      <c r="E5132" s="25" t="s">
        <v>12253</v>
      </c>
    </row>
    <row r="5133" spans="1:5">
      <c r="A5133" s="52" t="s">
        <v>12254</v>
      </c>
      <c r="B5133" s="25" t="s">
        <v>12255</v>
      </c>
      <c r="D5133" s="52" t="s">
        <v>12254</v>
      </c>
      <c r="E5133" s="25" t="s">
        <v>12255</v>
      </c>
    </row>
    <row r="5134" spans="1:5">
      <c r="A5134" s="52" t="s">
        <v>12256</v>
      </c>
      <c r="B5134" s="25" t="s">
        <v>12257</v>
      </c>
      <c r="D5134" s="52" t="s">
        <v>12256</v>
      </c>
      <c r="E5134" s="25" t="s">
        <v>12257</v>
      </c>
    </row>
    <row r="5135" spans="1:5">
      <c r="A5135" s="52" t="s">
        <v>12258</v>
      </c>
      <c r="B5135" s="25" t="s">
        <v>12259</v>
      </c>
      <c r="D5135" s="52" t="s">
        <v>12258</v>
      </c>
      <c r="E5135" s="25" t="s">
        <v>12259</v>
      </c>
    </row>
    <row r="5136" spans="1:5">
      <c r="A5136" s="52" t="s">
        <v>12260</v>
      </c>
      <c r="B5136" s="25" t="s">
        <v>12261</v>
      </c>
      <c r="D5136" s="52" t="s">
        <v>12260</v>
      </c>
      <c r="E5136" s="25" t="s">
        <v>12261</v>
      </c>
    </row>
    <row r="5137" spans="1:5">
      <c r="A5137" s="52" t="s">
        <v>12262</v>
      </c>
      <c r="B5137" s="25" t="s">
        <v>12263</v>
      </c>
      <c r="D5137" s="52" t="s">
        <v>12262</v>
      </c>
      <c r="E5137" s="25" t="s">
        <v>12263</v>
      </c>
    </row>
    <row r="5138" spans="1:5">
      <c r="A5138" s="52" t="s">
        <v>12264</v>
      </c>
      <c r="B5138" s="25" t="s">
        <v>12265</v>
      </c>
      <c r="D5138" s="52" t="s">
        <v>12264</v>
      </c>
      <c r="E5138" s="25" t="s">
        <v>12265</v>
      </c>
    </row>
    <row r="5139" spans="1:5">
      <c r="A5139" s="52" t="s">
        <v>12266</v>
      </c>
      <c r="B5139" s="25" t="s">
        <v>12267</v>
      </c>
      <c r="D5139" s="52" t="s">
        <v>12266</v>
      </c>
      <c r="E5139" s="25" t="s">
        <v>12267</v>
      </c>
    </row>
    <row r="5140" spans="1:5">
      <c r="A5140" s="52" t="s">
        <v>12268</v>
      </c>
      <c r="B5140" s="25" t="s">
        <v>12269</v>
      </c>
      <c r="D5140" s="52" t="s">
        <v>12268</v>
      </c>
      <c r="E5140" s="25" t="s">
        <v>12269</v>
      </c>
    </row>
    <row r="5141" spans="1:5">
      <c r="A5141" s="52" t="s">
        <v>12270</v>
      </c>
      <c r="B5141" s="25" t="s">
        <v>12271</v>
      </c>
      <c r="D5141" s="52" t="s">
        <v>12270</v>
      </c>
      <c r="E5141" s="25" t="s">
        <v>12271</v>
      </c>
    </row>
    <row r="5142" spans="1:5">
      <c r="A5142" s="52" t="s">
        <v>12272</v>
      </c>
      <c r="B5142" s="25" t="s">
        <v>12273</v>
      </c>
      <c r="D5142" s="52" t="s">
        <v>12272</v>
      </c>
      <c r="E5142" s="25" t="s">
        <v>12273</v>
      </c>
    </row>
    <row r="5143" spans="1:5">
      <c r="A5143" s="52" t="s">
        <v>12274</v>
      </c>
      <c r="B5143" s="25" t="s">
        <v>12275</v>
      </c>
      <c r="D5143" s="52" t="s">
        <v>12274</v>
      </c>
      <c r="E5143" s="25" t="s">
        <v>12275</v>
      </c>
    </row>
    <row r="5144" spans="1:5">
      <c r="A5144" s="52" t="s">
        <v>12276</v>
      </c>
      <c r="B5144" s="25" t="s">
        <v>12277</v>
      </c>
      <c r="D5144" s="52" t="s">
        <v>12276</v>
      </c>
      <c r="E5144" s="25" t="s">
        <v>12277</v>
      </c>
    </row>
    <row r="5145" spans="1:5">
      <c r="A5145" s="52" t="s">
        <v>12278</v>
      </c>
      <c r="B5145" s="25" t="s">
        <v>12279</v>
      </c>
      <c r="D5145" s="52" t="s">
        <v>12278</v>
      </c>
      <c r="E5145" s="25" t="s">
        <v>12279</v>
      </c>
    </row>
    <row r="5146" spans="1:5">
      <c r="A5146" s="52" t="s">
        <v>12280</v>
      </c>
      <c r="B5146" s="25" t="s">
        <v>12281</v>
      </c>
      <c r="D5146" s="52" t="s">
        <v>12280</v>
      </c>
      <c r="E5146" s="25" t="s">
        <v>12281</v>
      </c>
    </row>
    <row r="5147" spans="1:5">
      <c r="A5147" s="52" t="s">
        <v>12282</v>
      </c>
      <c r="B5147" s="25" t="s">
        <v>12283</v>
      </c>
      <c r="D5147" s="52" t="s">
        <v>12282</v>
      </c>
      <c r="E5147" s="25" t="s">
        <v>12283</v>
      </c>
    </row>
    <row r="5148" spans="1:5">
      <c r="A5148" s="52" t="s">
        <v>12284</v>
      </c>
      <c r="B5148" s="25" t="s">
        <v>12285</v>
      </c>
      <c r="D5148" s="52" t="s">
        <v>12284</v>
      </c>
      <c r="E5148" s="25" t="s">
        <v>12285</v>
      </c>
    </row>
    <row r="5149" spans="1:5">
      <c r="A5149" s="52" t="s">
        <v>12286</v>
      </c>
      <c r="B5149" s="25" t="s">
        <v>12287</v>
      </c>
      <c r="D5149" s="52" t="s">
        <v>12286</v>
      </c>
      <c r="E5149" s="25" t="s">
        <v>12287</v>
      </c>
    </row>
    <row r="5150" spans="1:5">
      <c r="A5150" s="52" t="s">
        <v>12288</v>
      </c>
      <c r="B5150" s="25" t="s">
        <v>12289</v>
      </c>
      <c r="D5150" s="52" t="s">
        <v>12288</v>
      </c>
      <c r="E5150" s="25" t="s">
        <v>12289</v>
      </c>
    </row>
    <row r="5151" spans="1:5">
      <c r="A5151" s="52" t="s">
        <v>12290</v>
      </c>
      <c r="B5151" s="25" t="s">
        <v>12291</v>
      </c>
      <c r="D5151" s="52" t="s">
        <v>12290</v>
      </c>
      <c r="E5151" s="25" t="s">
        <v>12291</v>
      </c>
    </row>
    <row r="5152" spans="1:5">
      <c r="A5152" s="52" t="s">
        <v>12292</v>
      </c>
      <c r="B5152" s="25" t="s">
        <v>12293</v>
      </c>
      <c r="D5152" s="52" t="s">
        <v>12292</v>
      </c>
      <c r="E5152" s="25" t="s">
        <v>12293</v>
      </c>
    </row>
    <row r="5153" spans="1:5">
      <c r="A5153" s="52" t="s">
        <v>12294</v>
      </c>
      <c r="B5153" s="25" t="s">
        <v>12295</v>
      </c>
      <c r="D5153" s="52" t="s">
        <v>12294</v>
      </c>
      <c r="E5153" s="25" t="s">
        <v>12295</v>
      </c>
    </row>
    <row r="5154" spans="1:5">
      <c r="A5154" s="52" t="s">
        <v>12296</v>
      </c>
      <c r="B5154" s="25" t="s">
        <v>12297</v>
      </c>
      <c r="D5154" s="52" t="s">
        <v>12296</v>
      </c>
      <c r="E5154" s="25" t="s">
        <v>12297</v>
      </c>
    </row>
    <row r="5155" spans="1:5">
      <c r="A5155" s="52" t="s">
        <v>12298</v>
      </c>
      <c r="B5155" s="25" t="s">
        <v>12299</v>
      </c>
      <c r="D5155" s="52" t="s">
        <v>12298</v>
      </c>
      <c r="E5155" s="25" t="s">
        <v>12299</v>
      </c>
    </row>
    <row r="5156" spans="1:5">
      <c r="A5156" s="52" t="s">
        <v>12300</v>
      </c>
      <c r="B5156" s="25" t="s">
        <v>12301</v>
      </c>
      <c r="D5156" s="52" t="s">
        <v>12300</v>
      </c>
      <c r="E5156" s="25" t="s">
        <v>12301</v>
      </c>
    </row>
    <row r="5157" spans="1:5">
      <c r="A5157" s="52" t="s">
        <v>12302</v>
      </c>
      <c r="B5157" s="25" t="s">
        <v>12303</v>
      </c>
      <c r="D5157" s="52" t="s">
        <v>12302</v>
      </c>
      <c r="E5157" s="25" t="s">
        <v>12303</v>
      </c>
    </row>
    <row r="5158" spans="1:5">
      <c r="A5158" s="52" t="s">
        <v>12304</v>
      </c>
      <c r="B5158" s="25" t="s">
        <v>12305</v>
      </c>
      <c r="D5158" s="52" t="s">
        <v>12304</v>
      </c>
      <c r="E5158" s="25" t="s">
        <v>12305</v>
      </c>
    </row>
    <row r="5159" spans="1:5">
      <c r="A5159" s="52" t="s">
        <v>12306</v>
      </c>
      <c r="B5159" s="25" t="s">
        <v>12307</v>
      </c>
      <c r="D5159" s="52" t="s">
        <v>12306</v>
      </c>
      <c r="E5159" s="25" t="s">
        <v>12307</v>
      </c>
    </row>
    <row r="5160" spans="1:5">
      <c r="A5160" s="52" t="s">
        <v>12308</v>
      </c>
      <c r="B5160" s="25" t="s">
        <v>12309</v>
      </c>
      <c r="D5160" s="52" t="s">
        <v>12308</v>
      </c>
      <c r="E5160" s="25" t="s">
        <v>12309</v>
      </c>
    </row>
    <row r="5161" spans="1:5">
      <c r="A5161" s="52" t="s">
        <v>12310</v>
      </c>
      <c r="B5161" s="25" t="s">
        <v>12311</v>
      </c>
      <c r="D5161" s="52" t="s">
        <v>12310</v>
      </c>
      <c r="E5161" s="25" t="s">
        <v>12311</v>
      </c>
    </row>
    <row r="5162" spans="1:5">
      <c r="A5162" s="52" t="s">
        <v>12312</v>
      </c>
      <c r="B5162" s="25" t="s">
        <v>12313</v>
      </c>
      <c r="D5162" s="52" t="s">
        <v>12312</v>
      </c>
      <c r="E5162" s="25" t="s">
        <v>12313</v>
      </c>
    </row>
    <row r="5163" spans="1:5">
      <c r="A5163" s="52" t="s">
        <v>12314</v>
      </c>
      <c r="B5163" s="25" t="s">
        <v>12315</v>
      </c>
      <c r="D5163" s="52" t="s">
        <v>12314</v>
      </c>
      <c r="E5163" s="25" t="s">
        <v>12315</v>
      </c>
    </row>
    <row r="5164" spans="1:5">
      <c r="A5164" s="52" t="s">
        <v>12316</v>
      </c>
      <c r="B5164" s="25" t="s">
        <v>12317</v>
      </c>
      <c r="D5164" s="52" t="s">
        <v>12316</v>
      </c>
      <c r="E5164" s="25" t="s">
        <v>12317</v>
      </c>
    </row>
    <row r="5165" spans="1:5">
      <c r="A5165" s="52" t="s">
        <v>12318</v>
      </c>
      <c r="B5165" s="25" t="s">
        <v>12319</v>
      </c>
      <c r="D5165" s="52" t="s">
        <v>12318</v>
      </c>
      <c r="E5165" s="25" t="s">
        <v>12319</v>
      </c>
    </row>
    <row r="5166" spans="1:5">
      <c r="A5166" s="52" t="s">
        <v>12320</v>
      </c>
      <c r="B5166" s="25" t="s">
        <v>12321</v>
      </c>
      <c r="D5166" s="52" t="s">
        <v>12320</v>
      </c>
      <c r="E5166" s="25" t="s">
        <v>12321</v>
      </c>
    </row>
    <row r="5167" spans="1:5">
      <c r="A5167" s="52" t="s">
        <v>12322</v>
      </c>
      <c r="B5167" s="25" t="s">
        <v>12323</v>
      </c>
      <c r="D5167" s="52" t="s">
        <v>12322</v>
      </c>
      <c r="E5167" s="25" t="s">
        <v>12323</v>
      </c>
    </row>
    <row r="5168" spans="1:5">
      <c r="A5168" s="52" t="s">
        <v>12324</v>
      </c>
      <c r="B5168" s="25" t="s">
        <v>12325</v>
      </c>
      <c r="D5168" s="52" t="s">
        <v>12324</v>
      </c>
      <c r="E5168" s="25" t="s">
        <v>12325</v>
      </c>
    </row>
    <row r="5169" spans="1:5">
      <c r="A5169" s="52" t="s">
        <v>12326</v>
      </c>
      <c r="B5169" s="25" t="s">
        <v>12327</v>
      </c>
      <c r="D5169" s="52" t="s">
        <v>12326</v>
      </c>
      <c r="E5169" s="25" t="s">
        <v>12327</v>
      </c>
    </row>
    <row r="5170" spans="1:5">
      <c r="A5170" s="52" t="s">
        <v>12328</v>
      </c>
      <c r="B5170" s="25" t="s">
        <v>12329</v>
      </c>
      <c r="D5170" s="52" t="s">
        <v>12328</v>
      </c>
      <c r="E5170" s="25" t="s">
        <v>12329</v>
      </c>
    </row>
    <row r="5171" spans="1:5">
      <c r="A5171" s="52" t="s">
        <v>12330</v>
      </c>
      <c r="B5171" s="25" t="s">
        <v>12331</v>
      </c>
      <c r="D5171" s="52" t="s">
        <v>12330</v>
      </c>
      <c r="E5171" s="25" t="s">
        <v>12331</v>
      </c>
    </row>
    <row r="5172" spans="1:5">
      <c r="A5172" s="52" t="s">
        <v>12332</v>
      </c>
      <c r="B5172" s="25" t="s">
        <v>12333</v>
      </c>
      <c r="D5172" s="52" t="s">
        <v>12332</v>
      </c>
      <c r="E5172" s="25" t="s">
        <v>12333</v>
      </c>
    </row>
    <row r="5173" spans="1:5">
      <c r="A5173" s="52" t="s">
        <v>12334</v>
      </c>
      <c r="B5173" s="25" t="s">
        <v>12335</v>
      </c>
      <c r="D5173" s="52" t="s">
        <v>12334</v>
      </c>
      <c r="E5173" s="25" t="s">
        <v>12335</v>
      </c>
    </row>
    <row r="5174" spans="1:5">
      <c r="A5174" s="52" t="s">
        <v>12336</v>
      </c>
      <c r="B5174" s="25" t="s">
        <v>12337</v>
      </c>
      <c r="D5174" s="52" t="s">
        <v>12336</v>
      </c>
      <c r="E5174" s="25" t="s">
        <v>12337</v>
      </c>
    </row>
    <row r="5175" spans="1:5">
      <c r="A5175" s="52" t="s">
        <v>12338</v>
      </c>
      <c r="B5175" s="25" t="s">
        <v>12339</v>
      </c>
      <c r="D5175" s="52" t="s">
        <v>12338</v>
      </c>
      <c r="E5175" s="25" t="s">
        <v>12339</v>
      </c>
    </row>
    <row r="5176" spans="1:5">
      <c r="A5176" s="52" t="s">
        <v>12340</v>
      </c>
      <c r="B5176" s="25" t="s">
        <v>12325</v>
      </c>
      <c r="D5176" s="52" t="s">
        <v>12340</v>
      </c>
      <c r="E5176" s="25" t="s">
        <v>12325</v>
      </c>
    </row>
    <row r="5177" spans="1:5">
      <c r="A5177" s="25" t="s">
        <v>12341</v>
      </c>
      <c r="B5177" s="25" t="s">
        <v>12342</v>
      </c>
    </row>
    <row r="5178" spans="1:5">
      <c r="A5178" s="25" t="s">
        <v>12343</v>
      </c>
      <c r="B5178" s="25" t="s">
        <v>12344</v>
      </c>
    </row>
    <row r="5179" spans="1:5">
      <c r="A5179" s="52" t="s">
        <v>12345</v>
      </c>
      <c r="B5179" s="25" t="s">
        <v>12346</v>
      </c>
      <c r="D5179" s="52"/>
    </row>
    <row r="5180" spans="1:5">
      <c r="A5180" s="25" t="s">
        <v>12347</v>
      </c>
      <c r="B5180" s="25" t="s">
        <v>12348</v>
      </c>
    </row>
    <row r="5181" spans="1:5">
      <c r="A5181" s="25" t="s">
        <v>12349</v>
      </c>
      <c r="B5181" s="55" t="s">
        <v>12350</v>
      </c>
      <c r="C5181" s="55"/>
      <c r="E5181" s="55"/>
    </row>
    <row r="5182" spans="1:5">
      <c r="A5182" s="25" t="s">
        <v>12351</v>
      </c>
      <c r="B5182" s="25" t="s">
        <v>12352</v>
      </c>
    </row>
    <row r="5183" spans="1:5">
      <c r="A5183" s="25" t="s">
        <v>12353</v>
      </c>
      <c r="B5183" s="25" t="s">
        <v>12354</v>
      </c>
    </row>
    <row r="5184" spans="1:5">
      <c r="A5184" s="25" t="s">
        <v>12355</v>
      </c>
      <c r="B5184" s="25" t="s">
        <v>12356</v>
      </c>
    </row>
    <row r="5185" spans="1:5">
      <c r="A5185" s="25" t="s">
        <v>12357</v>
      </c>
      <c r="B5185" s="25" t="s">
        <v>12358</v>
      </c>
    </row>
    <row r="5186" spans="1:5">
      <c r="A5186" s="25" t="s">
        <v>12359</v>
      </c>
      <c r="B5186" s="55" t="s">
        <v>12360</v>
      </c>
      <c r="C5186" s="55"/>
      <c r="E5186" s="55"/>
    </row>
    <row r="5187" spans="1:5">
      <c r="A5187" s="25" t="s">
        <v>12361</v>
      </c>
      <c r="B5187" s="25" t="s">
        <v>12362</v>
      </c>
      <c r="D5187" s="25" t="s">
        <v>12361</v>
      </c>
      <c r="E5187" s="25" t="s">
        <v>12362</v>
      </c>
    </row>
    <row r="5188" spans="1:5">
      <c r="A5188" s="25" t="s">
        <v>12363</v>
      </c>
      <c r="B5188" s="25" t="s">
        <v>12364</v>
      </c>
      <c r="D5188" s="25" t="s">
        <v>12363</v>
      </c>
      <c r="E5188" s="25" t="s">
        <v>12364</v>
      </c>
    </row>
    <row r="5189" spans="1:5">
      <c r="A5189" s="25" t="s">
        <v>12365</v>
      </c>
      <c r="B5189" s="25" t="s">
        <v>12366</v>
      </c>
      <c r="D5189" s="25" t="s">
        <v>12365</v>
      </c>
      <c r="E5189" s="25" t="s">
        <v>12366</v>
      </c>
    </row>
    <row r="5190" spans="1:5">
      <c r="A5190" s="25" t="s">
        <v>12367</v>
      </c>
      <c r="B5190" s="25" t="s">
        <v>12368</v>
      </c>
      <c r="D5190" s="25" t="s">
        <v>12367</v>
      </c>
      <c r="E5190" s="25" t="s">
        <v>12368</v>
      </c>
    </row>
    <row r="5191" spans="1:5">
      <c r="A5191" s="25" t="s">
        <v>12369</v>
      </c>
      <c r="B5191" s="25" t="s">
        <v>12370</v>
      </c>
      <c r="D5191" s="25" t="s">
        <v>12369</v>
      </c>
      <c r="E5191" s="25" t="s">
        <v>12370</v>
      </c>
    </row>
    <row r="5192" spans="1:5">
      <c r="A5192" s="25" t="s">
        <v>12371</v>
      </c>
      <c r="B5192" s="25" t="s">
        <v>12372</v>
      </c>
      <c r="D5192" s="25" t="s">
        <v>12371</v>
      </c>
      <c r="E5192" s="25" t="s">
        <v>12372</v>
      </c>
    </row>
    <row r="5193" spans="1:5">
      <c r="A5193" s="25" t="s">
        <v>12373</v>
      </c>
      <c r="B5193" s="25" t="s">
        <v>12374</v>
      </c>
      <c r="D5193" s="25" t="s">
        <v>12373</v>
      </c>
      <c r="E5193" s="25" t="s">
        <v>12374</v>
      </c>
    </row>
    <row r="5194" spans="1:5">
      <c r="A5194" s="25" t="s">
        <v>12375</v>
      </c>
      <c r="B5194" s="25" t="s">
        <v>12376</v>
      </c>
      <c r="D5194" s="25" t="s">
        <v>12375</v>
      </c>
      <c r="E5194" s="25" t="s">
        <v>12376</v>
      </c>
    </row>
    <row r="5195" spans="1:5">
      <c r="A5195" s="25" t="s">
        <v>12377</v>
      </c>
      <c r="B5195" s="25" t="s">
        <v>12378</v>
      </c>
      <c r="D5195" s="25" t="s">
        <v>12377</v>
      </c>
      <c r="E5195" s="25" t="s">
        <v>12378</v>
      </c>
    </row>
    <row r="5196" spans="1:5">
      <c r="A5196" s="25" t="s">
        <v>12379</v>
      </c>
      <c r="B5196" s="25" t="s">
        <v>12380</v>
      </c>
      <c r="D5196" s="25" t="s">
        <v>12379</v>
      </c>
      <c r="E5196" s="25" t="s">
        <v>12380</v>
      </c>
    </row>
    <row r="5197" spans="1:5">
      <c r="A5197" s="25" t="s">
        <v>12381</v>
      </c>
      <c r="B5197" s="25" t="s">
        <v>12382</v>
      </c>
      <c r="D5197" s="25" t="s">
        <v>12381</v>
      </c>
      <c r="E5197" s="25" t="s">
        <v>12382</v>
      </c>
    </row>
    <row r="5198" spans="1:5">
      <c r="A5198" s="25" t="s">
        <v>12383</v>
      </c>
      <c r="B5198" s="25" t="s">
        <v>12384</v>
      </c>
      <c r="D5198" s="25" t="s">
        <v>12383</v>
      </c>
      <c r="E5198" s="25" t="s">
        <v>12384</v>
      </c>
    </row>
    <row r="5199" spans="1:5">
      <c r="A5199" s="25" t="s">
        <v>12385</v>
      </c>
      <c r="B5199" s="25" t="s">
        <v>12362</v>
      </c>
      <c r="D5199" s="25" t="s">
        <v>12385</v>
      </c>
      <c r="E5199" s="25" t="s">
        <v>12362</v>
      </c>
    </row>
    <row r="5200" spans="1:5">
      <c r="A5200" s="25" t="s">
        <v>12386</v>
      </c>
      <c r="B5200" s="25" t="s">
        <v>12387</v>
      </c>
      <c r="D5200" s="25" t="s">
        <v>12386</v>
      </c>
      <c r="E5200" s="25" t="s">
        <v>12387</v>
      </c>
    </row>
    <row r="5201" spans="1:5">
      <c r="A5201" s="25" t="s">
        <v>12388</v>
      </c>
      <c r="B5201" s="25" t="s">
        <v>12389</v>
      </c>
      <c r="D5201" s="25" t="s">
        <v>12388</v>
      </c>
      <c r="E5201" s="25" t="s">
        <v>12389</v>
      </c>
    </row>
    <row r="5202" spans="1:5">
      <c r="A5202" s="25" t="s">
        <v>12390</v>
      </c>
      <c r="B5202" s="25" t="s">
        <v>12391</v>
      </c>
      <c r="D5202" s="25" t="s">
        <v>12390</v>
      </c>
      <c r="E5202" s="25" t="s">
        <v>12391</v>
      </c>
    </row>
    <row r="5203" spans="1:5">
      <c r="A5203" s="25" t="s">
        <v>12392</v>
      </c>
      <c r="B5203" s="25" t="s">
        <v>12393</v>
      </c>
      <c r="D5203" s="25" t="s">
        <v>12392</v>
      </c>
      <c r="E5203" s="25" t="s">
        <v>12393</v>
      </c>
    </row>
    <row r="5204" spans="1:5">
      <c r="A5204" s="25" t="s">
        <v>12394</v>
      </c>
      <c r="B5204" s="25" t="s">
        <v>12395</v>
      </c>
      <c r="D5204" s="25" t="s">
        <v>12394</v>
      </c>
      <c r="E5204" s="25" t="s">
        <v>12395</v>
      </c>
    </row>
    <row r="5205" spans="1:5">
      <c r="A5205" s="25" t="s">
        <v>12396</v>
      </c>
      <c r="B5205" s="25" t="s">
        <v>12397</v>
      </c>
      <c r="D5205" s="25" t="s">
        <v>12396</v>
      </c>
      <c r="E5205" s="25" t="s">
        <v>12397</v>
      </c>
    </row>
    <row r="5206" spans="1:5">
      <c r="A5206" s="25" t="s">
        <v>12398</v>
      </c>
      <c r="B5206" s="25" t="s">
        <v>12399</v>
      </c>
      <c r="D5206" s="25" t="s">
        <v>12398</v>
      </c>
      <c r="E5206" s="25" t="s">
        <v>12399</v>
      </c>
    </row>
    <row r="5207" spans="1:5">
      <c r="A5207" s="25" t="s">
        <v>12400</v>
      </c>
      <c r="B5207" s="25" t="s">
        <v>12401</v>
      </c>
      <c r="D5207" s="25" t="s">
        <v>12400</v>
      </c>
      <c r="E5207" s="25" t="s">
        <v>12401</v>
      </c>
    </row>
    <row r="5208" spans="1:5">
      <c r="A5208" s="25" t="s">
        <v>12402</v>
      </c>
      <c r="B5208" s="25" t="s">
        <v>12403</v>
      </c>
      <c r="D5208" s="25" t="s">
        <v>12402</v>
      </c>
      <c r="E5208" s="25" t="s">
        <v>12403</v>
      </c>
    </row>
    <row r="5209" spans="1:5">
      <c r="A5209" s="25" t="s">
        <v>12404</v>
      </c>
      <c r="B5209" s="25" t="s">
        <v>12405</v>
      </c>
      <c r="D5209" s="25" t="s">
        <v>12404</v>
      </c>
      <c r="E5209" s="25" t="s">
        <v>12405</v>
      </c>
    </row>
    <row r="5210" spans="1:5">
      <c r="A5210" s="25" t="s">
        <v>12406</v>
      </c>
      <c r="B5210" s="25" t="s">
        <v>12407</v>
      </c>
      <c r="D5210" s="25" t="s">
        <v>12406</v>
      </c>
      <c r="E5210" s="25" t="s">
        <v>12407</v>
      </c>
    </row>
    <row r="5211" spans="1:5">
      <c r="A5211" s="25" t="s">
        <v>12408</v>
      </c>
      <c r="B5211" s="25" t="s">
        <v>12409</v>
      </c>
      <c r="D5211" s="25" t="s">
        <v>12408</v>
      </c>
      <c r="E5211" s="25" t="s">
        <v>12409</v>
      </c>
    </row>
    <row r="5212" spans="1:5">
      <c r="A5212" s="25" t="s">
        <v>12410</v>
      </c>
      <c r="B5212" s="25" t="s">
        <v>12411</v>
      </c>
      <c r="D5212" s="25" t="s">
        <v>12410</v>
      </c>
      <c r="E5212" s="25" t="s">
        <v>12411</v>
      </c>
    </row>
    <row r="5213" spans="1:5">
      <c r="A5213" s="25" t="s">
        <v>12412</v>
      </c>
      <c r="B5213" s="25" t="s">
        <v>12413</v>
      </c>
      <c r="D5213" s="25" t="s">
        <v>12412</v>
      </c>
      <c r="E5213" s="25" t="s">
        <v>12413</v>
      </c>
    </row>
    <row r="5214" spans="1:5">
      <c r="A5214" s="25" t="s">
        <v>12414</v>
      </c>
      <c r="B5214" s="25" t="s">
        <v>12415</v>
      </c>
      <c r="D5214" s="25" t="s">
        <v>12414</v>
      </c>
      <c r="E5214" s="25" t="s">
        <v>12415</v>
      </c>
    </row>
    <row r="5215" spans="1:5">
      <c r="A5215" s="25" t="s">
        <v>12416</v>
      </c>
      <c r="B5215" s="25" t="s">
        <v>12417</v>
      </c>
      <c r="D5215" s="25" t="s">
        <v>12416</v>
      </c>
      <c r="E5215" s="25" t="s">
        <v>12417</v>
      </c>
    </row>
    <row r="5216" spans="1:5">
      <c r="A5216" s="25" t="s">
        <v>12418</v>
      </c>
      <c r="B5216" s="25" t="s">
        <v>12395</v>
      </c>
      <c r="D5216" s="25" t="s">
        <v>12418</v>
      </c>
      <c r="E5216" s="25" t="s">
        <v>12395</v>
      </c>
    </row>
    <row r="5217" spans="1:5">
      <c r="A5217" s="25" t="s">
        <v>12419</v>
      </c>
      <c r="B5217" s="25" t="s">
        <v>12397</v>
      </c>
      <c r="D5217" s="25" t="s">
        <v>12419</v>
      </c>
      <c r="E5217" s="25" t="s">
        <v>12397</v>
      </c>
    </row>
    <row r="5218" spans="1:5">
      <c r="A5218" s="25" t="s">
        <v>12420</v>
      </c>
      <c r="B5218" s="25" t="s">
        <v>12399</v>
      </c>
      <c r="D5218" s="25" t="s">
        <v>12420</v>
      </c>
      <c r="E5218" s="25" t="s">
        <v>12399</v>
      </c>
    </row>
    <row r="5219" spans="1:5">
      <c r="A5219" s="25" t="s">
        <v>12421</v>
      </c>
      <c r="B5219" s="25" t="s">
        <v>12422</v>
      </c>
      <c r="D5219" s="25" t="s">
        <v>12421</v>
      </c>
      <c r="E5219" s="25" t="s">
        <v>12422</v>
      </c>
    </row>
    <row r="5220" spans="1:5">
      <c r="A5220" s="25" t="s">
        <v>12423</v>
      </c>
      <c r="B5220" s="25" t="s">
        <v>12424</v>
      </c>
      <c r="D5220" s="25" t="s">
        <v>12423</v>
      </c>
      <c r="E5220" s="25" t="s">
        <v>12424</v>
      </c>
    </row>
    <row r="5221" spans="1:5">
      <c r="A5221" s="25" t="s">
        <v>12425</v>
      </c>
      <c r="B5221" s="25" t="s">
        <v>12426</v>
      </c>
      <c r="D5221" s="25" t="s">
        <v>12425</v>
      </c>
      <c r="E5221" s="25" t="s">
        <v>12426</v>
      </c>
    </row>
    <row r="5222" spans="1:5">
      <c r="A5222" s="25" t="s">
        <v>12427</v>
      </c>
      <c r="B5222" s="25" t="s">
        <v>12428</v>
      </c>
      <c r="D5222" s="25" t="s">
        <v>12427</v>
      </c>
      <c r="E5222" s="25" t="s">
        <v>12428</v>
      </c>
    </row>
    <row r="5223" spans="1:5">
      <c r="A5223" s="25" t="s">
        <v>12429</v>
      </c>
      <c r="B5223" s="25" t="s">
        <v>12430</v>
      </c>
      <c r="D5223" s="25" t="s">
        <v>12429</v>
      </c>
      <c r="E5223" s="25" t="s">
        <v>12430</v>
      </c>
    </row>
    <row r="5224" spans="1:5">
      <c r="A5224" s="25" t="s">
        <v>12431</v>
      </c>
      <c r="B5224" s="25" t="s">
        <v>12432</v>
      </c>
      <c r="D5224" s="25" t="s">
        <v>12431</v>
      </c>
      <c r="E5224" s="25" t="s">
        <v>12432</v>
      </c>
    </row>
    <row r="5225" spans="1:5">
      <c r="A5225" s="25" t="s">
        <v>12433</v>
      </c>
      <c r="B5225" s="25" t="s">
        <v>12434</v>
      </c>
      <c r="D5225" s="25" t="s">
        <v>12433</v>
      </c>
      <c r="E5225" s="25" t="s">
        <v>12434</v>
      </c>
    </row>
    <row r="5226" spans="1:5">
      <c r="A5226" s="25" t="s">
        <v>12435</v>
      </c>
      <c r="B5226" s="25" t="s">
        <v>12436</v>
      </c>
      <c r="D5226" s="25" t="s">
        <v>12435</v>
      </c>
      <c r="E5226" s="25" t="s">
        <v>12436</v>
      </c>
    </row>
    <row r="5227" spans="1:5">
      <c r="A5227" s="25" t="s">
        <v>12437</v>
      </c>
      <c r="B5227" s="25" t="s">
        <v>12438</v>
      </c>
      <c r="D5227" s="25" t="s">
        <v>12437</v>
      </c>
      <c r="E5227" s="25" t="s">
        <v>12438</v>
      </c>
    </row>
    <row r="5228" spans="1:5">
      <c r="A5228" s="25" t="s">
        <v>12439</v>
      </c>
      <c r="B5228" s="25" t="s">
        <v>12440</v>
      </c>
      <c r="D5228" s="25" t="s">
        <v>12439</v>
      </c>
      <c r="E5228" s="25" t="s">
        <v>12440</v>
      </c>
    </row>
    <row r="5229" spans="1:5">
      <c r="A5229" s="25" t="s">
        <v>12441</v>
      </c>
      <c r="B5229" s="25" t="s">
        <v>12442</v>
      </c>
      <c r="D5229" s="25" t="s">
        <v>12441</v>
      </c>
      <c r="E5229" s="25" t="s">
        <v>12442</v>
      </c>
    </row>
    <row r="5230" spans="1:5">
      <c r="A5230" s="25" t="s">
        <v>12443</v>
      </c>
      <c r="B5230" s="25" t="s">
        <v>12444</v>
      </c>
      <c r="D5230" s="25" t="s">
        <v>12443</v>
      </c>
      <c r="E5230" s="25" t="s">
        <v>12444</v>
      </c>
    </row>
    <row r="5231" spans="1:5">
      <c r="A5231" s="25" t="s">
        <v>12445</v>
      </c>
      <c r="B5231" s="25" t="s">
        <v>12446</v>
      </c>
      <c r="D5231" s="25" t="s">
        <v>12445</v>
      </c>
      <c r="E5231" s="25" t="s">
        <v>12446</v>
      </c>
    </row>
    <row r="5232" spans="1:5">
      <c r="A5232" s="25" t="s">
        <v>12447</v>
      </c>
      <c r="B5232" s="25" t="s">
        <v>12448</v>
      </c>
      <c r="D5232" s="25" t="s">
        <v>12447</v>
      </c>
      <c r="E5232" s="25" t="s">
        <v>12448</v>
      </c>
    </row>
    <row r="5233" spans="1:5">
      <c r="A5233" s="25" t="s">
        <v>12449</v>
      </c>
      <c r="B5233" s="25" t="s">
        <v>12450</v>
      </c>
      <c r="D5233" s="25" t="s">
        <v>12449</v>
      </c>
      <c r="E5233" s="25" t="s">
        <v>12450</v>
      </c>
    </row>
    <row r="5234" spans="1:5">
      <c r="A5234" s="25" t="s">
        <v>12451</v>
      </c>
      <c r="B5234" s="25" t="s">
        <v>12452</v>
      </c>
      <c r="D5234" s="25" t="s">
        <v>12451</v>
      </c>
      <c r="E5234" s="25" t="s">
        <v>12452</v>
      </c>
    </row>
    <row r="5235" spans="1:5">
      <c r="A5235" s="25" t="s">
        <v>12453</v>
      </c>
      <c r="B5235" s="25" t="s">
        <v>11990</v>
      </c>
      <c r="D5235" s="25" t="s">
        <v>12453</v>
      </c>
      <c r="E5235" s="25" t="s">
        <v>11990</v>
      </c>
    </row>
    <row r="5236" spans="1:5">
      <c r="A5236" s="25" t="s">
        <v>12454</v>
      </c>
      <c r="B5236" s="25" t="s">
        <v>12455</v>
      </c>
      <c r="D5236" s="25" t="s">
        <v>12454</v>
      </c>
      <c r="E5236" s="25" t="s">
        <v>12455</v>
      </c>
    </row>
    <row r="5237" spans="1:5">
      <c r="A5237" s="25" t="s">
        <v>12456</v>
      </c>
      <c r="B5237" s="25" t="s">
        <v>12457</v>
      </c>
      <c r="D5237" s="25" t="s">
        <v>12456</v>
      </c>
      <c r="E5237" s="25" t="s">
        <v>12457</v>
      </c>
    </row>
    <row r="5238" spans="1:5">
      <c r="A5238" s="25" t="s">
        <v>12458</v>
      </c>
      <c r="B5238" s="25" t="s">
        <v>12459</v>
      </c>
      <c r="D5238" s="25" t="s">
        <v>12458</v>
      </c>
      <c r="E5238" s="25" t="s">
        <v>12459</v>
      </c>
    </row>
    <row r="5239" spans="1:5">
      <c r="A5239" s="25" t="s">
        <v>12460</v>
      </c>
      <c r="B5239" s="25" t="s">
        <v>12461</v>
      </c>
      <c r="D5239" s="25" t="s">
        <v>12460</v>
      </c>
      <c r="E5239" s="25" t="s">
        <v>12461</v>
      </c>
    </row>
    <row r="5240" spans="1:5">
      <c r="A5240" s="25" t="s">
        <v>12462</v>
      </c>
      <c r="B5240" s="25" t="s">
        <v>12463</v>
      </c>
      <c r="D5240" s="25" t="s">
        <v>12462</v>
      </c>
      <c r="E5240" s="25" t="s">
        <v>12463</v>
      </c>
    </row>
    <row r="5241" spans="1:5">
      <c r="A5241" s="25" t="s">
        <v>12464</v>
      </c>
      <c r="B5241" s="25" t="s">
        <v>12465</v>
      </c>
      <c r="D5241" s="25" t="s">
        <v>12464</v>
      </c>
      <c r="E5241" s="25" t="s">
        <v>12465</v>
      </c>
    </row>
    <row r="5242" spans="1:5">
      <c r="A5242" s="25" t="s">
        <v>12466</v>
      </c>
      <c r="B5242" s="25" t="s">
        <v>12467</v>
      </c>
      <c r="D5242" s="25" t="s">
        <v>12466</v>
      </c>
      <c r="E5242" s="25" t="s">
        <v>12467</v>
      </c>
    </row>
    <row r="5243" spans="1:5">
      <c r="A5243" s="25" t="s">
        <v>12468</v>
      </c>
      <c r="B5243" s="25" t="s">
        <v>12469</v>
      </c>
      <c r="D5243" s="25" t="s">
        <v>12468</v>
      </c>
      <c r="E5243" s="25" t="s">
        <v>12469</v>
      </c>
    </row>
    <row r="5244" spans="1:5">
      <c r="A5244" s="25" t="s">
        <v>12470</v>
      </c>
      <c r="B5244" s="25" t="s">
        <v>12471</v>
      </c>
      <c r="D5244" s="25" t="s">
        <v>12470</v>
      </c>
      <c r="E5244" s="25" t="s">
        <v>12471</v>
      </c>
    </row>
    <row r="5245" spans="1:5">
      <c r="A5245" s="25" t="s">
        <v>12472</v>
      </c>
      <c r="B5245" s="25" t="s">
        <v>12473</v>
      </c>
      <c r="D5245" s="25" t="s">
        <v>12472</v>
      </c>
      <c r="E5245" s="25" t="s">
        <v>12473</v>
      </c>
    </row>
    <row r="5246" spans="1:5">
      <c r="A5246" s="25" t="s">
        <v>12474</v>
      </c>
      <c r="B5246" s="25" t="s">
        <v>12475</v>
      </c>
      <c r="D5246" s="25" t="s">
        <v>12474</v>
      </c>
      <c r="E5246" s="25" t="s">
        <v>12475</v>
      </c>
    </row>
    <row r="5247" spans="1:5">
      <c r="A5247" s="52" t="s">
        <v>12476</v>
      </c>
      <c r="B5247" s="25" t="s">
        <v>12477</v>
      </c>
      <c r="D5247" s="52" t="s">
        <v>12476</v>
      </c>
      <c r="E5247" s="25" t="s">
        <v>12477</v>
      </c>
    </row>
    <row r="5248" spans="1:5">
      <c r="A5248" s="52" t="s">
        <v>12478</v>
      </c>
      <c r="B5248" s="25" t="s">
        <v>12479</v>
      </c>
      <c r="D5248" s="52" t="s">
        <v>12478</v>
      </c>
      <c r="E5248" s="25" t="s">
        <v>12479</v>
      </c>
    </row>
    <row r="5249" spans="1:5">
      <c r="A5249" s="52" t="s">
        <v>12480</v>
      </c>
      <c r="B5249" s="25" t="s">
        <v>12481</v>
      </c>
      <c r="D5249" s="52" t="s">
        <v>12480</v>
      </c>
      <c r="E5249" s="25" t="s">
        <v>12481</v>
      </c>
    </row>
    <row r="5250" spans="1:5">
      <c r="A5250" s="52" t="s">
        <v>12482</v>
      </c>
      <c r="B5250" s="25" t="s">
        <v>12483</v>
      </c>
      <c r="D5250" s="52" t="s">
        <v>12482</v>
      </c>
      <c r="E5250" s="25" t="s">
        <v>12483</v>
      </c>
    </row>
    <row r="5251" spans="1:5">
      <c r="A5251" s="52" t="s">
        <v>12484</v>
      </c>
      <c r="B5251" s="25" t="s">
        <v>12485</v>
      </c>
      <c r="D5251" s="52" t="s">
        <v>12484</v>
      </c>
      <c r="E5251" s="25" t="s">
        <v>12485</v>
      </c>
    </row>
    <row r="5252" spans="1:5">
      <c r="A5252" s="52" t="s">
        <v>12486</v>
      </c>
      <c r="B5252" s="25" t="s">
        <v>12487</v>
      </c>
      <c r="D5252" s="52" t="s">
        <v>12486</v>
      </c>
      <c r="E5252" s="25" t="s">
        <v>12487</v>
      </c>
    </row>
    <row r="5253" spans="1:5">
      <c r="A5253" s="52" t="s">
        <v>12488</v>
      </c>
      <c r="B5253" s="25" t="s">
        <v>12489</v>
      </c>
      <c r="D5253" s="52" t="s">
        <v>12488</v>
      </c>
      <c r="E5253" s="25" t="s">
        <v>12489</v>
      </c>
    </row>
    <row r="5254" spans="1:5">
      <c r="A5254" s="52" t="s">
        <v>12490</v>
      </c>
      <c r="B5254" s="25" t="s">
        <v>12491</v>
      </c>
      <c r="D5254" s="52" t="s">
        <v>12490</v>
      </c>
      <c r="E5254" s="25" t="s">
        <v>12491</v>
      </c>
    </row>
    <row r="5255" spans="1:5">
      <c r="A5255" s="52" t="s">
        <v>12492</v>
      </c>
      <c r="B5255" s="25" t="s">
        <v>12493</v>
      </c>
      <c r="D5255" s="52" t="s">
        <v>12492</v>
      </c>
      <c r="E5255" s="25" t="s">
        <v>12493</v>
      </c>
    </row>
    <row r="5256" spans="1:5">
      <c r="A5256" s="52" t="s">
        <v>12494</v>
      </c>
      <c r="B5256" s="25" t="s">
        <v>12495</v>
      </c>
      <c r="D5256" s="52" t="s">
        <v>12494</v>
      </c>
      <c r="E5256" s="25" t="s">
        <v>12495</v>
      </c>
    </row>
    <row r="5257" spans="1:5">
      <c r="A5257" s="52" t="s">
        <v>12496</v>
      </c>
      <c r="B5257" s="25" t="s">
        <v>12497</v>
      </c>
      <c r="D5257" s="52" t="s">
        <v>12496</v>
      </c>
      <c r="E5257" s="25" t="s">
        <v>12497</v>
      </c>
    </row>
    <row r="5258" spans="1:5">
      <c r="A5258" s="52" t="s">
        <v>12498</v>
      </c>
      <c r="B5258" s="25" t="s">
        <v>12499</v>
      </c>
      <c r="D5258" s="52" t="s">
        <v>12498</v>
      </c>
      <c r="E5258" s="25" t="s">
        <v>12499</v>
      </c>
    </row>
    <row r="5259" spans="1:5">
      <c r="A5259" s="25" t="s">
        <v>12500</v>
      </c>
      <c r="B5259" s="25" t="s">
        <v>12501</v>
      </c>
    </row>
    <row r="5260" spans="1:5">
      <c r="A5260" s="25" t="s">
        <v>12502</v>
      </c>
      <c r="B5260" s="25" t="s">
        <v>12503</v>
      </c>
    </row>
    <row r="5261" spans="1:5">
      <c r="A5261" s="25" t="s">
        <v>12504</v>
      </c>
      <c r="B5261" s="25" t="s">
        <v>12505</v>
      </c>
    </row>
    <row r="5262" spans="1:5">
      <c r="A5262" s="25" t="s">
        <v>12506</v>
      </c>
      <c r="B5262" s="55" t="s">
        <v>12507</v>
      </c>
      <c r="C5262" s="55"/>
      <c r="E5262" s="55"/>
    </row>
    <row r="5263" spans="1:5">
      <c r="A5263" s="25" t="s">
        <v>12508</v>
      </c>
      <c r="B5263" s="25" t="s">
        <v>12509</v>
      </c>
    </row>
    <row r="5264" spans="1:5">
      <c r="A5264" s="25" t="s">
        <v>12510</v>
      </c>
      <c r="B5264" s="25" t="s">
        <v>12511</v>
      </c>
    </row>
    <row r="5265" spans="1:5">
      <c r="A5265" s="52" t="s">
        <v>12512</v>
      </c>
      <c r="B5265" s="25" t="s">
        <v>12513</v>
      </c>
      <c r="D5265" s="52"/>
    </row>
    <row r="5266" spans="1:5">
      <c r="A5266" s="52" t="s">
        <v>12514</v>
      </c>
      <c r="B5266" s="25" t="s">
        <v>12515</v>
      </c>
      <c r="D5266" s="52"/>
    </row>
    <row r="5267" spans="1:5">
      <c r="A5267" s="52" t="s">
        <v>12516</v>
      </c>
      <c r="B5267" s="25" t="s">
        <v>12517</v>
      </c>
      <c r="D5267" s="52"/>
    </row>
    <row r="5268" spans="1:5">
      <c r="A5268" s="52" t="s">
        <v>12518</v>
      </c>
      <c r="B5268" s="25" t="s">
        <v>12519</v>
      </c>
      <c r="D5268" s="52"/>
    </row>
    <row r="5269" spans="1:5">
      <c r="A5269" s="52" t="s">
        <v>12520</v>
      </c>
      <c r="B5269" s="25" t="s">
        <v>12521</v>
      </c>
      <c r="D5269" s="52"/>
    </row>
    <row r="5270" spans="1:5">
      <c r="A5270" s="52" t="s">
        <v>12522</v>
      </c>
      <c r="B5270" s="25" t="s">
        <v>12523</v>
      </c>
      <c r="D5270" s="52"/>
    </row>
    <row r="5271" spans="1:5">
      <c r="A5271" s="52" t="s">
        <v>12524</v>
      </c>
      <c r="B5271" s="25" t="s">
        <v>12525</v>
      </c>
      <c r="D5271" s="52"/>
    </row>
    <row r="5272" spans="1:5">
      <c r="A5272" s="52" t="s">
        <v>12526</v>
      </c>
      <c r="B5272" s="25" t="s">
        <v>12527</v>
      </c>
      <c r="D5272" s="52"/>
    </row>
    <row r="5273" spans="1:5">
      <c r="A5273" s="25" t="s">
        <v>12528</v>
      </c>
      <c r="B5273" s="25" t="s">
        <v>6591</v>
      </c>
    </row>
    <row r="5274" spans="1:5">
      <c r="A5274" s="25" t="s">
        <v>12529</v>
      </c>
      <c r="B5274" s="55" t="s">
        <v>12530</v>
      </c>
      <c r="C5274" s="55"/>
      <c r="E5274" s="55"/>
    </row>
    <row r="5275" spans="1:5">
      <c r="A5275" s="25" t="s">
        <v>12531</v>
      </c>
      <c r="B5275" s="25" t="s">
        <v>12532</v>
      </c>
    </row>
    <row r="5276" spans="1:5">
      <c r="A5276" s="25" t="s">
        <v>12533</v>
      </c>
      <c r="B5276" s="25" t="s">
        <v>12534</v>
      </c>
    </row>
    <row r="5277" spans="1:5">
      <c r="A5277" s="25" t="s">
        <v>12535</v>
      </c>
      <c r="B5277" s="25" t="s">
        <v>12536</v>
      </c>
    </row>
    <row r="5278" spans="1:5">
      <c r="A5278" s="25" t="s">
        <v>12537</v>
      </c>
      <c r="B5278" s="25" t="s">
        <v>12342</v>
      </c>
    </row>
    <row r="5279" spans="1:5">
      <c r="A5279" s="25" t="s">
        <v>12538</v>
      </c>
      <c r="B5279" s="25" t="s">
        <v>12539</v>
      </c>
    </row>
    <row r="5280" spans="1:5">
      <c r="A5280" s="25" t="s">
        <v>12540</v>
      </c>
      <c r="B5280" s="25" t="s">
        <v>12541</v>
      </c>
    </row>
    <row r="5281" spans="1:2">
      <c r="A5281" s="25" t="s">
        <v>12542</v>
      </c>
      <c r="B5281" s="25" t="s">
        <v>12543</v>
      </c>
    </row>
    <row r="5282" spans="1:2">
      <c r="A5282" s="25" t="s">
        <v>12544</v>
      </c>
      <c r="B5282" s="25" t="s">
        <v>12545</v>
      </c>
    </row>
    <row r="5283" spans="1:2">
      <c r="A5283" s="25" t="s">
        <v>12546</v>
      </c>
      <c r="B5283" s="25" t="s">
        <v>12547</v>
      </c>
    </row>
    <row r="5284" spans="1:2">
      <c r="A5284" s="25" t="s">
        <v>12548</v>
      </c>
      <c r="B5284" s="25" t="s">
        <v>12549</v>
      </c>
    </row>
    <row r="5285" spans="1:2">
      <c r="A5285" s="25" t="s">
        <v>12550</v>
      </c>
      <c r="B5285" s="25" t="s">
        <v>12551</v>
      </c>
    </row>
    <row r="5286" spans="1:2">
      <c r="A5286" s="25" t="s">
        <v>12552</v>
      </c>
      <c r="B5286" s="25" t="s">
        <v>12553</v>
      </c>
    </row>
    <row r="5287" spans="1:2">
      <c r="A5287" s="25" t="s">
        <v>12554</v>
      </c>
      <c r="B5287" s="25" t="s">
        <v>12555</v>
      </c>
    </row>
    <row r="5288" spans="1:2">
      <c r="A5288" s="25" t="s">
        <v>12556</v>
      </c>
      <c r="B5288" s="25" t="s">
        <v>12557</v>
      </c>
    </row>
    <row r="5289" spans="1:2">
      <c r="A5289" s="25" t="s">
        <v>12558</v>
      </c>
      <c r="B5289" s="25" t="s">
        <v>12559</v>
      </c>
    </row>
    <row r="5290" spans="1:2">
      <c r="A5290" s="25" t="s">
        <v>12560</v>
      </c>
      <c r="B5290" s="25" t="s">
        <v>12561</v>
      </c>
    </row>
    <row r="5291" spans="1:2">
      <c r="A5291" s="25" t="s">
        <v>12562</v>
      </c>
      <c r="B5291" s="25" t="s">
        <v>12563</v>
      </c>
    </row>
    <row r="5292" spans="1:2">
      <c r="A5292" s="25" t="s">
        <v>12564</v>
      </c>
      <c r="B5292" s="25" t="s">
        <v>12565</v>
      </c>
    </row>
    <row r="5293" spans="1:2">
      <c r="A5293" s="25" t="s">
        <v>12566</v>
      </c>
      <c r="B5293" s="25" t="s">
        <v>12567</v>
      </c>
    </row>
    <row r="5294" spans="1:2">
      <c r="A5294" s="25" t="s">
        <v>12568</v>
      </c>
      <c r="B5294" s="25" t="s">
        <v>12569</v>
      </c>
    </row>
    <row r="5295" spans="1:2">
      <c r="A5295" s="25" t="s">
        <v>12673</v>
      </c>
      <c r="B5295" s="25" t="s">
        <v>12676</v>
      </c>
    </row>
    <row r="5296" spans="1:2">
      <c r="A5296" s="25" t="s">
        <v>12674</v>
      </c>
      <c r="B5296" s="25" t="s">
        <v>12675</v>
      </c>
    </row>
    <row r="5297" spans="1:2">
      <c r="A5297" s="25" t="s">
        <v>12677</v>
      </c>
      <c r="B5297" s="25" t="s">
        <v>12686</v>
      </c>
    </row>
    <row r="5298" spans="1:2">
      <c r="A5298" s="25" t="s">
        <v>12678</v>
      </c>
      <c r="B5298" s="25" t="s">
        <v>12687</v>
      </c>
    </row>
    <row r="5299" spans="1:2">
      <c r="A5299" s="25" t="s">
        <v>12679</v>
      </c>
      <c r="B5299" s="25" t="s">
        <v>12688</v>
      </c>
    </row>
    <row r="5300" spans="1:2">
      <c r="A5300" s="25" t="s">
        <v>12680</v>
      </c>
      <c r="B5300" s="25" t="s">
        <v>12689</v>
      </c>
    </row>
    <row r="5301" spans="1:2">
      <c r="A5301" s="25" t="s">
        <v>12681</v>
      </c>
      <c r="B5301" s="25" t="s">
        <v>12690</v>
      </c>
    </row>
    <row r="5302" spans="1:2">
      <c r="A5302" s="25" t="s">
        <v>12682</v>
      </c>
      <c r="B5302" s="25" t="s">
        <v>12691</v>
      </c>
    </row>
    <row r="5303" spans="1:2">
      <c r="A5303" s="25" t="s">
        <v>12683</v>
      </c>
      <c r="B5303" s="25" t="s">
        <v>12692</v>
      </c>
    </row>
    <row r="5304" spans="1:2">
      <c r="A5304" s="25" t="s">
        <v>12684</v>
      </c>
      <c r="B5304" s="25" t="s">
        <v>12693</v>
      </c>
    </row>
    <row r="5305" spans="1:2">
      <c r="A5305" s="25" t="s">
        <v>12685</v>
      </c>
      <c r="B5305" s="25" t="s">
        <v>12704</v>
      </c>
    </row>
    <row r="5306" spans="1:2">
      <c r="A5306" s="25" t="s">
        <v>12694</v>
      </c>
      <c r="B5306" s="25" t="s">
        <v>12705</v>
      </c>
    </row>
    <row r="5307" spans="1:2">
      <c r="A5307" s="25" t="s">
        <v>12695</v>
      </c>
      <c r="B5307" s="25" t="s">
        <v>12706</v>
      </c>
    </row>
    <row r="5308" spans="1:2">
      <c r="A5308" s="25" t="s">
        <v>12696</v>
      </c>
      <c r="B5308" s="25" t="s">
        <v>12707</v>
      </c>
    </row>
    <row r="5309" spans="1:2">
      <c r="A5309" s="25" t="s">
        <v>12697</v>
      </c>
      <c r="B5309" s="25" t="s">
        <v>12708</v>
      </c>
    </row>
    <row r="5310" spans="1:2">
      <c r="A5310" s="25" t="s">
        <v>12698</v>
      </c>
      <c r="B5310" s="25" t="s">
        <v>12709</v>
      </c>
    </row>
    <row r="5311" spans="1:2">
      <c r="A5311" s="25" t="s">
        <v>12699</v>
      </c>
      <c r="B5311" s="25" t="s">
        <v>12710</v>
      </c>
    </row>
    <row r="5312" spans="1:2">
      <c r="A5312" s="25" t="s">
        <v>12700</v>
      </c>
      <c r="B5312" s="25" t="s">
        <v>12711</v>
      </c>
    </row>
    <row r="5313" spans="1:2">
      <c r="A5313" s="25" t="s">
        <v>12701</v>
      </c>
      <c r="B5313" s="25" t="s">
        <v>12712</v>
      </c>
    </row>
    <row r="5314" spans="1:2">
      <c r="A5314" s="25" t="s">
        <v>12702</v>
      </c>
      <c r="B5314" s="25" t="s">
        <v>12713</v>
      </c>
    </row>
    <row r="5315" spans="1:2">
      <c r="A5315" s="25" t="s">
        <v>12703</v>
      </c>
      <c r="B5315" s="25" t="s">
        <v>12714</v>
      </c>
    </row>
    <row r="5316" spans="1:2">
      <c r="A5316" s="25" t="s">
        <v>12715</v>
      </c>
      <c r="B5316" s="25" t="s">
        <v>12726</v>
      </c>
    </row>
    <row r="5317" spans="1:2">
      <c r="A5317" s="25" t="s">
        <v>12716</v>
      </c>
      <c r="B5317" s="25" t="s">
        <v>12727</v>
      </c>
    </row>
    <row r="5318" spans="1:2">
      <c r="A5318" s="25" t="s">
        <v>12717</v>
      </c>
      <c r="B5318" s="25" t="s">
        <v>12728</v>
      </c>
    </row>
    <row r="5319" spans="1:2">
      <c r="A5319" s="25" t="s">
        <v>12718</v>
      </c>
      <c r="B5319" s="25" t="s">
        <v>12729</v>
      </c>
    </row>
    <row r="5320" spans="1:2">
      <c r="A5320" s="25" t="s">
        <v>12719</v>
      </c>
      <c r="B5320" s="25" t="s">
        <v>12730</v>
      </c>
    </row>
    <row r="5321" spans="1:2">
      <c r="A5321" s="25" t="s">
        <v>12720</v>
      </c>
      <c r="B5321" s="25" t="s">
        <v>12731</v>
      </c>
    </row>
    <row r="5322" spans="1:2">
      <c r="A5322" s="25" t="s">
        <v>12721</v>
      </c>
      <c r="B5322" s="25" t="s">
        <v>12732</v>
      </c>
    </row>
    <row r="5323" spans="1:2">
      <c r="A5323" s="25" t="s">
        <v>12722</v>
      </c>
      <c r="B5323" s="25" t="s">
        <v>12733</v>
      </c>
    </row>
    <row r="5324" spans="1:2">
      <c r="A5324" s="25" t="s">
        <v>12723</v>
      </c>
      <c r="B5324" s="25" t="s">
        <v>12734</v>
      </c>
    </row>
    <row r="5325" spans="1:2">
      <c r="A5325" s="25" t="s">
        <v>12724</v>
      </c>
      <c r="B5325" s="25" t="s">
        <v>12735</v>
      </c>
    </row>
    <row r="5326" spans="1:2">
      <c r="A5326" s="25" t="s">
        <v>12725</v>
      </c>
      <c r="B5326" s="25" t="s">
        <v>12736</v>
      </c>
    </row>
  </sheetData>
  <autoFilter ref="A1:E5293" xr:uid="{EB561945-4522-304D-958B-032AA8C07912}">
    <sortState xmlns:xlrd2="http://schemas.microsoft.com/office/spreadsheetml/2017/richdata2" ref="A2:E5293">
      <sortCondition ref="A1:A5293"/>
    </sortState>
  </autoFilter>
  <sortState xmlns:xlrd2="http://schemas.microsoft.com/office/spreadsheetml/2017/richdata2" ref="A2:V5271">
    <sortCondition ref="A2:A5271"/>
  </sortState>
  <phoneticPr fontId="1" type="noConversion"/>
  <pageMargins left="0.7" right="0.7" top="0.75" bottom="0.75" header="0.3" footer="0.3"/>
  <pageSetup paperSize="9" orientation="portrait" horizontalDpi="0" verticalDpi="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C6847-5711-A64B-AF49-24426108BE21}">
  <sheetPr codeName="Foglio4"/>
  <dimension ref="A1:W108"/>
  <sheetViews>
    <sheetView showGridLines="0" zoomScale="150" workbookViewId="0">
      <selection activeCell="C3048" sqref="C3048"/>
    </sheetView>
  </sheetViews>
  <sheetFormatPr baseColWidth="10" defaultColWidth="11" defaultRowHeight="16"/>
  <cols>
    <col min="1" max="1" width="39.33203125" customWidth="1"/>
    <col min="2" max="3" width="15.83203125" customWidth="1"/>
    <col min="4" max="4" width="2.1640625" style="2" customWidth="1"/>
    <col min="5" max="7" width="12.5" customWidth="1"/>
    <col min="8" max="8" width="11.33203125" customWidth="1"/>
    <col min="9" max="9" width="21.33203125" customWidth="1"/>
    <col min="10" max="10" width="80.83203125" customWidth="1"/>
  </cols>
  <sheetData>
    <row r="1" spans="1:23" s="25" customFormat="1" ht="26" customHeight="1">
      <c r="A1" s="275" t="str">
        <f>VLOOKUP(CONCATENATE(VLOOKUP(Home!B4,Home!E1:F11,2,FALSE),"-",Home!B2),Translate!$A:$B,2,FALSE)</f>
        <v>A minha comunicação</v>
      </c>
      <c r="B1" s="276"/>
      <c r="C1" s="194"/>
      <c r="D1" s="58"/>
      <c r="E1" s="44"/>
      <c r="H1" s="101" t="str">
        <f>VLOOKUP(CONCATENATE(VLOOKUP(Home!B4,Home!$E$1:$F$11,2,FALSE),"-PART"),Translate!$A:$B,2,FALSE)</f>
        <v>Participantes</v>
      </c>
      <c r="I1" s="34"/>
    </row>
    <row r="2" spans="1:23" s="43" customFormat="1" ht="26" customHeight="1">
      <c r="A2" s="29" t="str">
        <f>VLOOKUP(CONCATENATE(VLOOKUP(Home!B4,Home!$E$1:$F$11,2,FALSE),"-EMAIL"),Translate!$A:$B,2,FALSE)</f>
        <v>E-mail</v>
      </c>
      <c r="B2" s="29" t="str">
        <f>VLOOKUP(CONCATENATE(VLOOKUP(Home!B4,Home!$E$1:$F$11,2,FALSE),"-FNAME"),Translate!$A:$B,2,FALSE)</f>
        <v>Nome</v>
      </c>
      <c r="C2" s="29" t="str">
        <f>VLOOKUP(CONCATENATE(VLOOKUP(Home!B4,Home!$E$1:$F$11,2,FALSE),"-LNAME"),Translate!$A:$B,2,FALSE)</f>
        <v>Alcunha</v>
      </c>
      <c r="D2" s="103"/>
      <c r="E2" s="29" t="str">
        <f>VLOOKUP(CONCATENATE(VLOOKUP(Home!B4,Home!$E$1:$F$11,2,FALSE),"-CAT1"),Translate!$A:$B,2,FALSE)</f>
        <v>Categoria 1</v>
      </c>
      <c r="F2" s="29" t="str">
        <f>VLOOKUP(CONCATENATE(VLOOKUP(Home!B4,Home!$E$1:$F$11,2,FALSE),"-CAT2"),Translate!$A:$B,2,FALSE)</f>
        <v>Categoria 2</v>
      </c>
      <c r="G2" s="29" t="str">
        <f>VLOOKUP(CONCATENATE(VLOOKUP(Home!B4,Home!$E$1:$F$11,2,FALSE),"-CAT3"),Translate!$A:$B,2,FALSE)</f>
        <v>Categoria 3</v>
      </c>
      <c r="H2" s="29" t="str">
        <f>VLOOKUP(CONCATENATE(VLOOKUP(Home!B4,Home!$E$1:$F$11,2,FALSE),"-TYPE"),Translate!$A:$B,2,FALSE)</f>
        <v>Tipo</v>
      </c>
      <c r="I2" s="29" t="str">
        <f>VLOOKUP(CONCATENATE(VLOOKUP(Home!B4,Home!$E$1:$F$11,2,FALSE),"-PRJ"),Translate!$A:$B,2,FALSE)</f>
        <v>Projeto</v>
      </c>
      <c r="J2" s="29" t="str">
        <f>VLOOKUP(CONCATENATE(VLOOKUP(Home!B4,Home!$E$1:$F$11,2,FALSE),"-PATH"),Translate!$A:$B,2,FALSE)</f>
        <v>Percurso</v>
      </c>
    </row>
    <row r="3" spans="1:23" s="46" customFormat="1" ht="18" customHeight="1">
      <c r="A3" s="239" t="s">
        <v>12737</v>
      </c>
      <c r="B3" s="240" t="s">
        <v>13108</v>
      </c>
      <c r="C3" s="240" t="s">
        <v>13109</v>
      </c>
      <c r="D3" s="133" t="s">
        <v>27</v>
      </c>
      <c r="E3" s="240" t="s">
        <v>13110</v>
      </c>
      <c r="F3" s="240" t="s">
        <v>13111</v>
      </c>
      <c r="G3" s="47" t="s">
        <v>13112</v>
      </c>
      <c r="H3" s="134" t="s">
        <v>12571</v>
      </c>
      <c r="I3" s="48" t="s">
        <v>13618</v>
      </c>
      <c r="J3" s="49" t="s">
        <v>13619</v>
      </c>
      <c r="W3" s="60"/>
    </row>
    <row r="4" spans="1:23" s="46" customFormat="1" ht="18" customHeight="1">
      <c r="A4" s="239" t="s">
        <v>12742</v>
      </c>
      <c r="B4" s="240" t="s">
        <v>13113</v>
      </c>
      <c r="C4" s="240" t="s">
        <v>13114</v>
      </c>
      <c r="D4" s="133" t="s">
        <v>11</v>
      </c>
      <c r="E4" s="240" t="s">
        <v>13115</v>
      </c>
      <c r="F4" s="240" t="s">
        <v>13116</v>
      </c>
      <c r="G4" s="47" t="s">
        <v>13112</v>
      </c>
      <c r="H4" s="134" t="s">
        <v>12571</v>
      </c>
      <c r="I4" s="48" t="s">
        <v>13618</v>
      </c>
      <c r="J4" s="49" t="s">
        <v>3418</v>
      </c>
      <c r="W4" s="60"/>
    </row>
    <row r="5" spans="1:23" s="46" customFormat="1" ht="18" customHeight="1">
      <c r="A5" s="239" t="s">
        <v>12746</v>
      </c>
      <c r="B5" s="240" t="s">
        <v>13117</v>
      </c>
      <c r="C5" s="240" t="s">
        <v>13118</v>
      </c>
      <c r="D5" s="133" t="s">
        <v>39</v>
      </c>
      <c r="E5" s="240" t="s">
        <v>13119</v>
      </c>
      <c r="F5" s="240" t="s">
        <v>13120</v>
      </c>
      <c r="G5" s="47" t="s">
        <v>13121</v>
      </c>
      <c r="H5" s="134" t="s">
        <v>12571</v>
      </c>
      <c r="I5" s="48" t="s">
        <v>13618</v>
      </c>
      <c r="J5" s="49" t="s">
        <v>4604</v>
      </c>
      <c r="W5" s="60"/>
    </row>
    <row r="6" spans="1:23" s="46" customFormat="1" ht="18" customHeight="1">
      <c r="A6" s="239" t="s">
        <v>12750</v>
      </c>
      <c r="B6" s="240" t="s">
        <v>13122</v>
      </c>
      <c r="C6" s="240" t="s">
        <v>13123</v>
      </c>
      <c r="D6" s="133" t="s">
        <v>15</v>
      </c>
      <c r="E6" s="240" t="s">
        <v>13124</v>
      </c>
      <c r="F6" s="240" t="s">
        <v>13111</v>
      </c>
      <c r="G6" s="47" t="s">
        <v>13125</v>
      </c>
      <c r="H6" s="134" t="s">
        <v>12571</v>
      </c>
      <c r="I6" s="48" t="s">
        <v>13618</v>
      </c>
      <c r="J6" s="49" t="s">
        <v>13620</v>
      </c>
      <c r="W6" s="60"/>
    </row>
    <row r="7" spans="1:23" s="46" customFormat="1" ht="18" customHeight="1">
      <c r="A7" s="239" t="s">
        <v>12754</v>
      </c>
      <c r="B7" s="240" t="s">
        <v>13126</v>
      </c>
      <c r="C7" s="240" t="s">
        <v>13127</v>
      </c>
      <c r="D7" s="133" t="s">
        <v>19</v>
      </c>
      <c r="E7" s="240" t="s">
        <v>13128</v>
      </c>
      <c r="F7" s="240" t="s">
        <v>13111</v>
      </c>
      <c r="G7" s="47" t="s">
        <v>13121</v>
      </c>
      <c r="H7" s="134" t="s">
        <v>13129</v>
      </c>
      <c r="I7" s="48" t="s">
        <v>13618</v>
      </c>
      <c r="J7" s="49" t="s">
        <v>2223</v>
      </c>
      <c r="W7" s="60"/>
    </row>
    <row r="8" spans="1:23" s="46" customFormat="1" ht="18" customHeight="1">
      <c r="A8" s="239" t="s">
        <v>12758</v>
      </c>
      <c r="B8" s="240" t="s">
        <v>13130</v>
      </c>
      <c r="C8" s="240" t="s">
        <v>13131</v>
      </c>
      <c r="D8" s="133" t="s">
        <v>30</v>
      </c>
      <c r="E8" s="240" t="s">
        <v>13132</v>
      </c>
      <c r="F8" s="240" t="s">
        <v>13111</v>
      </c>
      <c r="G8" s="47" t="s">
        <v>13125</v>
      </c>
      <c r="H8" s="134" t="s">
        <v>12571</v>
      </c>
      <c r="I8" s="48" t="s">
        <v>13618</v>
      </c>
      <c r="J8" s="49" t="s">
        <v>13621</v>
      </c>
      <c r="W8" s="60"/>
    </row>
    <row r="9" spans="1:23" s="46" customFormat="1" ht="18" customHeight="1">
      <c r="A9" s="239" t="s">
        <v>12762</v>
      </c>
      <c r="B9" s="240" t="s">
        <v>13133</v>
      </c>
      <c r="C9" s="240" t="s">
        <v>13134</v>
      </c>
      <c r="D9" s="133" t="s">
        <v>1</v>
      </c>
      <c r="E9" s="240" t="s">
        <v>13135</v>
      </c>
      <c r="F9" s="240" t="s">
        <v>13111</v>
      </c>
      <c r="G9" s="47" t="s">
        <v>13112</v>
      </c>
      <c r="H9" s="134" t="s">
        <v>12571</v>
      </c>
      <c r="I9" s="48" t="s">
        <v>13618</v>
      </c>
      <c r="J9" s="49" t="s">
        <v>13622</v>
      </c>
      <c r="W9" s="60"/>
    </row>
    <row r="10" spans="1:23" s="46" customFormat="1" ht="18" customHeight="1">
      <c r="A10" s="239" t="s">
        <v>12765</v>
      </c>
      <c r="B10" s="240" t="s">
        <v>13136</v>
      </c>
      <c r="C10" s="240" t="s">
        <v>13134</v>
      </c>
      <c r="D10" s="133" t="s">
        <v>23</v>
      </c>
      <c r="E10" s="240" t="s">
        <v>13137</v>
      </c>
      <c r="F10" s="240" t="s">
        <v>13111</v>
      </c>
      <c r="G10" s="47" t="s">
        <v>13112</v>
      </c>
      <c r="H10" s="134" t="s">
        <v>13138</v>
      </c>
      <c r="I10" s="48" t="s">
        <v>13618</v>
      </c>
      <c r="J10" s="49" t="s">
        <v>6551</v>
      </c>
      <c r="W10" s="60"/>
    </row>
    <row r="11" spans="1:23" s="46" customFormat="1" ht="18" customHeight="1">
      <c r="A11" s="239" t="s">
        <v>12769</v>
      </c>
      <c r="B11" s="240" t="s">
        <v>13139</v>
      </c>
      <c r="C11" s="240" t="s">
        <v>13140</v>
      </c>
      <c r="D11" s="133" t="s">
        <v>6</v>
      </c>
      <c r="E11" s="240" t="s">
        <v>13141</v>
      </c>
      <c r="F11" s="240" t="s">
        <v>13111</v>
      </c>
      <c r="G11" s="47" t="s">
        <v>13112</v>
      </c>
      <c r="H11" s="134" t="s">
        <v>12571</v>
      </c>
      <c r="I11" s="48" t="s">
        <v>13618</v>
      </c>
      <c r="J11" s="49" t="s">
        <v>12350</v>
      </c>
      <c r="W11" s="60"/>
    </row>
    <row r="12" spans="1:23" s="46" customFormat="1" ht="18" customHeight="1">
      <c r="A12" s="239" t="s">
        <v>12772</v>
      </c>
      <c r="B12" s="240" t="s">
        <v>13142</v>
      </c>
      <c r="C12" s="240" t="s">
        <v>13143</v>
      </c>
      <c r="D12" s="133" t="s">
        <v>36</v>
      </c>
      <c r="E12" s="240" t="s">
        <v>13144</v>
      </c>
      <c r="F12" s="240" t="s">
        <v>13120</v>
      </c>
      <c r="G12" s="47" t="s">
        <v>13121</v>
      </c>
      <c r="H12" s="134" t="s">
        <v>12571</v>
      </c>
      <c r="I12" s="48" t="s">
        <v>13618</v>
      </c>
      <c r="J12" s="49" t="s">
        <v>13623</v>
      </c>
      <c r="W12" s="60"/>
    </row>
    <row r="13" spans="1:23" s="46" customFormat="1" ht="18" customHeight="1">
      <c r="A13" s="239" t="s">
        <v>12775</v>
      </c>
      <c r="B13" s="240" t="s">
        <v>13145</v>
      </c>
      <c r="C13" s="240" t="s">
        <v>13146</v>
      </c>
      <c r="D13" s="133" t="s">
        <v>33</v>
      </c>
      <c r="E13" s="240" t="s">
        <v>13147</v>
      </c>
      <c r="F13" s="240" t="s">
        <v>13111</v>
      </c>
      <c r="G13" s="47" t="s">
        <v>13125</v>
      </c>
      <c r="H13" s="134" t="s">
        <v>12571</v>
      </c>
      <c r="I13" s="48" t="s">
        <v>13618</v>
      </c>
      <c r="J13" s="49" t="s">
        <v>8794</v>
      </c>
      <c r="W13" s="60"/>
    </row>
    <row r="14" spans="1:23" s="46" customFormat="1" ht="18" customHeight="1">
      <c r="A14" s="239" t="s">
        <v>12776</v>
      </c>
      <c r="B14" s="240" t="s">
        <v>13148</v>
      </c>
      <c r="C14" s="240" t="s">
        <v>13149</v>
      </c>
      <c r="D14" s="133" t="s">
        <v>27</v>
      </c>
      <c r="E14" s="240" t="s">
        <v>13150</v>
      </c>
      <c r="F14" s="240" t="s">
        <v>13111</v>
      </c>
      <c r="G14" s="47" t="s">
        <v>13121</v>
      </c>
      <c r="H14" s="134" t="s">
        <v>12571</v>
      </c>
      <c r="I14" s="48" t="s">
        <v>13618</v>
      </c>
      <c r="J14" s="49" t="s">
        <v>13624</v>
      </c>
      <c r="W14" s="60"/>
    </row>
    <row r="15" spans="1:23" s="46" customFormat="1" ht="18" customHeight="1">
      <c r="A15" s="239" t="s">
        <v>12780</v>
      </c>
      <c r="B15" s="240" t="s">
        <v>13151</v>
      </c>
      <c r="C15" s="240" t="s">
        <v>13152</v>
      </c>
      <c r="D15" s="133" t="s">
        <v>11</v>
      </c>
      <c r="E15" s="240" t="s">
        <v>13153</v>
      </c>
      <c r="F15" s="240" t="s">
        <v>13111</v>
      </c>
      <c r="G15" s="47" t="s">
        <v>13125</v>
      </c>
      <c r="H15" s="134" t="s">
        <v>12571</v>
      </c>
      <c r="I15" s="48" t="s">
        <v>13618</v>
      </c>
      <c r="J15" s="49" t="s">
        <v>13625</v>
      </c>
      <c r="W15" s="60"/>
    </row>
    <row r="16" spans="1:23" s="46" customFormat="1" ht="18" customHeight="1">
      <c r="A16" s="239" t="s">
        <v>12783</v>
      </c>
      <c r="B16" s="240" t="s">
        <v>13154</v>
      </c>
      <c r="C16" s="240" t="s">
        <v>13155</v>
      </c>
      <c r="D16" s="133" t="s">
        <v>39</v>
      </c>
      <c r="E16" s="240" t="s">
        <v>13156</v>
      </c>
      <c r="F16" s="240" t="s">
        <v>13111</v>
      </c>
      <c r="G16" s="47" t="s">
        <v>13112</v>
      </c>
      <c r="H16" s="134" t="s">
        <v>12571</v>
      </c>
      <c r="I16" s="48" t="s">
        <v>13618</v>
      </c>
      <c r="J16" s="49" t="s">
        <v>4604</v>
      </c>
      <c r="W16" s="60"/>
    </row>
    <row r="17" spans="1:23" s="46" customFormat="1" ht="18" customHeight="1">
      <c r="A17" s="239" t="s">
        <v>12784</v>
      </c>
      <c r="B17" s="240" t="s">
        <v>13157</v>
      </c>
      <c r="C17" s="240" t="s">
        <v>13158</v>
      </c>
      <c r="D17" s="133" t="s">
        <v>15</v>
      </c>
      <c r="E17" s="240" t="s">
        <v>13159</v>
      </c>
      <c r="F17" s="240" t="s">
        <v>13111</v>
      </c>
      <c r="G17" s="47" t="s">
        <v>13112</v>
      </c>
      <c r="H17" s="134" t="s">
        <v>12571</v>
      </c>
      <c r="I17" s="48" t="s">
        <v>13618</v>
      </c>
      <c r="J17" s="49" t="s">
        <v>13626</v>
      </c>
      <c r="W17" s="60"/>
    </row>
    <row r="18" spans="1:23" s="46" customFormat="1" ht="18" customHeight="1">
      <c r="A18" s="239" t="s">
        <v>12788</v>
      </c>
      <c r="B18" s="240" t="s">
        <v>13160</v>
      </c>
      <c r="C18" s="240" t="s">
        <v>13158</v>
      </c>
      <c r="D18" s="133" t="s">
        <v>19</v>
      </c>
      <c r="E18" s="240" t="s">
        <v>13161</v>
      </c>
      <c r="F18" s="240" t="s">
        <v>13111</v>
      </c>
      <c r="G18" s="47" t="s">
        <v>13125</v>
      </c>
      <c r="H18" s="134" t="s">
        <v>12571</v>
      </c>
      <c r="I18" s="48" t="s">
        <v>13618</v>
      </c>
      <c r="J18" s="49" t="s">
        <v>2223</v>
      </c>
      <c r="W18" s="60"/>
    </row>
    <row r="19" spans="1:23" s="46" customFormat="1" ht="18" customHeight="1">
      <c r="A19" s="241" t="s">
        <v>12791</v>
      </c>
      <c r="B19" s="240" t="s">
        <v>13162</v>
      </c>
      <c r="C19" s="240" t="s">
        <v>13163</v>
      </c>
      <c r="D19" s="133" t="s">
        <v>30</v>
      </c>
      <c r="E19" s="240" t="s">
        <v>13164</v>
      </c>
      <c r="F19" s="240" t="s">
        <v>13111</v>
      </c>
      <c r="G19" s="47" t="s">
        <v>13121</v>
      </c>
      <c r="H19" s="134" t="s">
        <v>13129</v>
      </c>
      <c r="I19" s="48" t="s">
        <v>13618</v>
      </c>
      <c r="J19" s="49" t="s">
        <v>9958</v>
      </c>
      <c r="W19" s="60"/>
    </row>
    <row r="20" spans="1:23" s="46" customFormat="1" ht="18" customHeight="1">
      <c r="A20" s="241" t="s">
        <v>12794</v>
      </c>
      <c r="B20" s="240" t="s">
        <v>13165</v>
      </c>
      <c r="C20" s="240" t="s">
        <v>13166</v>
      </c>
      <c r="D20" s="133" t="s">
        <v>1</v>
      </c>
      <c r="E20" s="240" t="s">
        <v>13167</v>
      </c>
      <c r="F20" s="240" t="s">
        <v>13116</v>
      </c>
      <c r="G20" s="47" t="s">
        <v>13125</v>
      </c>
      <c r="H20" s="134" t="s">
        <v>12571</v>
      </c>
      <c r="I20" s="48" t="s">
        <v>13618</v>
      </c>
      <c r="J20" s="49" t="s">
        <v>13627</v>
      </c>
      <c r="W20" s="60"/>
    </row>
    <row r="21" spans="1:23" s="46" customFormat="1" ht="18" customHeight="1">
      <c r="A21" s="241" t="s">
        <v>12798</v>
      </c>
      <c r="B21" s="240" t="s">
        <v>13168</v>
      </c>
      <c r="C21" s="240" t="s">
        <v>13169</v>
      </c>
      <c r="D21" s="133" t="s">
        <v>23</v>
      </c>
      <c r="E21" s="240" t="s">
        <v>13170</v>
      </c>
      <c r="F21" s="240" t="s">
        <v>13116</v>
      </c>
      <c r="G21" s="47" t="s">
        <v>13121</v>
      </c>
      <c r="H21" s="134" t="s">
        <v>12571</v>
      </c>
      <c r="I21" s="48" t="s">
        <v>13618</v>
      </c>
      <c r="J21" s="49" t="s">
        <v>6551</v>
      </c>
      <c r="W21" s="60"/>
    </row>
    <row r="22" spans="1:23" s="46" customFormat="1" ht="18" customHeight="1">
      <c r="A22" s="241" t="s">
        <v>12801</v>
      </c>
      <c r="B22" s="240" t="s">
        <v>12770</v>
      </c>
      <c r="C22" s="240" t="s">
        <v>13171</v>
      </c>
      <c r="D22" s="133" t="s">
        <v>6</v>
      </c>
      <c r="E22" s="240" t="s">
        <v>13172</v>
      </c>
      <c r="F22" s="240" t="s">
        <v>13111</v>
      </c>
      <c r="G22" s="47" t="s">
        <v>13125</v>
      </c>
      <c r="H22" s="134" t="s">
        <v>12571</v>
      </c>
      <c r="I22" s="48" t="s">
        <v>13618</v>
      </c>
      <c r="J22" s="49" t="s">
        <v>13628</v>
      </c>
      <c r="W22" s="60"/>
    </row>
    <row r="23" spans="1:23" s="46" customFormat="1" ht="18" customHeight="1">
      <c r="A23" s="241" t="s">
        <v>12805</v>
      </c>
      <c r="B23" s="240" t="s">
        <v>13136</v>
      </c>
      <c r="C23" s="240" t="s">
        <v>13173</v>
      </c>
      <c r="D23" s="133" t="s">
        <v>36</v>
      </c>
      <c r="E23" s="240" t="s">
        <v>13174</v>
      </c>
      <c r="F23" s="240" t="s">
        <v>13111</v>
      </c>
      <c r="G23" s="47" t="s">
        <v>13112</v>
      </c>
      <c r="H23" s="134" t="s">
        <v>12571</v>
      </c>
      <c r="I23" s="48" t="s">
        <v>13618</v>
      </c>
      <c r="J23" s="49" t="s">
        <v>11156</v>
      </c>
      <c r="W23" s="60"/>
    </row>
    <row r="24" spans="1:23" s="46" customFormat="1" ht="18" customHeight="1">
      <c r="A24" s="241" t="s">
        <v>12809</v>
      </c>
      <c r="B24" s="240" t="s">
        <v>13175</v>
      </c>
      <c r="C24" s="240" t="s">
        <v>13176</v>
      </c>
      <c r="D24" s="133" t="s">
        <v>33</v>
      </c>
      <c r="E24" s="240" t="s">
        <v>13177</v>
      </c>
      <c r="F24" s="240" t="s">
        <v>13111</v>
      </c>
      <c r="G24" s="47" t="s">
        <v>13112</v>
      </c>
      <c r="H24" s="134" t="s">
        <v>12571</v>
      </c>
      <c r="I24" s="48" t="s">
        <v>13618</v>
      </c>
      <c r="J24" s="49" t="s">
        <v>13629</v>
      </c>
      <c r="W24" s="60"/>
    </row>
    <row r="25" spans="1:23" s="46" customFormat="1" ht="18" customHeight="1">
      <c r="A25" s="241" t="s">
        <v>12811</v>
      </c>
      <c r="B25" s="240" t="s">
        <v>13178</v>
      </c>
      <c r="C25" s="240" t="s">
        <v>13179</v>
      </c>
      <c r="D25" s="133" t="s">
        <v>27</v>
      </c>
      <c r="E25" s="240" t="s">
        <v>13180</v>
      </c>
      <c r="F25" s="240" t="s">
        <v>13120</v>
      </c>
      <c r="G25" s="47" t="s">
        <v>13125</v>
      </c>
      <c r="H25" s="134" t="s">
        <v>12571</v>
      </c>
      <c r="I25" s="48" t="s">
        <v>13618</v>
      </c>
      <c r="J25" s="49" t="s">
        <v>13630</v>
      </c>
      <c r="W25" s="60"/>
    </row>
    <row r="26" spans="1:23" s="46" customFormat="1" ht="18" customHeight="1">
      <c r="A26" s="241" t="s">
        <v>12815</v>
      </c>
      <c r="B26" s="240" t="s">
        <v>13181</v>
      </c>
      <c r="C26" s="240" t="s">
        <v>13182</v>
      </c>
      <c r="D26" s="133" t="s">
        <v>11</v>
      </c>
      <c r="E26" s="240" t="s">
        <v>13183</v>
      </c>
      <c r="F26" s="240" t="s">
        <v>13111</v>
      </c>
      <c r="G26" s="47" t="s">
        <v>13121</v>
      </c>
      <c r="H26" s="134" t="s">
        <v>12571</v>
      </c>
      <c r="I26" s="48" t="s">
        <v>13618</v>
      </c>
      <c r="J26" s="49" t="s">
        <v>13631</v>
      </c>
      <c r="W26" s="60"/>
    </row>
    <row r="27" spans="1:23" s="46" customFormat="1" ht="18" customHeight="1">
      <c r="A27" s="241" t="s">
        <v>12819</v>
      </c>
      <c r="B27" s="240" t="s">
        <v>13184</v>
      </c>
      <c r="C27" s="240" t="s">
        <v>13185</v>
      </c>
      <c r="D27" s="133" t="s">
        <v>39</v>
      </c>
      <c r="E27" s="240" t="s">
        <v>13186</v>
      </c>
      <c r="F27" s="240" t="s">
        <v>13111</v>
      </c>
      <c r="G27" s="47" t="s">
        <v>13112</v>
      </c>
      <c r="H27" s="134" t="s">
        <v>12571</v>
      </c>
      <c r="I27" s="48" t="s">
        <v>13618</v>
      </c>
      <c r="J27" s="49" t="s">
        <v>13632</v>
      </c>
      <c r="W27" s="60"/>
    </row>
    <row r="28" spans="1:23" s="46" customFormat="1" ht="18" customHeight="1">
      <c r="A28" s="241" t="s">
        <v>12823</v>
      </c>
      <c r="B28" s="240" t="s">
        <v>13187</v>
      </c>
      <c r="C28" s="240" t="s">
        <v>13188</v>
      </c>
      <c r="D28" s="133" t="s">
        <v>15</v>
      </c>
      <c r="E28" s="240" t="s">
        <v>13189</v>
      </c>
      <c r="F28" s="240" t="s">
        <v>13116</v>
      </c>
      <c r="G28" s="47" t="s">
        <v>13121</v>
      </c>
      <c r="H28" s="134" t="s">
        <v>12571</v>
      </c>
      <c r="I28" s="48" t="s">
        <v>13618</v>
      </c>
      <c r="J28" s="49" t="s">
        <v>5780</v>
      </c>
      <c r="W28" s="60"/>
    </row>
    <row r="29" spans="1:23">
      <c r="A29" s="241" t="s">
        <v>12826</v>
      </c>
      <c r="B29" s="240" t="s">
        <v>13190</v>
      </c>
      <c r="C29" s="240" t="s">
        <v>13191</v>
      </c>
      <c r="D29" s="133" t="s">
        <v>19</v>
      </c>
      <c r="E29" s="240" t="s">
        <v>13192</v>
      </c>
      <c r="F29" s="240" t="s">
        <v>13116</v>
      </c>
      <c r="G29" s="47" t="s">
        <v>13125</v>
      </c>
      <c r="H29" s="134" t="s">
        <v>13138</v>
      </c>
      <c r="I29" s="48" t="s">
        <v>13618</v>
      </c>
      <c r="J29" s="49" t="s">
        <v>13633</v>
      </c>
    </row>
    <row r="30" spans="1:23">
      <c r="A30" s="241" t="s">
        <v>12828</v>
      </c>
      <c r="B30" s="240" t="s">
        <v>13193</v>
      </c>
      <c r="C30" s="240" t="s">
        <v>13194</v>
      </c>
      <c r="D30" s="133" t="s">
        <v>30</v>
      </c>
      <c r="E30" s="240" t="s">
        <v>13110</v>
      </c>
      <c r="F30" s="240" t="s">
        <v>13111</v>
      </c>
      <c r="G30" s="47" t="s">
        <v>13112</v>
      </c>
      <c r="H30" s="134" t="s">
        <v>13138</v>
      </c>
      <c r="I30" s="48" t="s">
        <v>13618</v>
      </c>
      <c r="J30" s="49" t="s">
        <v>13634</v>
      </c>
    </row>
    <row r="31" spans="1:23">
      <c r="A31" s="241" t="s">
        <v>12832</v>
      </c>
      <c r="B31" s="240" t="s">
        <v>13195</v>
      </c>
      <c r="C31" s="240" t="s">
        <v>13196</v>
      </c>
      <c r="D31" s="133" t="s">
        <v>1</v>
      </c>
      <c r="E31" s="240" t="s">
        <v>13115</v>
      </c>
      <c r="F31" s="240" t="s">
        <v>13111</v>
      </c>
      <c r="G31" s="47" t="s">
        <v>13112</v>
      </c>
      <c r="H31" s="134" t="s">
        <v>12571</v>
      </c>
      <c r="I31" s="48" t="s">
        <v>13618</v>
      </c>
      <c r="J31" s="49" t="s">
        <v>1033</v>
      </c>
    </row>
    <row r="32" spans="1:23">
      <c r="A32" s="241" t="s">
        <v>12834</v>
      </c>
      <c r="B32" s="240" t="s">
        <v>13197</v>
      </c>
      <c r="C32" s="240" t="s">
        <v>13196</v>
      </c>
      <c r="D32" s="133" t="s">
        <v>23</v>
      </c>
      <c r="E32" s="240" t="s">
        <v>13119</v>
      </c>
      <c r="F32" s="240" t="s">
        <v>13111</v>
      </c>
      <c r="G32" s="47" t="s">
        <v>13125</v>
      </c>
      <c r="H32" s="134" t="s">
        <v>12571</v>
      </c>
      <c r="I32" s="48" t="s">
        <v>13618</v>
      </c>
      <c r="J32" s="49" t="s">
        <v>13635</v>
      </c>
    </row>
    <row r="33" spans="1:10">
      <c r="A33" s="241" t="s">
        <v>12836</v>
      </c>
      <c r="B33" s="240" t="s">
        <v>13198</v>
      </c>
      <c r="C33" s="240" t="s">
        <v>13199</v>
      </c>
      <c r="D33" s="133" t="s">
        <v>6</v>
      </c>
      <c r="E33" s="240" t="s">
        <v>13124</v>
      </c>
      <c r="F33" s="240" t="s">
        <v>13116</v>
      </c>
      <c r="G33" s="47" t="s">
        <v>13121</v>
      </c>
      <c r="H33" s="134" t="s">
        <v>12571</v>
      </c>
      <c r="I33" s="48" t="s">
        <v>13618</v>
      </c>
      <c r="J33" s="49" t="s">
        <v>13636</v>
      </c>
    </row>
    <row r="34" spans="1:10">
      <c r="A34" s="241" t="s">
        <v>12840</v>
      </c>
      <c r="B34" s="240" t="s">
        <v>13200</v>
      </c>
      <c r="C34" s="240" t="s">
        <v>13201</v>
      </c>
      <c r="D34" s="133" t="s">
        <v>36</v>
      </c>
      <c r="E34" s="240" t="s">
        <v>13128</v>
      </c>
      <c r="F34" s="240" t="s">
        <v>13116</v>
      </c>
      <c r="G34" s="47" t="s">
        <v>13125</v>
      </c>
      <c r="H34" s="134" t="s">
        <v>12571</v>
      </c>
      <c r="I34" s="48" t="s">
        <v>13618</v>
      </c>
      <c r="J34" s="49" t="s">
        <v>11156</v>
      </c>
    </row>
    <row r="35" spans="1:10">
      <c r="A35" s="241" t="s">
        <v>12842</v>
      </c>
      <c r="B35" s="240" t="s">
        <v>13202</v>
      </c>
      <c r="C35" s="240" t="s">
        <v>13203</v>
      </c>
      <c r="D35" s="133" t="s">
        <v>33</v>
      </c>
      <c r="E35" s="240" t="s">
        <v>13132</v>
      </c>
      <c r="F35" s="240" t="s">
        <v>13111</v>
      </c>
      <c r="G35" s="47" t="s">
        <v>13112</v>
      </c>
      <c r="H35" s="134" t="s">
        <v>12571</v>
      </c>
      <c r="I35" s="48" t="s">
        <v>13618</v>
      </c>
      <c r="J35" s="49" t="s">
        <v>8794</v>
      </c>
    </row>
    <row r="36" spans="1:10">
      <c r="A36" s="241" t="s">
        <v>12845</v>
      </c>
      <c r="B36" s="240" t="s">
        <v>13204</v>
      </c>
      <c r="C36" s="240" t="s">
        <v>13205</v>
      </c>
      <c r="D36" s="133" t="s">
        <v>27</v>
      </c>
      <c r="E36" s="240" t="s">
        <v>13135</v>
      </c>
      <c r="F36" s="240" t="s">
        <v>13120</v>
      </c>
      <c r="G36" s="47" t="s">
        <v>13125</v>
      </c>
      <c r="H36" s="134" t="s">
        <v>12571</v>
      </c>
      <c r="I36" s="48" t="s">
        <v>13618</v>
      </c>
      <c r="J36" s="49" t="s">
        <v>7600</v>
      </c>
    </row>
    <row r="37" spans="1:10">
      <c r="A37" s="241" t="s">
        <v>12848</v>
      </c>
      <c r="B37" s="240" t="s">
        <v>13206</v>
      </c>
      <c r="C37" s="240" t="s">
        <v>13207</v>
      </c>
      <c r="D37" s="133" t="s">
        <v>11</v>
      </c>
      <c r="E37" s="240" t="s">
        <v>13137</v>
      </c>
      <c r="F37" s="240" t="s">
        <v>13120</v>
      </c>
      <c r="G37" s="47" t="s">
        <v>13112</v>
      </c>
      <c r="H37" s="134" t="s">
        <v>12571</v>
      </c>
      <c r="I37" s="48" t="s">
        <v>13618</v>
      </c>
      <c r="J37" s="49" t="s">
        <v>3418</v>
      </c>
    </row>
    <row r="38" spans="1:10">
      <c r="A38" s="241" t="s">
        <v>12852</v>
      </c>
      <c r="B38" s="240" t="s">
        <v>13208</v>
      </c>
      <c r="C38" s="240" t="s">
        <v>13209</v>
      </c>
      <c r="D38" s="133" t="s">
        <v>39</v>
      </c>
      <c r="E38" s="240" t="s">
        <v>13141</v>
      </c>
      <c r="F38" s="240" t="s">
        <v>13111</v>
      </c>
      <c r="G38" s="47" t="s">
        <v>13112</v>
      </c>
      <c r="H38" s="134" t="s">
        <v>12571</v>
      </c>
      <c r="I38" s="48" t="s">
        <v>13618</v>
      </c>
      <c r="J38" s="49" t="s">
        <v>13637</v>
      </c>
    </row>
    <row r="39" spans="1:10">
      <c r="A39" s="241" t="s">
        <v>12855</v>
      </c>
      <c r="B39" s="240" t="s">
        <v>13210</v>
      </c>
      <c r="C39" s="240" t="s">
        <v>13211</v>
      </c>
      <c r="D39" s="133" t="s">
        <v>15</v>
      </c>
      <c r="E39" s="240" t="s">
        <v>13144</v>
      </c>
      <c r="F39" s="240" t="s">
        <v>13111</v>
      </c>
      <c r="G39" s="47" t="s">
        <v>13125</v>
      </c>
      <c r="H39" s="134" t="s">
        <v>12571</v>
      </c>
      <c r="I39" s="48" t="s">
        <v>13618</v>
      </c>
      <c r="J39" s="49" t="s">
        <v>13638</v>
      </c>
    </row>
    <row r="40" spans="1:10">
      <c r="A40" s="241" t="s">
        <v>12859</v>
      </c>
      <c r="B40" s="240" t="s">
        <v>13212</v>
      </c>
      <c r="C40" s="240" t="s">
        <v>13213</v>
      </c>
      <c r="D40" s="133" t="s">
        <v>19</v>
      </c>
      <c r="E40" s="240" t="s">
        <v>13147</v>
      </c>
      <c r="F40" s="240" t="s">
        <v>13111</v>
      </c>
      <c r="G40" s="47" t="s">
        <v>13121</v>
      </c>
      <c r="H40" s="134" t="s">
        <v>12571</v>
      </c>
      <c r="I40" s="48" t="s">
        <v>13618</v>
      </c>
      <c r="J40" s="49" t="s">
        <v>2223</v>
      </c>
    </row>
    <row r="41" spans="1:10">
      <c r="A41" s="241" t="s">
        <v>12863</v>
      </c>
      <c r="B41" s="240" t="s">
        <v>13214</v>
      </c>
      <c r="C41" s="240" t="s">
        <v>13215</v>
      </c>
      <c r="D41" s="133" t="s">
        <v>30</v>
      </c>
      <c r="E41" s="240" t="s">
        <v>13150</v>
      </c>
      <c r="F41" s="240" t="s">
        <v>13111</v>
      </c>
      <c r="G41" s="47" t="s">
        <v>13125</v>
      </c>
      <c r="H41" s="134" t="s">
        <v>12571</v>
      </c>
      <c r="I41" s="48" t="s">
        <v>13618</v>
      </c>
      <c r="J41" s="49" t="s">
        <v>9958</v>
      </c>
    </row>
    <row r="42" spans="1:10">
      <c r="A42" s="241" t="s">
        <v>12865</v>
      </c>
      <c r="B42" s="240" t="s">
        <v>13216</v>
      </c>
      <c r="C42" s="240" t="s">
        <v>13217</v>
      </c>
      <c r="D42" s="133" t="s">
        <v>1</v>
      </c>
      <c r="E42" s="240" t="s">
        <v>13153</v>
      </c>
      <c r="F42" s="240" t="s">
        <v>13111</v>
      </c>
      <c r="G42" s="47" t="s">
        <v>13121</v>
      </c>
      <c r="H42" s="134" t="s">
        <v>12571</v>
      </c>
      <c r="I42" s="48" t="s">
        <v>13618</v>
      </c>
      <c r="J42" s="49" t="s">
        <v>13639</v>
      </c>
    </row>
    <row r="43" spans="1:10">
      <c r="A43" s="241" t="s">
        <v>12868</v>
      </c>
      <c r="B43" s="240" t="s">
        <v>13218</v>
      </c>
      <c r="C43" s="240" t="s">
        <v>13219</v>
      </c>
      <c r="D43" s="133" t="s">
        <v>23</v>
      </c>
      <c r="E43" s="240" t="s">
        <v>13156</v>
      </c>
      <c r="F43" s="240" t="s">
        <v>13116</v>
      </c>
      <c r="G43" s="47" t="s">
        <v>13125</v>
      </c>
      <c r="H43" s="134" t="s">
        <v>12571</v>
      </c>
      <c r="I43" s="48" t="s">
        <v>13618</v>
      </c>
      <c r="J43" s="49" t="s">
        <v>6551</v>
      </c>
    </row>
    <row r="44" spans="1:10">
      <c r="A44" s="241" t="s">
        <v>12871</v>
      </c>
      <c r="B44" s="240" t="s">
        <v>13220</v>
      </c>
      <c r="C44" s="240" t="s">
        <v>13221</v>
      </c>
      <c r="D44" s="133" t="s">
        <v>6</v>
      </c>
      <c r="E44" s="240" t="s">
        <v>13159</v>
      </c>
      <c r="F44" s="240" t="s">
        <v>13111</v>
      </c>
      <c r="G44" s="47" t="s">
        <v>13112</v>
      </c>
      <c r="H44" s="134" t="s">
        <v>12571</v>
      </c>
      <c r="I44" s="48" t="s">
        <v>13618</v>
      </c>
      <c r="J44" s="49" t="s">
        <v>13640</v>
      </c>
    </row>
    <row r="45" spans="1:10">
      <c r="A45" s="241" t="s">
        <v>12874</v>
      </c>
      <c r="B45" s="240" t="s">
        <v>13222</v>
      </c>
      <c r="C45" s="240" t="s">
        <v>13223</v>
      </c>
      <c r="D45" s="133" t="s">
        <v>36</v>
      </c>
      <c r="E45" s="240" t="s">
        <v>13161</v>
      </c>
      <c r="F45" s="240" t="s">
        <v>13111</v>
      </c>
      <c r="G45" s="47" t="s">
        <v>13112</v>
      </c>
      <c r="H45" s="134" t="s">
        <v>12571</v>
      </c>
      <c r="I45" s="48" t="s">
        <v>13618</v>
      </c>
      <c r="J45" s="49" t="s">
        <v>13641</v>
      </c>
    </row>
    <row r="46" spans="1:10">
      <c r="A46" s="241" t="s">
        <v>12877</v>
      </c>
      <c r="B46" s="240" t="s">
        <v>13224</v>
      </c>
      <c r="C46" s="240" t="s">
        <v>13223</v>
      </c>
      <c r="D46" s="133" t="s">
        <v>33</v>
      </c>
      <c r="E46" s="240" t="s">
        <v>13164</v>
      </c>
      <c r="F46" s="240" t="s">
        <v>13111</v>
      </c>
      <c r="G46" s="47" t="s">
        <v>13112</v>
      </c>
      <c r="H46" s="134" t="s">
        <v>12571</v>
      </c>
      <c r="I46" s="48" t="s">
        <v>13618</v>
      </c>
      <c r="J46" s="49" t="s">
        <v>13642</v>
      </c>
    </row>
    <row r="47" spans="1:10">
      <c r="A47" s="241" t="s">
        <v>12879</v>
      </c>
      <c r="B47" s="240" t="s">
        <v>13225</v>
      </c>
      <c r="C47" s="240" t="s">
        <v>13226</v>
      </c>
      <c r="D47" s="133" t="s">
        <v>27</v>
      </c>
      <c r="E47" s="240" t="s">
        <v>13167</v>
      </c>
      <c r="F47" s="240" t="s">
        <v>13111</v>
      </c>
      <c r="G47" s="47" t="s">
        <v>13121</v>
      </c>
      <c r="H47" s="134" t="s">
        <v>12571</v>
      </c>
      <c r="I47" s="48" t="s">
        <v>13618</v>
      </c>
      <c r="J47" s="49" t="s">
        <v>13643</v>
      </c>
    </row>
    <row r="48" spans="1:10">
      <c r="A48" s="241" t="s">
        <v>12883</v>
      </c>
      <c r="B48" s="240" t="s">
        <v>13227</v>
      </c>
      <c r="C48" s="240" t="s">
        <v>13228</v>
      </c>
      <c r="D48" s="133" t="s">
        <v>11</v>
      </c>
      <c r="E48" s="240" t="s">
        <v>13170</v>
      </c>
      <c r="F48" s="240" t="s">
        <v>13111</v>
      </c>
      <c r="G48" s="47" t="s">
        <v>13125</v>
      </c>
      <c r="H48" s="134" t="s">
        <v>12571</v>
      </c>
      <c r="I48" s="48" t="s">
        <v>13618</v>
      </c>
      <c r="J48" s="49" t="s">
        <v>13644</v>
      </c>
    </row>
    <row r="49" spans="1:10">
      <c r="A49" s="241" t="s">
        <v>12886</v>
      </c>
      <c r="B49" s="240" t="s">
        <v>13229</v>
      </c>
      <c r="C49" s="240" t="s">
        <v>13230</v>
      </c>
      <c r="D49" s="133" t="s">
        <v>39</v>
      </c>
      <c r="E49" s="240" t="s">
        <v>13172</v>
      </c>
      <c r="F49" s="240" t="s">
        <v>13120</v>
      </c>
      <c r="G49" s="47" t="s">
        <v>13121</v>
      </c>
      <c r="H49" s="134" t="s">
        <v>13138</v>
      </c>
      <c r="I49" s="48" t="s">
        <v>13618</v>
      </c>
      <c r="J49" s="49" t="s">
        <v>13645</v>
      </c>
    </row>
    <row r="50" spans="1:10">
      <c r="A50" s="241" t="s">
        <v>12889</v>
      </c>
      <c r="B50" s="240" t="s">
        <v>13157</v>
      </c>
      <c r="C50" s="240" t="s">
        <v>13231</v>
      </c>
      <c r="D50" s="133" t="s">
        <v>15</v>
      </c>
      <c r="E50" s="240" t="s">
        <v>13174</v>
      </c>
      <c r="F50" s="240" t="s">
        <v>13111</v>
      </c>
      <c r="G50" s="47" t="s">
        <v>13125</v>
      </c>
      <c r="H50" s="134" t="s">
        <v>12571</v>
      </c>
      <c r="I50" s="48" t="s">
        <v>13618</v>
      </c>
      <c r="J50" s="49" t="s">
        <v>13646</v>
      </c>
    </row>
    <row r="51" spans="1:10">
      <c r="A51" s="241" t="s">
        <v>12892</v>
      </c>
      <c r="B51" s="240" t="s">
        <v>13232</v>
      </c>
      <c r="C51" s="240" t="s">
        <v>13233</v>
      </c>
      <c r="D51" s="133" t="s">
        <v>19</v>
      </c>
      <c r="E51" s="240" t="s">
        <v>13177</v>
      </c>
      <c r="F51" s="240" t="s">
        <v>13111</v>
      </c>
      <c r="G51" s="47" t="s">
        <v>13112</v>
      </c>
      <c r="H51" s="134" t="s">
        <v>12571</v>
      </c>
      <c r="I51" s="48" t="s">
        <v>13618</v>
      </c>
      <c r="J51" s="49" t="s">
        <v>13647</v>
      </c>
    </row>
    <row r="52" spans="1:10">
      <c r="A52" s="241" t="s">
        <v>12896</v>
      </c>
      <c r="B52" s="240" t="s">
        <v>13234</v>
      </c>
      <c r="C52" s="240" t="s">
        <v>13235</v>
      </c>
      <c r="D52" s="133" t="s">
        <v>30</v>
      </c>
      <c r="E52" s="240" t="s">
        <v>13180</v>
      </c>
      <c r="F52" s="240" t="s">
        <v>13111</v>
      </c>
      <c r="G52" s="47" t="s">
        <v>13112</v>
      </c>
      <c r="H52" s="134" t="s">
        <v>12571</v>
      </c>
      <c r="I52" s="48" t="s">
        <v>13618</v>
      </c>
      <c r="J52" s="49" t="s">
        <v>9958</v>
      </c>
    </row>
    <row r="53" spans="1:10">
      <c r="A53" s="241" t="s">
        <v>12899</v>
      </c>
      <c r="B53" s="240" t="s">
        <v>13236</v>
      </c>
      <c r="C53" s="240" t="s">
        <v>13237</v>
      </c>
      <c r="D53" s="133" t="s">
        <v>1</v>
      </c>
      <c r="E53" s="240" t="s">
        <v>13183</v>
      </c>
      <c r="F53" s="240" t="s">
        <v>13116</v>
      </c>
      <c r="G53" s="47" t="s">
        <v>13112</v>
      </c>
      <c r="H53" s="134" t="s">
        <v>12571</v>
      </c>
      <c r="I53" s="48" t="s">
        <v>13618</v>
      </c>
      <c r="J53" s="49" t="s">
        <v>13648</v>
      </c>
    </row>
    <row r="54" spans="1:10">
      <c r="A54" s="241" t="s">
        <v>12901</v>
      </c>
      <c r="B54" s="240" t="s">
        <v>13149</v>
      </c>
      <c r="C54" s="240" t="s">
        <v>13238</v>
      </c>
      <c r="D54" s="133" t="s">
        <v>23</v>
      </c>
      <c r="E54" s="240" t="s">
        <v>13186</v>
      </c>
      <c r="F54" s="240" t="s">
        <v>13111</v>
      </c>
      <c r="G54" s="47" t="s">
        <v>13121</v>
      </c>
      <c r="H54" s="134" t="s">
        <v>12571</v>
      </c>
      <c r="I54" s="48" t="s">
        <v>13618</v>
      </c>
      <c r="J54" s="49" t="s">
        <v>6551</v>
      </c>
    </row>
    <row r="55" spans="1:10">
      <c r="A55" s="241" t="s">
        <v>12905</v>
      </c>
      <c r="B55" s="240" t="s">
        <v>13239</v>
      </c>
      <c r="C55" s="240" t="s">
        <v>13240</v>
      </c>
      <c r="D55" s="133" t="s">
        <v>6</v>
      </c>
      <c r="E55" s="240" t="s">
        <v>13189</v>
      </c>
      <c r="F55" s="240" t="s">
        <v>13116</v>
      </c>
      <c r="G55" s="47" t="s">
        <v>13125</v>
      </c>
      <c r="H55" s="134" t="s">
        <v>13129</v>
      </c>
      <c r="I55" s="48" t="s">
        <v>13618</v>
      </c>
      <c r="J55" s="49" t="s">
        <v>13649</v>
      </c>
    </row>
    <row r="56" spans="1:10">
      <c r="A56" s="241" t="s">
        <v>12908</v>
      </c>
      <c r="B56" s="240" t="s">
        <v>13241</v>
      </c>
      <c r="C56" s="240" t="s">
        <v>13242</v>
      </c>
      <c r="D56" s="133" t="s">
        <v>36</v>
      </c>
      <c r="E56" s="240" t="s">
        <v>13192</v>
      </c>
      <c r="F56" s="240" t="s">
        <v>13111</v>
      </c>
      <c r="G56" s="47" t="s">
        <v>13121</v>
      </c>
      <c r="H56" s="134" t="s">
        <v>13129</v>
      </c>
      <c r="I56" s="48" t="s">
        <v>13618</v>
      </c>
      <c r="J56" s="49" t="s">
        <v>13650</v>
      </c>
    </row>
    <row r="57" spans="1:10">
      <c r="A57" s="241" t="s">
        <v>12911</v>
      </c>
      <c r="B57" s="240" t="s">
        <v>13243</v>
      </c>
      <c r="C57" s="240" t="s">
        <v>13244</v>
      </c>
      <c r="D57" s="133" t="s">
        <v>33</v>
      </c>
      <c r="E57" s="240" t="s">
        <v>13110</v>
      </c>
      <c r="F57" s="240" t="s">
        <v>13111</v>
      </c>
      <c r="G57" s="47" t="s">
        <v>13125</v>
      </c>
      <c r="H57" s="134" t="s">
        <v>13129</v>
      </c>
      <c r="I57" s="48" t="s">
        <v>13618</v>
      </c>
      <c r="J57" s="49" t="s">
        <v>8794</v>
      </c>
    </row>
    <row r="58" spans="1:10">
      <c r="A58" s="241" t="s">
        <v>12912</v>
      </c>
      <c r="B58" s="240" t="s">
        <v>13245</v>
      </c>
      <c r="C58" s="240" t="s">
        <v>13246</v>
      </c>
      <c r="D58" s="133" t="s">
        <v>27</v>
      </c>
      <c r="E58" s="240" t="s">
        <v>13115</v>
      </c>
      <c r="F58" s="240" t="s">
        <v>13111</v>
      </c>
      <c r="G58" s="47" t="s">
        <v>13112</v>
      </c>
      <c r="H58" s="134" t="s">
        <v>12571</v>
      </c>
      <c r="I58" s="48" t="s">
        <v>13618</v>
      </c>
      <c r="J58" s="49" t="s">
        <v>7600</v>
      </c>
    </row>
    <row r="59" spans="1:10">
      <c r="A59" s="241" t="s">
        <v>12915</v>
      </c>
      <c r="B59" s="240" t="s">
        <v>13247</v>
      </c>
      <c r="C59" s="240" t="s">
        <v>13248</v>
      </c>
      <c r="D59" s="133" t="s">
        <v>11</v>
      </c>
      <c r="E59" s="240" t="s">
        <v>13119</v>
      </c>
      <c r="F59" s="240" t="s">
        <v>13116</v>
      </c>
      <c r="G59" s="47" t="s">
        <v>13112</v>
      </c>
      <c r="H59" s="134" t="s">
        <v>12571</v>
      </c>
      <c r="I59" s="48" t="s">
        <v>13618</v>
      </c>
      <c r="J59" s="49" t="s">
        <v>3418</v>
      </c>
    </row>
    <row r="60" spans="1:10">
      <c r="A60" s="241" t="s">
        <v>12916</v>
      </c>
      <c r="B60" s="240" t="s">
        <v>12792</v>
      </c>
      <c r="C60" s="240" t="s">
        <v>13249</v>
      </c>
      <c r="D60" s="133" t="s">
        <v>39</v>
      </c>
      <c r="E60" s="240" t="s">
        <v>13124</v>
      </c>
      <c r="F60" s="240" t="s">
        <v>13111</v>
      </c>
      <c r="G60" s="47" t="s">
        <v>13125</v>
      </c>
      <c r="H60" s="134" t="s">
        <v>12571</v>
      </c>
      <c r="I60" s="48" t="s">
        <v>13618</v>
      </c>
      <c r="J60" s="49" t="s">
        <v>4604</v>
      </c>
    </row>
    <row r="61" spans="1:10">
      <c r="A61" s="241" t="s">
        <v>12919</v>
      </c>
      <c r="B61" s="240" t="s">
        <v>13250</v>
      </c>
      <c r="C61" s="240" t="s">
        <v>13251</v>
      </c>
      <c r="D61" s="133" t="s">
        <v>15</v>
      </c>
      <c r="E61" s="240" t="s">
        <v>13128</v>
      </c>
      <c r="F61" s="240" t="s">
        <v>13120</v>
      </c>
      <c r="G61" s="47" t="s">
        <v>13121</v>
      </c>
      <c r="H61" s="134" t="s">
        <v>12571</v>
      </c>
      <c r="I61" s="48" t="s">
        <v>13618</v>
      </c>
      <c r="J61" s="49" t="s">
        <v>5780</v>
      </c>
    </row>
    <row r="62" spans="1:10">
      <c r="A62" s="241" t="s">
        <v>12921</v>
      </c>
      <c r="B62" s="240" t="s">
        <v>13252</v>
      </c>
      <c r="C62" s="240" t="s">
        <v>13253</v>
      </c>
      <c r="D62" s="133" t="s">
        <v>19</v>
      </c>
      <c r="E62" s="240" t="s">
        <v>13132</v>
      </c>
      <c r="F62" s="240" t="s">
        <v>13111</v>
      </c>
      <c r="G62" s="47" t="s">
        <v>13125</v>
      </c>
      <c r="H62" s="134" t="s">
        <v>12571</v>
      </c>
      <c r="I62" s="48" t="s">
        <v>13618</v>
      </c>
      <c r="J62" s="49" t="s">
        <v>2223</v>
      </c>
    </row>
    <row r="63" spans="1:10">
      <c r="A63" s="241" t="s">
        <v>12925</v>
      </c>
      <c r="B63" s="240" t="s">
        <v>13254</v>
      </c>
      <c r="C63" s="240" t="s">
        <v>13255</v>
      </c>
      <c r="D63" s="133" t="s">
        <v>30</v>
      </c>
      <c r="E63" s="240" t="s">
        <v>13135</v>
      </c>
      <c r="F63" s="240" t="s">
        <v>13111</v>
      </c>
      <c r="G63" s="47" t="s">
        <v>13121</v>
      </c>
      <c r="H63" s="134" t="s">
        <v>12571</v>
      </c>
      <c r="I63" s="48" t="s">
        <v>13618</v>
      </c>
      <c r="J63" s="49" t="s">
        <v>13651</v>
      </c>
    </row>
    <row r="64" spans="1:10">
      <c r="A64" s="241" t="s">
        <v>12928</v>
      </c>
      <c r="B64" s="240" t="s">
        <v>13256</v>
      </c>
      <c r="C64" s="240" t="s">
        <v>13257</v>
      </c>
      <c r="D64" s="133" t="s">
        <v>1</v>
      </c>
      <c r="E64" s="240" t="s">
        <v>13137</v>
      </c>
      <c r="F64" s="240" t="s">
        <v>13111</v>
      </c>
      <c r="G64" s="47" t="s">
        <v>13125</v>
      </c>
      <c r="H64" s="134" t="s">
        <v>12571</v>
      </c>
      <c r="I64" s="48" t="s">
        <v>13618</v>
      </c>
      <c r="J64" s="49" t="s">
        <v>1033</v>
      </c>
    </row>
    <row r="65" spans="1:10">
      <c r="A65" s="241" t="s">
        <v>12932</v>
      </c>
      <c r="B65" s="240" t="s">
        <v>13258</v>
      </c>
      <c r="C65" s="240" t="s">
        <v>13257</v>
      </c>
      <c r="D65" s="133" t="s">
        <v>23</v>
      </c>
      <c r="E65" s="240" t="s">
        <v>13141</v>
      </c>
      <c r="F65" s="240" t="s">
        <v>13116</v>
      </c>
      <c r="G65" s="47" t="s">
        <v>13112</v>
      </c>
      <c r="H65" s="134" t="s">
        <v>12571</v>
      </c>
      <c r="I65" s="48" t="s">
        <v>13618</v>
      </c>
      <c r="J65" s="49" t="s">
        <v>13652</v>
      </c>
    </row>
    <row r="66" spans="1:10">
      <c r="A66" s="241" t="s">
        <v>12934</v>
      </c>
      <c r="B66" s="240" t="s">
        <v>13195</v>
      </c>
      <c r="C66" s="240" t="s">
        <v>13259</v>
      </c>
      <c r="D66" s="133" t="s">
        <v>6</v>
      </c>
      <c r="E66" s="240" t="s">
        <v>13144</v>
      </c>
      <c r="F66" s="240" t="s">
        <v>13111</v>
      </c>
      <c r="G66" s="47" t="s">
        <v>13112</v>
      </c>
      <c r="H66" s="134" t="s">
        <v>12571</v>
      </c>
      <c r="I66" s="48" t="s">
        <v>13618</v>
      </c>
      <c r="J66" s="49" t="s">
        <v>13653</v>
      </c>
    </row>
    <row r="67" spans="1:10">
      <c r="A67" s="241" t="s">
        <v>12937</v>
      </c>
      <c r="B67" s="240" t="s">
        <v>13260</v>
      </c>
      <c r="C67" s="240" t="s">
        <v>13261</v>
      </c>
      <c r="D67" s="133" t="s">
        <v>36</v>
      </c>
      <c r="E67" s="240" t="s">
        <v>13147</v>
      </c>
      <c r="F67" s="240" t="s">
        <v>13111</v>
      </c>
      <c r="G67" s="47" t="s">
        <v>13125</v>
      </c>
      <c r="H67" s="134" t="s">
        <v>12571</v>
      </c>
      <c r="I67" s="48" t="s">
        <v>13618</v>
      </c>
      <c r="J67" s="49" t="s">
        <v>13654</v>
      </c>
    </row>
    <row r="68" spans="1:10">
      <c r="A68" s="242" t="s">
        <v>12939</v>
      </c>
      <c r="B68" s="240" t="s">
        <v>13262</v>
      </c>
      <c r="C68" s="240" t="s">
        <v>13263</v>
      </c>
      <c r="D68" s="133" t="s">
        <v>33</v>
      </c>
      <c r="E68" s="240" t="s">
        <v>13150</v>
      </c>
      <c r="F68" s="240" t="s">
        <v>13116</v>
      </c>
      <c r="G68" s="47" t="s">
        <v>13121</v>
      </c>
      <c r="H68" s="134" t="s">
        <v>12571</v>
      </c>
      <c r="I68" s="48" t="s">
        <v>13618</v>
      </c>
      <c r="J68" s="49" t="s">
        <v>13655</v>
      </c>
    </row>
    <row r="69" spans="1:10">
      <c r="A69" s="241" t="s">
        <v>12942</v>
      </c>
      <c r="B69" s="240" t="s">
        <v>13264</v>
      </c>
      <c r="C69" s="240" t="s">
        <v>13265</v>
      </c>
      <c r="D69" s="133" t="s">
        <v>27</v>
      </c>
      <c r="E69" s="240" t="s">
        <v>13153</v>
      </c>
      <c r="F69" s="240" t="s">
        <v>13111</v>
      </c>
      <c r="G69" s="47" t="s">
        <v>13125</v>
      </c>
      <c r="H69" s="134" t="s">
        <v>13138</v>
      </c>
      <c r="I69" s="48" t="s">
        <v>13618</v>
      </c>
      <c r="J69" s="49" t="s">
        <v>7600</v>
      </c>
    </row>
    <row r="70" spans="1:10">
      <c r="A70" s="241" t="s">
        <v>12945</v>
      </c>
      <c r="B70" s="240" t="s">
        <v>13266</v>
      </c>
      <c r="C70" s="240" t="s">
        <v>13267</v>
      </c>
      <c r="D70" s="133" t="s">
        <v>11</v>
      </c>
      <c r="E70" s="240" t="s">
        <v>13156</v>
      </c>
      <c r="F70" s="240" t="s">
        <v>13111</v>
      </c>
      <c r="G70" s="47" t="s">
        <v>13121</v>
      </c>
      <c r="H70" s="134" t="s">
        <v>12571</v>
      </c>
      <c r="I70" s="48" t="s">
        <v>13618</v>
      </c>
      <c r="J70" s="49" t="s">
        <v>3418</v>
      </c>
    </row>
    <row r="71" spans="1:10">
      <c r="A71" s="241" t="s">
        <v>12947</v>
      </c>
      <c r="B71" s="240" t="s">
        <v>13268</v>
      </c>
      <c r="C71" s="240" t="s">
        <v>13269</v>
      </c>
      <c r="D71" s="133" t="s">
        <v>39</v>
      </c>
      <c r="E71" s="240" t="s">
        <v>13159</v>
      </c>
      <c r="F71" s="240" t="s">
        <v>13111</v>
      </c>
      <c r="G71" s="47" t="s">
        <v>13125</v>
      </c>
      <c r="H71" s="134" t="s">
        <v>12571</v>
      </c>
      <c r="I71" s="48" t="s">
        <v>13618</v>
      </c>
      <c r="J71" s="49" t="s">
        <v>13656</v>
      </c>
    </row>
    <row r="72" spans="1:10">
      <c r="A72" s="241" t="s">
        <v>12950</v>
      </c>
      <c r="B72" s="240" t="s">
        <v>13270</v>
      </c>
      <c r="C72" s="240" t="s">
        <v>13271</v>
      </c>
      <c r="D72" s="133" t="s">
        <v>15</v>
      </c>
      <c r="E72" s="240" t="s">
        <v>13161</v>
      </c>
      <c r="F72" s="240" t="s">
        <v>13116</v>
      </c>
      <c r="G72" s="47" t="s">
        <v>13112</v>
      </c>
      <c r="H72" s="134" t="s">
        <v>12571</v>
      </c>
      <c r="I72" s="48" t="s">
        <v>13618</v>
      </c>
      <c r="J72" s="49" t="s">
        <v>13657</v>
      </c>
    </row>
    <row r="73" spans="1:10">
      <c r="A73" s="241" t="s">
        <v>12955</v>
      </c>
      <c r="B73" s="240" t="s">
        <v>13272</v>
      </c>
      <c r="C73" s="240" t="s">
        <v>13273</v>
      </c>
      <c r="D73" s="133" t="s">
        <v>19</v>
      </c>
      <c r="E73" s="240" t="s">
        <v>13164</v>
      </c>
      <c r="F73" s="240" t="s">
        <v>13111</v>
      </c>
      <c r="G73" s="47" t="s">
        <v>13112</v>
      </c>
      <c r="H73" s="134" t="s">
        <v>12571</v>
      </c>
      <c r="I73" s="48" t="s">
        <v>13618</v>
      </c>
      <c r="J73" s="49" t="s">
        <v>13658</v>
      </c>
    </row>
    <row r="74" spans="1:10">
      <c r="A74" s="241" t="s">
        <v>12958</v>
      </c>
      <c r="B74" s="240" t="s">
        <v>13274</v>
      </c>
      <c r="C74" s="240" t="s">
        <v>13275</v>
      </c>
      <c r="D74" s="133" t="s">
        <v>30</v>
      </c>
      <c r="E74" s="240" t="s">
        <v>13167</v>
      </c>
      <c r="F74" s="240" t="s">
        <v>13111</v>
      </c>
      <c r="G74" s="47" t="s">
        <v>13125</v>
      </c>
      <c r="H74" s="134" t="s">
        <v>12571</v>
      </c>
      <c r="I74" s="48" t="s">
        <v>13618</v>
      </c>
      <c r="J74" s="49" t="s">
        <v>13659</v>
      </c>
    </row>
    <row r="75" spans="1:10">
      <c r="A75" s="241" t="s">
        <v>12961</v>
      </c>
      <c r="B75" s="240" t="s">
        <v>13276</v>
      </c>
      <c r="C75" s="240" t="s">
        <v>13277</v>
      </c>
      <c r="D75" s="133" t="s">
        <v>1</v>
      </c>
      <c r="E75" s="240" t="s">
        <v>13170</v>
      </c>
      <c r="F75" s="240" t="s">
        <v>13111</v>
      </c>
      <c r="G75" s="47" t="s">
        <v>13121</v>
      </c>
      <c r="H75" s="134" t="s">
        <v>12571</v>
      </c>
      <c r="I75" s="48" t="s">
        <v>13618</v>
      </c>
      <c r="J75" s="49" t="s">
        <v>13660</v>
      </c>
    </row>
    <row r="76" spans="1:10">
      <c r="A76" s="241" t="s">
        <v>12963</v>
      </c>
      <c r="B76" s="240" t="s">
        <v>13278</v>
      </c>
      <c r="C76" s="240" t="s">
        <v>13279</v>
      </c>
      <c r="D76" s="133" t="s">
        <v>23</v>
      </c>
      <c r="E76" s="240" t="s">
        <v>13172</v>
      </c>
      <c r="F76" s="240" t="s">
        <v>13120</v>
      </c>
      <c r="G76" s="47" t="s">
        <v>13125</v>
      </c>
      <c r="H76" s="134" t="s">
        <v>12571</v>
      </c>
      <c r="I76" s="48" t="s">
        <v>13618</v>
      </c>
      <c r="J76" s="49" t="s">
        <v>6551</v>
      </c>
    </row>
    <row r="77" spans="1:10">
      <c r="A77" s="241" t="s">
        <v>12967</v>
      </c>
      <c r="B77" s="240" t="s">
        <v>13280</v>
      </c>
      <c r="C77" s="240" t="s">
        <v>13281</v>
      </c>
      <c r="D77" s="133" t="s">
        <v>6</v>
      </c>
      <c r="E77" s="240" t="s">
        <v>13174</v>
      </c>
      <c r="F77" s="240" t="s">
        <v>13111</v>
      </c>
      <c r="G77" s="47" t="s">
        <v>13121</v>
      </c>
      <c r="H77" s="134" t="s">
        <v>12571</v>
      </c>
      <c r="I77" s="48" t="s">
        <v>13618</v>
      </c>
      <c r="J77" s="49" t="s">
        <v>13661</v>
      </c>
    </row>
    <row r="78" spans="1:10">
      <c r="A78" s="241" t="s">
        <v>12970</v>
      </c>
      <c r="B78" s="240" t="s">
        <v>13282</v>
      </c>
      <c r="C78" s="240" t="s">
        <v>13283</v>
      </c>
      <c r="D78" s="133" t="s">
        <v>36</v>
      </c>
      <c r="E78" s="240" t="s">
        <v>13177</v>
      </c>
      <c r="F78" s="240" t="s">
        <v>13111</v>
      </c>
      <c r="G78" s="47" t="s">
        <v>13125</v>
      </c>
      <c r="H78" s="134" t="s">
        <v>12571</v>
      </c>
      <c r="I78" s="48" t="s">
        <v>13618</v>
      </c>
      <c r="J78" s="49" t="s">
        <v>11156</v>
      </c>
    </row>
    <row r="79" spans="1:10">
      <c r="A79" s="241" t="s">
        <v>12973</v>
      </c>
      <c r="B79" s="240" t="s">
        <v>13219</v>
      </c>
      <c r="C79" s="240" t="s">
        <v>13284</v>
      </c>
      <c r="D79" s="133" t="s">
        <v>33</v>
      </c>
      <c r="E79" s="240" t="s">
        <v>13180</v>
      </c>
      <c r="F79" s="240" t="s">
        <v>13116</v>
      </c>
      <c r="G79" s="47" t="s">
        <v>13112</v>
      </c>
      <c r="H79" s="134" t="s">
        <v>12571</v>
      </c>
      <c r="I79" s="48" t="s">
        <v>13618</v>
      </c>
      <c r="J79" s="49" t="s">
        <v>8794</v>
      </c>
    </row>
    <row r="80" spans="1:10">
      <c r="A80" s="241" t="s">
        <v>12975</v>
      </c>
      <c r="B80" s="240" t="s">
        <v>13285</v>
      </c>
      <c r="C80" s="240" t="s">
        <v>13286</v>
      </c>
      <c r="D80" s="133" t="s">
        <v>27</v>
      </c>
      <c r="E80" s="240" t="s">
        <v>13183</v>
      </c>
      <c r="F80" s="240" t="s">
        <v>13111</v>
      </c>
      <c r="G80" s="47" t="s">
        <v>13112</v>
      </c>
      <c r="H80" s="134" t="s">
        <v>12571</v>
      </c>
      <c r="I80" s="48" t="s">
        <v>13618</v>
      </c>
      <c r="J80" s="49" t="s">
        <v>7600</v>
      </c>
    </row>
    <row r="81" spans="1:10">
      <c r="A81" s="241" t="s">
        <v>12976</v>
      </c>
      <c r="B81" s="240" t="s">
        <v>13287</v>
      </c>
      <c r="C81" s="240" t="s">
        <v>13288</v>
      </c>
      <c r="D81" s="133" t="s">
        <v>11</v>
      </c>
      <c r="E81" s="240" t="s">
        <v>13186</v>
      </c>
      <c r="F81" s="240" t="s">
        <v>13116</v>
      </c>
      <c r="G81" s="47" t="s">
        <v>13125</v>
      </c>
      <c r="H81" s="134" t="s">
        <v>12571</v>
      </c>
      <c r="I81" s="48" t="s">
        <v>13618</v>
      </c>
      <c r="J81" s="49" t="s">
        <v>13662</v>
      </c>
    </row>
    <row r="82" spans="1:10">
      <c r="A82" s="241" t="s">
        <v>12978</v>
      </c>
      <c r="B82" s="240" t="s">
        <v>13289</v>
      </c>
      <c r="C82" s="240" t="s">
        <v>13290</v>
      </c>
      <c r="D82" s="133" t="s">
        <v>39</v>
      </c>
      <c r="E82" s="240" t="s">
        <v>13189</v>
      </c>
      <c r="F82" s="240" t="s">
        <v>13111</v>
      </c>
      <c r="G82" s="47" t="s">
        <v>13121</v>
      </c>
      <c r="H82" s="134" t="s">
        <v>12571</v>
      </c>
      <c r="I82" s="48" t="s">
        <v>13618</v>
      </c>
      <c r="J82" s="49" t="s">
        <v>13663</v>
      </c>
    </row>
    <row r="83" spans="1:10">
      <c r="A83" s="241" t="s">
        <v>12981</v>
      </c>
      <c r="B83" s="240" t="s">
        <v>13224</v>
      </c>
      <c r="C83" s="240" t="s">
        <v>13291</v>
      </c>
      <c r="D83" s="133" t="s">
        <v>15</v>
      </c>
      <c r="E83" s="240" t="s">
        <v>13192</v>
      </c>
      <c r="F83" s="240" t="s">
        <v>13111</v>
      </c>
      <c r="G83" s="47" t="s">
        <v>13112</v>
      </c>
      <c r="H83" s="134" t="s">
        <v>12571</v>
      </c>
      <c r="I83" s="48" t="s">
        <v>13618</v>
      </c>
      <c r="J83" s="49" t="s">
        <v>13664</v>
      </c>
    </row>
    <row r="84" spans="1:10">
      <c r="A84" s="241" t="s">
        <v>12984</v>
      </c>
      <c r="B84" s="240" t="s">
        <v>13292</v>
      </c>
      <c r="C84" s="240" t="s">
        <v>13293</v>
      </c>
      <c r="D84" s="133" t="s">
        <v>19</v>
      </c>
      <c r="E84" s="240" t="s">
        <v>13110</v>
      </c>
      <c r="F84" s="240" t="s">
        <v>13116</v>
      </c>
      <c r="G84" s="47" t="s">
        <v>13112</v>
      </c>
      <c r="H84" s="134" t="s">
        <v>12571</v>
      </c>
      <c r="I84" s="48" t="s">
        <v>13618</v>
      </c>
      <c r="J84" s="49" t="s">
        <v>13665</v>
      </c>
    </row>
    <row r="85" spans="1:10">
      <c r="A85" s="241" t="s">
        <v>12986</v>
      </c>
      <c r="B85" s="240" t="s">
        <v>13294</v>
      </c>
      <c r="C85" s="240" t="s">
        <v>13295</v>
      </c>
      <c r="D85" s="133" t="s">
        <v>30</v>
      </c>
      <c r="E85" s="240" t="s">
        <v>13115</v>
      </c>
      <c r="F85" s="240" t="s">
        <v>13111</v>
      </c>
      <c r="G85" s="47" t="s">
        <v>13125</v>
      </c>
      <c r="H85" s="134" t="s">
        <v>12571</v>
      </c>
      <c r="I85" s="48" t="s">
        <v>13618</v>
      </c>
      <c r="J85" s="49" t="s">
        <v>13666</v>
      </c>
    </row>
    <row r="86" spans="1:10">
      <c r="A86" s="241" t="s">
        <v>12988</v>
      </c>
      <c r="B86" s="240" t="s">
        <v>13296</v>
      </c>
      <c r="C86" s="240" t="s">
        <v>13297</v>
      </c>
      <c r="D86" s="133" t="s">
        <v>1</v>
      </c>
      <c r="E86" s="240" t="s">
        <v>13119</v>
      </c>
      <c r="F86" s="240" t="s">
        <v>13111</v>
      </c>
      <c r="G86" s="47" t="s">
        <v>13112</v>
      </c>
      <c r="H86" s="134" t="s">
        <v>12571</v>
      </c>
      <c r="I86" s="48" t="s">
        <v>13618</v>
      </c>
      <c r="J86" s="49" t="s">
        <v>13667</v>
      </c>
    </row>
    <row r="87" spans="1:10">
      <c r="A87" s="241" t="s">
        <v>12992</v>
      </c>
      <c r="B87" s="240" t="s">
        <v>13298</v>
      </c>
      <c r="C87" s="240" t="s">
        <v>13299</v>
      </c>
      <c r="D87" s="133" t="s">
        <v>23</v>
      </c>
      <c r="E87" s="240" t="s">
        <v>13124</v>
      </c>
      <c r="F87" s="240" t="s">
        <v>13111</v>
      </c>
      <c r="G87" s="47" t="s">
        <v>13112</v>
      </c>
      <c r="H87" s="134" t="s">
        <v>12571</v>
      </c>
      <c r="I87" s="48" t="s">
        <v>13618</v>
      </c>
      <c r="J87" s="49" t="s">
        <v>13668</v>
      </c>
    </row>
    <row r="88" spans="1:10">
      <c r="A88" s="241" t="s">
        <v>12994</v>
      </c>
      <c r="B88" s="240" t="s">
        <v>13300</v>
      </c>
      <c r="C88" s="240" t="s">
        <v>13301</v>
      </c>
      <c r="D88" s="133" t="s">
        <v>6</v>
      </c>
      <c r="E88" s="240" t="s">
        <v>13128</v>
      </c>
      <c r="F88" s="240" t="s">
        <v>13120</v>
      </c>
      <c r="G88" s="47" t="s">
        <v>13125</v>
      </c>
      <c r="H88" s="134" t="s">
        <v>13129</v>
      </c>
      <c r="I88" s="48" t="s">
        <v>13618</v>
      </c>
      <c r="J88" s="49" t="s">
        <v>13669</v>
      </c>
    </row>
    <row r="89" spans="1:10">
      <c r="A89" s="241" t="s">
        <v>12996</v>
      </c>
      <c r="B89" s="240" t="s">
        <v>13302</v>
      </c>
      <c r="C89" s="240" t="s">
        <v>13303</v>
      </c>
      <c r="D89" s="133" t="s">
        <v>36</v>
      </c>
      <c r="E89" s="240" t="s">
        <v>13132</v>
      </c>
      <c r="F89" s="240" t="s">
        <v>13111</v>
      </c>
      <c r="G89" s="47" t="s">
        <v>13121</v>
      </c>
      <c r="H89" s="134" t="s">
        <v>12571</v>
      </c>
      <c r="I89" s="48" t="s">
        <v>13618</v>
      </c>
      <c r="J89" s="49" t="s">
        <v>11156</v>
      </c>
    </row>
    <row r="90" spans="1:10">
      <c r="A90" s="241" t="s">
        <v>12998</v>
      </c>
      <c r="B90" s="240" t="s">
        <v>13304</v>
      </c>
      <c r="C90" s="240" t="s">
        <v>13305</v>
      </c>
      <c r="D90" s="133" t="s">
        <v>33</v>
      </c>
      <c r="E90" s="240" t="s">
        <v>13135</v>
      </c>
      <c r="F90" s="240" t="s">
        <v>13111</v>
      </c>
      <c r="G90" s="47" t="s">
        <v>13125</v>
      </c>
      <c r="H90" s="134" t="s">
        <v>12571</v>
      </c>
      <c r="I90" s="48" t="s">
        <v>13618</v>
      </c>
      <c r="J90" s="49" t="s">
        <v>8794</v>
      </c>
    </row>
    <row r="91" spans="1:10">
      <c r="A91" s="241" t="s">
        <v>13000</v>
      </c>
      <c r="B91" s="240" t="s">
        <v>13306</v>
      </c>
      <c r="C91" s="240" t="s">
        <v>13307</v>
      </c>
      <c r="D91" s="133" t="s">
        <v>27</v>
      </c>
      <c r="E91" s="240" t="s">
        <v>13137</v>
      </c>
      <c r="F91" s="240" t="s">
        <v>13111</v>
      </c>
      <c r="G91" s="47" t="s">
        <v>13121</v>
      </c>
      <c r="H91" s="134" t="s">
        <v>12571</v>
      </c>
      <c r="I91" s="48" t="s">
        <v>13618</v>
      </c>
      <c r="J91" s="49" t="s">
        <v>13670</v>
      </c>
    </row>
    <row r="92" spans="1:10">
      <c r="A92" s="242" t="s">
        <v>13003</v>
      </c>
      <c r="B92" s="240" t="s">
        <v>13308</v>
      </c>
      <c r="C92" s="240" t="s">
        <v>13309</v>
      </c>
      <c r="D92" s="133" t="s">
        <v>11</v>
      </c>
      <c r="E92" s="240" t="s">
        <v>13141</v>
      </c>
      <c r="F92" s="240" t="s">
        <v>13111</v>
      </c>
      <c r="G92" s="47" t="s">
        <v>13125</v>
      </c>
      <c r="H92" s="134" t="s">
        <v>12571</v>
      </c>
      <c r="I92" s="48" t="s">
        <v>13618</v>
      </c>
      <c r="J92" s="49" t="s">
        <v>13671</v>
      </c>
    </row>
    <row r="93" spans="1:10">
      <c r="A93" s="241" t="s">
        <v>13005</v>
      </c>
      <c r="B93" s="240" t="s">
        <v>13310</v>
      </c>
      <c r="C93" s="240" t="s">
        <v>13311</v>
      </c>
      <c r="D93" s="133" t="s">
        <v>39</v>
      </c>
      <c r="E93" s="240" t="s">
        <v>13144</v>
      </c>
      <c r="F93" s="240" t="s">
        <v>13116</v>
      </c>
      <c r="G93" s="47" t="s">
        <v>13112</v>
      </c>
      <c r="H93" s="134" t="s">
        <v>12571</v>
      </c>
      <c r="I93" s="48" t="s">
        <v>13618</v>
      </c>
      <c r="J93" s="49" t="s">
        <v>4604</v>
      </c>
    </row>
    <row r="94" spans="1:10">
      <c r="A94" s="242" t="s">
        <v>13007</v>
      </c>
      <c r="B94" s="240" t="s">
        <v>13312</v>
      </c>
      <c r="C94" s="240" t="s">
        <v>13313</v>
      </c>
      <c r="D94" s="133" t="s">
        <v>15</v>
      </c>
      <c r="E94" s="240" t="s">
        <v>13147</v>
      </c>
      <c r="F94" s="240" t="s">
        <v>13116</v>
      </c>
      <c r="G94" s="47" t="s">
        <v>13112</v>
      </c>
      <c r="H94" s="134" t="s">
        <v>12571</v>
      </c>
      <c r="I94" s="48" t="s">
        <v>13618</v>
      </c>
      <c r="J94" s="49" t="s">
        <v>13672</v>
      </c>
    </row>
    <row r="95" spans="1:10">
      <c r="A95" s="241" t="s">
        <v>13010</v>
      </c>
      <c r="B95" s="240" t="s">
        <v>13256</v>
      </c>
      <c r="C95" s="240" t="s">
        <v>13270</v>
      </c>
      <c r="D95" s="133" t="s">
        <v>19</v>
      </c>
      <c r="E95" s="240" t="s">
        <v>13150</v>
      </c>
      <c r="F95" s="240" t="s">
        <v>13116</v>
      </c>
      <c r="G95" s="47" t="s">
        <v>13125</v>
      </c>
      <c r="H95" s="134" t="s">
        <v>12571</v>
      </c>
      <c r="I95" s="48" t="s">
        <v>13618</v>
      </c>
      <c r="J95" s="49" t="s">
        <v>13673</v>
      </c>
    </row>
    <row r="96" spans="1:10">
      <c r="A96" s="241" t="s">
        <v>13013</v>
      </c>
      <c r="B96" s="240" t="s">
        <v>13314</v>
      </c>
      <c r="C96" s="240" t="s">
        <v>13315</v>
      </c>
      <c r="D96" s="133" t="s">
        <v>30</v>
      </c>
      <c r="E96" s="240" t="s">
        <v>13153</v>
      </c>
      <c r="F96" s="240" t="s">
        <v>13111</v>
      </c>
      <c r="G96" s="47" t="s">
        <v>13121</v>
      </c>
      <c r="H96" s="134" t="s">
        <v>12571</v>
      </c>
      <c r="I96" s="48" t="s">
        <v>13618</v>
      </c>
      <c r="J96" s="49" t="s">
        <v>13674</v>
      </c>
    </row>
    <row r="97" spans="1:10">
      <c r="A97" s="241" t="s">
        <v>13016</v>
      </c>
      <c r="B97" s="240" t="s">
        <v>13316</v>
      </c>
      <c r="C97" s="240" t="s">
        <v>13317</v>
      </c>
      <c r="D97" s="133" t="s">
        <v>1</v>
      </c>
      <c r="E97" s="240" t="s">
        <v>13156</v>
      </c>
      <c r="F97" s="240" t="s">
        <v>13111</v>
      </c>
      <c r="G97" s="47" t="s">
        <v>13125</v>
      </c>
      <c r="H97" s="134" t="s">
        <v>12571</v>
      </c>
      <c r="I97" s="48" t="s">
        <v>13618</v>
      </c>
      <c r="J97" s="49" t="s">
        <v>13678</v>
      </c>
    </row>
    <row r="98" spans="1:10">
      <c r="A98" s="241" t="s">
        <v>13019</v>
      </c>
      <c r="B98" s="240" t="s">
        <v>13221</v>
      </c>
      <c r="C98" s="240" t="s">
        <v>13318</v>
      </c>
      <c r="D98" s="133" t="s">
        <v>23</v>
      </c>
      <c r="E98" s="240" t="s">
        <v>13159</v>
      </c>
      <c r="F98" s="240" t="s">
        <v>13111</v>
      </c>
      <c r="G98" s="47" t="s">
        <v>13121</v>
      </c>
      <c r="H98" s="134" t="s">
        <v>13129</v>
      </c>
      <c r="I98" s="48" t="s">
        <v>13618</v>
      </c>
      <c r="J98" s="49" t="s">
        <v>13679</v>
      </c>
    </row>
    <row r="99" spans="1:10">
      <c r="A99" s="241" t="s">
        <v>13020</v>
      </c>
      <c r="B99" s="240" t="s">
        <v>13319</v>
      </c>
      <c r="C99" s="240" t="s">
        <v>13320</v>
      </c>
      <c r="D99" s="133" t="s">
        <v>6</v>
      </c>
      <c r="E99" s="240" t="s">
        <v>13161</v>
      </c>
      <c r="F99" s="240" t="s">
        <v>13120</v>
      </c>
      <c r="G99" s="47" t="s">
        <v>13125</v>
      </c>
      <c r="H99" s="134" t="s">
        <v>12571</v>
      </c>
      <c r="I99" s="48" t="s">
        <v>13618</v>
      </c>
      <c r="J99" s="49" t="s">
        <v>12350</v>
      </c>
    </row>
    <row r="100" spans="1:10">
      <c r="A100" s="241" t="s">
        <v>13023</v>
      </c>
      <c r="B100" s="240" t="s">
        <v>13321</v>
      </c>
      <c r="C100" s="240" t="s">
        <v>13322</v>
      </c>
      <c r="D100" s="133" t="s">
        <v>36</v>
      </c>
      <c r="E100" s="240" t="s">
        <v>13164</v>
      </c>
      <c r="F100" s="240" t="s">
        <v>13111</v>
      </c>
      <c r="G100" s="47" t="s">
        <v>13112</v>
      </c>
      <c r="H100" s="134" t="s">
        <v>12571</v>
      </c>
      <c r="I100" s="48" t="s">
        <v>13618</v>
      </c>
      <c r="J100" s="49" t="s">
        <v>13680</v>
      </c>
    </row>
    <row r="101" spans="1:10">
      <c r="A101" s="241" t="s">
        <v>13025</v>
      </c>
      <c r="B101" s="240" t="s">
        <v>13323</v>
      </c>
      <c r="C101" s="240" t="s">
        <v>13324</v>
      </c>
      <c r="D101" s="133" t="s">
        <v>33</v>
      </c>
      <c r="E101" s="240" t="s">
        <v>13167</v>
      </c>
      <c r="F101" s="240" t="s">
        <v>13111</v>
      </c>
      <c r="G101" s="47" t="s">
        <v>13112</v>
      </c>
      <c r="H101" s="134" t="s">
        <v>12571</v>
      </c>
      <c r="I101" s="48" t="s">
        <v>13618</v>
      </c>
      <c r="J101" s="49" t="s">
        <v>13681</v>
      </c>
    </row>
    <row r="102" spans="1:10">
      <c r="A102" s="241" t="s">
        <v>13028</v>
      </c>
      <c r="B102" s="240" t="s">
        <v>13325</v>
      </c>
      <c r="C102" s="240" t="s">
        <v>13326</v>
      </c>
      <c r="D102" s="133" t="s">
        <v>27</v>
      </c>
      <c r="E102" s="240" t="s">
        <v>13170</v>
      </c>
      <c r="F102" s="240" t="s">
        <v>13116</v>
      </c>
      <c r="G102" s="47" t="s">
        <v>13125</v>
      </c>
      <c r="H102" s="134" t="s">
        <v>12571</v>
      </c>
      <c r="I102" s="48" t="s">
        <v>13618</v>
      </c>
      <c r="J102" s="49" t="s">
        <v>7600</v>
      </c>
    </row>
    <row r="103" spans="1:10">
      <c r="A103" s="241" t="s">
        <v>13031</v>
      </c>
      <c r="B103" s="240" t="s">
        <v>13327</v>
      </c>
      <c r="C103" s="240" t="s">
        <v>13326</v>
      </c>
      <c r="D103" s="133" t="s">
        <v>11</v>
      </c>
      <c r="E103" s="240" t="s">
        <v>13172</v>
      </c>
      <c r="F103" s="240" t="s">
        <v>13111</v>
      </c>
      <c r="G103" s="47" t="s">
        <v>13121</v>
      </c>
      <c r="H103" s="134" t="s">
        <v>12571</v>
      </c>
      <c r="I103" s="48" t="s">
        <v>13618</v>
      </c>
      <c r="J103" s="49" t="s">
        <v>3418</v>
      </c>
    </row>
    <row r="104" spans="1:10">
      <c r="A104" s="241" t="s">
        <v>13035</v>
      </c>
      <c r="B104" s="240" t="s">
        <v>13328</v>
      </c>
      <c r="C104" s="240" t="s">
        <v>13329</v>
      </c>
      <c r="D104" s="133" t="s">
        <v>39</v>
      </c>
      <c r="E104" s="240" t="s">
        <v>13174</v>
      </c>
      <c r="F104" s="240" t="s">
        <v>13111</v>
      </c>
      <c r="G104" s="47" t="s">
        <v>13125</v>
      </c>
      <c r="H104" s="134" t="s">
        <v>12571</v>
      </c>
      <c r="I104" s="48" t="s">
        <v>13618</v>
      </c>
      <c r="J104" s="49" t="s">
        <v>13682</v>
      </c>
    </row>
    <row r="105" spans="1:10">
      <c r="A105" s="241" t="s">
        <v>13038</v>
      </c>
      <c r="B105" s="240" t="s">
        <v>13330</v>
      </c>
      <c r="C105" s="240" t="s">
        <v>13331</v>
      </c>
      <c r="D105" s="133" t="s">
        <v>15</v>
      </c>
      <c r="E105" s="240" t="s">
        <v>13177</v>
      </c>
      <c r="F105" s="240" t="s">
        <v>13120</v>
      </c>
      <c r="G105" s="47" t="s">
        <v>13121</v>
      </c>
      <c r="H105" s="134" t="s">
        <v>13138</v>
      </c>
      <c r="I105" s="48" t="s">
        <v>13618</v>
      </c>
      <c r="J105" s="49" t="s">
        <v>13683</v>
      </c>
    </row>
    <row r="106" spans="1:10">
      <c r="A106" s="241" t="s">
        <v>13040</v>
      </c>
      <c r="B106" s="240" t="s">
        <v>13332</v>
      </c>
      <c r="C106" s="240" t="s">
        <v>13333</v>
      </c>
      <c r="D106" s="133" t="s">
        <v>19</v>
      </c>
      <c r="E106" s="240" t="s">
        <v>13180</v>
      </c>
      <c r="F106" s="240" t="s">
        <v>13111</v>
      </c>
      <c r="G106" s="47" t="s">
        <v>13112</v>
      </c>
      <c r="H106" s="134" t="s">
        <v>12571</v>
      </c>
      <c r="I106" s="48" t="s">
        <v>13618</v>
      </c>
      <c r="J106" s="49" t="s">
        <v>13684</v>
      </c>
    </row>
    <row r="107" spans="1:10">
      <c r="A107" s="241" t="s">
        <v>13042</v>
      </c>
      <c r="B107" s="240" t="s">
        <v>13327</v>
      </c>
      <c r="C107" s="240" t="s">
        <v>13334</v>
      </c>
      <c r="D107" s="133" t="s">
        <v>30</v>
      </c>
      <c r="E107" s="240" t="s">
        <v>13183</v>
      </c>
      <c r="F107" s="240" t="s">
        <v>13111</v>
      </c>
      <c r="G107" s="47" t="s">
        <v>13112</v>
      </c>
      <c r="H107" s="134" t="s">
        <v>12571</v>
      </c>
      <c r="I107" s="48" t="s">
        <v>13618</v>
      </c>
      <c r="J107" s="49" t="s">
        <v>13688</v>
      </c>
    </row>
    <row r="108" spans="1:10">
      <c r="A108" s="243"/>
      <c r="B108" s="244"/>
      <c r="C108" s="244"/>
      <c r="D108" s="245"/>
      <c r="E108" s="246"/>
      <c r="F108" s="244"/>
      <c r="G108" s="244"/>
      <c r="H108" s="247"/>
    </row>
  </sheetData>
  <sortState xmlns:xlrd2="http://schemas.microsoft.com/office/spreadsheetml/2017/richdata2" ref="A3:J28">
    <sortCondition ref="C3:C28"/>
  </sortState>
  <mergeCells count="1">
    <mergeCell ref="A1:B1"/>
  </mergeCells>
  <phoneticPr fontId="1" type="noConversion"/>
  <conditionalFormatting sqref="J3:J107">
    <cfRule type="beginsWith" dxfId="0" priority="1" operator="beginsWith" text="https">
      <formula>LEFT(J3,LEN("https"))="https"</formula>
    </cfRule>
  </conditionalFormatting>
  <hyperlinks>
    <hyperlink ref="A77" r:id="rId1" xr:uid="{2683C8F2-AD9C-4041-80DE-68691A40DF7E}"/>
    <hyperlink ref="A94" r:id="rId2" xr:uid="{27476426-E4AF-F849-BED1-764AAD31A036}"/>
    <hyperlink ref="A38" r:id="rId3" xr:uid="{CA560095-8028-1A45-9F9B-1B34B61627D7}"/>
    <hyperlink ref="A92" r:id="rId4" xr:uid="{552F0532-3606-5240-B789-E260A8E3FEAC}"/>
    <hyperlink ref="A68" r:id="rId5" xr:uid="{47DE1F1D-C618-5245-8D75-38133BFCDA92}"/>
    <hyperlink ref="A3" r:id="rId6" xr:uid="{5F6F1CA2-6069-6647-A436-BFC17B4B1C77}"/>
    <hyperlink ref="A4" r:id="rId7" xr:uid="{150BFBFF-0E5C-7542-8177-3C5233AC7930}"/>
    <hyperlink ref="A5" r:id="rId8" xr:uid="{B36C426C-12BA-7D42-962E-470A9E8ED5C6}"/>
    <hyperlink ref="A6" r:id="rId9" xr:uid="{E45BC71C-7DE1-1147-8BEC-7B9DF8F8C086}"/>
  </hyperlinks>
  <pageMargins left="0.7" right="0.7" top="0.75" bottom="0.75" header="0.3" footer="0.3"/>
  <pageSetup paperSize="9" orientation="landscape" horizontalDpi="0" verticalDpi="0"/>
  <headerFooter>
    <oddFooter>&amp;L&amp;"Calibri,Normale"&amp;K000000&amp;F&amp;C&amp;"Arial,Normale"&amp;3&amp;K108001Copyright DWL.education&amp;R&amp;"Calibri,Normale"&amp;K000000&amp;P / &amp;N</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28113A-9823-8949-825D-0D817F9F3169}">
  <sheetPr codeName="Foglio25"/>
  <dimension ref="A1:E56"/>
  <sheetViews>
    <sheetView showGridLines="0" zoomScale="166" zoomScaleNormal="111" workbookViewId="0">
      <selection activeCell="C3048" sqref="C3048"/>
    </sheetView>
  </sheetViews>
  <sheetFormatPr baseColWidth="10" defaultColWidth="10.83203125" defaultRowHeight="16"/>
  <cols>
    <col min="1" max="1" width="3.6640625" style="62" customWidth="1"/>
    <col min="2" max="2" width="22.33203125" style="25" customWidth="1"/>
    <col min="3" max="5" width="32.5" style="25" customWidth="1"/>
    <col min="6" max="16384" width="10.83203125" style="25"/>
  </cols>
  <sheetData>
    <row r="1" spans="1:5" ht="26" customHeight="1">
      <c r="A1" s="166"/>
      <c r="B1" s="275" t="str">
        <f>VLOOKUP(CONCATENATE(VLOOKUP(Home!$B$4,Home!E1:F11,2,FALSE),"-",Home!B2),Translate!$A:$B,2,FALSE)</f>
        <v>A minha comunicação</v>
      </c>
      <c r="C1" s="276"/>
      <c r="D1" s="26"/>
      <c r="E1" s="101" t="str">
        <f>VLOOKUP(CONCATENATE(VLOOKUP(Home!$B$4,Home!$E$1:$F$11,2,FALSE),"-MYOP"),Translate!$A:$B,2,FALSE)</f>
        <v>A sua opinião</v>
      </c>
    </row>
    <row r="2" spans="1:5" s="30" customFormat="1" ht="26" customHeight="1">
      <c r="A2" s="167"/>
      <c r="B2" s="29" t="str">
        <f>VLOOKUP(CONCATENATE(VLOOKUP(Home!$B$4,Home!$E$1:$F$11,2,FALSE),"-QUEST"),Translate!$A:$B,2,FALSE)</f>
        <v>Pedidos</v>
      </c>
      <c r="C2" s="160" t="str">
        <f>VLOOKUP(CONCATENATE(VLOOKUP(Home!$B$4,Home!$E$1:$F$11,2,FALSE),"-EXCEL"),Translate!$A:$B,2,FALSE)</f>
        <v>Alto</v>
      </c>
      <c r="D2" s="162" t="str">
        <f>VLOOKUP(CONCATENATE(VLOOKUP(Home!$B$4,Home!$E$1:$F$11,2,FALSE),"-GOOD"),Translate!$A:$B,2,FALSE)</f>
        <v>Média</v>
      </c>
      <c r="E2" s="164" t="str">
        <f>VLOOKUP(CONCATENATE(VLOOKUP(Home!$B$4,Home!$E$1:$F$11,2,FALSE),"-SUFF"),Translate!$A:$B,2,FALSE)</f>
        <v>Baixo</v>
      </c>
    </row>
    <row r="3" spans="1:5" ht="50" customHeight="1">
      <c r="A3" s="289">
        <f>VLOOKUP( MID( VLOOKUP(CONCATENATE(VLOOKUP(Home!$B$4,Home!$E$1:$F$11,2,FALSE),"-",Home!$B$2,"-1-1"),Translate!$A:$D,4,FALSE),7,3),Home!$I:$J,2)</f>
        <v>2</v>
      </c>
      <c r="B3" s="290" t="str">
        <f>VLOOKUP(CONCATENATE(VLOOKUP(Home!$B$4,Home!$E$1:$F$11,2,FALSE),"-",Home!$B$2,"-1-1"),Translate!$A:$B,2,FALSE)</f>
        <v>A nossa forma de comunicar...</v>
      </c>
      <c r="C3" s="33" t="str">
        <f>VLOOKUP(CONCATENATE(VLOOKUP(Home!$B$4,Home!$E$1:$F$11,2,FALSE),"-",Home!$B$2,"-1-1-1"),Translate!$A:$B,2,FALSE)</f>
        <v>Afeta a qualidade e o tempo necessários para atingir o resultado</v>
      </c>
      <c r="D3" s="33" t="str">
        <f>VLOOKUP(CONCATENATE(VLOOKUP(Home!$B$4,Home!$E$1:$F$11,2,FALSE),"-",Home!$B$2,"-1-1-2"),Translate!$A:$B,2,FALSE)</f>
        <v>Afeta a qualidade do resultado</v>
      </c>
      <c r="E3" s="33" t="str">
        <f>VLOOKUP(CONCATENATE(VLOOKUP(Home!$B$4,Home!$E$1:$F$11,2,FALSE),"-",Home!$B$2,"-1-1-3"),Translate!$A:$B,2,FALSE)</f>
        <v>Afeta o tempo necessário para que o resultado</v>
      </c>
    </row>
    <row r="4" spans="1:5" ht="60" customHeight="1">
      <c r="A4" s="289"/>
      <c r="B4" s="291"/>
      <c r="C4" s="87" t="str">
        <f>VLOOKUP(CONCATENATE(VLOOKUP(Home!$B$4,Home!$E$1:$F$11,2,FALSE),"-",Home!$B$2,"-1-1-1"),Translate!$A:$C,3,FALSE)</f>
        <v>Sim! A eficácia do resultado é determinada tanto pela qualidade, mas também pelo tempo necessário para o atingir.</v>
      </c>
      <c r="D4" s="87" t="str">
        <f>VLOOKUP(CONCATENATE(VLOOKUP(Home!$B$4,Home!$E$1:$F$11,2,FALSE),"-",Home!$B$2,"-1-1-2"),Translate!$A:$C,3,FALSE)</f>
        <v>Verdade, mas cuidado, a velocidade nem sempre anda de mãos dadas com a qualidade.</v>
      </c>
      <c r="E4" s="87" t="str">
        <f>VLOOKUP(CONCATENATE(VLOOKUP(Home!$B$4,Home!$E$1:$F$11,2,FALSE),"-",Home!$B$2,"-1-1-3"),Translate!$A:$C,3,FALSE)</f>
        <v>Verdade, mas para ser definido como qualidade é também necessário que seja feito no momento certo.</v>
      </c>
    </row>
    <row r="5" spans="1:5" ht="45" customHeight="1">
      <c r="A5" s="289"/>
      <c r="B5" s="156" t="str">
        <f>VLOOKUP(CONCATENATE(VLOOKUP(Home!$B$4,Home!$E$1:$F$11,2,FALSE),"-",Home!$B$2,"-1-1"),Translate!$A:$E,5,FALSE)</f>
        <v>A comunicação afeta</v>
      </c>
      <c r="C5" s="157" t="str">
        <f>VLOOKUP(CONCATENATE(VLOOKUP(Home!$B$4,Home!$E$1:$F$11,2,FALSE),"-",Home!$B$2,"-1-1-1"),Translate!$A:$E,5,FALSE)</f>
        <v>Resultado e tempo</v>
      </c>
      <c r="D5" s="158" t="str">
        <f>VLOOKUP(CONCATENATE(VLOOKUP(Home!$B$4,Home!$E$1:$F$11,2,FALSE),"-",Home!$B$2,"-1-1-2"),Translate!$A:$E,5,FALSE)</f>
        <v>Resultado</v>
      </c>
      <c r="E5" s="158" t="str">
        <f>VLOOKUP(CONCATENATE(VLOOKUP(Home!$B$4,Home!$E$1:$F$11,2,FALSE),"-",Home!$B$2,"-1-1-3"),Translate!$A:$E,5,FALSE)</f>
        <v>Hora</v>
      </c>
    </row>
    <row r="6" spans="1:5" ht="50" customHeight="1">
      <c r="A6" s="289">
        <f>VLOOKUP( MID( VLOOKUP(CONCATENATE(VLOOKUP(Home!$B$4,Home!$E$1:$F$11,2,FALSE),"-",Home!$B$2,"-1-2"),Translate!$A:$D,4,FALSE),7,3),Home!$I:$J,2)</f>
        <v>1</v>
      </c>
      <c r="B6" s="290" t="str">
        <f>VLOOKUP(CONCATENATE(VLOOKUP(Home!$B$4,Home!$E$1:$F$11,2,FALSE),"-",Home!$B$2,"-1-2"),Translate!$A:$B,2,FALSE)</f>
        <v>Capacidades de comunicação...</v>
      </c>
      <c r="C6" s="33" t="str">
        <f>VLOOKUP(CONCATENATE(VLOOKUP(Home!$B$4,Home!$E$1:$F$11,2,FALSE),"-",Home!$B$2,"-1-2-1"),Translate!$A:$B,2,FALSE)</f>
        <v>É uma atividade real</v>
      </c>
      <c r="D6" s="33" t="str">
        <f>VLOOKUP(CONCATENATE(VLOOKUP(Home!$B$4,Home!$E$1:$F$11,2,FALSE),"-",Home!$B$2,"-1-2-2"),Translate!$A:$B,2,FALSE)</f>
        <v>É uma arte</v>
      </c>
      <c r="E6" s="33" t="str">
        <f>VLOOKUP(CONCATENATE(VLOOKUP(Home!$B$4,Home!$E$1:$F$11,2,FALSE),"-",Home!$B$2,"-1-2-3"),Translate!$A:$B,2,FALSE)</f>
        <v>É inato</v>
      </c>
    </row>
    <row r="7" spans="1:5" ht="60" customHeight="1">
      <c r="A7" s="289"/>
      <c r="B7" s="291"/>
      <c r="C7" s="87" t="str">
        <f>VLOOKUP(CONCATENATE(VLOOKUP(Home!$B$4,Home!$E$1:$F$11,2,FALSE),"-",Home!$B$2,"-1-2-1"),Translate!$A:$C,3,FALSE)</f>
        <v>Sim! Como tal, deve ser treinado e considerado, sempre.</v>
      </c>
      <c r="D7" s="87" t="str">
        <f>VLOOKUP(CONCATENATE(VLOOKUP(Home!$B$4,Home!$E$1:$F$11,2,FALSE),"-",Home!$B$2,"-1-2-2"),Translate!$A:$C,3,FALSE)</f>
        <v>Verdade, mas é um conceito romântico que corre o risco de se fechar sobre si próprio, perdendo de vista o resultado.</v>
      </c>
      <c r="E7" s="87" t="str">
        <f>VLOOKUP(CONCATENATE(VLOOKUP(Home!$B$4,Home!$E$1:$F$11,2,FALSE),"-",Home!$B$2,"-1-2-3"),Translate!$A:$C,3,FALSE)</f>
        <v>É verdade que alguns de nós o têm como um dom natural, mas muitas vezes é o resultado do trabalho.</v>
      </c>
    </row>
    <row r="8" spans="1:5" ht="45" customHeight="1">
      <c r="A8" s="289"/>
      <c r="B8" s="156" t="str">
        <f>VLOOKUP(CONCATENATE(VLOOKUP(Home!$B$4,Home!$E$1:$F$11,2,FALSE),"-",Home!$B$2,"-1-2"),Translate!$A:$E,5,FALSE)</f>
        <v>Saber comunicar</v>
      </c>
      <c r="C8" s="159" t="str">
        <f>VLOOKUP(CONCATENATE(VLOOKUP(Home!$B$4,Home!$E$1:$F$11,2,FALSE),"-",Home!$B$2,"-1-2-1"),Translate!$A:$E,5,FALSE)</f>
        <v>Importante</v>
      </c>
      <c r="D8" s="159" t="str">
        <f>VLOOKUP(CONCATENATE(VLOOKUP(Home!$B$4,Home!$E$1:$F$11,2,FALSE),"-",Home!$B$2,"-1-2-2"),Translate!$A:$E,5,FALSE)</f>
        <v>Muito</v>
      </c>
      <c r="E8" s="159" t="str">
        <f>VLOOKUP(CONCATENATE(VLOOKUP(Home!$B$4,Home!$E$1:$F$11,2,FALSE),"-",Home!$B$2,"-1-2-3"),Translate!$A:$E,5,FALSE)</f>
        <v>Pequeno</v>
      </c>
    </row>
    <row r="9" spans="1:5" ht="50" customHeight="1">
      <c r="A9" s="289">
        <f>VLOOKUP( MID( VLOOKUP(CONCATENATE(VLOOKUP(Home!$B$4,Home!$E$1:$F$11,2,FALSE),"-",Home!$B$2,"-1-3"),Translate!$A:$D,4,FALSE),7,3),Home!$I:$J,2)</f>
        <v>11</v>
      </c>
      <c r="B9" s="290" t="str">
        <f>VLOOKUP(CONCATENATE(VLOOKUP(Home!$B$4,Home!$E$1:$F$11,2,FALSE),"-",Home!$B$2,"-1-3"),Translate!$A:$B,2,FALSE)</f>
        <v>A escolha do modo de comunicação ...</v>
      </c>
      <c r="C9" s="33" t="str">
        <f>VLOOKUP(CONCATENATE(VLOOKUP(Home!$B$4,Home!$E$1:$F$11,2,FALSE),"-",Home!$B$2,"-1-3-1"),Translate!$A:$B,2,FALSE)</f>
        <v>Determina a qualidade do resultado</v>
      </c>
      <c r="D9" s="33" t="str">
        <f>VLOOKUP(CONCATENATE(VLOOKUP(Home!$B$4,Home!$E$1:$F$11,2,FALSE),"-",Home!$B$2,"-1-3-2"),Translate!$A:$B,2,FALSE)</f>
        <v>Nem sempre é fácil</v>
      </c>
      <c r="E9" s="33" t="str">
        <f>VLOOKUP(CONCATENATE(VLOOKUP(Home!$B$4,Home!$E$1:$F$11,2,FALSE),"-",Home!$B$2,"-1-3-3"),Translate!$A:$B,2,FALSE)</f>
        <v>Pode ser um hábito</v>
      </c>
    </row>
    <row r="10" spans="1:5" ht="60" customHeight="1">
      <c r="A10" s="289"/>
      <c r="B10" s="291"/>
      <c r="C10" s="87" t="str">
        <f>VLOOKUP(CONCATENATE(VLOOKUP(Home!$B$4,Home!$E$1:$F$11,2,FALSE),"-",Home!$B$2,"-1-3-1"),Translate!$A:$C,3,FALSE)</f>
        <v>Sim! a modalidade, o meio que utilizamos para comunicar, afeta o resultado.</v>
      </c>
      <c r="D10" s="87" t="str">
        <f>VLOOKUP(CONCATENATE(VLOOKUP(Home!$B$4,Home!$E$1:$F$11,2,FALSE),"-",Home!$B$2,"-1-3-2"),Translate!$A:$C,3,FALSE)</f>
        <v>É verdade, devemos manter um elevado nível de sensibilidade em relação à escolha.</v>
      </c>
      <c r="E10" s="87" t="str">
        <f>VLOOKUP(CONCATENATE(VLOOKUP(Home!$B$4,Home!$E$1:$F$11,2,FALSE),"-",Home!$B$2,"-1-3-3"),Translate!$A:$C,3,FALSE)</f>
        <v>É certo que existe um forte risco de abusar de uma modalidade que nos é conveniente.</v>
      </c>
    </row>
    <row r="11" spans="1:5" ht="45" customHeight="1">
      <c r="A11" s="289"/>
      <c r="B11" s="156" t="str">
        <f>VLOOKUP(CONCATENATE(VLOOKUP(Home!$B$4,Home!$E$1:$F$11,2,FALSE),"-",Home!$B$2,"-1-3"),Translate!$A:$E,5,FALSE)</f>
        <v>Escolha do meio</v>
      </c>
      <c r="C11" s="159" t="str">
        <f>VLOOKUP(CONCATENATE(VLOOKUP(Home!$B$4,Home!$E$1:$F$11,2,FALSE),"-",Home!$B$2,"-1-3-1"),Translate!$A:$E,5,FALSE)</f>
        <v>Importante</v>
      </c>
      <c r="D11" s="159" t="str">
        <f>VLOOKUP(CONCATENATE(VLOOKUP(Home!$B$4,Home!$E$1:$F$11,2,FALSE),"-",Home!$B$2,"-1-3-2"),Translate!$A:$E,5,FALSE)</f>
        <v>Muito</v>
      </c>
      <c r="E11" s="159" t="str">
        <f>VLOOKUP(CONCATENATE(VLOOKUP(Home!$B$4,Home!$E$1:$F$11,2,FALSE),"-",Home!$B$2,"-1-3-3"),Translate!$A:$E,5,FALSE)</f>
        <v>Pequeno</v>
      </c>
    </row>
    <row r="12" spans="1:5" ht="50" customHeight="1">
      <c r="A12" s="289">
        <f>VLOOKUP( MID( VLOOKUP(CONCATENATE(VLOOKUP(Home!$B$4,Home!$E$1:$F$11,2,FALSE),"-",Home!$B$2,"-2-1"),Translate!$A:$D,4,FALSE),7,3),Home!$I:$J,2)</f>
        <v>8</v>
      </c>
      <c r="B12" s="290" t="str">
        <f>VLOOKUP(CONCATENATE(VLOOKUP(Home!$B$4,Home!$E$1:$F$11,2,FALSE),"-",Home!$B$2,"-2-1"),Translate!$A:$B,2,FALSE)</f>
        <v>Codificação e decodificação…</v>
      </c>
      <c r="C12" s="33" t="str">
        <f>VLOOKUP(CONCATENATE(VLOOKUP(Home!$B$4,Home!$E$1:$F$11,2,FALSE),"-",Home!$B$2,"-2-1-1"),Translate!$A:$B,2,FALSE)</f>
        <v>Permite comunicar corretamente com o interlocutor</v>
      </c>
      <c r="D12" s="33" t="str">
        <f>VLOOKUP(CONCATENATE(VLOOKUP(Home!$B$4,Home!$E$1:$F$11,2,FALSE),"-",Home!$B$2,"-2-1-2"),Translate!$A:$B,2,FALSE)</f>
        <v>Nem sempre são fáceis de interpretar</v>
      </c>
      <c r="E12" s="33" t="str">
        <f>VLOOKUP(CONCATENATE(VLOOKUP(Home!$B$4,Home!$E$1:$F$11,2,FALSE),"-",Home!$B$2,"-2-1-3"),Translate!$A:$B,2,FALSE)</f>
        <v>Eles são necessários para serem eficazes</v>
      </c>
    </row>
    <row r="13" spans="1:5" ht="60" customHeight="1">
      <c r="A13" s="289"/>
      <c r="B13" s="291"/>
      <c r="C13" s="87" t="str">
        <f>VLOOKUP(CONCATENATE(VLOOKUP(Home!$B$4,Home!$E$1:$F$11,2,FALSE),"-",Home!$B$2,"-2-1-1"),Translate!$A:$C,3,FALSE)</f>
        <v>Sim! Usar a codificação correta torna a circularidade da comunicação fluida</v>
      </c>
      <c r="D13" s="87" t="str">
        <f>VLOOKUP(CONCATENATE(VLOOKUP(Home!$B$4,Home!$E$1:$F$11,2,FALSE),"-",Home!$B$2,"-2-1-2"),Translate!$A:$C,3,FALSE)</f>
        <v>Verdade, mas lembre-se que temos uma linguagem comum em toda a empresa: a do cliente</v>
      </c>
      <c r="E13" s="87" t="str">
        <f>VLOOKUP(CONCATENATE(VLOOKUP(Home!$B$4,Home!$E$1:$F$11,2,FALSE),"-",Home!$B$2,"-2-1-3"),Translate!$A:$C,3,FALSE)</f>
        <v>É certo que se não conhecer a língua do interlocutor, tudo se torna mais difícil.</v>
      </c>
    </row>
    <row r="14" spans="1:5" ht="40" customHeight="1">
      <c r="A14" s="289"/>
      <c r="B14" s="156" t="str">
        <f>VLOOKUP(CONCATENATE(VLOOKUP(Home!$B$4,Home!$E$1:$F$11,2,FALSE),"-",Home!$B$2,"-2-1"),Translate!$A:$E,5,FALSE)</f>
        <v>A linguagem utilizada</v>
      </c>
      <c r="C14" s="159" t="str">
        <f>VLOOKUP(CONCATENATE(VLOOKUP(Home!$B$4,Home!$E$1:$F$11,2,FALSE),"-",Home!$B$2,"-2-1-1"),Translate!$A:$E,5,FALSE)</f>
        <v>Importante</v>
      </c>
      <c r="D14" s="159" t="str">
        <f>VLOOKUP(CONCATENATE(VLOOKUP(Home!$B$4,Home!$E$1:$F$11,2,FALSE),"-",Home!$B$2,"-2-1-2"),Translate!$A:$E,5,FALSE)</f>
        <v>Muito</v>
      </c>
      <c r="E14" s="159" t="str">
        <f>VLOOKUP(CONCATENATE(VLOOKUP(Home!$B$4,Home!$E$1:$F$11,2,FALSE),"-",Home!$B$2,"-2-1-3"),Translate!$A:$E,5,FALSE)</f>
        <v>Não considerado</v>
      </c>
    </row>
    <row r="15" spans="1:5" ht="50" customHeight="1">
      <c r="A15" s="289">
        <f>VLOOKUP( MID( VLOOKUP(CONCATENATE(VLOOKUP(Home!$B$4,Home!$E$1:$F$11,2,FALSE),"-",Home!$B$2,"-2-2"),Translate!$A:$D,4,FALSE),7,3),Home!$I:$J,2)</f>
        <v>18</v>
      </c>
      <c r="B15" s="290" t="str">
        <f>VLOOKUP(CONCATENATE(VLOOKUP(Home!$B$4,Home!$E$1:$F$11,2,FALSE),"-",Home!$B$2,"-2-2"),Translate!$A:$B,2,FALSE)</f>
        <v>Atraso na resposta...</v>
      </c>
      <c r="C15" s="33" t="str">
        <f>VLOOKUP(CONCATENATE(VLOOKUP(Home!$B$4,Home!$E$1:$F$11,2,FALSE),"-",Home!$B$2,"-2-2-1"),Translate!$A:$B,2,FALSE)</f>
        <v>Ela nos permite ter a fase reflexiva</v>
      </c>
      <c r="D15" s="33" t="str">
        <f>VLOOKUP(CONCATENATE(VLOOKUP(Home!$B$4,Home!$E$1:$F$11,2,FALSE),"-",Home!$B$2,"-2-2-2"),Translate!$A:$B,2,FALSE)</f>
        <v>Não é um atraso real, é hora de refletir</v>
      </c>
      <c r="E15" s="33" t="str">
        <f>VLOOKUP(CONCATENATE(VLOOKUP(Home!$B$4,Home!$E$1:$F$11,2,FALSE),"-",Home!$B$2,"-2-2-3"),Translate!$A:$B,2,FALSE)</f>
        <v>Às vezes não é possível fazer isso</v>
      </c>
    </row>
    <row r="16" spans="1:5" ht="60" customHeight="1">
      <c r="A16" s="289"/>
      <c r="B16" s="291"/>
      <c r="C16" s="87" t="str">
        <f>VLOOKUP(CONCATENATE(VLOOKUP(Home!$B$4,Home!$E$1:$F$11,2,FALSE),"-",Home!$B$2,"-2-2-1"),Translate!$A:$C,3,FALSE)</f>
        <v>Sim! A primeira resposta nem sempre é a correta</v>
      </c>
      <c r="D16" s="87" t="str">
        <f>VLOOKUP(CONCATENATE(VLOOKUP(Home!$B$4,Home!$E$1:$F$11,2,FALSE),"-",Home!$B$2,"-2-2-2"),Translate!$A:$C,3,FALSE)</f>
        <v>É certo que isto depende do tipo de comunicação (tomada de decisão, operacional, etc.)</v>
      </c>
      <c r="E16" s="87" t="str">
        <f>VLOOKUP(CONCATENATE(VLOOKUP(Home!$B$4,Home!$E$1:$F$11,2,FALSE),"-",Home!$B$2,"-2-2-3"),Translate!$A:$C,3,FALSE)</f>
        <v>É verdade, mas a imediatez da resposta pode perder a sua eficácia e forma</v>
      </c>
    </row>
    <row r="17" spans="1:5" ht="40" customHeight="1">
      <c r="A17" s="289"/>
      <c r="B17" s="156" t="str">
        <f>VLOOKUP(CONCATENATE(VLOOKUP(Home!$B$4,Home!$E$1:$F$11,2,FALSE),"-",Home!$B$2,"-2-2"),Translate!$A:$E,5,FALSE)</f>
        <v>Pensar antes de responder</v>
      </c>
      <c r="C17" s="159" t="str">
        <f>VLOOKUP(CONCATENATE(VLOOKUP(Home!$B$4,Home!$E$1:$F$11,2,FALSE),"-",Home!$B$2,"-2-2-1"),Translate!$A:$E,5,FALSE)</f>
        <v>Necessidade</v>
      </c>
      <c r="D17" s="159" t="str">
        <f>VLOOKUP(CONCATENATE(VLOOKUP(Home!$B$4,Home!$E$1:$F$11,2,FALSE),"-",Home!$B$2,"-2-2-2"),Translate!$A:$E,5,FALSE)</f>
        <v>Muito</v>
      </c>
      <c r="E17" s="159" t="str">
        <f>VLOOKUP(CONCATENATE(VLOOKUP(Home!$B$4,Home!$E$1:$F$11,2,FALSE),"-",Home!$B$2,"-2-2-3"),Translate!$A:$E,5,FALSE)</f>
        <v>Pequeno</v>
      </c>
    </row>
    <row r="18" spans="1:5" ht="50" customHeight="1">
      <c r="A18" s="289">
        <f>VLOOKUP( MID( VLOOKUP(CONCATENATE(VLOOKUP(Home!$B$4,Home!$E$1:$F$11,2,FALSE),"-",Home!$B$2,"-2-3"),Translate!$A:$D,4,FALSE),7,3),Home!$I:$J,2)</f>
        <v>9</v>
      </c>
      <c r="B18" s="290" t="str">
        <f>VLOOKUP(CONCATENATE(VLOOKUP(Home!$B$4,Home!$E$1:$F$11,2,FALSE),"-",Home!$B$2,"-2-3"),Translate!$A:$B,2,FALSE)</f>
        <v>Nosso interlocutor…</v>
      </c>
      <c r="C18" s="33" t="str">
        <f>VLOOKUP(CONCATENATE(VLOOKUP(Home!$B$4,Home!$E$1:$F$11,2,FALSE),"-",Home!$B$2,"-2-3-1"),Translate!$A:$B,2,FALSE)</f>
        <v>É uma parte crucial da comunicação</v>
      </c>
      <c r="D18" s="33" t="str">
        <f>VLOOKUP(CONCATENATE(VLOOKUP(Home!$B$4,Home!$E$1:$F$11,2,FALSE),"-",Home!$B$2,"-2-3-2"),Translate!$A:$B,2,FALSE)</f>
        <v>Condiciona a nossa comunicação</v>
      </c>
      <c r="E18" s="33" t="str">
        <f>VLOOKUP(CONCATENATE(VLOOKUP(Home!$B$4,Home!$E$1:$F$11,2,FALSE),"-",Home!$B$2,"-2-3-3"),Translate!$A:$B,2,FALSE)</f>
        <v>Pode facilitar a comunicação</v>
      </c>
    </row>
    <row r="19" spans="1:5" ht="60" customHeight="1">
      <c r="A19" s="289"/>
      <c r="B19" s="291"/>
      <c r="C19" s="87" t="str">
        <f>VLOOKUP(CONCATENATE(VLOOKUP(Home!$B$4,Home!$E$1:$F$11,2,FALSE),"-",Home!$B$2,"-2-3-1"),Translate!$A:$C,3,FALSE)</f>
        <v>Sim! Se não considerarmos quem é, o que faz, corremos o risco de não falar corretamente.</v>
      </c>
      <c r="D19" s="87" t="str">
        <f>VLOOKUP(CONCATENATE(VLOOKUP(Home!$B$4,Home!$E$1:$F$11,2,FALSE),"-",Home!$B$2,"-2-3-2"),Translate!$A:$C,3,FALSE)</f>
        <v>É verdade, há pessoas com quem é mais fácil comunicar, mas isso não significa que os outros interlocutores estejam "errados": apenas exigem um esforço maior da nossa parte para identificar o seu código.</v>
      </c>
      <c r="E19" s="87" t="str">
        <f>VLOOKUP(CONCATENATE(VLOOKUP(Home!$B$4,Home!$E$1:$F$11,2,FALSE),"-",Home!$B$2,"-2-3-3"),Translate!$A:$C,3,FALSE)</f>
        <v>Verdade, mas mais do que condicionamento é um ajuste. Outros também o fazem connosco...</v>
      </c>
    </row>
    <row r="20" spans="1:5" ht="40" customHeight="1">
      <c r="A20" s="289"/>
      <c r="B20" s="156" t="str">
        <f>VLOOKUP(CONCATENATE(VLOOKUP(Home!$B$4,Home!$E$1:$F$11,2,FALSE),"-",Home!$B$2,"-2-3"),Translate!$A:$E,5,FALSE)</f>
        <v>Interpretando o interlocutor</v>
      </c>
      <c r="C20" s="159" t="str">
        <f>VLOOKUP(CONCATENATE(VLOOKUP(Home!$B$4,Home!$E$1:$F$11,2,FALSE),"-",Home!$B$2,"-2-3-1"),Translate!$A:$E,5,FALSE)</f>
        <v>Determinante</v>
      </c>
      <c r="D20" s="159" t="str">
        <f>VLOOKUP(CONCATENATE(VLOOKUP(Home!$B$4,Home!$E$1:$F$11,2,FALSE),"-",Home!$B$2,"-2-3-2"),Translate!$A:$E,5,FALSE)</f>
        <v>Muito</v>
      </c>
      <c r="E20" s="159" t="str">
        <f>VLOOKUP(CONCATENATE(VLOOKUP(Home!$B$4,Home!$E$1:$F$11,2,FALSE),"-",Home!$B$2,"-2-3-3"),Translate!$A:$E,5,FALSE)</f>
        <v>Pequeno</v>
      </c>
    </row>
    <row r="21" spans="1:5" ht="50" customHeight="1">
      <c r="A21" s="289">
        <f>VLOOKUP( MID( VLOOKUP(CONCATENATE(VLOOKUP(Home!$B$4,Home!$E$1:$F$11,2,FALSE),"-",Home!$B$2,"-3-1"),Translate!$A:$D,4,FALSE),7,3),Home!$I:$J,2)</f>
        <v>7</v>
      </c>
      <c r="B21" s="290" t="str">
        <f>VLOOKUP(CONCATENATE(VLOOKUP(Home!$B$4,Home!$E$1:$F$11,2,FALSE),"-",Home!$B$2,"-3-1"),Translate!$A:$B,2,FALSE)</f>
        <v>O grau de comunicação…</v>
      </c>
      <c r="C21" s="33" t="str">
        <f>VLOOKUP(CONCATENATE(VLOOKUP(Home!$B$4,Home!$E$1:$F$11,2,FALSE),"-",Home!$B$2,"-3-1-1"),Translate!$A:$B,2,FALSE)</f>
        <v>Determinar a qualidade necessária para o resultado</v>
      </c>
      <c r="D21" s="33" t="str">
        <f>VLOOKUP(CONCATENATE(VLOOKUP(Home!$B$4,Home!$E$1:$F$11,2,FALSE),"-",Home!$B$2,"-3-1-2"),Translate!$A:$B,2,FALSE)</f>
        <v>Determinar a importância do ato comunicativo</v>
      </c>
      <c r="E21" s="33" t="str">
        <f>VLOOKUP(CONCATENATE(VLOOKUP(Home!$B$4,Home!$E$1:$F$11,2,FALSE),"-",Home!$B$2,"-3-1-3"),Translate!$A:$B,2,FALSE)</f>
        <v>Define os meios</v>
      </c>
    </row>
    <row r="22" spans="1:5" ht="60" customHeight="1">
      <c r="A22" s="289"/>
      <c r="B22" s="291"/>
      <c r="C22" s="87" t="str">
        <f>VLOOKUP(CONCATENATE(VLOOKUP(Home!$B$4,Home!$E$1:$F$11,2,FALSE),"-",Home!$B$2,"-3-1-1"),Translate!$A:$C,3,FALSE)</f>
        <v>Sim! Imaginar o resultado desejado ajuda muito na escolha do meio certo</v>
      </c>
      <c r="D22" s="87" t="str">
        <f>VLOOKUP(CONCATENATE(VLOOKUP(Home!$B$4,Home!$E$1:$F$11,2,FALSE),"-",Home!$B$2,"-3-1-2"),Translate!$A:$C,3,FALSE)</f>
        <v>Verdade, mas não só: determina também a importância do resultado para nós e para o interlocutor.</v>
      </c>
      <c r="E22" s="87" t="str">
        <f>VLOOKUP(CONCATENATE(VLOOKUP(Home!$B$4,Home!$E$1:$F$11,2,FALSE),"-",Home!$B$2,"-3-1-3"),Translate!$A:$C,3,FALSE)</f>
        <v>Verdade, mas não só: determina também a importância do resultado para nós e para o interlocutor.</v>
      </c>
    </row>
    <row r="23" spans="1:5" ht="40" customHeight="1">
      <c r="A23" s="289"/>
      <c r="B23" s="156" t="str">
        <f>VLOOKUP(CONCATENATE(VLOOKUP(Home!$B$4,Home!$E$1:$F$11,2,FALSE),"-",Home!$B$2,"-3-1"),Translate!$A:$E,5,FALSE)</f>
        <v>Determinando a importância da mensagem</v>
      </c>
      <c r="C23" s="159" t="str">
        <f>VLOOKUP(CONCATENATE(VLOOKUP(Home!$B$4,Home!$E$1:$F$11,2,FALSE),"-",Home!$B$2,"-3-1-1"),Translate!$A:$E,5,FALSE)</f>
        <v>Necessário</v>
      </c>
      <c r="D23" s="159" t="str">
        <f>VLOOKUP(CONCATENATE(VLOOKUP(Home!$B$4,Home!$E$1:$F$11,2,FALSE),"-",Home!$B$2,"-3-1-2"),Translate!$A:$E,5,FALSE)</f>
        <v>Muito</v>
      </c>
      <c r="E23" s="159" t="str">
        <f>VLOOKUP(CONCATENATE(VLOOKUP(Home!$B$4,Home!$E$1:$F$11,2,FALSE),"-",Home!$B$2,"-3-1-3"),Translate!$A:$E,5,FALSE)</f>
        <v>Pequeno</v>
      </c>
    </row>
    <row r="24" spans="1:5" ht="50" customHeight="1">
      <c r="A24" s="289">
        <f>VLOOKUP( MID( VLOOKUP(CONCATENATE(VLOOKUP(Home!$B$4,Home!$E$1:$F$11,2,FALSE),"-",Home!$B$2,"-3-2"),Translate!$A:$D,4,FALSE),7,3),Home!$I:$J,2)</f>
        <v>13</v>
      </c>
      <c r="B24" s="290" t="str">
        <f>VLOOKUP(CONCATENATE(VLOOKUP(Home!$B$4,Home!$E$1:$F$11,2,FALSE),"-",Home!$B$2,"-3-2"),Translate!$A:$B,2,FALSE)</f>
        <v>O grau de interação…</v>
      </c>
      <c r="C24" s="33" t="str">
        <f>VLOOKUP(CONCATENATE(VLOOKUP(Home!$B$4,Home!$E$1:$F$11,2,FALSE),"-",Home!$B$2,"-3-2-1"),Translate!$A:$B,2,FALSE)</f>
        <v>Determinar quanta informação precisamos do interlocutor</v>
      </c>
      <c r="D24" s="33" t="str">
        <f>VLOOKUP(CONCATENATE(VLOOKUP(Home!$B$4,Home!$E$1:$F$11,2,FALSE),"-",Home!$B$2,"-3-2-2"),Translate!$A:$B,2,FALSE)</f>
        <v>Determine a quantidade de negociações necessárias</v>
      </c>
      <c r="E24" s="33" t="str">
        <f>VLOOKUP(CONCATENATE(VLOOKUP(Home!$B$4,Home!$E$1:$F$11,2,FALSE),"-",Home!$B$2,"-3-2-3"),Translate!$A:$B,2,FALSE)</f>
        <v>Determina o quanto queremos interagir com o interlocutor</v>
      </c>
    </row>
    <row r="25" spans="1:5" ht="60" customHeight="1">
      <c r="A25" s="289"/>
      <c r="B25" s="291"/>
      <c r="C25" s="87" t="str">
        <f>VLOOKUP(CONCATENATE(VLOOKUP(Home!$B$4,Home!$E$1:$F$11,2,FALSE),"-",Home!$B$2,"-3-2-1"),Translate!$A:$C,3,FALSE)</f>
        <v>Sim! Ter informação clara que nos falta determina a qualidade do resultado e a escolha do meio.</v>
      </c>
      <c r="D25" s="87" t="str">
        <f>VLOOKUP(CONCATENATE(VLOOKUP(Home!$B$4,Home!$E$1:$F$11,2,FALSE),"-",Home!$B$2,"-3-2-2"),Translate!$A:$C,3,FALSE)</f>
        <v>É certo que nos permite escolher os meios mais adequados</v>
      </c>
      <c r="E25" s="87" t="str">
        <f>VLOOKUP(CONCATENATE(VLOOKUP(Home!$B$4,Home!$E$1:$F$11,2,FALSE),"-",Home!$B$2,"-3-2-3"),Translate!$A:$C,3,FALSE)</f>
        <v>Verdade, aliás depende, pode depender do tipo de interlocutor (prolixo)</v>
      </c>
    </row>
    <row r="26" spans="1:5" ht="40" customHeight="1">
      <c r="A26" s="289"/>
      <c r="B26" s="156" t="str">
        <f>VLOOKUP(CONCATENATE(VLOOKUP(Home!$B$4,Home!$E$1:$F$11,2,FALSE),"-",Home!$B$2,"-3-2"),Translate!$A:$E,5,FALSE)</f>
        <v>Quanto interagir</v>
      </c>
      <c r="C26" s="159" t="str">
        <f>VLOOKUP(CONCATENATE(VLOOKUP(Home!$B$4,Home!$E$1:$F$11,2,FALSE),"-",Home!$B$2,"-3-2-1"),Translate!$A:$E,5,FALSE)</f>
        <v>Importante</v>
      </c>
      <c r="D26" s="159" t="str">
        <f>VLOOKUP(CONCATENATE(VLOOKUP(Home!$B$4,Home!$E$1:$F$11,2,FALSE),"-",Home!$B$2,"-3-2-2"),Translate!$A:$E,5,FALSE)</f>
        <v>Muito</v>
      </c>
      <c r="E26" s="159" t="str">
        <f>VLOOKUP(CONCATENATE(VLOOKUP(Home!$B$4,Home!$E$1:$F$11,2,FALSE),"-",Home!$B$2,"-3-2-3"),Translate!$A:$E,5,FALSE)</f>
        <v>Pequeno</v>
      </c>
    </row>
    <row r="27" spans="1:5" ht="50" customHeight="1">
      <c r="A27" s="289">
        <f>VLOOKUP( MID( VLOOKUP(CONCATENATE(VLOOKUP(Home!$B$4,Home!$E$1:$F$11,2,FALSE),"-",Home!$B$2,"-3-3"),Translate!$A:$D,4,FALSE),7,3),Home!$I:$J,2)</f>
        <v>14</v>
      </c>
      <c r="B27" s="290" t="str">
        <f>VLOOKUP(CONCATENATE(VLOOKUP(Home!$B$4,Home!$E$1:$F$11,2,FALSE),"-",Home!$B$2,"-3-3"),Translate!$A:$B,2,FALSE)</f>
        <v>O tempo necessário…</v>
      </c>
      <c r="C27" s="33" t="str">
        <f>VLOOKUP(CONCATENATE(VLOOKUP(Home!$B$4,Home!$E$1:$F$11,2,FALSE),"-",Home!$B$2,"-3-3-1"),Translate!$A:$B,2,FALSE)</f>
        <v>É isto que achamos justo dedicar, tendo em conta a importância da mensagem</v>
      </c>
      <c r="D27" s="33" t="str">
        <f>VLOOKUP(CONCATENATE(VLOOKUP(Home!$B$4,Home!$E$1:$F$11,2,FALSE),"-",Home!$B$2,"-3-3-2"),Translate!$A:$B,2,FALSE)</f>
        <v>É definido pelo meio escolhido</v>
      </c>
      <c r="E27" s="33" t="str">
        <f>VLOOKUP(CONCATENATE(VLOOKUP(Home!$B$4,Home!$E$1:$F$11,2,FALSE),"-",Home!$B$2,"-3-3-3"),Translate!$A:$B,2,FALSE)</f>
        <v>Nem sempre é previsível a priori</v>
      </c>
    </row>
    <row r="28" spans="1:5" ht="60" customHeight="1">
      <c r="A28" s="289"/>
      <c r="B28" s="291"/>
      <c r="C28" s="87" t="str">
        <f>VLOOKUP(CONCATENATE(VLOOKUP(Home!$B$4,Home!$E$1:$F$11,2,FALSE),"-",Home!$B$2,"-3-3-1"),Translate!$A:$C,3,FALSE)</f>
        <v>Sim! Considerar com antecedência quanto tempo dura ajuda a definir a mensagem que quer partilhar.</v>
      </c>
      <c r="D28" s="87" t="str">
        <f>VLOOKUP(CONCATENATE(VLOOKUP(Home!$B$4,Home!$E$1:$F$11,2,FALSE),"-",Home!$B$2,"-3-3-2"),Translate!$A:$C,3,FALSE)</f>
        <v>Em parte sim: dedicar 20 minutos a escrever uma mensagem curta significa que talvez este não seja o meio certo.</v>
      </c>
      <c r="E28" s="87" t="str">
        <f>VLOOKUP(CONCATENATE(VLOOKUP(Home!$B$4,Home!$E$1:$F$11,2,FALSE),"-",Home!$B$2,"-3-3-3"),Translate!$A:$C,3,FALSE)</f>
        <v>Verdade, mas só de pensar nisso já nos ajuda a dedicar o tempo adequado</v>
      </c>
    </row>
    <row r="29" spans="1:5" ht="40" customHeight="1">
      <c r="A29" s="289"/>
      <c r="B29" s="156" t="str">
        <f>VLOOKUP(CONCATENATE(VLOOKUP(Home!$B$4,Home!$E$1:$F$11,2,FALSE),"-",Home!$B$2,"-3-3"),Translate!$A:$E,5,FALSE)</f>
        <v>Quanto tempo</v>
      </c>
      <c r="C29" s="159" t="str">
        <f>VLOOKUP(CONCATENATE(VLOOKUP(Home!$B$4,Home!$E$1:$F$11,2,FALSE),"-",Home!$B$2,"-3-3-1"),Translate!$A:$E,5,FALSE)</f>
        <v>Definido antes</v>
      </c>
      <c r="D29" s="159" t="str">
        <f>VLOOKUP(CONCATENATE(VLOOKUP(Home!$B$4,Home!$E$1:$F$11,2,FALSE),"-",Home!$B$2,"-3-3-2"),Translate!$A:$E,5,FALSE)</f>
        <v>Muito</v>
      </c>
      <c r="E29" s="159" t="str">
        <f>VLOOKUP(CONCATENATE(VLOOKUP(Home!$B$4,Home!$E$1:$F$11,2,FALSE),"-",Home!$B$2,"-3-3-3"),Translate!$A:$E,5,FALSE)</f>
        <v>Pequeno</v>
      </c>
    </row>
    <row r="30" spans="1:5" ht="50" customHeight="1">
      <c r="A30" s="289">
        <f>VLOOKUP( MID( VLOOKUP(CONCATENATE(VLOOKUP(Home!$B$4,Home!$E$1:$F$11,2,FALSE),"-",Home!$B$2,"-4-1"),Translate!$A:$D,4,FALSE),7,3),Home!$I:$J,2)</f>
        <v>3</v>
      </c>
      <c r="B30" s="290" t="str">
        <f>VLOOKUP(CONCATENATE(VLOOKUP(Home!$B$4,Home!$E$1:$F$11,2,FALSE),"-",Home!$B$2,"-4-1"),Translate!$A:$B,2,FALSE)</f>
        <v>Na comunicação, a percepção…</v>
      </c>
      <c r="C30" s="33" t="str">
        <f>VLOOKUP(CONCATENATE(VLOOKUP(Home!$B$4,Home!$E$1:$F$11,2,FALSE),"-",Home!$B$2,"-4-1-1"),Translate!$A:$B,2,FALSE)</f>
        <v>Ela afeta o que o interlocutor recebe e como interpretamos sua resposta.</v>
      </c>
      <c r="D30" s="33" t="str">
        <f>VLOOKUP(CONCATENATE(VLOOKUP(Home!$B$4,Home!$E$1:$F$11,2,FALSE),"-",Home!$B$2,"-4-1-2"),Translate!$A:$B,2,FALSE)</f>
        <v>Ela nos obriga a verificar o que realmente chegou ao interlocutor</v>
      </c>
      <c r="E30" s="33" t="str">
        <f>VLOOKUP(CONCATENATE(VLOOKUP(Home!$B$4,Home!$E$1:$F$11,2,FALSE),"-",Home!$B$2,"-4-1-3"),Translate!$A:$B,2,FALSE)</f>
        <v>Pode distorcer o conteúdo</v>
      </c>
    </row>
    <row r="31" spans="1:5" ht="60" customHeight="1">
      <c r="A31" s="289"/>
      <c r="B31" s="291"/>
      <c r="C31" s="87" t="str">
        <f>VLOOKUP(CONCATENATE(VLOOKUP(Home!$B$4,Home!$E$1:$F$11,2,FALSE),"-",Home!$B$2,"-4-1-1"),Translate!$A:$C,3,FALSE)</f>
        <v>Sim! Cada um de nós é condicionado pelas suas próprias experiências, através da nossa perceção pessoal da realidade.</v>
      </c>
      <c r="D31" s="87" t="str">
        <f>VLOOKUP(CONCATENATE(VLOOKUP(Home!$B$4,Home!$E$1:$F$11,2,FALSE),"-",Home!$B$2,"-4-1-2"),Translate!$A:$C,3,FALSE)</f>
        <v>É verdade, nunca pense que percebeu sem tentar confirmar, principalmente quando se trata de coisas importantes!</v>
      </c>
      <c r="E31" s="87" t="str">
        <f>VLOOKUP(CONCATENATE(VLOOKUP(Home!$B$4,Home!$E$1:$F$11,2,FALSE),"-",Home!$B$2,"-4-1-3"),Translate!$A:$C,3,FALSE)</f>
        <v>Verdade, às vezes um pouco, outras vezes significativamente. Devemos sempre considerar que</v>
      </c>
    </row>
    <row r="32" spans="1:5" ht="40" customHeight="1">
      <c r="A32" s="289"/>
      <c r="B32" s="156" t="str">
        <f>VLOOKUP(CONCATENATE(VLOOKUP(Home!$B$4,Home!$E$1:$F$11,2,FALSE),"-",Home!$B$2,"-4-1"),Translate!$A:$E,5,FALSE)</f>
        <v>Perceção</v>
      </c>
      <c r="C32" s="159" t="str">
        <f>VLOOKUP(CONCATENATE(VLOOKUP(Home!$B$4,Home!$E$1:$F$11,2,FALSE),"-",Home!$B$2,"-4-1-1"),Translate!$A:$E,5,FALSE)</f>
        <v>Importante</v>
      </c>
      <c r="D32" s="159" t="str">
        <f>VLOOKUP(CONCATENATE(VLOOKUP(Home!$B$4,Home!$E$1:$F$11,2,FALSE),"-",Home!$B$2,"-4-1-2"),Translate!$A:$E,5,FALSE)</f>
        <v>Muito</v>
      </c>
      <c r="E32" s="159" t="str">
        <f>VLOOKUP(CONCATENATE(VLOOKUP(Home!$B$4,Home!$E$1:$F$11,2,FALSE),"-",Home!$B$2,"-4-1-3"),Translate!$A:$E,5,FALSE)</f>
        <v>Pequeno</v>
      </c>
    </row>
    <row r="33" spans="1:5" ht="50" customHeight="1">
      <c r="A33" s="289">
        <f>VLOOKUP( MID( VLOOKUP(CONCATENATE(VLOOKUP(Home!$B$4,Home!$E$1:$F$11,2,FALSE),"-",Home!$B$2,"-4-2"),Translate!$A:$D,4,FALSE),7,3),Home!$I:$J,2)</f>
        <v>4</v>
      </c>
      <c r="B33" s="290" t="str">
        <f>VLOOKUP(CONCATENATE(VLOOKUP(Home!$B$4,Home!$E$1:$F$11,2,FALSE),"-",Home!$B$2,"-4-2"),Translate!$A:$B,2,FALSE)</f>
        <v>A eficácia da comunicação…</v>
      </c>
      <c r="C33" s="33" t="str">
        <f>VLOOKUP(CONCATENATE(VLOOKUP(Home!$B$4,Home!$E$1:$F$11,2,FALSE),"-",Home!$B$2,"-4-2-1"),Translate!$A:$B,2,FALSE)</f>
        <v>É medido pelo resultado obtido, pelo que acontece a seguir</v>
      </c>
      <c r="D33" s="33" t="str">
        <f>VLOOKUP(CONCATENATE(VLOOKUP(Home!$B$4,Home!$E$1:$F$11,2,FALSE),"-",Home!$B$2,"-4-2-2"),Translate!$A:$B,2,FALSE)</f>
        <v>É medido na interação comunicativa</v>
      </c>
      <c r="E33" s="33" t="str">
        <f>VLOOKUP(CONCATENATE(VLOOKUP(Home!$B$4,Home!$E$1:$F$11,2,FALSE),"-",Home!$B$2,"-4-2-3"),Translate!$A:$B,2,FALSE)</f>
        <v>O que se queria alcançar?</v>
      </c>
    </row>
    <row r="34" spans="1:5" ht="60" customHeight="1">
      <c r="A34" s="289"/>
      <c r="B34" s="291"/>
      <c r="C34" s="87" t="str">
        <f>VLOOKUP(CONCATENATE(VLOOKUP(Home!$B$4,Home!$E$1:$F$11,2,FALSE),"-",Home!$B$2,"-4-2-1"),Translate!$A:$C,3,FALSE)</f>
        <v>Sim! Podemos ter as melhores intenções, mas só vendo o que acontece a seguir é que poderemos realmente medi-las.</v>
      </c>
      <c r="D34" s="87" t="str">
        <f>VLOOKUP(CONCATENATE(VLOOKUP(Home!$B$4,Home!$E$1:$F$11,2,FALSE),"-",Home!$B$2,"-4-2-2"),Translate!$A:$C,3,FALSE)</f>
        <v>É certo que podemos ter feedback durante o ato comunicativo, mas o resultado real vem depois.</v>
      </c>
      <c r="E34" s="87" t="str">
        <f>VLOOKUP(CONCATENATE(VLOOKUP(Home!$B$4,Home!$E$1:$F$11,2,FALSE),"-",Home!$B$2,"-4-2-3"),Translate!$A:$C,3,FALSE)</f>
        <v>Começamos pelas intenções, mas o resultado é quase sempre diferente</v>
      </c>
    </row>
    <row r="35" spans="1:5" ht="40" customHeight="1">
      <c r="A35" s="289"/>
      <c r="B35" s="156" t="str">
        <f>VLOOKUP(CONCATENATE(VLOOKUP(Home!$B$4,Home!$E$1:$F$11,2,FALSE),"-",Home!$B$2,"-4-2"),Translate!$A:$E,5,FALSE)</f>
        <v>O que acontece depois</v>
      </c>
      <c r="C35" s="159" t="str">
        <f>VLOOKUP(CONCATENATE(VLOOKUP(Home!$B$4,Home!$E$1:$F$11,2,FALSE),"-",Home!$B$2,"-4-2-1"),Translate!$A:$E,5,FALSE)</f>
        <v>Importante</v>
      </c>
      <c r="D35" s="159" t="str">
        <f>VLOOKUP(CONCATENATE(VLOOKUP(Home!$B$4,Home!$E$1:$F$11,2,FALSE),"-",Home!$B$2,"-4-2-2"),Translate!$A:$E,5,FALSE)</f>
        <v>Muito</v>
      </c>
      <c r="E35" s="159" t="str">
        <f>VLOOKUP(CONCATENATE(VLOOKUP(Home!$B$4,Home!$E$1:$F$11,2,FALSE),"-",Home!$B$2,"-4-2-3"),Translate!$A:$E,5,FALSE)</f>
        <v>Pequeno</v>
      </c>
    </row>
    <row r="36" spans="1:5" ht="50" customHeight="1">
      <c r="A36" s="289">
        <f>VLOOKUP( MID( VLOOKUP(CONCATENATE(VLOOKUP(Home!$B$4,Home!$E$1:$F$11,2,FALSE),"-",Home!$B$2,"-4-3"),Translate!$A:$D,4,FALSE),7,3),Home!$I:$J,2)</f>
        <v>5</v>
      </c>
      <c r="B36" s="290" t="str">
        <f>VLOOKUP(CONCATENATE(VLOOKUP(Home!$B$4,Home!$E$1:$F$11,2,FALSE),"-",Home!$B$2,"-4-3"),Translate!$A:$B,2,FALSE)</f>
        <v>O Efeito Batman…</v>
      </c>
      <c r="C36" s="33" t="str">
        <f>VLOOKUP(CONCATENATE(VLOOKUP(Home!$B$4,Home!$E$1:$F$11,2,FALSE),"-",Home!$B$2,"-4-3-1"),Translate!$A:$B,2,FALSE)</f>
        <v>Isso nos lembra que o que vemos é parte da realidade</v>
      </c>
      <c r="D36" s="33" t="str">
        <f>VLOOKUP(CONCATENATE(VLOOKUP(Home!$B$4,Home!$E$1:$F$11,2,FALSE),"-",Home!$B$2,"-4-3-2"),Translate!$A:$B,2,FALSE)</f>
        <v>Distinguir fatos da realidade</v>
      </c>
      <c r="E36" s="33" t="str">
        <f>VLOOKUP(CONCATENATE(VLOOKUP(Home!$B$4,Home!$E$1:$F$11,2,FALSE),"-",Home!$B$2,"-4-3-3"),Translate!$A:$B,2,FALSE)</f>
        <v>É uma maneira de entender a situação</v>
      </c>
    </row>
    <row r="37" spans="1:5" ht="60" customHeight="1">
      <c r="A37" s="289"/>
      <c r="B37" s="291"/>
      <c r="C37" s="87" t="str">
        <f>VLOOKUP(CONCATENATE(VLOOKUP(Home!$B$4,Home!$E$1:$F$11,2,FALSE),"-",Home!$B$2,"-4-3-1"),Translate!$A:$C,3,FALSE)</f>
        <v>Sim! Quantas limitações no nosso ponto de vista!</v>
      </c>
      <c r="D37" s="87" t="str">
        <f>VLOOKUP(CONCATENATE(VLOOKUP(Home!$B$4,Home!$E$1:$F$11,2,FALSE),"-",Home!$B$2,"-4-3-2"),Translate!$A:$C,3,FALSE)</f>
        <v>É verdade, percebendo que temos uma visão parcial</v>
      </c>
      <c r="E37" s="87" t="str">
        <f>VLOOKUP(CONCATENATE(VLOOKUP(Home!$B$4,Home!$E$1:$F$11,2,FALSE),"-",Home!$B$2,"-4-3-3"),Translate!$A:$C,3,FALSE)</f>
        <v>Verdade, mas se considerarmos o ponto de vista do interlocutor</v>
      </c>
    </row>
    <row r="38" spans="1:5" ht="40" customHeight="1">
      <c r="A38" s="289"/>
      <c r="B38" s="156" t="str">
        <f>VLOOKUP(CONCATENATE(VLOOKUP(Home!$B$4,Home!$E$1:$F$11,2,FALSE),"-",Home!$B$2,"-4-3"),Translate!$A:$E,5,FALSE)</f>
        <v>Escuta</v>
      </c>
      <c r="C38" s="159" t="str">
        <f>VLOOKUP(CONCATENATE(VLOOKUP(Home!$B$4,Home!$E$1:$F$11,2,FALSE),"-",Home!$B$2,"-4-3-1"),Translate!$A:$E,5,FALSE)</f>
        <v>Importante</v>
      </c>
      <c r="D38" s="159" t="str">
        <f>VLOOKUP(CONCATENATE(VLOOKUP(Home!$B$4,Home!$E$1:$F$11,2,FALSE),"-",Home!$B$2,"-4-3-2"),Translate!$A:$E,5,FALSE)</f>
        <v>Muito</v>
      </c>
      <c r="E38" s="159" t="str">
        <f>VLOOKUP(CONCATENATE(VLOOKUP(Home!$B$4,Home!$E$1:$F$11,2,FALSE),"-",Home!$B$2,"-4-3-3"),Translate!$A:$E,5,FALSE)</f>
        <v>Pequeno</v>
      </c>
    </row>
    <row r="39" spans="1:5" ht="50" customHeight="1">
      <c r="A39" s="289">
        <f>VLOOKUP( MID( VLOOKUP(CONCATENATE(VLOOKUP(Home!$B$4,Home!$E$1:$F$11,2,FALSE),"-",Home!$B$2,"-5-1"),Translate!$A:$D,4,FALSE),7,3),Home!$I:$J,2)</f>
        <v>12</v>
      </c>
      <c r="B39" s="290" t="str">
        <f>VLOOKUP(CONCATENATE(VLOOKUP(Home!$B$4,Home!$E$1:$F$11,2,FALSE),"-",Home!$B$2,"-5-1"),Translate!$A:$B,2,FALSE)</f>
        <v>A escolha do meio de comunicação…</v>
      </c>
      <c r="C39" s="33" t="str">
        <f>VLOOKUP(CONCATENATE(VLOOKUP(Home!$B$4,Home!$E$1:$F$11,2,FALSE),"-",Home!$B$2,"-5-1-1"),Translate!$A:$B,2,FALSE)</f>
        <v>É o primeiro passo para uma comunicação de qualidade</v>
      </c>
      <c r="D39" s="33" t="str">
        <f>VLOOKUP(CONCATENATE(VLOOKUP(Home!$B$4,Home!$E$1:$F$11,2,FALSE),"-",Home!$B$2,"-5-1-2"),Translate!$A:$B,2,FALSE)</f>
        <v>Define sua importância</v>
      </c>
      <c r="E39" s="33" t="str">
        <f>VLOOKUP(CONCATENATE(VLOOKUP(Home!$B$4,Home!$E$1:$F$11,2,FALSE),"-",Home!$B$2,"-5-1-3"),Translate!$A:$B,2,FALSE)</f>
        <v>Nem sempre é fácil determinar</v>
      </c>
    </row>
    <row r="40" spans="1:5" ht="60" customHeight="1">
      <c r="A40" s="289"/>
      <c r="B40" s="291"/>
      <c r="C40" s="87" t="str">
        <f>VLOOKUP(CONCATENATE(VLOOKUP(Home!$B$4,Home!$E$1:$F$11,2,FALSE),"-",Home!$B$2,"-5-1-1"),Translate!$A:$C,3,FALSE)</f>
        <v>Sim! Escolha propositadamente um meio específico, sem cair no meio habitual.</v>
      </c>
      <c r="D40" s="87" t="str">
        <f>VLOOKUP(CONCATENATE(VLOOKUP(Home!$B$4,Home!$E$1:$F$11,2,FALSE),"-",Home!$B$2,"-5-1-2"),Translate!$A:$C,3,FALSE)</f>
        <v>É verdade que receber uma mensagem é diferente de receber um e-mail e não de receber uma chamada telefónica.</v>
      </c>
      <c r="E40" s="87" t="str">
        <f>VLOOKUP(CONCATENATE(VLOOKUP(Home!$B$4,Home!$E$1:$F$11,2,FALSE),"-",Home!$B$2,"-5-1-3"),Translate!$A:$C,3,FALSE)</f>
        <v>Verdade, mas na maioria dos casos é possível fazê-lo.</v>
      </c>
    </row>
    <row r="41" spans="1:5" ht="40" customHeight="1">
      <c r="A41" s="289"/>
      <c r="B41" s="156" t="str">
        <f>VLOOKUP(CONCATENATE(VLOOKUP(Home!$B$4,Home!$E$1:$F$11,2,FALSE),"-",Home!$B$2,"-5-1"),Translate!$A:$E,5,FALSE)</f>
        <v>Qualidade do meio</v>
      </c>
      <c r="C41" s="159" t="str">
        <f>VLOOKUP(CONCATENATE(VLOOKUP(Home!$B$4,Home!$E$1:$F$11,2,FALSE),"-",Home!$B$2,"-5-1-1"),Translate!$A:$E,5,FALSE)</f>
        <v>Determinante</v>
      </c>
      <c r="D41" s="159" t="str">
        <f>VLOOKUP(CONCATENATE(VLOOKUP(Home!$B$4,Home!$E$1:$F$11,2,FALSE),"-",Home!$B$2,"-5-1-2"),Translate!$A:$E,5,FALSE)</f>
        <v>Muito</v>
      </c>
      <c r="E41" s="159" t="str">
        <f>VLOOKUP(CONCATENATE(VLOOKUP(Home!$B$4,Home!$E$1:$F$11,2,FALSE),"-",Home!$B$2,"-5-1-3"),Translate!$A:$E,5,FALSE)</f>
        <v>Pequeno</v>
      </c>
    </row>
    <row r="42" spans="1:5" ht="50" customHeight="1">
      <c r="A42" s="289">
        <f>VLOOKUP( MID( VLOOKUP(CONCATENATE(VLOOKUP(Home!$B$4,Home!$E$1:$F$11,2,FALSE),"-",Home!$B$2,"-5-2"),Translate!$A:$D,4,FALSE),7,3),Home!$I:$J,2)</f>
        <v>6</v>
      </c>
      <c r="B42" s="290" t="str">
        <f>VLOOKUP(CONCATENATE(VLOOKUP(Home!$B$4,Home!$E$1:$F$11,2,FALSE),"-",Home!$B$2,"-5-2"),Translate!$A:$B,2,FALSE)</f>
        <v>Defina o resultado desejado…</v>
      </c>
      <c r="C42" s="33" t="str">
        <f>VLOOKUP(CONCATENATE(VLOOKUP(Home!$B$4,Home!$E$1:$F$11,2,FALSE),"-",Home!$B$2,"-5-2-1"),Translate!$A:$B,2,FALSE)</f>
        <v>Permite modular os conteúdos de acordo com a sua</v>
      </c>
      <c r="D42" s="33" t="str">
        <f>VLOOKUP(CONCATENATE(VLOOKUP(Home!$B$4,Home!$E$1:$F$11,2,FALSE),"-",Home!$B$2,"-5-2-2"),Translate!$A:$B,2,FALSE)</f>
        <v>É o primeiro passo para uma escrita eficaz.</v>
      </c>
      <c r="E42" s="33" t="str">
        <f>VLOOKUP(CONCATENATE(VLOOKUP(Home!$B$4,Home!$E$1:$F$11,2,FALSE),"-",Home!$B$2,"-5-2-3"),Translate!$A:$B,2,FALSE)</f>
        <v>Nem sempre é necessário</v>
      </c>
    </row>
    <row r="43" spans="1:5" ht="60" customHeight="1">
      <c r="A43" s="289"/>
      <c r="B43" s="291"/>
      <c r="C43" s="87" t="str">
        <f>VLOOKUP(CONCATENATE(VLOOKUP(Home!$B$4,Home!$E$1:$F$11,2,FALSE),"-",Home!$B$2,"-5-2-1"),Translate!$A:$C,3,FALSE)</f>
        <v>Sim! É o nosso farol para tornar a mensagem clara, sem argumentos enganadores.</v>
      </c>
      <c r="D43" s="87" t="str">
        <f>VLOOKUP(CONCATENATE(VLOOKUP(Home!$B$4,Home!$E$1:$F$11,2,FALSE),"-",Home!$B$2,"-5-2-2"),Translate!$A:$C,3,FALSE)</f>
        <v>É verdade que isso facilita o processo de escrita.</v>
      </c>
      <c r="E43" s="87" t="str">
        <f>VLOOKUP(CONCATENATE(VLOOKUP(Home!$B$4,Home!$E$1:$F$11,2,FALSE),"-",Home!$B$2,"-5-2-3"),Translate!$A:$C,3,FALSE)</f>
        <v>Verdade, mas na maioria dos casos ajuda</v>
      </c>
    </row>
    <row r="44" spans="1:5" ht="40" customHeight="1">
      <c r="A44" s="289"/>
      <c r="B44" s="156" t="str">
        <f>VLOOKUP(CONCATENATE(VLOOKUP(Home!$B$4,Home!$E$1:$F$11,2,FALSE),"-",Home!$B$2,"-5-2"),Translate!$A:$E,5,FALSE)</f>
        <v>Tópicos de escolha</v>
      </c>
      <c r="C44" s="159" t="str">
        <f>VLOOKUP(CONCATENATE(VLOOKUP(Home!$B$4,Home!$E$1:$F$11,2,FALSE),"-",Home!$B$2,"-5-2-1"),Translate!$A:$E,5,FALSE)</f>
        <v>Necessário</v>
      </c>
      <c r="D44" s="159" t="str">
        <f>VLOOKUP(CONCATENATE(VLOOKUP(Home!$B$4,Home!$E$1:$F$11,2,FALSE),"-",Home!$B$2,"-5-2-2"),Translate!$A:$E,5,FALSE)</f>
        <v>Muito</v>
      </c>
      <c r="E44" s="159" t="str">
        <f>VLOOKUP(CONCATENATE(VLOOKUP(Home!$B$4,Home!$E$1:$F$11,2,FALSE),"-",Home!$B$2,"-5-2-3"),Translate!$A:$E,5,FALSE)</f>
        <v>Um pouco</v>
      </c>
    </row>
    <row r="45" spans="1:5" ht="50" customHeight="1">
      <c r="A45" s="289">
        <f>VLOOKUP( MID( VLOOKUP(CONCATENATE(VLOOKUP(Home!$B$4,Home!$E$1:$F$11,2,FALSE),"-",Home!$B$2,"-5-3"),Translate!$A:$D,4,FALSE),7,3),Home!$I:$J,2)</f>
        <v>15</v>
      </c>
      <c r="B45" s="290" t="str">
        <f>VLOOKUP(CONCATENATE(VLOOKUP(Home!$B$4,Home!$E$1:$F$11,2,FALSE),"-",Home!$B$2,"-5-3"),Translate!$A:$B,2,FALSE)</f>
        <v>A estrutura MARTINI…</v>
      </c>
      <c r="C45" s="33" t="str">
        <f>VLOOKUP(CONCATENATE(VLOOKUP(Home!$B$4,Home!$E$1:$F$11,2,FALSE),"-",Home!$B$2,"-5-3-1"),Translate!$A:$B,2,FALSE)</f>
        <v>Define em poucos passos o que é essencial</v>
      </c>
      <c r="D45" s="33" t="str">
        <f>VLOOKUP(CONCATENATE(VLOOKUP(Home!$B$4,Home!$E$1:$F$11,2,FALSE),"-",Home!$B$2,"-5-3-2"),Translate!$A:$B,2,FALSE)</f>
        <v>Facilita a leitura</v>
      </c>
      <c r="E45" s="33" t="str">
        <f>VLOOKUP(CONCATENATE(VLOOKUP(Home!$B$4,Home!$E$1:$F$11,2,FALSE),"-",Home!$B$2,"-5-3-3"),Translate!$A:$B,2,FALSE)</f>
        <v>É uma trilha</v>
      </c>
    </row>
    <row r="46" spans="1:5" ht="60" customHeight="1">
      <c r="A46" s="289"/>
      <c r="B46" s="291"/>
      <c r="C46" s="87" t="str">
        <f>VLOOKUP(CONCATENATE(VLOOKUP(Home!$B$4,Home!$E$1:$F$11,2,FALSE),"-",Home!$B$2,"-5-3-1"),Translate!$A:$C,3,FALSE)</f>
        <v>Sim! De uma forma simples, garante que temos tudo o que precisamos</v>
      </c>
      <c r="D46" s="87" t="str">
        <f>VLOOKUP(CONCATENATE(VLOOKUP(Home!$B$4,Home!$E$1:$F$11,2,FALSE),"-",Home!$B$2,"-5-3-2"),Translate!$A:$C,3,FALSE)</f>
        <v>É certo que facilita a compreensão e a fluência do interlocutor</v>
      </c>
      <c r="E46" s="87" t="str">
        <f>VLOOKUP(CONCATENATE(VLOOKUP(Home!$B$4,Home!$E$1:$F$11,2,FALSE),"-",Home!$B$2,"-5-3-3"),Translate!$A:$C,3,FALSE)</f>
        <v>Verdade, mas se aplicado aumenta a eficácia da nossa comunicação</v>
      </c>
    </row>
    <row r="47" spans="1:5" ht="40" customHeight="1">
      <c r="A47" s="289"/>
      <c r="B47" s="156" t="str">
        <f>VLOOKUP(CONCATENATE(VLOOKUP(Home!$B$4,Home!$E$1:$F$11,2,FALSE),"-",Home!$B$2,"-5-3"),Translate!$A:$E,5,FALSE)</f>
        <v>E-mails estruturados</v>
      </c>
      <c r="C47" s="159" t="str">
        <f>VLOOKUP(CONCATENATE(VLOOKUP(Home!$B$4,Home!$E$1:$F$11,2,FALSE),"-",Home!$B$2,"-5-3-1"),Translate!$A:$E,5,FALSE)</f>
        <v>Necessário</v>
      </c>
      <c r="D47" s="159" t="str">
        <f>VLOOKUP(CONCATENATE(VLOOKUP(Home!$B$4,Home!$E$1:$F$11,2,FALSE),"-",Home!$B$2,"-5-3-2"),Translate!$A:$E,5,FALSE)</f>
        <v>Muito</v>
      </c>
      <c r="E47" s="159" t="str">
        <f>VLOOKUP(CONCATENATE(VLOOKUP(Home!$B$4,Home!$E$1:$F$11,2,FALSE),"-",Home!$B$2,"-5-3-3"),Translate!$A:$E,5,FALSE)</f>
        <v>Um pouco</v>
      </c>
    </row>
    <row r="48" spans="1:5" ht="50" customHeight="1">
      <c r="A48" s="289">
        <f>VLOOKUP( MID( VLOOKUP(CONCATENATE(VLOOKUP(Home!$B$4,Home!$E$1:$F$11,2,FALSE),"-",Home!$B$2,"-6-1"),Translate!$A:$D,4,FALSE),7,3),Home!$I:$J,2)</f>
        <v>10</v>
      </c>
      <c r="B48" s="290" t="str">
        <f>VLOOKUP(CONCATENATE(VLOOKUP(Home!$B$4,Home!$E$1:$F$11,2,FALSE),"-",Home!$B$2,"-6-1"),Translate!$A:$B,2,FALSE)</f>
        <v>O contexto…</v>
      </c>
      <c r="C48" s="33" t="str">
        <f>VLOOKUP(CONCATENATE(VLOOKUP(Home!$B$4,Home!$E$1:$F$11,2,FALSE),"-",Home!$B$2,"-6-1-1"),Translate!$A:$B,2,FALSE)</f>
        <v>Determinar tempos de resposta às mensagens</v>
      </c>
      <c r="D48" s="33" t="str">
        <f>VLOOKUP(CONCATENATE(VLOOKUP(Home!$B$4,Home!$E$1:$F$11,2,FALSE),"-",Home!$B$2,"-6-1-2"),Translate!$A:$B,2,FALSE)</f>
        <v>Pode ser útil para aqueles que nos escrevem fazê-lo em determinados momentos.</v>
      </c>
      <c r="E48" s="33" t="str">
        <f>VLOOKUP(CONCATENATE(VLOOKUP(Home!$B$4,Home!$E$1:$F$11,2,FALSE),"-",Home!$B$2,"-6-1-3"),Translate!$A:$B,2,FALSE)</f>
        <v>Nem sempre é fácil determinar a importância das mensagens.</v>
      </c>
    </row>
    <row r="49" spans="1:5" ht="60" customHeight="1">
      <c r="A49" s="289"/>
      <c r="B49" s="291"/>
      <c r="C49" s="87" t="str">
        <f>VLOOKUP(CONCATENATE(VLOOKUP(Home!$B$4,Home!$E$1:$F$11,2,FALSE),"-",Home!$B$2,"-6-1-1"),Translate!$A:$C,3,FALSE)</f>
        <v>Sim! Dependendo do que estiver a fazer, poderá ser lido mais tarde.</v>
      </c>
      <c r="D49" s="87" t="str">
        <f>VLOOKUP(CONCATENATE(VLOOKUP(Home!$B$4,Home!$E$1:$F$11,2,FALSE),"-",Home!$B$2,"-6-1-2"),Translate!$A:$C,3,FALSE)</f>
        <v>Verdade, por exemplo, escrever-me à tarde, uma vez que normalmente estou ocupado com clientes de manhã.</v>
      </c>
      <c r="E49" s="87" t="str">
        <f>VLOOKUP(CONCATENATE(VLOOKUP(Home!$B$4,Home!$E$1:$F$11,2,FALSE),"-",Home!$B$2,"-6-1-3"),Translate!$A:$C,3,FALSE)</f>
        <v>Verdade, mas se fosse mesmo uma prioridade, talvez devessem ter utilizado outro meio (telefone, presença)</v>
      </c>
    </row>
    <row r="50" spans="1:5" ht="40" customHeight="1">
      <c r="A50" s="289"/>
      <c r="B50" s="156" t="str">
        <f>VLOOKUP(CONCATENATE(VLOOKUP(Home!$B$4,Home!$E$1:$F$11,2,FALSE),"-",Home!$B$2,"-6-1"),Translate!$A:$E,5,FALSE)</f>
        <v>Situação do interlocutor</v>
      </c>
      <c r="C50" s="159" t="str">
        <f>VLOOKUP(CONCATENATE(VLOOKUP(Home!$B$4,Home!$E$1:$F$11,2,FALSE),"-",Home!$B$2,"-6-1-1"),Translate!$A:$E,5,FALSE)</f>
        <v>Considerado</v>
      </c>
      <c r="D50" s="159" t="str">
        <f>VLOOKUP(CONCATENATE(VLOOKUP(Home!$B$4,Home!$E$1:$F$11,2,FALSE),"-",Home!$B$2,"-6-1-2"),Translate!$A:$E,5,FALSE)</f>
        <v>Muito</v>
      </c>
      <c r="E50" s="159" t="str">
        <f>VLOOKUP(CONCATENATE(VLOOKUP(Home!$B$4,Home!$E$1:$F$11,2,FALSE),"-",Home!$B$2,"-6-1-3"),Translate!$A:$E,5,FALSE)</f>
        <v>Um pouco</v>
      </c>
    </row>
    <row r="51" spans="1:5" ht="50" customHeight="1">
      <c r="A51" s="289">
        <f>VLOOKUP( MID( VLOOKUP(CONCATENATE(VLOOKUP(Home!$B$4,Home!$E$1:$F$11,2,FALSE),"-",Home!$B$2,"-6-2"),Translate!$A:$D,4,FALSE),7,3),Home!$I:$J,2)</f>
        <v>16</v>
      </c>
      <c r="B51" s="290" t="str">
        <f>VLOOKUP(CONCATENATE(VLOOKUP(Home!$B$4,Home!$E$1:$F$11,2,FALSE),"-",Home!$B$2,"-6-2"),Translate!$A:$B,2,FALSE)</f>
        <v>Notificações…</v>
      </c>
      <c r="C51" s="33" t="str">
        <f>VLOOKUP(CONCATENATE(VLOOKUP(Home!$B$4,Home!$E$1:$F$11,2,FALSE),"-",Home!$B$2,"-6-2-1"),Translate!$A:$B,2,FALSE)</f>
        <v>Eles devem ser governados</v>
      </c>
      <c r="D51" s="33" t="str">
        <f>VLOOKUP(CONCATENATE(VLOOKUP(Home!$B$4,Home!$E$1:$F$11,2,FALSE),"-",Home!$B$2,"-6-2-2"),Translate!$A:$B,2,FALSE)</f>
        <v>Em alguns momentos eles ajudam</v>
      </c>
      <c r="E51" s="33" t="str">
        <f>VLOOKUP(CONCATENATE(VLOOKUP(Home!$B$4,Home!$E$1:$F$11,2,FALSE),"-",Home!$B$2,"-6-2-3"),Translate!$A:$B,2,FALSE)</f>
        <v>Só posso sofrer com eles toda vez que recebo uma mensagem</v>
      </c>
    </row>
    <row r="52" spans="1:5" ht="60" customHeight="1">
      <c r="A52" s="289"/>
      <c r="B52" s="291"/>
      <c r="C52" s="87" t="str">
        <f>VLOOKUP(CONCATENATE(VLOOKUP(Home!$B$4,Home!$E$1:$F$11,2,FALSE),"-",Home!$B$2,"-6-2-1"),Translate!$A:$C,3,FALSE)</f>
        <v>Sim! Decidir silenciá-los durante uma reunião, para que não nos distraiam. Dedicaremos então uma quantidade de tempo adequada à leitura.</v>
      </c>
      <c r="D52" s="87" t="str">
        <f>VLOOKUP(CONCATENATE(VLOOKUP(Home!$B$4,Home!$E$1:$F$11,2,FALSE),"-",Home!$B$2,"-6-2-2"),Translate!$A:$C,3,FALSE)</f>
        <v>Na verdade não, são uma distração do que estamos a fazer.</v>
      </c>
      <c r="E52" s="87" t="str">
        <f>VLOOKUP(CONCATENATE(VLOOKUP(Home!$B$4,Home!$E$1:$F$11,2,FALSE),"-",Home!$B$2,"-6-2-3"),Translate!$A:$C,3,FALSE)</f>
        <v>Na verdade não, posso decidir ter uma notificação automática definida por mim, por exemplo, de hora em hora.</v>
      </c>
    </row>
    <row r="53" spans="1:5" ht="40" customHeight="1">
      <c r="A53" s="289"/>
      <c r="B53" s="156" t="str">
        <f>VLOOKUP(CONCATENATE(VLOOKUP(Home!$B$4,Home!$E$1:$F$11,2,FALSE),"-",Home!$B$2,"-6-2"),Translate!$A:$E,5,FALSE)</f>
        <v>Notificações</v>
      </c>
      <c r="C53" s="159" t="str">
        <f>VLOOKUP(CONCATENATE(VLOOKUP(Home!$B$4,Home!$E$1:$F$11,2,FALSE),"-",Home!$B$2,"-6-2-1"),Translate!$A:$E,5,FALSE)</f>
        <v>Deve ser gerido</v>
      </c>
      <c r="D53" s="159" t="str">
        <f>VLOOKUP(CONCATENATE(VLOOKUP(Home!$B$4,Home!$E$1:$F$11,2,FALSE),"-",Home!$B$2,"-6-2-2"),Translate!$A:$E,5,FALSE)</f>
        <v>Talvez</v>
      </c>
      <c r="E53" s="159" t="str">
        <f>VLOOKUP(CONCATENATE(VLOOKUP(Home!$B$4,Home!$E$1:$F$11,2,FALSE),"-",Home!$B$2,"-6-2-3"),Translate!$A:$E,5,FALSE)</f>
        <v>Um pouco de controlo</v>
      </c>
    </row>
    <row r="54" spans="1:5" ht="50" customHeight="1">
      <c r="A54" s="289">
        <f>VLOOKUP( MID( VLOOKUP(CONCATENATE(VLOOKUP(Home!$B$4,Home!$E$1:$F$11,2,FALSE),"-",Home!$B$2,"-6-3"),Translate!$A:$D,4,FALSE),7,3),Home!$I:$J,2)</f>
        <v>17</v>
      </c>
      <c r="B54" s="290" t="str">
        <f>VLOOKUP(CONCATENATE(VLOOKUP(Home!$B$4,Home!$E$1:$F$11,2,FALSE),"-",Home!$B$2,"-6-3"),Translate!$A:$B,2,FALSE)</f>
        <v>As interrupções...</v>
      </c>
      <c r="C54" s="33" t="str">
        <f>VLOOKUP(CONCATENATE(VLOOKUP(Home!$B$4,Home!$E$1:$F$11,2,FALSE),"-",Home!$B$2,"-6-3-1"),Translate!$A:$B,2,FALSE)</f>
        <v>Eles diminuem o desempenho e a qualidade do nosso tempo.</v>
      </c>
      <c r="D54" s="33" t="str">
        <f>VLOOKUP(CONCATENATE(VLOOKUP(Home!$B$4,Home!$E$1:$F$11,2,FALSE),"-",Home!$B$2,"-6-3-2"),Translate!$A:$B,2,FALSE)</f>
        <v>Eles podem ser necessários</v>
      </c>
      <c r="E54" s="33" t="str">
        <f>VLOOKUP(CONCATENATE(VLOOKUP(Home!$B$4,Home!$E$1:$F$11,2,FALSE),"-",Home!$B$2,"-6-3-3"),Translate!$A:$B,2,FALSE)</f>
        <v>Eu não consigo controlá-los</v>
      </c>
    </row>
    <row r="55" spans="1:5" ht="60" customHeight="1">
      <c r="A55" s="289"/>
      <c r="B55" s="291"/>
      <c r="C55" s="87" t="str">
        <f>VLOOKUP(CONCATENATE(VLOOKUP(Home!$B$4,Home!$E$1:$F$11,2,FALSE),"-",Home!$B$2,"-6-3-1"),Translate!$A:$C,3,FALSE)</f>
        <v>Sim, precisamos de ter o máximo controlo possível sobre as interrupções.</v>
      </c>
      <c r="D55" s="87" t="str">
        <f>VLOOKUP(CONCATENATE(VLOOKUP(Home!$B$4,Home!$E$1:$F$11,2,FALSE),"-",Home!$B$2,"-6-3-2"),Translate!$A:$C,3,FALSE)</f>
        <v>É verdade que, por vezes, existem prioridades para as quais fazer uma pausa é necessário e eficaz. Por vezes, nem sempre.</v>
      </c>
      <c r="E55" s="87" t="str">
        <f>VLOOKUP(CONCATENATE(VLOOKUP(Home!$B$4,Home!$E$1:$F$11,2,FALSE),"-",Home!$B$2,"-6-3-3"),Translate!$A:$C,3,FALSE)</f>
        <v>Num certo sentido, isto é verdade, mas ao gerir as notificações e as expectativas dos meus interlocutores, consigo encontrar um meio-termo.</v>
      </c>
    </row>
    <row r="56" spans="1:5" ht="40" customHeight="1">
      <c r="A56" s="289"/>
      <c r="B56" s="156" t="str">
        <f>VLOOKUP(CONCATENATE(VLOOKUP(Home!$B$4,Home!$E$1:$F$11,2,FALSE),"-",Home!$B$2,"-6-3"),Translate!$A:$E,5,FALSE)</f>
        <v>Receber mensagens e e-mails</v>
      </c>
      <c r="C56" s="159" t="str">
        <f>VLOOKUP(CONCATENATE(VLOOKUP(Home!$B$4,Home!$E$1:$F$11,2,FALSE),"-",Home!$B$2,"-6-3-1"),Translate!$A:$E,5,FALSE)</f>
        <v>Uma atividade programada</v>
      </c>
      <c r="D56" s="159" t="str">
        <f>VLOOKUP(CONCATENATE(VLOOKUP(Home!$B$4,Home!$E$1:$F$11,2,FALSE),"-",Home!$B$2,"-6-3-2"),Translate!$A:$E,5,FALSE)</f>
        <v>Talvez</v>
      </c>
      <c r="E56" s="159" t="str">
        <f>VLOOKUP(CONCATENATE(VLOOKUP(Home!$B$4,Home!$E$1:$F$11,2,FALSE),"-",Home!$B$2,"-6-3-3"),Translate!$A:$E,5,FALSE)</f>
        <v>Um pouco de controlo</v>
      </c>
    </row>
  </sheetData>
  <mergeCells count="37">
    <mergeCell ref="B45:B46"/>
    <mergeCell ref="B48:B49"/>
    <mergeCell ref="B51:B52"/>
    <mergeCell ref="B54:B55"/>
    <mergeCell ref="A3:A5"/>
    <mergeCell ref="A6:A8"/>
    <mergeCell ref="A9:A11"/>
    <mergeCell ref="A12:A14"/>
    <mergeCell ref="A15:A17"/>
    <mergeCell ref="A18:A20"/>
    <mergeCell ref="A21:A23"/>
    <mergeCell ref="A24:A26"/>
    <mergeCell ref="A27:A29"/>
    <mergeCell ref="B18:B19"/>
    <mergeCell ref="B21:B22"/>
    <mergeCell ref="B24:B25"/>
    <mergeCell ref="B27:B28"/>
    <mergeCell ref="B30:B31"/>
    <mergeCell ref="B33:B34"/>
    <mergeCell ref="B36:B37"/>
    <mergeCell ref="B39:B40"/>
    <mergeCell ref="A45:A47"/>
    <mergeCell ref="A48:A50"/>
    <mergeCell ref="A51:A53"/>
    <mergeCell ref="A54:A56"/>
    <mergeCell ref="B1:C1"/>
    <mergeCell ref="B3:B4"/>
    <mergeCell ref="B9:B10"/>
    <mergeCell ref="B6:B7"/>
    <mergeCell ref="B12:B13"/>
    <mergeCell ref="B15:B16"/>
    <mergeCell ref="B42:B43"/>
    <mergeCell ref="A30:A32"/>
    <mergeCell ref="A33:A35"/>
    <mergeCell ref="A36:A38"/>
    <mergeCell ref="A39:A41"/>
    <mergeCell ref="A42:A44"/>
  </mergeCells>
  <pageMargins left="0.7" right="0.7" top="0.75" bottom="0.75" header="0.3" footer="0.3"/>
  <pageSetup paperSize="9" orientation="landscape" horizontalDpi="0" verticalDpi="0"/>
  <headerFooter>
    <oddFooter>&amp;L&amp;"Calibri,Normale"&amp;K000000&amp;F&amp;R&amp;"Calibri,Normale"&amp;K000000&amp;P / &amp;N</oddFooter>
  </headerFooter>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3C71-0E41-1849-B5ED-086AC9C1BCF1}">
  <sheetPr codeName="Foglio10"/>
  <dimension ref="A1:AA2002"/>
  <sheetViews>
    <sheetView zoomScale="136"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7228</v>
      </c>
      <c r="Q1" s="12" t="s">
        <v>7246</v>
      </c>
      <c r="R1" s="12" t="s">
        <v>7255</v>
      </c>
    </row>
    <row r="2" spans="1:27" s="12" customFormat="1" ht="14">
      <c r="P2" s="12" t="s">
        <v>12590</v>
      </c>
      <c r="Q2" s="12" t="s">
        <v>12590</v>
      </c>
      <c r="R2" s="12" t="s">
        <v>12590</v>
      </c>
    </row>
    <row r="3" spans="1:27">
      <c r="A3">
        <v>118759262994</v>
      </c>
      <c r="B3" t="s">
        <v>13335</v>
      </c>
      <c r="C3" s="42">
        <v>45634.803379629629</v>
      </c>
      <c r="D3" s="42">
        <v>45634.806481481479</v>
      </c>
      <c r="E3" t="s">
        <v>13336</v>
      </c>
      <c r="F3" t="s">
        <v>12896</v>
      </c>
      <c r="G3" t="s">
        <v>12897</v>
      </c>
      <c r="H3" t="s">
        <v>12898</v>
      </c>
      <c r="I3" t="s">
        <v>13235</v>
      </c>
      <c r="J3" t="s">
        <v>12771</v>
      </c>
      <c r="K3" t="s">
        <v>12741</v>
      </c>
      <c r="M3" t="s">
        <v>13337</v>
      </c>
      <c r="N3" t="s">
        <v>13338</v>
      </c>
      <c r="O3" t="s">
        <v>27</v>
      </c>
      <c r="P3">
        <v>1</v>
      </c>
      <c r="Q3">
        <v>1</v>
      </c>
      <c r="R3">
        <v>1</v>
      </c>
      <c r="W3">
        <f>IF(AA3=1, VLOOKUP(CONCATENATE(Home!$B$2,-1),Comp_Time!$A:$B,2,FALSE),IF(Z3&gt; VLOOKUP(CONCATENATE(Home!$B$2,-1),Comp_Time!$A:$B,2,FALSE),VLOOKUP(CONCATENATE(Home!$B$2,-1),Comp_Time!$A:$B,2,FALSE),Z3))</f>
        <v>2.9398148148148148E-3</v>
      </c>
      <c r="X3" s="59">
        <f t="shared" ref="X3:X66" si="0">TIME(HOUR(D3),MINUTE(D3),SECOND(D3))</f>
        <v>0.80648148148148147</v>
      </c>
      <c r="Y3" s="59">
        <f t="shared" ref="Y3:Y66" si="1">TIME(HOUR(C3),MINUTE(C3),SECOND(C3))</f>
        <v>0.80337962962962961</v>
      </c>
      <c r="Z3">
        <f>IF(X3&gt;Y3,X3 - Y3,VLOOKUP(CONCATENATE(Home!$B$2,-1),Comp_Time!$A:$B,2,FALSE))</f>
        <v>3.1018518518518556E-3</v>
      </c>
      <c r="AA3">
        <f t="shared" ref="AA3:AA66" si="2">IF(DATE(YEAR(C3),MONTH(C3),DAY(C3))=DATE(YEAR(D3),MONTH(D3),DAY(D3)),0,1)</f>
        <v>0</v>
      </c>
    </row>
    <row r="4" spans="1:27">
      <c r="A4">
        <v>118755236497</v>
      </c>
      <c r="B4" t="s">
        <v>13335</v>
      </c>
      <c r="C4" s="42">
        <v>45629.418217592596</v>
      </c>
      <c r="D4" s="42">
        <v>45629.425474537034</v>
      </c>
      <c r="E4" t="s">
        <v>13047</v>
      </c>
      <c r="F4" t="s">
        <v>13025</v>
      </c>
      <c r="G4" t="s">
        <v>13026</v>
      </c>
      <c r="H4" t="s">
        <v>13027</v>
      </c>
      <c r="I4" t="s">
        <v>13324</v>
      </c>
      <c r="J4" t="s">
        <v>12757</v>
      </c>
      <c r="K4" t="s">
        <v>12741</v>
      </c>
      <c r="M4" t="s">
        <v>13337</v>
      </c>
      <c r="N4" t="s">
        <v>13339</v>
      </c>
      <c r="O4" t="s">
        <v>27</v>
      </c>
      <c r="P4">
        <v>1</v>
      </c>
      <c r="Q4">
        <v>1</v>
      </c>
      <c r="R4">
        <v>1</v>
      </c>
      <c r="W4">
        <f>IF(AA4=1, VLOOKUP(CONCATENATE(Home!$B$2,-1),Comp_Time!$A:$B,2,FALSE),IF(Z4&gt; VLOOKUP(CONCATENATE(Home!$B$2,-1),Comp_Time!$A:$B,2,FALSE),VLOOKUP(CONCATENATE(Home!$B$2,-1),Comp_Time!$A:$B,2,FALSE),Z4))</f>
        <v>2.9398148148148148E-3</v>
      </c>
      <c r="X4" s="59">
        <f t="shared" si="0"/>
        <v>0.42547453703703703</v>
      </c>
      <c r="Y4" s="59">
        <f t="shared" si="1"/>
        <v>0.41821759259259261</v>
      </c>
      <c r="Z4">
        <f>IF(X4&gt;Y4,X4 - Y4,VLOOKUP(CONCATENATE(Home!$B$2,-1),Comp_Time!$A:$B,2,FALSE))</f>
        <v>7.2569444444444131E-3</v>
      </c>
      <c r="AA4">
        <f t="shared" si="2"/>
        <v>0</v>
      </c>
    </row>
    <row r="5" spans="1:27">
      <c r="A5">
        <v>118754381903</v>
      </c>
      <c r="B5" t="s">
        <v>13335</v>
      </c>
      <c r="C5" s="42">
        <v>45628.492222222223</v>
      </c>
      <c r="D5" s="42">
        <v>45628.69604166667</v>
      </c>
      <c r="E5" t="s">
        <v>13084</v>
      </c>
      <c r="F5" t="s">
        <v>13010</v>
      </c>
      <c r="G5" t="s">
        <v>13011</v>
      </c>
      <c r="H5" t="s">
        <v>13012</v>
      </c>
      <c r="I5" t="s">
        <v>13270</v>
      </c>
      <c r="J5" t="s">
        <v>13085</v>
      </c>
      <c r="K5" t="s">
        <v>12779</v>
      </c>
      <c r="M5" t="s">
        <v>13337</v>
      </c>
      <c r="N5" t="s">
        <v>13340</v>
      </c>
      <c r="O5" t="s">
        <v>27</v>
      </c>
      <c r="P5">
        <v>1</v>
      </c>
      <c r="Q5">
        <v>1</v>
      </c>
      <c r="R5">
        <v>1</v>
      </c>
      <c r="W5">
        <f>IF(AA5=1, VLOOKUP(CONCATENATE(Home!$B$2,-1),Comp_Time!$A:$B,2,FALSE),IF(Z5&gt; VLOOKUP(CONCATENATE(Home!$B$2,-1),Comp_Time!$A:$B,2,FALSE),VLOOKUP(CONCATENATE(Home!$B$2,-1),Comp_Time!$A:$B,2,FALSE),Z5))</f>
        <v>2.9398148148148148E-3</v>
      </c>
      <c r="X5" s="59">
        <f t="shared" si="0"/>
        <v>0.69604166666666667</v>
      </c>
      <c r="Y5" s="59">
        <f t="shared" si="1"/>
        <v>0.49222222222222223</v>
      </c>
      <c r="Z5">
        <f>IF(X5&gt;Y5,X5 - Y5,VLOOKUP(CONCATENATE(Home!$B$2,-1),Comp_Time!$A:$B,2,FALSE))</f>
        <v>0.20381944444444444</v>
      </c>
      <c r="AA5">
        <f t="shared" si="2"/>
        <v>0</v>
      </c>
    </row>
    <row r="6" spans="1:27">
      <c r="A6">
        <v>118739380163</v>
      </c>
      <c r="B6" t="s">
        <v>13335</v>
      </c>
      <c r="C6" s="42">
        <v>45608.722627314812</v>
      </c>
      <c r="D6" s="42">
        <v>45627.815497685187</v>
      </c>
      <c r="E6" t="s">
        <v>13050</v>
      </c>
      <c r="F6" t="s">
        <v>12978</v>
      </c>
      <c r="G6" t="s">
        <v>12979</v>
      </c>
      <c r="H6" t="s">
        <v>12980</v>
      </c>
      <c r="I6" t="s">
        <v>13290</v>
      </c>
      <c r="J6" t="s">
        <v>12924</v>
      </c>
      <c r="K6" t="s">
        <v>12741</v>
      </c>
      <c r="M6" t="s">
        <v>13337</v>
      </c>
      <c r="N6" t="s">
        <v>13341</v>
      </c>
      <c r="O6" t="s">
        <v>27</v>
      </c>
      <c r="P6">
        <v>1</v>
      </c>
      <c r="Q6">
        <v>1</v>
      </c>
      <c r="R6">
        <v>1</v>
      </c>
      <c r="W6">
        <f>IF(AA6=1, VLOOKUP(CONCATENATE(Home!$B$2,-1),Comp_Time!$A:$B,2,FALSE),IF(Z6&gt; VLOOKUP(CONCATENATE(Home!$B$2,-1),Comp_Time!$A:$B,2,FALSE),VLOOKUP(CONCATENATE(Home!$B$2,-1),Comp_Time!$A:$B,2,FALSE),Z6))</f>
        <v>2.9398148148148148E-3</v>
      </c>
      <c r="X6" s="59">
        <f t="shared" si="0"/>
        <v>0.81549768518518517</v>
      </c>
      <c r="Y6" s="59">
        <f t="shared" si="1"/>
        <v>0.72262731481481479</v>
      </c>
      <c r="Z6">
        <f>IF(X6&gt;Y6,X6 - Y6,VLOOKUP(CONCATENATE(Home!$B$2,-1),Comp_Time!$A:$B,2,FALSE))</f>
        <v>9.2870370370370381E-2</v>
      </c>
      <c r="AA6">
        <f t="shared" si="2"/>
        <v>1</v>
      </c>
    </row>
    <row r="7" spans="1:27">
      <c r="A7">
        <v>118753685181</v>
      </c>
      <c r="B7" t="s">
        <v>13335</v>
      </c>
      <c r="C7" s="42">
        <v>45626.755729166667</v>
      </c>
      <c r="D7" s="42">
        <v>45626.755960648145</v>
      </c>
      <c r="E7" t="s">
        <v>13342</v>
      </c>
      <c r="F7" t="s">
        <v>12970</v>
      </c>
      <c r="G7" t="s">
        <v>12971</v>
      </c>
      <c r="H7" t="s">
        <v>12972</v>
      </c>
      <c r="I7" t="s">
        <v>13283</v>
      </c>
      <c r="J7" t="s">
        <v>12966</v>
      </c>
      <c r="K7" t="s">
        <v>12741</v>
      </c>
      <c r="M7" t="s">
        <v>13337</v>
      </c>
      <c r="N7" t="s">
        <v>13343</v>
      </c>
      <c r="O7" t="s">
        <v>27</v>
      </c>
      <c r="P7">
        <v>1</v>
      </c>
      <c r="Q7">
        <v>1</v>
      </c>
      <c r="R7">
        <v>1</v>
      </c>
      <c r="W7">
        <f>IF(AA7=1, VLOOKUP(CONCATENATE(Home!$B$2,-1),Comp_Time!$A:$B,2,FALSE),IF(Z7&gt; VLOOKUP(CONCATENATE(Home!$B$2,-1),Comp_Time!$A:$B,2,FALSE),VLOOKUP(CONCATENATE(Home!$B$2,-1),Comp_Time!$A:$B,2,FALSE),Z7))</f>
        <v>2.3148148148144365E-4</v>
      </c>
      <c r="X7" s="59">
        <f t="shared" si="0"/>
        <v>0.75596064814814812</v>
      </c>
      <c r="Y7" s="59">
        <f t="shared" si="1"/>
        <v>0.75572916666666667</v>
      </c>
      <c r="Z7">
        <f>IF(X7&gt;Y7,X7 - Y7,VLOOKUP(CONCATENATE(Home!$B$2,-1),Comp_Time!$A:$B,2,FALSE))</f>
        <v>2.3148148148144365E-4</v>
      </c>
      <c r="AA7">
        <f t="shared" si="2"/>
        <v>0</v>
      </c>
    </row>
    <row r="8" spans="1:27">
      <c r="A8">
        <v>118752757084</v>
      </c>
      <c r="B8" t="s">
        <v>13335</v>
      </c>
      <c r="C8" s="42">
        <v>45624.879421296297</v>
      </c>
      <c r="D8" s="42">
        <v>45624.879814814813</v>
      </c>
      <c r="E8" t="s">
        <v>13344</v>
      </c>
      <c r="F8" t="s">
        <v>12908</v>
      </c>
      <c r="G8" t="s">
        <v>12909</v>
      </c>
      <c r="H8" t="s">
        <v>12910</v>
      </c>
      <c r="I8" t="s">
        <v>13242</v>
      </c>
      <c r="J8" t="s">
        <v>12745</v>
      </c>
      <c r="K8" t="s">
        <v>12741</v>
      </c>
      <c r="M8" t="s">
        <v>13337</v>
      </c>
      <c r="N8" t="s">
        <v>13345</v>
      </c>
      <c r="O8" t="s">
        <v>27</v>
      </c>
      <c r="P8">
        <v>1</v>
      </c>
      <c r="Q8">
        <v>1</v>
      </c>
      <c r="R8">
        <v>1</v>
      </c>
      <c r="W8">
        <f>IF(AA8=1, VLOOKUP(CONCATENATE(Home!$B$2,-1),Comp_Time!$A:$B,2,FALSE),IF(Z8&gt; VLOOKUP(CONCATENATE(Home!$B$2,-1),Comp_Time!$A:$B,2,FALSE),VLOOKUP(CONCATENATE(Home!$B$2,-1),Comp_Time!$A:$B,2,FALSE),Z8))</f>
        <v>3.9351851851854303E-4</v>
      </c>
      <c r="X8" s="59">
        <f t="shared" si="0"/>
        <v>0.87981481481481483</v>
      </c>
      <c r="Y8" s="59">
        <f t="shared" si="1"/>
        <v>0.87942129629629628</v>
      </c>
      <c r="Z8">
        <f>IF(X8&gt;Y8,X8 - Y8,VLOOKUP(CONCATENATE(Home!$B$2,-1),Comp_Time!$A:$B,2,FALSE))</f>
        <v>3.9351851851854303E-4</v>
      </c>
      <c r="AA8">
        <f t="shared" si="2"/>
        <v>0</v>
      </c>
    </row>
    <row r="9" spans="1:27">
      <c r="A9">
        <v>118748446602</v>
      </c>
      <c r="B9" t="s">
        <v>13335</v>
      </c>
      <c r="C9" s="42">
        <v>45618.678310185183</v>
      </c>
      <c r="D9" s="42">
        <v>45618.678726851853</v>
      </c>
      <c r="E9" t="s">
        <v>13346</v>
      </c>
      <c r="F9" t="s">
        <v>12798</v>
      </c>
      <c r="G9" t="s">
        <v>12799</v>
      </c>
      <c r="H9" t="s">
        <v>12800</v>
      </c>
      <c r="I9" t="s">
        <v>13169</v>
      </c>
      <c r="J9" t="s">
        <v>12768</v>
      </c>
      <c r="K9" t="s">
        <v>12741</v>
      </c>
      <c r="M9" t="s">
        <v>13337</v>
      </c>
      <c r="N9" t="s">
        <v>13347</v>
      </c>
      <c r="O9" t="s">
        <v>27</v>
      </c>
      <c r="P9">
        <v>1</v>
      </c>
      <c r="Q9">
        <v>1</v>
      </c>
      <c r="R9">
        <v>1</v>
      </c>
      <c r="W9">
        <f>IF(AA9=1, VLOOKUP(CONCATENATE(Home!$B$2,-1),Comp_Time!$A:$B,2,FALSE),IF(Z9&gt; VLOOKUP(CONCATENATE(Home!$B$2,-1),Comp_Time!$A:$B,2,FALSE),VLOOKUP(CONCATENATE(Home!$B$2,-1),Comp_Time!$A:$B,2,FALSE),Z9))</f>
        <v>4.166666666667318E-4</v>
      </c>
      <c r="X9" s="59">
        <f t="shared" si="0"/>
        <v>0.67872685185185189</v>
      </c>
      <c r="Y9" s="59">
        <f t="shared" si="1"/>
        <v>0.67831018518518515</v>
      </c>
      <c r="Z9">
        <f>IF(X9&gt;Y9,X9 - Y9,VLOOKUP(CONCATENATE(Home!$B$2,-1),Comp_Time!$A:$B,2,FALSE))</f>
        <v>4.166666666667318E-4</v>
      </c>
      <c r="AA9">
        <f t="shared" si="2"/>
        <v>0</v>
      </c>
    </row>
    <row r="10" spans="1:27">
      <c r="A10">
        <v>118747675796</v>
      </c>
      <c r="B10" t="s">
        <v>13335</v>
      </c>
      <c r="C10" s="42">
        <v>45617.81417824074</v>
      </c>
      <c r="D10" s="42">
        <v>45617.814409722225</v>
      </c>
      <c r="E10" t="s">
        <v>13348</v>
      </c>
      <c r="F10" t="s">
        <v>12848</v>
      </c>
      <c r="G10" t="s">
        <v>12849</v>
      </c>
      <c r="H10" t="s">
        <v>12850</v>
      </c>
      <c r="I10" t="s">
        <v>13207</v>
      </c>
      <c r="J10" t="s">
        <v>12851</v>
      </c>
      <c r="K10" t="s">
        <v>12741</v>
      </c>
      <c r="M10" t="s">
        <v>13337</v>
      </c>
      <c r="N10" t="s">
        <v>13349</v>
      </c>
      <c r="O10" t="s">
        <v>27</v>
      </c>
      <c r="P10">
        <v>1</v>
      </c>
      <c r="Q10">
        <v>1</v>
      </c>
      <c r="R10">
        <v>1</v>
      </c>
      <c r="W10">
        <f>IF(AA10=1, VLOOKUP(CONCATENATE(Home!$B$2,-1),Comp_Time!$A:$B,2,FALSE),IF(Z10&gt; VLOOKUP(CONCATENATE(Home!$B$2,-1),Comp_Time!$A:$B,2,FALSE),VLOOKUP(CONCATENATE(Home!$B$2,-1),Comp_Time!$A:$B,2,FALSE),Z10))</f>
        <v>2.3148148148144365E-4</v>
      </c>
      <c r="X10" s="59">
        <f t="shared" si="0"/>
        <v>0.81440972222222219</v>
      </c>
      <c r="Y10" s="59">
        <f t="shared" si="1"/>
        <v>0.81417824074074074</v>
      </c>
      <c r="Z10">
        <f>IF(X10&gt;Y10,X10 - Y10,VLOOKUP(CONCATENATE(Home!$B$2,-1),Comp_Time!$A:$B,2,FALSE))</f>
        <v>2.3148148148144365E-4</v>
      </c>
      <c r="AA10">
        <f t="shared" si="2"/>
        <v>0</v>
      </c>
    </row>
    <row r="11" spans="1:27">
      <c r="A11">
        <v>118747232797</v>
      </c>
      <c r="B11" t="s">
        <v>13335</v>
      </c>
      <c r="C11" s="42">
        <v>45617.436006944445</v>
      </c>
      <c r="D11" s="42">
        <v>45617.436296296299</v>
      </c>
      <c r="E11" t="s">
        <v>13066</v>
      </c>
      <c r="F11" t="s">
        <v>12765</v>
      </c>
      <c r="G11" t="s">
        <v>12766</v>
      </c>
      <c r="H11" t="s">
        <v>12767</v>
      </c>
      <c r="I11" t="s">
        <v>13134</v>
      </c>
      <c r="J11" t="s">
        <v>12768</v>
      </c>
      <c r="K11" t="s">
        <v>12741</v>
      </c>
      <c r="M11" t="s">
        <v>13337</v>
      </c>
      <c r="N11" t="s">
        <v>13350</v>
      </c>
      <c r="O11" t="s">
        <v>27</v>
      </c>
      <c r="P11">
        <v>2</v>
      </c>
      <c r="Q11">
        <v>3</v>
      </c>
      <c r="R11">
        <v>1</v>
      </c>
      <c r="W11">
        <f>IF(AA11=1, VLOOKUP(CONCATENATE(Home!$B$2,-1),Comp_Time!$A:$B,2,FALSE),IF(Z11&gt; VLOOKUP(CONCATENATE(Home!$B$2,-1),Comp_Time!$A:$B,2,FALSE),VLOOKUP(CONCATENATE(Home!$B$2,-1),Comp_Time!$A:$B,2,FALSE),Z11))</f>
        <v>2.8935185185186008E-4</v>
      </c>
      <c r="X11" s="59">
        <f t="shared" si="0"/>
        <v>0.43629629629629629</v>
      </c>
      <c r="Y11" s="59">
        <f t="shared" si="1"/>
        <v>0.43600694444444443</v>
      </c>
      <c r="Z11">
        <f>IF(X11&gt;Y11,X11 - Y11,VLOOKUP(CONCATENATE(Home!$B$2,-1),Comp_Time!$A:$B,2,FALSE))</f>
        <v>2.8935185185186008E-4</v>
      </c>
      <c r="AA11">
        <f t="shared" si="2"/>
        <v>0</v>
      </c>
    </row>
    <row r="12" spans="1:27">
      <c r="A12">
        <v>118746278370</v>
      </c>
      <c r="B12" t="s">
        <v>13351</v>
      </c>
      <c r="C12" s="42">
        <v>45616.441863425927</v>
      </c>
      <c r="D12" s="42">
        <v>45616.508842592593</v>
      </c>
      <c r="E12" t="s">
        <v>13097</v>
      </c>
      <c r="F12" t="s">
        <v>12899</v>
      </c>
      <c r="G12" t="s">
        <v>12872</v>
      </c>
      <c r="H12" t="s">
        <v>12900</v>
      </c>
      <c r="I12" t="s">
        <v>13237</v>
      </c>
      <c r="J12" t="s">
        <v>12818</v>
      </c>
      <c r="K12" t="s">
        <v>12741</v>
      </c>
      <c r="M12" t="s">
        <v>13337</v>
      </c>
      <c r="N12" t="s">
        <v>13352</v>
      </c>
      <c r="O12" t="s">
        <v>27</v>
      </c>
      <c r="P12">
        <v>1</v>
      </c>
      <c r="Q12">
        <v>1</v>
      </c>
      <c r="R12">
        <v>1</v>
      </c>
      <c r="W12">
        <f>IF(AA12=1, VLOOKUP(CONCATENATE(Home!$B$2,-1),Comp_Time!$A:$B,2,FALSE),IF(Z12&gt; VLOOKUP(CONCATENATE(Home!$B$2,-1),Comp_Time!$A:$B,2,FALSE),VLOOKUP(CONCATENATE(Home!$B$2,-1),Comp_Time!$A:$B,2,FALSE),Z12))</f>
        <v>2.9398148148148148E-3</v>
      </c>
      <c r="X12" s="59">
        <f t="shared" si="0"/>
        <v>0.50884259259259257</v>
      </c>
      <c r="Y12" s="59">
        <f t="shared" si="1"/>
        <v>0.44186342592592592</v>
      </c>
      <c r="Z12">
        <f>IF(X12&gt;Y12,X12 - Y12,VLOOKUP(CONCATENATE(Home!$B$2,-1),Comp_Time!$A:$B,2,FALSE))</f>
        <v>6.6979166666666645E-2</v>
      </c>
      <c r="AA12">
        <f t="shared" si="2"/>
        <v>0</v>
      </c>
    </row>
    <row r="13" spans="1:27">
      <c r="A13">
        <v>118742504880</v>
      </c>
      <c r="B13" t="s">
        <v>13335</v>
      </c>
      <c r="C13" s="42">
        <v>45611.654756944445</v>
      </c>
      <c r="D13" s="42">
        <v>45611.655046296299</v>
      </c>
      <c r="E13" t="s">
        <v>13052</v>
      </c>
      <c r="F13" t="s">
        <v>13020</v>
      </c>
      <c r="G13" t="s">
        <v>13021</v>
      </c>
      <c r="H13" t="s">
        <v>13022</v>
      </c>
      <c r="I13" t="s">
        <v>13320</v>
      </c>
      <c r="J13" t="s">
        <v>12771</v>
      </c>
      <c r="K13" t="s">
        <v>12741</v>
      </c>
      <c r="M13" t="s">
        <v>13337</v>
      </c>
      <c r="N13" t="s">
        <v>13353</v>
      </c>
      <c r="O13" t="s">
        <v>27</v>
      </c>
      <c r="P13">
        <v>2</v>
      </c>
      <c r="Q13">
        <v>1</v>
      </c>
      <c r="R13">
        <v>1</v>
      </c>
      <c r="W13">
        <f>IF(AA13=1, VLOOKUP(CONCATENATE(Home!$B$2,-1),Comp_Time!$A:$B,2,FALSE),IF(Z13&gt; VLOOKUP(CONCATENATE(Home!$B$2,-1),Comp_Time!$A:$B,2,FALSE),VLOOKUP(CONCATENATE(Home!$B$2,-1),Comp_Time!$A:$B,2,FALSE),Z13))</f>
        <v>2.8935185185186008E-4</v>
      </c>
      <c r="X13" s="59">
        <f t="shared" si="0"/>
        <v>0.65504629629629629</v>
      </c>
      <c r="Y13" s="59">
        <f t="shared" si="1"/>
        <v>0.65475694444444443</v>
      </c>
      <c r="Z13">
        <f>IF(X13&gt;Y13,X13 - Y13,VLOOKUP(CONCATENATE(Home!$B$2,-1),Comp_Time!$A:$B,2,FALSE))</f>
        <v>2.8935185185186008E-4</v>
      </c>
      <c r="AA13">
        <f t="shared" si="2"/>
        <v>0</v>
      </c>
    </row>
    <row r="14" spans="1:27">
      <c r="A14">
        <v>118738415601</v>
      </c>
      <c r="B14" t="s">
        <v>13335</v>
      </c>
      <c r="C14" s="42">
        <v>45607.673506944448</v>
      </c>
      <c r="D14" s="42">
        <v>45611.647881944446</v>
      </c>
      <c r="E14" t="s">
        <v>13051</v>
      </c>
      <c r="F14" t="s">
        <v>12939</v>
      </c>
      <c r="G14" t="s">
        <v>12940</v>
      </c>
      <c r="H14" t="s">
        <v>12941</v>
      </c>
      <c r="I14" t="s">
        <v>13263</v>
      </c>
      <c r="J14" t="s">
        <v>12885</v>
      </c>
      <c r="K14" t="s">
        <v>12741</v>
      </c>
      <c r="M14" t="s">
        <v>13337</v>
      </c>
      <c r="N14" t="s">
        <v>13354</v>
      </c>
      <c r="O14" t="s">
        <v>27</v>
      </c>
      <c r="P14">
        <v>1</v>
      </c>
      <c r="Q14">
        <v>2</v>
      </c>
      <c r="R14">
        <v>1</v>
      </c>
      <c r="W14">
        <f>IF(AA14=1, VLOOKUP(CONCATENATE(Home!$B$2,-1),Comp_Time!$A:$B,2,FALSE),IF(Z14&gt; VLOOKUP(CONCATENATE(Home!$B$2,-1),Comp_Time!$A:$B,2,FALSE),VLOOKUP(CONCATENATE(Home!$B$2,-1),Comp_Time!$A:$B,2,FALSE),Z14))</f>
        <v>2.9398148148148148E-3</v>
      </c>
      <c r="X14" s="59">
        <f t="shared" si="0"/>
        <v>0.64788194444444447</v>
      </c>
      <c r="Y14" s="59">
        <f t="shared" si="1"/>
        <v>0.67350694444444448</v>
      </c>
      <c r="Z14">
        <f>IF(X14&gt;Y14,X14 - Y14,VLOOKUP(CONCATENATE(Home!$B$2,-1),Comp_Time!$A:$B,2,FALSE))</f>
        <v>2.9398148148148148E-3</v>
      </c>
      <c r="AA14">
        <f t="shared" si="2"/>
        <v>1</v>
      </c>
    </row>
    <row r="15" spans="1:27">
      <c r="A15">
        <v>118741733022</v>
      </c>
      <c r="B15" t="s">
        <v>13335</v>
      </c>
      <c r="C15" s="42">
        <v>45610.83284722222</v>
      </c>
      <c r="D15" s="42">
        <v>45610.836215277777</v>
      </c>
      <c r="E15" t="s">
        <v>13355</v>
      </c>
      <c r="F15" t="s">
        <v>13031</v>
      </c>
      <c r="G15" t="s">
        <v>13032</v>
      </c>
      <c r="H15" t="s">
        <v>13033</v>
      </c>
      <c r="I15" t="s">
        <v>13326</v>
      </c>
      <c r="J15" t="s">
        <v>13034</v>
      </c>
      <c r="K15" t="s">
        <v>12741</v>
      </c>
      <c r="M15" t="s">
        <v>13337</v>
      </c>
      <c r="N15" t="s">
        <v>13356</v>
      </c>
      <c r="O15" t="s">
        <v>27</v>
      </c>
      <c r="P15">
        <v>1</v>
      </c>
      <c r="Q15">
        <v>1</v>
      </c>
      <c r="R15">
        <v>1</v>
      </c>
      <c r="W15">
        <f>IF(AA15=1, VLOOKUP(CONCATENATE(Home!$B$2,-1),Comp_Time!$A:$B,2,FALSE),IF(Z15&gt; VLOOKUP(CONCATENATE(Home!$B$2,-1),Comp_Time!$A:$B,2,FALSE),VLOOKUP(CONCATENATE(Home!$B$2,-1),Comp_Time!$A:$B,2,FALSE),Z15))</f>
        <v>2.9398148148148148E-3</v>
      </c>
      <c r="X15" s="59">
        <f t="shared" si="0"/>
        <v>0.83621527777777782</v>
      </c>
      <c r="Y15" s="59">
        <f t="shared" si="1"/>
        <v>0.83284722222222218</v>
      </c>
      <c r="Z15">
        <f>IF(X15&gt;Y15,X15 - Y15,VLOOKUP(CONCATENATE(Home!$B$2,-1),Comp_Time!$A:$B,2,FALSE))</f>
        <v>3.368055555555638E-3</v>
      </c>
      <c r="AA15">
        <f t="shared" si="2"/>
        <v>0</v>
      </c>
    </row>
    <row r="16" spans="1:27">
      <c r="A16">
        <v>118741534805</v>
      </c>
      <c r="B16" t="s">
        <v>13351</v>
      </c>
      <c r="C16" s="42">
        <v>45610.722870370373</v>
      </c>
      <c r="D16" s="42">
        <v>45610.726747685185</v>
      </c>
      <c r="E16" t="s">
        <v>13357</v>
      </c>
      <c r="F16" t="s">
        <v>13023</v>
      </c>
      <c r="G16" t="s">
        <v>12820</v>
      </c>
      <c r="H16" t="s">
        <v>13022</v>
      </c>
      <c r="I16" t="s">
        <v>13322</v>
      </c>
      <c r="J16" t="s">
        <v>13024</v>
      </c>
      <c r="K16" t="s">
        <v>12779</v>
      </c>
      <c r="M16" t="s">
        <v>13337</v>
      </c>
      <c r="N16" t="s">
        <v>13358</v>
      </c>
      <c r="O16" t="s">
        <v>27</v>
      </c>
      <c r="P16">
        <v>1</v>
      </c>
      <c r="Q16">
        <v>1</v>
      </c>
      <c r="R16">
        <v>1</v>
      </c>
      <c r="W16">
        <f>IF(AA16=1, VLOOKUP(CONCATENATE(Home!$B$2,-1),Comp_Time!$A:$B,2,FALSE),IF(Z16&gt; VLOOKUP(CONCATENATE(Home!$B$2,-1),Comp_Time!$A:$B,2,FALSE),VLOOKUP(CONCATENATE(Home!$B$2,-1),Comp_Time!$A:$B,2,FALSE),Z16))</f>
        <v>2.9398148148148148E-3</v>
      </c>
      <c r="X16" s="59">
        <f t="shared" si="0"/>
        <v>0.72674768518518518</v>
      </c>
      <c r="Y16" s="59">
        <f t="shared" si="1"/>
        <v>0.72287037037037039</v>
      </c>
      <c r="Z16">
        <f>IF(X16&gt;Y16,X16 - Y16,VLOOKUP(CONCATENATE(Home!$B$2,-1),Comp_Time!$A:$B,2,FALSE))</f>
        <v>3.8773148148147918E-3</v>
      </c>
      <c r="AA16">
        <f t="shared" si="2"/>
        <v>0</v>
      </c>
    </row>
    <row r="17" spans="1:27">
      <c r="A17">
        <v>118741434488</v>
      </c>
      <c r="B17" t="s">
        <v>13335</v>
      </c>
      <c r="C17" s="42">
        <v>45610.660196759258</v>
      </c>
      <c r="D17" s="42">
        <v>45610.660543981481</v>
      </c>
      <c r="E17" t="s">
        <v>13359</v>
      </c>
      <c r="F17" t="s">
        <v>12961</v>
      </c>
      <c r="G17" t="s">
        <v>12922</v>
      </c>
      <c r="H17" t="s">
        <v>12962</v>
      </c>
      <c r="I17" t="s">
        <v>13277</v>
      </c>
      <c r="J17" t="s">
        <v>12831</v>
      </c>
      <c r="K17" t="s">
        <v>12741</v>
      </c>
      <c r="M17" t="s">
        <v>13337</v>
      </c>
      <c r="N17" t="s">
        <v>13360</v>
      </c>
      <c r="O17" t="s">
        <v>27</v>
      </c>
      <c r="P17">
        <v>1</v>
      </c>
      <c r="Q17">
        <v>1</v>
      </c>
      <c r="R17">
        <v>1</v>
      </c>
      <c r="W17">
        <f>IF(AA17=1, VLOOKUP(CONCATENATE(Home!$B$2,-1),Comp_Time!$A:$B,2,FALSE),IF(Z17&gt; VLOOKUP(CONCATENATE(Home!$B$2,-1),Comp_Time!$A:$B,2,FALSE),VLOOKUP(CONCATENATE(Home!$B$2,-1),Comp_Time!$A:$B,2,FALSE),Z17))</f>
        <v>3.472222222222765E-4</v>
      </c>
      <c r="X17" s="59">
        <f t="shared" si="0"/>
        <v>0.66054398148148152</v>
      </c>
      <c r="Y17" s="59">
        <f t="shared" si="1"/>
        <v>0.66019675925925925</v>
      </c>
      <c r="Z17">
        <f>IF(X17&gt;Y17,X17 - Y17,VLOOKUP(CONCATENATE(Home!$B$2,-1),Comp_Time!$A:$B,2,FALSE))</f>
        <v>3.472222222222765E-4</v>
      </c>
      <c r="AA17">
        <f t="shared" si="2"/>
        <v>0</v>
      </c>
    </row>
    <row r="18" spans="1:27">
      <c r="A18">
        <v>118741433503</v>
      </c>
      <c r="B18" t="s">
        <v>13335</v>
      </c>
      <c r="C18" s="42">
        <v>45610.656886574077</v>
      </c>
      <c r="D18" s="42">
        <v>45610.659918981481</v>
      </c>
      <c r="E18" t="s">
        <v>13053</v>
      </c>
      <c r="F18" t="s">
        <v>12868</v>
      </c>
      <c r="G18" t="s">
        <v>12869</v>
      </c>
      <c r="H18" t="s">
        <v>12870</v>
      </c>
      <c r="I18" t="s">
        <v>13219</v>
      </c>
      <c r="J18" t="s">
        <v>12761</v>
      </c>
      <c r="K18" t="s">
        <v>12741</v>
      </c>
      <c r="M18" t="s">
        <v>13337</v>
      </c>
      <c r="N18" t="s">
        <v>13361</v>
      </c>
      <c r="O18" t="s">
        <v>27</v>
      </c>
      <c r="P18">
        <v>2</v>
      </c>
      <c r="Q18">
        <v>2</v>
      </c>
      <c r="R18">
        <v>1</v>
      </c>
      <c r="W18">
        <f>IF(AA18=1, VLOOKUP(CONCATENATE(Home!$B$2,-1),Comp_Time!$A:$B,2,FALSE),IF(Z18&gt; VLOOKUP(CONCATENATE(Home!$B$2,-1),Comp_Time!$A:$B,2,FALSE),VLOOKUP(CONCATENATE(Home!$B$2,-1),Comp_Time!$A:$B,2,FALSE),Z18))</f>
        <v>2.9398148148148148E-3</v>
      </c>
      <c r="X18" s="59">
        <f t="shared" si="0"/>
        <v>0.65991898148148154</v>
      </c>
      <c r="Y18" s="59">
        <f t="shared" si="1"/>
        <v>0.65688657407407403</v>
      </c>
      <c r="Z18">
        <f>IF(X18&gt;Y18,X18 - Y18,VLOOKUP(CONCATENATE(Home!$B$2,-1),Comp_Time!$A:$B,2,FALSE))</f>
        <v>3.0324074074075114E-3</v>
      </c>
      <c r="AA18">
        <f t="shared" si="2"/>
        <v>0</v>
      </c>
    </row>
    <row r="19" spans="1:27">
      <c r="A19">
        <v>118741417836</v>
      </c>
      <c r="B19" t="s">
        <v>13335</v>
      </c>
      <c r="C19" s="42">
        <v>45610.640659722223</v>
      </c>
      <c r="D19" s="42">
        <v>45610.648819444446</v>
      </c>
      <c r="E19" t="s">
        <v>13362</v>
      </c>
      <c r="F19" t="s">
        <v>12776</v>
      </c>
      <c r="G19" t="s">
        <v>12777</v>
      </c>
      <c r="H19" t="s">
        <v>12778</v>
      </c>
      <c r="I19" t="s">
        <v>13149</v>
      </c>
      <c r="J19" t="s">
        <v>12779</v>
      </c>
      <c r="K19" t="s">
        <v>12779</v>
      </c>
      <c r="M19" t="s">
        <v>13337</v>
      </c>
      <c r="N19" t="s">
        <v>13363</v>
      </c>
      <c r="O19" t="s">
        <v>27</v>
      </c>
      <c r="P19">
        <v>1</v>
      </c>
      <c r="Q19">
        <v>1</v>
      </c>
      <c r="R19">
        <v>2</v>
      </c>
      <c r="W19">
        <f>IF(AA19=1, VLOOKUP(CONCATENATE(Home!$B$2,-1),Comp_Time!$A:$B,2,FALSE),IF(Z19&gt; VLOOKUP(CONCATENATE(Home!$B$2,-1),Comp_Time!$A:$B,2,FALSE),VLOOKUP(CONCATENATE(Home!$B$2,-1),Comp_Time!$A:$B,2,FALSE),Z19))</f>
        <v>2.9398148148148148E-3</v>
      </c>
      <c r="X19" s="59">
        <f t="shared" si="0"/>
        <v>0.64881944444444439</v>
      </c>
      <c r="Y19" s="59">
        <f t="shared" si="1"/>
        <v>0.64065972222222223</v>
      </c>
      <c r="Z19">
        <f>IF(X19&gt;Y19,X19 - Y19,VLOOKUP(CONCATENATE(Home!$B$2,-1),Comp_Time!$A:$B,2,FALSE))</f>
        <v>8.1597222222221655E-3</v>
      </c>
      <c r="AA19">
        <f t="shared" si="2"/>
        <v>0</v>
      </c>
    </row>
    <row r="20" spans="1:27">
      <c r="A20">
        <v>118741379915</v>
      </c>
      <c r="B20" t="s">
        <v>13335</v>
      </c>
      <c r="C20" s="42">
        <v>45610.619305555556</v>
      </c>
      <c r="D20" s="42">
        <v>45610.622754629629</v>
      </c>
      <c r="E20" t="s">
        <v>13090</v>
      </c>
      <c r="F20" t="s">
        <v>12925</v>
      </c>
      <c r="G20" t="s">
        <v>12926</v>
      </c>
      <c r="H20" t="s">
        <v>12927</v>
      </c>
      <c r="I20" t="s">
        <v>13255</v>
      </c>
      <c r="J20" t="s">
        <v>12841</v>
      </c>
      <c r="K20" t="s">
        <v>12779</v>
      </c>
      <c r="M20" t="s">
        <v>13337</v>
      </c>
      <c r="N20" t="s">
        <v>13364</v>
      </c>
      <c r="O20" t="s">
        <v>27</v>
      </c>
      <c r="P20">
        <v>1</v>
      </c>
      <c r="Q20">
        <v>1</v>
      </c>
      <c r="R20">
        <v>1</v>
      </c>
      <c r="W20">
        <f>IF(AA20=1, VLOOKUP(CONCATENATE(Home!$B$2,-1),Comp_Time!$A:$B,2,FALSE),IF(Z20&gt; VLOOKUP(CONCATENATE(Home!$B$2,-1),Comp_Time!$A:$B,2,FALSE),VLOOKUP(CONCATENATE(Home!$B$2,-1),Comp_Time!$A:$B,2,FALSE),Z20))</f>
        <v>2.9398148148148148E-3</v>
      </c>
      <c r="X20" s="59">
        <f t="shared" si="0"/>
        <v>0.62275462962962957</v>
      </c>
      <c r="Y20" s="59">
        <f t="shared" si="1"/>
        <v>0.61930555555555555</v>
      </c>
      <c r="Z20">
        <f>IF(X20&gt;Y20,X20 - Y20,VLOOKUP(CONCATENATE(Home!$B$2,-1),Comp_Time!$A:$B,2,FALSE))</f>
        <v>3.4490740740740211E-3</v>
      </c>
      <c r="AA20">
        <f t="shared" si="2"/>
        <v>0</v>
      </c>
    </row>
    <row r="21" spans="1:27">
      <c r="A21">
        <v>118741209390</v>
      </c>
      <c r="B21" t="s">
        <v>13335</v>
      </c>
      <c r="C21" s="42">
        <v>45610.437372685185</v>
      </c>
      <c r="D21" s="42">
        <v>45610.446435185186</v>
      </c>
      <c r="E21" t="s">
        <v>13050</v>
      </c>
      <c r="F21" t="s">
        <v>12921</v>
      </c>
      <c r="G21" t="s">
        <v>12922</v>
      </c>
      <c r="H21" t="s">
        <v>12923</v>
      </c>
      <c r="I21" t="s">
        <v>13253</v>
      </c>
      <c r="J21" t="s">
        <v>12924</v>
      </c>
      <c r="K21" t="s">
        <v>12741</v>
      </c>
      <c r="M21" t="s">
        <v>13337</v>
      </c>
      <c r="N21" t="s">
        <v>13365</v>
      </c>
      <c r="O21" t="s">
        <v>27</v>
      </c>
      <c r="P21">
        <v>1</v>
      </c>
      <c r="Q21">
        <v>1</v>
      </c>
      <c r="R21">
        <v>2</v>
      </c>
      <c r="W21">
        <f>IF(AA21=1, VLOOKUP(CONCATENATE(Home!$B$2,-1),Comp_Time!$A:$B,2,FALSE),IF(Z21&gt; VLOOKUP(CONCATENATE(Home!$B$2,-1),Comp_Time!$A:$B,2,FALSE),VLOOKUP(CONCATENATE(Home!$B$2,-1),Comp_Time!$A:$B,2,FALSE),Z21))</f>
        <v>2.9398148148148148E-3</v>
      </c>
      <c r="X21" s="59">
        <f t="shared" si="0"/>
        <v>0.44643518518518521</v>
      </c>
      <c r="Y21" s="59">
        <f t="shared" si="1"/>
        <v>0.43737268518518518</v>
      </c>
      <c r="Z21">
        <f>IF(X21&gt;Y21,X21 - Y21,VLOOKUP(CONCATENATE(Home!$B$2,-1),Comp_Time!$A:$B,2,FALSE))</f>
        <v>9.0625000000000289E-3</v>
      </c>
      <c r="AA21">
        <f t="shared" si="2"/>
        <v>0</v>
      </c>
    </row>
    <row r="22" spans="1:27">
      <c r="A22">
        <v>118741193937</v>
      </c>
      <c r="B22" t="s">
        <v>13335</v>
      </c>
      <c r="C22" s="42">
        <v>45610.418657407405</v>
      </c>
      <c r="D22" s="42">
        <v>45610.425787037035</v>
      </c>
      <c r="E22" t="s">
        <v>13072</v>
      </c>
      <c r="F22" t="s">
        <v>12801</v>
      </c>
      <c r="G22" t="s">
        <v>12802</v>
      </c>
      <c r="H22" t="s">
        <v>12803</v>
      </c>
      <c r="I22" t="s">
        <v>13171</v>
      </c>
      <c r="J22" t="s">
        <v>12804</v>
      </c>
      <c r="K22" t="s">
        <v>12741</v>
      </c>
      <c r="M22" t="s">
        <v>13337</v>
      </c>
      <c r="N22" t="s">
        <v>13366</v>
      </c>
      <c r="O22" t="s">
        <v>27</v>
      </c>
      <c r="P22">
        <v>2</v>
      </c>
      <c r="Q22">
        <v>1</v>
      </c>
      <c r="R22">
        <v>1</v>
      </c>
      <c r="W22">
        <f>IF(AA22=1, VLOOKUP(CONCATENATE(Home!$B$2,-1),Comp_Time!$A:$B,2,FALSE),IF(Z22&gt; VLOOKUP(CONCATENATE(Home!$B$2,-1),Comp_Time!$A:$B,2,FALSE),VLOOKUP(CONCATENATE(Home!$B$2,-1),Comp_Time!$A:$B,2,FALSE),Z22))</f>
        <v>2.9398148148148148E-3</v>
      </c>
      <c r="X22" s="59">
        <f t="shared" si="0"/>
        <v>0.42578703703703702</v>
      </c>
      <c r="Y22" s="59">
        <f t="shared" si="1"/>
        <v>0.41865740740740742</v>
      </c>
      <c r="Z22">
        <f>IF(X22&gt;Y22,X22 - Y22,VLOOKUP(CONCATENATE(Home!$B$2,-1),Comp_Time!$A:$B,2,FALSE))</f>
        <v>7.1296296296295969E-3</v>
      </c>
      <c r="AA22">
        <f t="shared" si="2"/>
        <v>0</v>
      </c>
    </row>
    <row r="23" spans="1:27">
      <c r="A23">
        <v>118740288957</v>
      </c>
      <c r="B23" t="s">
        <v>13335</v>
      </c>
      <c r="C23" s="42">
        <v>45609.640081018515</v>
      </c>
      <c r="D23" s="42">
        <v>45609.647083333337</v>
      </c>
      <c r="E23" t="s">
        <v>13367</v>
      </c>
      <c r="F23" t="s">
        <v>13040</v>
      </c>
      <c r="G23" t="s">
        <v>12940</v>
      </c>
      <c r="H23" t="s">
        <v>13041</v>
      </c>
      <c r="I23" t="s">
        <v>13333</v>
      </c>
      <c r="J23" t="s">
        <v>13034</v>
      </c>
      <c r="K23" t="s">
        <v>12741</v>
      </c>
      <c r="M23" t="s">
        <v>13337</v>
      </c>
      <c r="N23" t="s">
        <v>13368</v>
      </c>
      <c r="O23" t="s">
        <v>27</v>
      </c>
      <c r="P23">
        <v>1</v>
      </c>
      <c r="Q23">
        <v>1</v>
      </c>
      <c r="R23">
        <v>1</v>
      </c>
      <c r="W23">
        <f>IF(AA23=1, VLOOKUP(CONCATENATE(Home!$B$2,-1),Comp_Time!$A:$B,2,FALSE),IF(Z23&gt; VLOOKUP(CONCATENATE(Home!$B$2,-1),Comp_Time!$A:$B,2,FALSE),VLOOKUP(CONCATENATE(Home!$B$2,-1),Comp_Time!$A:$B,2,FALSE),Z23))</f>
        <v>2.9398148148148148E-3</v>
      </c>
      <c r="X23" s="59">
        <f t="shared" si="0"/>
        <v>0.64708333333333334</v>
      </c>
      <c r="Y23" s="59">
        <f t="shared" si="1"/>
        <v>0.64008101851851851</v>
      </c>
      <c r="Z23">
        <f>IF(X23&gt;Y23,X23 - Y23,VLOOKUP(CONCATENATE(Home!$B$2,-1),Comp_Time!$A:$B,2,FALSE))</f>
        <v>7.0023148148148362E-3</v>
      </c>
      <c r="AA23">
        <f t="shared" si="2"/>
        <v>0</v>
      </c>
    </row>
    <row r="24" spans="1:27">
      <c r="A24">
        <v>118740262317</v>
      </c>
      <c r="B24" t="s">
        <v>13335</v>
      </c>
      <c r="C24" s="42">
        <v>45609.624594907407</v>
      </c>
      <c r="D24" s="42">
        <v>45609.628495370373</v>
      </c>
      <c r="E24" t="s">
        <v>13369</v>
      </c>
      <c r="F24" t="s">
        <v>12901</v>
      </c>
      <c r="G24" t="s">
        <v>12902</v>
      </c>
      <c r="H24" t="s">
        <v>12903</v>
      </c>
      <c r="I24" t="s">
        <v>13238</v>
      </c>
      <c r="J24" t="s">
        <v>12904</v>
      </c>
      <c r="K24" t="s">
        <v>12741</v>
      </c>
      <c r="M24" t="s">
        <v>13337</v>
      </c>
      <c r="N24" t="s">
        <v>13370</v>
      </c>
      <c r="O24" t="s">
        <v>27</v>
      </c>
      <c r="P24">
        <v>1</v>
      </c>
      <c r="Q24">
        <v>1</v>
      </c>
      <c r="R24">
        <v>1</v>
      </c>
      <c r="W24">
        <f>IF(AA24=1, VLOOKUP(CONCATENATE(Home!$B$2,-1),Comp_Time!$A:$B,2,FALSE),IF(Z24&gt; VLOOKUP(CONCATENATE(Home!$B$2,-1),Comp_Time!$A:$B,2,FALSE),VLOOKUP(CONCATENATE(Home!$B$2,-1),Comp_Time!$A:$B,2,FALSE),Z24))</f>
        <v>2.9398148148148148E-3</v>
      </c>
      <c r="X24" s="59">
        <f t="shared" si="0"/>
        <v>0.6284953703703704</v>
      </c>
      <c r="Y24" s="59">
        <f t="shared" si="1"/>
        <v>0.62459490740740742</v>
      </c>
      <c r="Z24">
        <f>IF(X24&gt;Y24,X24 - Y24,VLOOKUP(CONCATENATE(Home!$B$2,-1),Comp_Time!$A:$B,2,FALSE))</f>
        <v>3.9004629629629806E-3</v>
      </c>
      <c r="AA24">
        <f t="shared" si="2"/>
        <v>0</v>
      </c>
    </row>
    <row r="25" spans="1:27">
      <c r="A25">
        <v>118740159411</v>
      </c>
      <c r="B25" t="s">
        <v>13335</v>
      </c>
      <c r="C25" s="42">
        <v>45609.53392361111</v>
      </c>
      <c r="D25" s="42">
        <v>45609.538240740738</v>
      </c>
      <c r="E25" t="s">
        <v>13371</v>
      </c>
      <c r="F25" t="s">
        <v>12947</v>
      </c>
      <c r="G25" t="s">
        <v>12570</v>
      </c>
      <c r="H25" t="s">
        <v>12948</v>
      </c>
      <c r="I25" t="s">
        <v>13269</v>
      </c>
      <c r="J25" t="s">
        <v>12949</v>
      </c>
      <c r="K25" t="s">
        <v>12741</v>
      </c>
      <c r="M25" t="s">
        <v>13337</v>
      </c>
      <c r="N25" t="s">
        <v>13372</v>
      </c>
      <c r="O25" t="s">
        <v>27</v>
      </c>
      <c r="P25">
        <v>1</v>
      </c>
      <c r="Q25">
        <v>1</v>
      </c>
      <c r="R25">
        <v>1</v>
      </c>
      <c r="W25">
        <f>IF(AA25=1, VLOOKUP(CONCATENATE(Home!$B$2,-1),Comp_Time!$A:$B,2,FALSE),IF(Z25&gt; VLOOKUP(CONCATENATE(Home!$B$2,-1),Comp_Time!$A:$B,2,FALSE),VLOOKUP(CONCATENATE(Home!$B$2,-1),Comp_Time!$A:$B,2,FALSE),Z25))</f>
        <v>2.9398148148148148E-3</v>
      </c>
      <c r="X25" s="59">
        <f t="shared" si="0"/>
        <v>0.53824074074074069</v>
      </c>
      <c r="Y25" s="59">
        <f t="shared" si="1"/>
        <v>0.53392361111111108</v>
      </c>
      <c r="Z25">
        <f>IF(X25&gt;Y25,X25 - Y25,VLOOKUP(CONCATENATE(Home!$B$2,-1),Comp_Time!$A:$B,2,FALSE))</f>
        <v>4.3171296296296013E-3</v>
      </c>
      <c r="AA25">
        <f t="shared" si="2"/>
        <v>0</v>
      </c>
    </row>
    <row r="26" spans="1:27">
      <c r="A26">
        <v>118740095908</v>
      </c>
      <c r="B26" t="s">
        <v>13335</v>
      </c>
      <c r="C26" s="42">
        <v>45609.466307870367</v>
      </c>
      <c r="D26" s="42">
        <v>45609.469259259262</v>
      </c>
      <c r="E26" t="s">
        <v>13058</v>
      </c>
      <c r="F26" t="s">
        <v>12784</v>
      </c>
      <c r="G26" t="s">
        <v>12785</v>
      </c>
      <c r="H26" t="s">
        <v>12786</v>
      </c>
      <c r="I26" t="s">
        <v>13158</v>
      </c>
      <c r="J26" t="s">
        <v>12787</v>
      </c>
      <c r="K26" t="s">
        <v>12741</v>
      </c>
      <c r="M26" t="s">
        <v>13337</v>
      </c>
      <c r="N26" t="s">
        <v>13373</v>
      </c>
      <c r="O26" t="s">
        <v>27</v>
      </c>
      <c r="P26">
        <v>1</v>
      </c>
      <c r="Q26">
        <v>2</v>
      </c>
      <c r="R26">
        <v>1</v>
      </c>
      <c r="W26">
        <f>IF(AA26=1, VLOOKUP(CONCATENATE(Home!$B$2,-1),Comp_Time!$A:$B,2,FALSE),IF(Z26&gt; VLOOKUP(CONCATENATE(Home!$B$2,-1),Comp_Time!$A:$B,2,FALSE),VLOOKUP(CONCATENATE(Home!$B$2,-1),Comp_Time!$A:$B,2,FALSE),Z26))</f>
        <v>2.9398148148148148E-3</v>
      </c>
      <c r="X26" s="59">
        <f t="shared" si="0"/>
        <v>0.46925925925925926</v>
      </c>
      <c r="Y26" s="59">
        <f t="shared" si="1"/>
        <v>0.46630787037037036</v>
      </c>
      <c r="Z26">
        <f>IF(X26&gt;Y26,X26 - Y26,VLOOKUP(CONCATENATE(Home!$B$2,-1),Comp_Time!$A:$B,2,FALSE))</f>
        <v>2.9513888888889062E-3</v>
      </c>
      <c r="AA26">
        <f t="shared" si="2"/>
        <v>0</v>
      </c>
    </row>
    <row r="27" spans="1:27">
      <c r="A27">
        <v>118740059097</v>
      </c>
      <c r="B27" t="s">
        <v>13335</v>
      </c>
      <c r="C27" s="42">
        <v>45609.420034722221</v>
      </c>
      <c r="D27" s="42">
        <v>45609.423680555556</v>
      </c>
      <c r="E27" t="s">
        <v>13047</v>
      </c>
      <c r="F27" t="s">
        <v>12754</v>
      </c>
      <c r="G27" t="s">
        <v>12755</v>
      </c>
      <c r="H27" t="s">
        <v>12756</v>
      </c>
      <c r="I27" t="s">
        <v>13127</v>
      </c>
      <c r="J27" t="s">
        <v>12757</v>
      </c>
      <c r="K27" t="s">
        <v>12741</v>
      </c>
      <c r="M27" t="s">
        <v>13337</v>
      </c>
      <c r="N27" t="s">
        <v>13374</v>
      </c>
      <c r="O27" t="s">
        <v>27</v>
      </c>
      <c r="P27">
        <v>1</v>
      </c>
      <c r="Q27">
        <v>2</v>
      </c>
      <c r="R27">
        <v>1</v>
      </c>
      <c r="W27">
        <f>IF(AA27=1, VLOOKUP(CONCATENATE(Home!$B$2,-1),Comp_Time!$A:$B,2,FALSE),IF(Z27&gt; VLOOKUP(CONCATENATE(Home!$B$2,-1),Comp_Time!$A:$B,2,FALSE),VLOOKUP(CONCATENATE(Home!$B$2,-1),Comp_Time!$A:$B,2,FALSE),Z27))</f>
        <v>2.9398148148148148E-3</v>
      </c>
      <c r="X27" s="59">
        <f t="shared" si="0"/>
        <v>0.42368055555555556</v>
      </c>
      <c r="Y27" s="59">
        <f t="shared" si="1"/>
        <v>0.42003472222222221</v>
      </c>
      <c r="Z27">
        <f>IF(X27&gt;Y27,X27 - Y27,VLOOKUP(CONCATENATE(Home!$B$2,-1),Comp_Time!$A:$B,2,FALSE))</f>
        <v>3.6458333333333481E-3</v>
      </c>
      <c r="AA27">
        <f t="shared" si="2"/>
        <v>0</v>
      </c>
    </row>
    <row r="28" spans="1:27">
      <c r="A28">
        <v>118739409103</v>
      </c>
      <c r="B28" t="s">
        <v>13335</v>
      </c>
      <c r="C28" s="42">
        <v>45608.739733796298</v>
      </c>
      <c r="D28" s="42">
        <v>45608.745428240742</v>
      </c>
      <c r="E28" t="s">
        <v>13362</v>
      </c>
      <c r="F28" t="s">
        <v>12809</v>
      </c>
      <c r="G28" t="s">
        <v>12997</v>
      </c>
      <c r="H28" t="s">
        <v>12810</v>
      </c>
      <c r="I28" t="s">
        <v>13176</v>
      </c>
      <c r="J28" t="s">
        <v>12779</v>
      </c>
      <c r="K28" t="s">
        <v>12779</v>
      </c>
      <c r="M28" t="s">
        <v>13337</v>
      </c>
      <c r="N28" t="s">
        <v>13375</v>
      </c>
      <c r="O28" t="s">
        <v>27</v>
      </c>
      <c r="P28">
        <v>3</v>
      </c>
      <c r="Q28">
        <v>1</v>
      </c>
      <c r="R28">
        <v>1</v>
      </c>
      <c r="W28">
        <f>IF(AA28=1, VLOOKUP(CONCATENATE(Home!$B$2,-1),Comp_Time!$A:$B,2,FALSE),IF(Z28&gt; VLOOKUP(CONCATENATE(Home!$B$2,-1),Comp_Time!$A:$B,2,FALSE),VLOOKUP(CONCATENATE(Home!$B$2,-1),Comp_Time!$A:$B,2,FALSE),Z28))</f>
        <v>2.9398148148148148E-3</v>
      </c>
      <c r="X28" s="59">
        <f t="shared" si="0"/>
        <v>0.74542824074074077</v>
      </c>
      <c r="Y28" s="59">
        <f t="shared" si="1"/>
        <v>0.73973379629629632</v>
      </c>
      <c r="Z28">
        <f>IF(X28&gt;Y28,X28 - Y28,VLOOKUP(CONCATENATE(Home!$B$2,-1),Comp_Time!$A:$B,2,FALSE))</f>
        <v>5.6944444444444464E-3</v>
      </c>
      <c r="AA28">
        <f t="shared" si="2"/>
        <v>0</v>
      </c>
    </row>
    <row r="29" spans="1:27">
      <c r="A29">
        <v>118739350247</v>
      </c>
      <c r="B29" t="s">
        <v>13335</v>
      </c>
      <c r="C29" s="42">
        <v>45608.70239583333</v>
      </c>
      <c r="D29" s="42">
        <v>45608.706203703703</v>
      </c>
      <c r="E29" t="s">
        <v>13096</v>
      </c>
      <c r="F29" t="s">
        <v>12973</v>
      </c>
      <c r="G29" t="s">
        <v>12766</v>
      </c>
      <c r="H29" t="s">
        <v>12974</v>
      </c>
      <c r="I29" t="s">
        <v>13284</v>
      </c>
      <c r="J29" t="s">
        <v>12833</v>
      </c>
      <c r="K29" t="s">
        <v>12741</v>
      </c>
      <c r="M29" t="s">
        <v>13337</v>
      </c>
      <c r="N29" t="s">
        <v>13376</v>
      </c>
      <c r="O29" t="s">
        <v>27</v>
      </c>
      <c r="P29">
        <v>1</v>
      </c>
      <c r="Q29">
        <v>1</v>
      </c>
      <c r="R29">
        <v>1</v>
      </c>
      <c r="W29">
        <f>IF(AA29=1, VLOOKUP(CONCATENATE(Home!$B$2,-1),Comp_Time!$A:$B,2,FALSE),IF(Z29&gt; VLOOKUP(CONCATENATE(Home!$B$2,-1),Comp_Time!$A:$B,2,FALSE),VLOOKUP(CONCATENATE(Home!$B$2,-1),Comp_Time!$A:$B,2,FALSE),Z29))</f>
        <v>2.9398148148148148E-3</v>
      </c>
      <c r="X29" s="59">
        <f t="shared" si="0"/>
        <v>0.70620370370370367</v>
      </c>
      <c r="Y29" s="59">
        <f t="shared" si="1"/>
        <v>0.70239583333333333</v>
      </c>
      <c r="Z29">
        <f>IF(X29&gt;Y29,X29 - Y29,VLOOKUP(CONCATENATE(Home!$B$2,-1),Comp_Time!$A:$B,2,FALSE))</f>
        <v>3.8078703703703365E-3</v>
      </c>
      <c r="AA29">
        <f t="shared" si="2"/>
        <v>0</v>
      </c>
    </row>
    <row r="30" spans="1:27">
      <c r="A30">
        <v>118739346474</v>
      </c>
      <c r="B30" t="s">
        <v>13335</v>
      </c>
      <c r="C30" s="42">
        <v>45608.699826388889</v>
      </c>
      <c r="D30" s="42">
        <v>45608.703703703701</v>
      </c>
      <c r="E30" t="s">
        <v>13054</v>
      </c>
      <c r="F30" t="s">
        <v>13000</v>
      </c>
      <c r="G30" t="s">
        <v>12997</v>
      </c>
      <c r="H30" t="s">
        <v>13001</v>
      </c>
      <c r="I30" t="s">
        <v>13307</v>
      </c>
      <c r="J30" t="s">
        <v>13002</v>
      </c>
      <c r="K30" t="s">
        <v>12741</v>
      </c>
      <c r="M30" t="s">
        <v>13337</v>
      </c>
      <c r="N30" t="s">
        <v>13377</v>
      </c>
      <c r="O30" t="s">
        <v>27</v>
      </c>
      <c r="P30">
        <v>1</v>
      </c>
      <c r="Q30">
        <v>1</v>
      </c>
      <c r="R30">
        <v>1</v>
      </c>
      <c r="W30">
        <f>IF(AA30=1, VLOOKUP(CONCATENATE(Home!$B$2,-1),Comp_Time!$A:$B,2,FALSE),IF(Z30&gt; VLOOKUP(CONCATENATE(Home!$B$2,-1),Comp_Time!$A:$B,2,FALSE),VLOOKUP(CONCATENATE(Home!$B$2,-1),Comp_Time!$A:$B,2,FALSE),Z30))</f>
        <v>2.9398148148148148E-3</v>
      </c>
      <c r="X30" s="59">
        <f t="shared" si="0"/>
        <v>0.70370370370370372</v>
      </c>
      <c r="Y30" s="59">
        <f t="shared" si="1"/>
        <v>0.69982638888888893</v>
      </c>
      <c r="Z30">
        <f>IF(X30&gt;Y30,X30 - Y30,VLOOKUP(CONCATENATE(Home!$B$2,-1),Comp_Time!$A:$B,2,FALSE))</f>
        <v>3.8773148148147918E-3</v>
      </c>
      <c r="AA30">
        <f t="shared" si="2"/>
        <v>0</v>
      </c>
    </row>
    <row r="31" spans="1:27">
      <c r="A31">
        <v>118739282815</v>
      </c>
      <c r="B31" t="s">
        <v>13335</v>
      </c>
      <c r="C31" s="42">
        <v>45608.66002314815</v>
      </c>
      <c r="D31" s="42">
        <v>45608.660428240742</v>
      </c>
      <c r="E31" t="s">
        <v>13052</v>
      </c>
      <c r="F31" t="s">
        <v>12919</v>
      </c>
      <c r="G31" t="s">
        <v>12837</v>
      </c>
      <c r="H31" t="s">
        <v>12920</v>
      </c>
      <c r="I31" t="s">
        <v>13251</v>
      </c>
      <c r="J31" t="s">
        <v>12771</v>
      </c>
      <c r="K31" t="s">
        <v>12741</v>
      </c>
      <c r="M31" t="s">
        <v>13337</v>
      </c>
      <c r="N31" t="s">
        <v>13378</v>
      </c>
      <c r="O31" t="s">
        <v>27</v>
      </c>
      <c r="P31">
        <v>1</v>
      </c>
      <c r="Q31">
        <v>1</v>
      </c>
      <c r="R31">
        <v>1</v>
      </c>
      <c r="W31">
        <f>IF(AA31=1, VLOOKUP(CONCATENATE(Home!$B$2,-1),Comp_Time!$A:$B,2,FALSE),IF(Z31&gt; VLOOKUP(CONCATENATE(Home!$B$2,-1),Comp_Time!$A:$B,2,FALSE),VLOOKUP(CONCATENATE(Home!$B$2,-1),Comp_Time!$A:$B,2,FALSE),Z31))</f>
        <v>4.050925925925819E-4</v>
      </c>
      <c r="X31" s="59">
        <f t="shared" si="0"/>
        <v>0.66042824074074069</v>
      </c>
      <c r="Y31" s="59">
        <f t="shared" si="1"/>
        <v>0.66002314814814811</v>
      </c>
      <c r="Z31">
        <f>IF(X31&gt;Y31,X31 - Y31,VLOOKUP(CONCATENATE(Home!$B$2,-1),Comp_Time!$A:$B,2,FALSE))</f>
        <v>4.050925925925819E-4</v>
      </c>
      <c r="AA31">
        <f t="shared" si="2"/>
        <v>0</v>
      </c>
    </row>
    <row r="32" spans="1:27">
      <c r="A32">
        <v>118739278089</v>
      </c>
      <c r="B32" t="s">
        <v>13335</v>
      </c>
      <c r="C32" s="42">
        <v>45608.653090277781</v>
      </c>
      <c r="D32" s="42">
        <v>45608.657083333332</v>
      </c>
      <c r="E32" t="s">
        <v>13050</v>
      </c>
      <c r="F32" t="s">
        <v>12942</v>
      </c>
      <c r="G32" t="s">
        <v>12943</v>
      </c>
      <c r="H32" t="s">
        <v>12944</v>
      </c>
      <c r="I32" t="s">
        <v>13265</v>
      </c>
      <c r="J32" t="s">
        <v>12924</v>
      </c>
      <c r="K32" t="s">
        <v>12741</v>
      </c>
      <c r="M32" t="s">
        <v>13337</v>
      </c>
      <c r="N32" t="s">
        <v>13379</v>
      </c>
      <c r="O32" t="s">
        <v>27</v>
      </c>
      <c r="P32">
        <v>1</v>
      </c>
      <c r="Q32">
        <v>3</v>
      </c>
      <c r="R32">
        <v>1</v>
      </c>
      <c r="W32">
        <f>IF(AA32=1, VLOOKUP(CONCATENATE(Home!$B$2,-1),Comp_Time!$A:$B,2,FALSE),IF(Z32&gt; VLOOKUP(CONCATENATE(Home!$B$2,-1),Comp_Time!$A:$B,2,FALSE),VLOOKUP(CONCATENATE(Home!$B$2,-1),Comp_Time!$A:$B,2,FALSE),Z32))</f>
        <v>2.9398148148148148E-3</v>
      </c>
      <c r="X32" s="59">
        <f t="shared" si="0"/>
        <v>0.65708333333333335</v>
      </c>
      <c r="Y32" s="59">
        <f t="shared" si="1"/>
        <v>0.65309027777777773</v>
      </c>
      <c r="Z32">
        <f>IF(X32&gt;Y32,X32 - Y32,VLOOKUP(CONCATENATE(Home!$B$2,-1),Comp_Time!$A:$B,2,FALSE))</f>
        <v>3.9930555555556246E-3</v>
      </c>
      <c r="AA32">
        <f t="shared" si="2"/>
        <v>0</v>
      </c>
    </row>
    <row r="33" spans="1:27">
      <c r="A33">
        <v>118739264201</v>
      </c>
      <c r="B33" t="s">
        <v>13335</v>
      </c>
      <c r="C33" s="42">
        <v>45608.641782407409</v>
      </c>
      <c r="D33" s="42">
        <v>45608.647627314815</v>
      </c>
      <c r="E33" t="s">
        <v>13049</v>
      </c>
      <c r="F33" t="s">
        <v>13035</v>
      </c>
      <c r="G33" t="s">
        <v>13036</v>
      </c>
      <c r="H33" t="s">
        <v>13037</v>
      </c>
      <c r="I33" t="s">
        <v>13329</v>
      </c>
      <c r="J33" t="s">
        <v>12931</v>
      </c>
      <c r="K33" t="s">
        <v>12741</v>
      </c>
      <c r="M33" t="s">
        <v>13337</v>
      </c>
      <c r="N33" t="s">
        <v>13380</v>
      </c>
      <c r="O33" t="s">
        <v>27</v>
      </c>
      <c r="P33">
        <v>2</v>
      </c>
      <c r="Q33">
        <v>1</v>
      </c>
      <c r="R33">
        <v>1</v>
      </c>
      <c r="W33">
        <f>IF(AA33=1, VLOOKUP(CONCATENATE(Home!$B$2,-1),Comp_Time!$A:$B,2,FALSE),IF(Z33&gt; VLOOKUP(CONCATENATE(Home!$B$2,-1),Comp_Time!$A:$B,2,FALSE),VLOOKUP(CONCATENATE(Home!$B$2,-1),Comp_Time!$A:$B,2,FALSE),Z33))</f>
        <v>2.9398148148148148E-3</v>
      </c>
      <c r="X33" s="59">
        <f t="shared" si="0"/>
        <v>0.64762731481481484</v>
      </c>
      <c r="Y33" s="59">
        <f t="shared" si="1"/>
        <v>0.64178240740740744</v>
      </c>
      <c r="Z33">
        <f>IF(X33&gt;Y33,X33 - Y33,VLOOKUP(CONCATENATE(Home!$B$2,-1),Comp_Time!$A:$B,2,FALSE))</f>
        <v>5.8449074074073959E-3</v>
      </c>
      <c r="AA33">
        <f t="shared" si="2"/>
        <v>0</v>
      </c>
    </row>
    <row r="34" spans="1:27">
      <c r="A34">
        <v>118739244286</v>
      </c>
      <c r="B34" t="s">
        <v>13335</v>
      </c>
      <c r="C34" s="42">
        <v>45608.632581018515</v>
      </c>
      <c r="D34" s="42">
        <v>45608.633055555554</v>
      </c>
      <c r="E34" t="s">
        <v>13086</v>
      </c>
      <c r="F34" t="s">
        <v>12805</v>
      </c>
      <c r="G34" t="s">
        <v>12806</v>
      </c>
      <c r="H34" t="s">
        <v>12807</v>
      </c>
      <c r="I34" t="s">
        <v>13173</v>
      </c>
      <c r="J34" t="s">
        <v>12808</v>
      </c>
      <c r="K34" t="s">
        <v>12741</v>
      </c>
      <c r="M34" t="s">
        <v>13337</v>
      </c>
      <c r="N34" t="s">
        <v>13381</v>
      </c>
      <c r="O34" t="s">
        <v>27</v>
      </c>
      <c r="P34">
        <v>1</v>
      </c>
      <c r="Q34">
        <v>1</v>
      </c>
      <c r="R34">
        <v>1</v>
      </c>
      <c r="W34">
        <f>IF(AA34=1, VLOOKUP(CONCATENATE(Home!$B$2,-1),Comp_Time!$A:$B,2,FALSE),IF(Z34&gt; VLOOKUP(CONCATENATE(Home!$B$2,-1),Comp_Time!$A:$B,2,FALSE),VLOOKUP(CONCATENATE(Home!$B$2,-1),Comp_Time!$A:$B,2,FALSE),Z34))</f>
        <v>4.745370370370372E-4</v>
      </c>
      <c r="X34" s="59">
        <f t="shared" si="0"/>
        <v>0.63305555555555559</v>
      </c>
      <c r="Y34" s="59">
        <f t="shared" si="1"/>
        <v>0.63258101851851856</v>
      </c>
      <c r="Z34">
        <f>IF(X34&gt;Y34,X34 - Y34,VLOOKUP(CONCATENATE(Home!$B$2,-1),Comp_Time!$A:$B,2,FALSE))</f>
        <v>4.745370370370372E-4</v>
      </c>
      <c r="AA34">
        <f t="shared" si="2"/>
        <v>0</v>
      </c>
    </row>
    <row r="35" spans="1:27">
      <c r="A35">
        <v>118739199817</v>
      </c>
      <c r="B35" t="s">
        <v>13335</v>
      </c>
      <c r="C35" s="42">
        <v>45608.593472222223</v>
      </c>
      <c r="D35" s="42">
        <v>45608.597187500003</v>
      </c>
      <c r="E35" t="s">
        <v>13061</v>
      </c>
      <c r="F35" t="s">
        <v>12750</v>
      </c>
      <c r="G35" t="s">
        <v>12751</v>
      </c>
      <c r="H35" t="s">
        <v>12752</v>
      </c>
      <c r="I35" t="s">
        <v>13123</v>
      </c>
      <c r="J35" t="s">
        <v>12753</v>
      </c>
      <c r="K35" t="s">
        <v>12741</v>
      </c>
      <c r="M35" t="s">
        <v>13337</v>
      </c>
      <c r="N35" t="s">
        <v>13382</v>
      </c>
      <c r="O35" t="s">
        <v>27</v>
      </c>
      <c r="P35">
        <v>1</v>
      </c>
      <c r="Q35">
        <v>1</v>
      </c>
      <c r="R35">
        <v>1</v>
      </c>
      <c r="W35">
        <f>IF(AA35=1, VLOOKUP(CONCATENATE(Home!$B$2,-1),Comp_Time!$A:$B,2,FALSE),IF(Z35&gt; VLOOKUP(CONCATENATE(Home!$B$2,-1),Comp_Time!$A:$B,2,FALSE),VLOOKUP(CONCATENATE(Home!$B$2,-1),Comp_Time!$A:$B,2,FALSE),Z35))</f>
        <v>2.9398148148148148E-3</v>
      </c>
      <c r="X35" s="59">
        <f t="shared" si="0"/>
        <v>0.59718749999999998</v>
      </c>
      <c r="Y35" s="59">
        <f t="shared" si="1"/>
        <v>0.59347222222222218</v>
      </c>
      <c r="Z35">
        <f>IF(X35&gt;Y35,X35 - Y35,VLOOKUP(CONCATENATE(Home!$B$2,-1),Comp_Time!$A:$B,2,FALSE))</f>
        <v>3.7152777777778034E-3</v>
      </c>
      <c r="AA35">
        <f t="shared" si="2"/>
        <v>0</v>
      </c>
    </row>
    <row r="36" spans="1:27">
      <c r="A36">
        <v>118739186592</v>
      </c>
      <c r="B36" t="s">
        <v>13335</v>
      </c>
      <c r="C36" s="42">
        <v>45608.581504629627</v>
      </c>
      <c r="D36" s="42">
        <v>45608.585196759261</v>
      </c>
      <c r="E36" t="s">
        <v>13383</v>
      </c>
      <c r="F36" t="s">
        <v>12811</v>
      </c>
      <c r="G36" t="s">
        <v>12812</v>
      </c>
      <c r="H36" t="s">
        <v>12813</v>
      </c>
      <c r="I36" t="s">
        <v>13179</v>
      </c>
      <c r="J36" t="s">
        <v>12814</v>
      </c>
      <c r="K36" t="s">
        <v>12741</v>
      </c>
      <c r="M36" t="s">
        <v>13337</v>
      </c>
      <c r="N36" t="s">
        <v>13384</v>
      </c>
      <c r="O36" t="s">
        <v>27</v>
      </c>
      <c r="P36">
        <v>1</v>
      </c>
      <c r="Q36">
        <v>1</v>
      </c>
      <c r="R36">
        <v>1</v>
      </c>
      <c r="W36">
        <f>IF(AA36=1, VLOOKUP(CONCATENATE(Home!$B$2,-1),Comp_Time!$A:$B,2,FALSE),IF(Z36&gt; VLOOKUP(CONCATENATE(Home!$B$2,-1),Comp_Time!$A:$B,2,FALSE),VLOOKUP(CONCATENATE(Home!$B$2,-1),Comp_Time!$A:$B,2,FALSE),Z36))</f>
        <v>2.9398148148148148E-3</v>
      </c>
      <c r="X36" s="59">
        <f t="shared" si="0"/>
        <v>0.58519675925925929</v>
      </c>
      <c r="Y36" s="59">
        <f t="shared" si="1"/>
        <v>0.58150462962962968</v>
      </c>
      <c r="Z36">
        <f>IF(X36&gt;Y36,X36 - Y36,VLOOKUP(CONCATENATE(Home!$B$2,-1),Comp_Time!$A:$B,2,FALSE))</f>
        <v>3.6921296296296147E-3</v>
      </c>
      <c r="AA36">
        <f t="shared" si="2"/>
        <v>0</v>
      </c>
    </row>
    <row r="37" spans="1:27">
      <c r="A37">
        <v>118739150648</v>
      </c>
      <c r="B37" t="s">
        <v>13335</v>
      </c>
      <c r="C37" s="42">
        <v>45608.541215277779</v>
      </c>
      <c r="D37" s="42">
        <v>45608.546006944445</v>
      </c>
      <c r="E37" t="s">
        <v>13101</v>
      </c>
      <c r="F37" t="s">
        <v>12886</v>
      </c>
      <c r="G37" t="s">
        <v>12837</v>
      </c>
      <c r="H37" t="s">
        <v>12887</v>
      </c>
      <c r="I37" t="s">
        <v>13230</v>
      </c>
      <c r="J37" t="s">
        <v>12888</v>
      </c>
      <c r="K37" t="s">
        <v>12741</v>
      </c>
      <c r="M37" t="s">
        <v>13337</v>
      </c>
      <c r="N37" t="s">
        <v>13385</v>
      </c>
      <c r="O37" t="s">
        <v>27</v>
      </c>
      <c r="P37">
        <v>1</v>
      </c>
      <c r="Q37">
        <v>1</v>
      </c>
      <c r="R37">
        <v>1</v>
      </c>
      <c r="W37">
        <f>IF(AA37=1, VLOOKUP(CONCATENATE(Home!$B$2,-1),Comp_Time!$A:$B,2,FALSE),IF(Z37&gt; VLOOKUP(CONCATENATE(Home!$B$2,-1),Comp_Time!$A:$B,2,FALSE),VLOOKUP(CONCATENATE(Home!$B$2,-1),Comp_Time!$A:$B,2,FALSE),Z37))</f>
        <v>2.9398148148148148E-3</v>
      </c>
      <c r="X37" s="59">
        <f t="shared" si="0"/>
        <v>0.54600694444444442</v>
      </c>
      <c r="Y37" s="59">
        <f t="shared" si="1"/>
        <v>0.54121527777777778</v>
      </c>
      <c r="Z37">
        <f>IF(X37&gt;Y37,X37 - Y37,VLOOKUP(CONCATENATE(Home!$B$2,-1),Comp_Time!$A:$B,2,FALSE))</f>
        <v>4.7916666666666385E-3</v>
      </c>
      <c r="AA37">
        <f t="shared" si="2"/>
        <v>0</v>
      </c>
    </row>
    <row r="38" spans="1:27">
      <c r="A38">
        <v>118739127436</v>
      </c>
      <c r="B38" t="s">
        <v>13335</v>
      </c>
      <c r="C38" s="42">
        <v>45608.514722222222</v>
      </c>
      <c r="D38" s="42">
        <v>45608.51835648148</v>
      </c>
      <c r="E38" t="s">
        <v>13063</v>
      </c>
      <c r="F38" t="s">
        <v>12994</v>
      </c>
      <c r="G38" t="s">
        <v>12755</v>
      </c>
      <c r="H38" t="s">
        <v>12995</v>
      </c>
      <c r="I38" t="s">
        <v>13301</v>
      </c>
      <c r="J38" t="s">
        <v>12831</v>
      </c>
      <c r="K38" t="s">
        <v>12741</v>
      </c>
      <c r="M38" t="s">
        <v>13337</v>
      </c>
      <c r="N38" t="s">
        <v>13386</v>
      </c>
      <c r="O38" t="s">
        <v>27</v>
      </c>
      <c r="P38">
        <v>1</v>
      </c>
      <c r="Q38">
        <v>1</v>
      </c>
      <c r="R38">
        <v>1</v>
      </c>
      <c r="W38">
        <f>IF(AA38=1, VLOOKUP(CONCATENATE(Home!$B$2,-1),Comp_Time!$A:$B,2,FALSE),IF(Z38&gt; VLOOKUP(CONCATENATE(Home!$B$2,-1),Comp_Time!$A:$B,2,FALSE),VLOOKUP(CONCATENATE(Home!$B$2,-1),Comp_Time!$A:$B,2,FALSE),Z38))</f>
        <v>2.9398148148148148E-3</v>
      </c>
      <c r="X38" s="59">
        <f t="shared" si="0"/>
        <v>0.5183564814814815</v>
      </c>
      <c r="Y38" s="59">
        <f t="shared" si="1"/>
        <v>0.51472222222222219</v>
      </c>
      <c r="Z38">
        <f>IF(X38&gt;Y38,X38 - Y38,VLOOKUP(CONCATENATE(Home!$B$2,-1),Comp_Time!$A:$B,2,FALSE))</f>
        <v>3.6342592592593093E-3</v>
      </c>
      <c r="AA38">
        <f t="shared" si="2"/>
        <v>0</v>
      </c>
    </row>
    <row r="39" spans="1:27">
      <c r="A39">
        <v>118739080697</v>
      </c>
      <c r="B39" t="s">
        <v>13335</v>
      </c>
      <c r="C39" s="42">
        <v>45608.456458333334</v>
      </c>
      <c r="D39" s="42">
        <v>45608.459537037037</v>
      </c>
      <c r="E39" t="s">
        <v>13064</v>
      </c>
      <c r="F39" t="s">
        <v>12815</v>
      </c>
      <c r="G39" t="s">
        <v>12816</v>
      </c>
      <c r="H39" t="s">
        <v>12817</v>
      </c>
      <c r="I39" t="s">
        <v>13182</v>
      </c>
      <c r="J39" t="s">
        <v>12818</v>
      </c>
      <c r="K39" t="s">
        <v>12741</v>
      </c>
      <c r="M39" t="s">
        <v>13337</v>
      </c>
      <c r="N39" t="s">
        <v>13387</v>
      </c>
      <c r="O39" t="s">
        <v>27</v>
      </c>
      <c r="P39">
        <v>2</v>
      </c>
      <c r="Q39">
        <v>1</v>
      </c>
      <c r="R39">
        <v>1</v>
      </c>
      <c r="W39">
        <f>IF(AA39=1, VLOOKUP(CONCATENATE(Home!$B$2,-1),Comp_Time!$A:$B,2,FALSE),IF(Z39&gt; VLOOKUP(CONCATENATE(Home!$B$2,-1),Comp_Time!$A:$B,2,FALSE),VLOOKUP(CONCATENATE(Home!$B$2,-1),Comp_Time!$A:$B,2,FALSE),Z39))</f>
        <v>2.9398148148148148E-3</v>
      </c>
      <c r="X39" s="59">
        <f t="shared" si="0"/>
        <v>0.45953703703703702</v>
      </c>
      <c r="Y39" s="59">
        <f t="shared" si="1"/>
        <v>0.45645833333333335</v>
      </c>
      <c r="Z39">
        <f>IF(X39&gt;Y39,X39 - Y39,VLOOKUP(CONCATENATE(Home!$B$2,-1),Comp_Time!$A:$B,2,FALSE))</f>
        <v>3.0787037037036669E-3</v>
      </c>
      <c r="AA39">
        <f t="shared" si="2"/>
        <v>0</v>
      </c>
    </row>
    <row r="40" spans="1:27">
      <c r="A40">
        <v>118739051280</v>
      </c>
      <c r="B40" t="s">
        <v>13335</v>
      </c>
      <c r="C40" s="42">
        <v>45608.412546296298</v>
      </c>
      <c r="D40" s="42">
        <v>45608.445983796293</v>
      </c>
      <c r="E40" t="s">
        <v>13063</v>
      </c>
      <c r="F40" t="s">
        <v>12828</v>
      </c>
      <c r="G40" t="s">
        <v>12829</v>
      </c>
      <c r="H40" t="s">
        <v>12830</v>
      </c>
      <c r="I40" t="s">
        <v>13194</v>
      </c>
      <c r="J40" t="s">
        <v>12831</v>
      </c>
      <c r="K40" t="s">
        <v>12741</v>
      </c>
      <c r="M40" t="s">
        <v>13337</v>
      </c>
      <c r="N40" t="s">
        <v>13388</v>
      </c>
      <c r="O40" t="s">
        <v>27</v>
      </c>
      <c r="P40">
        <v>1</v>
      </c>
      <c r="Q40">
        <v>1</v>
      </c>
      <c r="R40">
        <v>1</v>
      </c>
      <c r="W40">
        <f>IF(AA40=1, VLOOKUP(CONCATENATE(Home!$B$2,-1),Comp_Time!$A:$B,2,FALSE),IF(Z40&gt; VLOOKUP(CONCATENATE(Home!$B$2,-1),Comp_Time!$A:$B,2,FALSE),VLOOKUP(CONCATENATE(Home!$B$2,-1),Comp_Time!$A:$B,2,FALSE),Z40))</f>
        <v>2.9398148148148148E-3</v>
      </c>
      <c r="X40" s="59">
        <f t="shared" si="0"/>
        <v>0.44598379629629631</v>
      </c>
      <c r="Y40" s="59">
        <f t="shared" si="1"/>
        <v>0.4125462962962963</v>
      </c>
      <c r="Z40">
        <f>IF(X40&gt;Y40,X40 - Y40,VLOOKUP(CONCATENATE(Home!$B$2,-1),Comp_Time!$A:$B,2,FALSE))</f>
        <v>3.3437500000000009E-2</v>
      </c>
      <c r="AA40">
        <f t="shared" si="2"/>
        <v>0</v>
      </c>
    </row>
    <row r="41" spans="1:27">
      <c r="A41">
        <v>118739055424</v>
      </c>
      <c r="B41" t="s">
        <v>13335</v>
      </c>
      <c r="C41" s="42">
        <v>45608.416944444441</v>
      </c>
      <c r="D41" s="42">
        <v>45608.424560185187</v>
      </c>
      <c r="E41" t="s">
        <v>13092</v>
      </c>
      <c r="F41" t="s">
        <v>13042</v>
      </c>
      <c r="G41" t="s">
        <v>13043</v>
      </c>
      <c r="H41" t="s">
        <v>13044</v>
      </c>
      <c r="I41" t="s">
        <v>13334</v>
      </c>
      <c r="J41" t="s">
        <v>13045</v>
      </c>
      <c r="K41" t="s">
        <v>12741</v>
      </c>
      <c r="M41" t="s">
        <v>13337</v>
      </c>
      <c r="N41" t="s">
        <v>13389</v>
      </c>
      <c r="O41" t="s">
        <v>27</v>
      </c>
      <c r="P41">
        <v>1</v>
      </c>
      <c r="Q41">
        <v>1</v>
      </c>
      <c r="R41">
        <v>1</v>
      </c>
      <c r="W41">
        <f>IF(AA41=1, VLOOKUP(CONCATENATE(Home!$B$2,-1),Comp_Time!$A:$B,2,FALSE),IF(Z41&gt; VLOOKUP(CONCATENATE(Home!$B$2,-1),Comp_Time!$A:$B,2,FALSE),VLOOKUP(CONCATENATE(Home!$B$2,-1),Comp_Time!$A:$B,2,FALSE),Z41))</f>
        <v>2.9398148148148148E-3</v>
      </c>
      <c r="X41" s="59">
        <f t="shared" si="0"/>
        <v>0.42456018518518518</v>
      </c>
      <c r="Y41" s="59">
        <f t="shared" si="1"/>
        <v>0.41694444444444445</v>
      </c>
      <c r="Z41">
        <f>IF(X41&gt;Y41,X41 - Y41,VLOOKUP(CONCATENATE(Home!$B$2,-1),Comp_Time!$A:$B,2,FALSE))</f>
        <v>7.6157407407407285E-3</v>
      </c>
      <c r="AA41">
        <f t="shared" si="2"/>
        <v>0</v>
      </c>
    </row>
    <row r="42" spans="1:27">
      <c r="A42">
        <v>118739042153</v>
      </c>
      <c r="B42" t="s">
        <v>13335</v>
      </c>
      <c r="C42" s="42">
        <v>45608.403310185182</v>
      </c>
      <c r="D42" s="42">
        <v>45608.406793981485</v>
      </c>
      <c r="E42" t="s">
        <v>13083</v>
      </c>
      <c r="F42" t="s">
        <v>12871</v>
      </c>
      <c r="G42" t="s">
        <v>12872</v>
      </c>
      <c r="H42" t="s">
        <v>12873</v>
      </c>
      <c r="I42" t="s">
        <v>13221</v>
      </c>
      <c r="J42" t="s">
        <v>12808</v>
      </c>
      <c r="K42" t="s">
        <v>12741</v>
      </c>
      <c r="M42" t="s">
        <v>13337</v>
      </c>
      <c r="N42" t="s">
        <v>13390</v>
      </c>
      <c r="O42" t="s">
        <v>27</v>
      </c>
      <c r="P42">
        <v>1</v>
      </c>
      <c r="Q42">
        <v>3</v>
      </c>
      <c r="R42">
        <v>1</v>
      </c>
      <c r="W42">
        <f>IF(AA42=1, VLOOKUP(CONCATENATE(Home!$B$2,-1),Comp_Time!$A:$B,2,FALSE),IF(Z42&gt; VLOOKUP(CONCATENATE(Home!$B$2,-1),Comp_Time!$A:$B,2,FALSE),VLOOKUP(CONCATENATE(Home!$B$2,-1),Comp_Time!$A:$B,2,FALSE),Z42))</f>
        <v>2.9398148148148148E-3</v>
      </c>
      <c r="X42" s="59">
        <f t="shared" si="0"/>
        <v>0.40679398148148149</v>
      </c>
      <c r="Y42" s="59">
        <f t="shared" si="1"/>
        <v>0.40331018518518519</v>
      </c>
      <c r="Z42">
        <f>IF(X42&gt;Y42,X42 - Y42,VLOOKUP(CONCATENATE(Home!$B$2,-1),Comp_Time!$A:$B,2,FALSE))</f>
        <v>3.4837962962963043E-3</v>
      </c>
      <c r="AA42">
        <f t="shared" si="2"/>
        <v>0</v>
      </c>
    </row>
    <row r="43" spans="1:27">
      <c r="A43">
        <v>118739039676</v>
      </c>
      <c r="B43" t="s">
        <v>13335</v>
      </c>
      <c r="C43" s="42">
        <v>45608.399560185186</v>
      </c>
      <c r="D43" s="42">
        <v>45608.403414351851</v>
      </c>
      <c r="E43" t="s">
        <v>13070</v>
      </c>
      <c r="F43" t="s">
        <v>12984</v>
      </c>
      <c r="G43" t="s">
        <v>12570</v>
      </c>
      <c r="H43" t="s">
        <v>12985</v>
      </c>
      <c r="I43" t="s">
        <v>13293</v>
      </c>
      <c r="J43" t="s">
        <v>12844</v>
      </c>
      <c r="K43" t="s">
        <v>12741</v>
      </c>
      <c r="M43" t="s">
        <v>13337</v>
      </c>
      <c r="N43" t="s">
        <v>13391</v>
      </c>
      <c r="O43" t="s">
        <v>27</v>
      </c>
      <c r="P43">
        <v>1</v>
      </c>
      <c r="Q43">
        <v>2</v>
      </c>
      <c r="R43">
        <v>1</v>
      </c>
      <c r="W43">
        <f>IF(AA43=1, VLOOKUP(CONCATENATE(Home!$B$2,-1),Comp_Time!$A:$B,2,FALSE),IF(Z43&gt; VLOOKUP(CONCATENATE(Home!$B$2,-1),Comp_Time!$A:$B,2,FALSE),VLOOKUP(CONCATENATE(Home!$B$2,-1),Comp_Time!$A:$B,2,FALSE),Z43))</f>
        <v>2.9398148148148148E-3</v>
      </c>
      <c r="X43" s="59">
        <f t="shared" si="0"/>
        <v>0.40341435185185187</v>
      </c>
      <c r="Y43" s="59">
        <f t="shared" si="1"/>
        <v>0.39956018518518521</v>
      </c>
      <c r="Z43">
        <f>IF(X43&gt;Y43,X43 - Y43,VLOOKUP(CONCATENATE(Home!$B$2,-1),Comp_Time!$A:$B,2,FALSE))</f>
        <v>3.8541666666666585E-3</v>
      </c>
      <c r="AA43">
        <f t="shared" si="2"/>
        <v>0</v>
      </c>
    </row>
    <row r="44" spans="1:27">
      <c r="A44">
        <v>118739037859</v>
      </c>
      <c r="B44" t="s">
        <v>13335</v>
      </c>
      <c r="C44" s="42">
        <v>45608.397280092591</v>
      </c>
      <c r="D44" s="42">
        <v>45608.401875000003</v>
      </c>
      <c r="E44" t="s">
        <v>13048</v>
      </c>
      <c r="F44" t="s">
        <v>12826</v>
      </c>
      <c r="G44" t="s">
        <v>12897</v>
      </c>
      <c r="H44" t="s">
        <v>12827</v>
      </c>
      <c r="I44" t="s">
        <v>13191</v>
      </c>
      <c r="J44" t="s">
        <v>12779</v>
      </c>
      <c r="K44" t="s">
        <v>12779</v>
      </c>
      <c r="M44" t="s">
        <v>13337</v>
      </c>
      <c r="N44" t="s">
        <v>13392</v>
      </c>
      <c r="O44" t="s">
        <v>27</v>
      </c>
      <c r="P44">
        <v>1</v>
      </c>
      <c r="Q44">
        <v>1</v>
      </c>
      <c r="R44">
        <v>1</v>
      </c>
      <c r="W44">
        <f>IF(AA44=1, VLOOKUP(CONCATENATE(Home!$B$2,-1),Comp_Time!$A:$B,2,FALSE),IF(Z44&gt; VLOOKUP(CONCATENATE(Home!$B$2,-1),Comp_Time!$A:$B,2,FALSE),VLOOKUP(CONCATENATE(Home!$B$2,-1),Comp_Time!$A:$B,2,FALSE),Z44))</f>
        <v>2.9398148148148148E-3</v>
      </c>
      <c r="X44" s="59">
        <f t="shared" si="0"/>
        <v>0.40187499999999998</v>
      </c>
      <c r="Y44" s="59">
        <f t="shared" si="1"/>
        <v>0.39728009259259262</v>
      </c>
      <c r="Z44">
        <f>IF(X44&gt;Y44,X44 - Y44,VLOOKUP(CONCATENATE(Home!$B$2,-1),Comp_Time!$A:$B,2,FALSE))</f>
        <v>4.594907407407367E-3</v>
      </c>
      <c r="AA44">
        <f t="shared" si="2"/>
        <v>0</v>
      </c>
    </row>
    <row r="45" spans="1:27">
      <c r="A45">
        <v>118739026705</v>
      </c>
      <c r="B45" t="s">
        <v>13335</v>
      </c>
      <c r="C45" s="42">
        <v>45608.386006944442</v>
      </c>
      <c r="D45" s="42">
        <v>45608.386886574073</v>
      </c>
      <c r="E45" t="s">
        <v>13076</v>
      </c>
      <c r="F45" t="s">
        <v>12855</v>
      </c>
      <c r="G45" t="s">
        <v>12856</v>
      </c>
      <c r="H45" t="s">
        <v>12857</v>
      </c>
      <c r="I45" t="s">
        <v>13211</v>
      </c>
      <c r="J45" t="s">
        <v>12858</v>
      </c>
      <c r="K45" t="s">
        <v>12741</v>
      </c>
      <c r="M45" t="s">
        <v>13337</v>
      </c>
      <c r="N45" t="s">
        <v>13393</v>
      </c>
      <c r="O45" t="s">
        <v>27</v>
      </c>
      <c r="P45">
        <v>1</v>
      </c>
      <c r="Q45">
        <v>1</v>
      </c>
      <c r="R45">
        <v>1</v>
      </c>
      <c r="W45">
        <f>IF(AA45=1, VLOOKUP(CONCATENATE(Home!$B$2,-1),Comp_Time!$A:$B,2,FALSE),IF(Z45&gt; VLOOKUP(CONCATENATE(Home!$B$2,-1),Comp_Time!$A:$B,2,FALSE),VLOOKUP(CONCATENATE(Home!$B$2,-1),Comp_Time!$A:$B,2,FALSE),Z45))</f>
        <v>8.796296296296191E-4</v>
      </c>
      <c r="X45" s="59">
        <f t="shared" si="0"/>
        <v>0.38688657407407406</v>
      </c>
      <c r="Y45" s="59">
        <f t="shared" si="1"/>
        <v>0.38600694444444444</v>
      </c>
      <c r="Z45">
        <f>IF(X45&gt;Y45,X45 - Y45,VLOOKUP(CONCATENATE(Home!$B$2,-1),Comp_Time!$A:$B,2,FALSE))</f>
        <v>8.796296296296191E-4</v>
      </c>
      <c r="AA45">
        <f t="shared" si="2"/>
        <v>0</v>
      </c>
    </row>
    <row r="46" spans="1:27">
      <c r="A46">
        <v>118739009201</v>
      </c>
      <c r="B46" t="s">
        <v>13335</v>
      </c>
      <c r="C46" s="42">
        <v>45608.358958333331</v>
      </c>
      <c r="D46" s="42">
        <v>45608.362337962964</v>
      </c>
      <c r="E46" t="s">
        <v>13078</v>
      </c>
      <c r="F46" t="s">
        <v>12992</v>
      </c>
      <c r="G46" t="s">
        <v>12869</v>
      </c>
      <c r="H46" t="s">
        <v>12993</v>
      </c>
      <c r="I46" t="s">
        <v>13299</v>
      </c>
      <c r="J46" t="s">
        <v>12861</v>
      </c>
      <c r="K46" t="s">
        <v>12741</v>
      </c>
      <c r="M46" t="s">
        <v>13337</v>
      </c>
      <c r="N46" t="s">
        <v>13394</v>
      </c>
      <c r="O46" t="s">
        <v>27</v>
      </c>
      <c r="P46">
        <v>1</v>
      </c>
      <c r="Q46">
        <v>1</v>
      </c>
      <c r="R46">
        <v>1</v>
      </c>
      <c r="W46">
        <f>IF(AA46=1, VLOOKUP(CONCATENATE(Home!$B$2,-1),Comp_Time!$A:$B,2,FALSE),IF(Z46&gt; VLOOKUP(CONCATENATE(Home!$B$2,-1),Comp_Time!$A:$B,2,FALSE),VLOOKUP(CONCATENATE(Home!$B$2,-1),Comp_Time!$A:$B,2,FALSE),Z46))</f>
        <v>2.9398148148148148E-3</v>
      </c>
      <c r="X46" s="59">
        <f t="shared" si="0"/>
        <v>0.36233796296296295</v>
      </c>
      <c r="Y46" s="59">
        <f t="shared" si="1"/>
        <v>0.35895833333333332</v>
      </c>
      <c r="Z46">
        <f>IF(X46&gt;Y46,X46 - Y46,VLOOKUP(CONCATENATE(Home!$B$2,-1),Comp_Time!$A:$B,2,FALSE))</f>
        <v>3.3796296296296213E-3</v>
      </c>
      <c r="AA46">
        <f t="shared" si="2"/>
        <v>0</v>
      </c>
    </row>
    <row r="47" spans="1:27">
      <c r="A47">
        <v>118739000221</v>
      </c>
      <c r="B47" t="s">
        <v>13335</v>
      </c>
      <c r="C47" s="42">
        <v>45608.343831018516</v>
      </c>
      <c r="D47" s="42">
        <v>45608.347673611112</v>
      </c>
      <c r="E47" t="s">
        <v>13047</v>
      </c>
      <c r="F47" t="s">
        <v>13068</v>
      </c>
      <c r="G47" t="s">
        <v>12959</v>
      </c>
      <c r="H47" t="s">
        <v>12960</v>
      </c>
      <c r="I47" t="s">
        <v>13275</v>
      </c>
      <c r="J47" t="s">
        <v>12757</v>
      </c>
      <c r="K47" t="s">
        <v>12741</v>
      </c>
      <c r="M47" t="s">
        <v>13337</v>
      </c>
      <c r="N47" t="s">
        <v>13395</v>
      </c>
      <c r="O47" t="s">
        <v>27</v>
      </c>
      <c r="P47">
        <v>2</v>
      </c>
      <c r="Q47">
        <v>2</v>
      </c>
      <c r="R47">
        <v>3</v>
      </c>
      <c r="W47">
        <f>IF(AA47=1, VLOOKUP(CONCATENATE(Home!$B$2,-1),Comp_Time!$A:$B,2,FALSE),IF(Z47&gt; VLOOKUP(CONCATENATE(Home!$B$2,-1),Comp_Time!$A:$B,2,FALSE),VLOOKUP(CONCATENATE(Home!$B$2,-1),Comp_Time!$A:$B,2,FALSE),Z47))</f>
        <v>2.9398148148148148E-3</v>
      </c>
      <c r="X47" s="59">
        <f t="shared" si="0"/>
        <v>0.34767361111111111</v>
      </c>
      <c r="Y47" s="59">
        <f t="shared" si="1"/>
        <v>0.34383101851851849</v>
      </c>
      <c r="Z47">
        <f>IF(X47&gt;Y47,X47 - Y47,VLOOKUP(CONCATENATE(Home!$B$2,-1),Comp_Time!$A:$B,2,FALSE))</f>
        <v>3.8425925925926196E-3</v>
      </c>
      <c r="AA47">
        <f t="shared" si="2"/>
        <v>0</v>
      </c>
    </row>
    <row r="48" spans="1:27">
      <c r="A48">
        <v>118738539426</v>
      </c>
      <c r="B48" t="s">
        <v>13335</v>
      </c>
      <c r="C48" s="42">
        <v>45607.770879629628</v>
      </c>
      <c r="D48" s="42">
        <v>45607.774178240739</v>
      </c>
      <c r="E48" t="s">
        <v>13081</v>
      </c>
      <c r="F48" t="s">
        <v>13082</v>
      </c>
      <c r="G48" t="s">
        <v>12572</v>
      </c>
      <c r="H48" t="s">
        <v>12773</v>
      </c>
      <c r="I48" t="s">
        <v>13143</v>
      </c>
      <c r="J48" t="s">
        <v>12774</v>
      </c>
      <c r="K48" t="s">
        <v>12741</v>
      </c>
      <c r="M48" t="s">
        <v>13337</v>
      </c>
      <c r="N48" t="s">
        <v>13396</v>
      </c>
      <c r="O48" t="s">
        <v>27</v>
      </c>
      <c r="P48">
        <v>1</v>
      </c>
      <c r="Q48">
        <v>1</v>
      </c>
      <c r="R48">
        <v>1</v>
      </c>
      <c r="W48">
        <f>IF(AA48=1, VLOOKUP(CONCATENATE(Home!$B$2,-1),Comp_Time!$A:$B,2,FALSE),IF(Z48&gt; VLOOKUP(CONCATENATE(Home!$B$2,-1),Comp_Time!$A:$B,2,FALSE),VLOOKUP(CONCATENATE(Home!$B$2,-1),Comp_Time!$A:$B,2,FALSE),Z48))</f>
        <v>2.9398148148148148E-3</v>
      </c>
      <c r="X48" s="59">
        <f t="shared" si="0"/>
        <v>0.77417824074074071</v>
      </c>
      <c r="Y48" s="59">
        <f t="shared" si="1"/>
        <v>0.77087962962962964</v>
      </c>
      <c r="Z48">
        <f>IF(X48&gt;Y48,X48 - Y48,VLOOKUP(CONCATENATE(Home!$B$2,-1),Comp_Time!$A:$B,2,FALSE))</f>
        <v>3.2986111111110716E-3</v>
      </c>
      <c r="AA48">
        <f t="shared" si="2"/>
        <v>0</v>
      </c>
    </row>
    <row r="49" spans="1:27">
      <c r="A49">
        <v>118738527829</v>
      </c>
      <c r="B49" t="s">
        <v>13335</v>
      </c>
      <c r="C49" s="42">
        <v>45607.760381944441</v>
      </c>
      <c r="D49" s="42">
        <v>45607.764270833337</v>
      </c>
      <c r="E49" t="s">
        <v>13074</v>
      </c>
      <c r="F49" t="s">
        <v>12780</v>
      </c>
      <c r="G49" t="s">
        <v>12572</v>
      </c>
      <c r="H49" t="s">
        <v>12781</v>
      </c>
      <c r="I49" t="s">
        <v>13152</v>
      </c>
      <c r="J49" t="s">
        <v>12782</v>
      </c>
      <c r="K49" t="s">
        <v>12741</v>
      </c>
      <c r="M49" t="s">
        <v>13337</v>
      </c>
      <c r="N49" t="s">
        <v>13397</v>
      </c>
      <c r="O49" t="s">
        <v>27</v>
      </c>
      <c r="P49">
        <v>1</v>
      </c>
      <c r="Q49">
        <v>1</v>
      </c>
      <c r="R49">
        <v>1</v>
      </c>
      <c r="W49">
        <f>IF(AA49=1, VLOOKUP(CONCATENATE(Home!$B$2,-1),Comp_Time!$A:$B,2,FALSE),IF(Z49&gt; VLOOKUP(CONCATENATE(Home!$B$2,-1),Comp_Time!$A:$B,2,FALSE),VLOOKUP(CONCATENATE(Home!$B$2,-1),Comp_Time!$A:$B,2,FALSE),Z49))</f>
        <v>2.9398148148148148E-3</v>
      </c>
      <c r="X49" s="59">
        <f t="shared" si="0"/>
        <v>0.76427083333333334</v>
      </c>
      <c r="Y49" s="59">
        <f t="shared" si="1"/>
        <v>0.7603819444444444</v>
      </c>
      <c r="Z49">
        <f>IF(X49&gt;Y49,X49 - Y49,VLOOKUP(CONCATENATE(Home!$B$2,-1),Comp_Time!$A:$B,2,FALSE))</f>
        <v>3.8888888888889417E-3</v>
      </c>
      <c r="AA49">
        <f t="shared" si="2"/>
        <v>0</v>
      </c>
    </row>
    <row r="50" spans="1:27">
      <c r="A50">
        <v>118738492648</v>
      </c>
      <c r="B50" t="s">
        <v>13335</v>
      </c>
      <c r="C50" s="42">
        <v>45607.732303240744</v>
      </c>
      <c r="D50" s="42">
        <v>45607.735729166663</v>
      </c>
      <c r="E50" t="s">
        <v>13088</v>
      </c>
      <c r="F50" t="s">
        <v>12865</v>
      </c>
      <c r="G50" t="s">
        <v>12812</v>
      </c>
      <c r="H50" t="s">
        <v>12866</v>
      </c>
      <c r="I50" t="s">
        <v>13217</v>
      </c>
      <c r="J50" t="s">
        <v>12867</v>
      </c>
      <c r="K50" t="s">
        <v>12741</v>
      </c>
      <c r="M50" t="s">
        <v>13337</v>
      </c>
      <c r="N50" t="s">
        <v>13398</v>
      </c>
      <c r="O50" t="s">
        <v>27</v>
      </c>
      <c r="P50">
        <v>1</v>
      </c>
      <c r="Q50">
        <v>1</v>
      </c>
      <c r="R50">
        <v>1</v>
      </c>
      <c r="W50">
        <f>IF(AA50=1, VLOOKUP(CONCATENATE(Home!$B$2,-1),Comp_Time!$A:$B,2,FALSE),IF(Z50&gt; VLOOKUP(CONCATENATE(Home!$B$2,-1),Comp_Time!$A:$B,2,FALSE),VLOOKUP(CONCATENATE(Home!$B$2,-1),Comp_Time!$A:$B,2,FALSE),Z50))</f>
        <v>2.9398148148148148E-3</v>
      </c>
      <c r="X50" s="59">
        <f t="shared" si="0"/>
        <v>0.73572916666666666</v>
      </c>
      <c r="Y50" s="59">
        <f t="shared" si="1"/>
        <v>0.73230324074074071</v>
      </c>
      <c r="Z50">
        <f>IF(X50&gt;Y50,X50 - Y50,VLOOKUP(CONCATENATE(Home!$B$2,-1),Comp_Time!$A:$B,2,FALSE))</f>
        <v>3.4259259259259434E-3</v>
      </c>
      <c r="AA50">
        <f t="shared" si="2"/>
        <v>0</v>
      </c>
    </row>
    <row r="51" spans="1:27">
      <c r="A51">
        <v>118738483940</v>
      </c>
      <c r="B51" t="s">
        <v>13335</v>
      </c>
      <c r="C51" s="42">
        <v>45607.724710648145</v>
      </c>
      <c r="D51" s="42">
        <v>45607.728483796294</v>
      </c>
      <c r="E51" t="s">
        <v>13061</v>
      </c>
      <c r="F51" t="s">
        <v>12905</v>
      </c>
      <c r="G51" t="s">
        <v>12906</v>
      </c>
      <c r="H51" t="s">
        <v>12907</v>
      </c>
      <c r="I51" t="s">
        <v>13240</v>
      </c>
      <c r="J51" t="s">
        <v>12753</v>
      </c>
      <c r="K51" t="s">
        <v>12741</v>
      </c>
      <c r="M51" t="s">
        <v>13337</v>
      </c>
      <c r="N51" t="s">
        <v>13399</v>
      </c>
      <c r="O51" t="s">
        <v>27</v>
      </c>
      <c r="P51">
        <v>1</v>
      </c>
      <c r="Q51">
        <v>1</v>
      </c>
      <c r="R51">
        <v>1</v>
      </c>
      <c r="W51">
        <f>IF(AA51=1, VLOOKUP(CONCATENATE(Home!$B$2,-1),Comp_Time!$A:$B,2,FALSE),IF(Z51&gt; VLOOKUP(CONCATENATE(Home!$B$2,-1),Comp_Time!$A:$B,2,FALSE),VLOOKUP(CONCATENATE(Home!$B$2,-1),Comp_Time!$A:$B,2,FALSE),Z51))</f>
        <v>2.9398148148148148E-3</v>
      </c>
      <c r="X51" s="59">
        <f t="shared" si="0"/>
        <v>0.72848379629629634</v>
      </c>
      <c r="Y51" s="59">
        <f t="shared" si="1"/>
        <v>0.72471064814814812</v>
      </c>
      <c r="Z51">
        <f>IF(X51&gt;Y51,X51 - Y51,VLOOKUP(CONCATENATE(Home!$B$2,-1),Comp_Time!$A:$B,2,FALSE))</f>
        <v>3.7731481481482199E-3</v>
      </c>
      <c r="AA51">
        <f t="shared" si="2"/>
        <v>0</v>
      </c>
    </row>
    <row r="52" spans="1:27">
      <c r="A52">
        <v>118738482208</v>
      </c>
      <c r="B52" t="s">
        <v>13335</v>
      </c>
      <c r="C52" s="42">
        <v>45607.722418981481</v>
      </c>
      <c r="D52" s="42">
        <v>45607.726990740739</v>
      </c>
      <c r="E52" t="s">
        <v>13400</v>
      </c>
      <c r="F52" t="s">
        <v>12950</v>
      </c>
      <c r="G52" t="s">
        <v>12951</v>
      </c>
      <c r="H52" t="s">
        <v>12952</v>
      </c>
      <c r="I52" t="s">
        <v>13271</v>
      </c>
      <c r="J52" t="s">
        <v>12936</v>
      </c>
      <c r="K52" t="s">
        <v>12741</v>
      </c>
      <c r="M52" t="s">
        <v>13337</v>
      </c>
      <c r="N52" t="s">
        <v>13401</v>
      </c>
      <c r="O52" t="s">
        <v>27</v>
      </c>
      <c r="P52">
        <v>1</v>
      </c>
      <c r="Q52">
        <v>1</v>
      </c>
      <c r="R52">
        <v>1</v>
      </c>
      <c r="W52">
        <f>IF(AA52=1, VLOOKUP(CONCATENATE(Home!$B$2,-1),Comp_Time!$A:$B,2,FALSE),IF(Z52&gt; VLOOKUP(CONCATENATE(Home!$B$2,-1),Comp_Time!$A:$B,2,FALSE),VLOOKUP(CONCATENATE(Home!$B$2,-1),Comp_Time!$A:$B,2,FALSE),Z52))</f>
        <v>2.9398148148148148E-3</v>
      </c>
      <c r="X52" s="59">
        <f t="shared" si="0"/>
        <v>0.72699074074074077</v>
      </c>
      <c r="Y52" s="59">
        <f t="shared" si="1"/>
        <v>0.72241898148148154</v>
      </c>
      <c r="Z52">
        <f>IF(X52&gt;Y52,X52 - Y52,VLOOKUP(CONCATENATE(Home!$B$2,-1),Comp_Time!$A:$B,2,FALSE))</f>
        <v>4.5717592592592338E-3</v>
      </c>
      <c r="AA52">
        <f t="shared" si="2"/>
        <v>0</v>
      </c>
    </row>
    <row r="53" spans="1:27">
      <c r="A53">
        <v>118738475222</v>
      </c>
      <c r="B53" t="s">
        <v>13335</v>
      </c>
      <c r="C53" s="42">
        <v>45607.717858796299</v>
      </c>
      <c r="D53" s="42">
        <v>45607.721145833333</v>
      </c>
      <c r="E53" t="s">
        <v>13061</v>
      </c>
      <c r="F53" t="s">
        <v>13038</v>
      </c>
      <c r="G53" t="s">
        <v>12913</v>
      </c>
      <c r="H53" t="s">
        <v>13039</v>
      </c>
      <c r="I53" t="s">
        <v>13331</v>
      </c>
      <c r="J53" t="s">
        <v>12753</v>
      </c>
      <c r="K53" t="s">
        <v>12741</v>
      </c>
      <c r="M53" t="s">
        <v>13337</v>
      </c>
      <c r="N53" t="s">
        <v>13402</v>
      </c>
      <c r="O53" t="s">
        <v>27</v>
      </c>
      <c r="P53">
        <v>1</v>
      </c>
      <c r="Q53">
        <v>1</v>
      </c>
      <c r="R53">
        <v>1</v>
      </c>
      <c r="W53">
        <f>IF(AA53=1, VLOOKUP(CONCATENATE(Home!$B$2,-1),Comp_Time!$A:$B,2,FALSE),IF(Z53&gt; VLOOKUP(CONCATENATE(Home!$B$2,-1),Comp_Time!$A:$B,2,FALSE),VLOOKUP(CONCATENATE(Home!$B$2,-1),Comp_Time!$A:$B,2,FALSE),Z53))</f>
        <v>2.9398148148148148E-3</v>
      </c>
      <c r="X53" s="59">
        <f t="shared" si="0"/>
        <v>0.72114583333333337</v>
      </c>
      <c r="Y53" s="59">
        <f t="shared" si="1"/>
        <v>0.71785879629629634</v>
      </c>
      <c r="Z53">
        <f>IF(X53&gt;Y53,X53 - Y53,VLOOKUP(CONCATENATE(Home!$B$2,-1),Comp_Time!$A:$B,2,FALSE))</f>
        <v>3.2870370370370328E-3</v>
      </c>
      <c r="AA53">
        <f t="shared" si="2"/>
        <v>0</v>
      </c>
    </row>
    <row r="54" spans="1:27">
      <c r="A54">
        <v>118738474950</v>
      </c>
      <c r="B54" t="s">
        <v>13335</v>
      </c>
      <c r="C54" s="42">
        <v>45607.717476851853</v>
      </c>
      <c r="D54" s="42">
        <v>45607.720925925925</v>
      </c>
      <c r="E54" t="s">
        <v>13061</v>
      </c>
      <c r="F54" t="s">
        <v>12981</v>
      </c>
      <c r="G54" t="s">
        <v>12982</v>
      </c>
      <c r="H54" t="s">
        <v>12983</v>
      </c>
      <c r="I54" t="s">
        <v>13291</v>
      </c>
      <c r="J54" t="s">
        <v>12753</v>
      </c>
      <c r="K54" t="s">
        <v>12741</v>
      </c>
      <c r="M54" t="s">
        <v>13337</v>
      </c>
      <c r="N54" t="s">
        <v>13403</v>
      </c>
      <c r="O54" t="s">
        <v>27</v>
      </c>
      <c r="P54">
        <v>1</v>
      </c>
      <c r="Q54">
        <v>1</v>
      </c>
      <c r="R54">
        <v>1</v>
      </c>
      <c r="W54">
        <f>IF(AA54=1, VLOOKUP(CONCATENATE(Home!$B$2,-1),Comp_Time!$A:$B,2,FALSE),IF(Z54&gt; VLOOKUP(CONCATENATE(Home!$B$2,-1),Comp_Time!$A:$B,2,FALSE),VLOOKUP(CONCATENATE(Home!$B$2,-1),Comp_Time!$A:$B,2,FALSE),Z54))</f>
        <v>2.9398148148148148E-3</v>
      </c>
      <c r="X54" s="59">
        <f t="shared" si="0"/>
        <v>0.72092592592592597</v>
      </c>
      <c r="Y54" s="59">
        <f t="shared" si="1"/>
        <v>0.71747685185185184</v>
      </c>
      <c r="Z54">
        <f>IF(X54&gt;Y54,X54 - Y54,VLOOKUP(CONCATENATE(Home!$B$2,-1),Comp_Time!$A:$B,2,FALSE))</f>
        <v>3.4490740740741321E-3</v>
      </c>
      <c r="AA54">
        <f t="shared" si="2"/>
        <v>0</v>
      </c>
    </row>
    <row r="55" spans="1:27">
      <c r="A55">
        <v>118738452611</v>
      </c>
      <c r="B55" t="s">
        <v>13335</v>
      </c>
      <c r="C55" s="42">
        <v>45607.700057870374</v>
      </c>
      <c r="D55" s="42">
        <v>45607.703125</v>
      </c>
      <c r="E55" t="s">
        <v>13091</v>
      </c>
      <c r="F55" t="s">
        <v>13003</v>
      </c>
      <c r="G55" t="s">
        <v>12574</v>
      </c>
      <c r="H55" t="s">
        <v>13004</v>
      </c>
      <c r="I55" t="s">
        <v>13309</v>
      </c>
      <c r="J55" t="s">
        <v>12822</v>
      </c>
      <c r="K55" t="s">
        <v>12779</v>
      </c>
      <c r="M55" t="s">
        <v>13337</v>
      </c>
      <c r="N55" t="s">
        <v>13404</v>
      </c>
      <c r="O55" t="s">
        <v>27</v>
      </c>
      <c r="P55">
        <v>1</v>
      </c>
      <c r="Q55">
        <v>1</v>
      </c>
      <c r="R55">
        <v>1</v>
      </c>
      <c r="W55">
        <f>IF(AA55=1, VLOOKUP(CONCATENATE(Home!$B$2,-1),Comp_Time!$A:$B,2,FALSE),IF(Z55&gt; VLOOKUP(CONCATENATE(Home!$B$2,-1),Comp_Time!$A:$B,2,FALSE),VLOOKUP(CONCATENATE(Home!$B$2,-1),Comp_Time!$A:$B,2,FALSE),Z55))</f>
        <v>2.9398148148148148E-3</v>
      </c>
      <c r="X55" s="59">
        <f t="shared" si="0"/>
        <v>0.703125</v>
      </c>
      <c r="Y55" s="59">
        <f t="shared" si="1"/>
        <v>0.70005787037037037</v>
      </c>
      <c r="Z55">
        <f>IF(X55&gt;Y55,X55 - Y55,VLOOKUP(CONCATENATE(Home!$B$2,-1),Comp_Time!$A:$B,2,FALSE))</f>
        <v>3.067129629629628E-3</v>
      </c>
      <c r="AA55">
        <f t="shared" si="2"/>
        <v>0</v>
      </c>
    </row>
    <row r="56" spans="1:27">
      <c r="A56">
        <v>118738450861</v>
      </c>
      <c r="B56" t="s">
        <v>13335</v>
      </c>
      <c r="C56" s="42">
        <v>45607.698368055557</v>
      </c>
      <c r="D56" s="42">
        <v>45607.70171296296</v>
      </c>
      <c r="E56" t="s">
        <v>13053</v>
      </c>
      <c r="F56" t="s">
        <v>12758</v>
      </c>
      <c r="G56" t="s">
        <v>12759</v>
      </c>
      <c r="H56" t="s">
        <v>12760</v>
      </c>
      <c r="I56" t="s">
        <v>13131</v>
      </c>
      <c r="J56" t="s">
        <v>12761</v>
      </c>
      <c r="K56" t="s">
        <v>12741</v>
      </c>
      <c r="M56" t="s">
        <v>13337</v>
      </c>
      <c r="N56" t="s">
        <v>13405</v>
      </c>
      <c r="O56" t="s">
        <v>27</v>
      </c>
      <c r="P56">
        <v>1</v>
      </c>
      <c r="Q56">
        <v>2</v>
      </c>
      <c r="R56">
        <v>1</v>
      </c>
      <c r="W56">
        <f>IF(AA56=1, VLOOKUP(CONCATENATE(Home!$B$2,-1),Comp_Time!$A:$B,2,FALSE),IF(Z56&gt; VLOOKUP(CONCATENATE(Home!$B$2,-1),Comp_Time!$A:$B,2,FALSE),VLOOKUP(CONCATENATE(Home!$B$2,-1),Comp_Time!$A:$B,2,FALSE),Z56))</f>
        <v>2.9398148148148148E-3</v>
      </c>
      <c r="X56" s="59">
        <f t="shared" si="0"/>
        <v>0.70171296296296293</v>
      </c>
      <c r="Y56" s="59">
        <f t="shared" si="1"/>
        <v>0.69836805555555559</v>
      </c>
      <c r="Z56">
        <f>IF(X56&gt;Y56,X56 - Y56,VLOOKUP(CONCATENATE(Home!$B$2,-1),Comp_Time!$A:$B,2,FALSE))</f>
        <v>3.3449074074073382E-3</v>
      </c>
      <c r="AA56">
        <f t="shared" si="2"/>
        <v>0</v>
      </c>
    </row>
    <row r="57" spans="1:27">
      <c r="A57">
        <v>118738440100</v>
      </c>
      <c r="B57" t="s">
        <v>13335</v>
      </c>
      <c r="C57" s="42">
        <v>45607.68241898148</v>
      </c>
      <c r="D57" s="42">
        <v>45607.693148148152</v>
      </c>
      <c r="E57" t="s">
        <v>13048</v>
      </c>
      <c r="F57" t="s">
        <v>12976</v>
      </c>
      <c r="G57" t="s">
        <v>12997</v>
      </c>
      <c r="H57" t="s">
        <v>12977</v>
      </c>
      <c r="I57" t="s">
        <v>13288</v>
      </c>
      <c r="J57" t="s">
        <v>12779</v>
      </c>
      <c r="K57" t="s">
        <v>12779</v>
      </c>
      <c r="M57" t="s">
        <v>13337</v>
      </c>
      <c r="N57" t="s">
        <v>13406</v>
      </c>
      <c r="O57" t="s">
        <v>27</v>
      </c>
      <c r="P57">
        <v>1</v>
      </c>
      <c r="Q57">
        <v>1</v>
      </c>
      <c r="R57">
        <v>3</v>
      </c>
      <c r="W57">
        <f>IF(AA57=1, VLOOKUP(CONCATENATE(Home!$B$2,-1),Comp_Time!$A:$B,2,FALSE),IF(Z57&gt; VLOOKUP(CONCATENATE(Home!$B$2,-1),Comp_Time!$A:$B,2,FALSE),VLOOKUP(CONCATENATE(Home!$B$2,-1),Comp_Time!$A:$B,2,FALSE),Z57))</f>
        <v>2.9398148148148148E-3</v>
      </c>
      <c r="X57" s="59">
        <f t="shared" si="0"/>
        <v>0.69314814814814818</v>
      </c>
      <c r="Y57" s="59">
        <f t="shared" si="1"/>
        <v>0.6824189814814815</v>
      </c>
      <c r="Z57">
        <f>IF(X57&gt;Y57,X57 - Y57,VLOOKUP(CONCATENATE(Home!$B$2,-1),Comp_Time!$A:$B,2,FALSE))</f>
        <v>1.0729166666666679E-2</v>
      </c>
      <c r="AA57">
        <f t="shared" si="2"/>
        <v>0</v>
      </c>
    </row>
    <row r="58" spans="1:27">
      <c r="A58">
        <v>118738435916</v>
      </c>
      <c r="B58" t="s">
        <v>13335</v>
      </c>
      <c r="C58" s="42">
        <v>45607.68677083333</v>
      </c>
      <c r="D58" s="42">
        <v>45607.689745370371</v>
      </c>
      <c r="E58" t="s">
        <v>13055</v>
      </c>
      <c r="F58" t="s">
        <v>12889</v>
      </c>
      <c r="G58" t="s">
        <v>12890</v>
      </c>
      <c r="H58" t="s">
        <v>12891</v>
      </c>
      <c r="I58" t="s">
        <v>13231</v>
      </c>
      <c r="J58" t="s">
        <v>12833</v>
      </c>
      <c r="K58" t="s">
        <v>12741</v>
      </c>
      <c r="M58" t="s">
        <v>13337</v>
      </c>
      <c r="N58" t="s">
        <v>13407</v>
      </c>
      <c r="O58" t="s">
        <v>27</v>
      </c>
      <c r="P58">
        <v>1</v>
      </c>
      <c r="Q58">
        <v>1</v>
      </c>
      <c r="R58">
        <v>1</v>
      </c>
      <c r="W58">
        <f>IF(AA58=1, VLOOKUP(CONCATENATE(Home!$B$2,-1),Comp_Time!$A:$B,2,FALSE),IF(Z58&gt; VLOOKUP(CONCATENATE(Home!$B$2,-1),Comp_Time!$A:$B,2,FALSE),VLOOKUP(CONCATENATE(Home!$B$2,-1),Comp_Time!$A:$B,2,FALSE),Z58))</f>
        <v>2.9398148148148148E-3</v>
      </c>
      <c r="X58" s="59">
        <f t="shared" si="0"/>
        <v>0.68974537037037043</v>
      </c>
      <c r="Y58" s="59">
        <f t="shared" si="1"/>
        <v>0.68677083333333333</v>
      </c>
      <c r="Z58">
        <f>IF(X58&gt;Y58,X58 - Y58,VLOOKUP(CONCATENATE(Home!$B$2,-1),Comp_Time!$A:$B,2,FALSE))</f>
        <v>2.9745370370370949E-3</v>
      </c>
      <c r="AA58">
        <f t="shared" si="2"/>
        <v>0</v>
      </c>
    </row>
    <row r="59" spans="1:27">
      <c r="A59">
        <v>118738433361</v>
      </c>
      <c r="B59" t="s">
        <v>13335</v>
      </c>
      <c r="C59" s="42">
        <v>45607.683599537035</v>
      </c>
      <c r="D59" s="42">
        <v>45607.688773148147</v>
      </c>
      <c r="E59" t="s">
        <v>13089</v>
      </c>
      <c r="F59" t="s">
        <v>12859</v>
      </c>
      <c r="G59" t="s">
        <v>12860</v>
      </c>
      <c r="H59" t="s">
        <v>12861</v>
      </c>
      <c r="I59" t="s">
        <v>13213</v>
      </c>
      <c r="J59" t="s">
        <v>12862</v>
      </c>
      <c r="K59" t="s">
        <v>12741</v>
      </c>
      <c r="M59" t="s">
        <v>13337</v>
      </c>
      <c r="N59" t="s">
        <v>13408</v>
      </c>
      <c r="O59" t="s">
        <v>27</v>
      </c>
      <c r="P59">
        <v>1</v>
      </c>
      <c r="Q59">
        <v>1</v>
      </c>
      <c r="R59">
        <v>1</v>
      </c>
      <c r="W59">
        <f>IF(AA59=1, VLOOKUP(CONCATENATE(Home!$B$2,-1),Comp_Time!$A:$B,2,FALSE),IF(Z59&gt; VLOOKUP(CONCATENATE(Home!$B$2,-1),Comp_Time!$A:$B,2,FALSE),VLOOKUP(CONCATENATE(Home!$B$2,-1),Comp_Time!$A:$B,2,FALSE),Z59))</f>
        <v>2.9398148148148148E-3</v>
      </c>
      <c r="X59" s="59">
        <f t="shared" si="0"/>
        <v>0.68877314814814816</v>
      </c>
      <c r="Y59" s="59">
        <f t="shared" si="1"/>
        <v>0.68359953703703702</v>
      </c>
      <c r="Z59">
        <f>IF(X59&gt;Y59,X59 - Y59,VLOOKUP(CONCATENATE(Home!$B$2,-1),Comp_Time!$A:$B,2,FALSE))</f>
        <v>5.1736111111111427E-3</v>
      </c>
      <c r="AA59">
        <f t="shared" si="2"/>
        <v>0</v>
      </c>
    </row>
    <row r="60" spans="1:27">
      <c r="A60">
        <v>118738434277</v>
      </c>
      <c r="B60" t="s">
        <v>13335</v>
      </c>
      <c r="C60" s="42">
        <v>45607.684953703705</v>
      </c>
      <c r="D60" s="42">
        <v>45607.688449074078</v>
      </c>
      <c r="E60" t="s">
        <v>13067</v>
      </c>
      <c r="F60" t="s">
        <v>13016</v>
      </c>
      <c r="G60" t="s">
        <v>13017</v>
      </c>
      <c r="H60" t="s">
        <v>13018</v>
      </c>
      <c r="I60" t="s">
        <v>13317</v>
      </c>
      <c r="J60" t="s">
        <v>13009</v>
      </c>
      <c r="K60" t="s">
        <v>12741</v>
      </c>
      <c r="M60" t="s">
        <v>13337</v>
      </c>
      <c r="N60" t="s">
        <v>13409</v>
      </c>
      <c r="O60" t="s">
        <v>27</v>
      </c>
      <c r="P60">
        <v>1</v>
      </c>
      <c r="Q60">
        <v>1</v>
      </c>
      <c r="R60">
        <v>1</v>
      </c>
      <c r="W60">
        <f>IF(AA60=1, VLOOKUP(CONCATENATE(Home!$B$2,-1),Comp_Time!$A:$B,2,FALSE),IF(Z60&gt; VLOOKUP(CONCATENATE(Home!$B$2,-1),Comp_Time!$A:$B,2,FALSE),VLOOKUP(CONCATENATE(Home!$B$2,-1),Comp_Time!$A:$B,2,FALSE),Z60))</f>
        <v>2.9398148148148148E-3</v>
      </c>
      <c r="X60" s="59">
        <f t="shared" si="0"/>
        <v>0.68844907407407407</v>
      </c>
      <c r="Y60" s="59">
        <f t="shared" si="1"/>
        <v>0.68495370370370368</v>
      </c>
      <c r="Z60">
        <f>IF(X60&gt;Y60,X60 - Y60,VLOOKUP(CONCATENATE(Home!$B$2,-1),Comp_Time!$A:$B,2,FALSE))</f>
        <v>3.4953703703703987E-3</v>
      </c>
      <c r="AA60">
        <f t="shared" si="2"/>
        <v>0</v>
      </c>
    </row>
    <row r="61" spans="1:27">
      <c r="A61">
        <v>118738433323</v>
      </c>
      <c r="B61" t="s">
        <v>13335</v>
      </c>
      <c r="C61" s="42">
        <v>45607.674953703703</v>
      </c>
      <c r="D61" s="42">
        <v>45607.687685185185</v>
      </c>
      <c r="E61" t="s">
        <v>13093</v>
      </c>
      <c r="F61" t="s">
        <v>12836</v>
      </c>
      <c r="G61" t="s">
        <v>12837</v>
      </c>
      <c r="H61" t="s">
        <v>12838</v>
      </c>
      <c r="I61" t="s">
        <v>13199</v>
      </c>
      <c r="J61" t="s">
        <v>12839</v>
      </c>
      <c r="K61" t="s">
        <v>12741</v>
      </c>
      <c r="M61" t="s">
        <v>13337</v>
      </c>
      <c r="N61" t="s">
        <v>13410</v>
      </c>
      <c r="O61" t="s">
        <v>27</v>
      </c>
      <c r="P61">
        <v>1</v>
      </c>
      <c r="Q61">
        <v>1</v>
      </c>
      <c r="R61">
        <v>1</v>
      </c>
      <c r="W61">
        <f>IF(AA61=1, VLOOKUP(CONCATENATE(Home!$B$2,-1),Comp_Time!$A:$B,2,FALSE),IF(Z61&gt; VLOOKUP(CONCATENATE(Home!$B$2,-1),Comp_Time!$A:$B,2,FALSE),VLOOKUP(CONCATENATE(Home!$B$2,-1),Comp_Time!$A:$B,2,FALSE),Z61))</f>
        <v>2.9398148148148148E-3</v>
      </c>
      <c r="X61" s="59">
        <f t="shared" si="0"/>
        <v>0.68768518518518518</v>
      </c>
      <c r="Y61" s="59">
        <f t="shared" si="1"/>
        <v>0.67495370370370367</v>
      </c>
      <c r="Z61">
        <f>IF(X61&gt;Y61,X61 - Y61,VLOOKUP(CONCATENATE(Home!$B$2,-1),Comp_Time!$A:$B,2,FALSE))</f>
        <v>1.273148148148151E-2</v>
      </c>
      <c r="AA61">
        <f t="shared" si="2"/>
        <v>0</v>
      </c>
    </row>
    <row r="62" spans="1:27">
      <c r="A62">
        <v>118738431506</v>
      </c>
      <c r="B62" t="s">
        <v>13335</v>
      </c>
      <c r="C62" s="42">
        <v>45607.682905092595</v>
      </c>
      <c r="D62" s="42">
        <v>45607.686342592591</v>
      </c>
      <c r="E62" t="s">
        <v>13047</v>
      </c>
      <c r="F62" t="s">
        <v>12823</v>
      </c>
      <c r="G62" t="s">
        <v>12824</v>
      </c>
      <c r="H62" t="s">
        <v>12825</v>
      </c>
      <c r="I62" t="s">
        <v>13188</v>
      </c>
      <c r="J62" t="s">
        <v>12757</v>
      </c>
      <c r="K62" t="s">
        <v>12741</v>
      </c>
      <c r="M62" t="s">
        <v>13337</v>
      </c>
      <c r="N62" t="s">
        <v>13411</v>
      </c>
      <c r="O62" t="s">
        <v>27</v>
      </c>
      <c r="P62">
        <v>1</v>
      </c>
      <c r="Q62">
        <v>1</v>
      </c>
      <c r="R62">
        <v>1</v>
      </c>
      <c r="W62">
        <f>IF(AA62=1, VLOOKUP(CONCATENATE(Home!$B$2,-1),Comp_Time!$A:$B,2,FALSE),IF(Z62&gt; VLOOKUP(CONCATENATE(Home!$B$2,-1),Comp_Time!$A:$B,2,FALSE),VLOOKUP(CONCATENATE(Home!$B$2,-1),Comp_Time!$A:$B,2,FALSE),Z62))</f>
        <v>2.9398148148148148E-3</v>
      </c>
      <c r="X62" s="59">
        <f t="shared" si="0"/>
        <v>0.68634259259259256</v>
      </c>
      <c r="Y62" s="59">
        <f t="shared" si="1"/>
        <v>0.68290509259259258</v>
      </c>
      <c r="Z62">
        <f>IF(X62&gt;Y62,X62 - Y62,VLOOKUP(CONCATENATE(Home!$B$2,-1),Comp_Time!$A:$B,2,FALSE))</f>
        <v>3.4374999999999822E-3</v>
      </c>
      <c r="AA62">
        <f t="shared" si="2"/>
        <v>0</v>
      </c>
    </row>
    <row r="63" spans="1:27">
      <c r="A63">
        <v>118738429870</v>
      </c>
      <c r="B63" t="s">
        <v>13335</v>
      </c>
      <c r="C63" s="42">
        <v>45607.681574074071</v>
      </c>
      <c r="D63" s="42">
        <v>45607.685254629629</v>
      </c>
      <c r="E63" t="s">
        <v>13051</v>
      </c>
      <c r="F63" t="s">
        <v>12883</v>
      </c>
      <c r="G63" t="s">
        <v>12770</v>
      </c>
      <c r="H63" t="s">
        <v>12884</v>
      </c>
      <c r="I63" t="s">
        <v>13228</v>
      </c>
      <c r="J63" t="s">
        <v>12885</v>
      </c>
      <c r="K63" t="s">
        <v>12741</v>
      </c>
      <c r="M63" t="s">
        <v>13337</v>
      </c>
      <c r="N63" t="s">
        <v>13412</v>
      </c>
      <c r="O63" t="s">
        <v>27</v>
      </c>
      <c r="P63">
        <v>1</v>
      </c>
      <c r="Q63">
        <v>1</v>
      </c>
      <c r="R63">
        <v>1</v>
      </c>
      <c r="W63">
        <f>IF(AA63=1, VLOOKUP(CONCATENATE(Home!$B$2,-1),Comp_Time!$A:$B,2,FALSE),IF(Z63&gt; VLOOKUP(CONCATENATE(Home!$B$2,-1),Comp_Time!$A:$B,2,FALSE),VLOOKUP(CONCATENATE(Home!$B$2,-1),Comp_Time!$A:$B,2,FALSE),Z63))</f>
        <v>2.9398148148148148E-3</v>
      </c>
      <c r="X63" s="59">
        <f t="shared" si="0"/>
        <v>0.68525462962962957</v>
      </c>
      <c r="Y63" s="59">
        <f t="shared" si="1"/>
        <v>0.68157407407407411</v>
      </c>
      <c r="Z63">
        <f>IF(X63&gt;Y63,X63 - Y63,VLOOKUP(CONCATENATE(Home!$B$2,-1),Comp_Time!$A:$B,2,FALSE))</f>
        <v>3.6805555555554648E-3</v>
      </c>
      <c r="AA63">
        <f t="shared" si="2"/>
        <v>0</v>
      </c>
    </row>
    <row r="64" spans="1:27">
      <c r="A64">
        <v>118738422850</v>
      </c>
      <c r="B64" t="s">
        <v>13335</v>
      </c>
      <c r="C64" s="42">
        <v>45607.675486111111</v>
      </c>
      <c r="D64" s="42">
        <v>45607.679652777777</v>
      </c>
      <c r="E64" t="s">
        <v>13413</v>
      </c>
      <c r="F64" t="s">
        <v>12955</v>
      </c>
      <c r="G64" t="s">
        <v>12956</v>
      </c>
      <c r="H64" t="s">
        <v>12957</v>
      </c>
      <c r="I64" t="s">
        <v>13273</v>
      </c>
      <c r="J64" t="s">
        <v>12797</v>
      </c>
      <c r="K64" t="s">
        <v>12741</v>
      </c>
      <c r="M64" t="s">
        <v>13337</v>
      </c>
      <c r="N64" t="s">
        <v>13414</v>
      </c>
      <c r="O64" t="s">
        <v>27</v>
      </c>
      <c r="P64">
        <v>1</v>
      </c>
      <c r="Q64">
        <v>2</v>
      </c>
      <c r="R64">
        <v>1</v>
      </c>
      <c r="W64">
        <f>IF(AA64=1, VLOOKUP(CONCATENATE(Home!$B$2,-1),Comp_Time!$A:$B,2,FALSE),IF(Z64&gt; VLOOKUP(CONCATENATE(Home!$B$2,-1),Comp_Time!$A:$B,2,FALSE),VLOOKUP(CONCATENATE(Home!$B$2,-1),Comp_Time!$A:$B,2,FALSE),Z64))</f>
        <v>2.9398148148148148E-3</v>
      </c>
      <c r="X64" s="59">
        <f t="shared" si="0"/>
        <v>0.67965277777777777</v>
      </c>
      <c r="Y64" s="59">
        <f t="shared" si="1"/>
        <v>0.67548611111111112</v>
      </c>
      <c r="Z64">
        <f>IF(X64&gt;Y64,X64 - Y64,VLOOKUP(CONCATENATE(Home!$B$2,-1),Comp_Time!$A:$B,2,FALSE))</f>
        <v>4.1666666666666519E-3</v>
      </c>
      <c r="AA64">
        <f t="shared" si="2"/>
        <v>0</v>
      </c>
    </row>
    <row r="65" spans="1:27">
      <c r="A65">
        <v>118738422841</v>
      </c>
      <c r="B65" t="s">
        <v>13335</v>
      </c>
      <c r="C65" s="42">
        <v>45607.675497685188</v>
      </c>
      <c r="D65" s="42">
        <v>45607.679652777777</v>
      </c>
      <c r="E65" t="s">
        <v>13415</v>
      </c>
      <c r="F65" t="s">
        <v>12794</v>
      </c>
      <c r="G65" t="s">
        <v>12795</v>
      </c>
      <c r="H65" t="s">
        <v>12796</v>
      </c>
      <c r="I65" t="s">
        <v>13166</v>
      </c>
      <c r="J65" t="s">
        <v>12797</v>
      </c>
      <c r="K65" t="s">
        <v>12741</v>
      </c>
      <c r="M65" t="s">
        <v>13337</v>
      </c>
      <c r="N65" t="s">
        <v>13416</v>
      </c>
      <c r="O65" t="s">
        <v>27</v>
      </c>
      <c r="P65">
        <v>1</v>
      </c>
      <c r="Q65">
        <v>1</v>
      </c>
      <c r="R65">
        <v>1</v>
      </c>
      <c r="W65">
        <f>IF(AA65=1, VLOOKUP(CONCATENATE(Home!$B$2,-1),Comp_Time!$A:$B,2,FALSE),IF(Z65&gt; VLOOKUP(CONCATENATE(Home!$B$2,-1),Comp_Time!$A:$B,2,FALSE),VLOOKUP(CONCATENATE(Home!$B$2,-1),Comp_Time!$A:$B,2,FALSE),Z65))</f>
        <v>2.9398148148148148E-3</v>
      </c>
      <c r="X65" s="59">
        <f t="shared" si="0"/>
        <v>0.67965277777777777</v>
      </c>
      <c r="Y65" s="59">
        <f t="shared" si="1"/>
        <v>0.67549768518518516</v>
      </c>
      <c r="Z65">
        <f>IF(X65&gt;Y65,X65 - Y65,VLOOKUP(CONCATENATE(Home!$B$2,-1),Comp_Time!$A:$B,2,FALSE))</f>
        <v>4.155092592592613E-3</v>
      </c>
      <c r="AA65">
        <f t="shared" si="2"/>
        <v>0</v>
      </c>
    </row>
    <row r="66" spans="1:27">
      <c r="A66">
        <v>118738422111</v>
      </c>
      <c r="B66" t="s">
        <v>13335</v>
      </c>
      <c r="C66" s="42">
        <v>45607.675011574072</v>
      </c>
      <c r="D66" s="42">
        <v>45607.679039351853</v>
      </c>
      <c r="E66" t="s">
        <v>13417</v>
      </c>
      <c r="F66" t="s">
        <v>12967</v>
      </c>
      <c r="G66" t="s">
        <v>12968</v>
      </c>
      <c r="H66" t="s">
        <v>12969</v>
      </c>
      <c r="I66" t="s">
        <v>13281</v>
      </c>
      <c r="J66" t="s">
        <v>12749</v>
      </c>
      <c r="K66" t="s">
        <v>12741</v>
      </c>
      <c r="M66" t="s">
        <v>13337</v>
      </c>
      <c r="N66" t="s">
        <v>13418</v>
      </c>
      <c r="O66" t="s">
        <v>27</v>
      </c>
      <c r="P66">
        <v>2</v>
      </c>
      <c r="Q66">
        <v>1</v>
      </c>
      <c r="R66">
        <v>1</v>
      </c>
      <c r="W66">
        <f>IF(AA66=1, VLOOKUP(CONCATENATE(Home!$B$2,-1),Comp_Time!$A:$B,2,FALSE),IF(Z66&gt; VLOOKUP(CONCATENATE(Home!$B$2,-1),Comp_Time!$A:$B,2,FALSE),VLOOKUP(CONCATENATE(Home!$B$2,-1),Comp_Time!$A:$B,2,FALSE),Z66))</f>
        <v>2.9398148148148148E-3</v>
      </c>
      <c r="X66" s="59">
        <f t="shared" si="0"/>
        <v>0.67903935185185182</v>
      </c>
      <c r="Y66" s="59">
        <f t="shared" si="1"/>
        <v>0.67501157407407408</v>
      </c>
      <c r="Z66">
        <f>IF(X66&gt;Y66,X66 - Y66,VLOOKUP(CONCATENATE(Home!$B$2,-1),Comp_Time!$A:$B,2,FALSE))</f>
        <v>4.0277777777777413E-3</v>
      </c>
      <c r="AA66">
        <f t="shared" si="2"/>
        <v>0</v>
      </c>
    </row>
    <row r="67" spans="1:27">
      <c r="A67">
        <v>118738421267</v>
      </c>
      <c r="B67" t="s">
        <v>13335</v>
      </c>
      <c r="C67" s="42">
        <v>45607.676180555558</v>
      </c>
      <c r="D67" s="42">
        <v>45607.67832175926</v>
      </c>
      <c r="E67" t="s">
        <v>13419</v>
      </c>
      <c r="F67" t="s">
        <v>12953</v>
      </c>
      <c r="G67" t="s">
        <v>12864</v>
      </c>
      <c r="H67" t="s">
        <v>12954</v>
      </c>
      <c r="I67" t="s">
        <v>13420</v>
      </c>
      <c r="M67" t="s">
        <v>13337</v>
      </c>
      <c r="N67" t="s">
        <v>13421</v>
      </c>
      <c r="O67" t="s">
        <v>27</v>
      </c>
      <c r="P67">
        <v>1</v>
      </c>
      <c r="Q67">
        <v>1</v>
      </c>
      <c r="R67">
        <v>1</v>
      </c>
      <c r="W67">
        <f>IF(AA67=1, VLOOKUP(CONCATENATE(Home!$B$2,-1),Comp_Time!$A:$B,2,FALSE),IF(Z67&gt; VLOOKUP(CONCATENATE(Home!$B$2,-1),Comp_Time!$A:$B,2,FALSE),VLOOKUP(CONCATENATE(Home!$B$2,-1),Comp_Time!$A:$B,2,FALSE),Z67))</f>
        <v>2.1412037037037424E-3</v>
      </c>
      <c r="X67" s="59">
        <f t="shared" ref="X67:X130" si="3">TIME(HOUR(D67),MINUTE(D67),SECOND(D67))</f>
        <v>0.6783217592592593</v>
      </c>
      <c r="Y67" s="59">
        <f t="shared" ref="Y67:Y130" si="4">TIME(HOUR(C67),MINUTE(C67),SECOND(C67))</f>
        <v>0.67618055555555556</v>
      </c>
      <c r="Z67">
        <f>IF(X67&gt;Y67,X67 - Y67,VLOOKUP(CONCATENATE(Home!$B$2,-1),Comp_Time!$A:$B,2,FALSE))</f>
        <v>2.1412037037037424E-3</v>
      </c>
      <c r="AA67">
        <f t="shared" ref="AA67:AA130" si="5">IF(DATE(YEAR(C67),MONTH(C67),DAY(C67))=DATE(YEAR(D67),MONTH(D67),DAY(D67)),0,1)</f>
        <v>0</v>
      </c>
    </row>
    <row r="68" spans="1:27">
      <c r="A68">
        <v>118738420579</v>
      </c>
      <c r="B68" t="s">
        <v>13335</v>
      </c>
      <c r="C68" s="42">
        <v>45607.672592592593</v>
      </c>
      <c r="D68" s="42">
        <v>45607.677719907406</v>
      </c>
      <c r="E68" t="s">
        <v>13078</v>
      </c>
      <c r="F68" t="s">
        <v>12937</v>
      </c>
      <c r="G68" t="s">
        <v>13079</v>
      </c>
      <c r="H68" t="s">
        <v>12938</v>
      </c>
      <c r="I68" t="s">
        <v>13261</v>
      </c>
      <c r="J68" t="s">
        <v>12861</v>
      </c>
      <c r="K68" t="s">
        <v>12741</v>
      </c>
      <c r="M68" t="s">
        <v>13337</v>
      </c>
      <c r="N68" t="s">
        <v>13422</v>
      </c>
      <c r="O68" t="s">
        <v>27</v>
      </c>
      <c r="P68">
        <v>1</v>
      </c>
      <c r="Q68">
        <v>1</v>
      </c>
      <c r="R68">
        <v>1</v>
      </c>
      <c r="W68">
        <f>IF(AA68=1, VLOOKUP(CONCATENATE(Home!$B$2,-1),Comp_Time!$A:$B,2,FALSE),IF(Z68&gt; VLOOKUP(CONCATENATE(Home!$B$2,-1),Comp_Time!$A:$B,2,FALSE),VLOOKUP(CONCATENATE(Home!$B$2,-1),Comp_Time!$A:$B,2,FALSE),Z68))</f>
        <v>2.9398148148148148E-3</v>
      </c>
      <c r="X68" s="59">
        <f t="shared" si="3"/>
        <v>0.6777199074074074</v>
      </c>
      <c r="Y68" s="59">
        <f t="shared" si="4"/>
        <v>0.67259259259259263</v>
      </c>
      <c r="Z68">
        <f>IF(X68&gt;Y68,X68 - Y68,VLOOKUP(CONCATENATE(Home!$B$2,-1),Comp_Time!$A:$B,2,FALSE))</f>
        <v>5.1273148148147651E-3</v>
      </c>
      <c r="AA68">
        <f t="shared" si="5"/>
        <v>0</v>
      </c>
    </row>
    <row r="69" spans="1:27">
      <c r="A69">
        <v>118738419082</v>
      </c>
      <c r="B69" t="s">
        <v>13335</v>
      </c>
      <c r="C69" s="42">
        <v>45607.673750000002</v>
      </c>
      <c r="D69" s="42">
        <v>45607.676516203705</v>
      </c>
      <c r="E69" t="s">
        <v>13073</v>
      </c>
      <c r="F69" t="s">
        <v>12762</v>
      </c>
      <c r="G69" t="s">
        <v>12570</v>
      </c>
      <c r="H69" t="s">
        <v>12763</v>
      </c>
      <c r="I69" t="s">
        <v>13134</v>
      </c>
      <c r="J69" t="s">
        <v>12764</v>
      </c>
      <c r="K69" t="s">
        <v>12741</v>
      </c>
      <c r="M69" t="s">
        <v>13337</v>
      </c>
      <c r="N69" t="s">
        <v>13423</v>
      </c>
      <c r="O69" t="s">
        <v>27</v>
      </c>
      <c r="P69">
        <v>1</v>
      </c>
      <c r="Q69">
        <v>1</v>
      </c>
      <c r="R69">
        <v>1</v>
      </c>
      <c r="W69">
        <f>IF(AA69=1, VLOOKUP(CONCATENATE(Home!$B$2,-1),Comp_Time!$A:$B,2,FALSE),IF(Z69&gt; VLOOKUP(CONCATENATE(Home!$B$2,-1),Comp_Time!$A:$B,2,FALSE),VLOOKUP(CONCATENATE(Home!$B$2,-1),Comp_Time!$A:$B,2,FALSE),Z69))</f>
        <v>2.766203703703729E-3</v>
      </c>
      <c r="X69" s="59">
        <f t="shared" si="3"/>
        <v>0.67651620370370369</v>
      </c>
      <c r="Y69" s="59">
        <f t="shared" si="4"/>
        <v>0.67374999999999996</v>
      </c>
      <c r="Z69">
        <f>IF(X69&gt;Y69,X69 - Y69,VLOOKUP(CONCATENATE(Home!$B$2,-1),Comp_Time!$A:$B,2,FALSE))</f>
        <v>2.766203703703729E-3</v>
      </c>
      <c r="AA69">
        <f t="shared" si="5"/>
        <v>0</v>
      </c>
    </row>
    <row r="70" spans="1:27">
      <c r="A70">
        <v>118738418728</v>
      </c>
      <c r="B70" t="s">
        <v>13335</v>
      </c>
      <c r="C70" s="42">
        <v>45607.675925925927</v>
      </c>
      <c r="D70" s="42">
        <v>45607.676215277781</v>
      </c>
      <c r="E70" t="s">
        <v>13056</v>
      </c>
      <c r="F70" t="s">
        <v>12742</v>
      </c>
      <c r="G70" t="s">
        <v>12743</v>
      </c>
      <c r="H70" t="s">
        <v>12744</v>
      </c>
      <c r="I70" t="s">
        <v>13114</v>
      </c>
      <c r="J70" t="s">
        <v>12745</v>
      </c>
      <c r="K70" t="s">
        <v>12741</v>
      </c>
      <c r="M70" t="s">
        <v>13337</v>
      </c>
      <c r="N70" t="s">
        <v>13424</v>
      </c>
      <c r="O70" t="s">
        <v>27</v>
      </c>
      <c r="P70">
        <v>1</v>
      </c>
      <c r="Q70">
        <v>1</v>
      </c>
      <c r="R70">
        <v>1</v>
      </c>
      <c r="W70">
        <f>IF(AA70=1, VLOOKUP(CONCATENATE(Home!$B$2,-1),Comp_Time!$A:$B,2,FALSE),IF(Z70&gt; VLOOKUP(CONCATENATE(Home!$B$2,-1),Comp_Time!$A:$B,2,FALSE),VLOOKUP(CONCATENATE(Home!$B$2,-1),Comp_Time!$A:$B,2,FALSE),Z70))</f>
        <v>2.8935185185186008E-4</v>
      </c>
      <c r="X70" s="59">
        <f t="shared" si="3"/>
        <v>0.67621527777777779</v>
      </c>
      <c r="Y70" s="59">
        <f t="shared" si="4"/>
        <v>0.67592592592592593</v>
      </c>
      <c r="Z70">
        <f>IF(X70&gt;Y70,X70 - Y70,VLOOKUP(CONCATENATE(Home!$B$2,-1),Comp_Time!$A:$B,2,FALSE))</f>
        <v>2.8935185185186008E-4</v>
      </c>
      <c r="AA70">
        <f t="shared" si="5"/>
        <v>0</v>
      </c>
    </row>
    <row r="71" spans="1:27">
      <c r="A71">
        <v>118738417841</v>
      </c>
      <c r="B71" t="s">
        <v>13335</v>
      </c>
      <c r="C71" s="42">
        <v>45607.673298611109</v>
      </c>
      <c r="D71" s="42">
        <v>45607.675509259258</v>
      </c>
      <c r="E71" t="s">
        <v>13062</v>
      </c>
      <c r="F71" t="s">
        <v>12934</v>
      </c>
      <c r="G71" t="s">
        <v>12570</v>
      </c>
      <c r="H71" t="s">
        <v>12935</v>
      </c>
      <c r="I71" t="s">
        <v>13259</v>
      </c>
      <c r="J71" t="s">
        <v>12936</v>
      </c>
      <c r="K71" t="s">
        <v>12741</v>
      </c>
      <c r="M71" t="s">
        <v>13337</v>
      </c>
      <c r="N71" t="s">
        <v>13425</v>
      </c>
      <c r="O71" t="s">
        <v>27</v>
      </c>
      <c r="P71">
        <v>1</v>
      </c>
      <c r="Q71">
        <v>1</v>
      </c>
      <c r="R71">
        <v>1</v>
      </c>
      <c r="W71">
        <f>IF(AA71=1, VLOOKUP(CONCATENATE(Home!$B$2,-1),Comp_Time!$A:$B,2,FALSE),IF(Z71&gt; VLOOKUP(CONCATENATE(Home!$B$2,-1),Comp_Time!$A:$B,2,FALSE),VLOOKUP(CONCATENATE(Home!$B$2,-1),Comp_Time!$A:$B,2,FALSE),Z71))</f>
        <v>2.2106481481481977E-3</v>
      </c>
      <c r="X71" s="59">
        <f t="shared" si="3"/>
        <v>0.67550925925925931</v>
      </c>
      <c r="Y71" s="59">
        <f t="shared" si="4"/>
        <v>0.67329861111111111</v>
      </c>
      <c r="Z71">
        <f>IF(X71&gt;Y71,X71 - Y71,VLOOKUP(CONCATENATE(Home!$B$2,-1),Comp_Time!$A:$B,2,FALSE))</f>
        <v>2.2106481481481977E-3</v>
      </c>
      <c r="AA71">
        <f t="shared" si="5"/>
        <v>0</v>
      </c>
    </row>
    <row r="72" spans="1:27">
      <c r="A72">
        <v>118738416066</v>
      </c>
      <c r="B72" t="s">
        <v>13335</v>
      </c>
      <c r="C72" s="42">
        <v>45607.669259259259</v>
      </c>
      <c r="D72" s="42">
        <v>45607.674039351848</v>
      </c>
      <c r="E72" t="s">
        <v>13094</v>
      </c>
      <c r="F72" t="s">
        <v>12988</v>
      </c>
      <c r="G72" t="s">
        <v>12989</v>
      </c>
      <c r="H72" t="s">
        <v>12990</v>
      </c>
      <c r="I72" t="s">
        <v>13297</v>
      </c>
      <c r="J72" t="s">
        <v>12991</v>
      </c>
      <c r="K72" t="s">
        <v>12741</v>
      </c>
      <c r="M72" t="s">
        <v>13337</v>
      </c>
      <c r="N72" t="s">
        <v>13426</v>
      </c>
      <c r="O72" t="s">
        <v>27</v>
      </c>
      <c r="P72">
        <v>1</v>
      </c>
      <c r="Q72">
        <v>1</v>
      </c>
      <c r="R72">
        <v>1</v>
      </c>
      <c r="W72">
        <f>IF(AA72=1, VLOOKUP(CONCATENATE(Home!$B$2,-1),Comp_Time!$A:$B,2,FALSE),IF(Z72&gt; VLOOKUP(CONCATENATE(Home!$B$2,-1),Comp_Time!$A:$B,2,FALSE),VLOOKUP(CONCATENATE(Home!$B$2,-1),Comp_Time!$A:$B,2,FALSE),Z72))</f>
        <v>2.9398148148148148E-3</v>
      </c>
      <c r="X72" s="59">
        <f t="shared" si="3"/>
        <v>0.67403935185185182</v>
      </c>
      <c r="Y72" s="59">
        <f t="shared" si="4"/>
        <v>0.66925925925925922</v>
      </c>
      <c r="Z72">
        <f>IF(X72&gt;Y72,X72 - Y72,VLOOKUP(CONCATENATE(Home!$B$2,-1),Comp_Time!$A:$B,2,FALSE))</f>
        <v>4.7800925925925997E-3</v>
      </c>
      <c r="AA72">
        <f t="shared" si="5"/>
        <v>0</v>
      </c>
    </row>
    <row r="73" spans="1:27">
      <c r="A73">
        <v>118738414255</v>
      </c>
      <c r="B73" t="s">
        <v>13335</v>
      </c>
      <c r="C73" s="42">
        <v>45607.672326388885</v>
      </c>
      <c r="D73" s="42">
        <v>45607.67260416667</v>
      </c>
      <c r="E73" t="s">
        <v>13099</v>
      </c>
      <c r="F73" t="s">
        <v>12945</v>
      </c>
      <c r="G73" t="s">
        <v>13029</v>
      </c>
      <c r="H73" t="s">
        <v>12946</v>
      </c>
      <c r="I73" t="s">
        <v>13267</v>
      </c>
      <c r="J73" t="s">
        <v>12787</v>
      </c>
      <c r="K73" t="s">
        <v>12741</v>
      </c>
      <c r="M73" t="s">
        <v>13337</v>
      </c>
      <c r="N73" t="s">
        <v>13427</v>
      </c>
      <c r="O73" t="s">
        <v>27</v>
      </c>
      <c r="P73">
        <v>1</v>
      </c>
      <c r="Q73">
        <v>3</v>
      </c>
      <c r="R73">
        <v>1</v>
      </c>
      <c r="W73">
        <f>IF(AA73=1, VLOOKUP(CONCATENATE(Home!$B$2,-1),Comp_Time!$A:$B,2,FALSE),IF(Z73&gt; VLOOKUP(CONCATENATE(Home!$B$2,-1),Comp_Time!$A:$B,2,FALSE),VLOOKUP(CONCATENATE(Home!$B$2,-1),Comp_Time!$A:$B,2,FALSE),Z73))</f>
        <v>2.777777777778212E-4</v>
      </c>
      <c r="X73" s="59">
        <f t="shared" si="3"/>
        <v>0.67260416666666667</v>
      </c>
      <c r="Y73" s="59">
        <f t="shared" si="4"/>
        <v>0.67232638888888885</v>
      </c>
      <c r="Z73">
        <f>IF(X73&gt;Y73,X73 - Y73,VLOOKUP(CONCATENATE(Home!$B$2,-1),Comp_Time!$A:$B,2,FALSE))</f>
        <v>2.777777777778212E-4</v>
      </c>
      <c r="AA73">
        <f t="shared" si="5"/>
        <v>0</v>
      </c>
    </row>
    <row r="74" spans="1:27">
      <c r="A74">
        <v>118738413522</v>
      </c>
      <c r="B74" t="s">
        <v>13335</v>
      </c>
      <c r="C74" s="42">
        <v>45607.668865740743</v>
      </c>
      <c r="D74" s="42">
        <v>45607.672048611108</v>
      </c>
      <c r="E74" t="s">
        <v>13063</v>
      </c>
      <c r="F74" t="s">
        <v>12877</v>
      </c>
      <c r="G74" t="s">
        <v>12869</v>
      </c>
      <c r="H74" t="s">
        <v>12878</v>
      </c>
      <c r="I74" t="s">
        <v>13223</v>
      </c>
      <c r="J74" t="s">
        <v>12831</v>
      </c>
      <c r="K74" t="s">
        <v>12741</v>
      </c>
      <c r="M74" t="s">
        <v>13337</v>
      </c>
      <c r="N74" t="s">
        <v>13428</v>
      </c>
      <c r="O74" t="s">
        <v>27</v>
      </c>
      <c r="P74">
        <v>1</v>
      </c>
      <c r="Q74">
        <v>1</v>
      </c>
      <c r="R74">
        <v>1</v>
      </c>
      <c r="W74">
        <f>IF(AA74=1, VLOOKUP(CONCATENATE(Home!$B$2,-1),Comp_Time!$A:$B,2,FALSE),IF(Z74&gt; VLOOKUP(CONCATENATE(Home!$B$2,-1),Comp_Time!$A:$B,2,FALSE),VLOOKUP(CONCATENATE(Home!$B$2,-1),Comp_Time!$A:$B,2,FALSE),Z74))</f>
        <v>2.9398148148148148E-3</v>
      </c>
      <c r="X74" s="59">
        <f t="shared" si="3"/>
        <v>0.67204861111111114</v>
      </c>
      <c r="Y74" s="59">
        <f t="shared" si="4"/>
        <v>0.66886574074074079</v>
      </c>
      <c r="Z74">
        <f>IF(X74&gt;Y74,X74 - Y74,VLOOKUP(CONCATENATE(Home!$B$2,-1),Comp_Time!$A:$B,2,FALSE))</f>
        <v>3.1828703703703498E-3</v>
      </c>
      <c r="AA74">
        <f t="shared" si="5"/>
        <v>0</v>
      </c>
    </row>
    <row r="75" spans="1:27">
      <c r="A75">
        <v>118738410848</v>
      </c>
      <c r="B75" t="s">
        <v>13335</v>
      </c>
      <c r="C75" s="42">
        <v>45607.664675925924</v>
      </c>
      <c r="D75" s="42">
        <v>45607.669942129629</v>
      </c>
      <c r="E75" t="s">
        <v>13429</v>
      </c>
      <c r="F75" t="s">
        <v>12845</v>
      </c>
      <c r="G75" t="s">
        <v>13430</v>
      </c>
      <c r="H75" t="s">
        <v>12846</v>
      </c>
      <c r="I75" t="s">
        <v>13205</v>
      </c>
      <c r="J75" t="s">
        <v>12847</v>
      </c>
      <c r="K75" t="s">
        <v>12741</v>
      </c>
      <c r="M75" t="s">
        <v>13337</v>
      </c>
      <c r="N75" t="s">
        <v>13431</v>
      </c>
      <c r="O75" t="s">
        <v>27</v>
      </c>
      <c r="P75">
        <v>1</v>
      </c>
      <c r="Q75">
        <v>1</v>
      </c>
      <c r="R75">
        <v>1</v>
      </c>
      <c r="W75">
        <f>IF(AA75=1, VLOOKUP(CONCATENATE(Home!$B$2,-1),Comp_Time!$A:$B,2,FALSE),IF(Z75&gt; VLOOKUP(CONCATENATE(Home!$B$2,-1),Comp_Time!$A:$B,2,FALSE),VLOOKUP(CONCATENATE(Home!$B$2,-1),Comp_Time!$A:$B,2,FALSE),Z75))</f>
        <v>2.9398148148148148E-3</v>
      </c>
      <c r="X75" s="59">
        <f t="shared" si="3"/>
        <v>0.66994212962962962</v>
      </c>
      <c r="Y75" s="59">
        <f t="shared" si="4"/>
        <v>0.66467592592592595</v>
      </c>
      <c r="Z75">
        <f>IF(X75&gt;Y75,X75 - Y75,VLOOKUP(CONCATENATE(Home!$B$2,-1),Comp_Time!$A:$B,2,FALSE))</f>
        <v>5.2662037037036757E-3</v>
      </c>
      <c r="AA75">
        <f t="shared" si="5"/>
        <v>0</v>
      </c>
    </row>
    <row r="76" spans="1:27">
      <c r="A76">
        <v>118738410743</v>
      </c>
      <c r="B76" t="s">
        <v>13335</v>
      </c>
      <c r="C76" s="42">
        <v>45607.662083333336</v>
      </c>
      <c r="D76" s="42">
        <v>45607.669849537036</v>
      </c>
      <c r="E76" t="s">
        <v>13053</v>
      </c>
      <c r="F76" t="s">
        <v>12834</v>
      </c>
      <c r="G76" t="s">
        <v>12799</v>
      </c>
      <c r="H76" t="s">
        <v>12835</v>
      </c>
      <c r="I76" t="s">
        <v>13196</v>
      </c>
      <c r="J76" t="s">
        <v>12761</v>
      </c>
      <c r="K76" t="s">
        <v>12741</v>
      </c>
      <c r="M76" t="s">
        <v>13337</v>
      </c>
      <c r="N76" t="s">
        <v>13432</v>
      </c>
      <c r="O76" t="s">
        <v>27</v>
      </c>
      <c r="P76">
        <v>1</v>
      </c>
      <c r="Q76">
        <v>2</v>
      </c>
      <c r="R76">
        <v>1</v>
      </c>
      <c r="W76">
        <f>IF(AA76=1, VLOOKUP(CONCATENATE(Home!$B$2,-1),Comp_Time!$A:$B,2,FALSE),IF(Z76&gt; VLOOKUP(CONCATENATE(Home!$B$2,-1),Comp_Time!$A:$B,2,FALSE),VLOOKUP(CONCATENATE(Home!$B$2,-1),Comp_Time!$A:$B,2,FALSE),Z76))</f>
        <v>2.9398148148148148E-3</v>
      </c>
      <c r="X76" s="59">
        <f t="shared" si="3"/>
        <v>0.66984953703703709</v>
      </c>
      <c r="Y76" s="59">
        <f t="shared" si="4"/>
        <v>0.66208333333333336</v>
      </c>
      <c r="Z76">
        <f>IF(X76&gt;Y76,X76 - Y76,VLOOKUP(CONCATENATE(Home!$B$2,-1),Comp_Time!$A:$B,2,FALSE))</f>
        <v>7.7662037037037335E-3</v>
      </c>
      <c r="AA76">
        <f t="shared" si="5"/>
        <v>0</v>
      </c>
    </row>
    <row r="77" spans="1:27">
      <c r="A77">
        <v>118738410637</v>
      </c>
      <c r="B77" t="s">
        <v>13335</v>
      </c>
      <c r="C77" s="42">
        <v>45607.66611111111</v>
      </c>
      <c r="D77" s="42">
        <v>45607.669768518521</v>
      </c>
      <c r="E77" t="s">
        <v>13080</v>
      </c>
      <c r="F77" t="s">
        <v>12874</v>
      </c>
      <c r="G77" t="s">
        <v>12572</v>
      </c>
      <c r="H77" t="s">
        <v>12875</v>
      </c>
      <c r="I77" t="s">
        <v>13223</v>
      </c>
      <c r="J77" t="s">
        <v>12876</v>
      </c>
      <c r="K77" t="s">
        <v>12741</v>
      </c>
      <c r="M77" t="s">
        <v>13337</v>
      </c>
      <c r="N77" t="s">
        <v>13433</v>
      </c>
      <c r="O77" t="s">
        <v>27</v>
      </c>
      <c r="P77">
        <v>1</v>
      </c>
      <c r="Q77">
        <v>1</v>
      </c>
      <c r="R77">
        <v>1</v>
      </c>
      <c r="W77">
        <f>IF(AA77=1, VLOOKUP(CONCATENATE(Home!$B$2,-1),Comp_Time!$A:$B,2,FALSE),IF(Z77&gt; VLOOKUP(CONCATENATE(Home!$B$2,-1),Comp_Time!$A:$B,2,FALSE),VLOOKUP(CONCATENATE(Home!$B$2,-1),Comp_Time!$A:$B,2,FALSE),Z77))</f>
        <v>2.9398148148148148E-3</v>
      </c>
      <c r="X77" s="59">
        <f t="shared" si="3"/>
        <v>0.66976851851851849</v>
      </c>
      <c r="Y77" s="59">
        <f t="shared" si="4"/>
        <v>0.6661111111111111</v>
      </c>
      <c r="Z77">
        <f>IF(X77&gt;Y77,X77 - Y77,VLOOKUP(CONCATENATE(Home!$B$2,-1),Comp_Time!$A:$B,2,FALSE))</f>
        <v>3.657407407407387E-3</v>
      </c>
      <c r="AA77">
        <f t="shared" si="5"/>
        <v>0</v>
      </c>
    </row>
    <row r="78" spans="1:27">
      <c r="A78">
        <v>118738409268</v>
      </c>
      <c r="B78" t="s">
        <v>13335</v>
      </c>
      <c r="C78" s="42">
        <v>45607.668564814812</v>
      </c>
      <c r="D78" s="42">
        <v>45607.669664351852</v>
      </c>
      <c r="E78" t="s">
        <v>13434</v>
      </c>
      <c r="F78" t="s">
        <v>12737</v>
      </c>
      <c r="G78" t="s">
        <v>12738</v>
      </c>
      <c r="H78" t="s">
        <v>12739</v>
      </c>
      <c r="I78" t="s">
        <v>13109</v>
      </c>
      <c r="J78" t="s">
        <v>12740</v>
      </c>
      <c r="K78" t="s">
        <v>12741</v>
      </c>
      <c r="M78" t="s">
        <v>13337</v>
      </c>
      <c r="N78" t="s">
        <v>13435</v>
      </c>
      <c r="O78" t="s">
        <v>27</v>
      </c>
      <c r="P78">
        <v>1</v>
      </c>
      <c r="Q78">
        <v>1</v>
      </c>
      <c r="R78">
        <v>1</v>
      </c>
      <c r="W78">
        <f>IF(AA78=1, VLOOKUP(CONCATENATE(Home!$B$2,-1),Comp_Time!$A:$B,2,FALSE),IF(Z78&gt; VLOOKUP(CONCATENATE(Home!$B$2,-1),Comp_Time!$A:$B,2,FALSE),VLOOKUP(CONCATENATE(Home!$B$2,-1),Comp_Time!$A:$B,2,FALSE),Z78))</f>
        <v>1.0995370370370239E-3</v>
      </c>
      <c r="X78" s="59">
        <f t="shared" si="3"/>
        <v>0.6696643518518518</v>
      </c>
      <c r="Y78" s="59">
        <f t="shared" si="4"/>
        <v>0.66856481481481478</v>
      </c>
      <c r="Z78">
        <f>IF(X78&gt;Y78,X78 - Y78,VLOOKUP(CONCATENATE(Home!$B$2,-1),Comp_Time!$A:$B,2,FALSE))</f>
        <v>1.0995370370370239E-3</v>
      </c>
      <c r="AA78">
        <f t="shared" si="5"/>
        <v>0</v>
      </c>
    </row>
    <row r="79" spans="1:27">
      <c r="A79">
        <v>118738408909</v>
      </c>
      <c r="B79" t="s">
        <v>13335</v>
      </c>
      <c r="C79" s="42">
        <v>45607.665138888886</v>
      </c>
      <c r="D79" s="42">
        <v>45607.668402777781</v>
      </c>
      <c r="E79" t="s">
        <v>13417</v>
      </c>
      <c r="F79" t="s">
        <v>12746</v>
      </c>
      <c r="G79" t="s">
        <v>12747</v>
      </c>
      <c r="H79" t="s">
        <v>12748</v>
      </c>
      <c r="I79" t="s">
        <v>13118</v>
      </c>
      <c r="J79" t="s">
        <v>12749</v>
      </c>
      <c r="K79" t="s">
        <v>12741</v>
      </c>
      <c r="M79" t="s">
        <v>13337</v>
      </c>
      <c r="N79" t="s">
        <v>13436</v>
      </c>
      <c r="O79" t="s">
        <v>27</v>
      </c>
      <c r="P79">
        <v>2</v>
      </c>
      <c r="Q79">
        <v>1</v>
      </c>
      <c r="R79">
        <v>1</v>
      </c>
      <c r="W79">
        <f>IF(AA79=1, VLOOKUP(CONCATENATE(Home!$B$2,-1),Comp_Time!$A:$B,2,FALSE),IF(Z79&gt; VLOOKUP(CONCATENATE(Home!$B$2,-1),Comp_Time!$A:$B,2,FALSE),VLOOKUP(CONCATENATE(Home!$B$2,-1),Comp_Time!$A:$B,2,FALSE),Z79))</f>
        <v>2.9398148148148148E-3</v>
      </c>
      <c r="X79" s="59">
        <f t="shared" si="3"/>
        <v>0.66840277777777779</v>
      </c>
      <c r="Y79" s="59">
        <f t="shared" si="4"/>
        <v>0.66513888888888884</v>
      </c>
      <c r="Z79">
        <f>IF(X79&gt;Y79,X79 - Y79,VLOOKUP(CONCATENATE(Home!$B$2,-1),Comp_Time!$A:$B,2,FALSE))</f>
        <v>3.263888888888955E-3</v>
      </c>
      <c r="AA79">
        <f t="shared" si="5"/>
        <v>0</v>
      </c>
    </row>
    <row r="80" spans="1:27">
      <c r="A80">
        <v>118738408174</v>
      </c>
      <c r="B80" t="s">
        <v>13335</v>
      </c>
      <c r="C80" s="42">
        <v>45607.662870370368</v>
      </c>
      <c r="D80" s="42">
        <v>45607.667858796296</v>
      </c>
      <c r="E80" t="s">
        <v>13056</v>
      </c>
      <c r="F80" t="s">
        <v>13019</v>
      </c>
      <c r="G80" t="s">
        <v>13059</v>
      </c>
      <c r="H80" t="s">
        <v>13060</v>
      </c>
      <c r="I80" t="s">
        <v>13318</v>
      </c>
      <c r="J80" t="s">
        <v>12745</v>
      </c>
      <c r="K80" t="s">
        <v>12741</v>
      </c>
      <c r="M80" t="s">
        <v>13337</v>
      </c>
      <c r="N80" t="s">
        <v>13437</v>
      </c>
      <c r="O80" t="s">
        <v>27</v>
      </c>
      <c r="P80">
        <v>1</v>
      </c>
      <c r="Q80">
        <v>1</v>
      </c>
      <c r="R80">
        <v>1</v>
      </c>
      <c r="W80">
        <f>IF(AA80=1, VLOOKUP(CONCATENATE(Home!$B$2,-1),Comp_Time!$A:$B,2,FALSE),IF(Z80&gt; VLOOKUP(CONCATENATE(Home!$B$2,-1),Comp_Time!$A:$B,2,FALSE),VLOOKUP(CONCATENATE(Home!$B$2,-1),Comp_Time!$A:$B,2,FALSE),Z80))</f>
        <v>2.9398148148148148E-3</v>
      </c>
      <c r="X80" s="59">
        <f t="shared" si="3"/>
        <v>0.6678587962962963</v>
      </c>
      <c r="Y80" s="59">
        <f t="shared" si="4"/>
        <v>0.66287037037037033</v>
      </c>
      <c r="Z80">
        <f>IF(X80&gt;Y80,X80 - Y80,VLOOKUP(CONCATENATE(Home!$B$2,-1),Comp_Time!$A:$B,2,FALSE))</f>
        <v>4.9884259259259656E-3</v>
      </c>
      <c r="AA80">
        <f t="shared" si="5"/>
        <v>0</v>
      </c>
    </row>
    <row r="81" spans="1:27">
      <c r="A81">
        <v>118738407854</v>
      </c>
      <c r="B81" t="s">
        <v>13335</v>
      </c>
      <c r="C81" s="42">
        <v>45607.664236111108</v>
      </c>
      <c r="D81" s="42">
        <v>45607.667627314811</v>
      </c>
      <c r="E81" t="s">
        <v>13067</v>
      </c>
      <c r="F81" s="1" t="s">
        <v>13007</v>
      </c>
      <c r="G81" t="s">
        <v>12820</v>
      </c>
      <c r="H81" t="s">
        <v>13008</v>
      </c>
      <c r="I81" t="s">
        <v>13313</v>
      </c>
      <c r="J81" t="s">
        <v>13009</v>
      </c>
      <c r="K81" t="s">
        <v>12741</v>
      </c>
      <c r="M81" t="s">
        <v>13337</v>
      </c>
      <c r="N81" t="s">
        <v>13438</v>
      </c>
      <c r="O81" t="s">
        <v>27</v>
      </c>
      <c r="P81">
        <v>2</v>
      </c>
      <c r="Q81">
        <v>1</v>
      </c>
      <c r="R81">
        <v>1</v>
      </c>
      <c r="W81">
        <f>IF(AA81=1, VLOOKUP(CONCATENATE(Home!$B$2,-1),Comp_Time!$A:$B,2,FALSE),IF(Z81&gt; VLOOKUP(CONCATENATE(Home!$B$2,-1),Comp_Time!$A:$B,2,FALSE),VLOOKUP(CONCATENATE(Home!$B$2,-1),Comp_Time!$A:$B,2,FALSE),Z81))</f>
        <v>2.9398148148148148E-3</v>
      </c>
      <c r="X81" s="59">
        <f t="shared" si="3"/>
        <v>0.66762731481481485</v>
      </c>
      <c r="Y81" s="59">
        <f t="shared" si="4"/>
        <v>0.66423611111111114</v>
      </c>
      <c r="Z81">
        <f>IF(X81&gt;Y81,X81 - Y81,VLOOKUP(CONCATENATE(Home!$B$2,-1),Comp_Time!$A:$B,2,FALSE))</f>
        <v>3.3912037037037157E-3</v>
      </c>
      <c r="AA81">
        <f t="shared" si="5"/>
        <v>0</v>
      </c>
    </row>
    <row r="82" spans="1:27">
      <c r="A82">
        <v>118738406219</v>
      </c>
      <c r="B82" t="s">
        <v>13335</v>
      </c>
      <c r="C82" s="42">
        <v>45607.662916666668</v>
      </c>
      <c r="D82" s="42">
        <v>45607.666273148148</v>
      </c>
      <c r="E82" t="s">
        <v>13100</v>
      </c>
      <c r="F82" t="s">
        <v>12852</v>
      </c>
      <c r="G82" t="s">
        <v>12849</v>
      </c>
      <c r="H82" t="s">
        <v>12853</v>
      </c>
      <c r="I82" t="s">
        <v>13209</v>
      </c>
      <c r="J82" t="s">
        <v>12854</v>
      </c>
      <c r="K82" t="s">
        <v>12741</v>
      </c>
      <c r="M82" t="s">
        <v>13337</v>
      </c>
      <c r="N82" t="s">
        <v>13439</v>
      </c>
      <c r="O82" t="s">
        <v>27</v>
      </c>
      <c r="P82">
        <v>1</v>
      </c>
      <c r="Q82">
        <v>1</v>
      </c>
      <c r="R82">
        <v>1</v>
      </c>
      <c r="W82">
        <f>IF(AA82=1, VLOOKUP(CONCATENATE(Home!$B$2,-1),Comp_Time!$A:$B,2,FALSE),IF(Z82&gt; VLOOKUP(CONCATENATE(Home!$B$2,-1),Comp_Time!$A:$B,2,FALSE),VLOOKUP(CONCATENATE(Home!$B$2,-1),Comp_Time!$A:$B,2,FALSE),Z82))</f>
        <v>2.9398148148148148E-3</v>
      </c>
      <c r="X82" s="59">
        <f t="shared" si="3"/>
        <v>0.6662731481481482</v>
      </c>
      <c r="Y82" s="59">
        <f t="shared" si="4"/>
        <v>0.66291666666666671</v>
      </c>
      <c r="Z82">
        <f>IF(X82&gt;Y82,X82 - Y82,VLOOKUP(CONCATENATE(Home!$B$2,-1),Comp_Time!$A:$B,2,FALSE))</f>
        <v>3.3564814814814881E-3</v>
      </c>
      <c r="AA82">
        <f t="shared" si="5"/>
        <v>0</v>
      </c>
    </row>
    <row r="83" spans="1:27">
      <c r="A83">
        <v>118738405595</v>
      </c>
      <c r="B83" t="s">
        <v>13335</v>
      </c>
      <c r="C83" s="42">
        <v>45607.662118055552</v>
      </c>
      <c r="D83" s="42">
        <v>45607.665763888886</v>
      </c>
      <c r="E83" t="s">
        <v>13440</v>
      </c>
      <c r="F83" t="s">
        <v>12892</v>
      </c>
      <c r="G83" t="s">
        <v>12893</v>
      </c>
      <c r="H83" t="s">
        <v>12894</v>
      </c>
      <c r="I83" t="s">
        <v>13233</v>
      </c>
      <c r="J83" t="s">
        <v>12895</v>
      </c>
      <c r="K83" t="s">
        <v>12741</v>
      </c>
      <c r="M83" t="s">
        <v>13337</v>
      </c>
      <c r="N83" t="s">
        <v>13441</v>
      </c>
      <c r="O83" t="s">
        <v>27</v>
      </c>
      <c r="P83">
        <v>1</v>
      </c>
      <c r="Q83">
        <v>1</v>
      </c>
      <c r="R83">
        <v>3</v>
      </c>
      <c r="W83">
        <f>IF(AA83=1, VLOOKUP(CONCATENATE(Home!$B$2,-1),Comp_Time!$A:$B,2,FALSE),IF(Z83&gt; VLOOKUP(CONCATENATE(Home!$B$2,-1),Comp_Time!$A:$B,2,FALSE),VLOOKUP(CONCATENATE(Home!$B$2,-1),Comp_Time!$A:$B,2,FALSE),Z83))</f>
        <v>2.9398148148148148E-3</v>
      </c>
      <c r="X83" s="59">
        <f t="shared" si="3"/>
        <v>0.66576388888888893</v>
      </c>
      <c r="Y83" s="59">
        <f t="shared" si="4"/>
        <v>0.66211805555555558</v>
      </c>
      <c r="Z83">
        <f>IF(X83&gt;Y83,X83 - Y83,VLOOKUP(CONCATENATE(Home!$B$2,-1),Comp_Time!$A:$B,2,FALSE))</f>
        <v>3.6458333333333481E-3</v>
      </c>
      <c r="AA83">
        <f t="shared" si="5"/>
        <v>0</v>
      </c>
    </row>
    <row r="84" spans="1:27">
      <c r="A84">
        <v>118738403863</v>
      </c>
      <c r="B84" t="s">
        <v>13335</v>
      </c>
      <c r="C84" s="42">
        <v>45607.660543981481</v>
      </c>
      <c r="D84" s="42">
        <v>45607.664895833332</v>
      </c>
      <c r="E84" t="s">
        <v>13091</v>
      </c>
      <c r="F84" t="s">
        <v>12819</v>
      </c>
      <c r="G84" t="s">
        <v>12820</v>
      </c>
      <c r="H84" t="s">
        <v>12821</v>
      </c>
      <c r="I84" t="s">
        <v>13185</v>
      </c>
      <c r="J84" t="s">
        <v>12822</v>
      </c>
      <c r="K84" t="s">
        <v>12779</v>
      </c>
      <c r="M84" t="s">
        <v>13337</v>
      </c>
      <c r="N84" t="s">
        <v>13442</v>
      </c>
      <c r="O84" t="s">
        <v>27</v>
      </c>
      <c r="P84">
        <v>1</v>
      </c>
      <c r="Q84">
        <v>2</v>
      </c>
      <c r="R84">
        <v>1</v>
      </c>
      <c r="W84">
        <f>IF(AA84=1, VLOOKUP(CONCATENATE(Home!$B$2,-1),Comp_Time!$A:$B,2,FALSE),IF(Z84&gt; VLOOKUP(CONCATENATE(Home!$B$2,-1),Comp_Time!$A:$B,2,FALSE),VLOOKUP(CONCATENATE(Home!$B$2,-1),Comp_Time!$A:$B,2,FALSE),Z84))</f>
        <v>2.9398148148148148E-3</v>
      </c>
      <c r="X84" s="59">
        <f t="shared" si="3"/>
        <v>0.66489583333333335</v>
      </c>
      <c r="Y84" s="59">
        <f t="shared" si="4"/>
        <v>0.66054398148148152</v>
      </c>
      <c r="Z84">
        <f>IF(X84&gt;Y84,X84 - Y84,VLOOKUP(CONCATENATE(Home!$B$2,-1),Comp_Time!$A:$B,2,FALSE))</f>
        <v>4.351851851851829E-3</v>
      </c>
      <c r="AA84">
        <f t="shared" si="5"/>
        <v>0</v>
      </c>
    </row>
    <row r="85" spans="1:27">
      <c r="A85">
        <v>118738402454</v>
      </c>
      <c r="B85" t="s">
        <v>13335</v>
      </c>
      <c r="C85" s="42">
        <v>45607.659803240742</v>
      </c>
      <c r="D85" s="42">
        <v>45607.66306712963</v>
      </c>
      <c r="E85" t="s">
        <v>13053</v>
      </c>
      <c r="F85" t="s">
        <v>12916</v>
      </c>
      <c r="G85" t="s">
        <v>12917</v>
      </c>
      <c r="H85" t="s">
        <v>12918</v>
      </c>
      <c r="I85" t="s">
        <v>13249</v>
      </c>
      <c r="J85" t="s">
        <v>12761</v>
      </c>
      <c r="K85" t="s">
        <v>12741</v>
      </c>
      <c r="M85" t="s">
        <v>13337</v>
      </c>
      <c r="N85" t="s">
        <v>13443</v>
      </c>
      <c r="O85" t="s">
        <v>27</v>
      </c>
      <c r="P85">
        <v>1</v>
      </c>
      <c r="Q85">
        <v>1</v>
      </c>
      <c r="R85">
        <v>2</v>
      </c>
      <c r="W85">
        <f>IF(AA85=1, VLOOKUP(CONCATENATE(Home!$B$2,-1),Comp_Time!$A:$B,2,FALSE),IF(Z85&gt; VLOOKUP(CONCATENATE(Home!$B$2,-1),Comp_Time!$A:$B,2,FALSE),VLOOKUP(CONCATENATE(Home!$B$2,-1),Comp_Time!$A:$B,2,FALSE),Z85))</f>
        <v>2.9398148148148148E-3</v>
      </c>
      <c r="X85" s="59">
        <f t="shared" si="3"/>
        <v>0.66306712962962966</v>
      </c>
      <c r="Y85" s="59">
        <f t="shared" si="4"/>
        <v>0.6598032407407407</v>
      </c>
      <c r="Z85">
        <f>IF(X85&gt;Y85,X85 - Y85,VLOOKUP(CONCATENATE(Home!$B$2,-1),Comp_Time!$A:$B,2,FALSE))</f>
        <v>3.263888888888955E-3</v>
      </c>
      <c r="AA85">
        <f t="shared" si="5"/>
        <v>0</v>
      </c>
    </row>
    <row r="86" spans="1:27">
      <c r="A86">
        <v>118738400811</v>
      </c>
      <c r="B86" t="s">
        <v>13335</v>
      </c>
      <c r="C86" s="42">
        <v>45607.659641203703</v>
      </c>
      <c r="D86" s="42">
        <v>45607.661770833336</v>
      </c>
      <c r="E86" t="s">
        <v>13050</v>
      </c>
      <c r="F86" t="s">
        <v>12986</v>
      </c>
      <c r="G86" t="s">
        <v>12979</v>
      </c>
      <c r="H86" t="s">
        <v>12987</v>
      </c>
      <c r="I86" t="s">
        <v>13295</v>
      </c>
      <c r="J86" t="s">
        <v>12924</v>
      </c>
      <c r="K86" t="s">
        <v>12741</v>
      </c>
      <c r="M86" t="s">
        <v>13337</v>
      </c>
      <c r="N86" t="s">
        <v>13444</v>
      </c>
      <c r="O86" t="s">
        <v>27</v>
      </c>
      <c r="P86">
        <v>1</v>
      </c>
      <c r="Q86">
        <v>1</v>
      </c>
      <c r="R86">
        <v>1</v>
      </c>
      <c r="W86">
        <f>IF(AA86=1, VLOOKUP(CONCATENATE(Home!$B$2,-1),Comp_Time!$A:$B,2,FALSE),IF(Z86&gt; VLOOKUP(CONCATENATE(Home!$B$2,-1),Comp_Time!$A:$B,2,FALSE),VLOOKUP(CONCATENATE(Home!$B$2,-1),Comp_Time!$A:$B,2,FALSE),Z86))</f>
        <v>2.1296296296295925E-3</v>
      </c>
      <c r="X86" s="59">
        <f t="shared" si="3"/>
        <v>0.66177083333333331</v>
      </c>
      <c r="Y86" s="59">
        <f t="shared" si="4"/>
        <v>0.65964120370370372</v>
      </c>
      <c r="Z86">
        <f>IF(X86&gt;Y86,X86 - Y86,VLOOKUP(CONCATENATE(Home!$B$2,-1),Comp_Time!$A:$B,2,FALSE))</f>
        <v>2.1296296296295925E-3</v>
      </c>
      <c r="AA86">
        <f t="shared" si="5"/>
        <v>0</v>
      </c>
    </row>
    <row r="87" spans="1:27">
      <c r="W87">
        <f>IF(AA87=1, VLOOKUP(CONCATENATE(Home!$B$2,-1),Comp_Time!$A:$B,2,FALSE),IF(Z87&gt; VLOOKUP(CONCATENATE(Home!$B$2,-1),Comp_Time!$A:$B,2,FALSE),VLOOKUP(CONCATENATE(Home!$B$2,-1),Comp_Time!$A:$B,2,FALSE),Z87))</f>
        <v>2.9398148148148148E-3</v>
      </c>
      <c r="X87" s="59">
        <f t="shared" si="3"/>
        <v>0</v>
      </c>
      <c r="Y87" s="59">
        <f t="shared" si="4"/>
        <v>0</v>
      </c>
      <c r="Z87">
        <f>IF(X87&gt;Y87,X87 - Y87,VLOOKUP(CONCATENATE(Home!$B$2,-1),Comp_Time!$A:$B,2,FALSE))</f>
        <v>2.9398148148148148E-3</v>
      </c>
      <c r="AA87">
        <f t="shared" si="5"/>
        <v>0</v>
      </c>
    </row>
    <row r="88" spans="1:27">
      <c r="W88">
        <f>IF(AA88=1, VLOOKUP(CONCATENATE(Home!$B$2,-1),Comp_Time!$A:$B,2,FALSE),IF(Z88&gt; VLOOKUP(CONCATENATE(Home!$B$2,-1),Comp_Time!$A:$B,2,FALSE),VLOOKUP(CONCATENATE(Home!$B$2,-1),Comp_Time!$A:$B,2,FALSE),Z88))</f>
        <v>2.9398148148148148E-3</v>
      </c>
      <c r="X88" s="59">
        <f t="shared" si="3"/>
        <v>0</v>
      </c>
      <c r="Y88" s="59">
        <f t="shared" si="4"/>
        <v>0</v>
      </c>
      <c r="Z88">
        <f>IF(X88&gt;Y88,X88 - Y88,VLOOKUP(CONCATENATE(Home!$B$2,-1),Comp_Time!$A:$B,2,FALSE))</f>
        <v>2.9398148148148148E-3</v>
      </c>
      <c r="AA88">
        <f t="shared" si="5"/>
        <v>0</v>
      </c>
    </row>
    <row r="89" spans="1:27">
      <c r="W89">
        <f>IF(AA89=1, VLOOKUP(CONCATENATE(Home!$B$2,-1),Comp_Time!$A:$B,2,FALSE),IF(Z89&gt; VLOOKUP(CONCATENATE(Home!$B$2,-1),Comp_Time!$A:$B,2,FALSE),VLOOKUP(CONCATENATE(Home!$B$2,-1),Comp_Time!$A:$B,2,FALSE),Z89))</f>
        <v>2.9398148148148148E-3</v>
      </c>
      <c r="X89" s="59">
        <f t="shared" si="3"/>
        <v>0</v>
      </c>
      <c r="Y89" s="59">
        <f t="shared" si="4"/>
        <v>0</v>
      </c>
      <c r="Z89">
        <f>IF(X89&gt;Y89,X89 - Y89,VLOOKUP(CONCATENATE(Home!$B$2,-1),Comp_Time!$A:$B,2,FALSE))</f>
        <v>2.9398148148148148E-3</v>
      </c>
      <c r="AA89">
        <f t="shared" si="5"/>
        <v>0</v>
      </c>
    </row>
    <row r="90" spans="1:27">
      <c r="W90">
        <f>IF(AA90=1, VLOOKUP(CONCATENATE(Home!$B$2,-1),Comp_Time!$A:$B,2,FALSE),IF(Z90&gt; VLOOKUP(CONCATENATE(Home!$B$2,-1),Comp_Time!$A:$B,2,FALSE),VLOOKUP(CONCATENATE(Home!$B$2,-1),Comp_Time!$A:$B,2,FALSE),Z90))</f>
        <v>2.9398148148148148E-3</v>
      </c>
      <c r="X90" s="59">
        <f t="shared" si="3"/>
        <v>0</v>
      </c>
      <c r="Y90" s="59">
        <f t="shared" si="4"/>
        <v>0</v>
      </c>
      <c r="Z90">
        <f>IF(X90&gt;Y90,X90 - Y90,VLOOKUP(CONCATENATE(Home!$B$2,-1),Comp_Time!$A:$B,2,FALSE))</f>
        <v>2.9398148148148148E-3</v>
      </c>
      <c r="AA90">
        <f t="shared" si="5"/>
        <v>0</v>
      </c>
    </row>
    <row r="91" spans="1:27">
      <c r="W91">
        <f>IF(AA91=1, VLOOKUP(CONCATENATE(Home!$B$2,-1),Comp_Time!$A:$B,2,FALSE),IF(Z91&gt; VLOOKUP(CONCATENATE(Home!$B$2,-1),Comp_Time!$A:$B,2,FALSE),VLOOKUP(CONCATENATE(Home!$B$2,-1),Comp_Time!$A:$B,2,FALSE),Z91))</f>
        <v>2.9398148148148148E-3</v>
      </c>
      <c r="X91" s="59">
        <f t="shared" si="3"/>
        <v>0</v>
      </c>
      <c r="Y91" s="59">
        <f t="shared" si="4"/>
        <v>0</v>
      </c>
      <c r="Z91">
        <f>IF(X91&gt;Y91,X91 - Y91,VLOOKUP(CONCATENATE(Home!$B$2,-1),Comp_Time!$A:$B,2,FALSE))</f>
        <v>2.9398148148148148E-3</v>
      </c>
      <c r="AA91">
        <f t="shared" si="5"/>
        <v>0</v>
      </c>
    </row>
    <row r="92" spans="1:27">
      <c r="W92">
        <f>IF(AA92=1, VLOOKUP(CONCATENATE(Home!$B$2,-1),Comp_Time!$A:$B,2,FALSE),IF(Z92&gt; VLOOKUP(CONCATENATE(Home!$B$2,-1),Comp_Time!$A:$B,2,FALSE),VLOOKUP(CONCATENATE(Home!$B$2,-1),Comp_Time!$A:$B,2,FALSE),Z92))</f>
        <v>2.9398148148148148E-3</v>
      </c>
      <c r="X92" s="59">
        <f t="shared" si="3"/>
        <v>0</v>
      </c>
      <c r="Y92" s="59">
        <f t="shared" si="4"/>
        <v>0</v>
      </c>
      <c r="Z92">
        <f>IF(X92&gt;Y92,X92 - Y92,VLOOKUP(CONCATENATE(Home!$B$2,-1),Comp_Time!$A:$B,2,FALSE))</f>
        <v>2.9398148148148148E-3</v>
      </c>
      <c r="AA92">
        <f t="shared" si="5"/>
        <v>0</v>
      </c>
    </row>
    <row r="93" spans="1:27">
      <c r="W93">
        <f>IF(AA93=1, VLOOKUP(CONCATENATE(Home!$B$2,-1),Comp_Time!$A:$B,2,FALSE),IF(Z93&gt; VLOOKUP(CONCATENATE(Home!$B$2,-1),Comp_Time!$A:$B,2,FALSE),VLOOKUP(CONCATENATE(Home!$B$2,-1),Comp_Time!$A:$B,2,FALSE),Z93))</f>
        <v>2.9398148148148148E-3</v>
      </c>
      <c r="X93" s="59">
        <f t="shared" si="3"/>
        <v>0</v>
      </c>
      <c r="Y93" s="59">
        <f t="shared" si="4"/>
        <v>0</v>
      </c>
      <c r="Z93">
        <f>IF(X93&gt;Y93,X93 - Y93,VLOOKUP(CONCATENATE(Home!$B$2,-1),Comp_Time!$A:$B,2,FALSE))</f>
        <v>2.9398148148148148E-3</v>
      </c>
      <c r="AA93">
        <f t="shared" si="5"/>
        <v>0</v>
      </c>
    </row>
    <row r="94" spans="1:27">
      <c r="W94">
        <f>IF(AA94=1, VLOOKUP(CONCATENATE(Home!$B$2,-1),Comp_Time!$A:$B,2,FALSE),IF(Z94&gt; VLOOKUP(CONCATENATE(Home!$B$2,-1),Comp_Time!$A:$B,2,FALSE),VLOOKUP(CONCATENATE(Home!$B$2,-1),Comp_Time!$A:$B,2,FALSE),Z94))</f>
        <v>2.9398148148148148E-3</v>
      </c>
      <c r="X94" s="59">
        <f t="shared" si="3"/>
        <v>0</v>
      </c>
      <c r="Y94" s="59">
        <f t="shared" si="4"/>
        <v>0</v>
      </c>
      <c r="Z94">
        <f>IF(X94&gt;Y94,X94 - Y94,VLOOKUP(CONCATENATE(Home!$B$2,-1),Comp_Time!$A:$B,2,FALSE))</f>
        <v>2.9398148148148148E-3</v>
      </c>
      <c r="AA94">
        <f t="shared" si="5"/>
        <v>0</v>
      </c>
    </row>
    <row r="95" spans="1:27">
      <c r="W95">
        <f>IF(AA95=1, VLOOKUP(CONCATENATE(Home!$B$2,-1),Comp_Time!$A:$B,2,FALSE),IF(Z95&gt; VLOOKUP(CONCATENATE(Home!$B$2,-1),Comp_Time!$A:$B,2,FALSE),VLOOKUP(CONCATENATE(Home!$B$2,-1),Comp_Time!$A:$B,2,FALSE),Z95))</f>
        <v>2.9398148148148148E-3</v>
      </c>
      <c r="X95" s="59">
        <f t="shared" si="3"/>
        <v>0</v>
      </c>
      <c r="Y95" s="59">
        <f t="shared" si="4"/>
        <v>0</v>
      </c>
      <c r="Z95">
        <f>IF(X95&gt;Y95,X95 - Y95,VLOOKUP(CONCATENATE(Home!$B$2,-1),Comp_Time!$A:$B,2,FALSE))</f>
        <v>2.9398148148148148E-3</v>
      </c>
      <c r="AA95">
        <f t="shared" si="5"/>
        <v>0</v>
      </c>
    </row>
    <row r="96" spans="1:27">
      <c r="W96">
        <f>IF(AA96=1, VLOOKUP(CONCATENATE(Home!$B$2,-1),Comp_Time!$A:$B,2,FALSE),IF(Z96&gt; VLOOKUP(CONCATENATE(Home!$B$2,-1),Comp_Time!$A:$B,2,FALSE),VLOOKUP(CONCATENATE(Home!$B$2,-1),Comp_Time!$A:$B,2,FALSE),Z96))</f>
        <v>2.9398148148148148E-3</v>
      </c>
      <c r="X96" s="59">
        <f t="shared" si="3"/>
        <v>0</v>
      </c>
      <c r="Y96" s="59">
        <f t="shared" si="4"/>
        <v>0</v>
      </c>
      <c r="Z96">
        <f>IF(X96&gt;Y96,X96 - Y96,VLOOKUP(CONCATENATE(Home!$B$2,-1),Comp_Time!$A:$B,2,FALSE))</f>
        <v>2.9398148148148148E-3</v>
      </c>
      <c r="AA96">
        <f t="shared" si="5"/>
        <v>0</v>
      </c>
    </row>
    <row r="97" spans="23:27">
      <c r="W97">
        <f>IF(AA97=1, VLOOKUP(CONCATENATE(Home!$B$2,-1),Comp_Time!$A:$B,2,FALSE),IF(Z97&gt; VLOOKUP(CONCATENATE(Home!$B$2,-1),Comp_Time!$A:$B,2,FALSE),VLOOKUP(CONCATENATE(Home!$B$2,-1),Comp_Time!$A:$B,2,FALSE),Z97))</f>
        <v>2.9398148148148148E-3</v>
      </c>
      <c r="X97" s="59">
        <f t="shared" si="3"/>
        <v>0</v>
      </c>
      <c r="Y97" s="59">
        <f t="shared" si="4"/>
        <v>0</v>
      </c>
      <c r="Z97">
        <f>IF(X97&gt;Y97,X97 - Y97,VLOOKUP(CONCATENATE(Home!$B$2,-1),Comp_Time!$A:$B,2,FALSE))</f>
        <v>2.9398148148148148E-3</v>
      </c>
      <c r="AA97">
        <f t="shared" si="5"/>
        <v>0</v>
      </c>
    </row>
    <row r="98" spans="23:27">
      <c r="W98">
        <f>IF(AA98=1, VLOOKUP(CONCATENATE(Home!$B$2,-1),Comp_Time!$A:$B,2,FALSE),IF(Z98&gt; VLOOKUP(CONCATENATE(Home!$B$2,-1),Comp_Time!$A:$B,2,FALSE),VLOOKUP(CONCATENATE(Home!$B$2,-1),Comp_Time!$A:$B,2,FALSE),Z98))</f>
        <v>2.9398148148148148E-3</v>
      </c>
      <c r="X98" s="59">
        <f t="shared" si="3"/>
        <v>0</v>
      </c>
      <c r="Y98" s="59">
        <f t="shared" si="4"/>
        <v>0</v>
      </c>
      <c r="Z98">
        <f>IF(X98&gt;Y98,X98 - Y98,VLOOKUP(CONCATENATE(Home!$B$2,-1),Comp_Time!$A:$B,2,FALSE))</f>
        <v>2.9398148148148148E-3</v>
      </c>
      <c r="AA98">
        <f t="shared" si="5"/>
        <v>0</v>
      </c>
    </row>
    <row r="99" spans="23:27">
      <c r="W99">
        <f>IF(AA99=1, VLOOKUP(CONCATENATE(Home!$B$2,-1),Comp_Time!$A:$B,2,FALSE),IF(Z99&gt; VLOOKUP(CONCATENATE(Home!$B$2,-1),Comp_Time!$A:$B,2,FALSE),VLOOKUP(CONCATENATE(Home!$B$2,-1),Comp_Time!$A:$B,2,FALSE),Z99))</f>
        <v>2.9398148148148148E-3</v>
      </c>
      <c r="X99" s="59">
        <f t="shared" si="3"/>
        <v>0</v>
      </c>
      <c r="Y99" s="59">
        <f t="shared" si="4"/>
        <v>0</v>
      </c>
      <c r="Z99">
        <f>IF(X99&gt;Y99,X99 - Y99,VLOOKUP(CONCATENATE(Home!$B$2,-1),Comp_Time!$A:$B,2,FALSE))</f>
        <v>2.9398148148148148E-3</v>
      </c>
      <c r="AA99">
        <f t="shared" si="5"/>
        <v>0</v>
      </c>
    </row>
    <row r="100" spans="23:27">
      <c r="W100">
        <f>IF(AA100=1, VLOOKUP(CONCATENATE(Home!$B$2,-1),Comp_Time!$A:$B,2,FALSE),IF(Z100&gt; VLOOKUP(CONCATENATE(Home!$B$2,-1),Comp_Time!$A:$B,2,FALSE),VLOOKUP(CONCATENATE(Home!$B$2,-1),Comp_Time!$A:$B,2,FALSE),Z100))</f>
        <v>2.9398148148148148E-3</v>
      </c>
      <c r="X100" s="59">
        <f t="shared" si="3"/>
        <v>0</v>
      </c>
      <c r="Y100" s="59">
        <f t="shared" si="4"/>
        <v>0</v>
      </c>
      <c r="Z100">
        <f>IF(X100&gt;Y100,X100 - Y100,VLOOKUP(CONCATENATE(Home!$B$2,-1),Comp_Time!$A:$B,2,FALSE))</f>
        <v>2.9398148148148148E-3</v>
      </c>
      <c r="AA100">
        <f t="shared" si="5"/>
        <v>0</v>
      </c>
    </row>
    <row r="101" spans="23:27">
      <c r="W101">
        <f>IF(AA101=1, VLOOKUP(CONCATENATE(Home!$B$2,-1),Comp_Time!$A:$B,2,FALSE),IF(Z101&gt; VLOOKUP(CONCATENATE(Home!$B$2,-1),Comp_Time!$A:$B,2,FALSE),VLOOKUP(CONCATENATE(Home!$B$2,-1),Comp_Time!$A:$B,2,FALSE),Z101))</f>
        <v>2.9398148148148148E-3</v>
      </c>
      <c r="X101" s="59">
        <f t="shared" si="3"/>
        <v>0</v>
      </c>
      <c r="Y101" s="59">
        <f t="shared" si="4"/>
        <v>0</v>
      </c>
      <c r="Z101">
        <f>IF(X101&gt;Y101,X101 - Y101,VLOOKUP(CONCATENATE(Home!$B$2,-1),Comp_Time!$A:$B,2,FALSE))</f>
        <v>2.9398148148148148E-3</v>
      </c>
      <c r="AA101">
        <f t="shared" si="5"/>
        <v>0</v>
      </c>
    </row>
    <row r="102" spans="23:27">
      <c r="W102">
        <f>IF(AA102=1, VLOOKUP(CONCATENATE(Home!$B$2,-1),Comp_Time!$A:$B,2,FALSE),IF(Z102&gt; VLOOKUP(CONCATENATE(Home!$B$2,-1),Comp_Time!$A:$B,2,FALSE),VLOOKUP(CONCATENATE(Home!$B$2,-1),Comp_Time!$A:$B,2,FALSE),Z102))</f>
        <v>2.9398148148148148E-3</v>
      </c>
      <c r="X102" s="59">
        <f t="shared" si="3"/>
        <v>0</v>
      </c>
      <c r="Y102" s="59">
        <f t="shared" si="4"/>
        <v>0</v>
      </c>
      <c r="Z102">
        <f>IF(X102&gt;Y102,X102 - Y102,VLOOKUP(CONCATENATE(Home!$B$2,-1),Comp_Time!$A:$B,2,FALSE))</f>
        <v>2.9398148148148148E-3</v>
      </c>
      <c r="AA102">
        <f t="shared" si="5"/>
        <v>0</v>
      </c>
    </row>
    <row r="103" spans="23:27">
      <c r="W103">
        <f>IF(AA103=1, VLOOKUP(CONCATENATE(Home!$B$2,-1),Comp_Time!$A:$B,2,FALSE),IF(Z103&gt; VLOOKUP(CONCATENATE(Home!$B$2,-1),Comp_Time!$A:$B,2,FALSE),VLOOKUP(CONCATENATE(Home!$B$2,-1),Comp_Time!$A:$B,2,FALSE),Z103))</f>
        <v>2.9398148148148148E-3</v>
      </c>
      <c r="X103" s="59">
        <f t="shared" si="3"/>
        <v>0</v>
      </c>
      <c r="Y103" s="59">
        <f t="shared" si="4"/>
        <v>0</v>
      </c>
      <c r="Z103">
        <f>IF(X103&gt;Y103,X103 - Y103,VLOOKUP(CONCATENATE(Home!$B$2,-1),Comp_Time!$A:$B,2,FALSE))</f>
        <v>2.9398148148148148E-3</v>
      </c>
      <c r="AA103">
        <f t="shared" si="5"/>
        <v>0</v>
      </c>
    </row>
    <row r="104" spans="23:27">
      <c r="W104">
        <f>IF(AA104=1, VLOOKUP(CONCATENATE(Home!$B$2,-1),Comp_Time!$A:$B,2,FALSE),IF(Z104&gt; VLOOKUP(CONCATENATE(Home!$B$2,-1),Comp_Time!$A:$B,2,FALSE),VLOOKUP(CONCATENATE(Home!$B$2,-1),Comp_Time!$A:$B,2,FALSE),Z104))</f>
        <v>2.9398148148148148E-3</v>
      </c>
      <c r="X104" s="59">
        <f t="shared" si="3"/>
        <v>0</v>
      </c>
      <c r="Y104" s="59">
        <f t="shared" si="4"/>
        <v>0</v>
      </c>
      <c r="Z104">
        <f>IF(X104&gt;Y104,X104 - Y104,VLOOKUP(CONCATENATE(Home!$B$2,-1),Comp_Time!$A:$B,2,FALSE))</f>
        <v>2.9398148148148148E-3</v>
      </c>
      <c r="AA104">
        <f t="shared" si="5"/>
        <v>0</v>
      </c>
    </row>
    <row r="105" spans="23:27">
      <c r="W105">
        <f>IF(AA105=1, VLOOKUP(CONCATENATE(Home!$B$2,-1),Comp_Time!$A:$B,2,FALSE),IF(Z105&gt; VLOOKUP(CONCATENATE(Home!$B$2,-1),Comp_Time!$A:$B,2,FALSE),VLOOKUP(CONCATENATE(Home!$B$2,-1),Comp_Time!$A:$B,2,FALSE),Z105))</f>
        <v>2.9398148148148148E-3</v>
      </c>
      <c r="X105" s="59">
        <f t="shared" si="3"/>
        <v>0</v>
      </c>
      <c r="Y105" s="59">
        <f t="shared" si="4"/>
        <v>0</v>
      </c>
      <c r="Z105">
        <f>IF(X105&gt;Y105,X105 - Y105,VLOOKUP(CONCATENATE(Home!$B$2,-1),Comp_Time!$A:$B,2,FALSE))</f>
        <v>2.9398148148148148E-3</v>
      </c>
      <c r="AA105">
        <f t="shared" si="5"/>
        <v>0</v>
      </c>
    </row>
    <row r="106" spans="23:27">
      <c r="W106">
        <f>IF(AA106=1, VLOOKUP(CONCATENATE(Home!$B$2,-1),Comp_Time!$A:$B,2,FALSE),IF(Z106&gt; VLOOKUP(CONCATENATE(Home!$B$2,-1),Comp_Time!$A:$B,2,FALSE),VLOOKUP(CONCATENATE(Home!$B$2,-1),Comp_Time!$A:$B,2,FALSE),Z106))</f>
        <v>2.9398148148148148E-3</v>
      </c>
      <c r="X106" s="59">
        <f t="shared" si="3"/>
        <v>0</v>
      </c>
      <c r="Y106" s="59">
        <f t="shared" si="4"/>
        <v>0</v>
      </c>
      <c r="Z106">
        <f>IF(X106&gt;Y106,X106 - Y106,VLOOKUP(CONCATENATE(Home!$B$2,-1),Comp_Time!$A:$B,2,FALSE))</f>
        <v>2.9398148148148148E-3</v>
      </c>
      <c r="AA106">
        <f t="shared" si="5"/>
        <v>0</v>
      </c>
    </row>
    <row r="107" spans="23:27">
      <c r="W107">
        <f>IF(AA107=1, VLOOKUP(CONCATENATE(Home!$B$2,-1),Comp_Time!$A:$B,2,FALSE),IF(Z107&gt; VLOOKUP(CONCATENATE(Home!$B$2,-1),Comp_Time!$A:$B,2,FALSE),VLOOKUP(CONCATENATE(Home!$B$2,-1),Comp_Time!$A:$B,2,FALSE),Z107))</f>
        <v>2.9398148148148148E-3</v>
      </c>
      <c r="X107" s="59">
        <f t="shared" si="3"/>
        <v>0</v>
      </c>
      <c r="Y107" s="59">
        <f t="shared" si="4"/>
        <v>0</v>
      </c>
      <c r="Z107">
        <f>IF(X107&gt;Y107,X107 - Y107,VLOOKUP(CONCATENATE(Home!$B$2,-1),Comp_Time!$A:$B,2,FALSE))</f>
        <v>2.9398148148148148E-3</v>
      </c>
      <c r="AA107">
        <f t="shared" si="5"/>
        <v>0</v>
      </c>
    </row>
    <row r="108" spans="23:27">
      <c r="W108">
        <f>IF(AA108=1, VLOOKUP(CONCATENATE(Home!$B$2,-1),Comp_Time!$A:$B,2,FALSE),IF(Z108&gt; VLOOKUP(CONCATENATE(Home!$B$2,-1),Comp_Time!$A:$B,2,FALSE),VLOOKUP(CONCATENATE(Home!$B$2,-1),Comp_Time!$A:$B,2,FALSE),Z108))</f>
        <v>2.9398148148148148E-3</v>
      </c>
      <c r="X108" s="59">
        <f t="shared" si="3"/>
        <v>0</v>
      </c>
      <c r="Y108" s="59">
        <f t="shared" si="4"/>
        <v>0</v>
      </c>
      <c r="Z108">
        <f>IF(X108&gt;Y108,X108 - Y108,VLOOKUP(CONCATENATE(Home!$B$2,-1),Comp_Time!$A:$B,2,FALSE))</f>
        <v>2.9398148148148148E-3</v>
      </c>
      <c r="AA108">
        <f t="shared" si="5"/>
        <v>0</v>
      </c>
    </row>
    <row r="109" spans="23:27">
      <c r="W109">
        <f>IF(AA109=1, VLOOKUP(CONCATENATE(Home!$B$2,-1),Comp_Time!$A:$B,2,FALSE),IF(Z109&gt; VLOOKUP(CONCATENATE(Home!$B$2,-1),Comp_Time!$A:$B,2,FALSE),VLOOKUP(CONCATENATE(Home!$B$2,-1),Comp_Time!$A:$B,2,FALSE),Z109))</f>
        <v>2.9398148148148148E-3</v>
      </c>
      <c r="X109" s="59">
        <f t="shared" si="3"/>
        <v>0</v>
      </c>
      <c r="Y109" s="59">
        <f t="shared" si="4"/>
        <v>0</v>
      </c>
      <c r="Z109">
        <f>IF(X109&gt;Y109,X109 - Y109,VLOOKUP(CONCATENATE(Home!$B$2,-1),Comp_Time!$A:$B,2,FALSE))</f>
        <v>2.9398148148148148E-3</v>
      </c>
      <c r="AA109">
        <f t="shared" si="5"/>
        <v>0</v>
      </c>
    </row>
    <row r="110" spans="23:27">
      <c r="W110">
        <f>IF(AA110=1, VLOOKUP(CONCATENATE(Home!$B$2,-1),Comp_Time!$A:$B,2,FALSE),IF(Z110&gt; VLOOKUP(CONCATENATE(Home!$B$2,-1),Comp_Time!$A:$B,2,FALSE),VLOOKUP(CONCATENATE(Home!$B$2,-1),Comp_Time!$A:$B,2,FALSE),Z110))</f>
        <v>2.9398148148148148E-3</v>
      </c>
      <c r="X110" s="59">
        <f t="shared" si="3"/>
        <v>0</v>
      </c>
      <c r="Y110" s="59">
        <f t="shared" si="4"/>
        <v>0</v>
      </c>
      <c r="Z110">
        <f>IF(X110&gt;Y110,X110 - Y110,VLOOKUP(CONCATENATE(Home!$B$2,-1),Comp_Time!$A:$B,2,FALSE))</f>
        <v>2.9398148148148148E-3</v>
      </c>
      <c r="AA110">
        <f t="shared" si="5"/>
        <v>0</v>
      </c>
    </row>
    <row r="111" spans="23:27">
      <c r="W111">
        <f>IF(AA111=1, VLOOKUP(CONCATENATE(Home!$B$2,-1),Comp_Time!$A:$B,2,FALSE),IF(Z111&gt; VLOOKUP(CONCATENATE(Home!$B$2,-1),Comp_Time!$A:$B,2,FALSE),VLOOKUP(CONCATENATE(Home!$B$2,-1),Comp_Time!$A:$B,2,FALSE),Z111))</f>
        <v>2.9398148148148148E-3</v>
      </c>
      <c r="X111" s="59">
        <f t="shared" si="3"/>
        <v>0</v>
      </c>
      <c r="Y111" s="59">
        <f t="shared" si="4"/>
        <v>0</v>
      </c>
      <c r="Z111">
        <f>IF(X111&gt;Y111,X111 - Y111,VLOOKUP(CONCATENATE(Home!$B$2,-1),Comp_Time!$A:$B,2,FALSE))</f>
        <v>2.9398148148148148E-3</v>
      </c>
      <c r="AA111">
        <f t="shared" si="5"/>
        <v>0</v>
      </c>
    </row>
    <row r="112" spans="23:27">
      <c r="W112">
        <f>IF(AA112=1, VLOOKUP(CONCATENATE(Home!$B$2,-1),Comp_Time!$A:$B,2,FALSE),IF(Z112&gt; VLOOKUP(CONCATENATE(Home!$B$2,-1),Comp_Time!$A:$B,2,FALSE),VLOOKUP(CONCATENATE(Home!$B$2,-1),Comp_Time!$A:$B,2,FALSE),Z112))</f>
        <v>2.9398148148148148E-3</v>
      </c>
      <c r="X112" s="59">
        <f t="shared" si="3"/>
        <v>0</v>
      </c>
      <c r="Y112" s="59">
        <f t="shared" si="4"/>
        <v>0</v>
      </c>
      <c r="Z112">
        <f>IF(X112&gt;Y112,X112 - Y112,VLOOKUP(CONCATENATE(Home!$B$2,-1),Comp_Time!$A:$B,2,FALSE))</f>
        <v>2.9398148148148148E-3</v>
      </c>
      <c r="AA112">
        <f t="shared" si="5"/>
        <v>0</v>
      </c>
    </row>
    <row r="113" spans="23:27">
      <c r="W113">
        <f>IF(AA113=1, VLOOKUP(CONCATENATE(Home!$B$2,-1),Comp_Time!$A:$B,2,FALSE),IF(Z113&gt; VLOOKUP(CONCATENATE(Home!$B$2,-1),Comp_Time!$A:$B,2,FALSE),VLOOKUP(CONCATENATE(Home!$B$2,-1),Comp_Time!$A:$B,2,FALSE),Z113))</f>
        <v>2.9398148148148148E-3</v>
      </c>
      <c r="X113" s="59">
        <f t="shared" si="3"/>
        <v>0</v>
      </c>
      <c r="Y113" s="59">
        <f t="shared" si="4"/>
        <v>0</v>
      </c>
      <c r="Z113">
        <f>IF(X113&gt;Y113,X113 - Y113,VLOOKUP(CONCATENATE(Home!$B$2,-1),Comp_Time!$A:$B,2,FALSE))</f>
        <v>2.9398148148148148E-3</v>
      </c>
      <c r="AA113">
        <f t="shared" si="5"/>
        <v>0</v>
      </c>
    </row>
    <row r="114" spans="23:27">
      <c r="W114">
        <f>IF(AA114=1, VLOOKUP(CONCATENATE(Home!$B$2,-1),Comp_Time!$A:$B,2,FALSE),IF(Z114&gt; VLOOKUP(CONCATENATE(Home!$B$2,-1),Comp_Time!$A:$B,2,FALSE),VLOOKUP(CONCATENATE(Home!$B$2,-1),Comp_Time!$A:$B,2,FALSE),Z114))</f>
        <v>2.9398148148148148E-3</v>
      </c>
      <c r="X114" s="59">
        <f t="shared" si="3"/>
        <v>0</v>
      </c>
      <c r="Y114" s="59">
        <f t="shared" si="4"/>
        <v>0</v>
      </c>
      <c r="Z114">
        <f>IF(X114&gt;Y114,X114 - Y114,VLOOKUP(CONCATENATE(Home!$B$2,-1),Comp_Time!$A:$B,2,FALSE))</f>
        <v>2.9398148148148148E-3</v>
      </c>
      <c r="AA114">
        <f t="shared" si="5"/>
        <v>0</v>
      </c>
    </row>
    <row r="115" spans="23:27">
      <c r="W115">
        <f>IF(AA115=1, VLOOKUP(CONCATENATE(Home!$B$2,-1),Comp_Time!$A:$B,2,FALSE),IF(Z115&gt; VLOOKUP(CONCATENATE(Home!$B$2,-1),Comp_Time!$A:$B,2,FALSE),VLOOKUP(CONCATENATE(Home!$B$2,-1),Comp_Time!$A:$B,2,FALSE),Z115))</f>
        <v>2.9398148148148148E-3</v>
      </c>
      <c r="X115" s="59">
        <f t="shared" si="3"/>
        <v>0</v>
      </c>
      <c r="Y115" s="59">
        <f t="shared" si="4"/>
        <v>0</v>
      </c>
      <c r="Z115">
        <f>IF(X115&gt;Y115,X115 - Y115,VLOOKUP(CONCATENATE(Home!$B$2,-1),Comp_Time!$A:$B,2,FALSE))</f>
        <v>2.9398148148148148E-3</v>
      </c>
      <c r="AA115">
        <f t="shared" si="5"/>
        <v>0</v>
      </c>
    </row>
    <row r="116" spans="23:27">
      <c r="W116">
        <f>IF(AA116=1, VLOOKUP(CONCATENATE(Home!$B$2,-1),Comp_Time!$A:$B,2,FALSE),IF(Z116&gt; VLOOKUP(CONCATENATE(Home!$B$2,-1),Comp_Time!$A:$B,2,FALSE),VLOOKUP(CONCATENATE(Home!$B$2,-1),Comp_Time!$A:$B,2,FALSE),Z116))</f>
        <v>2.9398148148148148E-3</v>
      </c>
      <c r="X116" s="59">
        <f t="shared" si="3"/>
        <v>0</v>
      </c>
      <c r="Y116" s="59">
        <f t="shared" si="4"/>
        <v>0</v>
      </c>
      <c r="Z116">
        <f>IF(X116&gt;Y116,X116 - Y116,VLOOKUP(CONCATENATE(Home!$B$2,-1),Comp_Time!$A:$B,2,FALSE))</f>
        <v>2.9398148148148148E-3</v>
      </c>
      <c r="AA116">
        <f t="shared" si="5"/>
        <v>0</v>
      </c>
    </row>
    <row r="117" spans="23:27">
      <c r="W117">
        <f>IF(AA117=1, VLOOKUP(CONCATENATE(Home!$B$2,-1),Comp_Time!$A:$B,2,FALSE),IF(Z117&gt; VLOOKUP(CONCATENATE(Home!$B$2,-1),Comp_Time!$A:$B,2,FALSE),VLOOKUP(CONCATENATE(Home!$B$2,-1),Comp_Time!$A:$B,2,FALSE),Z117))</f>
        <v>2.9398148148148148E-3</v>
      </c>
      <c r="X117" s="59">
        <f t="shared" si="3"/>
        <v>0</v>
      </c>
      <c r="Y117" s="59">
        <f t="shared" si="4"/>
        <v>0</v>
      </c>
      <c r="Z117">
        <f>IF(X117&gt;Y117,X117 - Y117,VLOOKUP(CONCATENATE(Home!$B$2,-1),Comp_Time!$A:$B,2,FALSE))</f>
        <v>2.9398148148148148E-3</v>
      </c>
      <c r="AA117">
        <f t="shared" si="5"/>
        <v>0</v>
      </c>
    </row>
    <row r="118" spans="23:27">
      <c r="W118">
        <f>IF(AA118=1, VLOOKUP(CONCATENATE(Home!$B$2,-1),Comp_Time!$A:$B,2,FALSE),IF(Z118&gt; VLOOKUP(CONCATENATE(Home!$B$2,-1),Comp_Time!$A:$B,2,FALSE),VLOOKUP(CONCATENATE(Home!$B$2,-1),Comp_Time!$A:$B,2,FALSE),Z118))</f>
        <v>2.9398148148148148E-3</v>
      </c>
      <c r="X118" s="59">
        <f t="shared" si="3"/>
        <v>0</v>
      </c>
      <c r="Y118" s="59">
        <f t="shared" si="4"/>
        <v>0</v>
      </c>
      <c r="Z118">
        <f>IF(X118&gt;Y118,X118 - Y118,VLOOKUP(CONCATENATE(Home!$B$2,-1),Comp_Time!$A:$B,2,FALSE))</f>
        <v>2.9398148148148148E-3</v>
      </c>
      <c r="AA118">
        <f t="shared" si="5"/>
        <v>0</v>
      </c>
    </row>
    <row r="119" spans="23:27">
      <c r="W119">
        <f>IF(AA119=1, VLOOKUP(CONCATENATE(Home!$B$2,-1),Comp_Time!$A:$B,2,FALSE),IF(Z119&gt; VLOOKUP(CONCATENATE(Home!$B$2,-1),Comp_Time!$A:$B,2,FALSE),VLOOKUP(CONCATENATE(Home!$B$2,-1),Comp_Time!$A:$B,2,FALSE),Z119))</f>
        <v>2.9398148148148148E-3</v>
      </c>
      <c r="X119" s="59">
        <f t="shared" si="3"/>
        <v>0</v>
      </c>
      <c r="Y119" s="59">
        <f t="shared" si="4"/>
        <v>0</v>
      </c>
      <c r="Z119">
        <f>IF(X119&gt;Y119,X119 - Y119,VLOOKUP(CONCATENATE(Home!$B$2,-1),Comp_Time!$A:$B,2,FALSE))</f>
        <v>2.9398148148148148E-3</v>
      </c>
      <c r="AA119">
        <f t="shared" si="5"/>
        <v>0</v>
      </c>
    </row>
    <row r="120" spans="23:27">
      <c r="W120">
        <f>IF(AA120=1, VLOOKUP(CONCATENATE(Home!$B$2,-1),Comp_Time!$A:$B,2,FALSE),IF(Z120&gt; VLOOKUP(CONCATENATE(Home!$B$2,-1),Comp_Time!$A:$B,2,FALSE),VLOOKUP(CONCATENATE(Home!$B$2,-1),Comp_Time!$A:$B,2,FALSE),Z120))</f>
        <v>2.9398148148148148E-3</v>
      </c>
      <c r="X120" s="59">
        <f t="shared" si="3"/>
        <v>0</v>
      </c>
      <c r="Y120" s="59">
        <f t="shared" si="4"/>
        <v>0</v>
      </c>
      <c r="Z120">
        <f>IF(X120&gt;Y120,X120 - Y120,VLOOKUP(CONCATENATE(Home!$B$2,-1),Comp_Time!$A:$B,2,FALSE))</f>
        <v>2.9398148148148148E-3</v>
      </c>
      <c r="AA120">
        <f t="shared" si="5"/>
        <v>0</v>
      </c>
    </row>
    <row r="121" spans="23:27">
      <c r="W121">
        <f>IF(AA121=1, VLOOKUP(CONCATENATE(Home!$B$2,-1),Comp_Time!$A:$B,2,FALSE),IF(Z121&gt; VLOOKUP(CONCATENATE(Home!$B$2,-1),Comp_Time!$A:$B,2,FALSE),VLOOKUP(CONCATENATE(Home!$B$2,-1),Comp_Time!$A:$B,2,FALSE),Z121))</f>
        <v>2.9398148148148148E-3</v>
      </c>
      <c r="X121" s="59">
        <f t="shared" si="3"/>
        <v>0</v>
      </c>
      <c r="Y121" s="59">
        <f t="shared" si="4"/>
        <v>0</v>
      </c>
      <c r="Z121">
        <f>IF(X121&gt;Y121,X121 - Y121,VLOOKUP(CONCATENATE(Home!$B$2,-1),Comp_Time!$A:$B,2,FALSE))</f>
        <v>2.9398148148148148E-3</v>
      </c>
      <c r="AA121">
        <f t="shared" si="5"/>
        <v>0</v>
      </c>
    </row>
    <row r="122" spans="23:27">
      <c r="W122">
        <f>IF(AA122=1, VLOOKUP(CONCATENATE(Home!$B$2,-1),Comp_Time!$A:$B,2,FALSE),IF(Z122&gt; VLOOKUP(CONCATENATE(Home!$B$2,-1),Comp_Time!$A:$B,2,FALSE),VLOOKUP(CONCATENATE(Home!$B$2,-1),Comp_Time!$A:$B,2,FALSE),Z122))</f>
        <v>2.9398148148148148E-3</v>
      </c>
      <c r="X122" s="59">
        <f t="shared" si="3"/>
        <v>0</v>
      </c>
      <c r="Y122" s="59">
        <f t="shared" si="4"/>
        <v>0</v>
      </c>
      <c r="Z122">
        <f>IF(X122&gt;Y122,X122 - Y122,VLOOKUP(CONCATENATE(Home!$B$2,-1),Comp_Time!$A:$B,2,FALSE))</f>
        <v>2.9398148148148148E-3</v>
      </c>
      <c r="AA122">
        <f t="shared" si="5"/>
        <v>0</v>
      </c>
    </row>
    <row r="123" spans="23:27">
      <c r="W123">
        <f>IF(AA123=1, VLOOKUP(CONCATENATE(Home!$B$2,-1),Comp_Time!$A:$B,2,FALSE),IF(Z123&gt; VLOOKUP(CONCATENATE(Home!$B$2,-1),Comp_Time!$A:$B,2,FALSE),VLOOKUP(CONCATENATE(Home!$B$2,-1),Comp_Time!$A:$B,2,FALSE),Z123))</f>
        <v>2.9398148148148148E-3</v>
      </c>
      <c r="X123" s="59">
        <f t="shared" si="3"/>
        <v>0</v>
      </c>
      <c r="Y123" s="59">
        <f t="shared" si="4"/>
        <v>0</v>
      </c>
      <c r="Z123">
        <f>IF(X123&gt;Y123,X123 - Y123,VLOOKUP(CONCATENATE(Home!$B$2,-1),Comp_Time!$A:$B,2,FALSE))</f>
        <v>2.9398148148148148E-3</v>
      </c>
      <c r="AA123">
        <f t="shared" si="5"/>
        <v>0</v>
      </c>
    </row>
    <row r="124" spans="23:27">
      <c r="W124">
        <f>IF(AA124=1, VLOOKUP(CONCATENATE(Home!$B$2,-1),Comp_Time!$A:$B,2,FALSE),IF(Z124&gt; VLOOKUP(CONCATENATE(Home!$B$2,-1),Comp_Time!$A:$B,2,FALSE),VLOOKUP(CONCATENATE(Home!$B$2,-1),Comp_Time!$A:$B,2,FALSE),Z124))</f>
        <v>2.9398148148148148E-3</v>
      </c>
      <c r="X124" s="59">
        <f t="shared" si="3"/>
        <v>0</v>
      </c>
      <c r="Y124" s="59">
        <f t="shared" si="4"/>
        <v>0</v>
      </c>
      <c r="Z124">
        <f>IF(X124&gt;Y124,X124 - Y124,VLOOKUP(CONCATENATE(Home!$B$2,-1),Comp_Time!$A:$B,2,FALSE))</f>
        <v>2.9398148148148148E-3</v>
      </c>
      <c r="AA124">
        <f t="shared" si="5"/>
        <v>0</v>
      </c>
    </row>
    <row r="125" spans="23:27">
      <c r="W125">
        <f>IF(AA125=1, VLOOKUP(CONCATENATE(Home!$B$2,-1),Comp_Time!$A:$B,2,FALSE),IF(Z125&gt; VLOOKUP(CONCATENATE(Home!$B$2,-1),Comp_Time!$A:$B,2,FALSE),VLOOKUP(CONCATENATE(Home!$B$2,-1),Comp_Time!$A:$B,2,FALSE),Z125))</f>
        <v>2.9398148148148148E-3</v>
      </c>
      <c r="X125" s="59">
        <f t="shared" si="3"/>
        <v>0</v>
      </c>
      <c r="Y125" s="59">
        <f t="shared" si="4"/>
        <v>0</v>
      </c>
      <c r="Z125">
        <f>IF(X125&gt;Y125,X125 - Y125,VLOOKUP(CONCATENATE(Home!$B$2,-1),Comp_Time!$A:$B,2,FALSE))</f>
        <v>2.9398148148148148E-3</v>
      </c>
      <c r="AA125">
        <f t="shared" si="5"/>
        <v>0</v>
      </c>
    </row>
    <row r="126" spans="23:27">
      <c r="W126">
        <f>IF(AA126=1, VLOOKUP(CONCATENATE(Home!$B$2,-1),Comp_Time!$A:$B,2,FALSE),IF(Z126&gt; VLOOKUP(CONCATENATE(Home!$B$2,-1),Comp_Time!$A:$B,2,FALSE),VLOOKUP(CONCATENATE(Home!$B$2,-1),Comp_Time!$A:$B,2,FALSE),Z126))</f>
        <v>2.9398148148148148E-3</v>
      </c>
      <c r="X126" s="59">
        <f t="shared" si="3"/>
        <v>0</v>
      </c>
      <c r="Y126" s="59">
        <f t="shared" si="4"/>
        <v>0</v>
      </c>
      <c r="Z126">
        <f>IF(X126&gt;Y126,X126 - Y126,VLOOKUP(CONCATENATE(Home!$B$2,-1),Comp_Time!$A:$B,2,FALSE))</f>
        <v>2.9398148148148148E-3</v>
      </c>
      <c r="AA126">
        <f t="shared" si="5"/>
        <v>0</v>
      </c>
    </row>
    <row r="127" spans="23:27">
      <c r="W127">
        <f>IF(AA127=1, VLOOKUP(CONCATENATE(Home!$B$2,-1),Comp_Time!$A:$B,2,FALSE),IF(Z127&gt; VLOOKUP(CONCATENATE(Home!$B$2,-1),Comp_Time!$A:$B,2,FALSE),VLOOKUP(CONCATENATE(Home!$B$2,-1),Comp_Time!$A:$B,2,FALSE),Z127))</f>
        <v>2.9398148148148148E-3</v>
      </c>
      <c r="X127" s="59">
        <f t="shared" si="3"/>
        <v>0</v>
      </c>
      <c r="Y127" s="59">
        <f t="shared" si="4"/>
        <v>0</v>
      </c>
      <c r="Z127">
        <f>IF(X127&gt;Y127,X127 - Y127,VLOOKUP(CONCATENATE(Home!$B$2,-1),Comp_Time!$A:$B,2,FALSE))</f>
        <v>2.9398148148148148E-3</v>
      </c>
      <c r="AA127">
        <f t="shared" si="5"/>
        <v>0</v>
      </c>
    </row>
    <row r="128" spans="23:27">
      <c r="W128">
        <f>IF(AA128=1, VLOOKUP(CONCATENATE(Home!$B$2,-1),Comp_Time!$A:$B,2,FALSE),IF(Z128&gt; VLOOKUP(CONCATENATE(Home!$B$2,-1),Comp_Time!$A:$B,2,FALSE),VLOOKUP(CONCATENATE(Home!$B$2,-1),Comp_Time!$A:$B,2,FALSE),Z128))</f>
        <v>2.9398148148148148E-3</v>
      </c>
      <c r="X128" s="59">
        <f t="shared" si="3"/>
        <v>0</v>
      </c>
      <c r="Y128" s="59">
        <f t="shared" si="4"/>
        <v>0</v>
      </c>
      <c r="Z128">
        <f>IF(X128&gt;Y128,X128 - Y128,VLOOKUP(CONCATENATE(Home!$B$2,-1),Comp_Time!$A:$B,2,FALSE))</f>
        <v>2.9398148148148148E-3</v>
      </c>
      <c r="AA128">
        <f t="shared" si="5"/>
        <v>0</v>
      </c>
    </row>
    <row r="129" spans="23:27">
      <c r="W129">
        <f>IF(AA129=1, VLOOKUP(CONCATENATE(Home!$B$2,-1),Comp_Time!$A:$B,2,FALSE),IF(Z129&gt; VLOOKUP(CONCATENATE(Home!$B$2,-1),Comp_Time!$A:$B,2,FALSE),VLOOKUP(CONCATENATE(Home!$B$2,-1),Comp_Time!$A:$B,2,FALSE),Z129))</f>
        <v>2.9398148148148148E-3</v>
      </c>
      <c r="X129" s="59">
        <f t="shared" si="3"/>
        <v>0</v>
      </c>
      <c r="Y129" s="59">
        <f t="shared" si="4"/>
        <v>0</v>
      </c>
      <c r="Z129">
        <f>IF(X129&gt;Y129,X129 - Y129,VLOOKUP(CONCATENATE(Home!$B$2,-1),Comp_Time!$A:$B,2,FALSE))</f>
        <v>2.9398148148148148E-3</v>
      </c>
      <c r="AA129">
        <f t="shared" si="5"/>
        <v>0</v>
      </c>
    </row>
    <row r="130" spans="23:27">
      <c r="W130">
        <f>IF(AA130=1, VLOOKUP(CONCATENATE(Home!$B$2,-1),Comp_Time!$A:$B,2,FALSE),IF(Z130&gt; VLOOKUP(CONCATENATE(Home!$B$2,-1),Comp_Time!$A:$B,2,FALSE),VLOOKUP(CONCATENATE(Home!$B$2,-1),Comp_Time!$A:$B,2,FALSE),Z130))</f>
        <v>2.9398148148148148E-3</v>
      </c>
      <c r="X130" s="59">
        <f t="shared" si="3"/>
        <v>0</v>
      </c>
      <c r="Y130" s="59">
        <f t="shared" si="4"/>
        <v>0</v>
      </c>
      <c r="Z130">
        <f>IF(X130&gt;Y130,X130 - Y130,VLOOKUP(CONCATENATE(Home!$B$2,-1),Comp_Time!$A:$B,2,FALSE))</f>
        <v>2.9398148148148148E-3</v>
      </c>
      <c r="AA130">
        <f t="shared" si="5"/>
        <v>0</v>
      </c>
    </row>
    <row r="131" spans="23:27">
      <c r="W131">
        <f>IF(AA131=1, VLOOKUP(CONCATENATE(Home!$B$2,-1),Comp_Time!$A:$B,2,FALSE),IF(Z131&gt; VLOOKUP(CONCATENATE(Home!$B$2,-1),Comp_Time!$A:$B,2,FALSE),VLOOKUP(CONCATENATE(Home!$B$2,-1),Comp_Time!$A:$B,2,FALSE),Z131))</f>
        <v>2.9398148148148148E-3</v>
      </c>
      <c r="X131" s="59">
        <f t="shared" ref="X131:X194" si="6">TIME(HOUR(D131),MINUTE(D131),SECOND(D131))</f>
        <v>0</v>
      </c>
      <c r="Y131" s="59">
        <f t="shared" ref="Y131:Y194" si="7">TIME(HOUR(C131),MINUTE(C131),SECOND(C131))</f>
        <v>0</v>
      </c>
      <c r="Z131">
        <f>IF(X131&gt;Y131,X131 - Y131,VLOOKUP(CONCATENATE(Home!$B$2,-1),Comp_Time!$A:$B,2,FALSE))</f>
        <v>2.9398148148148148E-3</v>
      </c>
      <c r="AA131">
        <f t="shared" ref="AA131:AA194" si="8">IF(DATE(YEAR(C131),MONTH(C131),DAY(C131))=DATE(YEAR(D131),MONTH(D131),DAY(D131)),0,1)</f>
        <v>0</v>
      </c>
    </row>
    <row r="132" spans="23:27">
      <c r="W132">
        <f>IF(AA132=1, VLOOKUP(CONCATENATE(Home!$B$2,-1),Comp_Time!$A:$B,2,FALSE),IF(Z132&gt; VLOOKUP(CONCATENATE(Home!$B$2,-1),Comp_Time!$A:$B,2,FALSE),VLOOKUP(CONCATENATE(Home!$B$2,-1),Comp_Time!$A:$B,2,FALSE),Z132))</f>
        <v>2.9398148148148148E-3</v>
      </c>
      <c r="X132" s="59">
        <f t="shared" si="6"/>
        <v>0</v>
      </c>
      <c r="Y132" s="59">
        <f t="shared" si="7"/>
        <v>0</v>
      </c>
      <c r="Z132">
        <f>IF(X132&gt;Y132,X132 - Y132,VLOOKUP(CONCATENATE(Home!$B$2,-1),Comp_Time!$A:$B,2,FALSE))</f>
        <v>2.9398148148148148E-3</v>
      </c>
      <c r="AA132">
        <f t="shared" si="8"/>
        <v>0</v>
      </c>
    </row>
    <row r="133" spans="23:27">
      <c r="W133">
        <f>IF(AA133=1, VLOOKUP(CONCATENATE(Home!$B$2,-1),Comp_Time!$A:$B,2,FALSE),IF(Z133&gt; VLOOKUP(CONCATENATE(Home!$B$2,-1),Comp_Time!$A:$B,2,FALSE),VLOOKUP(CONCATENATE(Home!$B$2,-1),Comp_Time!$A:$B,2,FALSE),Z133))</f>
        <v>2.9398148148148148E-3</v>
      </c>
      <c r="X133" s="59">
        <f t="shared" si="6"/>
        <v>0</v>
      </c>
      <c r="Y133" s="59">
        <f t="shared" si="7"/>
        <v>0</v>
      </c>
      <c r="Z133">
        <f>IF(X133&gt;Y133,X133 - Y133,VLOOKUP(CONCATENATE(Home!$B$2,-1),Comp_Time!$A:$B,2,FALSE))</f>
        <v>2.9398148148148148E-3</v>
      </c>
      <c r="AA133">
        <f t="shared" si="8"/>
        <v>0</v>
      </c>
    </row>
    <row r="134" spans="23:27">
      <c r="W134">
        <f>IF(AA134=1, VLOOKUP(CONCATENATE(Home!$B$2,-1),Comp_Time!$A:$B,2,FALSE),IF(Z134&gt; VLOOKUP(CONCATENATE(Home!$B$2,-1),Comp_Time!$A:$B,2,FALSE),VLOOKUP(CONCATENATE(Home!$B$2,-1),Comp_Time!$A:$B,2,FALSE),Z134))</f>
        <v>2.9398148148148148E-3</v>
      </c>
      <c r="X134" s="59">
        <f t="shared" si="6"/>
        <v>0</v>
      </c>
      <c r="Y134" s="59">
        <f t="shared" si="7"/>
        <v>0</v>
      </c>
      <c r="Z134">
        <f>IF(X134&gt;Y134,X134 - Y134,VLOOKUP(CONCATENATE(Home!$B$2,-1),Comp_Time!$A:$B,2,FALSE))</f>
        <v>2.9398148148148148E-3</v>
      </c>
      <c r="AA134">
        <f t="shared" si="8"/>
        <v>0</v>
      </c>
    </row>
    <row r="135" spans="23:27">
      <c r="W135">
        <f>IF(AA135=1, VLOOKUP(CONCATENATE(Home!$B$2,-1),Comp_Time!$A:$B,2,FALSE),IF(Z135&gt; VLOOKUP(CONCATENATE(Home!$B$2,-1),Comp_Time!$A:$B,2,FALSE),VLOOKUP(CONCATENATE(Home!$B$2,-1),Comp_Time!$A:$B,2,FALSE),Z135))</f>
        <v>2.9398148148148148E-3</v>
      </c>
      <c r="X135" s="59">
        <f t="shared" si="6"/>
        <v>0</v>
      </c>
      <c r="Y135" s="59">
        <f t="shared" si="7"/>
        <v>0</v>
      </c>
      <c r="Z135">
        <f>IF(X135&gt;Y135,X135 - Y135,VLOOKUP(CONCATENATE(Home!$B$2,-1),Comp_Time!$A:$B,2,FALSE))</f>
        <v>2.9398148148148148E-3</v>
      </c>
      <c r="AA135">
        <f t="shared" si="8"/>
        <v>0</v>
      </c>
    </row>
    <row r="136" spans="23:27">
      <c r="W136">
        <f>IF(AA136=1, VLOOKUP(CONCATENATE(Home!$B$2,-1),Comp_Time!$A:$B,2,FALSE),IF(Z136&gt; VLOOKUP(CONCATENATE(Home!$B$2,-1),Comp_Time!$A:$B,2,FALSE),VLOOKUP(CONCATENATE(Home!$B$2,-1),Comp_Time!$A:$B,2,FALSE),Z136))</f>
        <v>2.9398148148148148E-3</v>
      </c>
      <c r="X136" s="59">
        <f t="shared" si="6"/>
        <v>0</v>
      </c>
      <c r="Y136" s="59">
        <f t="shared" si="7"/>
        <v>0</v>
      </c>
      <c r="Z136">
        <f>IF(X136&gt;Y136,X136 - Y136,VLOOKUP(CONCATENATE(Home!$B$2,-1),Comp_Time!$A:$B,2,FALSE))</f>
        <v>2.9398148148148148E-3</v>
      </c>
      <c r="AA136">
        <f t="shared" si="8"/>
        <v>0</v>
      </c>
    </row>
    <row r="137" spans="23:27">
      <c r="W137">
        <f>IF(AA137=1, VLOOKUP(CONCATENATE(Home!$B$2,-1),Comp_Time!$A:$B,2,FALSE),IF(Z137&gt; VLOOKUP(CONCATENATE(Home!$B$2,-1),Comp_Time!$A:$B,2,FALSE),VLOOKUP(CONCATENATE(Home!$B$2,-1),Comp_Time!$A:$B,2,FALSE),Z137))</f>
        <v>2.9398148148148148E-3</v>
      </c>
      <c r="X137" s="59">
        <f t="shared" si="6"/>
        <v>0</v>
      </c>
      <c r="Y137" s="59">
        <f t="shared" si="7"/>
        <v>0</v>
      </c>
      <c r="Z137">
        <f>IF(X137&gt;Y137,X137 - Y137,VLOOKUP(CONCATENATE(Home!$B$2,-1),Comp_Time!$A:$B,2,FALSE))</f>
        <v>2.9398148148148148E-3</v>
      </c>
      <c r="AA137">
        <f t="shared" si="8"/>
        <v>0</v>
      </c>
    </row>
    <row r="138" spans="23:27">
      <c r="W138">
        <f>IF(AA138=1, VLOOKUP(CONCATENATE(Home!$B$2,-1),Comp_Time!$A:$B,2,FALSE),IF(Z138&gt; VLOOKUP(CONCATENATE(Home!$B$2,-1),Comp_Time!$A:$B,2,FALSE),VLOOKUP(CONCATENATE(Home!$B$2,-1),Comp_Time!$A:$B,2,FALSE),Z138))</f>
        <v>2.9398148148148148E-3</v>
      </c>
      <c r="X138" s="59">
        <f t="shared" si="6"/>
        <v>0</v>
      </c>
      <c r="Y138" s="59">
        <f t="shared" si="7"/>
        <v>0</v>
      </c>
      <c r="Z138">
        <f>IF(X138&gt;Y138,X138 - Y138,VLOOKUP(CONCATENATE(Home!$B$2,-1),Comp_Time!$A:$B,2,FALSE))</f>
        <v>2.9398148148148148E-3</v>
      </c>
      <c r="AA138">
        <f t="shared" si="8"/>
        <v>0</v>
      </c>
    </row>
    <row r="139" spans="23:27">
      <c r="W139">
        <f>IF(AA139=1, VLOOKUP(CONCATENATE(Home!$B$2,-1),Comp_Time!$A:$B,2,FALSE),IF(Z139&gt; VLOOKUP(CONCATENATE(Home!$B$2,-1),Comp_Time!$A:$B,2,FALSE),VLOOKUP(CONCATENATE(Home!$B$2,-1),Comp_Time!$A:$B,2,FALSE),Z139))</f>
        <v>2.9398148148148148E-3</v>
      </c>
      <c r="X139" s="59">
        <f t="shared" si="6"/>
        <v>0</v>
      </c>
      <c r="Y139" s="59">
        <f t="shared" si="7"/>
        <v>0</v>
      </c>
      <c r="Z139">
        <f>IF(X139&gt;Y139,X139 - Y139,VLOOKUP(CONCATENATE(Home!$B$2,-1),Comp_Time!$A:$B,2,FALSE))</f>
        <v>2.9398148148148148E-3</v>
      </c>
      <c r="AA139">
        <f t="shared" si="8"/>
        <v>0</v>
      </c>
    </row>
    <row r="140" spans="23:27">
      <c r="W140">
        <f>IF(AA140=1, VLOOKUP(CONCATENATE(Home!$B$2,-1),Comp_Time!$A:$B,2,FALSE),IF(Z140&gt; VLOOKUP(CONCATENATE(Home!$B$2,-1),Comp_Time!$A:$B,2,FALSE),VLOOKUP(CONCATENATE(Home!$B$2,-1),Comp_Time!$A:$B,2,FALSE),Z140))</f>
        <v>2.9398148148148148E-3</v>
      </c>
      <c r="X140" s="59">
        <f t="shared" si="6"/>
        <v>0</v>
      </c>
      <c r="Y140" s="59">
        <f t="shared" si="7"/>
        <v>0</v>
      </c>
      <c r="Z140">
        <f>IF(X140&gt;Y140,X140 - Y140,VLOOKUP(CONCATENATE(Home!$B$2,-1),Comp_Time!$A:$B,2,FALSE))</f>
        <v>2.9398148148148148E-3</v>
      </c>
      <c r="AA140">
        <f t="shared" si="8"/>
        <v>0</v>
      </c>
    </row>
    <row r="141" spans="23:27">
      <c r="W141">
        <f>IF(AA141=1, VLOOKUP(CONCATENATE(Home!$B$2,-1),Comp_Time!$A:$B,2,FALSE),IF(Z141&gt; VLOOKUP(CONCATENATE(Home!$B$2,-1),Comp_Time!$A:$B,2,FALSE),VLOOKUP(CONCATENATE(Home!$B$2,-1),Comp_Time!$A:$B,2,FALSE),Z141))</f>
        <v>2.9398148148148148E-3</v>
      </c>
      <c r="X141" s="59">
        <f t="shared" si="6"/>
        <v>0</v>
      </c>
      <c r="Y141" s="59">
        <f t="shared" si="7"/>
        <v>0</v>
      </c>
      <c r="Z141">
        <f>IF(X141&gt;Y141,X141 - Y141,VLOOKUP(CONCATENATE(Home!$B$2,-1),Comp_Time!$A:$B,2,FALSE))</f>
        <v>2.9398148148148148E-3</v>
      </c>
      <c r="AA141">
        <f t="shared" si="8"/>
        <v>0</v>
      </c>
    </row>
    <row r="142" spans="23:27">
      <c r="W142">
        <f>IF(AA142=1, VLOOKUP(CONCATENATE(Home!$B$2,-1),Comp_Time!$A:$B,2,FALSE),IF(Z142&gt; VLOOKUP(CONCATENATE(Home!$B$2,-1),Comp_Time!$A:$B,2,FALSE),VLOOKUP(CONCATENATE(Home!$B$2,-1),Comp_Time!$A:$B,2,FALSE),Z142))</f>
        <v>2.9398148148148148E-3</v>
      </c>
      <c r="X142" s="59">
        <f t="shared" si="6"/>
        <v>0</v>
      </c>
      <c r="Y142" s="59">
        <f t="shared" si="7"/>
        <v>0</v>
      </c>
      <c r="Z142">
        <f>IF(X142&gt;Y142,X142 - Y142,VLOOKUP(CONCATENATE(Home!$B$2,-1),Comp_Time!$A:$B,2,FALSE))</f>
        <v>2.9398148148148148E-3</v>
      </c>
      <c r="AA142">
        <f t="shared" si="8"/>
        <v>0</v>
      </c>
    </row>
    <row r="143" spans="23:27">
      <c r="W143">
        <f>IF(AA143=1, VLOOKUP(CONCATENATE(Home!$B$2,-1),Comp_Time!$A:$B,2,FALSE),IF(Z143&gt; VLOOKUP(CONCATENATE(Home!$B$2,-1),Comp_Time!$A:$B,2,FALSE),VLOOKUP(CONCATENATE(Home!$B$2,-1),Comp_Time!$A:$B,2,FALSE),Z143))</f>
        <v>2.9398148148148148E-3</v>
      </c>
      <c r="X143" s="59">
        <f t="shared" si="6"/>
        <v>0</v>
      </c>
      <c r="Y143" s="59">
        <f t="shared" si="7"/>
        <v>0</v>
      </c>
      <c r="Z143">
        <f>IF(X143&gt;Y143,X143 - Y143,VLOOKUP(CONCATENATE(Home!$B$2,-1),Comp_Time!$A:$B,2,FALSE))</f>
        <v>2.9398148148148148E-3</v>
      </c>
      <c r="AA143">
        <f t="shared" si="8"/>
        <v>0</v>
      </c>
    </row>
    <row r="144" spans="23:27">
      <c r="W144">
        <f>IF(AA144=1, VLOOKUP(CONCATENATE(Home!$B$2,-1),Comp_Time!$A:$B,2,FALSE),IF(Z144&gt; VLOOKUP(CONCATENATE(Home!$B$2,-1),Comp_Time!$A:$B,2,FALSE),VLOOKUP(CONCATENATE(Home!$B$2,-1),Comp_Time!$A:$B,2,FALSE),Z144))</f>
        <v>2.9398148148148148E-3</v>
      </c>
      <c r="X144" s="59">
        <f t="shared" si="6"/>
        <v>0</v>
      </c>
      <c r="Y144" s="59">
        <f t="shared" si="7"/>
        <v>0</v>
      </c>
      <c r="Z144">
        <f>IF(X144&gt;Y144,X144 - Y144,VLOOKUP(CONCATENATE(Home!$B$2,-1),Comp_Time!$A:$B,2,FALSE))</f>
        <v>2.9398148148148148E-3</v>
      </c>
      <c r="AA144">
        <f t="shared" si="8"/>
        <v>0</v>
      </c>
    </row>
    <row r="145" spans="23:27">
      <c r="W145">
        <f>IF(AA145=1, VLOOKUP(CONCATENATE(Home!$B$2,-1),Comp_Time!$A:$B,2,FALSE),IF(Z145&gt; VLOOKUP(CONCATENATE(Home!$B$2,-1),Comp_Time!$A:$B,2,FALSE),VLOOKUP(CONCATENATE(Home!$B$2,-1),Comp_Time!$A:$B,2,FALSE),Z145))</f>
        <v>2.9398148148148148E-3</v>
      </c>
      <c r="X145" s="59">
        <f t="shared" si="6"/>
        <v>0</v>
      </c>
      <c r="Y145" s="59">
        <f t="shared" si="7"/>
        <v>0</v>
      </c>
      <c r="Z145">
        <f>IF(X145&gt;Y145,X145 - Y145,VLOOKUP(CONCATENATE(Home!$B$2,-1),Comp_Time!$A:$B,2,FALSE))</f>
        <v>2.9398148148148148E-3</v>
      </c>
      <c r="AA145">
        <f t="shared" si="8"/>
        <v>0</v>
      </c>
    </row>
    <row r="146" spans="23:27">
      <c r="W146">
        <f>IF(AA146=1, VLOOKUP(CONCATENATE(Home!$B$2,-1),Comp_Time!$A:$B,2,FALSE),IF(Z146&gt; VLOOKUP(CONCATENATE(Home!$B$2,-1),Comp_Time!$A:$B,2,FALSE),VLOOKUP(CONCATENATE(Home!$B$2,-1),Comp_Time!$A:$B,2,FALSE),Z146))</f>
        <v>2.9398148148148148E-3</v>
      </c>
      <c r="X146" s="59">
        <f t="shared" si="6"/>
        <v>0</v>
      </c>
      <c r="Y146" s="59">
        <f t="shared" si="7"/>
        <v>0</v>
      </c>
      <c r="Z146">
        <f>IF(X146&gt;Y146,X146 - Y146,VLOOKUP(CONCATENATE(Home!$B$2,-1),Comp_Time!$A:$B,2,FALSE))</f>
        <v>2.9398148148148148E-3</v>
      </c>
      <c r="AA146">
        <f t="shared" si="8"/>
        <v>0</v>
      </c>
    </row>
    <row r="147" spans="23:27">
      <c r="W147">
        <f>IF(AA147=1, VLOOKUP(CONCATENATE(Home!$B$2,-1),Comp_Time!$A:$B,2,FALSE),IF(Z147&gt; VLOOKUP(CONCATENATE(Home!$B$2,-1),Comp_Time!$A:$B,2,FALSE),VLOOKUP(CONCATENATE(Home!$B$2,-1),Comp_Time!$A:$B,2,FALSE),Z147))</f>
        <v>2.9398148148148148E-3</v>
      </c>
      <c r="X147" s="59">
        <f t="shared" si="6"/>
        <v>0</v>
      </c>
      <c r="Y147" s="59">
        <f t="shared" si="7"/>
        <v>0</v>
      </c>
      <c r="Z147">
        <f>IF(X147&gt;Y147,X147 - Y147,VLOOKUP(CONCATENATE(Home!$B$2,-1),Comp_Time!$A:$B,2,FALSE))</f>
        <v>2.9398148148148148E-3</v>
      </c>
      <c r="AA147">
        <f t="shared" si="8"/>
        <v>0</v>
      </c>
    </row>
    <row r="148" spans="23:27">
      <c r="W148">
        <f>IF(AA148=1, VLOOKUP(CONCATENATE(Home!$B$2,-1),Comp_Time!$A:$B,2,FALSE),IF(Z148&gt; VLOOKUP(CONCATENATE(Home!$B$2,-1),Comp_Time!$A:$B,2,FALSE),VLOOKUP(CONCATENATE(Home!$B$2,-1),Comp_Time!$A:$B,2,FALSE),Z148))</f>
        <v>2.9398148148148148E-3</v>
      </c>
      <c r="X148" s="59">
        <f t="shared" si="6"/>
        <v>0</v>
      </c>
      <c r="Y148" s="59">
        <f t="shared" si="7"/>
        <v>0</v>
      </c>
      <c r="Z148">
        <f>IF(X148&gt;Y148,X148 - Y148,VLOOKUP(CONCATENATE(Home!$B$2,-1),Comp_Time!$A:$B,2,FALSE))</f>
        <v>2.9398148148148148E-3</v>
      </c>
      <c r="AA148">
        <f t="shared" si="8"/>
        <v>0</v>
      </c>
    </row>
    <row r="149" spans="23:27">
      <c r="W149">
        <f>IF(AA149=1, VLOOKUP(CONCATENATE(Home!$B$2,-1),Comp_Time!$A:$B,2,FALSE),IF(Z149&gt; VLOOKUP(CONCATENATE(Home!$B$2,-1),Comp_Time!$A:$B,2,FALSE),VLOOKUP(CONCATENATE(Home!$B$2,-1),Comp_Time!$A:$B,2,FALSE),Z149))</f>
        <v>2.9398148148148148E-3</v>
      </c>
      <c r="X149" s="59">
        <f t="shared" si="6"/>
        <v>0</v>
      </c>
      <c r="Y149" s="59">
        <f t="shared" si="7"/>
        <v>0</v>
      </c>
      <c r="Z149">
        <f>IF(X149&gt;Y149,X149 - Y149,VLOOKUP(CONCATENATE(Home!$B$2,-1),Comp_Time!$A:$B,2,FALSE))</f>
        <v>2.9398148148148148E-3</v>
      </c>
      <c r="AA149">
        <f t="shared" si="8"/>
        <v>0</v>
      </c>
    </row>
    <row r="150" spans="23:27">
      <c r="W150">
        <f>IF(AA150=1, VLOOKUP(CONCATENATE(Home!$B$2,-1),Comp_Time!$A:$B,2,FALSE),IF(Z150&gt; VLOOKUP(CONCATENATE(Home!$B$2,-1),Comp_Time!$A:$B,2,FALSE),VLOOKUP(CONCATENATE(Home!$B$2,-1),Comp_Time!$A:$B,2,FALSE),Z150))</f>
        <v>2.9398148148148148E-3</v>
      </c>
      <c r="X150" s="59">
        <f t="shared" si="6"/>
        <v>0</v>
      </c>
      <c r="Y150" s="59">
        <f t="shared" si="7"/>
        <v>0</v>
      </c>
      <c r="Z150">
        <f>IF(X150&gt;Y150,X150 - Y150,VLOOKUP(CONCATENATE(Home!$B$2,-1),Comp_Time!$A:$B,2,FALSE))</f>
        <v>2.9398148148148148E-3</v>
      </c>
      <c r="AA150">
        <f t="shared" si="8"/>
        <v>0</v>
      </c>
    </row>
    <row r="151" spans="23:27">
      <c r="W151">
        <f>IF(AA151=1, VLOOKUP(CONCATENATE(Home!$B$2,-1),Comp_Time!$A:$B,2,FALSE),IF(Z151&gt; VLOOKUP(CONCATENATE(Home!$B$2,-1),Comp_Time!$A:$B,2,FALSE),VLOOKUP(CONCATENATE(Home!$B$2,-1),Comp_Time!$A:$B,2,FALSE),Z151))</f>
        <v>2.9398148148148148E-3</v>
      </c>
      <c r="X151" s="59">
        <f t="shared" si="6"/>
        <v>0</v>
      </c>
      <c r="Y151" s="59">
        <f t="shared" si="7"/>
        <v>0</v>
      </c>
      <c r="Z151">
        <f>IF(X151&gt;Y151,X151 - Y151,VLOOKUP(CONCATENATE(Home!$B$2,-1),Comp_Time!$A:$B,2,FALSE))</f>
        <v>2.9398148148148148E-3</v>
      </c>
      <c r="AA151">
        <f t="shared" si="8"/>
        <v>0</v>
      </c>
    </row>
    <row r="152" spans="23:27">
      <c r="W152">
        <f>IF(AA152=1, VLOOKUP(CONCATENATE(Home!$B$2,-1),Comp_Time!$A:$B,2,FALSE),IF(Z152&gt; VLOOKUP(CONCATENATE(Home!$B$2,-1),Comp_Time!$A:$B,2,FALSE),VLOOKUP(CONCATENATE(Home!$B$2,-1),Comp_Time!$A:$B,2,FALSE),Z152))</f>
        <v>2.9398148148148148E-3</v>
      </c>
      <c r="X152" s="59">
        <f t="shared" si="6"/>
        <v>0</v>
      </c>
      <c r="Y152" s="59">
        <f t="shared" si="7"/>
        <v>0</v>
      </c>
      <c r="Z152">
        <f>IF(X152&gt;Y152,X152 - Y152,VLOOKUP(CONCATENATE(Home!$B$2,-1),Comp_Time!$A:$B,2,FALSE))</f>
        <v>2.9398148148148148E-3</v>
      </c>
      <c r="AA152">
        <f t="shared" si="8"/>
        <v>0</v>
      </c>
    </row>
    <row r="153" spans="23:27">
      <c r="W153">
        <f>IF(AA153=1, VLOOKUP(CONCATENATE(Home!$B$2,-1),Comp_Time!$A:$B,2,FALSE),IF(Z153&gt; VLOOKUP(CONCATENATE(Home!$B$2,-1),Comp_Time!$A:$B,2,FALSE),VLOOKUP(CONCATENATE(Home!$B$2,-1),Comp_Time!$A:$B,2,FALSE),Z153))</f>
        <v>2.9398148148148148E-3</v>
      </c>
      <c r="X153" s="59">
        <f t="shared" si="6"/>
        <v>0</v>
      </c>
      <c r="Y153" s="59">
        <f t="shared" si="7"/>
        <v>0</v>
      </c>
      <c r="Z153">
        <f>IF(X153&gt;Y153,X153 - Y153,VLOOKUP(CONCATENATE(Home!$B$2,-1),Comp_Time!$A:$B,2,FALSE))</f>
        <v>2.9398148148148148E-3</v>
      </c>
      <c r="AA153">
        <f t="shared" si="8"/>
        <v>0</v>
      </c>
    </row>
    <row r="154" spans="23:27">
      <c r="W154">
        <f>IF(AA154=1, VLOOKUP(CONCATENATE(Home!$B$2,-1),Comp_Time!$A:$B,2,FALSE),IF(Z154&gt; VLOOKUP(CONCATENATE(Home!$B$2,-1),Comp_Time!$A:$B,2,FALSE),VLOOKUP(CONCATENATE(Home!$B$2,-1),Comp_Time!$A:$B,2,FALSE),Z154))</f>
        <v>2.9398148148148148E-3</v>
      </c>
      <c r="X154" s="59">
        <f t="shared" si="6"/>
        <v>0</v>
      </c>
      <c r="Y154" s="59">
        <f t="shared" si="7"/>
        <v>0</v>
      </c>
      <c r="Z154">
        <f>IF(X154&gt;Y154,X154 - Y154,VLOOKUP(CONCATENATE(Home!$B$2,-1),Comp_Time!$A:$B,2,FALSE))</f>
        <v>2.9398148148148148E-3</v>
      </c>
      <c r="AA154">
        <f t="shared" si="8"/>
        <v>0</v>
      </c>
    </row>
    <row r="155" spans="23:27">
      <c r="W155">
        <f>IF(AA155=1, VLOOKUP(CONCATENATE(Home!$B$2,-1),Comp_Time!$A:$B,2,FALSE),IF(Z155&gt; VLOOKUP(CONCATENATE(Home!$B$2,-1),Comp_Time!$A:$B,2,FALSE),VLOOKUP(CONCATENATE(Home!$B$2,-1),Comp_Time!$A:$B,2,FALSE),Z155))</f>
        <v>2.9398148148148148E-3</v>
      </c>
      <c r="X155" s="59">
        <f t="shared" si="6"/>
        <v>0</v>
      </c>
      <c r="Y155" s="59">
        <f t="shared" si="7"/>
        <v>0</v>
      </c>
      <c r="Z155">
        <f>IF(X155&gt;Y155,X155 - Y155,VLOOKUP(CONCATENATE(Home!$B$2,-1),Comp_Time!$A:$B,2,FALSE))</f>
        <v>2.9398148148148148E-3</v>
      </c>
      <c r="AA155">
        <f t="shared" si="8"/>
        <v>0</v>
      </c>
    </row>
    <row r="156" spans="23:27">
      <c r="W156">
        <f>IF(AA156=1, VLOOKUP(CONCATENATE(Home!$B$2,-1),Comp_Time!$A:$B,2,FALSE),IF(Z156&gt; VLOOKUP(CONCATENATE(Home!$B$2,-1),Comp_Time!$A:$B,2,FALSE),VLOOKUP(CONCATENATE(Home!$B$2,-1),Comp_Time!$A:$B,2,FALSE),Z156))</f>
        <v>2.9398148148148148E-3</v>
      </c>
      <c r="X156" s="59">
        <f t="shared" si="6"/>
        <v>0</v>
      </c>
      <c r="Y156" s="59">
        <f t="shared" si="7"/>
        <v>0</v>
      </c>
      <c r="Z156">
        <f>IF(X156&gt;Y156,X156 - Y156,VLOOKUP(CONCATENATE(Home!$B$2,-1),Comp_Time!$A:$B,2,FALSE))</f>
        <v>2.9398148148148148E-3</v>
      </c>
      <c r="AA156">
        <f t="shared" si="8"/>
        <v>0</v>
      </c>
    </row>
    <row r="157" spans="23:27">
      <c r="W157">
        <f>IF(AA157=1, VLOOKUP(CONCATENATE(Home!$B$2,-1),Comp_Time!$A:$B,2,FALSE),IF(Z157&gt; VLOOKUP(CONCATENATE(Home!$B$2,-1),Comp_Time!$A:$B,2,FALSE),VLOOKUP(CONCATENATE(Home!$B$2,-1),Comp_Time!$A:$B,2,FALSE),Z157))</f>
        <v>2.9398148148148148E-3</v>
      </c>
      <c r="X157" s="59">
        <f t="shared" si="6"/>
        <v>0</v>
      </c>
      <c r="Y157" s="59">
        <f t="shared" si="7"/>
        <v>0</v>
      </c>
      <c r="Z157">
        <f>IF(X157&gt;Y157,X157 - Y157,VLOOKUP(CONCATENATE(Home!$B$2,-1),Comp_Time!$A:$B,2,FALSE))</f>
        <v>2.9398148148148148E-3</v>
      </c>
      <c r="AA157">
        <f t="shared" si="8"/>
        <v>0</v>
      </c>
    </row>
    <row r="158" spans="23:27">
      <c r="W158">
        <f>IF(AA158=1, VLOOKUP(CONCATENATE(Home!$B$2,-1),Comp_Time!$A:$B,2,FALSE),IF(Z158&gt; VLOOKUP(CONCATENATE(Home!$B$2,-1),Comp_Time!$A:$B,2,FALSE),VLOOKUP(CONCATENATE(Home!$B$2,-1),Comp_Time!$A:$B,2,FALSE),Z158))</f>
        <v>2.9398148148148148E-3</v>
      </c>
      <c r="X158" s="59">
        <f t="shared" si="6"/>
        <v>0</v>
      </c>
      <c r="Y158" s="59">
        <f t="shared" si="7"/>
        <v>0</v>
      </c>
      <c r="Z158">
        <f>IF(X158&gt;Y158,X158 - Y158,VLOOKUP(CONCATENATE(Home!$B$2,-1),Comp_Time!$A:$B,2,FALSE))</f>
        <v>2.9398148148148148E-3</v>
      </c>
      <c r="AA158">
        <f t="shared" si="8"/>
        <v>0</v>
      </c>
    </row>
    <row r="159" spans="23:27">
      <c r="W159">
        <f>IF(AA159=1, VLOOKUP(CONCATENATE(Home!$B$2,-1),Comp_Time!$A:$B,2,FALSE),IF(Z159&gt; VLOOKUP(CONCATENATE(Home!$B$2,-1),Comp_Time!$A:$B,2,FALSE),VLOOKUP(CONCATENATE(Home!$B$2,-1),Comp_Time!$A:$B,2,FALSE),Z159))</f>
        <v>2.9398148148148148E-3</v>
      </c>
      <c r="X159" s="59">
        <f t="shared" si="6"/>
        <v>0</v>
      </c>
      <c r="Y159" s="59">
        <f t="shared" si="7"/>
        <v>0</v>
      </c>
      <c r="Z159">
        <f>IF(X159&gt;Y159,X159 - Y159,VLOOKUP(CONCATENATE(Home!$B$2,-1),Comp_Time!$A:$B,2,FALSE))</f>
        <v>2.9398148148148148E-3</v>
      </c>
      <c r="AA159">
        <f t="shared" si="8"/>
        <v>0</v>
      </c>
    </row>
    <row r="160" spans="23:27">
      <c r="W160">
        <f>IF(AA160=1, VLOOKUP(CONCATENATE(Home!$B$2,-1),Comp_Time!$A:$B,2,FALSE),IF(Z160&gt; VLOOKUP(CONCATENATE(Home!$B$2,-1),Comp_Time!$A:$B,2,FALSE),VLOOKUP(CONCATENATE(Home!$B$2,-1),Comp_Time!$A:$B,2,FALSE),Z160))</f>
        <v>2.9398148148148148E-3</v>
      </c>
      <c r="X160" s="59">
        <f t="shared" si="6"/>
        <v>0</v>
      </c>
      <c r="Y160" s="59">
        <f t="shared" si="7"/>
        <v>0</v>
      </c>
      <c r="Z160">
        <f>IF(X160&gt;Y160,X160 - Y160,VLOOKUP(CONCATENATE(Home!$B$2,-1),Comp_Time!$A:$B,2,FALSE))</f>
        <v>2.9398148148148148E-3</v>
      </c>
      <c r="AA160">
        <f t="shared" si="8"/>
        <v>0</v>
      </c>
    </row>
    <row r="161" spans="23:27">
      <c r="W161">
        <f>IF(AA161=1, VLOOKUP(CONCATENATE(Home!$B$2,-1),Comp_Time!$A:$B,2,FALSE),IF(Z161&gt; VLOOKUP(CONCATENATE(Home!$B$2,-1),Comp_Time!$A:$B,2,FALSE),VLOOKUP(CONCATENATE(Home!$B$2,-1),Comp_Time!$A:$B,2,FALSE),Z161))</f>
        <v>2.9398148148148148E-3</v>
      </c>
      <c r="X161" s="59">
        <f t="shared" si="6"/>
        <v>0</v>
      </c>
      <c r="Y161" s="59">
        <f t="shared" si="7"/>
        <v>0</v>
      </c>
      <c r="Z161">
        <f>IF(X161&gt;Y161,X161 - Y161,VLOOKUP(CONCATENATE(Home!$B$2,-1),Comp_Time!$A:$B,2,FALSE))</f>
        <v>2.9398148148148148E-3</v>
      </c>
      <c r="AA161">
        <f t="shared" si="8"/>
        <v>0</v>
      </c>
    </row>
    <row r="162" spans="23:27">
      <c r="W162">
        <f>IF(AA162=1, VLOOKUP(CONCATENATE(Home!$B$2,-1),Comp_Time!$A:$B,2,FALSE),IF(Z162&gt; VLOOKUP(CONCATENATE(Home!$B$2,-1),Comp_Time!$A:$B,2,FALSE),VLOOKUP(CONCATENATE(Home!$B$2,-1),Comp_Time!$A:$B,2,FALSE),Z162))</f>
        <v>2.9398148148148148E-3</v>
      </c>
      <c r="X162" s="59">
        <f t="shared" si="6"/>
        <v>0</v>
      </c>
      <c r="Y162" s="59">
        <f t="shared" si="7"/>
        <v>0</v>
      </c>
      <c r="Z162">
        <f>IF(X162&gt;Y162,X162 - Y162,VLOOKUP(CONCATENATE(Home!$B$2,-1),Comp_Time!$A:$B,2,FALSE))</f>
        <v>2.9398148148148148E-3</v>
      </c>
      <c r="AA162">
        <f t="shared" si="8"/>
        <v>0</v>
      </c>
    </row>
    <row r="163" spans="23:27">
      <c r="W163">
        <f>IF(AA163=1, VLOOKUP(CONCATENATE(Home!$B$2,-1),Comp_Time!$A:$B,2,FALSE),IF(Z163&gt; VLOOKUP(CONCATENATE(Home!$B$2,-1),Comp_Time!$A:$B,2,FALSE),VLOOKUP(CONCATENATE(Home!$B$2,-1),Comp_Time!$A:$B,2,FALSE),Z163))</f>
        <v>2.9398148148148148E-3</v>
      </c>
      <c r="X163" s="59">
        <f t="shared" si="6"/>
        <v>0</v>
      </c>
      <c r="Y163" s="59">
        <f t="shared" si="7"/>
        <v>0</v>
      </c>
      <c r="Z163">
        <f>IF(X163&gt;Y163,X163 - Y163,VLOOKUP(CONCATENATE(Home!$B$2,-1),Comp_Time!$A:$B,2,FALSE))</f>
        <v>2.9398148148148148E-3</v>
      </c>
      <c r="AA163">
        <f t="shared" si="8"/>
        <v>0</v>
      </c>
    </row>
    <row r="164" spans="23:27">
      <c r="W164">
        <f>IF(AA164=1, VLOOKUP(CONCATENATE(Home!$B$2,-1),Comp_Time!$A:$B,2,FALSE),IF(Z164&gt; VLOOKUP(CONCATENATE(Home!$B$2,-1),Comp_Time!$A:$B,2,FALSE),VLOOKUP(CONCATENATE(Home!$B$2,-1),Comp_Time!$A:$B,2,FALSE),Z164))</f>
        <v>2.9398148148148148E-3</v>
      </c>
      <c r="X164" s="59">
        <f t="shared" si="6"/>
        <v>0</v>
      </c>
      <c r="Y164" s="59">
        <f t="shared" si="7"/>
        <v>0</v>
      </c>
      <c r="Z164">
        <f>IF(X164&gt;Y164,X164 - Y164,VLOOKUP(CONCATENATE(Home!$B$2,-1),Comp_Time!$A:$B,2,FALSE))</f>
        <v>2.9398148148148148E-3</v>
      </c>
      <c r="AA164">
        <f t="shared" si="8"/>
        <v>0</v>
      </c>
    </row>
    <row r="165" spans="23:27">
      <c r="W165">
        <f>IF(AA165=1, VLOOKUP(CONCATENATE(Home!$B$2,-1),Comp_Time!$A:$B,2,FALSE),IF(Z165&gt; VLOOKUP(CONCATENATE(Home!$B$2,-1),Comp_Time!$A:$B,2,FALSE),VLOOKUP(CONCATENATE(Home!$B$2,-1),Comp_Time!$A:$B,2,FALSE),Z165))</f>
        <v>2.9398148148148148E-3</v>
      </c>
      <c r="X165" s="59">
        <f t="shared" si="6"/>
        <v>0</v>
      </c>
      <c r="Y165" s="59">
        <f t="shared" si="7"/>
        <v>0</v>
      </c>
      <c r="Z165">
        <f>IF(X165&gt;Y165,X165 - Y165,VLOOKUP(CONCATENATE(Home!$B$2,-1),Comp_Time!$A:$B,2,FALSE))</f>
        <v>2.9398148148148148E-3</v>
      </c>
      <c r="AA165">
        <f t="shared" si="8"/>
        <v>0</v>
      </c>
    </row>
    <row r="166" spans="23:27">
      <c r="W166">
        <f>IF(AA166=1, VLOOKUP(CONCATENATE(Home!$B$2,-1),Comp_Time!$A:$B,2,FALSE),IF(Z166&gt; VLOOKUP(CONCATENATE(Home!$B$2,-1),Comp_Time!$A:$B,2,FALSE),VLOOKUP(CONCATENATE(Home!$B$2,-1),Comp_Time!$A:$B,2,FALSE),Z166))</f>
        <v>2.9398148148148148E-3</v>
      </c>
      <c r="X166" s="59">
        <f t="shared" si="6"/>
        <v>0</v>
      </c>
      <c r="Y166" s="59">
        <f t="shared" si="7"/>
        <v>0</v>
      </c>
      <c r="Z166">
        <f>IF(X166&gt;Y166,X166 - Y166,VLOOKUP(CONCATENATE(Home!$B$2,-1),Comp_Time!$A:$B,2,FALSE))</f>
        <v>2.9398148148148148E-3</v>
      </c>
      <c r="AA166">
        <f t="shared" si="8"/>
        <v>0</v>
      </c>
    </row>
    <row r="167" spans="23:27">
      <c r="W167">
        <f>IF(AA167=1, VLOOKUP(CONCATENATE(Home!$B$2,-1),Comp_Time!$A:$B,2,FALSE),IF(Z167&gt; VLOOKUP(CONCATENATE(Home!$B$2,-1),Comp_Time!$A:$B,2,FALSE),VLOOKUP(CONCATENATE(Home!$B$2,-1),Comp_Time!$A:$B,2,FALSE),Z167))</f>
        <v>2.9398148148148148E-3</v>
      </c>
      <c r="X167" s="59">
        <f t="shared" si="6"/>
        <v>0</v>
      </c>
      <c r="Y167" s="59">
        <f t="shared" si="7"/>
        <v>0</v>
      </c>
      <c r="Z167">
        <f>IF(X167&gt;Y167,X167 - Y167,VLOOKUP(CONCATENATE(Home!$B$2,-1),Comp_Time!$A:$B,2,FALSE))</f>
        <v>2.9398148148148148E-3</v>
      </c>
      <c r="AA167">
        <f t="shared" si="8"/>
        <v>0</v>
      </c>
    </row>
    <row r="168" spans="23:27">
      <c r="W168">
        <f>IF(AA168=1, VLOOKUP(CONCATENATE(Home!$B$2,-1),Comp_Time!$A:$B,2,FALSE),IF(Z168&gt; VLOOKUP(CONCATENATE(Home!$B$2,-1),Comp_Time!$A:$B,2,FALSE),VLOOKUP(CONCATENATE(Home!$B$2,-1),Comp_Time!$A:$B,2,FALSE),Z168))</f>
        <v>2.9398148148148148E-3</v>
      </c>
      <c r="X168" s="59">
        <f t="shared" si="6"/>
        <v>0</v>
      </c>
      <c r="Y168" s="59">
        <f t="shared" si="7"/>
        <v>0</v>
      </c>
      <c r="Z168">
        <f>IF(X168&gt;Y168,X168 - Y168,VLOOKUP(CONCATENATE(Home!$B$2,-1),Comp_Time!$A:$B,2,FALSE))</f>
        <v>2.9398148148148148E-3</v>
      </c>
      <c r="AA168">
        <f t="shared" si="8"/>
        <v>0</v>
      </c>
    </row>
    <row r="169" spans="23:27">
      <c r="W169">
        <f>IF(AA169=1, VLOOKUP(CONCATENATE(Home!$B$2,-1),Comp_Time!$A:$B,2,FALSE),IF(Z169&gt; VLOOKUP(CONCATENATE(Home!$B$2,-1),Comp_Time!$A:$B,2,FALSE),VLOOKUP(CONCATENATE(Home!$B$2,-1),Comp_Time!$A:$B,2,FALSE),Z169))</f>
        <v>2.9398148148148148E-3</v>
      </c>
      <c r="X169" s="59">
        <f t="shared" si="6"/>
        <v>0</v>
      </c>
      <c r="Y169" s="59">
        <f t="shared" si="7"/>
        <v>0</v>
      </c>
      <c r="Z169">
        <f>IF(X169&gt;Y169,X169 - Y169,VLOOKUP(CONCATENATE(Home!$B$2,-1),Comp_Time!$A:$B,2,FALSE))</f>
        <v>2.9398148148148148E-3</v>
      </c>
      <c r="AA169">
        <f t="shared" si="8"/>
        <v>0</v>
      </c>
    </row>
    <row r="170" spans="23:27">
      <c r="W170">
        <f>IF(AA170=1, VLOOKUP(CONCATENATE(Home!$B$2,-1),Comp_Time!$A:$B,2,FALSE),IF(Z170&gt; VLOOKUP(CONCATENATE(Home!$B$2,-1),Comp_Time!$A:$B,2,FALSE),VLOOKUP(CONCATENATE(Home!$B$2,-1),Comp_Time!$A:$B,2,FALSE),Z170))</f>
        <v>2.9398148148148148E-3</v>
      </c>
      <c r="X170" s="59">
        <f t="shared" si="6"/>
        <v>0</v>
      </c>
      <c r="Y170" s="59">
        <f t="shared" si="7"/>
        <v>0</v>
      </c>
      <c r="Z170">
        <f>IF(X170&gt;Y170,X170 - Y170,VLOOKUP(CONCATENATE(Home!$B$2,-1),Comp_Time!$A:$B,2,FALSE))</f>
        <v>2.9398148148148148E-3</v>
      </c>
      <c r="AA170">
        <f t="shared" si="8"/>
        <v>0</v>
      </c>
    </row>
    <row r="171" spans="23:27">
      <c r="W171">
        <f>IF(AA171=1, VLOOKUP(CONCATENATE(Home!$B$2,-1),Comp_Time!$A:$B,2,FALSE),IF(Z171&gt; VLOOKUP(CONCATENATE(Home!$B$2,-1),Comp_Time!$A:$B,2,FALSE),VLOOKUP(CONCATENATE(Home!$B$2,-1),Comp_Time!$A:$B,2,FALSE),Z171))</f>
        <v>2.9398148148148148E-3</v>
      </c>
      <c r="X171" s="59">
        <f t="shared" si="6"/>
        <v>0</v>
      </c>
      <c r="Y171" s="59">
        <f t="shared" si="7"/>
        <v>0</v>
      </c>
      <c r="Z171">
        <f>IF(X171&gt;Y171,X171 - Y171,VLOOKUP(CONCATENATE(Home!$B$2,-1),Comp_Time!$A:$B,2,FALSE))</f>
        <v>2.9398148148148148E-3</v>
      </c>
      <c r="AA171">
        <f t="shared" si="8"/>
        <v>0</v>
      </c>
    </row>
    <row r="172" spans="23:27">
      <c r="W172">
        <f>IF(AA172=1, VLOOKUP(CONCATENATE(Home!$B$2,-1),Comp_Time!$A:$B,2,FALSE),IF(Z172&gt; VLOOKUP(CONCATENATE(Home!$B$2,-1),Comp_Time!$A:$B,2,FALSE),VLOOKUP(CONCATENATE(Home!$B$2,-1),Comp_Time!$A:$B,2,FALSE),Z172))</f>
        <v>2.9398148148148148E-3</v>
      </c>
      <c r="X172" s="59">
        <f t="shared" si="6"/>
        <v>0</v>
      </c>
      <c r="Y172" s="59">
        <f t="shared" si="7"/>
        <v>0</v>
      </c>
      <c r="Z172">
        <f>IF(X172&gt;Y172,X172 - Y172,VLOOKUP(CONCATENATE(Home!$B$2,-1),Comp_Time!$A:$B,2,FALSE))</f>
        <v>2.9398148148148148E-3</v>
      </c>
      <c r="AA172">
        <f t="shared" si="8"/>
        <v>0</v>
      </c>
    </row>
    <row r="173" spans="23:27">
      <c r="W173">
        <f>IF(AA173=1, VLOOKUP(CONCATENATE(Home!$B$2,-1),Comp_Time!$A:$B,2,FALSE),IF(Z173&gt; VLOOKUP(CONCATENATE(Home!$B$2,-1),Comp_Time!$A:$B,2,FALSE),VLOOKUP(CONCATENATE(Home!$B$2,-1),Comp_Time!$A:$B,2,FALSE),Z173))</f>
        <v>2.9398148148148148E-3</v>
      </c>
      <c r="X173" s="59">
        <f t="shared" si="6"/>
        <v>0</v>
      </c>
      <c r="Y173" s="59">
        <f t="shared" si="7"/>
        <v>0</v>
      </c>
      <c r="Z173">
        <f>IF(X173&gt;Y173,X173 - Y173,VLOOKUP(CONCATENATE(Home!$B$2,-1),Comp_Time!$A:$B,2,FALSE))</f>
        <v>2.9398148148148148E-3</v>
      </c>
      <c r="AA173">
        <f t="shared" si="8"/>
        <v>0</v>
      </c>
    </row>
    <row r="174" spans="23:27">
      <c r="W174">
        <f>IF(AA174=1, VLOOKUP(CONCATENATE(Home!$B$2,-1),Comp_Time!$A:$B,2,FALSE),IF(Z174&gt; VLOOKUP(CONCATENATE(Home!$B$2,-1),Comp_Time!$A:$B,2,FALSE),VLOOKUP(CONCATENATE(Home!$B$2,-1),Comp_Time!$A:$B,2,FALSE),Z174))</f>
        <v>2.9398148148148148E-3</v>
      </c>
      <c r="X174" s="59">
        <f t="shared" si="6"/>
        <v>0</v>
      </c>
      <c r="Y174" s="59">
        <f t="shared" si="7"/>
        <v>0</v>
      </c>
      <c r="Z174">
        <f>IF(X174&gt;Y174,X174 - Y174,VLOOKUP(CONCATENATE(Home!$B$2,-1),Comp_Time!$A:$B,2,FALSE))</f>
        <v>2.9398148148148148E-3</v>
      </c>
      <c r="AA174">
        <f t="shared" si="8"/>
        <v>0</v>
      </c>
    </row>
    <row r="175" spans="23:27">
      <c r="W175">
        <f>IF(AA175=1, VLOOKUP(CONCATENATE(Home!$B$2,-1),Comp_Time!$A:$B,2,FALSE),IF(Z175&gt; VLOOKUP(CONCATENATE(Home!$B$2,-1),Comp_Time!$A:$B,2,FALSE),VLOOKUP(CONCATENATE(Home!$B$2,-1),Comp_Time!$A:$B,2,FALSE),Z175))</f>
        <v>2.9398148148148148E-3</v>
      </c>
      <c r="X175" s="59">
        <f t="shared" si="6"/>
        <v>0</v>
      </c>
      <c r="Y175" s="59">
        <f t="shared" si="7"/>
        <v>0</v>
      </c>
      <c r="Z175">
        <f>IF(X175&gt;Y175,X175 - Y175,VLOOKUP(CONCATENATE(Home!$B$2,-1),Comp_Time!$A:$B,2,FALSE))</f>
        <v>2.9398148148148148E-3</v>
      </c>
      <c r="AA175">
        <f t="shared" si="8"/>
        <v>0</v>
      </c>
    </row>
    <row r="176" spans="23:27">
      <c r="W176">
        <f>IF(AA176=1, VLOOKUP(CONCATENATE(Home!$B$2,-1),Comp_Time!$A:$B,2,FALSE),IF(Z176&gt; VLOOKUP(CONCATENATE(Home!$B$2,-1),Comp_Time!$A:$B,2,FALSE),VLOOKUP(CONCATENATE(Home!$B$2,-1),Comp_Time!$A:$B,2,FALSE),Z176))</f>
        <v>2.9398148148148148E-3</v>
      </c>
      <c r="X176" s="59">
        <f t="shared" si="6"/>
        <v>0</v>
      </c>
      <c r="Y176" s="59">
        <f t="shared" si="7"/>
        <v>0</v>
      </c>
      <c r="Z176">
        <f>IF(X176&gt;Y176,X176 - Y176,VLOOKUP(CONCATENATE(Home!$B$2,-1),Comp_Time!$A:$B,2,FALSE))</f>
        <v>2.9398148148148148E-3</v>
      </c>
      <c r="AA176">
        <f t="shared" si="8"/>
        <v>0</v>
      </c>
    </row>
    <row r="177" spans="23:27">
      <c r="W177">
        <f>IF(AA177=1, VLOOKUP(CONCATENATE(Home!$B$2,-1),Comp_Time!$A:$B,2,FALSE),IF(Z177&gt; VLOOKUP(CONCATENATE(Home!$B$2,-1),Comp_Time!$A:$B,2,FALSE),VLOOKUP(CONCATENATE(Home!$B$2,-1),Comp_Time!$A:$B,2,FALSE),Z177))</f>
        <v>2.9398148148148148E-3</v>
      </c>
      <c r="X177" s="59">
        <f t="shared" si="6"/>
        <v>0</v>
      </c>
      <c r="Y177" s="59">
        <f t="shared" si="7"/>
        <v>0</v>
      </c>
      <c r="Z177">
        <f>IF(X177&gt;Y177,X177 - Y177,VLOOKUP(CONCATENATE(Home!$B$2,-1),Comp_Time!$A:$B,2,FALSE))</f>
        <v>2.9398148148148148E-3</v>
      </c>
      <c r="AA177">
        <f t="shared" si="8"/>
        <v>0</v>
      </c>
    </row>
    <row r="178" spans="23:27">
      <c r="W178">
        <f>IF(AA178=1, VLOOKUP(CONCATENATE(Home!$B$2,-1),Comp_Time!$A:$B,2,FALSE),IF(Z178&gt; VLOOKUP(CONCATENATE(Home!$B$2,-1),Comp_Time!$A:$B,2,FALSE),VLOOKUP(CONCATENATE(Home!$B$2,-1),Comp_Time!$A:$B,2,FALSE),Z178))</f>
        <v>2.9398148148148148E-3</v>
      </c>
      <c r="X178" s="59">
        <f t="shared" si="6"/>
        <v>0</v>
      </c>
      <c r="Y178" s="59">
        <f t="shared" si="7"/>
        <v>0</v>
      </c>
      <c r="Z178">
        <f>IF(X178&gt;Y178,X178 - Y178,VLOOKUP(CONCATENATE(Home!$B$2,-1),Comp_Time!$A:$B,2,FALSE))</f>
        <v>2.9398148148148148E-3</v>
      </c>
      <c r="AA178">
        <f t="shared" si="8"/>
        <v>0</v>
      </c>
    </row>
    <row r="179" spans="23:27">
      <c r="W179">
        <f>IF(AA179=1, VLOOKUP(CONCATENATE(Home!$B$2,-1),Comp_Time!$A:$B,2,FALSE),IF(Z179&gt; VLOOKUP(CONCATENATE(Home!$B$2,-1),Comp_Time!$A:$B,2,FALSE),VLOOKUP(CONCATENATE(Home!$B$2,-1),Comp_Time!$A:$B,2,FALSE),Z179))</f>
        <v>2.9398148148148148E-3</v>
      </c>
      <c r="X179" s="59">
        <f t="shared" si="6"/>
        <v>0</v>
      </c>
      <c r="Y179" s="59">
        <f t="shared" si="7"/>
        <v>0</v>
      </c>
      <c r="Z179">
        <f>IF(X179&gt;Y179,X179 - Y179,VLOOKUP(CONCATENATE(Home!$B$2,-1),Comp_Time!$A:$B,2,FALSE))</f>
        <v>2.9398148148148148E-3</v>
      </c>
      <c r="AA179">
        <f t="shared" si="8"/>
        <v>0</v>
      </c>
    </row>
    <row r="180" spans="23:27">
      <c r="W180">
        <f>IF(AA180=1, VLOOKUP(CONCATENATE(Home!$B$2,-1),Comp_Time!$A:$B,2,FALSE),IF(Z180&gt; VLOOKUP(CONCATENATE(Home!$B$2,-1),Comp_Time!$A:$B,2,FALSE),VLOOKUP(CONCATENATE(Home!$B$2,-1),Comp_Time!$A:$B,2,FALSE),Z180))</f>
        <v>2.9398148148148148E-3</v>
      </c>
      <c r="X180" s="59">
        <f t="shared" si="6"/>
        <v>0</v>
      </c>
      <c r="Y180" s="59">
        <f t="shared" si="7"/>
        <v>0</v>
      </c>
      <c r="Z180">
        <f>IF(X180&gt;Y180,X180 - Y180,VLOOKUP(CONCATENATE(Home!$B$2,-1),Comp_Time!$A:$B,2,FALSE))</f>
        <v>2.9398148148148148E-3</v>
      </c>
      <c r="AA180">
        <f t="shared" si="8"/>
        <v>0</v>
      </c>
    </row>
    <row r="181" spans="23:27">
      <c r="W181">
        <f>IF(AA181=1, VLOOKUP(CONCATENATE(Home!$B$2,-1),Comp_Time!$A:$B,2,FALSE),IF(Z181&gt; VLOOKUP(CONCATENATE(Home!$B$2,-1),Comp_Time!$A:$B,2,FALSE),VLOOKUP(CONCATENATE(Home!$B$2,-1),Comp_Time!$A:$B,2,FALSE),Z181))</f>
        <v>2.9398148148148148E-3</v>
      </c>
      <c r="X181" s="59">
        <f t="shared" si="6"/>
        <v>0</v>
      </c>
      <c r="Y181" s="59">
        <f t="shared" si="7"/>
        <v>0</v>
      </c>
      <c r="Z181">
        <f>IF(X181&gt;Y181,X181 - Y181,VLOOKUP(CONCATENATE(Home!$B$2,-1),Comp_Time!$A:$B,2,FALSE))</f>
        <v>2.9398148148148148E-3</v>
      </c>
      <c r="AA181">
        <f t="shared" si="8"/>
        <v>0</v>
      </c>
    </row>
    <row r="182" spans="23:27">
      <c r="W182">
        <f>IF(AA182=1, VLOOKUP(CONCATENATE(Home!$B$2,-1),Comp_Time!$A:$B,2,FALSE),IF(Z182&gt; VLOOKUP(CONCATENATE(Home!$B$2,-1),Comp_Time!$A:$B,2,FALSE),VLOOKUP(CONCATENATE(Home!$B$2,-1),Comp_Time!$A:$B,2,FALSE),Z182))</f>
        <v>2.9398148148148148E-3</v>
      </c>
      <c r="X182" s="59">
        <f t="shared" si="6"/>
        <v>0</v>
      </c>
      <c r="Y182" s="59">
        <f t="shared" si="7"/>
        <v>0</v>
      </c>
      <c r="Z182">
        <f>IF(X182&gt;Y182,X182 - Y182,VLOOKUP(CONCATENATE(Home!$B$2,-1),Comp_Time!$A:$B,2,FALSE))</f>
        <v>2.9398148148148148E-3</v>
      </c>
      <c r="AA182">
        <f t="shared" si="8"/>
        <v>0</v>
      </c>
    </row>
    <row r="183" spans="23:27">
      <c r="W183">
        <f>IF(AA183=1, VLOOKUP(CONCATENATE(Home!$B$2,-1),Comp_Time!$A:$B,2,FALSE),IF(Z183&gt; VLOOKUP(CONCATENATE(Home!$B$2,-1),Comp_Time!$A:$B,2,FALSE),VLOOKUP(CONCATENATE(Home!$B$2,-1),Comp_Time!$A:$B,2,FALSE),Z183))</f>
        <v>2.9398148148148148E-3</v>
      </c>
      <c r="X183" s="59">
        <f t="shared" si="6"/>
        <v>0</v>
      </c>
      <c r="Y183" s="59">
        <f t="shared" si="7"/>
        <v>0</v>
      </c>
      <c r="Z183">
        <f>IF(X183&gt;Y183,X183 - Y183,VLOOKUP(CONCATENATE(Home!$B$2,-1),Comp_Time!$A:$B,2,FALSE))</f>
        <v>2.9398148148148148E-3</v>
      </c>
      <c r="AA183">
        <f t="shared" si="8"/>
        <v>0</v>
      </c>
    </row>
    <row r="184" spans="23:27">
      <c r="W184">
        <f>IF(AA184=1, VLOOKUP(CONCATENATE(Home!$B$2,-1),Comp_Time!$A:$B,2,FALSE),IF(Z184&gt; VLOOKUP(CONCATENATE(Home!$B$2,-1),Comp_Time!$A:$B,2,FALSE),VLOOKUP(CONCATENATE(Home!$B$2,-1),Comp_Time!$A:$B,2,FALSE),Z184))</f>
        <v>2.9398148148148148E-3</v>
      </c>
      <c r="X184" s="59">
        <f t="shared" si="6"/>
        <v>0</v>
      </c>
      <c r="Y184" s="59">
        <f t="shared" si="7"/>
        <v>0</v>
      </c>
      <c r="Z184">
        <f>IF(X184&gt;Y184,X184 - Y184,VLOOKUP(CONCATENATE(Home!$B$2,-1),Comp_Time!$A:$B,2,FALSE))</f>
        <v>2.9398148148148148E-3</v>
      </c>
      <c r="AA184">
        <f t="shared" si="8"/>
        <v>0</v>
      </c>
    </row>
    <row r="185" spans="23:27">
      <c r="W185">
        <f>IF(AA185=1, VLOOKUP(CONCATENATE(Home!$B$2,-1),Comp_Time!$A:$B,2,FALSE),IF(Z185&gt; VLOOKUP(CONCATENATE(Home!$B$2,-1),Comp_Time!$A:$B,2,FALSE),VLOOKUP(CONCATENATE(Home!$B$2,-1),Comp_Time!$A:$B,2,FALSE),Z185))</f>
        <v>2.9398148148148148E-3</v>
      </c>
      <c r="X185" s="59">
        <f t="shared" si="6"/>
        <v>0</v>
      </c>
      <c r="Y185" s="59">
        <f t="shared" si="7"/>
        <v>0</v>
      </c>
      <c r="Z185">
        <f>IF(X185&gt;Y185,X185 - Y185,VLOOKUP(CONCATENATE(Home!$B$2,-1),Comp_Time!$A:$B,2,FALSE))</f>
        <v>2.9398148148148148E-3</v>
      </c>
      <c r="AA185">
        <f t="shared" si="8"/>
        <v>0</v>
      </c>
    </row>
    <row r="186" spans="23:27">
      <c r="W186">
        <f>IF(AA186=1, VLOOKUP(CONCATENATE(Home!$B$2,-1),Comp_Time!$A:$B,2,FALSE),IF(Z186&gt; VLOOKUP(CONCATENATE(Home!$B$2,-1),Comp_Time!$A:$B,2,FALSE),VLOOKUP(CONCATENATE(Home!$B$2,-1),Comp_Time!$A:$B,2,FALSE),Z186))</f>
        <v>2.9398148148148148E-3</v>
      </c>
      <c r="X186" s="59">
        <f t="shared" si="6"/>
        <v>0</v>
      </c>
      <c r="Y186" s="59">
        <f t="shared" si="7"/>
        <v>0</v>
      </c>
      <c r="Z186">
        <f>IF(X186&gt;Y186,X186 - Y186,VLOOKUP(CONCATENATE(Home!$B$2,-1),Comp_Time!$A:$B,2,FALSE))</f>
        <v>2.9398148148148148E-3</v>
      </c>
      <c r="AA186">
        <f t="shared" si="8"/>
        <v>0</v>
      </c>
    </row>
    <row r="187" spans="23:27">
      <c r="W187">
        <f>IF(AA187=1, VLOOKUP(CONCATENATE(Home!$B$2,-1),Comp_Time!$A:$B,2,FALSE),IF(Z187&gt; VLOOKUP(CONCATENATE(Home!$B$2,-1),Comp_Time!$A:$B,2,FALSE),VLOOKUP(CONCATENATE(Home!$B$2,-1),Comp_Time!$A:$B,2,FALSE),Z187))</f>
        <v>2.9398148148148148E-3</v>
      </c>
      <c r="X187" s="59">
        <f t="shared" si="6"/>
        <v>0</v>
      </c>
      <c r="Y187" s="59">
        <f t="shared" si="7"/>
        <v>0</v>
      </c>
      <c r="Z187">
        <f>IF(X187&gt;Y187,X187 - Y187,VLOOKUP(CONCATENATE(Home!$B$2,-1),Comp_Time!$A:$B,2,FALSE))</f>
        <v>2.9398148148148148E-3</v>
      </c>
      <c r="AA187">
        <f t="shared" si="8"/>
        <v>0</v>
      </c>
    </row>
    <row r="188" spans="23:27">
      <c r="W188">
        <f>IF(AA188=1, VLOOKUP(CONCATENATE(Home!$B$2,-1),Comp_Time!$A:$B,2,FALSE),IF(Z188&gt; VLOOKUP(CONCATENATE(Home!$B$2,-1),Comp_Time!$A:$B,2,FALSE),VLOOKUP(CONCATENATE(Home!$B$2,-1),Comp_Time!$A:$B,2,FALSE),Z188))</f>
        <v>2.9398148148148148E-3</v>
      </c>
      <c r="X188" s="59">
        <f t="shared" si="6"/>
        <v>0</v>
      </c>
      <c r="Y188" s="59">
        <f t="shared" si="7"/>
        <v>0</v>
      </c>
      <c r="Z188">
        <f>IF(X188&gt;Y188,X188 - Y188,VLOOKUP(CONCATENATE(Home!$B$2,-1),Comp_Time!$A:$B,2,FALSE))</f>
        <v>2.9398148148148148E-3</v>
      </c>
      <c r="AA188">
        <f t="shared" si="8"/>
        <v>0</v>
      </c>
    </row>
    <row r="189" spans="23:27">
      <c r="W189">
        <f>IF(AA189=1, VLOOKUP(CONCATENATE(Home!$B$2,-1),Comp_Time!$A:$B,2,FALSE),IF(Z189&gt; VLOOKUP(CONCATENATE(Home!$B$2,-1),Comp_Time!$A:$B,2,FALSE),VLOOKUP(CONCATENATE(Home!$B$2,-1),Comp_Time!$A:$B,2,FALSE),Z189))</f>
        <v>2.9398148148148148E-3</v>
      </c>
      <c r="X189" s="59">
        <f t="shared" si="6"/>
        <v>0</v>
      </c>
      <c r="Y189" s="59">
        <f t="shared" si="7"/>
        <v>0</v>
      </c>
      <c r="Z189">
        <f>IF(X189&gt;Y189,X189 - Y189,VLOOKUP(CONCATENATE(Home!$B$2,-1),Comp_Time!$A:$B,2,FALSE))</f>
        <v>2.9398148148148148E-3</v>
      </c>
      <c r="AA189">
        <f t="shared" si="8"/>
        <v>0</v>
      </c>
    </row>
    <row r="190" spans="23:27">
      <c r="W190">
        <f>IF(AA190=1, VLOOKUP(CONCATENATE(Home!$B$2,-1),Comp_Time!$A:$B,2,FALSE),IF(Z190&gt; VLOOKUP(CONCATENATE(Home!$B$2,-1),Comp_Time!$A:$B,2,FALSE),VLOOKUP(CONCATENATE(Home!$B$2,-1),Comp_Time!$A:$B,2,FALSE),Z190))</f>
        <v>2.9398148148148148E-3</v>
      </c>
      <c r="X190" s="59">
        <f t="shared" si="6"/>
        <v>0</v>
      </c>
      <c r="Y190" s="59">
        <f t="shared" si="7"/>
        <v>0</v>
      </c>
      <c r="Z190">
        <f>IF(X190&gt;Y190,X190 - Y190,VLOOKUP(CONCATENATE(Home!$B$2,-1),Comp_Time!$A:$B,2,FALSE))</f>
        <v>2.9398148148148148E-3</v>
      </c>
      <c r="AA190">
        <f t="shared" si="8"/>
        <v>0</v>
      </c>
    </row>
    <row r="191" spans="23:27">
      <c r="W191">
        <f>IF(AA191=1, VLOOKUP(CONCATENATE(Home!$B$2,-1),Comp_Time!$A:$B,2,FALSE),IF(Z191&gt; VLOOKUP(CONCATENATE(Home!$B$2,-1),Comp_Time!$A:$B,2,FALSE),VLOOKUP(CONCATENATE(Home!$B$2,-1),Comp_Time!$A:$B,2,FALSE),Z191))</f>
        <v>2.9398148148148148E-3</v>
      </c>
      <c r="X191" s="59">
        <f t="shared" si="6"/>
        <v>0</v>
      </c>
      <c r="Y191" s="59">
        <f t="shared" si="7"/>
        <v>0</v>
      </c>
      <c r="Z191">
        <f>IF(X191&gt;Y191,X191 - Y191,VLOOKUP(CONCATENATE(Home!$B$2,-1),Comp_Time!$A:$B,2,FALSE))</f>
        <v>2.9398148148148148E-3</v>
      </c>
      <c r="AA191">
        <f t="shared" si="8"/>
        <v>0</v>
      </c>
    </row>
    <row r="192" spans="23:27">
      <c r="W192">
        <f>IF(AA192=1, VLOOKUP(CONCATENATE(Home!$B$2,-1),Comp_Time!$A:$B,2,FALSE),IF(Z192&gt; VLOOKUP(CONCATENATE(Home!$B$2,-1),Comp_Time!$A:$B,2,FALSE),VLOOKUP(CONCATENATE(Home!$B$2,-1),Comp_Time!$A:$B,2,FALSE),Z192))</f>
        <v>2.9398148148148148E-3</v>
      </c>
      <c r="X192" s="59">
        <f t="shared" si="6"/>
        <v>0</v>
      </c>
      <c r="Y192" s="59">
        <f t="shared" si="7"/>
        <v>0</v>
      </c>
      <c r="Z192">
        <f>IF(X192&gt;Y192,X192 - Y192,VLOOKUP(CONCATENATE(Home!$B$2,-1),Comp_Time!$A:$B,2,FALSE))</f>
        <v>2.9398148148148148E-3</v>
      </c>
      <c r="AA192">
        <f t="shared" si="8"/>
        <v>0</v>
      </c>
    </row>
    <row r="193" spans="23:27">
      <c r="W193">
        <f>IF(AA193=1, VLOOKUP(CONCATENATE(Home!$B$2,-1),Comp_Time!$A:$B,2,FALSE),IF(Z193&gt; VLOOKUP(CONCATENATE(Home!$B$2,-1),Comp_Time!$A:$B,2,FALSE),VLOOKUP(CONCATENATE(Home!$B$2,-1),Comp_Time!$A:$B,2,FALSE),Z193))</f>
        <v>2.9398148148148148E-3</v>
      </c>
      <c r="X193" s="59">
        <f t="shared" si="6"/>
        <v>0</v>
      </c>
      <c r="Y193" s="59">
        <f t="shared" si="7"/>
        <v>0</v>
      </c>
      <c r="Z193">
        <f>IF(X193&gt;Y193,X193 - Y193,VLOOKUP(CONCATENATE(Home!$B$2,-1),Comp_Time!$A:$B,2,FALSE))</f>
        <v>2.9398148148148148E-3</v>
      </c>
      <c r="AA193">
        <f t="shared" si="8"/>
        <v>0</v>
      </c>
    </row>
    <row r="194" spans="23:27">
      <c r="W194">
        <f>IF(AA194=1, VLOOKUP(CONCATENATE(Home!$B$2,-1),Comp_Time!$A:$B,2,FALSE),IF(Z194&gt; VLOOKUP(CONCATENATE(Home!$B$2,-1),Comp_Time!$A:$B,2,FALSE),VLOOKUP(CONCATENATE(Home!$B$2,-1),Comp_Time!$A:$B,2,FALSE),Z194))</f>
        <v>2.9398148148148148E-3</v>
      </c>
      <c r="X194" s="59">
        <f t="shared" si="6"/>
        <v>0</v>
      </c>
      <c r="Y194" s="59">
        <f t="shared" si="7"/>
        <v>0</v>
      </c>
      <c r="Z194">
        <f>IF(X194&gt;Y194,X194 - Y194,VLOOKUP(CONCATENATE(Home!$B$2,-1),Comp_Time!$A:$B,2,FALSE))</f>
        <v>2.9398148148148148E-3</v>
      </c>
      <c r="AA194">
        <f t="shared" si="8"/>
        <v>0</v>
      </c>
    </row>
    <row r="195" spans="23:27">
      <c r="W195">
        <f>IF(AA195=1, VLOOKUP(CONCATENATE(Home!$B$2,-1),Comp_Time!$A:$B,2,FALSE),IF(Z195&gt; VLOOKUP(CONCATENATE(Home!$B$2,-1),Comp_Time!$A:$B,2,FALSE),VLOOKUP(CONCATENATE(Home!$B$2,-1),Comp_Time!$A:$B,2,FALSE),Z195))</f>
        <v>2.9398148148148148E-3</v>
      </c>
      <c r="X195" s="59">
        <f t="shared" ref="X195:X258" si="9">TIME(HOUR(D195),MINUTE(D195),SECOND(D195))</f>
        <v>0</v>
      </c>
      <c r="Y195" s="59">
        <f t="shared" ref="Y195:Y258" si="10">TIME(HOUR(C195),MINUTE(C195),SECOND(C195))</f>
        <v>0</v>
      </c>
      <c r="Z195">
        <f>IF(X195&gt;Y195,X195 - Y195,VLOOKUP(CONCATENATE(Home!$B$2,-1),Comp_Time!$A:$B,2,FALSE))</f>
        <v>2.9398148148148148E-3</v>
      </c>
      <c r="AA195">
        <f t="shared" ref="AA195:AA258" si="11">IF(DATE(YEAR(C195),MONTH(C195),DAY(C195))=DATE(YEAR(D195),MONTH(D195),DAY(D195)),0,1)</f>
        <v>0</v>
      </c>
    </row>
    <row r="196" spans="23:27">
      <c r="W196">
        <f>IF(AA196=1, VLOOKUP(CONCATENATE(Home!$B$2,-1),Comp_Time!$A:$B,2,FALSE),IF(Z196&gt; VLOOKUP(CONCATENATE(Home!$B$2,-1),Comp_Time!$A:$B,2,FALSE),VLOOKUP(CONCATENATE(Home!$B$2,-1),Comp_Time!$A:$B,2,FALSE),Z196))</f>
        <v>2.9398148148148148E-3</v>
      </c>
      <c r="X196" s="59">
        <f t="shared" si="9"/>
        <v>0</v>
      </c>
      <c r="Y196" s="59">
        <f t="shared" si="10"/>
        <v>0</v>
      </c>
      <c r="Z196">
        <f>IF(X196&gt;Y196,X196 - Y196,VLOOKUP(CONCATENATE(Home!$B$2,-1),Comp_Time!$A:$B,2,FALSE))</f>
        <v>2.9398148148148148E-3</v>
      </c>
      <c r="AA196">
        <f t="shared" si="11"/>
        <v>0</v>
      </c>
    </row>
    <row r="197" spans="23:27">
      <c r="W197">
        <f>IF(AA197=1, VLOOKUP(CONCATENATE(Home!$B$2,-1),Comp_Time!$A:$B,2,FALSE),IF(Z197&gt; VLOOKUP(CONCATENATE(Home!$B$2,-1),Comp_Time!$A:$B,2,FALSE),VLOOKUP(CONCATENATE(Home!$B$2,-1),Comp_Time!$A:$B,2,FALSE),Z197))</f>
        <v>2.9398148148148148E-3</v>
      </c>
      <c r="X197" s="59">
        <f t="shared" si="9"/>
        <v>0</v>
      </c>
      <c r="Y197" s="59">
        <f t="shared" si="10"/>
        <v>0</v>
      </c>
      <c r="Z197">
        <f>IF(X197&gt;Y197,X197 - Y197,VLOOKUP(CONCATENATE(Home!$B$2,-1),Comp_Time!$A:$B,2,FALSE))</f>
        <v>2.9398148148148148E-3</v>
      </c>
      <c r="AA197">
        <f t="shared" si="11"/>
        <v>0</v>
      </c>
    </row>
    <row r="198" spans="23:27">
      <c r="W198">
        <f>IF(AA198=1, VLOOKUP(CONCATENATE(Home!$B$2,-1),Comp_Time!$A:$B,2,FALSE),IF(Z198&gt; VLOOKUP(CONCATENATE(Home!$B$2,-1),Comp_Time!$A:$B,2,FALSE),VLOOKUP(CONCATENATE(Home!$B$2,-1),Comp_Time!$A:$B,2,FALSE),Z198))</f>
        <v>2.9398148148148148E-3</v>
      </c>
      <c r="X198" s="59">
        <f t="shared" si="9"/>
        <v>0</v>
      </c>
      <c r="Y198" s="59">
        <f t="shared" si="10"/>
        <v>0</v>
      </c>
      <c r="Z198">
        <f>IF(X198&gt;Y198,X198 - Y198,VLOOKUP(CONCATENATE(Home!$B$2,-1),Comp_Time!$A:$B,2,FALSE))</f>
        <v>2.9398148148148148E-3</v>
      </c>
      <c r="AA198">
        <f t="shared" si="11"/>
        <v>0</v>
      </c>
    </row>
    <row r="199" spans="23:27">
      <c r="W199">
        <f>IF(AA199=1, VLOOKUP(CONCATENATE(Home!$B$2,-1),Comp_Time!$A:$B,2,FALSE),IF(Z199&gt; VLOOKUP(CONCATENATE(Home!$B$2,-1),Comp_Time!$A:$B,2,FALSE),VLOOKUP(CONCATENATE(Home!$B$2,-1),Comp_Time!$A:$B,2,FALSE),Z199))</f>
        <v>2.9398148148148148E-3</v>
      </c>
      <c r="X199" s="59">
        <f t="shared" si="9"/>
        <v>0</v>
      </c>
      <c r="Y199" s="59">
        <f t="shared" si="10"/>
        <v>0</v>
      </c>
      <c r="Z199">
        <f>IF(X199&gt;Y199,X199 - Y199,VLOOKUP(CONCATENATE(Home!$B$2,-1),Comp_Time!$A:$B,2,FALSE))</f>
        <v>2.9398148148148148E-3</v>
      </c>
      <c r="AA199">
        <f t="shared" si="11"/>
        <v>0</v>
      </c>
    </row>
    <row r="200" spans="23:27">
      <c r="W200">
        <f>IF(AA200=1, VLOOKUP(CONCATENATE(Home!$B$2,-1),Comp_Time!$A:$B,2,FALSE),IF(Z200&gt; VLOOKUP(CONCATENATE(Home!$B$2,-1),Comp_Time!$A:$B,2,FALSE),VLOOKUP(CONCATENATE(Home!$B$2,-1),Comp_Time!$A:$B,2,FALSE),Z200))</f>
        <v>2.9398148148148148E-3</v>
      </c>
      <c r="X200" s="59">
        <f t="shared" si="9"/>
        <v>0</v>
      </c>
      <c r="Y200" s="59">
        <f t="shared" si="10"/>
        <v>0</v>
      </c>
      <c r="Z200">
        <f>IF(X200&gt;Y200,X200 - Y200,VLOOKUP(CONCATENATE(Home!$B$2,-1),Comp_Time!$A:$B,2,FALSE))</f>
        <v>2.9398148148148148E-3</v>
      </c>
      <c r="AA200">
        <f t="shared" si="11"/>
        <v>0</v>
      </c>
    </row>
    <row r="201" spans="23:27">
      <c r="W201">
        <f>IF(AA201=1, VLOOKUP(CONCATENATE(Home!$B$2,-1),Comp_Time!$A:$B,2,FALSE),IF(Z201&gt; VLOOKUP(CONCATENATE(Home!$B$2,-1),Comp_Time!$A:$B,2,FALSE),VLOOKUP(CONCATENATE(Home!$B$2,-1),Comp_Time!$A:$B,2,FALSE),Z201))</f>
        <v>2.9398148148148148E-3</v>
      </c>
      <c r="X201" s="59">
        <f t="shared" si="9"/>
        <v>0</v>
      </c>
      <c r="Y201" s="59">
        <f t="shared" si="10"/>
        <v>0</v>
      </c>
      <c r="Z201">
        <f>IF(X201&gt;Y201,X201 - Y201,VLOOKUP(CONCATENATE(Home!$B$2,-1),Comp_Time!$A:$B,2,FALSE))</f>
        <v>2.9398148148148148E-3</v>
      </c>
      <c r="AA201">
        <f t="shared" si="11"/>
        <v>0</v>
      </c>
    </row>
    <row r="202" spans="23:27">
      <c r="W202">
        <f>IF(AA202=1, VLOOKUP(CONCATENATE(Home!$B$2,-1),Comp_Time!$A:$B,2,FALSE),IF(Z202&gt; VLOOKUP(CONCATENATE(Home!$B$2,-1),Comp_Time!$A:$B,2,FALSE),VLOOKUP(CONCATENATE(Home!$B$2,-1),Comp_Time!$A:$B,2,FALSE),Z202))</f>
        <v>2.9398148148148148E-3</v>
      </c>
      <c r="X202" s="59">
        <f t="shared" si="9"/>
        <v>0</v>
      </c>
      <c r="Y202" s="59">
        <f t="shared" si="10"/>
        <v>0</v>
      </c>
      <c r="Z202">
        <f>IF(X202&gt;Y202,X202 - Y202,VLOOKUP(CONCATENATE(Home!$B$2,-1),Comp_Time!$A:$B,2,FALSE))</f>
        <v>2.9398148148148148E-3</v>
      </c>
      <c r="AA202">
        <f t="shared" si="11"/>
        <v>0</v>
      </c>
    </row>
    <row r="203" spans="23:27">
      <c r="W203">
        <f>IF(AA203=1, VLOOKUP(CONCATENATE(Home!$B$2,-1),Comp_Time!$A:$B,2,FALSE),IF(Z203&gt; VLOOKUP(CONCATENATE(Home!$B$2,-1),Comp_Time!$A:$B,2,FALSE),VLOOKUP(CONCATENATE(Home!$B$2,-1),Comp_Time!$A:$B,2,FALSE),Z203))</f>
        <v>2.9398148148148148E-3</v>
      </c>
      <c r="X203" s="59">
        <f t="shared" si="9"/>
        <v>0</v>
      </c>
      <c r="Y203" s="59">
        <f t="shared" si="10"/>
        <v>0</v>
      </c>
      <c r="Z203">
        <f>IF(X203&gt;Y203,X203 - Y203,VLOOKUP(CONCATENATE(Home!$B$2,-1),Comp_Time!$A:$B,2,FALSE))</f>
        <v>2.9398148148148148E-3</v>
      </c>
      <c r="AA203">
        <f t="shared" si="11"/>
        <v>0</v>
      </c>
    </row>
    <row r="204" spans="23:27">
      <c r="W204">
        <f>IF(AA204=1, VLOOKUP(CONCATENATE(Home!$B$2,-1),Comp_Time!$A:$B,2,FALSE),IF(Z204&gt; VLOOKUP(CONCATENATE(Home!$B$2,-1),Comp_Time!$A:$B,2,FALSE),VLOOKUP(CONCATENATE(Home!$B$2,-1),Comp_Time!$A:$B,2,FALSE),Z204))</f>
        <v>2.9398148148148148E-3</v>
      </c>
      <c r="X204" s="59">
        <f t="shared" si="9"/>
        <v>0</v>
      </c>
      <c r="Y204" s="59">
        <f t="shared" si="10"/>
        <v>0</v>
      </c>
      <c r="Z204">
        <f>IF(X204&gt;Y204,X204 - Y204,VLOOKUP(CONCATENATE(Home!$B$2,-1),Comp_Time!$A:$B,2,FALSE))</f>
        <v>2.9398148148148148E-3</v>
      </c>
      <c r="AA204">
        <f t="shared" si="11"/>
        <v>0</v>
      </c>
    </row>
    <row r="205" spans="23:27">
      <c r="W205">
        <f>IF(AA205=1, VLOOKUP(CONCATENATE(Home!$B$2,-1),Comp_Time!$A:$B,2,FALSE),IF(Z205&gt; VLOOKUP(CONCATENATE(Home!$B$2,-1),Comp_Time!$A:$B,2,FALSE),VLOOKUP(CONCATENATE(Home!$B$2,-1),Comp_Time!$A:$B,2,FALSE),Z205))</f>
        <v>2.9398148148148148E-3</v>
      </c>
      <c r="X205" s="59">
        <f t="shared" si="9"/>
        <v>0</v>
      </c>
      <c r="Y205" s="59">
        <f t="shared" si="10"/>
        <v>0</v>
      </c>
      <c r="Z205">
        <f>IF(X205&gt;Y205,X205 - Y205,VLOOKUP(CONCATENATE(Home!$B$2,-1),Comp_Time!$A:$B,2,FALSE))</f>
        <v>2.9398148148148148E-3</v>
      </c>
      <c r="AA205">
        <f t="shared" si="11"/>
        <v>0</v>
      </c>
    </row>
    <row r="206" spans="23:27">
      <c r="W206">
        <f>IF(AA206=1, VLOOKUP(CONCATENATE(Home!$B$2,-1),Comp_Time!$A:$B,2,FALSE),IF(Z206&gt; VLOOKUP(CONCATENATE(Home!$B$2,-1),Comp_Time!$A:$B,2,FALSE),VLOOKUP(CONCATENATE(Home!$B$2,-1),Comp_Time!$A:$B,2,FALSE),Z206))</f>
        <v>2.9398148148148148E-3</v>
      </c>
      <c r="X206" s="59">
        <f t="shared" si="9"/>
        <v>0</v>
      </c>
      <c r="Y206" s="59">
        <f t="shared" si="10"/>
        <v>0</v>
      </c>
      <c r="Z206">
        <f>IF(X206&gt;Y206,X206 - Y206,VLOOKUP(CONCATENATE(Home!$B$2,-1),Comp_Time!$A:$B,2,FALSE))</f>
        <v>2.9398148148148148E-3</v>
      </c>
      <c r="AA206">
        <f t="shared" si="11"/>
        <v>0</v>
      </c>
    </row>
    <row r="207" spans="23:27">
      <c r="W207">
        <f>IF(AA207=1, VLOOKUP(CONCATENATE(Home!$B$2,-1),Comp_Time!$A:$B,2,FALSE),IF(Z207&gt; VLOOKUP(CONCATENATE(Home!$B$2,-1),Comp_Time!$A:$B,2,FALSE),VLOOKUP(CONCATENATE(Home!$B$2,-1),Comp_Time!$A:$B,2,FALSE),Z207))</f>
        <v>2.9398148148148148E-3</v>
      </c>
      <c r="X207" s="59">
        <f t="shared" si="9"/>
        <v>0</v>
      </c>
      <c r="Y207" s="59">
        <f t="shared" si="10"/>
        <v>0</v>
      </c>
      <c r="Z207">
        <f>IF(X207&gt;Y207,X207 - Y207,VLOOKUP(CONCATENATE(Home!$B$2,-1),Comp_Time!$A:$B,2,FALSE))</f>
        <v>2.9398148148148148E-3</v>
      </c>
      <c r="AA207">
        <f t="shared" si="11"/>
        <v>0</v>
      </c>
    </row>
    <row r="208" spans="23:27">
      <c r="W208">
        <f>IF(AA208=1, VLOOKUP(CONCATENATE(Home!$B$2,-1),Comp_Time!$A:$B,2,FALSE),IF(Z208&gt; VLOOKUP(CONCATENATE(Home!$B$2,-1),Comp_Time!$A:$B,2,FALSE),VLOOKUP(CONCATENATE(Home!$B$2,-1),Comp_Time!$A:$B,2,FALSE),Z208))</f>
        <v>2.9398148148148148E-3</v>
      </c>
      <c r="X208" s="59">
        <f t="shared" si="9"/>
        <v>0</v>
      </c>
      <c r="Y208" s="59">
        <f t="shared" si="10"/>
        <v>0</v>
      </c>
      <c r="Z208">
        <f>IF(X208&gt;Y208,X208 - Y208,VLOOKUP(CONCATENATE(Home!$B$2,-1),Comp_Time!$A:$B,2,FALSE))</f>
        <v>2.9398148148148148E-3</v>
      </c>
      <c r="AA208">
        <f t="shared" si="11"/>
        <v>0</v>
      </c>
    </row>
    <row r="209" spans="23:27">
      <c r="W209">
        <f>IF(AA209=1, VLOOKUP(CONCATENATE(Home!$B$2,-1),Comp_Time!$A:$B,2,FALSE),IF(Z209&gt; VLOOKUP(CONCATENATE(Home!$B$2,-1),Comp_Time!$A:$B,2,FALSE),VLOOKUP(CONCATENATE(Home!$B$2,-1),Comp_Time!$A:$B,2,FALSE),Z209))</f>
        <v>2.9398148148148148E-3</v>
      </c>
      <c r="X209" s="59">
        <f t="shared" si="9"/>
        <v>0</v>
      </c>
      <c r="Y209" s="59">
        <f t="shared" si="10"/>
        <v>0</v>
      </c>
      <c r="Z209">
        <f>IF(X209&gt;Y209,X209 - Y209,VLOOKUP(CONCATENATE(Home!$B$2,-1),Comp_Time!$A:$B,2,FALSE))</f>
        <v>2.9398148148148148E-3</v>
      </c>
      <c r="AA209">
        <f t="shared" si="11"/>
        <v>0</v>
      </c>
    </row>
    <row r="210" spans="23:27">
      <c r="W210">
        <f>IF(AA210=1, VLOOKUP(CONCATENATE(Home!$B$2,-1),Comp_Time!$A:$B,2,FALSE),IF(Z210&gt; VLOOKUP(CONCATENATE(Home!$B$2,-1),Comp_Time!$A:$B,2,FALSE),VLOOKUP(CONCATENATE(Home!$B$2,-1),Comp_Time!$A:$B,2,FALSE),Z210))</f>
        <v>2.9398148148148148E-3</v>
      </c>
      <c r="X210" s="59">
        <f t="shared" si="9"/>
        <v>0</v>
      </c>
      <c r="Y210" s="59">
        <f t="shared" si="10"/>
        <v>0</v>
      </c>
      <c r="Z210">
        <f>IF(X210&gt;Y210,X210 - Y210,VLOOKUP(CONCATENATE(Home!$B$2,-1),Comp_Time!$A:$B,2,FALSE))</f>
        <v>2.9398148148148148E-3</v>
      </c>
      <c r="AA210">
        <f t="shared" si="11"/>
        <v>0</v>
      </c>
    </row>
    <row r="211" spans="23:27">
      <c r="W211">
        <f>IF(AA211=1, VLOOKUP(CONCATENATE(Home!$B$2,-1),Comp_Time!$A:$B,2,FALSE),IF(Z211&gt; VLOOKUP(CONCATENATE(Home!$B$2,-1),Comp_Time!$A:$B,2,FALSE),VLOOKUP(CONCATENATE(Home!$B$2,-1),Comp_Time!$A:$B,2,FALSE),Z211))</f>
        <v>2.9398148148148148E-3</v>
      </c>
      <c r="X211" s="59">
        <f t="shared" si="9"/>
        <v>0</v>
      </c>
      <c r="Y211" s="59">
        <f t="shared" si="10"/>
        <v>0</v>
      </c>
      <c r="Z211">
        <f>IF(X211&gt;Y211,X211 - Y211,VLOOKUP(CONCATENATE(Home!$B$2,-1),Comp_Time!$A:$B,2,FALSE))</f>
        <v>2.9398148148148148E-3</v>
      </c>
      <c r="AA211">
        <f t="shared" si="11"/>
        <v>0</v>
      </c>
    </row>
    <row r="212" spans="23:27">
      <c r="W212">
        <f>IF(AA212=1, VLOOKUP(CONCATENATE(Home!$B$2,-1),Comp_Time!$A:$B,2,FALSE),IF(Z212&gt; VLOOKUP(CONCATENATE(Home!$B$2,-1),Comp_Time!$A:$B,2,FALSE),VLOOKUP(CONCATENATE(Home!$B$2,-1),Comp_Time!$A:$B,2,FALSE),Z212))</f>
        <v>2.9398148148148148E-3</v>
      </c>
      <c r="X212" s="59">
        <f t="shared" si="9"/>
        <v>0</v>
      </c>
      <c r="Y212" s="59">
        <f t="shared" si="10"/>
        <v>0</v>
      </c>
      <c r="Z212">
        <f>IF(X212&gt;Y212,X212 - Y212,VLOOKUP(CONCATENATE(Home!$B$2,-1),Comp_Time!$A:$B,2,FALSE))</f>
        <v>2.9398148148148148E-3</v>
      </c>
      <c r="AA212">
        <f t="shared" si="11"/>
        <v>0</v>
      </c>
    </row>
    <row r="213" spans="23:27">
      <c r="W213">
        <f>IF(AA213=1, VLOOKUP(CONCATENATE(Home!$B$2,-1),Comp_Time!$A:$B,2,FALSE),IF(Z213&gt; VLOOKUP(CONCATENATE(Home!$B$2,-1),Comp_Time!$A:$B,2,FALSE),VLOOKUP(CONCATENATE(Home!$B$2,-1),Comp_Time!$A:$B,2,FALSE),Z213))</f>
        <v>2.9398148148148148E-3</v>
      </c>
      <c r="X213" s="59">
        <f t="shared" si="9"/>
        <v>0</v>
      </c>
      <c r="Y213" s="59">
        <f t="shared" si="10"/>
        <v>0</v>
      </c>
      <c r="Z213">
        <f>IF(X213&gt;Y213,X213 - Y213,VLOOKUP(CONCATENATE(Home!$B$2,-1),Comp_Time!$A:$B,2,FALSE))</f>
        <v>2.9398148148148148E-3</v>
      </c>
      <c r="AA213">
        <f t="shared" si="11"/>
        <v>0</v>
      </c>
    </row>
    <row r="214" spans="23:27">
      <c r="W214">
        <f>IF(AA214=1, VLOOKUP(CONCATENATE(Home!$B$2,-1),Comp_Time!$A:$B,2,FALSE),IF(Z214&gt; VLOOKUP(CONCATENATE(Home!$B$2,-1),Comp_Time!$A:$B,2,FALSE),VLOOKUP(CONCATENATE(Home!$B$2,-1),Comp_Time!$A:$B,2,FALSE),Z214))</f>
        <v>2.9398148148148148E-3</v>
      </c>
      <c r="X214" s="59">
        <f t="shared" si="9"/>
        <v>0</v>
      </c>
      <c r="Y214" s="59">
        <f t="shared" si="10"/>
        <v>0</v>
      </c>
      <c r="Z214">
        <f>IF(X214&gt;Y214,X214 - Y214,VLOOKUP(CONCATENATE(Home!$B$2,-1),Comp_Time!$A:$B,2,FALSE))</f>
        <v>2.9398148148148148E-3</v>
      </c>
      <c r="AA214">
        <f t="shared" si="11"/>
        <v>0</v>
      </c>
    </row>
    <row r="215" spans="23:27">
      <c r="W215">
        <f>IF(AA215=1, VLOOKUP(CONCATENATE(Home!$B$2,-1),Comp_Time!$A:$B,2,FALSE),IF(Z215&gt; VLOOKUP(CONCATENATE(Home!$B$2,-1),Comp_Time!$A:$B,2,FALSE),VLOOKUP(CONCATENATE(Home!$B$2,-1),Comp_Time!$A:$B,2,FALSE),Z215))</f>
        <v>2.9398148148148148E-3</v>
      </c>
      <c r="X215" s="59">
        <f t="shared" si="9"/>
        <v>0</v>
      </c>
      <c r="Y215" s="59">
        <f t="shared" si="10"/>
        <v>0</v>
      </c>
      <c r="Z215">
        <f>IF(X215&gt;Y215,X215 - Y215,VLOOKUP(CONCATENATE(Home!$B$2,-1),Comp_Time!$A:$B,2,FALSE))</f>
        <v>2.9398148148148148E-3</v>
      </c>
      <c r="AA215">
        <f t="shared" si="11"/>
        <v>0</v>
      </c>
    </row>
    <row r="216" spans="23:27">
      <c r="W216">
        <f>IF(AA216=1, VLOOKUP(CONCATENATE(Home!$B$2,-1),Comp_Time!$A:$B,2,FALSE),IF(Z216&gt; VLOOKUP(CONCATENATE(Home!$B$2,-1),Comp_Time!$A:$B,2,FALSE),VLOOKUP(CONCATENATE(Home!$B$2,-1),Comp_Time!$A:$B,2,FALSE),Z216))</f>
        <v>2.9398148148148148E-3</v>
      </c>
      <c r="X216" s="59">
        <f t="shared" si="9"/>
        <v>0</v>
      </c>
      <c r="Y216" s="59">
        <f t="shared" si="10"/>
        <v>0</v>
      </c>
      <c r="Z216">
        <f>IF(X216&gt;Y216,X216 - Y216,VLOOKUP(CONCATENATE(Home!$B$2,-1),Comp_Time!$A:$B,2,FALSE))</f>
        <v>2.9398148148148148E-3</v>
      </c>
      <c r="AA216">
        <f t="shared" si="11"/>
        <v>0</v>
      </c>
    </row>
    <row r="217" spans="23:27">
      <c r="W217">
        <f>IF(AA217=1, VLOOKUP(CONCATENATE(Home!$B$2,-1),Comp_Time!$A:$B,2,FALSE),IF(Z217&gt; VLOOKUP(CONCATENATE(Home!$B$2,-1),Comp_Time!$A:$B,2,FALSE),VLOOKUP(CONCATENATE(Home!$B$2,-1),Comp_Time!$A:$B,2,FALSE),Z217))</f>
        <v>2.9398148148148148E-3</v>
      </c>
      <c r="X217" s="59">
        <f t="shared" si="9"/>
        <v>0</v>
      </c>
      <c r="Y217" s="59">
        <f t="shared" si="10"/>
        <v>0</v>
      </c>
      <c r="Z217">
        <f>IF(X217&gt;Y217,X217 - Y217,VLOOKUP(CONCATENATE(Home!$B$2,-1),Comp_Time!$A:$B,2,FALSE))</f>
        <v>2.9398148148148148E-3</v>
      </c>
      <c r="AA217">
        <f t="shared" si="11"/>
        <v>0</v>
      </c>
    </row>
    <row r="218" spans="23:27">
      <c r="W218">
        <f>IF(AA218=1, VLOOKUP(CONCATENATE(Home!$B$2,-1),Comp_Time!$A:$B,2,FALSE),IF(Z218&gt; VLOOKUP(CONCATENATE(Home!$B$2,-1),Comp_Time!$A:$B,2,FALSE),VLOOKUP(CONCATENATE(Home!$B$2,-1),Comp_Time!$A:$B,2,FALSE),Z218))</f>
        <v>2.9398148148148148E-3</v>
      </c>
      <c r="X218" s="59">
        <f t="shared" si="9"/>
        <v>0</v>
      </c>
      <c r="Y218" s="59">
        <f t="shared" si="10"/>
        <v>0</v>
      </c>
      <c r="Z218">
        <f>IF(X218&gt;Y218,X218 - Y218,VLOOKUP(CONCATENATE(Home!$B$2,-1),Comp_Time!$A:$B,2,FALSE))</f>
        <v>2.9398148148148148E-3</v>
      </c>
      <c r="AA218">
        <f t="shared" si="11"/>
        <v>0</v>
      </c>
    </row>
    <row r="219" spans="23:27">
      <c r="W219">
        <f>IF(AA219=1, VLOOKUP(CONCATENATE(Home!$B$2,-1),Comp_Time!$A:$B,2,FALSE),IF(Z219&gt; VLOOKUP(CONCATENATE(Home!$B$2,-1),Comp_Time!$A:$B,2,FALSE),VLOOKUP(CONCATENATE(Home!$B$2,-1),Comp_Time!$A:$B,2,FALSE),Z219))</f>
        <v>2.9398148148148148E-3</v>
      </c>
      <c r="X219" s="59">
        <f t="shared" si="9"/>
        <v>0</v>
      </c>
      <c r="Y219" s="59">
        <f t="shared" si="10"/>
        <v>0</v>
      </c>
      <c r="Z219">
        <f>IF(X219&gt;Y219,X219 - Y219,VLOOKUP(CONCATENATE(Home!$B$2,-1),Comp_Time!$A:$B,2,FALSE))</f>
        <v>2.9398148148148148E-3</v>
      </c>
      <c r="AA219">
        <f t="shared" si="11"/>
        <v>0</v>
      </c>
    </row>
    <row r="220" spans="23:27">
      <c r="W220">
        <f>IF(AA220=1, VLOOKUP(CONCATENATE(Home!$B$2,-1),Comp_Time!$A:$B,2,FALSE),IF(Z220&gt; VLOOKUP(CONCATENATE(Home!$B$2,-1),Comp_Time!$A:$B,2,FALSE),VLOOKUP(CONCATENATE(Home!$B$2,-1),Comp_Time!$A:$B,2,FALSE),Z220))</f>
        <v>2.9398148148148148E-3</v>
      </c>
      <c r="X220" s="59">
        <f t="shared" si="9"/>
        <v>0</v>
      </c>
      <c r="Y220" s="59">
        <f t="shared" si="10"/>
        <v>0</v>
      </c>
      <c r="Z220">
        <f>IF(X220&gt;Y220,X220 - Y220,VLOOKUP(CONCATENATE(Home!$B$2,-1),Comp_Time!$A:$B,2,FALSE))</f>
        <v>2.9398148148148148E-3</v>
      </c>
      <c r="AA220">
        <f t="shared" si="11"/>
        <v>0</v>
      </c>
    </row>
    <row r="221" spans="23:27">
      <c r="W221">
        <f>IF(AA221=1, VLOOKUP(CONCATENATE(Home!$B$2,-1),Comp_Time!$A:$B,2,FALSE),IF(Z221&gt; VLOOKUP(CONCATENATE(Home!$B$2,-1),Comp_Time!$A:$B,2,FALSE),VLOOKUP(CONCATENATE(Home!$B$2,-1),Comp_Time!$A:$B,2,FALSE),Z221))</f>
        <v>2.9398148148148148E-3</v>
      </c>
      <c r="X221" s="59">
        <f t="shared" si="9"/>
        <v>0</v>
      </c>
      <c r="Y221" s="59">
        <f t="shared" si="10"/>
        <v>0</v>
      </c>
      <c r="Z221">
        <f>IF(X221&gt;Y221,X221 - Y221,VLOOKUP(CONCATENATE(Home!$B$2,-1),Comp_Time!$A:$B,2,FALSE))</f>
        <v>2.9398148148148148E-3</v>
      </c>
      <c r="AA221">
        <f t="shared" si="11"/>
        <v>0</v>
      </c>
    </row>
    <row r="222" spans="23:27">
      <c r="W222">
        <f>IF(AA222=1, VLOOKUP(CONCATENATE(Home!$B$2,-1),Comp_Time!$A:$B,2,FALSE),IF(Z222&gt; VLOOKUP(CONCATENATE(Home!$B$2,-1),Comp_Time!$A:$B,2,FALSE),VLOOKUP(CONCATENATE(Home!$B$2,-1),Comp_Time!$A:$B,2,FALSE),Z222))</f>
        <v>2.9398148148148148E-3</v>
      </c>
      <c r="X222" s="59">
        <f t="shared" si="9"/>
        <v>0</v>
      </c>
      <c r="Y222" s="59">
        <f t="shared" si="10"/>
        <v>0</v>
      </c>
      <c r="Z222">
        <f>IF(X222&gt;Y222,X222 - Y222,VLOOKUP(CONCATENATE(Home!$B$2,-1),Comp_Time!$A:$B,2,FALSE))</f>
        <v>2.9398148148148148E-3</v>
      </c>
      <c r="AA222">
        <f t="shared" si="11"/>
        <v>0</v>
      </c>
    </row>
    <row r="223" spans="23:27">
      <c r="W223">
        <f>IF(AA223=1, VLOOKUP(CONCATENATE(Home!$B$2,-1),Comp_Time!$A:$B,2,FALSE),IF(Z223&gt; VLOOKUP(CONCATENATE(Home!$B$2,-1),Comp_Time!$A:$B,2,FALSE),VLOOKUP(CONCATENATE(Home!$B$2,-1),Comp_Time!$A:$B,2,FALSE),Z223))</f>
        <v>2.9398148148148148E-3</v>
      </c>
      <c r="X223" s="59">
        <f t="shared" si="9"/>
        <v>0</v>
      </c>
      <c r="Y223" s="59">
        <f t="shared" si="10"/>
        <v>0</v>
      </c>
      <c r="Z223">
        <f>IF(X223&gt;Y223,X223 - Y223,VLOOKUP(CONCATENATE(Home!$B$2,-1),Comp_Time!$A:$B,2,FALSE))</f>
        <v>2.9398148148148148E-3</v>
      </c>
      <c r="AA223">
        <f t="shared" si="11"/>
        <v>0</v>
      </c>
    </row>
    <row r="224" spans="23:27">
      <c r="W224">
        <f>IF(AA224=1, VLOOKUP(CONCATENATE(Home!$B$2,-1),Comp_Time!$A:$B,2,FALSE),IF(Z224&gt; VLOOKUP(CONCATENATE(Home!$B$2,-1),Comp_Time!$A:$B,2,FALSE),VLOOKUP(CONCATENATE(Home!$B$2,-1),Comp_Time!$A:$B,2,FALSE),Z224))</f>
        <v>2.9398148148148148E-3</v>
      </c>
      <c r="X224" s="59">
        <f t="shared" si="9"/>
        <v>0</v>
      </c>
      <c r="Y224" s="59">
        <f t="shared" si="10"/>
        <v>0</v>
      </c>
      <c r="Z224">
        <f>IF(X224&gt;Y224,X224 - Y224,VLOOKUP(CONCATENATE(Home!$B$2,-1),Comp_Time!$A:$B,2,FALSE))</f>
        <v>2.9398148148148148E-3</v>
      </c>
      <c r="AA224">
        <f t="shared" si="11"/>
        <v>0</v>
      </c>
    </row>
    <row r="225" spans="23:27">
      <c r="W225">
        <f>IF(AA225=1, VLOOKUP(CONCATENATE(Home!$B$2,-1),Comp_Time!$A:$B,2,FALSE),IF(Z225&gt; VLOOKUP(CONCATENATE(Home!$B$2,-1),Comp_Time!$A:$B,2,FALSE),VLOOKUP(CONCATENATE(Home!$B$2,-1),Comp_Time!$A:$B,2,FALSE),Z225))</f>
        <v>2.9398148148148148E-3</v>
      </c>
      <c r="X225" s="59">
        <f t="shared" si="9"/>
        <v>0</v>
      </c>
      <c r="Y225" s="59">
        <f t="shared" si="10"/>
        <v>0</v>
      </c>
      <c r="Z225">
        <f>IF(X225&gt;Y225,X225 - Y225,VLOOKUP(CONCATENATE(Home!$B$2,-1),Comp_Time!$A:$B,2,FALSE))</f>
        <v>2.9398148148148148E-3</v>
      </c>
      <c r="AA225">
        <f t="shared" si="11"/>
        <v>0</v>
      </c>
    </row>
    <row r="226" spans="23:27">
      <c r="W226">
        <f>IF(AA226=1, VLOOKUP(CONCATENATE(Home!$B$2,-1),Comp_Time!$A:$B,2,FALSE),IF(Z226&gt; VLOOKUP(CONCATENATE(Home!$B$2,-1),Comp_Time!$A:$B,2,FALSE),VLOOKUP(CONCATENATE(Home!$B$2,-1),Comp_Time!$A:$B,2,FALSE),Z226))</f>
        <v>2.9398148148148148E-3</v>
      </c>
      <c r="X226" s="59">
        <f t="shared" si="9"/>
        <v>0</v>
      </c>
      <c r="Y226" s="59">
        <f t="shared" si="10"/>
        <v>0</v>
      </c>
      <c r="Z226">
        <f>IF(X226&gt;Y226,X226 - Y226,VLOOKUP(CONCATENATE(Home!$B$2,-1),Comp_Time!$A:$B,2,FALSE))</f>
        <v>2.9398148148148148E-3</v>
      </c>
      <c r="AA226">
        <f t="shared" si="11"/>
        <v>0</v>
      </c>
    </row>
    <row r="227" spans="23:27">
      <c r="W227">
        <f>IF(AA227=1, VLOOKUP(CONCATENATE(Home!$B$2,-1),Comp_Time!$A:$B,2,FALSE),IF(Z227&gt; VLOOKUP(CONCATENATE(Home!$B$2,-1),Comp_Time!$A:$B,2,FALSE),VLOOKUP(CONCATENATE(Home!$B$2,-1),Comp_Time!$A:$B,2,FALSE),Z227))</f>
        <v>2.9398148148148148E-3</v>
      </c>
      <c r="X227" s="59">
        <f t="shared" si="9"/>
        <v>0</v>
      </c>
      <c r="Y227" s="59">
        <f t="shared" si="10"/>
        <v>0</v>
      </c>
      <c r="Z227">
        <f>IF(X227&gt;Y227,X227 - Y227,VLOOKUP(CONCATENATE(Home!$B$2,-1),Comp_Time!$A:$B,2,FALSE))</f>
        <v>2.9398148148148148E-3</v>
      </c>
      <c r="AA227">
        <f t="shared" si="11"/>
        <v>0</v>
      </c>
    </row>
    <row r="228" spans="23:27">
      <c r="W228">
        <f>IF(AA228=1, VLOOKUP(CONCATENATE(Home!$B$2,-1),Comp_Time!$A:$B,2,FALSE),IF(Z228&gt; VLOOKUP(CONCATENATE(Home!$B$2,-1),Comp_Time!$A:$B,2,FALSE),VLOOKUP(CONCATENATE(Home!$B$2,-1),Comp_Time!$A:$B,2,FALSE),Z228))</f>
        <v>2.9398148148148148E-3</v>
      </c>
      <c r="X228" s="59">
        <f t="shared" si="9"/>
        <v>0</v>
      </c>
      <c r="Y228" s="59">
        <f t="shared" si="10"/>
        <v>0</v>
      </c>
      <c r="Z228">
        <f>IF(X228&gt;Y228,X228 - Y228,VLOOKUP(CONCATENATE(Home!$B$2,-1),Comp_Time!$A:$B,2,FALSE))</f>
        <v>2.9398148148148148E-3</v>
      </c>
      <c r="AA228">
        <f t="shared" si="11"/>
        <v>0</v>
      </c>
    </row>
    <row r="229" spans="23:27">
      <c r="W229">
        <f>IF(AA229=1, VLOOKUP(CONCATENATE(Home!$B$2,-1),Comp_Time!$A:$B,2,FALSE),IF(Z229&gt; VLOOKUP(CONCATENATE(Home!$B$2,-1),Comp_Time!$A:$B,2,FALSE),VLOOKUP(CONCATENATE(Home!$B$2,-1),Comp_Time!$A:$B,2,FALSE),Z229))</f>
        <v>2.9398148148148148E-3</v>
      </c>
      <c r="X229" s="59">
        <f t="shared" si="9"/>
        <v>0</v>
      </c>
      <c r="Y229" s="59">
        <f t="shared" si="10"/>
        <v>0</v>
      </c>
      <c r="Z229">
        <f>IF(X229&gt;Y229,X229 - Y229,VLOOKUP(CONCATENATE(Home!$B$2,-1),Comp_Time!$A:$B,2,FALSE))</f>
        <v>2.9398148148148148E-3</v>
      </c>
      <c r="AA229">
        <f t="shared" si="11"/>
        <v>0</v>
      </c>
    </row>
    <row r="230" spans="23:27">
      <c r="W230">
        <f>IF(AA230=1, VLOOKUP(CONCATENATE(Home!$B$2,-1),Comp_Time!$A:$B,2,FALSE),IF(Z230&gt; VLOOKUP(CONCATENATE(Home!$B$2,-1),Comp_Time!$A:$B,2,FALSE),VLOOKUP(CONCATENATE(Home!$B$2,-1),Comp_Time!$A:$B,2,FALSE),Z230))</f>
        <v>2.9398148148148148E-3</v>
      </c>
      <c r="X230" s="59">
        <f t="shared" si="9"/>
        <v>0</v>
      </c>
      <c r="Y230" s="59">
        <f t="shared" si="10"/>
        <v>0</v>
      </c>
      <c r="Z230">
        <f>IF(X230&gt;Y230,X230 - Y230,VLOOKUP(CONCATENATE(Home!$B$2,-1),Comp_Time!$A:$B,2,FALSE))</f>
        <v>2.9398148148148148E-3</v>
      </c>
      <c r="AA230">
        <f t="shared" si="11"/>
        <v>0</v>
      </c>
    </row>
    <row r="231" spans="23:27">
      <c r="W231">
        <f>IF(AA231=1, VLOOKUP(CONCATENATE(Home!$B$2,-1),Comp_Time!$A:$B,2,FALSE),IF(Z231&gt; VLOOKUP(CONCATENATE(Home!$B$2,-1),Comp_Time!$A:$B,2,FALSE),VLOOKUP(CONCATENATE(Home!$B$2,-1),Comp_Time!$A:$B,2,FALSE),Z231))</f>
        <v>2.9398148148148148E-3</v>
      </c>
      <c r="X231" s="59">
        <f t="shared" si="9"/>
        <v>0</v>
      </c>
      <c r="Y231" s="59">
        <f t="shared" si="10"/>
        <v>0</v>
      </c>
      <c r="Z231">
        <f>IF(X231&gt;Y231,X231 - Y231,VLOOKUP(CONCATENATE(Home!$B$2,-1),Comp_Time!$A:$B,2,FALSE))</f>
        <v>2.9398148148148148E-3</v>
      </c>
      <c r="AA231">
        <f t="shared" si="11"/>
        <v>0</v>
      </c>
    </row>
    <row r="232" spans="23:27">
      <c r="W232">
        <f>IF(AA232=1, VLOOKUP(CONCATENATE(Home!$B$2,-1),Comp_Time!$A:$B,2,FALSE),IF(Z232&gt; VLOOKUP(CONCATENATE(Home!$B$2,-1),Comp_Time!$A:$B,2,FALSE),VLOOKUP(CONCATENATE(Home!$B$2,-1),Comp_Time!$A:$B,2,FALSE),Z232))</f>
        <v>2.9398148148148148E-3</v>
      </c>
      <c r="X232" s="59">
        <f t="shared" si="9"/>
        <v>0</v>
      </c>
      <c r="Y232" s="59">
        <f t="shared" si="10"/>
        <v>0</v>
      </c>
      <c r="Z232">
        <f>IF(X232&gt;Y232,X232 - Y232,VLOOKUP(CONCATENATE(Home!$B$2,-1),Comp_Time!$A:$B,2,FALSE))</f>
        <v>2.9398148148148148E-3</v>
      </c>
      <c r="AA232">
        <f t="shared" si="11"/>
        <v>0</v>
      </c>
    </row>
    <row r="233" spans="23:27">
      <c r="W233">
        <f>IF(AA233=1, VLOOKUP(CONCATENATE(Home!$B$2,-1),Comp_Time!$A:$B,2,FALSE),IF(Z233&gt; VLOOKUP(CONCATENATE(Home!$B$2,-1),Comp_Time!$A:$B,2,FALSE),VLOOKUP(CONCATENATE(Home!$B$2,-1),Comp_Time!$A:$B,2,FALSE),Z233))</f>
        <v>2.9398148148148148E-3</v>
      </c>
      <c r="X233" s="59">
        <f t="shared" si="9"/>
        <v>0</v>
      </c>
      <c r="Y233" s="59">
        <f t="shared" si="10"/>
        <v>0</v>
      </c>
      <c r="Z233">
        <f>IF(X233&gt;Y233,X233 - Y233,VLOOKUP(CONCATENATE(Home!$B$2,-1),Comp_Time!$A:$B,2,FALSE))</f>
        <v>2.9398148148148148E-3</v>
      </c>
      <c r="AA233">
        <f t="shared" si="11"/>
        <v>0</v>
      </c>
    </row>
    <row r="234" spans="23:27">
      <c r="W234">
        <f>IF(AA234=1, VLOOKUP(CONCATENATE(Home!$B$2,-1),Comp_Time!$A:$B,2,FALSE),IF(Z234&gt; VLOOKUP(CONCATENATE(Home!$B$2,-1),Comp_Time!$A:$B,2,FALSE),VLOOKUP(CONCATENATE(Home!$B$2,-1),Comp_Time!$A:$B,2,FALSE),Z234))</f>
        <v>2.9398148148148148E-3</v>
      </c>
      <c r="X234" s="59">
        <f t="shared" si="9"/>
        <v>0</v>
      </c>
      <c r="Y234" s="59">
        <f t="shared" si="10"/>
        <v>0</v>
      </c>
      <c r="Z234">
        <f>IF(X234&gt;Y234,X234 - Y234,VLOOKUP(CONCATENATE(Home!$B$2,-1),Comp_Time!$A:$B,2,FALSE))</f>
        <v>2.9398148148148148E-3</v>
      </c>
      <c r="AA234">
        <f t="shared" si="11"/>
        <v>0</v>
      </c>
    </row>
    <row r="235" spans="23:27">
      <c r="W235">
        <f>IF(AA235=1, VLOOKUP(CONCATENATE(Home!$B$2,-1),Comp_Time!$A:$B,2,FALSE),IF(Z235&gt; VLOOKUP(CONCATENATE(Home!$B$2,-1),Comp_Time!$A:$B,2,FALSE),VLOOKUP(CONCATENATE(Home!$B$2,-1),Comp_Time!$A:$B,2,FALSE),Z235))</f>
        <v>2.9398148148148148E-3</v>
      </c>
      <c r="X235" s="59">
        <f t="shared" si="9"/>
        <v>0</v>
      </c>
      <c r="Y235" s="59">
        <f t="shared" si="10"/>
        <v>0</v>
      </c>
      <c r="Z235">
        <f>IF(X235&gt;Y235,X235 - Y235,VLOOKUP(CONCATENATE(Home!$B$2,-1),Comp_Time!$A:$B,2,FALSE))</f>
        <v>2.9398148148148148E-3</v>
      </c>
      <c r="AA235">
        <f t="shared" si="11"/>
        <v>0</v>
      </c>
    </row>
    <row r="236" spans="23:27">
      <c r="W236">
        <f>IF(AA236=1, VLOOKUP(CONCATENATE(Home!$B$2,-1),Comp_Time!$A:$B,2,FALSE),IF(Z236&gt; VLOOKUP(CONCATENATE(Home!$B$2,-1),Comp_Time!$A:$B,2,FALSE),VLOOKUP(CONCATENATE(Home!$B$2,-1),Comp_Time!$A:$B,2,FALSE),Z236))</f>
        <v>2.9398148148148148E-3</v>
      </c>
      <c r="X236" s="59">
        <f t="shared" si="9"/>
        <v>0</v>
      </c>
      <c r="Y236" s="59">
        <f t="shared" si="10"/>
        <v>0</v>
      </c>
      <c r="Z236">
        <f>IF(X236&gt;Y236,X236 - Y236,VLOOKUP(CONCATENATE(Home!$B$2,-1),Comp_Time!$A:$B,2,FALSE))</f>
        <v>2.9398148148148148E-3</v>
      </c>
      <c r="AA236">
        <f t="shared" si="11"/>
        <v>0</v>
      </c>
    </row>
    <row r="237" spans="23:27">
      <c r="W237">
        <f>IF(AA237=1, VLOOKUP(CONCATENATE(Home!$B$2,-1),Comp_Time!$A:$B,2,FALSE),IF(Z237&gt; VLOOKUP(CONCATENATE(Home!$B$2,-1),Comp_Time!$A:$B,2,FALSE),VLOOKUP(CONCATENATE(Home!$B$2,-1),Comp_Time!$A:$B,2,FALSE),Z237))</f>
        <v>2.9398148148148148E-3</v>
      </c>
      <c r="X237" s="59">
        <f t="shared" si="9"/>
        <v>0</v>
      </c>
      <c r="Y237" s="59">
        <f t="shared" si="10"/>
        <v>0</v>
      </c>
      <c r="Z237">
        <f>IF(X237&gt;Y237,X237 - Y237,VLOOKUP(CONCATENATE(Home!$B$2,-1),Comp_Time!$A:$B,2,FALSE))</f>
        <v>2.9398148148148148E-3</v>
      </c>
      <c r="AA237">
        <f t="shared" si="11"/>
        <v>0</v>
      </c>
    </row>
    <row r="238" spans="23:27">
      <c r="W238">
        <f>IF(AA238=1, VLOOKUP(CONCATENATE(Home!$B$2,-1),Comp_Time!$A:$B,2,FALSE),IF(Z238&gt; VLOOKUP(CONCATENATE(Home!$B$2,-1),Comp_Time!$A:$B,2,FALSE),VLOOKUP(CONCATENATE(Home!$B$2,-1),Comp_Time!$A:$B,2,FALSE),Z238))</f>
        <v>2.9398148148148148E-3</v>
      </c>
      <c r="X238" s="59">
        <f t="shared" si="9"/>
        <v>0</v>
      </c>
      <c r="Y238" s="59">
        <f t="shared" si="10"/>
        <v>0</v>
      </c>
      <c r="Z238">
        <f>IF(X238&gt;Y238,X238 - Y238,VLOOKUP(CONCATENATE(Home!$B$2,-1),Comp_Time!$A:$B,2,FALSE))</f>
        <v>2.9398148148148148E-3</v>
      </c>
      <c r="AA238">
        <f t="shared" si="11"/>
        <v>0</v>
      </c>
    </row>
    <row r="239" spans="23:27">
      <c r="W239">
        <f>IF(AA239=1, VLOOKUP(CONCATENATE(Home!$B$2,-1),Comp_Time!$A:$B,2,FALSE),IF(Z239&gt; VLOOKUP(CONCATENATE(Home!$B$2,-1),Comp_Time!$A:$B,2,FALSE),VLOOKUP(CONCATENATE(Home!$B$2,-1),Comp_Time!$A:$B,2,FALSE),Z239))</f>
        <v>2.9398148148148148E-3</v>
      </c>
      <c r="X239" s="59">
        <f t="shared" si="9"/>
        <v>0</v>
      </c>
      <c r="Y239" s="59">
        <f t="shared" si="10"/>
        <v>0</v>
      </c>
      <c r="Z239">
        <f>IF(X239&gt;Y239,X239 - Y239,VLOOKUP(CONCATENATE(Home!$B$2,-1),Comp_Time!$A:$B,2,FALSE))</f>
        <v>2.9398148148148148E-3</v>
      </c>
      <c r="AA239">
        <f t="shared" si="11"/>
        <v>0</v>
      </c>
    </row>
    <row r="240" spans="23:27">
      <c r="W240">
        <f>IF(AA240=1, VLOOKUP(CONCATENATE(Home!$B$2,-1),Comp_Time!$A:$B,2,FALSE),IF(Z240&gt; VLOOKUP(CONCATENATE(Home!$B$2,-1),Comp_Time!$A:$B,2,FALSE),VLOOKUP(CONCATENATE(Home!$B$2,-1),Comp_Time!$A:$B,2,FALSE),Z240))</f>
        <v>2.9398148148148148E-3</v>
      </c>
      <c r="X240" s="59">
        <f t="shared" si="9"/>
        <v>0</v>
      </c>
      <c r="Y240" s="59">
        <f t="shared" si="10"/>
        <v>0</v>
      </c>
      <c r="Z240">
        <f>IF(X240&gt;Y240,X240 - Y240,VLOOKUP(CONCATENATE(Home!$B$2,-1),Comp_Time!$A:$B,2,FALSE))</f>
        <v>2.9398148148148148E-3</v>
      </c>
      <c r="AA240">
        <f t="shared" si="11"/>
        <v>0</v>
      </c>
    </row>
    <row r="241" spans="23:27">
      <c r="W241">
        <f>IF(AA241=1, VLOOKUP(CONCATENATE(Home!$B$2,-1),Comp_Time!$A:$B,2,FALSE),IF(Z241&gt; VLOOKUP(CONCATENATE(Home!$B$2,-1),Comp_Time!$A:$B,2,FALSE),VLOOKUP(CONCATENATE(Home!$B$2,-1),Comp_Time!$A:$B,2,FALSE),Z241))</f>
        <v>2.9398148148148148E-3</v>
      </c>
      <c r="X241" s="59">
        <f t="shared" si="9"/>
        <v>0</v>
      </c>
      <c r="Y241" s="59">
        <f t="shared" si="10"/>
        <v>0</v>
      </c>
      <c r="Z241">
        <f>IF(X241&gt;Y241,X241 - Y241,VLOOKUP(CONCATENATE(Home!$B$2,-1),Comp_Time!$A:$B,2,FALSE))</f>
        <v>2.9398148148148148E-3</v>
      </c>
      <c r="AA241">
        <f t="shared" si="11"/>
        <v>0</v>
      </c>
    </row>
    <row r="242" spans="23:27">
      <c r="W242">
        <f>IF(AA242=1, VLOOKUP(CONCATENATE(Home!$B$2,-1),Comp_Time!$A:$B,2,FALSE),IF(Z242&gt; VLOOKUP(CONCATENATE(Home!$B$2,-1),Comp_Time!$A:$B,2,FALSE),VLOOKUP(CONCATENATE(Home!$B$2,-1),Comp_Time!$A:$B,2,FALSE),Z242))</f>
        <v>2.9398148148148148E-3</v>
      </c>
      <c r="X242" s="59">
        <f t="shared" si="9"/>
        <v>0</v>
      </c>
      <c r="Y242" s="59">
        <f t="shared" si="10"/>
        <v>0</v>
      </c>
      <c r="Z242">
        <f>IF(X242&gt;Y242,X242 - Y242,VLOOKUP(CONCATENATE(Home!$B$2,-1),Comp_Time!$A:$B,2,FALSE))</f>
        <v>2.9398148148148148E-3</v>
      </c>
      <c r="AA242">
        <f t="shared" si="11"/>
        <v>0</v>
      </c>
    </row>
    <row r="243" spans="23:27">
      <c r="W243">
        <f>IF(AA243=1, VLOOKUP(CONCATENATE(Home!$B$2,-1),Comp_Time!$A:$B,2,FALSE),IF(Z243&gt; VLOOKUP(CONCATENATE(Home!$B$2,-1),Comp_Time!$A:$B,2,FALSE),VLOOKUP(CONCATENATE(Home!$B$2,-1),Comp_Time!$A:$B,2,FALSE),Z243))</f>
        <v>2.9398148148148148E-3</v>
      </c>
      <c r="X243" s="59">
        <f t="shared" si="9"/>
        <v>0</v>
      </c>
      <c r="Y243" s="59">
        <f t="shared" si="10"/>
        <v>0</v>
      </c>
      <c r="Z243">
        <f>IF(X243&gt;Y243,X243 - Y243,VLOOKUP(CONCATENATE(Home!$B$2,-1),Comp_Time!$A:$B,2,FALSE))</f>
        <v>2.9398148148148148E-3</v>
      </c>
      <c r="AA243">
        <f t="shared" si="11"/>
        <v>0</v>
      </c>
    </row>
    <row r="244" spans="23:27">
      <c r="W244">
        <f>IF(AA244=1, VLOOKUP(CONCATENATE(Home!$B$2,-1),Comp_Time!$A:$B,2,FALSE),IF(Z244&gt; VLOOKUP(CONCATENATE(Home!$B$2,-1),Comp_Time!$A:$B,2,FALSE),VLOOKUP(CONCATENATE(Home!$B$2,-1),Comp_Time!$A:$B,2,FALSE),Z244))</f>
        <v>2.9398148148148148E-3</v>
      </c>
      <c r="X244" s="59">
        <f t="shared" si="9"/>
        <v>0</v>
      </c>
      <c r="Y244" s="59">
        <f t="shared" si="10"/>
        <v>0</v>
      </c>
      <c r="Z244">
        <f>IF(X244&gt;Y244,X244 - Y244,VLOOKUP(CONCATENATE(Home!$B$2,-1),Comp_Time!$A:$B,2,FALSE))</f>
        <v>2.9398148148148148E-3</v>
      </c>
      <c r="AA244">
        <f t="shared" si="11"/>
        <v>0</v>
      </c>
    </row>
    <row r="245" spans="23:27">
      <c r="W245">
        <f>IF(AA245=1, VLOOKUP(CONCATENATE(Home!$B$2,-1),Comp_Time!$A:$B,2,FALSE),IF(Z245&gt; VLOOKUP(CONCATENATE(Home!$B$2,-1),Comp_Time!$A:$B,2,FALSE),VLOOKUP(CONCATENATE(Home!$B$2,-1),Comp_Time!$A:$B,2,FALSE),Z245))</f>
        <v>2.9398148148148148E-3</v>
      </c>
      <c r="X245" s="59">
        <f t="shared" si="9"/>
        <v>0</v>
      </c>
      <c r="Y245" s="59">
        <f t="shared" si="10"/>
        <v>0</v>
      </c>
      <c r="Z245">
        <f>IF(X245&gt;Y245,X245 - Y245,VLOOKUP(CONCATENATE(Home!$B$2,-1),Comp_Time!$A:$B,2,FALSE))</f>
        <v>2.9398148148148148E-3</v>
      </c>
      <c r="AA245">
        <f t="shared" si="11"/>
        <v>0</v>
      </c>
    </row>
    <row r="246" spans="23:27">
      <c r="W246">
        <f>IF(AA246=1, VLOOKUP(CONCATENATE(Home!$B$2,-1),Comp_Time!$A:$B,2,FALSE),IF(Z246&gt; VLOOKUP(CONCATENATE(Home!$B$2,-1),Comp_Time!$A:$B,2,FALSE),VLOOKUP(CONCATENATE(Home!$B$2,-1),Comp_Time!$A:$B,2,FALSE),Z246))</f>
        <v>2.9398148148148148E-3</v>
      </c>
      <c r="X246" s="59">
        <f t="shared" si="9"/>
        <v>0</v>
      </c>
      <c r="Y246" s="59">
        <f t="shared" si="10"/>
        <v>0</v>
      </c>
      <c r="Z246">
        <f>IF(X246&gt;Y246,X246 - Y246,VLOOKUP(CONCATENATE(Home!$B$2,-1),Comp_Time!$A:$B,2,FALSE))</f>
        <v>2.9398148148148148E-3</v>
      </c>
      <c r="AA246">
        <f t="shared" si="11"/>
        <v>0</v>
      </c>
    </row>
    <row r="247" spans="23:27">
      <c r="W247">
        <f>IF(AA247=1, VLOOKUP(CONCATENATE(Home!$B$2,-1),Comp_Time!$A:$B,2,FALSE),IF(Z247&gt; VLOOKUP(CONCATENATE(Home!$B$2,-1),Comp_Time!$A:$B,2,FALSE),VLOOKUP(CONCATENATE(Home!$B$2,-1),Comp_Time!$A:$B,2,FALSE),Z247))</f>
        <v>2.9398148148148148E-3</v>
      </c>
      <c r="X247" s="59">
        <f t="shared" si="9"/>
        <v>0</v>
      </c>
      <c r="Y247" s="59">
        <f t="shared" si="10"/>
        <v>0</v>
      </c>
      <c r="Z247">
        <f>IF(X247&gt;Y247,X247 - Y247,VLOOKUP(CONCATENATE(Home!$B$2,-1),Comp_Time!$A:$B,2,FALSE))</f>
        <v>2.9398148148148148E-3</v>
      </c>
      <c r="AA247">
        <f t="shared" si="11"/>
        <v>0</v>
      </c>
    </row>
    <row r="248" spans="23:27">
      <c r="W248">
        <f>IF(AA248=1, VLOOKUP(CONCATENATE(Home!$B$2,-1),Comp_Time!$A:$B,2,FALSE),IF(Z248&gt; VLOOKUP(CONCATENATE(Home!$B$2,-1),Comp_Time!$A:$B,2,FALSE),VLOOKUP(CONCATENATE(Home!$B$2,-1),Comp_Time!$A:$B,2,FALSE),Z248))</f>
        <v>2.9398148148148148E-3</v>
      </c>
      <c r="X248" s="59">
        <f t="shared" si="9"/>
        <v>0</v>
      </c>
      <c r="Y248" s="59">
        <f t="shared" si="10"/>
        <v>0</v>
      </c>
      <c r="Z248">
        <f>IF(X248&gt;Y248,X248 - Y248,VLOOKUP(CONCATENATE(Home!$B$2,-1),Comp_Time!$A:$B,2,FALSE))</f>
        <v>2.9398148148148148E-3</v>
      </c>
      <c r="AA248">
        <f t="shared" si="11"/>
        <v>0</v>
      </c>
    </row>
    <row r="249" spans="23:27">
      <c r="W249">
        <f>IF(AA249=1, VLOOKUP(CONCATENATE(Home!$B$2,-1),Comp_Time!$A:$B,2,FALSE),IF(Z249&gt; VLOOKUP(CONCATENATE(Home!$B$2,-1),Comp_Time!$A:$B,2,FALSE),VLOOKUP(CONCATENATE(Home!$B$2,-1),Comp_Time!$A:$B,2,FALSE),Z249))</f>
        <v>2.9398148148148148E-3</v>
      </c>
      <c r="X249" s="59">
        <f t="shared" si="9"/>
        <v>0</v>
      </c>
      <c r="Y249" s="59">
        <f t="shared" si="10"/>
        <v>0</v>
      </c>
      <c r="Z249">
        <f>IF(X249&gt;Y249,X249 - Y249,VLOOKUP(CONCATENATE(Home!$B$2,-1),Comp_Time!$A:$B,2,FALSE))</f>
        <v>2.9398148148148148E-3</v>
      </c>
      <c r="AA249">
        <f t="shared" si="11"/>
        <v>0</v>
      </c>
    </row>
    <row r="250" spans="23:27">
      <c r="W250">
        <f>IF(AA250=1, VLOOKUP(CONCATENATE(Home!$B$2,-1),Comp_Time!$A:$B,2,FALSE),IF(Z250&gt; VLOOKUP(CONCATENATE(Home!$B$2,-1),Comp_Time!$A:$B,2,FALSE),VLOOKUP(CONCATENATE(Home!$B$2,-1),Comp_Time!$A:$B,2,FALSE),Z250))</f>
        <v>2.9398148148148148E-3</v>
      </c>
      <c r="X250" s="59">
        <f t="shared" si="9"/>
        <v>0</v>
      </c>
      <c r="Y250" s="59">
        <f t="shared" si="10"/>
        <v>0</v>
      </c>
      <c r="Z250">
        <f>IF(X250&gt;Y250,X250 - Y250,VLOOKUP(CONCATENATE(Home!$B$2,-1),Comp_Time!$A:$B,2,FALSE))</f>
        <v>2.9398148148148148E-3</v>
      </c>
      <c r="AA250">
        <f t="shared" si="11"/>
        <v>0</v>
      </c>
    </row>
    <row r="251" spans="23:27">
      <c r="W251">
        <f>IF(AA251=1, VLOOKUP(CONCATENATE(Home!$B$2,-1),Comp_Time!$A:$B,2,FALSE),IF(Z251&gt; VLOOKUP(CONCATENATE(Home!$B$2,-1),Comp_Time!$A:$B,2,FALSE),VLOOKUP(CONCATENATE(Home!$B$2,-1),Comp_Time!$A:$B,2,FALSE),Z251))</f>
        <v>2.9398148148148148E-3</v>
      </c>
      <c r="X251" s="59">
        <f t="shared" si="9"/>
        <v>0</v>
      </c>
      <c r="Y251" s="59">
        <f t="shared" si="10"/>
        <v>0</v>
      </c>
      <c r="Z251">
        <f>IF(X251&gt;Y251,X251 - Y251,VLOOKUP(CONCATENATE(Home!$B$2,-1),Comp_Time!$A:$B,2,FALSE))</f>
        <v>2.9398148148148148E-3</v>
      </c>
      <c r="AA251">
        <f t="shared" si="11"/>
        <v>0</v>
      </c>
    </row>
    <row r="252" spans="23:27">
      <c r="W252">
        <f>IF(AA252=1, VLOOKUP(CONCATENATE(Home!$B$2,-1),Comp_Time!$A:$B,2,FALSE),IF(Z252&gt; VLOOKUP(CONCATENATE(Home!$B$2,-1),Comp_Time!$A:$B,2,FALSE),VLOOKUP(CONCATENATE(Home!$B$2,-1),Comp_Time!$A:$B,2,FALSE),Z252))</f>
        <v>2.9398148148148148E-3</v>
      </c>
      <c r="X252" s="59">
        <f t="shared" si="9"/>
        <v>0</v>
      </c>
      <c r="Y252" s="59">
        <f t="shared" si="10"/>
        <v>0</v>
      </c>
      <c r="Z252">
        <f>IF(X252&gt;Y252,X252 - Y252,VLOOKUP(CONCATENATE(Home!$B$2,-1),Comp_Time!$A:$B,2,FALSE))</f>
        <v>2.9398148148148148E-3</v>
      </c>
      <c r="AA252">
        <f t="shared" si="11"/>
        <v>0</v>
      </c>
    </row>
    <row r="253" spans="23:27">
      <c r="W253">
        <f>IF(AA253=1, VLOOKUP(CONCATENATE(Home!$B$2,-1),Comp_Time!$A:$B,2,FALSE),IF(Z253&gt; VLOOKUP(CONCATENATE(Home!$B$2,-1),Comp_Time!$A:$B,2,FALSE),VLOOKUP(CONCATENATE(Home!$B$2,-1),Comp_Time!$A:$B,2,FALSE),Z253))</f>
        <v>2.9398148148148148E-3</v>
      </c>
      <c r="X253" s="59">
        <f t="shared" si="9"/>
        <v>0</v>
      </c>
      <c r="Y253" s="59">
        <f t="shared" si="10"/>
        <v>0</v>
      </c>
      <c r="Z253">
        <f>IF(X253&gt;Y253,X253 - Y253,VLOOKUP(CONCATENATE(Home!$B$2,-1),Comp_Time!$A:$B,2,FALSE))</f>
        <v>2.9398148148148148E-3</v>
      </c>
      <c r="AA253">
        <f t="shared" si="11"/>
        <v>0</v>
      </c>
    </row>
    <row r="254" spans="23:27">
      <c r="W254">
        <f>IF(AA254=1, VLOOKUP(CONCATENATE(Home!$B$2,-1),Comp_Time!$A:$B,2,FALSE),IF(Z254&gt; VLOOKUP(CONCATENATE(Home!$B$2,-1),Comp_Time!$A:$B,2,FALSE),VLOOKUP(CONCATENATE(Home!$B$2,-1),Comp_Time!$A:$B,2,FALSE),Z254))</f>
        <v>2.9398148148148148E-3</v>
      </c>
      <c r="X254" s="59">
        <f t="shared" si="9"/>
        <v>0</v>
      </c>
      <c r="Y254" s="59">
        <f t="shared" si="10"/>
        <v>0</v>
      </c>
      <c r="Z254">
        <f>IF(X254&gt;Y254,X254 - Y254,VLOOKUP(CONCATENATE(Home!$B$2,-1),Comp_Time!$A:$B,2,FALSE))</f>
        <v>2.9398148148148148E-3</v>
      </c>
      <c r="AA254">
        <f t="shared" si="11"/>
        <v>0</v>
      </c>
    </row>
    <row r="255" spans="23:27">
      <c r="W255">
        <f>IF(AA255=1, VLOOKUP(CONCATENATE(Home!$B$2,-1),Comp_Time!$A:$B,2,FALSE),IF(Z255&gt; VLOOKUP(CONCATENATE(Home!$B$2,-1),Comp_Time!$A:$B,2,FALSE),VLOOKUP(CONCATENATE(Home!$B$2,-1),Comp_Time!$A:$B,2,FALSE),Z255))</f>
        <v>2.9398148148148148E-3</v>
      </c>
      <c r="X255" s="59">
        <f t="shared" si="9"/>
        <v>0</v>
      </c>
      <c r="Y255" s="59">
        <f t="shared" si="10"/>
        <v>0</v>
      </c>
      <c r="Z255">
        <f>IF(X255&gt;Y255,X255 - Y255,VLOOKUP(CONCATENATE(Home!$B$2,-1),Comp_Time!$A:$B,2,FALSE))</f>
        <v>2.9398148148148148E-3</v>
      </c>
      <c r="AA255">
        <f t="shared" si="11"/>
        <v>0</v>
      </c>
    </row>
    <row r="256" spans="23:27">
      <c r="W256">
        <f>IF(AA256=1, VLOOKUP(CONCATENATE(Home!$B$2,-1),Comp_Time!$A:$B,2,FALSE),IF(Z256&gt; VLOOKUP(CONCATENATE(Home!$B$2,-1),Comp_Time!$A:$B,2,FALSE),VLOOKUP(CONCATENATE(Home!$B$2,-1),Comp_Time!$A:$B,2,FALSE),Z256))</f>
        <v>2.9398148148148148E-3</v>
      </c>
      <c r="X256" s="59">
        <f t="shared" si="9"/>
        <v>0</v>
      </c>
      <c r="Y256" s="59">
        <f t="shared" si="10"/>
        <v>0</v>
      </c>
      <c r="Z256">
        <f>IF(X256&gt;Y256,X256 - Y256,VLOOKUP(CONCATENATE(Home!$B$2,-1),Comp_Time!$A:$B,2,FALSE))</f>
        <v>2.9398148148148148E-3</v>
      </c>
      <c r="AA256">
        <f t="shared" si="11"/>
        <v>0</v>
      </c>
    </row>
    <row r="257" spans="23:27">
      <c r="W257">
        <f>IF(AA257=1, VLOOKUP(CONCATENATE(Home!$B$2,-1),Comp_Time!$A:$B,2,FALSE),IF(Z257&gt; VLOOKUP(CONCATENATE(Home!$B$2,-1),Comp_Time!$A:$B,2,FALSE),VLOOKUP(CONCATENATE(Home!$B$2,-1),Comp_Time!$A:$B,2,FALSE),Z257))</f>
        <v>2.9398148148148148E-3</v>
      </c>
      <c r="X257" s="59">
        <f t="shared" si="9"/>
        <v>0</v>
      </c>
      <c r="Y257" s="59">
        <f t="shared" si="10"/>
        <v>0</v>
      </c>
      <c r="Z257">
        <f>IF(X257&gt;Y257,X257 - Y257,VLOOKUP(CONCATENATE(Home!$B$2,-1),Comp_Time!$A:$B,2,FALSE))</f>
        <v>2.9398148148148148E-3</v>
      </c>
      <c r="AA257">
        <f t="shared" si="11"/>
        <v>0</v>
      </c>
    </row>
    <row r="258" spans="23:27">
      <c r="W258">
        <f>IF(AA258=1, VLOOKUP(CONCATENATE(Home!$B$2,-1),Comp_Time!$A:$B,2,FALSE),IF(Z258&gt; VLOOKUP(CONCATENATE(Home!$B$2,-1),Comp_Time!$A:$B,2,FALSE),VLOOKUP(CONCATENATE(Home!$B$2,-1),Comp_Time!$A:$B,2,FALSE),Z258))</f>
        <v>2.9398148148148148E-3</v>
      </c>
      <c r="X258" s="59">
        <f t="shared" si="9"/>
        <v>0</v>
      </c>
      <c r="Y258" s="59">
        <f t="shared" si="10"/>
        <v>0</v>
      </c>
      <c r="Z258">
        <f>IF(X258&gt;Y258,X258 - Y258,VLOOKUP(CONCATENATE(Home!$B$2,-1),Comp_Time!$A:$B,2,FALSE))</f>
        <v>2.9398148148148148E-3</v>
      </c>
      <c r="AA258">
        <f t="shared" si="11"/>
        <v>0</v>
      </c>
    </row>
    <row r="259" spans="23:27">
      <c r="W259">
        <f>IF(AA259=1, VLOOKUP(CONCATENATE(Home!$B$2,-1),Comp_Time!$A:$B,2,FALSE),IF(Z259&gt; VLOOKUP(CONCATENATE(Home!$B$2,-1),Comp_Time!$A:$B,2,FALSE),VLOOKUP(CONCATENATE(Home!$B$2,-1),Comp_Time!$A:$B,2,FALSE),Z259))</f>
        <v>2.9398148148148148E-3</v>
      </c>
      <c r="X259" s="59">
        <f t="shared" ref="X259:X322" si="12">TIME(HOUR(D259),MINUTE(D259),SECOND(D259))</f>
        <v>0</v>
      </c>
      <c r="Y259" s="59">
        <f t="shared" ref="Y259:Y322" si="13">TIME(HOUR(C259),MINUTE(C259),SECOND(C259))</f>
        <v>0</v>
      </c>
      <c r="Z259">
        <f>IF(X259&gt;Y259,X259 - Y259,VLOOKUP(CONCATENATE(Home!$B$2,-1),Comp_Time!$A:$B,2,FALSE))</f>
        <v>2.9398148148148148E-3</v>
      </c>
      <c r="AA259">
        <f t="shared" ref="AA259:AA322" si="14">IF(DATE(YEAR(C259),MONTH(C259),DAY(C259))=DATE(YEAR(D259),MONTH(D259),DAY(D259)),0,1)</f>
        <v>0</v>
      </c>
    </row>
    <row r="260" spans="23:27">
      <c r="W260">
        <f>IF(AA260=1, VLOOKUP(CONCATENATE(Home!$B$2,-1),Comp_Time!$A:$B,2,FALSE),IF(Z260&gt; VLOOKUP(CONCATENATE(Home!$B$2,-1),Comp_Time!$A:$B,2,FALSE),VLOOKUP(CONCATENATE(Home!$B$2,-1),Comp_Time!$A:$B,2,FALSE),Z260))</f>
        <v>2.9398148148148148E-3</v>
      </c>
      <c r="X260" s="59">
        <f t="shared" si="12"/>
        <v>0</v>
      </c>
      <c r="Y260" s="59">
        <f t="shared" si="13"/>
        <v>0</v>
      </c>
      <c r="Z260">
        <f>IF(X260&gt;Y260,X260 - Y260,VLOOKUP(CONCATENATE(Home!$B$2,-1),Comp_Time!$A:$B,2,FALSE))</f>
        <v>2.9398148148148148E-3</v>
      </c>
      <c r="AA260">
        <f t="shared" si="14"/>
        <v>0</v>
      </c>
    </row>
    <row r="261" spans="23:27">
      <c r="W261">
        <f>IF(AA261=1, VLOOKUP(CONCATENATE(Home!$B$2,-1),Comp_Time!$A:$B,2,FALSE),IF(Z261&gt; VLOOKUP(CONCATENATE(Home!$B$2,-1),Comp_Time!$A:$B,2,FALSE),VLOOKUP(CONCATENATE(Home!$B$2,-1),Comp_Time!$A:$B,2,FALSE),Z261))</f>
        <v>2.9398148148148148E-3</v>
      </c>
      <c r="X261" s="59">
        <f t="shared" si="12"/>
        <v>0</v>
      </c>
      <c r="Y261" s="59">
        <f t="shared" si="13"/>
        <v>0</v>
      </c>
      <c r="Z261">
        <f>IF(X261&gt;Y261,X261 - Y261,VLOOKUP(CONCATENATE(Home!$B$2,-1),Comp_Time!$A:$B,2,FALSE))</f>
        <v>2.9398148148148148E-3</v>
      </c>
      <c r="AA261">
        <f t="shared" si="14"/>
        <v>0</v>
      </c>
    </row>
    <row r="262" spans="23:27">
      <c r="W262">
        <f>IF(AA262=1, VLOOKUP(CONCATENATE(Home!$B$2,-1),Comp_Time!$A:$B,2,FALSE),IF(Z262&gt; VLOOKUP(CONCATENATE(Home!$B$2,-1),Comp_Time!$A:$B,2,FALSE),VLOOKUP(CONCATENATE(Home!$B$2,-1),Comp_Time!$A:$B,2,FALSE),Z262))</f>
        <v>2.9398148148148148E-3</v>
      </c>
      <c r="X262" s="59">
        <f t="shared" si="12"/>
        <v>0</v>
      </c>
      <c r="Y262" s="59">
        <f t="shared" si="13"/>
        <v>0</v>
      </c>
      <c r="Z262">
        <f>IF(X262&gt;Y262,X262 - Y262,VLOOKUP(CONCATENATE(Home!$B$2,-1),Comp_Time!$A:$B,2,FALSE))</f>
        <v>2.9398148148148148E-3</v>
      </c>
      <c r="AA262">
        <f t="shared" si="14"/>
        <v>0</v>
      </c>
    </row>
    <row r="263" spans="23:27">
      <c r="W263">
        <f>IF(AA263=1, VLOOKUP(CONCATENATE(Home!$B$2,-1),Comp_Time!$A:$B,2,FALSE),IF(Z263&gt; VLOOKUP(CONCATENATE(Home!$B$2,-1),Comp_Time!$A:$B,2,FALSE),VLOOKUP(CONCATENATE(Home!$B$2,-1),Comp_Time!$A:$B,2,FALSE),Z263))</f>
        <v>2.9398148148148148E-3</v>
      </c>
      <c r="X263" s="59">
        <f t="shared" si="12"/>
        <v>0</v>
      </c>
      <c r="Y263" s="59">
        <f t="shared" si="13"/>
        <v>0</v>
      </c>
      <c r="Z263">
        <f>IF(X263&gt;Y263,X263 - Y263,VLOOKUP(CONCATENATE(Home!$B$2,-1),Comp_Time!$A:$B,2,FALSE))</f>
        <v>2.9398148148148148E-3</v>
      </c>
      <c r="AA263">
        <f t="shared" si="14"/>
        <v>0</v>
      </c>
    </row>
    <row r="264" spans="23:27">
      <c r="W264">
        <f>IF(AA264=1, VLOOKUP(CONCATENATE(Home!$B$2,-1),Comp_Time!$A:$B,2,FALSE),IF(Z264&gt; VLOOKUP(CONCATENATE(Home!$B$2,-1),Comp_Time!$A:$B,2,FALSE),VLOOKUP(CONCATENATE(Home!$B$2,-1),Comp_Time!$A:$B,2,FALSE),Z264))</f>
        <v>2.9398148148148148E-3</v>
      </c>
      <c r="X264" s="59">
        <f t="shared" si="12"/>
        <v>0</v>
      </c>
      <c r="Y264" s="59">
        <f t="shared" si="13"/>
        <v>0</v>
      </c>
      <c r="Z264">
        <f>IF(X264&gt;Y264,X264 - Y264,VLOOKUP(CONCATENATE(Home!$B$2,-1),Comp_Time!$A:$B,2,FALSE))</f>
        <v>2.9398148148148148E-3</v>
      </c>
      <c r="AA264">
        <f t="shared" si="14"/>
        <v>0</v>
      </c>
    </row>
    <row r="265" spans="23:27">
      <c r="W265">
        <f>IF(AA265=1, VLOOKUP(CONCATENATE(Home!$B$2,-1),Comp_Time!$A:$B,2,FALSE),IF(Z265&gt; VLOOKUP(CONCATENATE(Home!$B$2,-1),Comp_Time!$A:$B,2,FALSE),VLOOKUP(CONCATENATE(Home!$B$2,-1),Comp_Time!$A:$B,2,FALSE),Z265))</f>
        <v>2.9398148148148148E-3</v>
      </c>
      <c r="X265" s="59">
        <f t="shared" si="12"/>
        <v>0</v>
      </c>
      <c r="Y265" s="59">
        <f t="shared" si="13"/>
        <v>0</v>
      </c>
      <c r="Z265">
        <f>IF(X265&gt;Y265,X265 - Y265,VLOOKUP(CONCATENATE(Home!$B$2,-1),Comp_Time!$A:$B,2,FALSE))</f>
        <v>2.9398148148148148E-3</v>
      </c>
      <c r="AA265">
        <f t="shared" si="14"/>
        <v>0</v>
      </c>
    </row>
    <row r="266" spans="23:27">
      <c r="W266">
        <f>IF(AA266=1, VLOOKUP(CONCATENATE(Home!$B$2,-1),Comp_Time!$A:$B,2,FALSE),IF(Z266&gt; VLOOKUP(CONCATENATE(Home!$B$2,-1),Comp_Time!$A:$B,2,FALSE),VLOOKUP(CONCATENATE(Home!$B$2,-1),Comp_Time!$A:$B,2,FALSE),Z266))</f>
        <v>2.9398148148148148E-3</v>
      </c>
      <c r="X266" s="59">
        <f t="shared" si="12"/>
        <v>0</v>
      </c>
      <c r="Y266" s="59">
        <f t="shared" si="13"/>
        <v>0</v>
      </c>
      <c r="Z266">
        <f>IF(X266&gt;Y266,X266 - Y266,VLOOKUP(CONCATENATE(Home!$B$2,-1),Comp_Time!$A:$B,2,FALSE))</f>
        <v>2.9398148148148148E-3</v>
      </c>
      <c r="AA266">
        <f t="shared" si="14"/>
        <v>0</v>
      </c>
    </row>
    <row r="267" spans="23:27">
      <c r="W267">
        <f>IF(AA267=1, VLOOKUP(CONCATENATE(Home!$B$2,-1),Comp_Time!$A:$B,2,FALSE),IF(Z267&gt; VLOOKUP(CONCATENATE(Home!$B$2,-1),Comp_Time!$A:$B,2,FALSE),VLOOKUP(CONCATENATE(Home!$B$2,-1),Comp_Time!$A:$B,2,FALSE),Z267))</f>
        <v>2.9398148148148148E-3</v>
      </c>
      <c r="X267" s="59">
        <f t="shared" si="12"/>
        <v>0</v>
      </c>
      <c r="Y267" s="59">
        <f t="shared" si="13"/>
        <v>0</v>
      </c>
      <c r="Z267">
        <f>IF(X267&gt;Y267,X267 - Y267,VLOOKUP(CONCATENATE(Home!$B$2,-1),Comp_Time!$A:$B,2,FALSE))</f>
        <v>2.9398148148148148E-3</v>
      </c>
      <c r="AA267">
        <f t="shared" si="14"/>
        <v>0</v>
      </c>
    </row>
    <row r="268" spans="23:27">
      <c r="W268">
        <f>IF(AA268=1, VLOOKUP(CONCATENATE(Home!$B$2,-1),Comp_Time!$A:$B,2,FALSE),IF(Z268&gt; VLOOKUP(CONCATENATE(Home!$B$2,-1),Comp_Time!$A:$B,2,FALSE),VLOOKUP(CONCATENATE(Home!$B$2,-1),Comp_Time!$A:$B,2,FALSE),Z268))</f>
        <v>2.9398148148148148E-3</v>
      </c>
      <c r="X268" s="59">
        <f t="shared" si="12"/>
        <v>0</v>
      </c>
      <c r="Y268" s="59">
        <f t="shared" si="13"/>
        <v>0</v>
      </c>
      <c r="Z268">
        <f>IF(X268&gt;Y268,X268 - Y268,VLOOKUP(CONCATENATE(Home!$B$2,-1),Comp_Time!$A:$B,2,FALSE))</f>
        <v>2.9398148148148148E-3</v>
      </c>
      <c r="AA268">
        <f t="shared" si="14"/>
        <v>0</v>
      </c>
    </row>
    <row r="269" spans="23:27">
      <c r="W269">
        <f>IF(AA269=1, VLOOKUP(CONCATENATE(Home!$B$2,-1),Comp_Time!$A:$B,2,FALSE),IF(Z269&gt; VLOOKUP(CONCATENATE(Home!$B$2,-1),Comp_Time!$A:$B,2,FALSE),VLOOKUP(CONCATENATE(Home!$B$2,-1),Comp_Time!$A:$B,2,FALSE),Z269))</f>
        <v>2.9398148148148148E-3</v>
      </c>
      <c r="X269" s="59">
        <f t="shared" si="12"/>
        <v>0</v>
      </c>
      <c r="Y269" s="59">
        <f t="shared" si="13"/>
        <v>0</v>
      </c>
      <c r="Z269">
        <f>IF(X269&gt;Y269,X269 - Y269,VLOOKUP(CONCATENATE(Home!$B$2,-1),Comp_Time!$A:$B,2,FALSE))</f>
        <v>2.9398148148148148E-3</v>
      </c>
      <c r="AA269">
        <f t="shared" si="14"/>
        <v>0</v>
      </c>
    </row>
    <row r="270" spans="23:27">
      <c r="W270">
        <f>IF(AA270=1, VLOOKUP(CONCATENATE(Home!$B$2,-1),Comp_Time!$A:$B,2,FALSE),IF(Z270&gt; VLOOKUP(CONCATENATE(Home!$B$2,-1),Comp_Time!$A:$B,2,FALSE),VLOOKUP(CONCATENATE(Home!$B$2,-1),Comp_Time!$A:$B,2,FALSE),Z270))</f>
        <v>2.9398148148148148E-3</v>
      </c>
      <c r="X270" s="59">
        <f t="shared" si="12"/>
        <v>0</v>
      </c>
      <c r="Y270" s="59">
        <f t="shared" si="13"/>
        <v>0</v>
      </c>
      <c r="Z270">
        <f>IF(X270&gt;Y270,X270 - Y270,VLOOKUP(CONCATENATE(Home!$B$2,-1),Comp_Time!$A:$B,2,FALSE))</f>
        <v>2.9398148148148148E-3</v>
      </c>
      <c r="AA270">
        <f t="shared" si="14"/>
        <v>0</v>
      </c>
    </row>
    <row r="271" spans="23:27">
      <c r="W271">
        <f>IF(AA271=1, VLOOKUP(CONCATENATE(Home!$B$2,-1),Comp_Time!$A:$B,2,FALSE),IF(Z271&gt; VLOOKUP(CONCATENATE(Home!$B$2,-1),Comp_Time!$A:$B,2,FALSE),VLOOKUP(CONCATENATE(Home!$B$2,-1),Comp_Time!$A:$B,2,FALSE),Z271))</f>
        <v>2.9398148148148148E-3</v>
      </c>
      <c r="X271" s="59">
        <f t="shared" si="12"/>
        <v>0</v>
      </c>
      <c r="Y271" s="59">
        <f t="shared" si="13"/>
        <v>0</v>
      </c>
      <c r="Z271">
        <f>IF(X271&gt;Y271,X271 - Y271,VLOOKUP(CONCATENATE(Home!$B$2,-1),Comp_Time!$A:$B,2,FALSE))</f>
        <v>2.9398148148148148E-3</v>
      </c>
      <c r="AA271">
        <f t="shared" si="14"/>
        <v>0</v>
      </c>
    </row>
    <row r="272" spans="23:27">
      <c r="W272">
        <f>IF(AA272=1, VLOOKUP(CONCATENATE(Home!$B$2,-1),Comp_Time!$A:$B,2,FALSE),IF(Z272&gt; VLOOKUP(CONCATENATE(Home!$B$2,-1),Comp_Time!$A:$B,2,FALSE),VLOOKUP(CONCATENATE(Home!$B$2,-1),Comp_Time!$A:$B,2,FALSE),Z272))</f>
        <v>2.9398148148148148E-3</v>
      </c>
      <c r="X272" s="59">
        <f t="shared" si="12"/>
        <v>0</v>
      </c>
      <c r="Y272" s="59">
        <f t="shared" si="13"/>
        <v>0</v>
      </c>
      <c r="Z272">
        <f>IF(X272&gt;Y272,X272 - Y272,VLOOKUP(CONCATENATE(Home!$B$2,-1),Comp_Time!$A:$B,2,FALSE))</f>
        <v>2.9398148148148148E-3</v>
      </c>
      <c r="AA272">
        <f t="shared" si="14"/>
        <v>0</v>
      </c>
    </row>
    <row r="273" spans="23:27">
      <c r="W273">
        <f>IF(AA273=1, VLOOKUP(CONCATENATE(Home!$B$2,-1),Comp_Time!$A:$B,2,FALSE),IF(Z273&gt; VLOOKUP(CONCATENATE(Home!$B$2,-1),Comp_Time!$A:$B,2,FALSE),VLOOKUP(CONCATENATE(Home!$B$2,-1),Comp_Time!$A:$B,2,FALSE),Z273))</f>
        <v>2.9398148148148148E-3</v>
      </c>
      <c r="X273" s="59">
        <f t="shared" si="12"/>
        <v>0</v>
      </c>
      <c r="Y273" s="59">
        <f t="shared" si="13"/>
        <v>0</v>
      </c>
      <c r="Z273">
        <f>IF(X273&gt;Y273,X273 - Y273,VLOOKUP(CONCATENATE(Home!$B$2,-1),Comp_Time!$A:$B,2,FALSE))</f>
        <v>2.9398148148148148E-3</v>
      </c>
      <c r="AA273">
        <f t="shared" si="14"/>
        <v>0</v>
      </c>
    </row>
    <row r="274" spans="23:27">
      <c r="W274">
        <f>IF(AA274=1, VLOOKUP(CONCATENATE(Home!$B$2,-1),Comp_Time!$A:$B,2,FALSE),IF(Z274&gt; VLOOKUP(CONCATENATE(Home!$B$2,-1),Comp_Time!$A:$B,2,FALSE),VLOOKUP(CONCATENATE(Home!$B$2,-1),Comp_Time!$A:$B,2,FALSE),Z274))</f>
        <v>2.9398148148148148E-3</v>
      </c>
      <c r="X274" s="59">
        <f t="shared" si="12"/>
        <v>0</v>
      </c>
      <c r="Y274" s="59">
        <f t="shared" si="13"/>
        <v>0</v>
      </c>
      <c r="Z274">
        <f>IF(X274&gt;Y274,X274 - Y274,VLOOKUP(CONCATENATE(Home!$B$2,-1),Comp_Time!$A:$B,2,FALSE))</f>
        <v>2.9398148148148148E-3</v>
      </c>
      <c r="AA274">
        <f t="shared" si="14"/>
        <v>0</v>
      </c>
    </row>
    <row r="275" spans="23:27">
      <c r="W275">
        <f>IF(AA275=1, VLOOKUP(CONCATENATE(Home!$B$2,-1),Comp_Time!$A:$B,2,FALSE),IF(Z275&gt; VLOOKUP(CONCATENATE(Home!$B$2,-1),Comp_Time!$A:$B,2,FALSE),VLOOKUP(CONCATENATE(Home!$B$2,-1),Comp_Time!$A:$B,2,FALSE),Z275))</f>
        <v>2.9398148148148148E-3</v>
      </c>
      <c r="X275" s="59">
        <f t="shared" si="12"/>
        <v>0</v>
      </c>
      <c r="Y275" s="59">
        <f t="shared" si="13"/>
        <v>0</v>
      </c>
      <c r="Z275">
        <f>IF(X275&gt;Y275,X275 - Y275,VLOOKUP(CONCATENATE(Home!$B$2,-1),Comp_Time!$A:$B,2,FALSE))</f>
        <v>2.9398148148148148E-3</v>
      </c>
      <c r="AA275">
        <f t="shared" si="14"/>
        <v>0</v>
      </c>
    </row>
    <row r="276" spans="23:27">
      <c r="W276">
        <f>IF(AA276=1, VLOOKUP(CONCATENATE(Home!$B$2,-1),Comp_Time!$A:$B,2,FALSE),IF(Z276&gt; VLOOKUP(CONCATENATE(Home!$B$2,-1),Comp_Time!$A:$B,2,FALSE),VLOOKUP(CONCATENATE(Home!$B$2,-1),Comp_Time!$A:$B,2,FALSE),Z276))</f>
        <v>2.9398148148148148E-3</v>
      </c>
      <c r="X276" s="59">
        <f t="shared" si="12"/>
        <v>0</v>
      </c>
      <c r="Y276" s="59">
        <f t="shared" si="13"/>
        <v>0</v>
      </c>
      <c r="Z276">
        <f>IF(X276&gt;Y276,X276 - Y276,VLOOKUP(CONCATENATE(Home!$B$2,-1),Comp_Time!$A:$B,2,FALSE))</f>
        <v>2.9398148148148148E-3</v>
      </c>
      <c r="AA276">
        <f t="shared" si="14"/>
        <v>0</v>
      </c>
    </row>
    <row r="277" spans="23:27">
      <c r="W277">
        <f>IF(AA277=1, VLOOKUP(CONCATENATE(Home!$B$2,-1),Comp_Time!$A:$B,2,FALSE),IF(Z277&gt; VLOOKUP(CONCATENATE(Home!$B$2,-1),Comp_Time!$A:$B,2,FALSE),VLOOKUP(CONCATENATE(Home!$B$2,-1),Comp_Time!$A:$B,2,FALSE),Z277))</f>
        <v>2.9398148148148148E-3</v>
      </c>
      <c r="X277" s="59">
        <f t="shared" si="12"/>
        <v>0</v>
      </c>
      <c r="Y277" s="59">
        <f t="shared" si="13"/>
        <v>0</v>
      </c>
      <c r="Z277">
        <f>IF(X277&gt;Y277,X277 - Y277,VLOOKUP(CONCATENATE(Home!$B$2,-1),Comp_Time!$A:$B,2,FALSE))</f>
        <v>2.9398148148148148E-3</v>
      </c>
      <c r="AA277">
        <f t="shared" si="14"/>
        <v>0</v>
      </c>
    </row>
    <row r="278" spans="23:27">
      <c r="W278">
        <f>IF(AA278=1, VLOOKUP(CONCATENATE(Home!$B$2,-1),Comp_Time!$A:$B,2,FALSE),IF(Z278&gt; VLOOKUP(CONCATENATE(Home!$B$2,-1),Comp_Time!$A:$B,2,FALSE),VLOOKUP(CONCATENATE(Home!$B$2,-1),Comp_Time!$A:$B,2,FALSE),Z278))</f>
        <v>2.9398148148148148E-3</v>
      </c>
      <c r="X278" s="59">
        <f t="shared" si="12"/>
        <v>0</v>
      </c>
      <c r="Y278" s="59">
        <f t="shared" si="13"/>
        <v>0</v>
      </c>
      <c r="Z278">
        <f>IF(X278&gt;Y278,X278 - Y278,VLOOKUP(CONCATENATE(Home!$B$2,-1),Comp_Time!$A:$B,2,FALSE))</f>
        <v>2.9398148148148148E-3</v>
      </c>
      <c r="AA278">
        <f t="shared" si="14"/>
        <v>0</v>
      </c>
    </row>
    <row r="279" spans="23:27">
      <c r="W279">
        <f>IF(AA279=1, VLOOKUP(CONCATENATE(Home!$B$2,-1),Comp_Time!$A:$B,2,FALSE),IF(Z279&gt; VLOOKUP(CONCATENATE(Home!$B$2,-1),Comp_Time!$A:$B,2,FALSE),VLOOKUP(CONCATENATE(Home!$B$2,-1),Comp_Time!$A:$B,2,FALSE),Z279))</f>
        <v>2.9398148148148148E-3</v>
      </c>
      <c r="X279" s="59">
        <f t="shared" si="12"/>
        <v>0</v>
      </c>
      <c r="Y279" s="59">
        <f t="shared" si="13"/>
        <v>0</v>
      </c>
      <c r="Z279">
        <f>IF(X279&gt;Y279,X279 - Y279,VLOOKUP(CONCATENATE(Home!$B$2,-1),Comp_Time!$A:$B,2,FALSE))</f>
        <v>2.9398148148148148E-3</v>
      </c>
      <c r="AA279">
        <f t="shared" si="14"/>
        <v>0</v>
      </c>
    </row>
    <row r="280" spans="23:27">
      <c r="W280">
        <f>IF(AA280=1, VLOOKUP(CONCATENATE(Home!$B$2,-1),Comp_Time!$A:$B,2,FALSE),IF(Z280&gt; VLOOKUP(CONCATENATE(Home!$B$2,-1),Comp_Time!$A:$B,2,FALSE),VLOOKUP(CONCATENATE(Home!$B$2,-1),Comp_Time!$A:$B,2,FALSE),Z280))</f>
        <v>2.9398148148148148E-3</v>
      </c>
      <c r="X280" s="59">
        <f t="shared" si="12"/>
        <v>0</v>
      </c>
      <c r="Y280" s="59">
        <f t="shared" si="13"/>
        <v>0</v>
      </c>
      <c r="Z280">
        <f>IF(X280&gt;Y280,X280 - Y280,VLOOKUP(CONCATENATE(Home!$B$2,-1),Comp_Time!$A:$B,2,FALSE))</f>
        <v>2.9398148148148148E-3</v>
      </c>
      <c r="AA280">
        <f t="shared" si="14"/>
        <v>0</v>
      </c>
    </row>
    <row r="281" spans="23:27">
      <c r="W281">
        <f>IF(AA281=1, VLOOKUP(CONCATENATE(Home!$B$2,-1),Comp_Time!$A:$B,2,FALSE),IF(Z281&gt; VLOOKUP(CONCATENATE(Home!$B$2,-1),Comp_Time!$A:$B,2,FALSE),VLOOKUP(CONCATENATE(Home!$B$2,-1),Comp_Time!$A:$B,2,FALSE),Z281))</f>
        <v>2.9398148148148148E-3</v>
      </c>
      <c r="X281" s="59">
        <f t="shared" si="12"/>
        <v>0</v>
      </c>
      <c r="Y281" s="59">
        <f t="shared" si="13"/>
        <v>0</v>
      </c>
      <c r="Z281">
        <f>IF(X281&gt;Y281,X281 - Y281,VLOOKUP(CONCATENATE(Home!$B$2,-1),Comp_Time!$A:$B,2,FALSE))</f>
        <v>2.9398148148148148E-3</v>
      </c>
      <c r="AA281">
        <f t="shared" si="14"/>
        <v>0</v>
      </c>
    </row>
    <row r="282" spans="23:27">
      <c r="W282">
        <f>IF(AA282=1, VLOOKUP(CONCATENATE(Home!$B$2,-1),Comp_Time!$A:$B,2,FALSE),IF(Z282&gt; VLOOKUP(CONCATENATE(Home!$B$2,-1),Comp_Time!$A:$B,2,FALSE),VLOOKUP(CONCATENATE(Home!$B$2,-1),Comp_Time!$A:$B,2,FALSE),Z282))</f>
        <v>2.9398148148148148E-3</v>
      </c>
      <c r="X282" s="59">
        <f t="shared" si="12"/>
        <v>0</v>
      </c>
      <c r="Y282" s="59">
        <f t="shared" si="13"/>
        <v>0</v>
      </c>
      <c r="Z282">
        <f>IF(X282&gt;Y282,X282 - Y282,VLOOKUP(CONCATENATE(Home!$B$2,-1),Comp_Time!$A:$B,2,FALSE))</f>
        <v>2.9398148148148148E-3</v>
      </c>
      <c r="AA282">
        <f t="shared" si="14"/>
        <v>0</v>
      </c>
    </row>
    <row r="283" spans="23:27">
      <c r="W283">
        <f>IF(AA283=1, VLOOKUP(CONCATENATE(Home!$B$2,-1),Comp_Time!$A:$B,2,FALSE),IF(Z283&gt; VLOOKUP(CONCATENATE(Home!$B$2,-1),Comp_Time!$A:$B,2,FALSE),VLOOKUP(CONCATENATE(Home!$B$2,-1),Comp_Time!$A:$B,2,FALSE),Z283))</f>
        <v>2.9398148148148148E-3</v>
      </c>
      <c r="X283" s="59">
        <f t="shared" si="12"/>
        <v>0</v>
      </c>
      <c r="Y283" s="59">
        <f t="shared" si="13"/>
        <v>0</v>
      </c>
      <c r="Z283">
        <f>IF(X283&gt;Y283,X283 - Y283,VLOOKUP(CONCATENATE(Home!$B$2,-1),Comp_Time!$A:$B,2,FALSE))</f>
        <v>2.9398148148148148E-3</v>
      </c>
      <c r="AA283">
        <f t="shared" si="14"/>
        <v>0</v>
      </c>
    </row>
    <row r="284" spans="23:27">
      <c r="W284">
        <f>IF(AA284=1, VLOOKUP(CONCATENATE(Home!$B$2,-1),Comp_Time!$A:$B,2,FALSE),IF(Z284&gt; VLOOKUP(CONCATENATE(Home!$B$2,-1),Comp_Time!$A:$B,2,FALSE),VLOOKUP(CONCATENATE(Home!$B$2,-1),Comp_Time!$A:$B,2,FALSE),Z284))</f>
        <v>2.9398148148148148E-3</v>
      </c>
      <c r="X284" s="59">
        <f t="shared" si="12"/>
        <v>0</v>
      </c>
      <c r="Y284" s="59">
        <f t="shared" si="13"/>
        <v>0</v>
      </c>
      <c r="Z284">
        <f>IF(X284&gt;Y284,X284 - Y284,VLOOKUP(CONCATENATE(Home!$B$2,-1),Comp_Time!$A:$B,2,FALSE))</f>
        <v>2.9398148148148148E-3</v>
      </c>
      <c r="AA284">
        <f t="shared" si="14"/>
        <v>0</v>
      </c>
    </row>
    <row r="285" spans="23:27">
      <c r="W285">
        <f>IF(AA285=1, VLOOKUP(CONCATENATE(Home!$B$2,-1),Comp_Time!$A:$B,2,FALSE),IF(Z285&gt; VLOOKUP(CONCATENATE(Home!$B$2,-1),Comp_Time!$A:$B,2,FALSE),VLOOKUP(CONCATENATE(Home!$B$2,-1),Comp_Time!$A:$B,2,FALSE),Z285))</f>
        <v>2.9398148148148148E-3</v>
      </c>
      <c r="X285" s="59">
        <f t="shared" si="12"/>
        <v>0</v>
      </c>
      <c r="Y285" s="59">
        <f t="shared" si="13"/>
        <v>0</v>
      </c>
      <c r="Z285">
        <f>IF(X285&gt;Y285,X285 - Y285,VLOOKUP(CONCATENATE(Home!$B$2,-1),Comp_Time!$A:$B,2,FALSE))</f>
        <v>2.9398148148148148E-3</v>
      </c>
      <c r="AA285">
        <f t="shared" si="14"/>
        <v>0</v>
      </c>
    </row>
    <row r="286" spans="23:27">
      <c r="W286">
        <f>IF(AA286=1, VLOOKUP(CONCATENATE(Home!$B$2,-1),Comp_Time!$A:$B,2,FALSE),IF(Z286&gt; VLOOKUP(CONCATENATE(Home!$B$2,-1),Comp_Time!$A:$B,2,FALSE),VLOOKUP(CONCATENATE(Home!$B$2,-1),Comp_Time!$A:$B,2,FALSE),Z286))</f>
        <v>2.9398148148148148E-3</v>
      </c>
      <c r="X286" s="59">
        <f t="shared" si="12"/>
        <v>0</v>
      </c>
      <c r="Y286" s="59">
        <f t="shared" si="13"/>
        <v>0</v>
      </c>
      <c r="Z286">
        <f>IF(X286&gt;Y286,X286 - Y286,VLOOKUP(CONCATENATE(Home!$B$2,-1),Comp_Time!$A:$B,2,FALSE))</f>
        <v>2.9398148148148148E-3</v>
      </c>
      <c r="AA286">
        <f t="shared" si="14"/>
        <v>0</v>
      </c>
    </row>
    <row r="287" spans="23:27">
      <c r="W287">
        <f>IF(AA287=1, VLOOKUP(CONCATENATE(Home!$B$2,-1),Comp_Time!$A:$B,2,FALSE),IF(Z287&gt; VLOOKUP(CONCATENATE(Home!$B$2,-1),Comp_Time!$A:$B,2,FALSE),VLOOKUP(CONCATENATE(Home!$B$2,-1),Comp_Time!$A:$B,2,FALSE),Z287))</f>
        <v>2.9398148148148148E-3</v>
      </c>
      <c r="X287" s="59">
        <f t="shared" si="12"/>
        <v>0</v>
      </c>
      <c r="Y287" s="59">
        <f t="shared" si="13"/>
        <v>0</v>
      </c>
      <c r="Z287">
        <f>IF(X287&gt;Y287,X287 - Y287,VLOOKUP(CONCATENATE(Home!$B$2,-1),Comp_Time!$A:$B,2,FALSE))</f>
        <v>2.9398148148148148E-3</v>
      </c>
      <c r="AA287">
        <f t="shared" si="14"/>
        <v>0</v>
      </c>
    </row>
    <row r="288" spans="23:27">
      <c r="W288">
        <f>IF(AA288=1, VLOOKUP(CONCATENATE(Home!$B$2,-1),Comp_Time!$A:$B,2,FALSE),IF(Z288&gt; VLOOKUP(CONCATENATE(Home!$B$2,-1),Comp_Time!$A:$B,2,FALSE),VLOOKUP(CONCATENATE(Home!$B$2,-1),Comp_Time!$A:$B,2,FALSE),Z288))</f>
        <v>2.9398148148148148E-3</v>
      </c>
      <c r="X288" s="59">
        <f t="shared" si="12"/>
        <v>0</v>
      </c>
      <c r="Y288" s="59">
        <f t="shared" si="13"/>
        <v>0</v>
      </c>
      <c r="Z288">
        <f>IF(X288&gt;Y288,X288 - Y288,VLOOKUP(CONCATENATE(Home!$B$2,-1),Comp_Time!$A:$B,2,FALSE))</f>
        <v>2.9398148148148148E-3</v>
      </c>
      <c r="AA288">
        <f t="shared" si="14"/>
        <v>0</v>
      </c>
    </row>
    <row r="289" spans="23:27">
      <c r="W289">
        <f>IF(AA289=1, VLOOKUP(CONCATENATE(Home!$B$2,-1),Comp_Time!$A:$B,2,FALSE),IF(Z289&gt; VLOOKUP(CONCATENATE(Home!$B$2,-1),Comp_Time!$A:$B,2,FALSE),VLOOKUP(CONCATENATE(Home!$B$2,-1),Comp_Time!$A:$B,2,FALSE),Z289))</f>
        <v>2.9398148148148148E-3</v>
      </c>
      <c r="X289" s="59">
        <f t="shared" si="12"/>
        <v>0</v>
      </c>
      <c r="Y289" s="59">
        <f t="shared" si="13"/>
        <v>0</v>
      </c>
      <c r="Z289">
        <f>IF(X289&gt;Y289,X289 - Y289,VLOOKUP(CONCATENATE(Home!$B$2,-1),Comp_Time!$A:$B,2,FALSE))</f>
        <v>2.9398148148148148E-3</v>
      </c>
      <c r="AA289">
        <f t="shared" si="14"/>
        <v>0</v>
      </c>
    </row>
    <row r="290" spans="23:27">
      <c r="W290">
        <f>IF(AA290=1, VLOOKUP(CONCATENATE(Home!$B$2,-1),Comp_Time!$A:$B,2,FALSE),IF(Z290&gt; VLOOKUP(CONCATENATE(Home!$B$2,-1),Comp_Time!$A:$B,2,FALSE),VLOOKUP(CONCATENATE(Home!$B$2,-1),Comp_Time!$A:$B,2,FALSE),Z290))</f>
        <v>2.9398148148148148E-3</v>
      </c>
      <c r="X290" s="59">
        <f t="shared" si="12"/>
        <v>0</v>
      </c>
      <c r="Y290" s="59">
        <f t="shared" si="13"/>
        <v>0</v>
      </c>
      <c r="Z290">
        <f>IF(X290&gt;Y290,X290 - Y290,VLOOKUP(CONCATENATE(Home!$B$2,-1),Comp_Time!$A:$B,2,FALSE))</f>
        <v>2.9398148148148148E-3</v>
      </c>
      <c r="AA290">
        <f t="shared" si="14"/>
        <v>0</v>
      </c>
    </row>
    <row r="291" spans="23:27">
      <c r="W291">
        <f>IF(AA291=1, VLOOKUP(CONCATENATE(Home!$B$2,-1),Comp_Time!$A:$B,2,FALSE),IF(Z291&gt; VLOOKUP(CONCATENATE(Home!$B$2,-1),Comp_Time!$A:$B,2,FALSE),VLOOKUP(CONCATENATE(Home!$B$2,-1),Comp_Time!$A:$B,2,FALSE),Z291))</f>
        <v>2.9398148148148148E-3</v>
      </c>
      <c r="X291" s="59">
        <f t="shared" si="12"/>
        <v>0</v>
      </c>
      <c r="Y291" s="59">
        <f t="shared" si="13"/>
        <v>0</v>
      </c>
      <c r="Z291">
        <f>IF(X291&gt;Y291,X291 - Y291,VLOOKUP(CONCATENATE(Home!$B$2,-1),Comp_Time!$A:$B,2,FALSE))</f>
        <v>2.9398148148148148E-3</v>
      </c>
      <c r="AA291">
        <f t="shared" si="14"/>
        <v>0</v>
      </c>
    </row>
    <row r="292" spans="23:27">
      <c r="W292">
        <f>IF(AA292=1, VLOOKUP(CONCATENATE(Home!$B$2,-1),Comp_Time!$A:$B,2,FALSE),IF(Z292&gt; VLOOKUP(CONCATENATE(Home!$B$2,-1),Comp_Time!$A:$B,2,FALSE),VLOOKUP(CONCATENATE(Home!$B$2,-1),Comp_Time!$A:$B,2,FALSE),Z292))</f>
        <v>2.9398148148148148E-3</v>
      </c>
      <c r="X292" s="59">
        <f t="shared" si="12"/>
        <v>0</v>
      </c>
      <c r="Y292" s="59">
        <f t="shared" si="13"/>
        <v>0</v>
      </c>
      <c r="Z292">
        <f>IF(X292&gt;Y292,X292 - Y292,VLOOKUP(CONCATENATE(Home!$B$2,-1),Comp_Time!$A:$B,2,FALSE))</f>
        <v>2.9398148148148148E-3</v>
      </c>
      <c r="AA292">
        <f t="shared" si="14"/>
        <v>0</v>
      </c>
    </row>
    <row r="293" spans="23:27">
      <c r="W293">
        <f>IF(AA293=1, VLOOKUP(CONCATENATE(Home!$B$2,-1),Comp_Time!$A:$B,2,FALSE),IF(Z293&gt; VLOOKUP(CONCATENATE(Home!$B$2,-1),Comp_Time!$A:$B,2,FALSE),VLOOKUP(CONCATENATE(Home!$B$2,-1),Comp_Time!$A:$B,2,FALSE),Z293))</f>
        <v>2.9398148148148148E-3</v>
      </c>
      <c r="X293" s="59">
        <f t="shared" si="12"/>
        <v>0</v>
      </c>
      <c r="Y293" s="59">
        <f t="shared" si="13"/>
        <v>0</v>
      </c>
      <c r="Z293">
        <f>IF(X293&gt;Y293,X293 - Y293,VLOOKUP(CONCATENATE(Home!$B$2,-1),Comp_Time!$A:$B,2,FALSE))</f>
        <v>2.9398148148148148E-3</v>
      </c>
      <c r="AA293">
        <f t="shared" si="14"/>
        <v>0</v>
      </c>
    </row>
    <row r="294" spans="23:27">
      <c r="W294">
        <f>IF(AA294=1, VLOOKUP(CONCATENATE(Home!$B$2,-1),Comp_Time!$A:$B,2,FALSE),IF(Z294&gt; VLOOKUP(CONCATENATE(Home!$B$2,-1),Comp_Time!$A:$B,2,FALSE),VLOOKUP(CONCATENATE(Home!$B$2,-1),Comp_Time!$A:$B,2,FALSE),Z294))</f>
        <v>2.9398148148148148E-3</v>
      </c>
      <c r="X294" s="59">
        <f t="shared" si="12"/>
        <v>0</v>
      </c>
      <c r="Y294" s="59">
        <f t="shared" si="13"/>
        <v>0</v>
      </c>
      <c r="Z294">
        <f>IF(X294&gt;Y294,X294 - Y294,VLOOKUP(CONCATENATE(Home!$B$2,-1),Comp_Time!$A:$B,2,FALSE))</f>
        <v>2.9398148148148148E-3</v>
      </c>
      <c r="AA294">
        <f t="shared" si="14"/>
        <v>0</v>
      </c>
    </row>
    <row r="295" spans="23:27">
      <c r="W295">
        <f>IF(AA295=1, VLOOKUP(CONCATENATE(Home!$B$2,-1),Comp_Time!$A:$B,2,FALSE),IF(Z295&gt; VLOOKUP(CONCATENATE(Home!$B$2,-1),Comp_Time!$A:$B,2,FALSE),VLOOKUP(CONCATENATE(Home!$B$2,-1),Comp_Time!$A:$B,2,FALSE),Z295))</f>
        <v>2.9398148148148148E-3</v>
      </c>
      <c r="X295" s="59">
        <f t="shared" si="12"/>
        <v>0</v>
      </c>
      <c r="Y295" s="59">
        <f t="shared" si="13"/>
        <v>0</v>
      </c>
      <c r="Z295">
        <f>IF(X295&gt;Y295,X295 - Y295,VLOOKUP(CONCATENATE(Home!$B$2,-1),Comp_Time!$A:$B,2,FALSE))</f>
        <v>2.9398148148148148E-3</v>
      </c>
      <c r="AA295">
        <f t="shared" si="14"/>
        <v>0</v>
      </c>
    </row>
    <row r="296" spans="23:27">
      <c r="W296">
        <f>IF(AA296=1, VLOOKUP(CONCATENATE(Home!$B$2,-1),Comp_Time!$A:$B,2,FALSE),IF(Z296&gt; VLOOKUP(CONCATENATE(Home!$B$2,-1),Comp_Time!$A:$B,2,FALSE),VLOOKUP(CONCATENATE(Home!$B$2,-1),Comp_Time!$A:$B,2,FALSE),Z296))</f>
        <v>2.9398148148148148E-3</v>
      </c>
      <c r="X296" s="59">
        <f t="shared" si="12"/>
        <v>0</v>
      </c>
      <c r="Y296" s="59">
        <f t="shared" si="13"/>
        <v>0</v>
      </c>
      <c r="Z296">
        <f>IF(X296&gt;Y296,X296 - Y296,VLOOKUP(CONCATENATE(Home!$B$2,-1),Comp_Time!$A:$B,2,FALSE))</f>
        <v>2.9398148148148148E-3</v>
      </c>
      <c r="AA296">
        <f t="shared" si="14"/>
        <v>0</v>
      </c>
    </row>
    <row r="297" spans="23:27">
      <c r="W297">
        <f>IF(AA297=1, VLOOKUP(CONCATENATE(Home!$B$2,-1),Comp_Time!$A:$B,2,FALSE),IF(Z297&gt; VLOOKUP(CONCATENATE(Home!$B$2,-1),Comp_Time!$A:$B,2,FALSE),VLOOKUP(CONCATENATE(Home!$B$2,-1),Comp_Time!$A:$B,2,FALSE),Z297))</f>
        <v>2.9398148148148148E-3</v>
      </c>
      <c r="X297" s="59">
        <f t="shared" si="12"/>
        <v>0</v>
      </c>
      <c r="Y297" s="59">
        <f t="shared" si="13"/>
        <v>0</v>
      </c>
      <c r="Z297">
        <f>IF(X297&gt;Y297,X297 - Y297,VLOOKUP(CONCATENATE(Home!$B$2,-1),Comp_Time!$A:$B,2,FALSE))</f>
        <v>2.9398148148148148E-3</v>
      </c>
      <c r="AA297">
        <f t="shared" si="14"/>
        <v>0</v>
      </c>
    </row>
    <row r="298" spans="23:27">
      <c r="W298">
        <f>IF(AA298=1, VLOOKUP(CONCATENATE(Home!$B$2,-1),Comp_Time!$A:$B,2,FALSE),IF(Z298&gt; VLOOKUP(CONCATENATE(Home!$B$2,-1),Comp_Time!$A:$B,2,FALSE),VLOOKUP(CONCATENATE(Home!$B$2,-1),Comp_Time!$A:$B,2,FALSE),Z298))</f>
        <v>2.9398148148148148E-3</v>
      </c>
      <c r="X298" s="59">
        <f t="shared" si="12"/>
        <v>0</v>
      </c>
      <c r="Y298" s="59">
        <f t="shared" si="13"/>
        <v>0</v>
      </c>
      <c r="Z298">
        <f>IF(X298&gt;Y298,X298 - Y298,VLOOKUP(CONCATENATE(Home!$B$2,-1),Comp_Time!$A:$B,2,FALSE))</f>
        <v>2.9398148148148148E-3</v>
      </c>
      <c r="AA298">
        <f t="shared" si="14"/>
        <v>0</v>
      </c>
    </row>
    <row r="299" spans="23:27">
      <c r="W299">
        <f>IF(AA299=1, VLOOKUP(CONCATENATE(Home!$B$2,-1),Comp_Time!$A:$B,2,FALSE),IF(Z299&gt; VLOOKUP(CONCATENATE(Home!$B$2,-1),Comp_Time!$A:$B,2,FALSE),VLOOKUP(CONCATENATE(Home!$B$2,-1),Comp_Time!$A:$B,2,FALSE),Z299))</f>
        <v>2.9398148148148148E-3</v>
      </c>
      <c r="X299" s="59">
        <f t="shared" si="12"/>
        <v>0</v>
      </c>
      <c r="Y299" s="59">
        <f t="shared" si="13"/>
        <v>0</v>
      </c>
      <c r="Z299">
        <f>IF(X299&gt;Y299,X299 - Y299,VLOOKUP(CONCATENATE(Home!$B$2,-1),Comp_Time!$A:$B,2,FALSE))</f>
        <v>2.9398148148148148E-3</v>
      </c>
      <c r="AA299">
        <f t="shared" si="14"/>
        <v>0</v>
      </c>
    </row>
    <row r="300" spans="23:27">
      <c r="W300">
        <f>IF(AA300=1, VLOOKUP(CONCATENATE(Home!$B$2,-1),Comp_Time!$A:$B,2,FALSE),IF(Z300&gt; VLOOKUP(CONCATENATE(Home!$B$2,-1),Comp_Time!$A:$B,2,FALSE),VLOOKUP(CONCATENATE(Home!$B$2,-1),Comp_Time!$A:$B,2,FALSE),Z300))</f>
        <v>2.9398148148148148E-3</v>
      </c>
      <c r="X300" s="59">
        <f t="shared" si="12"/>
        <v>0</v>
      </c>
      <c r="Y300" s="59">
        <f t="shared" si="13"/>
        <v>0</v>
      </c>
      <c r="Z300">
        <f>IF(X300&gt;Y300,X300 - Y300,VLOOKUP(CONCATENATE(Home!$B$2,-1),Comp_Time!$A:$B,2,FALSE))</f>
        <v>2.9398148148148148E-3</v>
      </c>
      <c r="AA300">
        <f t="shared" si="14"/>
        <v>0</v>
      </c>
    </row>
    <row r="301" spans="23:27">
      <c r="W301">
        <f>IF(AA301=1, VLOOKUP(CONCATENATE(Home!$B$2,-1),Comp_Time!$A:$B,2,FALSE),IF(Z301&gt; VLOOKUP(CONCATENATE(Home!$B$2,-1),Comp_Time!$A:$B,2,FALSE),VLOOKUP(CONCATENATE(Home!$B$2,-1),Comp_Time!$A:$B,2,FALSE),Z301))</f>
        <v>2.9398148148148148E-3</v>
      </c>
      <c r="X301" s="59">
        <f t="shared" si="12"/>
        <v>0</v>
      </c>
      <c r="Y301" s="59">
        <f t="shared" si="13"/>
        <v>0</v>
      </c>
      <c r="Z301">
        <f>IF(X301&gt;Y301,X301 - Y301,VLOOKUP(CONCATENATE(Home!$B$2,-1),Comp_Time!$A:$B,2,FALSE))</f>
        <v>2.9398148148148148E-3</v>
      </c>
      <c r="AA301">
        <f t="shared" si="14"/>
        <v>0</v>
      </c>
    </row>
    <row r="302" spans="23:27">
      <c r="W302">
        <f>IF(AA302=1, VLOOKUP(CONCATENATE(Home!$B$2,-1),Comp_Time!$A:$B,2,FALSE),IF(Z302&gt; VLOOKUP(CONCATENATE(Home!$B$2,-1),Comp_Time!$A:$B,2,FALSE),VLOOKUP(CONCATENATE(Home!$B$2,-1),Comp_Time!$A:$B,2,FALSE),Z302))</f>
        <v>2.9398148148148148E-3</v>
      </c>
      <c r="X302" s="59">
        <f t="shared" si="12"/>
        <v>0</v>
      </c>
      <c r="Y302" s="59">
        <f t="shared" si="13"/>
        <v>0</v>
      </c>
      <c r="Z302">
        <f>IF(X302&gt;Y302,X302 - Y302,VLOOKUP(CONCATENATE(Home!$B$2,-1),Comp_Time!$A:$B,2,FALSE))</f>
        <v>2.9398148148148148E-3</v>
      </c>
      <c r="AA302">
        <f t="shared" si="14"/>
        <v>0</v>
      </c>
    </row>
    <row r="303" spans="23:27">
      <c r="W303">
        <f>IF(AA303=1, VLOOKUP(CONCATENATE(Home!$B$2,-1),Comp_Time!$A:$B,2,FALSE),IF(Z303&gt; VLOOKUP(CONCATENATE(Home!$B$2,-1),Comp_Time!$A:$B,2,FALSE),VLOOKUP(CONCATENATE(Home!$B$2,-1),Comp_Time!$A:$B,2,FALSE),Z303))</f>
        <v>2.9398148148148148E-3</v>
      </c>
      <c r="X303" s="59">
        <f t="shared" si="12"/>
        <v>0</v>
      </c>
      <c r="Y303" s="59">
        <f t="shared" si="13"/>
        <v>0</v>
      </c>
      <c r="Z303">
        <f>IF(X303&gt;Y303,X303 - Y303,VLOOKUP(CONCATENATE(Home!$B$2,-1),Comp_Time!$A:$B,2,FALSE))</f>
        <v>2.9398148148148148E-3</v>
      </c>
      <c r="AA303">
        <f t="shared" si="14"/>
        <v>0</v>
      </c>
    </row>
    <row r="304" spans="23:27">
      <c r="W304">
        <f>IF(AA304=1, VLOOKUP(CONCATENATE(Home!$B$2,-1),Comp_Time!$A:$B,2,FALSE),IF(Z304&gt; VLOOKUP(CONCATENATE(Home!$B$2,-1),Comp_Time!$A:$B,2,FALSE),VLOOKUP(CONCATENATE(Home!$B$2,-1),Comp_Time!$A:$B,2,FALSE),Z304))</f>
        <v>2.9398148148148148E-3</v>
      </c>
      <c r="X304" s="59">
        <f t="shared" si="12"/>
        <v>0</v>
      </c>
      <c r="Y304" s="59">
        <f t="shared" si="13"/>
        <v>0</v>
      </c>
      <c r="Z304">
        <f>IF(X304&gt;Y304,X304 - Y304,VLOOKUP(CONCATENATE(Home!$B$2,-1),Comp_Time!$A:$B,2,FALSE))</f>
        <v>2.9398148148148148E-3</v>
      </c>
      <c r="AA304">
        <f t="shared" si="14"/>
        <v>0</v>
      </c>
    </row>
    <row r="305" spans="23:27">
      <c r="W305">
        <f>IF(AA305=1, VLOOKUP(CONCATENATE(Home!$B$2,-1),Comp_Time!$A:$B,2,FALSE),IF(Z305&gt; VLOOKUP(CONCATENATE(Home!$B$2,-1),Comp_Time!$A:$B,2,FALSE),VLOOKUP(CONCATENATE(Home!$B$2,-1),Comp_Time!$A:$B,2,FALSE),Z305))</f>
        <v>2.9398148148148148E-3</v>
      </c>
      <c r="X305" s="59">
        <f t="shared" si="12"/>
        <v>0</v>
      </c>
      <c r="Y305" s="59">
        <f t="shared" si="13"/>
        <v>0</v>
      </c>
      <c r="Z305">
        <f>IF(X305&gt;Y305,X305 - Y305,VLOOKUP(CONCATENATE(Home!$B$2,-1),Comp_Time!$A:$B,2,FALSE))</f>
        <v>2.9398148148148148E-3</v>
      </c>
      <c r="AA305">
        <f t="shared" si="14"/>
        <v>0</v>
      </c>
    </row>
    <row r="306" spans="23:27">
      <c r="W306">
        <f>IF(AA306=1, VLOOKUP(CONCATENATE(Home!$B$2,-1),Comp_Time!$A:$B,2,FALSE),IF(Z306&gt; VLOOKUP(CONCATENATE(Home!$B$2,-1),Comp_Time!$A:$B,2,FALSE),VLOOKUP(CONCATENATE(Home!$B$2,-1),Comp_Time!$A:$B,2,FALSE),Z306))</f>
        <v>2.9398148148148148E-3</v>
      </c>
      <c r="X306" s="59">
        <f t="shared" si="12"/>
        <v>0</v>
      </c>
      <c r="Y306" s="59">
        <f t="shared" si="13"/>
        <v>0</v>
      </c>
      <c r="Z306">
        <f>IF(X306&gt;Y306,X306 - Y306,VLOOKUP(CONCATENATE(Home!$B$2,-1),Comp_Time!$A:$B,2,FALSE))</f>
        <v>2.9398148148148148E-3</v>
      </c>
      <c r="AA306">
        <f t="shared" si="14"/>
        <v>0</v>
      </c>
    </row>
    <row r="307" spans="23:27">
      <c r="W307">
        <f>IF(AA307=1, VLOOKUP(CONCATENATE(Home!$B$2,-1),Comp_Time!$A:$B,2,FALSE),IF(Z307&gt; VLOOKUP(CONCATENATE(Home!$B$2,-1),Comp_Time!$A:$B,2,FALSE),VLOOKUP(CONCATENATE(Home!$B$2,-1),Comp_Time!$A:$B,2,FALSE),Z307))</f>
        <v>2.9398148148148148E-3</v>
      </c>
      <c r="X307" s="59">
        <f t="shared" si="12"/>
        <v>0</v>
      </c>
      <c r="Y307" s="59">
        <f t="shared" si="13"/>
        <v>0</v>
      </c>
      <c r="Z307">
        <f>IF(X307&gt;Y307,X307 - Y307,VLOOKUP(CONCATENATE(Home!$B$2,-1),Comp_Time!$A:$B,2,FALSE))</f>
        <v>2.9398148148148148E-3</v>
      </c>
      <c r="AA307">
        <f t="shared" si="14"/>
        <v>0</v>
      </c>
    </row>
    <row r="308" spans="23:27">
      <c r="W308">
        <f>IF(AA308=1, VLOOKUP(CONCATENATE(Home!$B$2,-1),Comp_Time!$A:$B,2,FALSE),IF(Z308&gt; VLOOKUP(CONCATENATE(Home!$B$2,-1),Comp_Time!$A:$B,2,FALSE),VLOOKUP(CONCATENATE(Home!$B$2,-1),Comp_Time!$A:$B,2,FALSE),Z308))</f>
        <v>2.9398148148148148E-3</v>
      </c>
      <c r="X308" s="59">
        <f t="shared" si="12"/>
        <v>0</v>
      </c>
      <c r="Y308" s="59">
        <f t="shared" si="13"/>
        <v>0</v>
      </c>
      <c r="Z308">
        <f>IF(X308&gt;Y308,X308 - Y308,VLOOKUP(CONCATENATE(Home!$B$2,-1),Comp_Time!$A:$B,2,FALSE))</f>
        <v>2.9398148148148148E-3</v>
      </c>
      <c r="AA308">
        <f t="shared" si="14"/>
        <v>0</v>
      </c>
    </row>
    <row r="309" spans="23:27">
      <c r="W309">
        <f>IF(AA309=1, VLOOKUP(CONCATENATE(Home!$B$2,-1),Comp_Time!$A:$B,2,FALSE),IF(Z309&gt; VLOOKUP(CONCATENATE(Home!$B$2,-1),Comp_Time!$A:$B,2,FALSE),VLOOKUP(CONCATENATE(Home!$B$2,-1),Comp_Time!$A:$B,2,FALSE),Z309))</f>
        <v>2.9398148148148148E-3</v>
      </c>
      <c r="X309" s="59">
        <f t="shared" si="12"/>
        <v>0</v>
      </c>
      <c r="Y309" s="59">
        <f t="shared" si="13"/>
        <v>0</v>
      </c>
      <c r="Z309">
        <f>IF(X309&gt;Y309,X309 - Y309,VLOOKUP(CONCATENATE(Home!$B$2,-1),Comp_Time!$A:$B,2,FALSE))</f>
        <v>2.9398148148148148E-3</v>
      </c>
      <c r="AA309">
        <f t="shared" si="14"/>
        <v>0</v>
      </c>
    </row>
    <row r="310" spans="23:27">
      <c r="W310">
        <f>IF(AA310=1, VLOOKUP(CONCATENATE(Home!$B$2,-1),Comp_Time!$A:$B,2,FALSE),IF(Z310&gt; VLOOKUP(CONCATENATE(Home!$B$2,-1),Comp_Time!$A:$B,2,FALSE),VLOOKUP(CONCATENATE(Home!$B$2,-1),Comp_Time!$A:$B,2,FALSE),Z310))</f>
        <v>2.9398148148148148E-3</v>
      </c>
      <c r="X310" s="59">
        <f t="shared" si="12"/>
        <v>0</v>
      </c>
      <c r="Y310" s="59">
        <f t="shared" si="13"/>
        <v>0</v>
      </c>
      <c r="Z310">
        <f>IF(X310&gt;Y310,X310 - Y310,VLOOKUP(CONCATENATE(Home!$B$2,-1),Comp_Time!$A:$B,2,FALSE))</f>
        <v>2.9398148148148148E-3</v>
      </c>
      <c r="AA310">
        <f t="shared" si="14"/>
        <v>0</v>
      </c>
    </row>
    <row r="311" spans="23:27">
      <c r="W311">
        <f>IF(AA311=1, VLOOKUP(CONCATENATE(Home!$B$2,-1),Comp_Time!$A:$B,2,FALSE),IF(Z311&gt; VLOOKUP(CONCATENATE(Home!$B$2,-1),Comp_Time!$A:$B,2,FALSE),VLOOKUP(CONCATENATE(Home!$B$2,-1),Comp_Time!$A:$B,2,FALSE),Z311))</f>
        <v>2.9398148148148148E-3</v>
      </c>
      <c r="X311" s="59">
        <f t="shared" si="12"/>
        <v>0</v>
      </c>
      <c r="Y311" s="59">
        <f t="shared" si="13"/>
        <v>0</v>
      </c>
      <c r="Z311">
        <f>IF(X311&gt;Y311,X311 - Y311,VLOOKUP(CONCATENATE(Home!$B$2,-1),Comp_Time!$A:$B,2,FALSE))</f>
        <v>2.9398148148148148E-3</v>
      </c>
      <c r="AA311">
        <f t="shared" si="14"/>
        <v>0</v>
      </c>
    </row>
    <row r="312" spans="23:27">
      <c r="W312">
        <f>IF(AA312=1, VLOOKUP(CONCATENATE(Home!$B$2,-1),Comp_Time!$A:$B,2,FALSE),IF(Z312&gt; VLOOKUP(CONCATENATE(Home!$B$2,-1),Comp_Time!$A:$B,2,FALSE),VLOOKUP(CONCATENATE(Home!$B$2,-1),Comp_Time!$A:$B,2,FALSE),Z312))</f>
        <v>2.9398148148148148E-3</v>
      </c>
      <c r="X312" s="59">
        <f t="shared" si="12"/>
        <v>0</v>
      </c>
      <c r="Y312" s="59">
        <f t="shared" si="13"/>
        <v>0</v>
      </c>
      <c r="Z312">
        <f>IF(X312&gt;Y312,X312 - Y312,VLOOKUP(CONCATENATE(Home!$B$2,-1),Comp_Time!$A:$B,2,FALSE))</f>
        <v>2.9398148148148148E-3</v>
      </c>
      <c r="AA312">
        <f t="shared" si="14"/>
        <v>0</v>
      </c>
    </row>
    <row r="313" spans="23:27">
      <c r="W313">
        <f>IF(AA313=1, VLOOKUP(CONCATENATE(Home!$B$2,-1),Comp_Time!$A:$B,2,FALSE),IF(Z313&gt; VLOOKUP(CONCATENATE(Home!$B$2,-1),Comp_Time!$A:$B,2,FALSE),VLOOKUP(CONCATENATE(Home!$B$2,-1),Comp_Time!$A:$B,2,FALSE),Z313))</f>
        <v>2.9398148148148148E-3</v>
      </c>
      <c r="X313" s="59">
        <f t="shared" si="12"/>
        <v>0</v>
      </c>
      <c r="Y313" s="59">
        <f t="shared" si="13"/>
        <v>0</v>
      </c>
      <c r="Z313">
        <f>IF(X313&gt;Y313,X313 - Y313,VLOOKUP(CONCATENATE(Home!$B$2,-1),Comp_Time!$A:$B,2,FALSE))</f>
        <v>2.9398148148148148E-3</v>
      </c>
      <c r="AA313">
        <f t="shared" si="14"/>
        <v>0</v>
      </c>
    </row>
    <row r="314" spans="23:27">
      <c r="W314">
        <f>IF(AA314=1, VLOOKUP(CONCATENATE(Home!$B$2,-1),Comp_Time!$A:$B,2,FALSE),IF(Z314&gt; VLOOKUP(CONCATENATE(Home!$B$2,-1),Comp_Time!$A:$B,2,FALSE),VLOOKUP(CONCATENATE(Home!$B$2,-1),Comp_Time!$A:$B,2,FALSE),Z314))</f>
        <v>2.9398148148148148E-3</v>
      </c>
      <c r="X314" s="59">
        <f t="shared" si="12"/>
        <v>0</v>
      </c>
      <c r="Y314" s="59">
        <f t="shared" si="13"/>
        <v>0</v>
      </c>
      <c r="Z314">
        <f>IF(X314&gt;Y314,X314 - Y314,VLOOKUP(CONCATENATE(Home!$B$2,-1),Comp_Time!$A:$B,2,FALSE))</f>
        <v>2.9398148148148148E-3</v>
      </c>
      <c r="AA314">
        <f t="shared" si="14"/>
        <v>0</v>
      </c>
    </row>
    <row r="315" spans="23:27">
      <c r="W315">
        <f>IF(AA315=1, VLOOKUP(CONCATENATE(Home!$B$2,-1),Comp_Time!$A:$B,2,FALSE),IF(Z315&gt; VLOOKUP(CONCATENATE(Home!$B$2,-1),Comp_Time!$A:$B,2,FALSE),VLOOKUP(CONCATENATE(Home!$B$2,-1),Comp_Time!$A:$B,2,FALSE),Z315))</f>
        <v>2.9398148148148148E-3</v>
      </c>
      <c r="X315" s="59">
        <f t="shared" si="12"/>
        <v>0</v>
      </c>
      <c r="Y315" s="59">
        <f t="shared" si="13"/>
        <v>0</v>
      </c>
      <c r="Z315">
        <f>IF(X315&gt;Y315,X315 - Y315,VLOOKUP(CONCATENATE(Home!$B$2,-1),Comp_Time!$A:$B,2,FALSE))</f>
        <v>2.9398148148148148E-3</v>
      </c>
      <c r="AA315">
        <f t="shared" si="14"/>
        <v>0</v>
      </c>
    </row>
    <row r="316" spans="23:27">
      <c r="W316">
        <f>IF(AA316=1, VLOOKUP(CONCATENATE(Home!$B$2,-1),Comp_Time!$A:$B,2,FALSE),IF(Z316&gt; VLOOKUP(CONCATENATE(Home!$B$2,-1),Comp_Time!$A:$B,2,FALSE),VLOOKUP(CONCATENATE(Home!$B$2,-1),Comp_Time!$A:$B,2,FALSE),Z316))</f>
        <v>2.9398148148148148E-3</v>
      </c>
      <c r="X316" s="59">
        <f t="shared" si="12"/>
        <v>0</v>
      </c>
      <c r="Y316" s="59">
        <f t="shared" si="13"/>
        <v>0</v>
      </c>
      <c r="Z316">
        <f>IF(X316&gt;Y316,X316 - Y316,VLOOKUP(CONCATENATE(Home!$B$2,-1),Comp_Time!$A:$B,2,FALSE))</f>
        <v>2.9398148148148148E-3</v>
      </c>
      <c r="AA316">
        <f t="shared" si="14"/>
        <v>0</v>
      </c>
    </row>
    <row r="317" spans="23:27">
      <c r="W317">
        <f>IF(AA317=1, VLOOKUP(CONCATENATE(Home!$B$2,-1),Comp_Time!$A:$B,2,FALSE),IF(Z317&gt; VLOOKUP(CONCATENATE(Home!$B$2,-1),Comp_Time!$A:$B,2,FALSE),VLOOKUP(CONCATENATE(Home!$B$2,-1),Comp_Time!$A:$B,2,FALSE),Z317))</f>
        <v>2.9398148148148148E-3</v>
      </c>
      <c r="X317" s="59">
        <f t="shared" si="12"/>
        <v>0</v>
      </c>
      <c r="Y317" s="59">
        <f t="shared" si="13"/>
        <v>0</v>
      </c>
      <c r="Z317">
        <f>IF(X317&gt;Y317,X317 - Y317,VLOOKUP(CONCATENATE(Home!$B$2,-1),Comp_Time!$A:$B,2,FALSE))</f>
        <v>2.9398148148148148E-3</v>
      </c>
      <c r="AA317">
        <f t="shared" si="14"/>
        <v>0</v>
      </c>
    </row>
    <row r="318" spans="23:27">
      <c r="W318">
        <f>IF(AA318=1, VLOOKUP(CONCATENATE(Home!$B$2,-1),Comp_Time!$A:$B,2,FALSE),IF(Z318&gt; VLOOKUP(CONCATENATE(Home!$B$2,-1),Comp_Time!$A:$B,2,FALSE),VLOOKUP(CONCATENATE(Home!$B$2,-1),Comp_Time!$A:$B,2,FALSE),Z318))</f>
        <v>2.9398148148148148E-3</v>
      </c>
      <c r="X318" s="59">
        <f t="shared" si="12"/>
        <v>0</v>
      </c>
      <c r="Y318" s="59">
        <f t="shared" si="13"/>
        <v>0</v>
      </c>
      <c r="Z318">
        <f>IF(X318&gt;Y318,X318 - Y318,VLOOKUP(CONCATENATE(Home!$B$2,-1),Comp_Time!$A:$B,2,FALSE))</f>
        <v>2.9398148148148148E-3</v>
      </c>
      <c r="AA318">
        <f t="shared" si="14"/>
        <v>0</v>
      </c>
    </row>
    <row r="319" spans="23:27">
      <c r="W319">
        <f>IF(AA319=1, VLOOKUP(CONCATENATE(Home!$B$2,-1),Comp_Time!$A:$B,2,FALSE),IF(Z319&gt; VLOOKUP(CONCATENATE(Home!$B$2,-1),Comp_Time!$A:$B,2,FALSE),VLOOKUP(CONCATENATE(Home!$B$2,-1),Comp_Time!$A:$B,2,FALSE),Z319))</f>
        <v>2.9398148148148148E-3</v>
      </c>
      <c r="X319" s="59">
        <f t="shared" si="12"/>
        <v>0</v>
      </c>
      <c r="Y319" s="59">
        <f t="shared" si="13"/>
        <v>0</v>
      </c>
      <c r="Z319">
        <f>IF(X319&gt;Y319,X319 - Y319,VLOOKUP(CONCATENATE(Home!$B$2,-1),Comp_Time!$A:$B,2,FALSE))</f>
        <v>2.9398148148148148E-3</v>
      </c>
      <c r="AA319">
        <f t="shared" si="14"/>
        <v>0</v>
      </c>
    </row>
    <row r="320" spans="23:27">
      <c r="W320">
        <f>IF(AA320=1, VLOOKUP(CONCATENATE(Home!$B$2,-1),Comp_Time!$A:$B,2,FALSE),IF(Z320&gt; VLOOKUP(CONCATENATE(Home!$B$2,-1),Comp_Time!$A:$B,2,FALSE),VLOOKUP(CONCATENATE(Home!$B$2,-1),Comp_Time!$A:$B,2,FALSE),Z320))</f>
        <v>2.9398148148148148E-3</v>
      </c>
      <c r="X320" s="59">
        <f t="shared" si="12"/>
        <v>0</v>
      </c>
      <c r="Y320" s="59">
        <f t="shared" si="13"/>
        <v>0</v>
      </c>
      <c r="Z320">
        <f>IF(X320&gt;Y320,X320 - Y320,VLOOKUP(CONCATENATE(Home!$B$2,-1),Comp_Time!$A:$B,2,FALSE))</f>
        <v>2.9398148148148148E-3</v>
      </c>
      <c r="AA320">
        <f t="shared" si="14"/>
        <v>0</v>
      </c>
    </row>
    <row r="321" spans="23:27">
      <c r="W321">
        <f>IF(AA321=1, VLOOKUP(CONCATENATE(Home!$B$2,-1),Comp_Time!$A:$B,2,FALSE),IF(Z321&gt; VLOOKUP(CONCATENATE(Home!$B$2,-1),Comp_Time!$A:$B,2,FALSE),VLOOKUP(CONCATENATE(Home!$B$2,-1),Comp_Time!$A:$B,2,FALSE),Z321))</f>
        <v>2.9398148148148148E-3</v>
      </c>
      <c r="X321" s="59">
        <f t="shared" si="12"/>
        <v>0</v>
      </c>
      <c r="Y321" s="59">
        <f t="shared" si="13"/>
        <v>0</v>
      </c>
      <c r="Z321">
        <f>IF(X321&gt;Y321,X321 - Y321,VLOOKUP(CONCATENATE(Home!$B$2,-1),Comp_Time!$A:$B,2,FALSE))</f>
        <v>2.9398148148148148E-3</v>
      </c>
      <c r="AA321">
        <f t="shared" si="14"/>
        <v>0</v>
      </c>
    </row>
    <row r="322" spans="23:27">
      <c r="W322">
        <f>IF(AA322=1, VLOOKUP(CONCATENATE(Home!$B$2,-1),Comp_Time!$A:$B,2,FALSE),IF(Z322&gt; VLOOKUP(CONCATENATE(Home!$B$2,-1),Comp_Time!$A:$B,2,FALSE),VLOOKUP(CONCATENATE(Home!$B$2,-1),Comp_Time!$A:$B,2,FALSE),Z322))</f>
        <v>2.9398148148148148E-3</v>
      </c>
      <c r="X322" s="59">
        <f t="shared" si="12"/>
        <v>0</v>
      </c>
      <c r="Y322" s="59">
        <f t="shared" si="13"/>
        <v>0</v>
      </c>
      <c r="Z322">
        <f>IF(X322&gt;Y322,X322 - Y322,VLOOKUP(CONCATENATE(Home!$B$2,-1),Comp_Time!$A:$B,2,FALSE))</f>
        <v>2.9398148148148148E-3</v>
      </c>
      <c r="AA322">
        <f t="shared" si="14"/>
        <v>0</v>
      </c>
    </row>
    <row r="323" spans="23:27">
      <c r="W323">
        <f>IF(AA323=1, VLOOKUP(CONCATENATE(Home!$B$2,-1),Comp_Time!$A:$B,2,FALSE),IF(Z323&gt; VLOOKUP(CONCATENATE(Home!$B$2,-1),Comp_Time!$A:$B,2,FALSE),VLOOKUP(CONCATENATE(Home!$B$2,-1),Comp_Time!$A:$B,2,FALSE),Z323))</f>
        <v>2.9398148148148148E-3</v>
      </c>
      <c r="X323" s="59">
        <f t="shared" ref="X323:X386" si="15">TIME(HOUR(D323),MINUTE(D323),SECOND(D323))</f>
        <v>0</v>
      </c>
      <c r="Y323" s="59">
        <f t="shared" ref="Y323:Y386" si="16">TIME(HOUR(C323),MINUTE(C323),SECOND(C323))</f>
        <v>0</v>
      </c>
      <c r="Z323">
        <f>IF(X323&gt;Y323,X323 - Y323,VLOOKUP(CONCATENATE(Home!$B$2,-1),Comp_Time!$A:$B,2,FALSE))</f>
        <v>2.9398148148148148E-3</v>
      </c>
      <c r="AA323">
        <f t="shared" ref="AA323:AA386" si="17">IF(DATE(YEAR(C323),MONTH(C323),DAY(C323))=DATE(YEAR(D323),MONTH(D323),DAY(D323)),0,1)</f>
        <v>0</v>
      </c>
    </row>
    <row r="324" spans="23:27">
      <c r="W324">
        <f>IF(AA324=1, VLOOKUP(CONCATENATE(Home!$B$2,-1),Comp_Time!$A:$B,2,FALSE),IF(Z324&gt; VLOOKUP(CONCATENATE(Home!$B$2,-1),Comp_Time!$A:$B,2,FALSE),VLOOKUP(CONCATENATE(Home!$B$2,-1),Comp_Time!$A:$B,2,FALSE),Z324))</f>
        <v>2.9398148148148148E-3</v>
      </c>
      <c r="X324" s="59">
        <f t="shared" si="15"/>
        <v>0</v>
      </c>
      <c r="Y324" s="59">
        <f t="shared" si="16"/>
        <v>0</v>
      </c>
      <c r="Z324">
        <f>IF(X324&gt;Y324,X324 - Y324,VLOOKUP(CONCATENATE(Home!$B$2,-1),Comp_Time!$A:$B,2,FALSE))</f>
        <v>2.9398148148148148E-3</v>
      </c>
      <c r="AA324">
        <f t="shared" si="17"/>
        <v>0</v>
      </c>
    </row>
    <row r="325" spans="23:27">
      <c r="W325">
        <f>IF(AA325=1, VLOOKUP(CONCATENATE(Home!$B$2,-1),Comp_Time!$A:$B,2,FALSE),IF(Z325&gt; VLOOKUP(CONCATENATE(Home!$B$2,-1),Comp_Time!$A:$B,2,FALSE),VLOOKUP(CONCATENATE(Home!$B$2,-1),Comp_Time!$A:$B,2,FALSE),Z325))</f>
        <v>2.9398148148148148E-3</v>
      </c>
      <c r="X325" s="59">
        <f t="shared" si="15"/>
        <v>0</v>
      </c>
      <c r="Y325" s="59">
        <f t="shared" si="16"/>
        <v>0</v>
      </c>
      <c r="Z325">
        <f>IF(X325&gt;Y325,X325 - Y325,VLOOKUP(CONCATENATE(Home!$B$2,-1),Comp_Time!$A:$B,2,FALSE))</f>
        <v>2.9398148148148148E-3</v>
      </c>
      <c r="AA325">
        <f t="shared" si="17"/>
        <v>0</v>
      </c>
    </row>
    <row r="326" spans="23:27">
      <c r="W326">
        <f>IF(AA326=1, VLOOKUP(CONCATENATE(Home!$B$2,-1),Comp_Time!$A:$B,2,FALSE),IF(Z326&gt; VLOOKUP(CONCATENATE(Home!$B$2,-1),Comp_Time!$A:$B,2,FALSE),VLOOKUP(CONCATENATE(Home!$B$2,-1),Comp_Time!$A:$B,2,FALSE),Z326))</f>
        <v>2.9398148148148148E-3</v>
      </c>
      <c r="X326" s="59">
        <f t="shared" si="15"/>
        <v>0</v>
      </c>
      <c r="Y326" s="59">
        <f t="shared" si="16"/>
        <v>0</v>
      </c>
      <c r="Z326">
        <f>IF(X326&gt;Y326,X326 - Y326,VLOOKUP(CONCATENATE(Home!$B$2,-1),Comp_Time!$A:$B,2,FALSE))</f>
        <v>2.9398148148148148E-3</v>
      </c>
      <c r="AA326">
        <f t="shared" si="17"/>
        <v>0</v>
      </c>
    </row>
    <row r="327" spans="23:27">
      <c r="W327">
        <f>IF(AA327=1, VLOOKUP(CONCATENATE(Home!$B$2,-1),Comp_Time!$A:$B,2,FALSE),IF(Z327&gt; VLOOKUP(CONCATENATE(Home!$B$2,-1),Comp_Time!$A:$B,2,FALSE),VLOOKUP(CONCATENATE(Home!$B$2,-1),Comp_Time!$A:$B,2,FALSE),Z327))</f>
        <v>2.9398148148148148E-3</v>
      </c>
      <c r="X327" s="59">
        <f t="shared" si="15"/>
        <v>0</v>
      </c>
      <c r="Y327" s="59">
        <f t="shared" si="16"/>
        <v>0</v>
      </c>
      <c r="Z327">
        <f>IF(X327&gt;Y327,X327 - Y327,VLOOKUP(CONCATENATE(Home!$B$2,-1),Comp_Time!$A:$B,2,FALSE))</f>
        <v>2.9398148148148148E-3</v>
      </c>
      <c r="AA327">
        <f t="shared" si="17"/>
        <v>0</v>
      </c>
    </row>
    <row r="328" spans="23:27">
      <c r="W328">
        <f>IF(AA328=1, VLOOKUP(CONCATENATE(Home!$B$2,-1),Comp_Time!$A:$B,2,FALSE),IF(Z328&gt; VLOOKUP(CONCATENATE(Home!$B$2,-1),Comp_Time!$A:$B,2,FALSE),VLOOKUP(CONCATENATE(Home!$B$2,-1),Comp_Time!$A:$B,2,FALSE),Z328))</f>
        <v>2.9398148148148148E-3</v>
      </c>
      <c r="X328" s="59">
        <f t="shared" si="15"/>
        <v>0</v>
      </c>
      <c r="Y328" s="59">
        <f t="shared" si="16"/>
        <v>0</v>
      </c>
      <c r="Z328">
        <f>IF(X328&gt;Y328,X328 - Y328,VLOOKUP(CONCATENATE(Home!$B$2,-1),Comp_Time!$A:$B,2,FALSE))</f>
        <v>2.9398148148148148E-3</v>
      </c>
      <c r="AA328">
        <f t="shared" si="17"/>
        <v>0</v>
      </c>
    </row>
    <row r="329" spans="23:27">
      <c r="W329">
        <f>IF(AA329=1, VLOOKUP(CONCATENATE(Home!$B$2,-1),Comp_Time!$A:$B,2,FALSE),IF(Z329&gt; VLOOKUP(CONCATENATE(Home!$B$2,-1),Comp_Time!$A:$B,2,FALSE),VLOOKUP(CONCATENATE(Home!$B$2,-1),Comp_Time!$A:$B,2,FALSE),Z329))</f>
        <v>2.9398148148148148E-3</v>
      </c>
      <c r="X329" s="59">
        <f t="shared" si="15"/>
        <v>0</v>
      </c>
      <c r="Y329" s="59">
        <f t="shared" si="16"/>
        <v>0</v>
      </c>
      <c r="Z329">
        <f>IF(X329&gt;Y329,X329 - Y329,VLOOKUP(CONCATENATE(Home!$B$2,-1),Comp_Time!$A:$B,2,FALSE))</f>
        <v>2.9398148148148148E-3</v>
      </c>
      <c r="AA329">
        <f t="shared" si="17"/>
        <v>0</v>
      </c>
    </row>
    <row r="330" spans="23:27">
      <c r="W330">
        <f>IF(AA330=1, VLOOKUP(CONCATENATE(Home!$B$2,-1),Comp_Time!$A:$B,2,FALSE),IF(Z330&gt; VLOOKUP(CONCATENATE(Home!$B$2,-1),Comp_Time!$A:$B,2,FALSE),VLOOKUP(CONCATENATE(Home!$B$2,-1),Comp_Time!$A:$B,2,FALSE),Z330))</f>
        <v>2.9398148148148148E-3</v>
      </c>
      <c r="X330" s="59">
        <f t="shared" si="15"/>
        <v>0</v>
      </c>
      <c r="Y330" s="59">
        <f t="shared" si="16"/>
        <v>0</v>
      </c>
      <c r="Z330">
        <f>IF(X330&gt;Y330,X330 - Y330,VLOOKUP(CONCATENATE(Home!$B$2,-1),Comp_Time!$A:$B,2,FALSE))</f>
        <v>2.9398148148148148E-3</v>
      </c>
      <c r="AA330">
        <f t="shared" si="17"/>
        <v>0</v>
      </c>
    </row>
    <row r="331" spans="23:27">
      <c r="W331">
        <f>IF(AA331=1, VLOOKUP(CONCATENATE(Home!$B$2,-1),Comp_Time!$A:$B,2,FALSE),IF(Z331&gt; VLOOKUP(CONCATENATE(Home!$B$2,-1),Comp_Time!$A:$B,2,FALSE),VLOOKUP(CONCATENATE(Home!$B$2,-1),Comp_Time!$A:$B,2,FALSE),Z331))</f>
        <v>2.9398148148148148E-3</v>
      </c>
      <c r="X331" s="59">
        <f t="shared" si="15"/>
        <v>0</v>
      </c>
      <c r="Y331" s="59">
        <f t="shared" si="16"/>
        <v>0</v>
      </c>
      <c r="Z331">
        <f>IF(X331&gt;Y331,X331 - Y331,VLOOKUP(CONCATENATE(Home!$B$2,-1),Comp_Time!$A:$B,2,FALSE))</f>
        <v>2.9398148148148148E-3</v>
      </c>
      <c r="AA331">
        <f t="shared" si="17"/>
        <v>0</v>
      </c>
    </row>
    <row r="332" spans="23:27">
      <c r="W332">
        <f>IF(AA332=1, VLOOKUP(CONCATENATE(Home!$B$2,-1),Comp_Time!$A:$B,2,FALSE),IF(Z332&gt; VLOOKUP(CONCATENATE(Home!$B$2,-1),Comp_Time!$A:$B,2,FALSE),VLOOKUP(CONCATENATE(Home!$B$2,-1),Comp_Time!$A:$B,2,FALSE),Z332))</f>
        <v>2.9398148148148148E-3</v>
      </c>
      <c r="X332" s="59">
        <f t="shared" si="15"/>
        <v>0</v>
      </c>
      <c r="Y332" s="59">
        <f t="shared" si="16"/>
        <v>0</v>
      </c>
      <c r="Z332">
        <f>IF(X332&gt;Y332,X332 - Y332,VLOOKUP(CONCATENATE(Home!$B$2,-1),Comp_Time!$A:$B,2,FALSE))</f>
        <v>2.9398148148148148E-3</v>
      </c>
      <c r="AA332">
        <f t="shared" si="17"/>
        <v>0</v>
      </c>
    </row>
    <row r="333" spans="23:27">
      <c r="W333">
        <f>IF(AA333=1, VLOOKUP(CONCATENATE(Home!$B$2,-1),Comp_Time!$A:$B,2,FALSE),IF(Z333&gt; VLOOKUP(CONCATENATE(Home!$B$2,-1),Comp_Time!$A:$B,2,FALSE),VLOOKUP(CONCATENATE(Home!$B$2,-1),Comp_Time!$A:$B,2,FALSE),Z333))</f>
        <v>2.9398148148148148E-3</v>
      </c>
      <c r="X333" s="59">
        <f t="shared" si="15"/>
        <v>0</v>
      </c>
      <c r="Y333" s="59">
        <f t="shared" si="16"/>
        <v>0</v>
      </c>
      <c r="Z333">
        <f>IF(X333&gt;Y333,X333 - Y333,VLOOKUP(CONCATENATE(Home!$B$2,-1),Comp_Time!$A:$B,2,FALSE))</f>
        <v>2.9398148148148148E-3</v>
      </c>
      <c r="AA333">
        <f t="shared" si="17"/>
        <v>0</v>
      </c>
    </row>
    <row r="334" spans="23:27">
      <c r="W334">
        <f>IF(AA334=1, VLOOKUP(CONCATENATE(Home!$B$2,-1),Comp_Time!$A:$B,2,FALSE),IF(Z334&gt; VLOOKUP(CONCATENATE(Home!$B$2,-1),Comp_Time!$A:$B,2,FALSE),VLOOKUP(CONCATENATE(Home!$B$2,-1),Comp_Time!$A:$B,2,FALSE),Z334))</f>
        <v>2.9398148148148148E-3</v>
      </c>
      <c r="X334" s="59">
        <f t="shared" si="15"/>
        <v>0</v>
      </c>
      <c r="Y334" s="59">
        <f t="shared" si="16"/>
        <v>0</v>
      </c>
      <c r="Z334">
        <f>IF(X334&gt;Y334,X334 - Y334,VLOOKUP(CONCATENATE(Home!$B$2,-1),Comp_Time!$A:$B,2,FALSE))</f>
        <v>2.9398148148148148E-3</v>
      </c>
      <c r="AA334">
        <f t="shared" si="17"/>
        <v>0</v>
      </c>
    </row>
    <row r="335" spans="23:27">
      <c r="W335">
        <f>IF(AA335=1, VLOOKUP(CONCATENATE(Home!$B$2,-1),Comp_Time!$A:$B,2,FALSE),IF(Z335&gt; VLOOKUP(CONCATENATE(Home!$B$2,-1),Comp_Time!$A:$B,2,FALSE),VLOOKUP(CONCATENATE(Home!$B$2,-1),Comp_Time!$A:$B,2,FALSE),Z335))</f>
        <v>2.9398148148148148E-3</v>
      </c>
      <c r="X335" s="59">
        <f t="shared" si="15"/>
        <v>0</v>
      </c>
      <c r="Y335" s="59">
        <f t="shared" si="16"/>
        <v>0</v>
      </c>
      <c r="Z335">
        <f>IF(X335&gt;Y335,X335 - Y335,VLOOKUP(CONCATENATE(Home!$B$2,-1),Comp_Time!$A:$B,2,FALSE))</f>
        <v>2.9398148148148148E-3</v>
      </c>
      <c r="AA335">
        <f t="shared" si="17"/>
        <v>0</v>
      </c>
    </row>
    <row r="336" spans="23:27">
      <c r="W336">
        <f>IF(AA336=1, VLOOKUP(CONCATENATE(Home!$B$2,-1),Comp_Time!$A:$B,2,FALSE),IF(Z336&gt; VLOOKUP(CONCATENATE(Home!$B$2,-1),Comp_Time!$A:$B,2,FALSE),VLOOKUP(CONCATENATE(Home!$B$2,-1),Comp_Time!$A:$B,2,FALSE),Z336))</f>
        <v>2.9398148148148148E-3</v>
      </c>
      <c r="X336" s="59">
        <f t="shared" si="15"/>
        <v>0</v>
      </c>
      <c r="Y336" s="59">
        <f t="shared" si="16"/>
        <v>0</v>
      </c>
      <c r="Z336">
        <f>IF(X336&gt;Y336,X336 - Y336,VLOOKUP(CONCATENATE(Home!$B$2,-1),Comp_Time!$A:$B,2,FALSE))</f>
        <v>2.9398148148148148E-3</v>
      </c>
      <c r="AA336">
        <f t="shared" si="17"/>
        <v>0</v>
      </c>
    </row>
    <row r="337" spans="23:27">
      <c r="W337">
        <f>IF(AA337=1, VLOOKUP(CONCATENATE(Home!$B$2,-1),Comp_Time!$A:$B,2,FALSE),IF(Z337&gt; VLOOKUP(CONCATENATE(Home!$B$2,-1),Comp_Time!$A:$B,2,FALSE),VLOOKUP(CONCATENATE(Home!$B$2,-1),Comp_Time!$A:$B,2,FALSE),Z337))</f>
        <v>2.9398148148148148E-3</v>
      </c>
      <c r="X337" s="59">
        <f t="shared" si="15"/>
        <v>0</v>
      </c>
      <c r="Y337" s="59">
        <f t="shared" si="16"/>
        <v>0</v>
      </c>
      <c r="Z337">
        <f>IF(X337&gt;Y337,X337 - Y337,VLOOKUP(CONCATENATE(Home!$B$2,-1),Comp_Time!$A:$B,2,FALSE))</f>
        <v>2.9398148148148148E-3</v>
      </c>
      <c r="AA337">
        <f t="shared" si="17"/>
        <v>0</v>
      </c>
    </row>
    <row r="338" spans="23:27">
      <c r="W338">
        <f>IF(AA338=1, VLOOKUP(CONCATENATE(Home!$B$2,-1),Comp_Time!$A:$B,2,FALSE),IF(Z338&gt; VLOOKUP(CONCATENATE(Home!$B$2,-1),Comp_Time!$A:$B,2,FALSE),VLOOKUP(CONCATENATE(Home!$B$2,-1),Comp_Time!$A:$B,2,FALSE),Z338))</f>
        <v>2.9398148148148148E-3</v>
      </c>
      <c r="X338" s="59">
        <f t="shared" si="15"/>
        <v>0</v>
      </c>
      <c r="Y338" s="59">
        <f t="shared" si="16"/>
        <v>0</v>
      </c>
      <c r="Z338">
        <f>IF(X338&gt;Y338,X338 - Y338,VLOOKUP(CONCATENATE(Home!$B$2,-1),Comp_Time!$A:$B,2,FALSE))</f>
        <v>2.9398148148148148E-3</v>
      </c>
      <c r="AA338">
        <f t="shared" si="17"/>
        <v>0</v>
      </c>
    </row>
    <row r="339" spans="23:27">
      <c r="W339">
        <f>IF(AA339=1, VLOOKUP(CONCATENATE(Home!$B$2,-1),Comp_Time!$A:$B,2,FALSE),IF(Z339&gt; VLOOKUP(CONCATENATE(Home!$B$2,-1),Comp_Time!$A:$B,2,FALSE),VLOOKUP(CONCATENATE(Home!$B$2,-1),Comp_Time!$A:$B,2,FALSE),Z339))</f>
        <v>2.9398148148148148E-3</v>
      </c>
      <c r="X339" s="59">
        <f t="shared" si="15"/>
        <v>0</v>
      </c>
      <c r="Y339" s="59">
        <f t="shared" si="16"/>
        <v>0</v>
      </c>
      <c r="Z339">
        <f>IF(X339&gt;Y339,X339 - Y339,VLOOKUP(CONCATENATE(Home!$B$2,-1),Comp_Time!$A:$B,2,FALSE))</f>
        <v>2.9398148148148148E-3</v>
      </c>
      <c r="AA339">
        <f t="shared" si="17"/>
        <v>0</v>
      </c>
    </row>
    <row r="340" spans="23:27">
      <c r="W340">
        <f>IF(AA340=1, VLOOKUP(CONCATENATE(Home!$B$2,-1),Comp_Time!$A:$B,2,FALSE),IF(Z340&gt; VLOOKUP(CONCATENATE(Home!$B$2,-1),Comp_Time!$A:$B,2,FALSE),VLOOKUP(CONCATENATE(Home!$B$2,-1),Comp_Time!$A:$B,2,FALSE),Z340))</f>
        <v>2.9398148148148148E-3</v>
      </c>
      <c r="X340" s="59">
        <f t="shared" si="15"/>
        <v>0</v>
      </c>
      <c r="Y340" s="59">
        <f t="shared" si="16"/>
        <v>0</v>
      </c>
      <c r="Z340">
        <f>IF(X340&gt;Y340,X340 - Y340,VLOOKUP(CONCATENATE(Home!$B$2,-1),Comp_Time!$A:$B,2,FALSE))</f>
        <v>2.9398148148148148E-3</v>
      </c>
      <c r="AA340">
        <f t="shared" si="17"/>
        <v>0</v>
      </c>
    </row>
    <row r="341" spans="23:27">
      <c r="W341">
        <f>IF(AA341=1, VLOOKUP(CONCATENATE(Home!$B$2,-1),Comp_Time!$A:$B,2,FALSE),IF(Z341&gt; VLOOKUP(CONCATENATE(Home!$B$2,-1),Comp_Time!$A:$B,2,FALSE),VLOOKUP(CONCATENATE(Home!$B$2,-1),Comp_Time!$A:$B,2,FALSE),Z341))</f>
        <v>2.9398148148148148E-3</v>
      </c>
      <c r="X341" s="59">
        <f t="shared" si="15"/>
        <v>0</v>
      </c>
      <c r="Y341" s="59">
        <f t="shared" si="16"/>
        <v>0</v>
      </c>
      <c r="Z341">
        <f>IF(X341&gt;Y341,X341 - Y341,VLOOKUP(CONCATENATE(Home!$B$2,-1),Comp_Time!$A:$B,2,FALSE))</f>
        <v>2.9398148148148148E-3</v>
      </c>
      <c r="AA341">
        <f t="shared" si="17"/>
        <v>0</v>
      </c>
    </row>
    <row r="342" spans="23:27">
      <c r="W342">
        <f>IF(AA342=1, VLOOKUP(CONCATENATE(Home!$B$2,-1),Comp_Time!$A:$B,2,FALSE),IF(Z342&gt; VLOOKUP(CONCATENATE(Home!$B$2,-1),Comp_Time!$A:$B,2,FALSE),VLOOKUP(CONCATENATE(Home!$B$2,-1),Comp_Time!$A:$B,2,FALSE),Z342))</f>
        <v>2.9398148148148148E-3</v>
      </c>
      <c r="X342" s="59">
        <f t="shared" si="15"/>
        <v>0</v>
      </c>
      <c r="Y342" s="59">
        <f t="shared" si="16"/>
        <v>0</v>
      </c>
      <c r="Z342">
        <f>IF(X342&gt;Y342,X342 - Y342,VLOOKUP(CONCATENATE(Home!$B$2,-1),Comp_Time!$A:$B,2,FALSE))</f>
        <v>2.9398148148148148E-3</v>
      </c>
      <c r="AA342">
        <f t="shared" si="17"/>
        <v>0</v>
      </c>
    </row>
    <row r="343" spans="23:27">
      <c r="W343">
        <f>IF(AA343=1, VLOOKUP(CONCATENATE(Home!$B$2,-1),Comp_Time!$A:$B,2,FALSE),IF(Z343&gt; VLOOKUP(CONCATENATE(Home!$B$2,-1),Comp_Time!$A:$B,2,FALSE),VLOOKUP(CONCATENATE(Home!$B$2,-1),Comp_Time!$A:$B,2,FALSE),Z343))</f>
        <v>2.9398148148148148E-3</v>
      </c>
      <c r="X343" s="59">
        <f t="shared" si="15"/>
        <v>0</v>
      </c>
      <c r="Y343" s="59">
        <f t="shared" si="16"/>
        <v>0</v>
      </c>
      <c r="Z343">
        <f>IF(X343&gt;Y343,X343 - Y343,VLOOKUP(CONCATENATE(Home!$B$2,-1),Comp_Time!$A:$B,2,FALSE))</f>
        <v>2.9398148148148148E-3</v>
      </c>
      <c r="AA343">
        <f t="shared" si="17"/>
        <v>0</v>
      </c>
    </row>
    <row r="344" spans="23:27">
      <c r="W344">
        <f>IF(AA344=1, VLOOKUP(CONCATENATE(Home!$B$2,-1),Comp_Time!$A:$B,2,FALSE),IF(Z344&gt; VLOOKUP(CONCATENATE(Home!$B$2,-1),Comp_Time!$A:$B,2,FALSE),VLOOKUP(CONCATENATE(Home!$B$2,-1),Comp_Time!$A:$B,2,FALSE),Z344))</f>
        <v>2.9398148148148148E-3</v>
      </c>
      <c r="X344" s="59">
        <f t="shared" si="15"/>
        <v>0</v>
      </c>
      <c r="Y344" s="59">
        <f t="shared" si="16"/>
        <v>0</v>
      </c>
      <c r="Z344">
        <f>IF(X344&gt;Y344,X344 - Y344,VLOOKUP(CONCATENATE(Home!$B$2,-1),Comp_Time!$A:$B,2,FALSE))</f>
        <v>2.9398148148148148E-3</v>
      </c>
      <c r="AA344">
        <f t="shared" si="17"/>
        <v>0</v>
      </c>
    </row>
    <row r="345" spans="23:27">
      <c r="W345">
        <f>IF(AA345=1, VLOOKUP(CONCATENATE(Home!$B$2,-1),Comp_Time!$A:$B,2,FALSE),IF(Z345&gt; VLOOKUP(CONCATENATE(Home!$B$2,-1),Comp_Time!$A:$B,2,FALSE),VLOOKUP(CONCATENATE(Home!$B$2,-1),Comp_Time!$A:$B,2,FALSE),Z345))</f>
        <v>2.9398148148148148E-3</v>
      </c>
      <c r="X345" s="59">
        <f t="shared" si="15"/>
        <v>0</v>
      </c>
      <c r="Y345" s="59">
        <f t="shared" si="16"/>
        <v>0</v>
      </c>
      <c r="Z345">
        <f>IF(X345&gt;Y345,X345 - Y345,VLOOKUP(CONCATENATE(Home!$B$2,-1),Comp_Time!$A:$B,2,FALSE))</f>
        <v>2.9398148148148148E-3</v>
      </c>
      <c r="AA345">
        <f t="shared" si="17"/>
        <v>0</v>
      </c>
    </row>
    <row r="346" spans="23:27">
      <c r="W346">
        <f>IF(AA346=1, VLOOKUP(CONCATENATE(Home!$B$2,-1),Comp_Time!$A:$B,2,FALSE),IF(Z346&gt; VLOOKUP(CONCATENATE(Home!$B$2,-1),Comp_Time!$A:$B,2,FALSE),VLOOKUP(CONCATENATE(Home!$B$2,-1),Comp_Time!$A:$B,2,FALSE),Z346))</f>
        <v>2.9398148148148148E-3</v>
      </c>
      <c r="X346" s="59">
        <f t="shared" si="15"/>
        <v>0</v>
      </c>
      <c r="Y346" s="59">
        <f t="shared" si="16"/>
        <v>0</v>
      </c>
      <c r="Z346">
        <f>IF(X346&gt;Y346,X346 - Y346,VLOOKUP(CONCATENATE(Home!$B$2,-1),Comp_Time!$A:$B,2,FALSE))</f>
        <v>2.9398148148148148E-3</v>
      </c>
      <c r="AA346">
        <f t="shared" si="17"/>
        <v>0</v>
      </c>
    </row>
    <row r="347" spans="23:27">
      <c r="W347">
        <f>IF(AA347=1, VLOOKUP(CONCATENATE(Home!$B$2,-1),Comp_Time!$A:$B,2,FALSE),IF(Z347&gt; VLOOKUP(CONCATENATE(Home!$B$2,-1),Comp_Time!$A:$B,2,FALSE),VLOOKUP(CONCATENATE(Home!$B$2,-1),Comp_Time!$A:$B,2,FALSE),Z347))</f>
        <v>2.9398148148148148E-3</v>
      </c>
      <c r="X347" s="59">
        <f t="shared" si="15"/>
        <v>0</v>
      </c>
      <c r="Y347" s="59">
        <f t="shared" si="16"/>
        <v>0</v>
      </c>
      <c r="Z347">
        <f>IF(X347&gt;Y347,X347 - Y347,VLOOKUP(CONCATENATE(Home!$B$2,-1),Comp_Time!$A:$B,2,FALSE))</f>
        <v>2.9398148148148148E-3</v>
      </c>
      <c r="AA347">
        <f t="shared" si="17"/>
        <v>0</v>
      </c>
    </row>
    <row r="348" spans="23:27">
      <c r="W348">
        <f>IF(AA348=1, VLOOKUP(CONCATENATE(Home!$B$2,-1),Comp_Time!$A:$B,2,FALSE),IF(Z348&gt; VLOOKUP(CONCATENATE(Home!$B$2,-1),Comp_Time!$A:$B,2,FALSE),VLOOKUP(CONCATENATE(Home!$B$2,-1),Comp_Time!$A:$B,2,FALSE),Z348))</f>
        <v>2.9398148148148148E-3</v>
      </c>
      <c r="X348" s="59">
        <f t="shared" si="15"/>
        <v>0</v>
      </c>
      <c r="Y348" s="59">
        <f t="shared" si="16"/>
        <v>0</v>
      </c>
      <c r="Z348">
        <f>IF(X348&gt;Y348,X348 - Y348,VLOOKUP(CONCATENATE(Home!$B$2,-1),Comp_Time!$A:$B,2,FALSE))</f>
        <v>2.9398148148148148E-3</v>
      </c>
      <c r="AA348">
        <f t="shared" si="17"/>
        <v>0</v>
      </c>
    </row>
    <row r="349" spans="23:27">
      <c r="W349">
        <f>IF(AA349=1, VLOOKUP(CONCATENATE(Home!$B$2,-1),Comp_Time!$A:$B,2,FALSE),IF(Z349&gt; VLOOKUP(CONCATENATE(Home!$B$2,-1),Comp_Time!$A:$B,2,FALSE),VLOOKUP(CONCATENATE(Home!$B$2,-1),Comp_Time!$A:$B,2,FALSE),Z349))</f>
        <v>2.9398148148148148E-3</v>
      </c>
      <c r="X349" s="59">
        <f t="shared" si="15"/>
        <v>0</v>
      </c>
      <c r="Y349" s="59">
        <f t="shared" si="16"/>
        <v>0</v>
      </c>
      <c r="Z349">
        <f>IF(X349&gt;Y349,X349 - Y349,VLOOKUP(CONCATENATE(Home!$B$2,-1),Comp_Time!$A:$B,2,FALSE))</f>
        <v>2.9398148148148148E-3</v>
      </c>
      <c r="AA349">
        <f t="shared" si="17"/>
        <v>0</v>
      </c>
    </row>
    <row r="350" spans="23:27">
      <c r="W350">
        <f>IF(AA350=1, VLOOKUP(CONCATENATE(Home!$B$2,-1),Comp_Time!$A:$B,2,FALSE),IF(Z350&gt; VLOOKUP(CONCATENATE(Home!$B$2,-1),Comp_Time!$A:$B,2,FALSE),VLOOKUP(CONCATENATE(Home!$B$2,-1),Comp_Time!$A:$B,2,FALSE),Z350))</f>
        <v>2.9398148148148148E-3</v>
      </c>
      <c r="X350" s="59">
        <f t="shared" si="15"/>
        <v>0</v>
      </c>
      <c r="Y350" s="59">
        <f t="shared" si="16"/>
        <v>0</v>
      </c>
      <c r="Z350">
        <f>IF(X350&gt;Y350,X350 - Y350,VLOOKUP(CONCATENATE(Home!$B$2,-1),Comp_Time!$A:$B,2,FALSE))</f>
        <v>2.9398148148148148E-3</v>
      </c>
      <c r="AA350">
        <f t="shared" si="17"/>
        <v>0</v>
      </c>
    </row>
    <row r="351" spans="23:27">
      <c r="W351">
        <f>IF(AA351=1, VLOOKUP(CONCATENATE(Home!$B$2,-1),Comp_Time!$A:$B,2,FALSE),IF(Z351&gt; VLOOKUP(CONCATENATE(Home!$B$2,-1),Comp_Time!$A:$B,2,FALSE),VLOOKUP(CONCATENATE(Home!$B$2,-1),Comp_Time!$A:$B,2,FALSE),Z351))</f>
        <v>2.9398148148148148E-3</v>
      </c>
      <c r="X351" s="59">
        <f t="shared" si="15"/>
        <v>0</v>
      </c>
      <c r="Y351" s="59">
        <f t="shared" si="16"/>
        <v>0</v>
      </c>
      <c r="Z351">
        <f>IF(X351&gt;Y351,X351 - Y351,VLOOKUP(CONCATENATE(Home!$B$2,-1),Comp_Time!$A:$B,2,FALSE))</f>
        <v>2.9398148148148148E-3</v>
      </c>
      <c r="AA351">
        <f t="shared" si="17"/>
        <v>0</v>
      </c>
    </row>
    <row r="352" spans="23:27">
      <c r="W352">
        <f>IF(AA352=1, VLOOKUP(CONCATENATE(Home!$B$2,-1),Comp_Time!$A:$B,2,FALSE),IF(Z352&gt; VLOOKUP(CONCATENATE(Home!$B$2,-1),Comp_Time!$A:$B,2,FALSE),VLOOKUP(CONCATENATE(Home!$B$2,-1),Comp_Time!$A:$B,2,FALSE),Z352))</f>
        <v>2.9398148148148148E-3</v>
      </c>
      <c r="X352" s="59">
        <f t="shared" si="15"/>
        <v>0</v>
      </c>
      <c r="Y352" s="59">
        <f t="shared" si="16"/>
        <v>0</v>
      </c>
      <c r="Z352">
        <f>IF(X352&gt;Y352,X352 - Y352,VLOOKUP(CONCATENATE(Home!$B$2,-1),Comp_Time!$A:$B,2,FALSE))</f>
        <v>2.9398148148148148E-3</v>
      </c>
      <c r="AA352">
        <f t="shared" si="17"/>
        <v>0</v>
      </c>
    </row>
    <row r="353" spans="23:27">
      <c r="W353">
        <f>IF(AA353=1, VLOOKUP(CONCATENATE(Home!$B$2,-1),Comp_Time!$A:$B,2,FALSE),IF(Z353&gt; VLOOKUP(CONCATENATE(Home!$B$2,-1),Comp_Time!$A:$B,2,FALSE),VLOOKUP(CONCATENATE(Home!$B$2,-1),Comp_Time!$A:$B,2,FALSE),Z353))</f>
        <v>2.9398148148148148E-3</v>
      </c>
      <c r="X353" s="59">
        <f t="shared" si="15"/>
        <v>0</v>
      </c>
      <c r="Y353" s="59">
        <f t="shared" si="16"/>
        <v>0</v>
      </c>
      <c r="Z353">
        <f>IF(X353&gt;Y353,X353 - Y353,VLOOKUP(CONCATENATE(Home!$B$2,-1),Comp_Time!$A:$B,2,FALSE))</f>
        <v>2.9398148148148148E-3</v>
      </c>
      <c r="AA353">
        <f t="shared" si="17"/>
        <v>0</v>
      </c>
    </row>
    <row r="354" spans="23:27">
      <c r="W354">
        <f>IF(AA354=1, VLOOKUP(CONCATENATE(Home!$B$2,-1),Comp_Time!$A:$B,2,FALSE),IF(Z354&gt; VLOOKUP(CONCATENATE(Home!$B$2,-1),Comp_Time!$A:$B,2,FALSE),VLOOKUP(CONCATENATE(Home!$B$2,-1),Comp_Time!$A:$B,2,FALSE),Z354))</f>
        <v>2.9398148148148148E-3</v>
      </c>
      <c r="X354" s="59">
        <f t="shared" si="15"/>
        <v>0</v>
      </c>
      <c r="Y354" s="59">
        <f t="shared" si="16"/>
        <v>0</v>
      </c>
      <c r="Z354">
        <f>IF(X354&gt;Y354,X354 - Y354,VLOOKUP(CONCATENATE(Home!$B$2,-1),Comp_Time!$A:$B,2,FALSE))</f>
        <v>2.9398148148148148E-3</v>
      </c>
      <c r="AA354">
        <f t="shared" si="17"/>
        <v>0</v>
      </c>
    </row>
    <row r="355" spans="23:27">
      <c r="W355">
        <f>IF(AA355=1, VLOOKUP(CONCATENATE(Home!$B$2,-1),Comp_Time!$A:$B,2,FALSE),IF(Z355&gt; VLOOKUP(CONCATENATE(Home!$B$2,-1),Comp_Time!$A:$B,2,FALSE),VLOOKUP(CONCATENATE(Home!$B$2,-1),Comp_Time!$A:$B,2,FALSE),Z355))</f>
        <v>2.9398148148148148E-3</v>
      </c>
      <c r="X355" s="59">
        <f t="shared" si="15"/>
        <v>0</v>
      </c>
      <c r="Y355" s="59">
        <f t="shared" si="16"/>
        <v>0</v>
      </c>
      <c r="Z355">
        <f>IF(X355&gt;Y355,X355 - Y355,VLOOKUP(CONCATENATE(Home!$B$2,-1),Comp_Time!$A:$B,2,FALSE))</f>
        <v>2.9398148148148148E-3</v>
      </c>
      <c r="AA355">
        <f t="shared" si="17"/>
        <v>0</v>
      </c>
    </row>
    <row r="356" spans="23:27">
      <c r="W356">
        <f>IF(AA356=1, VLOOKUP(CONCATENATE(Home!$B$2,-1),Comp_Time!$A:$B,2,FALSE),IF(Z356&gt; VLOOKUP(CONCATENATE(Home!$B$2,-1),Comp_Time!$A:$B,2,FALSE),VLOOKUP(CONCATENATE(Home!$B$2,-1),Comp_Time!$A:$B,2,FALSE),Z356))</f>
        <v>2.9398148148148148E-3</v>
      </c>
      <c r="X356" s="59">
        <f t="shared" si="15"/>
        <v>0</v>
      </c>
      <c r="Y356" s="59">
        <f t="shared" si="16"/>
        <v>0</v>
      </c>
      <c r="Z356">
        <f>IF(X356&gt;Y356,X356 - Y356,VLOOKUP(CONCATENATE(Home!$B$2,-1),Comp_Time!$A:$B,2,FALSE))</f>
        <v>2.9398148148148148E-3</v>
      </c>
      <c r="AA356">
        <f t="shared" si="17"/>
        <v>0</v>
      </c>
    </row>
    <row r="357" spans="23:27">
      <c r="W357">
        <f>IF(AA357=1, VLOOKUP(CONCATENATE(Home!$B$2,-1),Comp_Time!$A:$B,2,FALSE),IF(Z357&gt; VLOOKUP(CONCATENATE(Home!$B$2,-1),Comp_Time!$A:$B,2,FALSE),VLOOKUP(CONCATENATE(Home!$B$2,-1),Comp_Time!$A:$B,2,FALSE),Z357))</f>
        <v>2.9398148148148148E-3</v>
      </c>
      <c r="X357" s="59">
        <f t="shared" si="15"/>
        <v>0</v>
      </c>
      <c r="Y357" s="59">
        <f t="shared" si="16"/>
        <v>0</v>
      </c>
      <c r="Z357">
        <f>IF(X357&gt;Y357,X357 - Y357,VLOOKUP(CONCATENATE(Home!$B$2,-1),Comp_Time!$A:$B,2,FALSE))</f>
        <v>2.9398148148148148E-3</v>
      </c>
      <c r="AA357">
        <f t="shared" si="17"/>
        <v>0</v>
      </c>
    </row>
    <row r="358" spans="23:27">
      <c r="W358">
        <f>IF(AA358=1, VLOOKUP(CONCATENATE(Home!$B$2,-1),Comp_Time!$A:$B,2,FALSE),IF(Z358&gt; VLOOKUP(CONCATENATE(Home!$B$2,-1),Comp_Time!$A:$B,2,FALSE),VLOOKUP(CONCATENATE(Home!$B$2,-1),Comp_Time!$A:$B,2,FALSE),Z358))</f>
        <v>2.9398148148148148E-3</v>
      </c>
      <c r="X358" s="59">
        <f t="shared" si="15"/>
        <v>0</v>
      </c>
      <c r="Y358" s="59">
        <f t="shared" si="16"/>
        <v>0</v>
      </c>
      <c r="Z358">
        <f>IF(X358&gt;Y358,X358 - Y358,VLOOKUP(CONCATENATE(Home!$B$2,-1),Comp_Time!$A:$B,2,FALSE))</f>
        <v>2.9398148148148148E-3</v>
      </c>
      <c r="AA358">
        <f t="shared" si="17"/>
        <v>0</v>
      </c>
    </row>
    <row r="359" spans="23:27">
      <c r="W359">
        <f>IF(AA359=1, VLOOKUP(CONCATENATE(Home!$B$2,-1),Comp_Time!$A:$B,2,FALSE),IF(Z359&gt; VLOOKUP(CONCATENATE(Home!$B$2,-1),Comp_Time!$A:$B,2,FALSE),VLOOKUP(CONCATENATE(Home!$B$2,-1),Comp_Time!$A:$B,2,FALSE),Z359))</f>
        <v>2.9398148148148148E-3</v>
      </c>
      <c r="X359" s="59">
        <f t="shared" si="15"/>
        <v>0</v>
      </c>
      <c r="Y359" s="59">
        <f t="shared" si="16"/>
        <v>0</v>
      </c>
      <c r="Z359">
        <f>IF(X359&gt;Y359,X359 - Y359,VLOOKUP(CONCATENATE(Home!$B$2,-1),Comp_Time!$A:$B,2,FALSE))</f>
        <v>2.9398148148148148E-3</v>
      </c>
      <c r="AA359">
        <f t="shared" si="17"/>
        <v>0</v>
      </c>
    </row>
    <row r="360" spans="23:27">
      <c r="W360">
        <f>IF(AA360=1, VLOOKUP(CONCATENATE(Home!$B$2,-1),Comp_Time!$A:$B,2,FALSE),IF(Z360&gt; VLOOKUP(CONCATENATE(Home!$B$2,-1),Comp_Time!$A:$B,2,FALSE),VLOOKUP(CONCATENATE(Home!$B$2,-1),Comp_Time!$A:$B,2,FALSE),Z360))</f>
        <v>2.9398148148148148E-3</v>
      </c>
      <c r="X360" s="59">
        <f t="shared" si="15"/>
        <v>0</v>
      </c>
      <c r="Y360" s="59">
        <f t="shared" si="16"/>
        <v>0</v>
      </c>
      <c r="Z360">
        <f>IF(X360&gt;Y360,X360 - Y360,VLOOKUP(CONCATENATE(Home!$B$2,-1),Comp_Time!$A:$B,2,FALSE))</f>
        <v>2.9398148148148148E-3</v>
      </c>
      <c r="AA360">
        <f t="shared" si="17"/>
        <v>0</v>
      </c>
    </row>
    <row r="361" spans="23:27">
      <c r="W361">
        <f>IF(AA361=1, VLOOKUP(CONCATENATE(Home!$B$2,-1),Comp_Time!$A:$B,2,FALSE),IF(Z361&gt; VLOOKUP(CONCATENATE(Home!$B$2,-1),Comp_Time!$A:$B,2,FALSE),VLOOKUP(CONCATENATE(Home!$B$2,-1),Comp_Time!$A:$B,2,FALSE),Z361))</f>
        <v>2.9398148148148148E-3</v>
      </c>
      <c r="X361" s="59">
        <f t="shared" si="15"/>
        <v>0</v>
      </c>
      <c r="Y361" s="59">
        <f t="shared" si="16"/>
        <v>0</v>
      </c>
      <c r="Z361">
        <f>IF(X361&gt;Y361,X361 - Y361,VLOOKUP(CONCATENATE(Home!$B$2,-1),Comp_Time!$A:$B,2,FALSE))</f>
        <v>2.9398148148148148E-3</v>
      </c>
      <c r="AA361">
        <f t="shared" si="17"/>
        <v>0</v>
      </c>
    </row>
    <row r="362" spans="23:27">
      <c r="W362">
        <f>IF(AA362=1, VLOOKUP(CONCATENATE(Home!$B$2,-1),Comp_Time!$A:$B,2,FALSE),IF(Z362&gt; VLOOKUP(CONCATENATE(Home!$B$2,-1),Comp_Time!$A:$B,2,FALSE),VLOOKUP(CONCATENATE(Home!$B$2,-1),Comp_Time!$A:$B,2,FALSE),Z362))</f>
        <v>2.9398148148148148E-3</v>
      </c>
      <c r="X362" s="59">
        <f t="shared" si="15"/>
        <v>0</v>
      </c>
      <c r="Y362" s="59">
        <f t="shared" si="16"/>
        <v>0</v>
      </c>
      <c r="Z362">
        <f>IF(X362&gt;Y362,X362 - Y362,VLOOKUP(CONCATENATE(Home!$B$2,-1),Comp_Time!$A:$B,2,FALSE))</f>
        <v>2.9398148148148148E-3</v>
      </c>
      <c r="AA362">
        <f t="shared" si="17"/>
        <v>0</v>
      </c>
    </row>
    <row r="363" spans="23:27">
      <c r="W363">
        <f>IF(AA363=1, VLOOKUP(CONCATENATE(Home!$B$2,-1),Comp_Time!$A:$B,2,FALSE),IF(Z363&gt; VLOOKUP(CONCATENATE(Home!$B$2,-1),Comp_Time!$A:$B,2,FALSE),VLOOKUP(CONCATENATE(Home!$B$2,-1),Comp_Time!$A:$B,2,FALSE),Z363))</f>
        <v>2.9398148148148148E-3</v>
      </c>
      <c r="X363" s="59">
        <f t="shared" si="15"/>
        <v>0</v>
      </c>
      <c r="Y363" s="59">
        <f t="shared" si="16"/>
        <v>0</v>
      </c>
      <c r="Z363">
        <f>IF(X363&gt;Y363,X363 - Y363,VLOOKUP(CONCATENATE(Home!$B$2,-1),Comp_Time!$A:$B,2,FALSE))</f>
        <v>2.9398148148148148E-3</v>
      </c>
      <c r="AA363">
        <f t="shared" si="17"/>
        <v>0</v>
      </c>
    </row>
    <row r="364" spans="23:27">
      <c r="W364">
        <f>IF(AA364=1, VLOOKUP(CONCATENATE(Home!$B$2,-1),Comp_Time!$A:$B,2,FALSE),IF(Z364&gt; VLOOKUP(CONCATENATE(Home!$B$2,-1),Comp_Time!$A:$B,2,FALSE),VLOOKUP(CONCATENATE(Home!$B$2,-1),Comp_Time!$A:$B,2,FALSE),Z364))</f>
        <v>2.9398148148148148E-3</v>
      </c>
      <c r="X364" s="59">
        <f t="shared" si="15"/>
        <v>0</v>
      </c>
      <c r="Y364" s="59">
        <f t="shared" si="16"/>
        <v>0</v>
      </c>
      <c r="Z364">
        <f>IF(X364&gt;Y364,X364 - Y364,VLOOKUP(CONCATENATE(Home!$B$2,-1),Comp_Time!$A:$B,2,FALSE))</f>
        <v>2.9398148148148148E-3</v>
      </c>
      <c r="AA364">
        <f t="shared" si="17"/>
        <v>0</v>
      </c>
    </row>
    <row r="365" spans="23:27">
      <c r="W365">
        <f>IF(AA365=1, VLOOKUP(CONCATENATE(Home!$B$2,-1),Comp_Time!$A:$B,2,FALSE),IF(Z365&gt; VLOOKUP(CONCATENATE(Home!$B$2,-1),Comp_Time!$A:$B,2,FALSE),VLOOKUP(CONCATENATE(Home!$B$2,-1),Comp_Time!$A:$B,2,FALSE),Z365))</f>
        <v>2.9398148148148148E-3</v>
      </c>
      <c r="X365" s="59">
        <f t="shared" si="15"/>
        <v>0</v>
      </c>
      <c r="Y365" s="59">
        <f t="shared" si="16"/>
        <v>0</v>
      </c>
      <c r="Z365">
        <f>IF(X365&gt;Y365,X365 - Y365,VLOOKUP(CONCATENATE(Home!$B$2,-1),Comp_Time!$A:$B,2,FALSE))</f>
        <v>2.9398148148148148E-3</v>
      </c>
      <c r="AA365">
        <f t="shared" si="17"/>
        <v>0</v>
      </c>
    </row>
    <row r="366" spans="23:27">
      <c r="W366">
        <f>IF(AA366=1, VLOOKUP(CONCATENATE(Home!$B$2,-1),Comp_Time!$A:$B,2,FALSE),IF(Z366&gt; VLOOKUP(CONCATENATE(Home!$B$2,-1),Comp_Time!$A:$B,2,FALSE),VLOOKUP(CONCATENATE(Home!$B$2,-1),Comp_Time!$A:$B,2,FALSE),Z366))</f>
        <v>2.9398148148148148E-3</v>
      </c>
      <c r="X366" s="59">
        <f t="shared" si="15"/>
        <v>0</v>
      </c>
      <c r="Y366" s="59">
        <f t="shared" si="16"/>
        <v>0</v>
      </c>
      <c r="Z366">
        <f>IF(X366&gt;Y366,X366 - Y366,VLOOKUP(CONCATENATE(Home!$B$2,-1),Comp_Time!$A:$B,2,FALSE))</f>
        <v>2.9398148148148148E-3</v>
      </c>
      <c r="AA366">
        <f t="shared" si="17"/>
        <v>0</v>
      </c>
    </row>
    <row r="367" spans="23:27">
      <c r="W367">
        <f>IF(AA367=1, VLOOKUP(CONCATENATE(Home!$B$2,-1),Comp_Time!$A:$B,2,FALSE),IF(Z367&gt; VLOOKUP(CONCATENATE(Home!$B$2,-1),Comp_Time!$A:$B,2,FALSE),VLOOKUP(CONCATENATE(Home!$B$2,-1),Comp_Time!$A:$B,2,FALSE),Z367))</f>
        <v>2.9398148148148148E-3</v>
      </c>
      <c r="X367" s="59">
        <f t="shared" si="15"/>
        <v>0</v>
      </c>
      <c r="Y367" s="59">
        <f t="shared" si="16"/>
        <v>0</v>
      </c>
      <c r="Z367">
        <f>IF(X367&gt;Y367,X367 - Y367,VLOOKUP(CONCATENATE(Home!$B$2,-1),Comp_Time!$A:$B,2,FALSE))</f>
        <v>2.9398148148148148E-3</v>
      </c>
      <c r="AA367">
        <f t="shared" si="17"/>
        <v>0</v>
      </c>
    </row>
    <row r="368" spans="23:27">
      <c r="W368">
        <f>IF(AA368=1, VLOOKUP(CONCATENATE(Home!$B$2,-1),Comp_Time!$A:$B,2,FALSE),IF(Z368&gt; VLOOKUP(CONCATENATE(Home!$B$2,-1),Comp_Time!$A:$B,2,FALSE),VLOOKUP(CONCATENATE(Home!$B$2,-1),Comp_Time!$A:$B,2,FALSE),Z368))</f>
        <v>2.9398148148148148E-3</v>
      </c>
      <c r="X368" s="59">
        <f t="shared" si="15"/>
        <v>0</v>
      </c>
      <c r="Y368" s="59">
        <f t="shared" si="16"/>
        <v>0</v>
      </c>
      <c r="Z368">
        <f>IF(X368&gt;Y368,X368 - Y368,VLOOKUP(CONCATENATE(Home!$B$2,-1),Comp_Time!$A:$B,2,FALSE))</f>
        <v>2.9398148148148148E-3</v>
      </c>
      <c r="AA368">
        <f t="shared" si="17"/>
        <v>0</v>
      </c>
    </row>
    <row r="369" spans="23:27">
      <c r="W369">
        <f>IF(AA369=1, VLOOKUP(CONCATENATE(Home!$B$2,-1),Comp_Time!$A:$B,2,FALSE),IF(Z369&gt; VLOOKUP(CONCATENATE(Home!$B$2,-1),Comp_Time!$A:$B,2,FALSE),VLOOKUP(CONCATENATE(Home!$B$2,-1),Comp_Time!$A:$B,2,FALSE),Z369))</f>
        <v>2.9398148148148148E-3</v>
      </c>
      <c r="X369" s="59">
        <f t="shared" si="15"/>
        <v>0</v>
      </c>
      <c r="Y369" s="59">
        <f t="shared" si="16"/>
        <v>0</v>
      </c>
      <c r="Z369">
        <f>IF(X369&gt;Y369,X369 - Y369,VLOOKUP(CONCATENATE(Home!$B$2,-1),Comp_Time!$A:$B,2,FALSE))</f>
        <v>2.9398148148148148E-3</v>
      </c>
      <c r="AA369">
        <f t="shared" si="17"/>
        <v>0</v>
      </c>
    </row>
    <row r="370" spans="23:27">
      <c r="W370">
        <f>IF(AA370=1, VLOOKUP(CONCATENATE(Home!$B$2,-1),Comp_Time!$A:$B,2,FALSE),IF(Z370&gt; VLOOKUP(CONCATENATE(Home!$B$2,-1),Comp_Time!$A:$B,2,FALSE),VLOOKUP(CONCATENATE(Home!$B$2,-1),Comp_Time!$A:$B,2,FALSE),Z370))</f>
        <v>2.9398148148148148E-3</v>
      </c>
      <c r="X370" s="59">
        <f t="shared" si="15"/>
        <v>0</v>
      </c>
      <c r="Y370" s="59">
        <f t="shared" si="16"/>
        <v>0</v>
      </c>
      <c r="Z370">
        <f>IF(X370&gt;Y370,X370 - Y370,VLOOKUP(CONCATENATE(Home!$B$2,-1),Comp_Time!$A:$B,2,FALSE))</f>
        <v>2.9398148148148148E-3</v>
      </c>
      <c r="AA370">
        <f t="shared" si="17"/>
        <v>0</v>
      </c>
    </row>
    <row r="371" spans="23:27">
      <c r="W371">
        <f>IF(AA371=1, VLOOKUP(CONCATENATE(Home!$B$2,-1),Comp_Time!$A:$B,2,FALSE),IF(Z371&gt; VLOOKUP(CONCATENATE(Home!$B$2,-1),Comp_Time!$A:$B,2,FALSE),VLOOKUP(CONCATENATE(Home!$B$2,-1),Comp_Time!$A:$B,2,FALSE),Z371))</f>
        <v>2.9398148148148148E-3</v>
      </c>
      <c r="X371" s="59">
        <f t="shared" si="15"/>
        <v>0</v>
      </c>
      <c r="Y371" s="59">
        <f t="shared" si="16"/>
        <v>0</v>
      </c>
      <c r="Z371">
        <f>IF(X371&gt;Y371,X371 - Y371,VLOOKUP(CONCATENATE(Home!$B$2,-1),Comp_Time!$A:$B,2,FALSE))</f>
        <v>2.9398148148148148E-3</v>
      </c>
      <c r="AA371">
        <f t="shared" si="17"/>
        <v>0</v>
      </c>
    </row>
    <row r="372" spans="23:27">
      <c r="W372">
        <f>IF(AA372=1, VLOOKUP(CONCATENATE(Home!$B$2,-1),Comp_Time!$A:$B,2,FALSE),IF(Z372&gt; VLOOKUP(CONCATENATE(Home!$B$2,-1),Comp_Time!$A:$B,2,FALSE),VLOOKUP(CONCATENATE(Home!$B$2,-1),Comp_Time!$A:$B,2,FALSE),Z372))</f>
        <v>2.9398148148148148E-3</v>
      </c>
      <c r="X372" s="59">
        <f t="shared" si="15"/>
        <v>0</v>
      </c>
      <c r="Y372" s="59">
        <f t="shared" si="16"/>
        <v>0</v>
      </c>
      <c r="Z372">
        <f>IF(X372&gt;Y372,X372 - Y372,VLOOKUP(CONCATENATE(Home!$B$2,-1),Comp_Time!$A:$B,2,FALSE))</f>
        <v>2.9398148148148148E-3</v>
      </c>
      <c r="AA372">
        <f t="shared" si="17"/>
        <v>0</v>
      </c>
    </row>
    <row r="373" spans="23:27">
      <c r="W373">
        <f>IF(AA373=1, VLOOKUP(CONCATENATE(Home!$B$2,-1),Comp_Time!$A:$B,2,FALSE),IF(Z373&gt; VLOOKUP(CONCATENATE(Home!$B$2,-1),Comp_Time!$A:$B,2,FALSE),VLOOKUP(CONCATENATE(Home!$B$2,-1),Comp_Time!$A:$B,2,FALSE),Z373))</f>
        <v>2.9398148148148148E-3</v>
      </c>
      <c r="X373" s="59">
        <f t="shared" si="15"/>
        <v>0</v>
      </c>
      <c r="Y373" s="59">
        <f t="shared" si="16"/>
        <v>0</v>
      </c>
      <c r="Z373">
        <f>IF(X373&gt;Y373,X373 - Y373,VLOOKUP(CONCATENATE(Home!$B$2,-1),Comp_Time!$A:$B,2,FALSE))</f>
        <v>2.9398148148148148E-3</v>
      </c>
      <c r="AA373">
        <f t="shared" si="17"/>
        <v>0</v>
      </c>
    </row>
    <row r="374" spans="23:27">
      <c r="W374">
        <f>IF(AA374=1, VLOOKUP(CONCATENATE(Home!$B$2,-1),Comp_Time!$A:$B,2,FALSE),IF(Z374&gt; VLOOKUP(CONCATENATE(Home!$B$2,-1),Comp_Time!$A:$B,2,FALSE),VLOOKUP(CONCATENATE(Home!$B$2,-1),Comp_Time!$A:$B,2,FALSE),Z374))</f>
        <v>2.9398148148148148E-3</v>
      </c>
      <c r="X374" s="59">
        <f t="shared" si="15"/>
        <v>0</v>
      </c>
      <c r="Y374" s="59">
        <f t="shared" si="16"/>
        <v>0</v>
      </c>
      <c r="Z374">
        <f>IF(X374&gt;Y374,X374 - Y374,VLOOKUP(CONCATENATE(Home!$B$2,-1),Comp_Time!$A:$B,2,FALSE))</f>
        <v>2.9398148148148148E-3</v>
      </c>
      <c r="AA374">
        <f t="shared" si="17"/>
        <v>0</v>
      </c>
    </row>
    <row r="375" spans="23:27">
      <c r="W375">
        <f>IF(AA375=1, VLOOKUP(CONCATENATE(Home!$B$2,-1),Comp_Time!$A:$B,2,FALSE),IF(Z375&gt; VLOOKUP(CONCATENATE(Home!$B$2,-1),Comp_Time!$A:$B,2,FALSE),VLOOKUP(CONCATENATE(Home!$B$2,-1),Comp_Time!$A:$B,2,FALSE),Z375))</f>
        <v>2.9398148148148148E-3</v>
      </c>
      <c r="X375" s="59">
        <f t="shared" si="15"/>
        <v>0</v>
      </c>
      <c r="Y375" s="59">
        <f t="shared" si="16"/>
        <v>0</v>
      </c>
      <c r="Z375">
        <f>IF(X375&gt;Y375,X375 - Y375,VLOOKUP(CONCATENATE(Home!$B$2,-1),Comp_Time!$A:$B,2,FALSE))</f>
        <v>2.9398148148148148E-3</v>
      </c>
      <c r="AA375">
        <f t="shared" si="17"/>
        <v>0</v>
      </c>
    </row>
    <row r="376" spans="23:27">
      <c r="W376">
        <f>IF(AA376=1, VLOOKUP(CONCATENATE(Home!$B$2,-1),Comp_Time!$A:$B,2,FALSE),IF(Z376&gt; VLOOKUP(CONCATENATE(Home!$B$2,-1),Comp_Time!$A:$B,2,FALSE),VLOOKUP(CONCATENATE(Home!$B$2,-1),Comp_Time!$A:$B,2,FALSE),Z376))</f>
        <v>2.9398148148148148E-3</v>
      </c>
      <c r="X376" s="59">
        <f t="shared" si="15"/>
        <v>0</v>
      </c>
      <c r="Y376" s="59">
        <f t="shared" si="16"/>
        <v>0</v>
      </c>
      <c r="Z376">
        <f>IF(X376&gt;Y376,X376 - Y376,VLOOKUP(CONCATENATE(Home!$B$2,-1),Comp_Time!$A:$B,2,FALSE))</f>
        <v>2.9398148148148148E-3</v>
      </c>
      <c r="AA376">
        <f t="shared" si="17"/>
        <v>0</v>
      </c>
    </row>
    <row r="377" spans="23:27">
      <c r="W377">
        <f>IF(AA377=1, VLOOKUP(CONCATENATE(Home!$B$2,-1),Comp_Time!$A:$B,2,FALSE),IF(Z377&gt; VLOOKUP(CONCATENATE(Home!$B$2,-1),Comp_Time!$A:$B,2,FALSE),VLOOKUP(CONCATENATE(Home!$B$2,-1),Comp_Time!$A:$B,2,FALSE),Z377))</f>
        <v>2.9398148148148148E-3</v>
      </c>
      <c r="X377" s="59">
        <f t="shared" si="15"/>
        <v>0</v>
      </c>
      <c r="Y377" s="59">
        <f t="shared" si="16"/>
        <v>0</v>
      </c>
      <c r="Z377">
        <f>IF(X377&gt;Y377,X377 - Y377,VLOOKUP(CONCATENATE(Home!$B$2,-1),Comp_Time!$A:$B,2,FALSE))</f>
        <v>2.9398148148148148E-3</v>
      </c>
      <c r="AA377">
        <f t="shared" si="17"/>
        <v>0</v>
      </c>
    </row>
    <row r="378" spans="23:27">
      <c r="W378">
        <f>IF(AA378=1, VLOOKUP(CONCATENATE(Home!$B$2,-1),Comp_Time!$A:$B,2,FALSE),IF(Z378&gt; VLOOKUP(CONCATENATE(Home!$B$2,-1),Comp_Time!$A:$B,2,FALSE),VLOOKUP(CONCATENATE(Home!$B$2,-1),Comp_Time!$A:$B,2,FALSE),Z378))</f>
        <v>2.9398148148148148E-3</v>
      </c>
      <c r="X378" s="59">
        <f t="shared" si="15"/>
        <v>0</v>
      </c>
      <c r="Y378" s="59">
        <f t="shared" si="16"/>
        <v>0</v>
      </c>
      <c r="Z378">
        <f>IF(X378&gt;Y378,X378 - Y378,VLOOKUP(CONCATENATE(Home!$B$2,-1),Comp_Time!$A:$B,2,FALSE))</f>
        <v>2.9398148148148148E-3</v>
      </c>
      <c r="AA378">
        <f t="shared" si="17"/>
        <v>0</v>
      </c>
    </row>
    <row r="379" spans="23:27">
      <c r="W379">
        <f>IF(AA379=1, VLOOKUP(CONCATENATE(Home!$B$2,-1),Comp_Time!$A:$B,2,FALSE),IF(Z379&gt; VLOOKUP(CONCATENATE(Home!$B$2,-1),Comp_Time!$A:$B,2,FALSE),VLOOKUP(CONCATENATE(Home!$B$2,-1),Comp_Time!$A:$B,2,FALSE),Z379))</f>
        <v>2.9398148148148148E-3</v>
      </c>
      <c r="X379" s="59">
        <f t="shared" si="15"/>
        <v>0</v>
      </c>
      <c r="Y379" s="59">
        <f t="shared" si="16"/>
        <v>0</v>
      </c>
      <c r="Z379">
        <f>IF(X379&gt;Y379,X379 - Y379,VLOOKUP(CONCATENATE(Home!$B$2,-1),Comp_Time!$A:$B,2,FALSE))</f>
        <v>2.9398148148148148E-3</v>
      </c>
      <c r="AA379">
        <f t="shared" si="17"/>
        <v>0</v>
      </c>
    </row>
    <row r="380" spans="23:27">
      <c r="W380">
        <f>IF(AA380=1, VLOOKUP(CONCATENATE(Home!$B$2,-1),Comp_Time!$A:$B,2,FALSE),IF(Z380&gt; VLOOKUP(CONCATENATE(Home!$B$2,-1),Comp_Time!$A:$B,2,FALSE),VLOOKUP(CONCATENATE(Home!$B$2,-1),Comp_Time!$A:$B,2,FALSE),Z380))</f>
        <v>2.9398148148148148E-3</v>
      </c>
      <c r="X380" s="59">
        <f t="shared" si="15"/>
        <v>0</v>
      </c>
      <c r="Y380" s="59">
        <f t="shared" si="16"/>
        <v>0</v>
      </c>
      <c r="Z380">
        <f>IF(X380&gt;Y380,X380 - Y380,VLOOKUP(CONCATENATE(Home!$B$2,-1),Comp_Time!$A:$B,2,FALSE))</f>
        <v>2.9398148148148148E-3</v>
      </c>
      <c r="AA380">
        <f t="shared" si="17"/>
        <v>0</v>
      </c>
    </row>
    <row r="381" spans="23:27">
      <c r="W381">
        <f>IF(AA381=1, VLOOKUP(CONCATENATE(Home!$B$2,-1),Comp_Time!$A:$B,2,FALSE),IF(Z381&gt; VLOOKUP(CONCATENATE(Home!$B$2,-1),Comp_Time!$A:$B,2,FALSE),VLOOKUP(CONCATENATE(Home!$B$2,-1),Comp_Time!$A:$B,2,FALSE),Z381))</f>
        <v>2.9398148148148148E-3</v>
      </c>
      <c r="X381" s="59">
        <f t="shared" si="15"/>
        <v>0</v>
      </c>
      <c r="Y381" s="59">
        <f t="shared" si="16"/>
        <v>0</v>
      </c>
      <c r="Z381">
        <f>IF(X381&gt;Y381,X381 - Y381,VLOOKUP(CONCATENATE(Home!$B$2,-1),Comp_Time!$A:$B,2,FALSE))</f>
        <v>2.9398148148148148E-3</v>
      </c>
      <c r="AA381">
        <f t="shared" si="17"/>
        <v>0</v>
      </c>
    </row>
    <row r="382" spans="23:27">
      <c r="W382">
        <f>IF(AA382=1, VLOOKUP(CONCATENATE(Home!$B$2,-1),Comp_Time!$A:$B,2,FALSE),IF(Z382&gt; VLOOKUP(CONCATENATE(Home!$B$2,-1),Comp_Time!$A:$B,2,FALSE),VLOOKUP(CONCATENATE(Home!$B$2,-1),Comp_Time!$A:$B,2,FALSE),Z382))</f>
        <v>2.9398148148148148E-3</v>
      </c>
      <c r="X382" s="59">
        <f t="shared" si="15"/>
        <v>0</v>
      </c>
      <c r="Y382" s="59">
        <f t="shared" si="16"/>
        <v>0</v>
      </c>
      <c r="Z382">
        <f>IF(X382&gt;Y382,X382 - Y382,VLOOKUP(CONCATENATE(Home!$B$2,-1),Comp_Time!$A:$B,2,FALSE))</f>
        <v>2.9398148148148148E-3</v>
      </c>
      <c r="AA382">
        <f t="shared" si="17"/>
        <v>0</v>
      </c>
    </row>
    <row r="383" spans="23:27">
      <c r="W383">
        <f>IF(AA383=1, VLOOKUP(CONCATENATE(Home!$B$2,-1),Comp_Time!$A:$B,2,FALSE),IF(Z383&gt; VLOOKUP(CONCATENATE(Home!$B$2,-1),Comp_Time!$A:$B,2,FALSE),VLOOKUP(CONCATENATE(Home!$B$2,-1),Comp_Time!$A:$B,2,FALSE),Z383))</f>
        <v>2.9398148148148148E-3</v>
      </c>
      <c r="X383" s="59">
        <f t="shared" si="15"/>
        <v>0</v>
      </c>
      <c r="Y383" s="59">
        <f t="shared" si="16"/>
        <v>0</v>
      </c>
      <c r="Z383">
        <f>IF(X383&gt;Y383,X383 - Y383,VLOOKUP(CONCATENATE(Home!$B$2,-1),Comp_Time!$A:$B,2,FALSE))</f>
        <v>2.9398148148148148E-3</v>
      </c>
      <c r="AA383">
        <f t="shared" si="17"/>
        <v>0</v>
      </c>
    </row>
    <row r="384" spans="23:27">
      <c r="W384">
        <f>IF(AA384=1, VLOOKUP(CONCATENATE(Home!$B$2,-1),Comp_Time!$A:$B,2,FALSE),IF(Z384&gt; VLOOKUP(CONCATENATE(Home!$B$2,-1),Comp_Time!$A:$B,2,FALSE),VLOOKUP(CONCATENATE(Home!$B$2,-1),Comp_Time!$A:$B,2,FALSE),Z384))</f>
        <v>2.9398148148148148E-3</v>
      </c>
      <c r="X384" s="59">
        <f t="shared" si="15"/>
        <v>0</v>
      </c>
      <c r="Y384" s="59">
        <f t="shared" si="16"/>
        <v>0</v>
      </c>
      <c r="Z384">
        <f>IF(X384&gt;Y384,X384 - Y384,VLOOKUP(CONCATENATE(Home!$B$2,-1),Comp_Time!$A:$B,2,FALSE))</f>
        <v>2.9398148148148148E-3</v>
      </c>
      <c r="AA384">
        <f t="shared" si="17"/>
        <v>0</v>
      </c>
    </row>
    <row r="385" spans="23:27">
      <c r="W385">
        <f>IF(AA385=1, VLOOKUP(CONCATENATE(Home!$B$2,-1),Comp_Time!$A:$B,2,FALSE),IF(Z385&gt; VLOOKUP(CONCATENATE(Home!$B$2,-1),Comp_Time!$A:$B,2,FALSE),VLOOKUP(CONCATENATE(Home!$B$2,-1),Comp_Time!$A:$B,2,FALSE),Z385))</f>
        <v>2.9398148148148148E-3</v>
      </c>
      <c r="X385" s="59">
        <f t="shared" si="15"/>
        <v>0</v>
      </c>
      <c r="Y385" s="59">
        <f t="shared" si="16"/>
        <v>0</v>
      </c>
      <c r="Z385">
        <f>IF(X385&gt;Y385,X385 - Y385,VLOOKUP(CONCATENATE(Home!$B$2,-1),Comp_Time!$A:$B,2,FALSE))</f>
        <v>2.9398148148148148E-3</v>
      </c>
      <c r="AA385">
        <f t="shared" si="17"/>
        <v>0</v>
      </c>
    </row>
    <row r="386" spans="23:27">
      <c r="W386">
        <f>IF(AA386=1, VLOOKUP(CONCATENATE(Home!$B$2,-1),Comp_Time!$A:$B,2,FALSE),IF(Z386&gt; VLOOKUP(CONCATENATE(Home!$B$2,-1),Comp_Time!$A:$B,2,FALSE),VLOOKUP(CONCATENATE(Home!$B$2,-1),Comp_Time!$A:$B,2,FALSE),Z386))</f>
        <v>2.9398148148148148E-3</v>
      </c>
      <c r="X386" s="59">
        <f t="shared" si="15"/>
        <v>0</v>
      </c>
      <c r="Y386" s="59">
        <f t="shared" si="16"/>
        <v>0</v>
      </c>
      <c r="Z386">
        <f>IF(X386&gt;Y386,X386 - Y386,VLOOKUP(CONCATENATE(Home!$B$2,-1),Comp_Time!$A:$B,2,FALSE))</f>
        <v>2.9398148148148148E-3</v>
      </c>
      <c r="AA386">
        <f t="shared" si="17"/>
        <v>0</v>
      </c>
    </row>
    <row r="387" spans="23:27">
      <c r="W387">
        <f>IF(AA387=1, VLOOKUP(CONCATENATE(Home!$B$2,-1),Comp_Time!$A:$B,2,FALSE),IF(Z387&gt; VLOOKUP(CONCATENATE(Home!$B$2,-1),Comp_Time!$A:$B,2,FALSE),VLOOKUP(CONCATENATE(Home!$B$2,-1),Comp_Time!$A:$B,2,FALSE),Z387))</f>
        <v>2.9398148148148148E-3</v>
      </c>
      <c r="X387" s="59">
        <f t="shared" ref="X387:X450" si="18">TIME(HOUR(D387),MINUTE(D387),SECOND(D387))</f>
        <v>0</v>
      </c>
      <c r="Y387" s="59">
        <f t="shared" ref="Y387:Y450" si="19">TIME(HOUR(C387),MINUTE(C387),SECOND(C387))</f>
        <v>0</v>
      </c>
      <c r="Z387">
        <f>IF(X387&gt;Y387,X387 - Y387,VLOOKUP(CONCATENATE(Home!$B$2,-1),Comp_Time!$A:$B,2,FALSE))</f>
        <v>2.9398148148148148E-3</v>
      </c>
      <c r="AA387">
        <f t="shared" ref="AA387:AA450" si="20">IF(DATE(YEAR(C387),MONTH(C387),DAY(C387))=DATE(YEAR(D387),MONTH(D387),DAY(D387)),0,1)</f>
        <v>0</v>
      </c>
    </row>
    <row r="388" spans="23:27">
      <c r="W388">
        <f>IF(AA388=1, VLOOKUP(CONCATENATE(Home!$B$2,-1),Comp_Time!$A:$B,2,FALSE),IF(Z388&gt; VLOOKUP(CONCATENATE(Home!$B$2,-1),Comp_Time!$A:$B,2,FALSE),VLOOKUP(CONCATENATE(Home!$B$2,-1),Comp_Time!$A:$B,2,FALSE),Z388))</f>
        <v>2.9398148148148148E-3</v>
      </c>
      <c r="X388" s="59">
        <f t="shared" si="18"/>
        <v>0</v>
      </c>
      <c r="Y388" s="59">
        <f t="shared" si="19"/>
        <v>0</v>
      </c>
      <c r="Z388">
        <f>IF(X388&gt;Y388,X388 - Y388,VLOOKUP(CONCATENATE(Home!$B$2,-1),Comp_Time!$A:$B,2,FALSE))</f>
        <v>2.9398148148148148E-3</v>
      </c>
      <c r="AA388">
        <f t="shared" si="20"/>
        <v>0</v>
      </c>
    </row>
    <row r="389" spans="23:27">
      <c r="W389">
        <f>IF(AA389=1, VLOOKUP(CONCATENATE(Home!$B$2,-1),Comp_Time!$A:$B,2,FALSE),IF(Z389&gt; VLOOKUP(CONCATENATE(Home!$B$2,-1),Comp_Time!$A:$B,2,FALSE),VLOOKUP(CONCATENATE(Home!$B$2,-1),Comp_Time!$A:$B,2,FALSE),Z389))</f>
        <v>2.9398148148148148E-3</v>
      </c>
      <c r="X389" s="59">
        <f t="shared" si="18"/>
        <v>0</v>
      </c>
      <c r="Y389" s="59">
        <f t="shared" si="19"/>
        <v>0</v>
      </c>
      <c r="Z389">
        <f>IF(X389&gt;Y389,X389 - Y389,VLOOKUP(CONCATENATE(Home!$B$2,-1),Comp_Time!$A:$B,2,FALSE))</f>
        <v>2.9398148148148148E-3</v>
      </c>
      <c r="AA389">
        <f t="shared" si="20"/>
        <v>0</v>
      </c>
    </row>
    <row r="390" spans="23:27">
      <c r="W390">
        <f>IF(AA390=1, VLOOKUP(CONCATENATE(Home!$B$2,-1),Comp_Time!$A:$B,2,FALSE),IF(Z390&gt; VLOOKUP(CONCATENATE(Home!$B$2,-1),Comp_Time!$A:$B,2,FALSE),VLOOKUP(CONCATENATE(Home!$B$2,-1),Comp_Time!$A:$B,2,FALSE),Z390))</f>
        <v>2.9398148148148148E-3</v>
      </c>
      <c r="X390" s="59">
        <f t="shared" si="18"/>
        <v>0</v>
      </c>
      <c r="Y390" s="59">
        <f t="shared" si="19"/>
        <v>0</v>
      </c>
      <c r="Z390">
        <f>IF(X390&gt;Y390,X390 - Y390,VLOOKUP(CONCATENATE(Home!$B$2,-1),Comp_Time!$A:$B,2,FALSE))</f>
        <v>2.9398148148148148E-3</v>
      </c>
      <c r="AA390">
        <f t="shared" si="20"/>
        <v>0</v>
      </c>
    </row>
    <row r="391" spans="23:27">
      <c r="W391">
        <f>IF(AA391=1, VLOOKUP(CONCATENATE(Home!$B$2,-1),Comp_Time!$A:$B,2,FALSE),IF(Z391&gt; VLOOKUP(CONCATENATE(Home!$B$2,-1),Comp_Time!$A:$B,2,FALSE),VLOOKUP(CONCATENATE(Home!$B$2,-1),Comp_Time!$A:$B,2,FALSE),Z391))</f>
        <v>2.9398148148148148E-3</v>
      </c>
      <c r="X391" s="59">
        <f t="shared" si="18"/>
        <v>0</v>
      </c>
      <c r="Y391" s="59">
        <f t="shared" si="19"/>
        <v>0</v>
      </c>
      <c r="Z391">
        <f>IF(X391&gt;Y391,X391 - Y391,VLOOKUP(CONCATENATE(Home!$B$2,-1),Comp_Time!$A:$B,2,FALSE))</f>
        <v>2.9398148148148148E-3</v>
      </c>
      <c r="AA391">
        <f t="shared" si="20"/>
        <v>0</v>
      </c>
    </row>
    <row r="392" spans="23:27">
      <c r="W392">
        <f>IF(AA392=1, VLOOKUP(CONCATENATE(Home!$B$2,-1),Comp_Time!$A:$B,2,FALSE),IF(Z392&gt; VLOOKUP(CONCATENATE(Home!$B$2,-1),Comp_Time!$A:$B,2,FALSE),VLOOKUP(CONCATENATE(Home!$B$2,-1),Comp_Time!$A:$B,2,FALSE),Z392))</f>
        <v>2.9398148148148148E-3</v>
      </c>
      <c r="X392" s="59">
        <f t="shared" si="18"/>
        <v>0</v>
      </c>
      <c r="Y392" s="59">
        <f t="shared" si="19"/>
        <v>0</v>
      </c>
      <c r="Z392">
        <f>IF(X392&gt;Y392,X392 - Y392,VLOOKUP(CONCATENATE(Home!$B$2,-1),Comp_Time!$A:$B,2,FALSE))</f>
        <v>2.9398148148148148E-3</v>
      </c>
      <c r="AA392">
        <f t="shared" si="20"/>
        <v>0</v>
      </c>
    </row>
    <row r="393" spans="23:27">
      <c r="W393">
        <f>IF(AA393=1, VLOOKUP(CONCATENATE(Home!$B$2,-1),Comp_Time!$A:$B,2,FALSE),IF(Z393&gt; VLOOKUP(CONCATENATE(Home!$B$2,-1),Comp_Time!$A:$B,2,FALSE),VLOOKUP(CONCATENATE(Home!$B$2,-1),Comp_Time!$A:$B,2,FALSE),Z393))</f>
        <v>2.9398148148148148E-3</v>
      </c>
      <c r="X393" s="59">
        <f t="shared" si="18"/>
        <v>0</v>
      </c>
      <c r="Y393" s="59">
        <f t="shared" si="19"/>
        <v>0</v>
      </c>
      <c r="Z393">
        <f>IF(X393&gt;Y393,X393 - Y393,VLOOKUP(CONCATENATE(Home!$B$2,-1),Comp_Time!$A:$B,2,FALSE))</f>
        <v>2.9398148148148148E-3</v>
      </c>
      <c r="AA393">
        <f t="shared" si="20"/>
        <v>0</v>
      </c>
    </row>
    <row r="394" spans="23:27">
      <c r="W394">
        <f>IF(AA394=1, VLOOKUP(CONCATENATE(Home!$B$2,-1),Comp_Time!$A:$B,2,FALSE),IF(Z394&gt; VLOOKUP(CONCATENATE(Home!$B$2,-1),Comp_Time!$A:$B,2,FALSE),VLOOKUP(CONCATENATE(Home!$B$2,-1),Comp_Time!$A:$B,2,FALSE),Z394))</f>
        <v>2.9398148148148148E-3</v>
      </c>
      <c r="X394" s="59">
        <f t="shared" si="18"/>
        <v>0</v>
      </c>
      <c r="Y394" s="59">
        <f t="shared" si="19"/>
        <v>0</v>
      </c>
      <c r="Z394">
        <f>IF(X394&gt;Y394,X394 - Y394,VLOOKUP(CONCATENATE(Home!$B$2,-1),Comp_Time!$A:$B,2,FALSE))</f>
        <v>2.9398148148148148E-3</v>
      </c>
      <c r="AA394">
        <f t="shared" si="20"/>
        <v>0</v>
      </c>
    </row>
    <row r="395" spans="23:27">
      <c r="W395">
        <f>IF(AA395=1, VLOOKUP(CONCATENATE(Home!$B$2,-1),Comp_Time!$A:$B,2,FALSE),IF(Z395&gt; VLOOKUP(CONCATENATE(Home!$B$2,-1),Comp_Time!$A:$B,2,FALSE),VLOOKUP(CONCATENATE(Home!$B$2,-1),Comp_Time!$A:$B,2,FALSE),Z395))</f>
        <v>2.9398148148148148E-3</v>
      </c>
      <c r="X395" s="59">
        <f t="shared" si="18"/>
        <v>0</v>
      </c>
      <c r="Y395" s="59">
        <f t="shared" si="19"/>
        <v>0</v>
      </c>
      <c r="Z395">
        <f>IF(X395&gt;Y395,X395 - Y395,VLOOKUP(CONCATENATE(Home!$B$2,-1),Comp_Time!$A:$B,2,FALSE))</f>
        <v>2.9398148148148148E-3</v>
      </c>
      <c r="AA395">
        <f t="shared" si="20"/>
        <v>0</v>
      </c>
    </row>
    <row r="396" spans="23:27">
      <c r="W396">
        <f>IF(AA396=1, VLOOKUP(CONCATENATE(Home!$B$2,-1),Comp_Time!$A:$B,2,FALSE),IF(Z396&gt; VLOOKUP(CONCATENATE(Home!$B$2,-1),Comp_Time!$A:$B,2,FALSE),VLOOKUP(CONCATENATE(Home!$B$2,-1),Comp_Time!$A:$B,2,FALSE),Z396))</f>
        <v>2.9398148148148148E-3</v>
      </c>
      <c r="X396" s="59">
        <f t="shared" si="18"/>
        <v>0</v>
      </c>
      <c r="Y396" s="59">
        <f t="shared" si="19"/>
        <v>0</v>
      </c>
      <c r="Z396">
        <f>IF(X396&gt;Y396,X396 - Y396,VLOOKUP(CONCATENATE(Home!$B$2,-1),Comp_Time!$A:$B,2,FALSE))</f>
        <v>2.9398148148148148E-3</v>
      </c>
      <c r="AA396">
        <f t="shared" si="20"/>
        <v>0</v>
      </c>
    </row>
    <row r="397" spans="23:27">
      <c r="W397">
        <f>IF(AA397=1, VLOOKUP(CONCATENATE(Home!$B$2,-1),Comp_Time!$A:$B,2,FALSE),IF(Z397&gt; VLOOKUP(CONCATENATE(Home!$B$2,-1),Comp_Time!$A:$B,2,FALSE),VLOOKUP(CONCATENATE(Home!$B$2,-1),Comp_Time!$A:$B,2,FALSE),Z397))</f>
        <v>2.9398148148148148E-3</v>
      </c>
      <c r="X397" s="59">
        <f t="shared" si="18"/>
        <v>0</v>
      </c>
      <c r="Y397" s="59">
        <f t="shared" si="19"/>
        <v>0</v>
      </c>
      <c r="Z397">
        <f>IF(X397&gt;Y397,X397 - Y397,VLOOKUP(CONCATENATE(Home!$B$2,-1),Comp_Time!$A:$B,2,FALSE))</f>
        <v>2.9398148148148148E-3</v>
      </c>
      <c r="AA397">
        <f t="shared" si="20"/>
        <v>0</v>
      </c>
    </row>
    <row r="398" spans="23:27">
      <c r="W398">
        <f>IF(AA398=1, VLOOKUP(CONCATENATE(Home!$B$2,-1),Comp_Time!$A:$B,2,FALSE),IF(Z398&gt; VLOOKUP(CONCATENATE(Home!$B$2,-1),Comp_Time!$A:$B,2,FALSE),VLOOKUP(CONCATENATE(Home!$B$2,-1),Comp_Time!$A:$B,2,FALSE),Z398))</f>
        <v>2.9398148148148148E-3</v>
      </c>
      <c r="X398" s="59">
        <f t="shared" si="18"/>
        <v>0</v>
      </c>
      <c r="Y398" s="59">
        <f t="shared" si="19"/>
        <v>0</v>
      </c>
      <c r="Z398">
        <f>IF(X398&gt;Y398,X398 - Y398,VLOOKUP(CONCATENATE(Home!$B$2,-1),Comp_Time!$A:$B,2,FALSE))</f>
        <v>2.9398148148148148E-3</v>
      </c>
      <c r="AA398">
        <f t="shared" si="20"/>
        <v>0</v>
      </c>
    </row>
    <row r="399" spans="23:27">
      <c r="W399">
        <f>IF(AA399=1, VLOOKUP(CONCATENATE(Home!$B$2,-1),Comp_Time!$A:$B,2,FALSE),IF(Z399&gt; VLOOKUP(CONCATENATE(Home!$B$2,-1),Comp_Time!$A:$B,2,FALSE),VLOOKUP(CONCATENATE(Home!$B$2,-1),Comp_Time!$A:$B,2,FALSE),Z399))</f>
        <v>2.9398148148148148E-3</v>
      </c>
      <c r="X399" s="59">
        <f t="shared" si="18"/>
        <v>0</v>
      </c>
      <c r="Y399" s="59">
        <f t="shared" si="19"/>
        <v>0</v>
      </c>
      <c r="Z399">
        <f>IF(X399&gt;Y399,X399 - Y399,VLOOKUP(CONCATENATE(Home!$B$2,-1),Comp_Time!$A:$B,2,FALSE))</f>
        <v>2.9398148148148148E-3</v>
      </c>
      <c r="AA399">
        <f t="shared" si="20"/>
        <v>0</v>
      </c>
    </row>
    <row r="400" spans="23:27">
      <c r="W400">
        <f>IF(AA400=1, VLOOKUP(CONCATENATE(Home!$B$2,-1),Comp_Time!$A:$B,2,FALSE),IF(Z400&gt; VLOOKUP(CONCATENATE(Home!$B$2,-1),Comp_Time!$A:$B,2,FALSE),VLOOKUP(CONCATENATE(Home!$B$2,-1),Comp_Time!$A:$B,2,FALSE),Z400))</f>
        <v>2.9398148148148148E-3</v>
      </c>
      <c r="X400" s="59">
        <f t="shared" si="18"/>
        <v>0</v>
      </c>
      <c r="Y400" s="59">
        <f t="shared" si="19"/>
        <v>0</v>
      </c>
      <c r="Z400">
        <f>IF(X400&gt;Y400,X400 - Y400,VLOOKUP(CONCATENATE(Home!$B$2,-1),Comp_Time!$A:$B,2,FALSE))</f>
        <v>2.9398148148148148E-3</v>
      </c>
      <c r="AA400">
        <f t="shared" si="20"/>
        <v>0</v>
      </c>
    </row>
    <row r="401" spans="23:27">
      <c r="W401">
        <f>IF(AA401=1, VLOOKUP(CONCATENATE(Home!$B$2,-1),Comp_Time!$A:$B,2,FALSE),IF(Z401&gt; VLOOKUP(CONCATENATE(Home!$B$2,-1),Comp_Time!$A:$B,2,FALSE),VLOOKUP(CONCATENATE(Home!$B$2,-1),Comp_Time!$A:$B,2,FALSE),Z401))</f>
        <v>2.9398148148148148E-3</v>
      </c>
      <c r="X401" s="59">
        <f t="shared" si="18"/>
        <v>0</v>
      </c>
      <c r="Y401" s="59">
        <f t="shared" si="19"/>
        <v>0</v>
      </c>
      <c r="Z401">
        <f>IF(X401&gt;Y401,X401 - Y401,VLOOKUP(CONCATENATE(Home!$B$2,-1),Comp_Time!$A:$B,2,FALSE))</f>
        <v>2.9398148148148148E-3</v>
      </c>
      <c r="AA401">
        <f t="shared" si="20"/>
        <v>0</v>
      </c>
    </row>
    <row r="402" spans="23:27">
      <c r="W402">
        <f>IF(AA402=1, VLOOKUP(CONCATENATE(Home!$B$2,-1),Comp_Time!$A:$B,2,FALSE),IF(Z402&gt; VLOOKUP(CONCATENATE(Home!$B$2,-1),Comp_Time!$A:$B,2,FALSE),VLOOKUP(CONCATENATE(Home!$B$2,-1),Comp_Time!$A:$B,2,FALSE),Z402))</f>
        <v>2.9398148148148148E-3</v>
      </c>
      <c r="X402" s="59">
        <f t="shared" si="18"/>
        <v>0</v>
      </c>
      <c r="Y402" s="59">
        <f t="shared" si="19"/>
        <v>0</v>
      </c>
      <c r="Z402">
        <f>IF(X402&gt;Y402,X402 - Y402,VLOOKUP(CONCATENATE(Home!$B$2,-1),Comp_Time!$A:$B,2,FALSE))</f>
        <v>2.9398148148148148E-3</v>
      </c>
      <c r="AA402">
        <f t="shared" si="20"/>
        <v>0</v>
      </c>
    </row>
    <row r="403" spans="23:27">
      <c r="W403">
        <f>IF(AA403=1, VLOOKUP(CONCATENATE(Home!$B$2,-1),Comp_Time!$A:$B,2,FALSE),IF(Z403&gt; VLOOKUP(CONCATENATE(Home!$B$2,-1),Comp_Time!$A:$B,2,FALSE),VLOOKUP(CONCATENATE(Home!$B$2,-1),Comp_Time!$A:$B,2,FALSE),Z403))</f>
        <v>2.9398148148148148E-3</v>
      </c>
      <c r="X403" s="59">
        <f t="shared" si="18"/>
        <v>0</v>
      </c>
      <c r="Y403" s="59">
        <f t="shared" si="19"/>
        <v>0</v>
      </c>
      <c r="Z403">
        <f>IF(X403&gt;Y403,X403 - Y403,VLOOKUP(CONCATENATE(Home!$B$2,-1),Comp_Time!$A:$B,2,FALSE))</f>
        <v>2.9398148148148148E-3</v>
      </c>
      <c r="AA403">
        <f t="shared" si="20"/>
        <v>0</v>
      </c>
    </row>
    <row r="404" spans="23:27">
      <c r="W404">
        <f>IF(AA404=1, VLOOKUP(CONCATENATE(Home!$B$2,-1),Comp_Time!$A:$B,2,FALSE),IF(Z404&gt; VLOOKUP(CONCATENATE(Home!$B$2,-1),Comp_Time!$A:$B,2,FALSE),VLOOKUP(CONCATENATE(Home!$B$2,-1),Comp_Time!$A:$B,2,FALSE),Z404))</f>
        <v>2.9398148148148148E-3</v>
      </c>
      <c r="X404" s="59">
        <f t="shared" si="18"/>
        <v>0</v>
      </c>
      <c r="Y404" s="59">
        <f t="shared" si="19"/>
        <v>0</v>
      </c>
      <c r="Z404">
        <f>IF(X404&gt;Y404,X404 - Y404,VLOOKUP(CONCATENATE(Home!$B$2,-1),Comp_Time!$A:$B,2,FALSE))</f>
        <v>2.9398148148148148E-3</v>
      </c>
      <c r="AA404">
        <f t="shared" si="20"/>
        <v>0</v>
      </c>
    </row>
    <row r="405" spans="23:27">
      <c r="W405">
        <f>IF(AA405=1, VLOOKUP(CONCATENATE(Home!$B$2,-1),Comp_Time!$A:$B,2,FALSE),IF(Z405&gt; VLOOKUP(CONCATENATE(Home!$B$2,-1),Comp_Time!$A:$B,2,FALSE),VLOOKUP(CONCATENATE(Home!$B$2,-1),Comp_Time!$A:$B,2,FALSE),Z405))</f>
        <v>2.9398148148148148E-3</v>
      </c>
      <c r="X405" s="59">
        <f t="shared" si="18"/>
        <v>0</v>
      </c>
      <c r="Y405" s="59">
        <f t="shared" si="19"/>
        <v>0</v>
      </c>
      <c r="Z405">
        <f>IF(X405&gt;Y405,X405 - Y405,VLOOKUP(CONCATENATE(Home!$B$2,-1),Comp_Time!$A:$B,2,FALSE))</f>
        <v>2.9398148148148148E-3</v>
      </c>
      <c r="AA405">
        <f t="shared" si="20"/>
        <v>0</v>
      </c>
    </row>
    <row r="406" spans="23:27">
      <c r="W406">
        <f>IF(AA406=1, VLOOKUP(CONCATENATE(Home!$B$2,-1),Comp_Time!$A:$B,2,FALSE),IF(Z406&gt; VLOOKUP(CONCATENATE(Home!$B$2,-1),Comp_Time!$A:$B,2,FALSE),VLOOKUP(CONCATENATE(Home!$B$2,-1),Comp_Time!$A:$B,2,FALSE),Z406))</f>
        <v>2.9398148148148148E-3</v>
      </c>
      <c r="X406" s="59">
        <f t="shared" si="18"/>
        <v>0</v>
      </c>
      <c r="Y406" s="59">
        <f t="shared" si="19"/>
        <v>0</v>
      </c>
      <c r="Z406">
        <f>IF(X406&gt;Y406,X406 - Y406,VLOOKUP(CONCATENATE(Home!$B$2,-1),Comp_Time!$A:$B,2,FALSE))</f>
        <v>2.9398148148148148E-3</v>
      </c>
      <c r="AA406">
        <f t="shared" si="20"/>
        <v>0</v>
      </c>
    </row>
    <row r="407" spans="23:27">
      <c r="W407">
        <f>IF(AA407=1, VLOOKUP(CONCATENATE(Home!$B$2,-1),Comp_Time!$A:$B,2,FALSE),IF(Z407&gt; VLOOKUP(CONCATENATE(Home!$B$2,-1),Comp_Time!$A:$B,2,FALSE),VLOOKUP(CONCATENATE(Home!$B$2,-1),Comp_Time!$A:$B,2,FALSE),Z407))</f>
        <v>2.9398148148148148E-3</v>
      </c>
      <c r="X407" s="59">
        <f t="shared" si="18"/>
        <v>0</v>
      </c>
      <c r="Y407" s="59">
        <f t="shared" si="19"/>
        <v>0</v>
      </c>
      <c r="Z407">
        <f>IF(X407&gt;Y407,X407 - Y407,VLOOKUP(CONCATENATE(Home!$B$2,-1),Comp_Time!$A:$B,2,FALSE))</f>
        <v>2.9398148148148148E-3</v>
      </c>
      <c r="AA407">
        <f t="shared" si="20"/>
        <v>0</v>
      </c>
    </row>
    <row r="408" spans="23:27">
      <c r="W408">
        <f>IF(AA408=1, VLOOKUP(CONCATENATE(Home!$B$2,-1),Comp_Time!$A:$B,2,FALSE),IF(Z408&gt; VLOOKUP(CONCATENATE(Home!$B$2,-1),Comp_Time!$A:$B,2,FALSE),VLOOKUP(CONCATENATE(Home!$B$2,-1),Comp_Time!$A:$B,2,FALSE),Z408))</f>
        <v>2.9398148148148148E-3</v>
      </c>
      <c r="X408" s="59">
        <f t="shared" si="18"/>
        <v>0</v>
      </c>
      <c r="Y408" s="59">
        <f t="shared" si="19"/>
        <v>0</v>
      </c>
      <c r="Z408">
        <f>IF(X408&gt;Y408,X408 - Y408,VLOOKUP(CONCATENATE(Home!$B$2,-1),Comp_Time!$A:$B,2,FALSE))</f>
        <v>2.9398148148148148E-3</v>
      </c>
      <c r="AA408">
        <f t="shared" si="20"/>
        <v>0</v>
      </c>
    </row>
    <row r="409" spans="23:27">
      <c r="W409">
        <f>IF(AA409=1, VLOOKUP(CONCATENATE(Home!$B$2,-1),Comp_Time!$A:$B,2,FALSE),IF(Z409&gt; VLOOKUP(CONCATENATE(Home!$B$2,-1),Comp_Time!$A:$B,2,FALSE),VLOOKUP(CONCATENATE(Home!$B$2,-1),Comp_Time!$A:$B,2,FALSE),Z409))</f>
        <v>2.9398148148148148E-3</v>
      </c>
      <c r="X409" s="59">
        <f t="shared" si="18"/>
        <v>0</v>
      </c>
      <c r="Y409" s="59">
        <f t="shared" si="19"/>
        <v>0</v>
      </c>
      <c r="Z409">
        <f>IF(X409&gt;Y409,X409 - Y409,VLOOKUP(CONCATENATE(Home!$B$2,-1),Comp_Time!$A:$B,2,FALSE))</f>
        <v>2.9398148148148148E-3</v>
      </c>
      <c r="AA409">
        <f t="shared" si="20"/>
        <v>0</v>
      </c>
    </row>
    <row r="410" spans="23:27">
      <c r="W410">
        <f>IF(AA410=1, VLOOKUP(CONCATENATE(Home!$B$2,-1),Comp_Time!$A:$B,2,FALSE),IF(Z410&gt; VLOOKUP(CONCATENATE(Home!$B$2,-1),Comp_Time!$A:$B,2,FALSE),VLOOKUP(CONCATENATE(Home!$B$2,-1),Comp_Time!$A:$B,2,FALSE),Z410))</f>
        <v>2.9398148148148148E-3</v>
      </c>
      <c r="X410" s="59">
        <f t="shared" si="18"/>
        <v>0</v>
      </c>
      <c r="Y410" s="59">
        <f t="shared" si="19"/>
        <v>0</v>
      </c>
      <c r="Z410">
        <f>IF(X410&gt;Y410,X410 - Y410,VLOOKUP(CONCATENATE(Home!$B$2,-1),Comp_Time!$A:$B,2,FALSE))</f>
        <v>2.9398148148148148E-3</v>
      </c>
      <c r="AA410">
        <f t="shared" si="20"/>
        <v>0</v>
      </c>
    </row>
    <row r="411" spans="23:27">
      <c r="W411">
        <f>IF(AA411=1, VLOOKUP(CONCATENATE(Home!$B$2,-1),Comp_Time!$A:$B,2,FALSE),IF(Z411&gt; VLOOKUP(CONCATENATE(Home!$B$2,-1),Comp_Time!$A:$B,2,FALSE),VLOOKUP(CONCATENATE(Home!$B$2,-1),Comp_Time!$A:$B,2,FALSE),Z411))</f>
        <v>2.9398148148148148E-3</v>
      </c>
      <c r="X411" s="59">
        <f t="shared" si="18"/>
        <v>0</v>
      </c>
      <c r="Y411" s="59">
        <f t="shared" si="19"/>
        <v>0</v>
      </c>
      <c r="Z411">
        <f>IF(X411&gt;Y411,X411 - Y411,VLOOKUP(CONCATENATE(Home!$B$2,-1),Comp_Time!$A:$B,2,FALSE))</f>
        <v>2.9398148148148148E-3</v>
      </c>
      <c r="AA411">
        <f t="shared" si="20"/>
        <v>0</v>
      </c>
    </row>
    <row r="412" spans="23:27">
      <c r="W412">
        <f>IF(AA412=1, VLOOKUP(CONCATENATE(Home!$B$2,-1),Comp_Time!$A:$B,2,FALSE),IF(Z412&gt; VLOOKUP(CONCATENATE(Home!$B$2,-1),Comp_Time!$A:$B,2,FALSE),VLOOKUP(CONCATENATE(Home!$B$2,-1),Comp_Time!$A:$B,2,FALSE),Z412))</f>
        <v>2.9398148148148148E-3</v>
      </c>
      <c r="X412" s="59">
        <f t="shared" si="18"/>
        <v>0</v>
      </c>
      <c r="Y412" s="59">
        <f t="shared" si="19"/>
        <v>0</v>
      </c>
      <c r="Z412">
        <f>IF(X412&gt;Y412,X412 - Y412,VLOOKUP(CONCATENATE(Home!$B$2,-1),Comp_Time!$A:$B,2,FALSE))</f>
        <v>2.9398148148148148E-3</v>
      </c>
      <c r="AA412">
        <f t="shared" si="20"/>
        <v>0</v>
      </c>
    </row>
    <row r="413" spans="23:27">
      <c r="W413">
        <f>IF(AA413=1, VLOOKUP(CONCATENATE(Home!$B$2,-1),Comp_Time!$A:$B,2,FALSE),IF(Z413&gt; VLOOKUP(CONCATENATE(Home!$B$2,-1),Comp_Time!$A:$B,2,FALSE),VLOOKUP(CONCATENATE(Home!$B$2,-1),Comp_Time!$A:$B,2,FALSE),Z413))</f>
        <v>2.9398148148148148E-3</v>
      </c>
      <c r="X413" s="59">
        <f t="shared" si="18"/>
        <v>0</v>
      </c>
      <c r="Y413" s="59">
        <f t="shared" si="19"/>
        <v>0</v>
      </c>
      <c r="Z413">
        <f>IF(X413&gt;Y413,X413 - Y413,VLOOKUP(CONCATENATE(Home!$B$2,-1),Comp_Time!$A:$B,2,FALSE))</f>
        <v>2.9398148148148148E-3</v>
      </c>
      <c r="AA413">
        <f t="shared" si="20"/>
        <v>0</v>
      </c>
    </row>
    <row r="414" spans="23:27">
      <c r="W414">
        <f>IF(AA414=1, VLOOKUP(CONCATENATE(Home!$B$2,-1),Comp_Time!$A:$B,2,FALSE),IF(Z414&gt; VLOOKUP(CONCATENATE(Home!$B$2,-1),Comp_Time!$A:$B,2,FALSE),VLOOKUP(CONCATENATE(Home!$B$2,-1),Comp_Time!$A:$B,2,FALSE),Z414))</f>
        <v>2.9398148148148148E-3</v>
      </c>
      <c r="X414" s="59">
        <f t="shared" si="18"/>
        <v>0</v>
      </c>
      <c r="Y414" s="59">
        <f t="shared" si="19"/>
        <v>0</v>
      </c>
      <c r="Z414">
        <f>IF(X414&gt;Y414,X414 - Y414,VLOOKUP(CONCATENATE(Home!$B$2,-1),Comp_Time!$A:$B,2,FALSE))</f>
        <v>2.9398148148148148E-3</v>
      </c>
      <c r="AA414">
        <f t="shared" si="20"/>
        <v>0</v>
      </c>
    </row>
    <row r="415" spans="23:27">
      <c r="W415">
        <f>IF(AA415=1, VLOOKUP(CONCATENATE(Home!$B$2,-1),Comp_Time!$A:$B,2,FALSE),IF(Z415&gt; VLOOKUP(CONCATENATE(Home!$B$2,-1),Comp_Time!$A:$B,2,FALSE),VLOOKUP(CONCATENATE(Home!$B$2,-1),Comp_Time!$A:$B,2,FALSE),Z415))</f>
        <v>2.9398148148148148E-3</v>
      </c>
      <c r="X415" s="59">
        <f t="shared" si="18"/>
        <v>0</v>
      </c>
      <c r="Y415" s="59">
        <f t="shared" si="19"/>
        <v>0</v>
      </c>
      <c r="Z415">
        <f>IF(X415&gt;Y415,X415 - Y415,VLOOKUP(CONCATENATE(Home!$B$2,-1),Comp_Time!$A:$B,2,FALSE))</f>
        <v>2.9398148148148148E-3</v>
      </c>
      <c r="AA415">
        <f t="shared" si="20"/>
        <v>0</v>
      </c>
    </row>
    <row r="416" spans="23:27">
      <c r="W416">
        <f>IF(AA416=1, VLOOKUP(CONCATENATE(Home!$B$2,-1),Comp_Time!$A:$B,2,FALSE),IF(Z416&gt; VLOOKUP(CONCATENATE(Home!$B$2,-1),Comp_Time!$A:$B,2,FALSE),VLOOKUP(CONCATENATE(Home!$B$2,-1),Comp_Time!$A:$B,2,FALSE),Z416))</f>
        <v>2.9398148148148148E-3</v>
      </c>
      <c r="X416" s="59">
        <f t="shared" si="18"/>
        <v>0</v>
      </c>
      <c r="Y416" s="59">
        <f t="shared" si="19"/>
        <v>0</v>
      </c>
      <c r="Z416">
        <f>IF(X416&gt;Y416,X416 - Y416,VLOOKUP(CONCATENATE(Home!$B$2,-1),Comp_Time!$A:$B,2,FALSE))</f>
        <v>2.9398148148148148E-3</v>
      </c>
      <c r="AA416">
        <f t="shared" si="20"/>
        <v>0</v>
      </c>
    </row>
    <row r="417" spans="23:27">
      <c r="W417">
        <f>IF(AA417=1, VLOOKUP(CONCATENATE(Home!$B$2,-1),Comp_Time!$A:$B,2,FALSE),IF(Z417&gt; VLOOKUP(CONCATENATE(Home!$B$2,-1),Comp_Time!$A:$B,2,FALSE),VLOOKUP(CONCATENATE(Home!$B$2,-1),Comp_Time!$A:$B,2,FALSE),Z417))</f>
        <v>2.9398148148148148E-3</v>
      </c>
      <c r="X417" s="59">
        <f t="shared" si="18"/>
        <v>0</v>
      </c>
      <c r="Y417" s="59">
        <f t="shared" si="19"/>
        <v>0</v>
      </c>
      <c r="Z417">
        <f>IF(X417&gt;Y417,X417 - Y417,VLOOKUP(CONCATENATE(Home!$B$2,-1),Comp_Time!$A:$B,2,FALSE))</f>
        <v>2.9398148148148148E-3</v>
      </c>
      <c r="AA417">
        <f t="shared" si="20"/>
        <v>0</v>
      </c>
    </row>
    <row r="418" spans="23:27">
      <c r="W418">
        <f>IF(AA418=1, VLOOKUP(CONCATENATE(Home!$B$2,-1),Comp_Time!$A:$B,2,FALSE),IF(Z418&gt; VLOOKUP(CONCATENATE(Home!$B$2,-1),Comp_Time!$A:$B,2,FALSE),VLOOKUP(CONCATENATE(Home!$B$2,-1),Comp_Time!$A:$B,2,FALSE),Z418))</f>
        <v>2.9398148148148148E-3</v>
      </c>
      <c r="X418" s="59">
        <f t="shared" si="18"/>
        <v>0</v>
      </c>
      <c r="Y418" s="59">
        <f t="shared" si="19"/>
        <v>0</v>
      </c>
      <c r="Z418">
        <f>IF(X418&gt;Y418,X418 - Y418,VLOOKUP(CONCATENATE(Home!$B$2,-1),Comp_Time!$A:$B,2,FALSE))</f>
        <v>2.9398148148148148E-3</v>
      </c>
      <c r="AA418">
        <f t="shared" si="20"/>
        <v>0</v>
      </c>
    </row>
    <row r="419" spans="23:27">
      <c r="W419">
        <f>IF(AA419=1, VLOOKUP(CONCATENATE(Home!$B$2,-1),Comp_Time!$A:$B,2,FALSE),IF(Z419&gt; VLOOKUP(CONCATENATE(Home!$B$2,-1),Comp_Time!$A:$B,2,FALSE),VLOOKUP(CONCATENATE(Home!$B$2,-1),Comp_Time!$A:$B,2,FALSE),Z419))</f>
        <v>2.9398148148148148E-3</v>
      </c>
      <c r="X419" s="59">
        <f t="shared" si="18"/>
        <v>0</v>
      </c>
      <c r="Y419" s="59">
        <f t="shared" si="19"/>
        <v>0</v>
      </c>
      <c r="Z419">
        <f>IF(X419&gt;Y419,X419 - Y419,VLOOKUP(CONCATENATE(Home!$B$2,-1),Comp_Time!$A:$B,2,FALSE))</f>
        <v>2.9398148148148148E-3</v>
      </c>
      <c r="AA419">
        <f t="shared" si="20"/>
        <v>0</v>
      </c>
    </row>
    <row r="420" spans="23:27">
      <c r="W420">
        <f>IF(AA420=1, VLOOKUP(CONCATENATE(Home!$B$2,-1),Comp_Time!$A:$B,2,FALSE),IF(Z420&gt; VLOOKUP(CONCATENATE(Home!$B$2,-1),Comp_Time!$A:$B,2,FALSE),VLOOKUP(CONCATENATE(Home!$B$2,-1),Comp_Time!$A:$B,2,FALSE),Z420))</f>
        <v>2.9398148148148148E-3</v>
      </c>
      <c r="X420" s="59">
        <f t="shared" si="18"/>
        <v>0</v>
      </c>
      <c r="Y420" s="59">
        <f t="shared" si="19"/>
        <v>0</v>
      </c>
      <c r="Z420">
        <f>IF(X420&gt;Y420,X420 - Y420,VLOOKUP(CONCATENATE(Home!$B$2,-1),Comp_Time!$A:$B,2,FALSE))</f>
        <v>2.9398148148148148E-3</v>
      </c>
      <c r="AA420">
        <f t="shared" si="20"/>
        <v>0</v>
      </c>
    </row>
    <row r="421" spans="23:27">
      <c r="W421">
        <f>IF(AA421=1, VLOOKUP(CONCATENATE(Home!$B$2,-1),Comp_Time!$A:$B,2,FALSE),IF(Z421&gt; VLOOKUP(CONCATENATE(Home!$B$2,-1),Comp_Time!$A:$B,2,FALSE),VLOOKUP(CONCATENATE(Home!$B$2,-1),Comp_Time!$A:$B,2,FALSE),Z421))</f>
        <v>2.9398148148148148E-3</v>
      </c>
      <c r="X421" s="59">
        <f t="shared" si="18"/>
        <v>0</v>
      </c>
      <c r="Y421" s="59">
        <f t="shared" si="19"/>
        <v>0</v>
      </c>
      <c r="Z421">
        <f>IF(X421&gt;Y421,X421 - Y421,VLOOKUP(CONCATENATE(Home!$B$2,-1),Comp_Time!$A:$B,2,FALSE))</f>
        <v>2.9398148148148148E-3</v>
      </c>
      <c r="AA421">
        <f t="shared" si="20"/>
        <v>0</v>
      </c>
    </row>
    <row r="422" spans="23:27">
      <c r="W422">
        <f>IF(AA422=1, VLOOKUP(CONCATENATE(Home!$B$2,-1),Comp_Time!$A:$B,2,FALSE),IF(Z422&gt; VLOOKUP(CONCATENATE(Home!$B$2,-1),Comp_Time!$A:$B,2,FALSE),VLOOKUP(CONCATENATE(Home!$B$2,-1),Comp_Time!$A:$B,2,FALSE),Z422))</f>
        <v>2.9398148148148148E-3</v>
      </c>
      <c r="X422" s="59">
        <f t="shared" si="18"/>
        <v>0</v>
      </c>
      <c r="Y422" s="59">
        <f t="shared" si="19"/>
        <v>0</v>
      </c>
      <c r="Z422">
        <f>IF(X422&gt;Y422,X422 - Y422,VLOOKUP(CONCATENATE(Home!$B$2,-1),Comp_Time!$A:$B,2,FALSE))</f>
        <v>2.9398148148148148E-3</v>
      </c>
      <c r="AA422">
        <f t="shared" si="20"/>
        <v>0</v>
      </c>
    </row>
    <row r="423" spans="23:27">
      <c r="W423">
        <f>IF(AA423=1, VLOOKUP(CONCATENATE(Home!$B$2,-1),Comp_Time!$A:$B,2,FALSE),IF(Z423&gt; VLOOKUP(CONCATENATE(Home!$B$2,-1),Comp_Time!$A:$B,2,FALSE),VLOOKUP(CONCATENATE(Home!$B$2,-1),Comp_Time!$A:$B,2,FALSE),Z423))</f>
        <v>2.9398148148148148E-3</v>
      </c>
      <c r="X423" s="59">
        <f t="shared" si="18"/>
        <v>0</v>
      </c>
      <c r="Y423" s="59">
        <f t="shared" si="19"/>
        <v>0</v>
      </c>
      <c r="Z423">
        <f>IF(X423&gt;Y423,X423 - Y423,VLOOKUP(CONCATENATE(Home!$B$2,-1),Comp_Time!$A:$B,2,FALSE))</f>
        <v>2.9398148148148148E-3</v>
      </c>
      <c r="AA423">
        <f t="shared" si="20"/>
        <v>0</v>
      </c>
    </row>
    <row r="424" spans="23:27">
      <c r="W424">
        <f>IF(AA424=1, VLOOKUP(CONCATENATE(Home!$B$2,-1),Comp_Time!$A:$B,2,FALSE),IF(Z424&gt; VLOOKUP(CONCATENATE(Home!$B$2,-1),Comp_Time!$A:$B,2,FALSE),VLOOKUP(CONCATENATE(Home!$B$2,-1),Comp_Time!$A:$B,2,FALSE),Z424))</f>
        <v>2.9398148148148148E-3</v>
      </c>
      <c r="X424" s="59">
        <f t="shared" si="18"/>
        <v>0</v>
      </c>
      <c r="Y424" s="59">
        <f t="shared" si="19"/>
        <v>0</v>
      </c>
      <c r="Z424">
        <f>IF(X424&gt;Y424,X424 - Y424,VLOOKUP(CONCATENATE(Home!$B$2,-1),Comp_Time!$A:$B,2,FALSE))</f>
        <v>2.9398148148148148E-3</v>
      </c>
      <c r="AA424">
        <f t="shared" si="20"/>
        <v>0</v>
      </c>
    </row>
    <row r="425" spans="23:27">
      <c r="W425">
        <f>IF(AA425=1, VLOOKUP(CONCATENATE(Home!$B$2,-1),Comp_Time!$A:$B,2,FALSE),IF(Z425&gt; VLOOKUP(CONCATENATE(Home!$B$2,-1),Comp_Time!$A:$B,2,FALSE),VLOOKUP(CONCATENATE(Home!$B$2,-1),Comp_Time!$A:$B,2,FALSE),Z425))</f>
        <v>2.9398148148148148E-3</v>
      </c>
      <c r="X425" s="59">
        <f t="shared" si="18"/>
        <v>0</v>
      </c>
      <c r="Y425" s="59">
        <f t="shared" si="19"/>
        <v>0</v>
      </c>
      <c r="Z425">
        <f>IF(X425&gt;Y425,X425 - Y425,VLOOKUP(CONCATENATE(Home!$B$2,-1),Comp_Time!$A:$B,2,FALSE))</f>
        <v>2.9398148148148148E-3</v>
      </c>
      <c r="AA425">
        <f t="shared" si="20"/>
        <v>0</v>
      </c>
    </row>
    <row r="426" spans="23:27">
      <c r="W426">
        <f>IF(AA426=1, VLOOKUP(CONCATENATE(Home!$B$2,-1),Comp_Time!$A:$B,2,FALSE),IF(Z426&gt; VLOOKUP(CONCATENATE(Home!$B$2,-1),Comp_Time!$A:$B,2,FALSE),VLOOKUP(CONCATENATE(Home!$B$2,-1),Comp_Time!$A:$B,2,FALSE),Z426))</f>
        <v>2.9398148148148148E-3</v>
      </c>
      <c r="X426" s="59">
        <f t="shared" si="18"/>
        <v>0</v>
      </c>
      <c r="Y426" s="59">
        <f t="shared" si="19"/>
        <v>0</v>
      </c>
      <c r="Z426">
        <f>IF(X426&gt;Y426,X426 - Y426,VLOOKUP(CONCATENATE(Home!$B$2,-1),Comp_Time!$A:$B,2,FALSE))</f>
        <v>2.9398148148148148E-3</v>
      </c>
      <c r="AA426">
        <f t="shared" si="20"/>
        <v>0</v>
      </c>
    </row>
    <row r="427" spans="23:27">
      <c r="W427">
        <f>IF(AA427=1, VLOOKUP(CONCATENATE(Home!$B$2,-1),Comp_Time!$A:$B,2,FALSE),IF(Z427&gt; VLOOKUP(CONCATENATE(Home!$B$2,-1),Comp_Time!$A:$B,2,FALSE),VLOOKUP(CONCATENATE(Home!$B$2,-1),Comp_Time!$A:$B,2,FALSE),Z427))</f>
        <v>2.9398148148148148E-3</v>
      </c>
      <c r="X427" s="59">
        <f t="shared" si="18"/>
        <v>0</v>
      </c>
      <c r="Y427" s="59">
        <f t="shared" si="19"/>
        <v>0</v>
      </c>
      <c r="Z427">
        <f>IF(X427&gt;Y427,X427 - Y427,VLOOKUP(CONCATENATE(Home!$B$2,-1),Comp_Time!$A:$B,2,FALSE))</f>
        <v>2.9398148148148148E-3</v>
      </c>
      <c r="AA427">
        <f t="shared" si="20"/>
        <v>0</v>
      </c>
    </row>
    <row r="428" spans="23:27">
      <c r="W428">
        <f>IF(AA428=1, VLOOKUP(CONCATENATE(Home!$B$2,-1),Comp_Time!$A:$B,2,FALSE),IF(Z428&gt; VLOOKUP(CONCATENATE(Home!$B$2,-1),Comp_Time!$A:$B,2,FALSE),VLOOKUP(CONCATENATE(Home!$B$2,-1),Comp_Time!$A:$B,2,FALSE),Z428))</f>
        <v>2.9398148148148148E-3</v>
      </c>
      <c r="X428" s="59">
        <f t="shared" si="18"/>
        <v>0</v>
      </c>
      <c r="Y428" s="59">
        <f t="shared" si="19"/>
        <v>0</v>
      </c>
      <c r="Z428">
        <f>IF(X428&gt;Y428,X428 - Y428,VLOOKUP(CONCATENATE(Home!$B$2,-1),Comp_Time!$A:$B,2,FALSE))</f>
        <v>2.9398148148148148E-3</v>
      </c>
      <c r="AA428">
        <f t="shared" si="20"/>
        <v>0</v>
      </c>
    </row>
    <row r="429" spans="23:27">
      <c r="W429">
        <f>IF(AA429=1, VLOOKUP(CONCATENATE(Home!$B$2,-1),Comp_Time!$A:$B,2,FALSE),IF(Z429&gt; VLOOKUP(CONCATENATE(Home!$B$2,-1),Comp_Time!$A:$B,2,FALSE),VLOOKUP(CONCATENATE(Home!$B$2,-1),Comp_Time!$A:$B,2,FALSE),Z429))</f>
        <v>2.9398148148148148E-3</v>
      </c>
      <c r="X429" s="59">
        <f t="shared" si="18"/>
        <v>0</v>
      </c>
      <c r="Y429" s="59">
        <f t="shared" si="19"/>
        <v>0</v>
      </c>
      <c r="Z429">
        <f>IF(X429&gt;Y429,X429 - Y429,VLOOKUP(CONCATENATE(Home!$B$2,-1),Comp_Time!$A:$B,2,FALSE))</f>
        <v>2.9398148148148148E-3</v>
      </c>
      <c r="AA429">
        <f t="shared" si="20"/>
        <v>0</v>
      </c>
    </row>
    <row r="430" spans="23:27">
      <c r="W430">
        <f>IF(AA430=1, VLOOKUP(CONCATENATE(Home!$B$2,-1),Comp_Time!$A:$B,2,FALSE),IF(Z430&gt; VLOOKUP(CONCATENATE(Home!$B$2,-1),Comp_Time!$A:$B,2,FALSE),VLOOKUP(CONCATENATE(Home!$B$2,-1),Comp_Time!$A:$B,2,FALSE),Z430))</f>
        <v>2.9398148148148148E-3</v>
      </c>
      <c r="X430" s="59">
        <f t="shared" si="18"/>
        <v>0</v>
      </c>
      <c r="Y430" s="59">
        <f t="shared" si="19"/>
        <v>0</v>
      </c>
      <c r="Z430">
        <f>IF(X430&gt;Y430,X430 - Y430,VLOOKUP(CONCATENATE(Home!$B$2,-1),Comp_Time!$A:$B,2,FALSE))</f>
        <v>2.9398148148148148E-3</v>
      </c>
      <c r="AA430">
        <f t="shared" si="20"/>
        <v>0</v>
      </c>
    </row>
    <row r="431" spans="23:27">
      <c r="W431">
        <f>IF(AA431=1, VLOOKUP(CONCATENATE(Home!$B$2,-1),Comp_Time!$A:$B,2,FALSE),IF(Z431&gt; VLOOKUP(CONCATENATE(Home!$B$2,-1),Comp_Time!$A:$B,2,FALSE),VLOOKUP(CONCATENATE(Home!$B$2,-1),Comp_Time!$A:$B,2,FALSE),Z431))</f>
        <v>2.9398148148148148E-3</v>
      </c>
      <c r="X431" s="59">
        <f t="shared" si="18"/>
        <v>0</v>
      </c>
      <c r="Y431" s="59">
        <f t="shared" si="19"/>
        <v>0</v>
      </c>
      <c r="Z431">
        <f>IF(X431&gt;Y431,X431 - Y431,VLOOKUP(CONCATENATE(Home!$B$2,-1),Comp_Time!$A:$B,2,FALSE))</f>
        <v>2.9398148148148148E-3</v>
      </c>
      <c r="AA431">
        <f t="shared" si="20"/>
        <v>0</v>
      </c>
    </row>
    <row r="432" spans="23:27">
      <c r="W432">
        <f>IF(AA432=1, VLOOKUP(CONCATENATE(Home!$B$2,-1),Comp_Time!$A:$B,2,FALSE),IF(Z432&gt; VLOOKUP(CONCATENATE(Home!$B$2,-1),Comp_Time!$A:$B,2,FALSE),VLOOKUP(CONCATENATE(Home!$B$2,-1),Comp_Time!$A:$B,2,FALSE),Z432))</f>
        <v>2.9398148148148148E-3</v>
      </c>
      <c r="X432" s="59">
        <f t="shared" si="18"/>
        <v>0</v>
      </c>
      <c r="Y432" s="59">
        <f t="shared" si="19"/>
        <v>0</v>
      </c>
      <c r="Z432">
        <f>IF(X432&gt;Y432,X432 - Y432,VLOOKUP(CONCATENATE(Home!$B$2,-1),Comp_Time!$A:$B,2,FALSE))</f>
        <v>2.9398148148148148E-3</v>
      </c>
      <c r="AA432">
        <f t="shared" si="20"/>
        <v>0</v>
      </c>
    </row>
    <row r="433" spans="23:27">
      <c r="W433">
        <f>IF(AA433=1, VLOOKUP(CONCATENATE(Home!$B$2,-1),Comp_Time!$A:$B,2,FALSE),IF(Z433&gt; VLOOKUP(CONCATENATE(Home!$B$2,-1),Comp_Time!$A:$B,2,FALSE),VLOOKUP(CONCATENATE(Home!$B$2,-1),Comp_Time!$A:$B,2,FALSE),Z433))</f>
        <v>2.9398148148148148E-3</v>
      </c>
      <c r="X433" s="59">
        <f t="shared" si="18"/>
        <v>0</v>
      </c>
      <c r="Y433" s="59">
        <f t="shared" si="19"/>
        <v>0</v>
      </c>
      <c r="Z433">
        <f>IF(X433&gt;Y433,X433 - Y433,VLOOKUP(CONCATENATE(Home!$B$2,-1),Comp_Time!$A:$B,2,FALSE))</f>
        <v>2.9398148148148148E-3</v>
      </c>
      <c r="AA433">
        <f t="shared" si="20"/>
        <v>0</v>
      </c>
    </row>
    <row r="434" spans="23:27">
      <c r="W434">
        <f>IF(AA434=1, VLOOKUP(CONCATENATE(Home!$B$2,-1),Comp_Time!$A:$B,2,FALSE),IF(Z434&gt; VLOOKUP(CONCATENATE(Home!$B$2,-1),Comp_Time!$A:$B,2,FALSE),VLOOKUP(CONCATENATE(Home!$B$2,-1),Comp_Time!$A:$B,2,FALSE),Z434))</f>
        <v>2.9398148148148148E-3</v>
      </c>
      <c r="X434" s="59">
        <f t="shared" si="18"/>
        <v>0</v>
      </c>
      <c r="Y434" s="59">
        <f t="shared" si="19"/>
        <v>0</v>
      </c>
      <c r="Z434">
        <f>IF(X434&gt;Y434,X434 - Y434,VLOOKUP(CONCATENATE(Home!$B$2,-1),Comp_Time!$A:$B,2,FALSE))</f>
        <v>2.9398148148148148E-3</v>
      </c>
      <c r="AA434">
        <f t="shared" si="20"/>
        <v>0</v>
      </c>
    </row>
    <row r="435" spans="23:27">
      <c r="W435">
        <f>IF(AA435=1, VLOOKUP(CONCATENATE(Home!$B$2,-1),Comp_Time!$A:$B,2,FALSE),IF(Z435&gt; VLOOKUP(CONCATENATE(Home!$B$2,-1),Comp_Time!$A:$B,2,FALSE),VLOOKUP(CONCATENATE(Home!$B$2,-1),Comp_Time!$A:$B,2,FALSE),Z435))</f>
        <v>2.9398148148148148E-3</v>
      </c>
      <c r="X435" s="59">
        <f t="shared" si="18"/>
        <v>0</v>
      </c>
      <c r="Y435" s="59">
        <f t="shared" si="19"/>
        <v>0</v>
      </c>
      <c r="Z435">
        <f>IF(X435&gt;Y435,X435 - Y435,VLOOKUP(CONCATENATE(Home!$B$2,-1),Comp_Time!$A:$B,2,FALSE))</f>
        <v>2.9398148148148148E-3</v>
      </c>
      <c r="AA435">
        <f t="shared" si="20"/>
        <v>0</v>
      </c>
    </row>
    <row r="436" spans="23:27">
      <c r="W436">
        <f>IF(AA436=1, VLOOKUP(CONCATENATE(Home!$B$2,-1),Comp_Time!$A:$B,2,FALSE),IF(Z436&gt; VLOOKUP(CONCATENATE(Home!$B$2,-1),Comp_Time!$A:$B,2,FALSE),VLOOKUP(CONCATENATE(Home!$B$2,-1),Comp_Time!$A:$B,2,FALSE),Z436))</f>
        <v>2.9398148148148148E-3</v>
      </c>
      <c r="X436" s="59">
        <f t="shared" si="18"/>
        <v>0</v>
      </c>
      <c r="Y436" s="59">
        <f t="shared" si="19"/>
        <v>0</v>
      </c>
      <c r="Z436">
        <f>IF(X436&gt;Y436,X436 - Y436,VLOOKUP(CONCATENATE(Home!$B$2,-1),Comp_Time!$A:$B,2,FALSE))</f>
        <v>2.9398148148148148E-3</v>
      </c>
      <c r="AA436">
        <f t="shared" si="20"/>
        <v>0</v>
      </c>
    </row>
    <row r="437" spans="23:27">
      <c r="W437">
        <f>IF(AA437=1, VLOOKUP(CONCATENATE(Home!$B$2,-1),Comp_Time!$A:$B,2,FALSE),IF(Z437&gt; VLOOKUP(CONCATENATE(Home!$B$2,-1),Comp_Time!$A:$B,2,FALSE),VLOOKUP(CONCATENATE(Home!$B$2,-1),Comp_Time!$A:$B,2,FALSE),Z437))</f>
        <v>2.9398148148148148E-3</v>
      </c>
      <c r="X437" s="59">
        <f t="shared" si="18"/>
        <v>0</v>
      </c>
      <c r="Y437" s="59">
        <f t="shared" si="19"/>
        <v>0</v>
      </c>
      <c r="Z437">
        <f>IF(X437&gt;Y437,X437 - Y437,VLOOKUP(CONCATENATE(Home!$B$2,-1),Comp_Time!$A:$B,2,FALSE))</f>
        <v>2.9398148148148148E-3</v>
      </c>
      <c r="AA437">
        <f t="shared" si="20"/>
        <v>0</v>
      </c>
    </row>
    <row r="438" spans="23:27">
      <c r="W438">
        <f>IF(AA438=1, VLOOKUP(CONCATENATE(Home!$B$2,-1),Comp_Time!$A:$B,2,FALSE),IF(Z438&gt; VLOOKUP(CONCATENATE(Home!$B$2,-1),Comp_Time!$A:$B,2,FALSE),VLOOKUP(CONCATENATE(Home!$B$2,-1),Comp_Time!$A:$B,2,FALSE),Z438))</f>
        <v>2.9398148148148148E-3</v>
      </c>
      <c r="X438" s="59">
        <f t="shared" si="18"/>
        <v>0</v>
      </c>
      <c r="Y438" s="59">
        <f t="shared" si="19"/>
        <v>0</v>
      </c>
      <c r="Z438">
        <f>IF(X438&gt;Y438,X438 - Y438,VLOOKUP(CONCATENATE(Home!$B$2,-1),Comp_Time!$A:$B,2,FALSE))</f>
        <v>2.9398148148148148E-3</v>
      </c>
      <c r="AA438">
        <f t="shared" si="20"/>
        <v>0</v>
      </c>
    </row>
    <row r="439" spans="23:27">
      <c r="W439">
        <f>IF(AA439=1, VLOOKUP(CONCATENATE(Home!$B$2,-1),Comp_Time!$A:$B,2,FALSE),IF(Z439&gt; VLOOKUP(CONCATENATE(Home!$B$2,-1),Comp_Time!$A:$B,2,FALSE),VLOOKUP(CONCATENATE(Home!$B$2,-1),Comp_Time!$A:$B,2,FALSE),Z439))</f>
        <v>2.9398148148148148E-3</v>
      </c>
      <c r="X439" s="59">
        <f t="shared" si="18"/>
        <v>0</v>
      </c>
      <c r="Y439" s="59">
        <f t="shared" si="19"/>
        <v>0</v>
      </c>
      <c r="Z439">
        <f>IF(X439&gt;Y439,X439 - Y439,VLOOKUP(CONCATENATE(Home!$B$2,-1),Comp_Time!$A:$B,2,FALSE))</f>
        <v>2.9398148148148148E-3</v>
      </c>
      <c r="AA439">
        <f t="shared" si="20"/>
        <v>0</v>
      </c>
    </row>
    <row r="440" spans="23:27">
      <c r="W440">
        <f>IF(AA440=1, VLOOKUP(CONCATENATE(Home!$B$2,-1),Comp_Time!$A:$B,2,FALSE),IF(Z440&gt; VLOOKUP(CONCATENATE(Home!$B$2,-1),Comp_Time!$A:$B,2,FALSE),VLOOKUP(CONCATENATE(Home!$B$2,-1),Comp_Time!$A:$B,2,FALSE),Z440))</f>
        <v>2.9398148148148148E-3</v>
      </c>
      <c r="X440" s="59">
        <f t="shared" si="18"/>
        <v>0</v>
      </c>
      <c r="Y440" s="59">
        <f t="shared" si="19"/>
        <v>0</v>
      </c>
      <c r="Z440">
        <f>IF(X440&gt;Y440,X440 - Y440,VLOOKUP(CONCATENATE(Home!$B$2,-1),Comp_Time!$A:$B,2,FALSE))</f>
        <v>2.9398148148148148E-3</v>
      </c>
      <c r="AA440">
        <f t="shared" si="20"/>
        <v>0</v>
      </c>
    </row>
    <row r="441" spans="23:27">
      <c r="W441">
        <f>IF(AA441=1, VLOOKUP(CONCATENATE(Home!$B$2,-1),Comp_Time!$A:$B,2,FALSE),IF(Z441&gt; VLOOKUP(CONCATENATE(Home!$B$2,-1),Comp_Time!$A:$B,2,FALSE),VLOOKUP(CONCATENATE(Home!$B$2,-1),Comp_Time!$A:$B,2,FALSE),Z441))</f>
        <v>2.9398148148148148E-3</v>
      </c>
      <c r="X441" s="59">
        <f t="shared" si="18"/>
        <v>0</v>
      </c>
      <c r="Y441" s="59">
        <f t="shared" si="19"/>
        <v>0</v>
      </c>
      <c r="Z441">
        <f>IF(X441&gt;Y441,X441 - Y441,VLOOKUP(CONCATENATE(Home!$B$2,-1),Comp_Time!$A:$B,2,FALSE))</f>
        <v>2.9398148148148148E-3</v>
      </c>
      <c r="AA441">
        <f t="shared" si="20"/>
        <v>0</v>
      </c>
    </row>
    <row r="442" spans="23:27">
      <c r="W442">
        <f>IF(AA442=1, VLOOKUP(CONCATENATE(Home!$B$2,-1),Comp_Time!$A:$B,2,FALSE),IF(Z442&gt; VLOOKUP(CONCATENATE(Home!$B$2,-1),Comp_Time!$A:$B,2,FALSE),VLOOKUP(CONCATENATE(Home!$B$2,-1),Comp_Time!$A:$B,2,FALSE),Z442))</f>
        <v>2.9398148148148148E-3</v>
      </c>
      <c r="X442" s="59">
        <f t="shared" si="18"/>
        <v>0</v>
      </c>
      <c r="Y442" s="59">
        <f t="shared" si="19"/>
        <v>0</v>
      </c>
      <c r="Z442">
        <f>IF(X442&gt;Y442,X442 - Y442,VLOOKUP(CONCATENATE(Home!$B$2,-1),Comp_Time!$A:$B,2,FALSE))</f>
        <v>2.9398148148148148E-3</v>
      </c>
      <c r="AA442">
        <f t="shared" si="20"/>
        <v>0</v>
      </c>
    </row>
    <row r="443" spans="23:27">
      <c r="W443">
        <f>IF(AA443=1, VLOOKUP(CONCATENATE(Home!$B$2,-1),Comp_Time!$A:$B,2,FALSE),IF(Z443&gt; VLOOKUP(CONCATENATE(Home!$B$2,-1),Comp_Time!$A:$B,2,FALSE),VLOOKUP(CONCATENATE(Home!$B$2,-1),Comp_Time!$A:$B,2,FALSE),Z443))</f>
        <v>2.9398148148148148E-3</v>
      </c>
      <c r="X443" s="59">
        <f t="shared" si="18"/>
        <v>0</v>
      </c>
      <c r="Y443" s="59">
        <f t="shared" si="19"/>
        <v>0</v>
      </c>
      <c r="Z443">
        <f>IF(X443&gt;Y443,X443 - Y443,VLOOKUP(CONCATENATE(Home!$B$2,-1),Comp_Time!$A:$B,2,FALSE))</f>
        <v>2.9398148148148148E-3</v>
      </c>
      <c r="AA443">
        <f t="shared" si="20"/>
        <v>0</v>
      </c>
    </row>
    <row r="444" spans="23:27">
      <c r="W444">
        <f>IF(AA444=1, VLOOKUP(CONCATENATE(Home!$B$2,-1),Comp_Time!$A:$B,2,FALSE),IF(Z444&gt; VLOOKUP(CONCATENATE(Home!$B$2,-1),Comp_Time!$A:$B,2,FALSE),VLOOKUP(CONCATENATE(Home!$B$2,-1),Comp_Time!$A:$B,2,FALSE),Z444))</f>
        <v>2.9398148148148148E-3</v>
      </c>
      <c r="X444" s="59">
        <f t="shared" si="18"/>
        <v>0</v>
      </c>
      <c r="Y444" s="59">
        <f t="shared" si="19"/>
        <v>0</v>
      </c>
      <c r="Z444">
        <f>IF(X444&gt;Y444,X444 - Y444,VLOOKUP(CONCATENATE(Home!$B$2,-1),Comp_Time!$A:$B,2,FALSE))</f>
        <v>2.9398148148148148E-3</v>
      </c>
      <c r="AA444">
        <f t="shared" si="20"/>
        <v>0</v>
      </c>
    </row>
    <row r="445" spans="23:27">
      <c r="W445">
        <f>IF(AA445=1, VLOOKUP(CONCATENATE(Home!$B$2,-1),Comp_Time!$A:$B,2,FALSE),IF(Z445&gt; VLOOKUP(CONCATENATE(Home!$B$2,-1),Comp_Time!$A:$B,2,FALSE),VLOOKUP(CONCATENATE(Home!$B$2,-1),Comp_Time!$A:$B,2,FALSE),Z445))</f>
        <v>2.9398148148148148E-3</v>
      </c>
      <c r="X445" s="59">
        <f t="shared" si="18"/>
        <v>0</v>
      </c>
      <c r="Y445" s="59">
        <f t="shared" si="19"/>
        <v>0</v>
      </c>
      <c r="Z445">
        <f>IF(X445&gt;Y445,X445 - Y445,VLOOKUP(CONCATENATE(Home!$B$2,-1),Comp_Time!$A:$B,2,FALSE))</f>
        <v>2.9398148148148148E-3</v>
      </c>
      <c r="AA445">
        <f t="shared" si="20"/>
        <v>0</v>
      </c>
    </row>
    <row r="446" spans="23:27">
      <c r="W446">
        <f>IF(AA446=1, VLOOKUP(CONCATENATE(Home!$B$2,-1),Comp_Time!$A:$B,2,FALSE),IF(Z446&gt; VLOOKUP(CONCATENATE(Home!$B$2,-1),Comp_Time!$A:$B,2,FALSE),VLOOKUP(CONCATENATE(Home!$B$2,-1),Comp_Time!$A:$B,2,FALSE),Z446))</f>
        <v>2.9398148148148148E-3</v>
      </c>
      <c r="X446" s="59">
        <f t="shared" si="18"/>
        <v>0</v>
      </c>
      <c r="Y446" s="59">
        <f t="shared" si="19"/>
        <v>0</v>
      </c>
      <c r="Z446">
        <f>IF(X446&gt;Y446,X446 - Y446,VLOOKUP(CONCATENATE(Home!$B$2,-1),Comp_Time!$A:$B,2,FALSE))</f>
        <v>2.9398148148148148E-3</v>
      </c>
      <c r="AA446">
        <f t="shared" si="20"/>
        <v>0</v>
      </c>
    </row>
    <row r="447" spans="23:27">
      <c r="W447">
        <f>IF(AA447=1, VLOOKUP(CONCATENATE(Home!$B$2,-1),Comp_Time!$A:$B,2,FALSE),IF(Z447&gt; VLOOKUP(CONCATENATE(Home!$B$2,-1),Comp_Time!$A:$B,2,FALSE),VLOOKUP(CONCATENATE(Home!$B$2,-1),Comp_Time!$A:$B,2,FALSE),Z447))</f>
        <v>2.9398148148148148E-3</v>
      </c>
      <c r="X447" s="59">
        <f t="shared" si="18"/>
        <v>0</v>
      </c>
      <c r="Y447" s="59">
        <f t="shared" si="19"/>
        <v>0</v>
      </c>
      <c r="Z447">
        <f>IF(X447&gt;Y447,X447 - Y447,VLOOKUP(CONCATENATE(Home!$B$2,-1),Comp_Time!$A:$B,2,FALSE))</f>
        <v>2.9398148148148148E-3</v>
      </c>
      <c r="AA447">
        <f t="shared" si="20"/>
        <v>0</v>
      </c>
    </row>
    <row r="448" spans="23:27">
      <c r="W448">
        <f>IF(AA448=1, VLOOKUP(CONCATENATE(Home!$B$2,-1),Comp_Time!$A:$B,2,FALSE),IF(Z448&gt; VLOOKUP(CONCATENATE(Home!$B$2,-1),Comp_Time!$A:$B,2,FALSE),VLOOKUP(CONCATENATE(Home!$B$2,-1),Comp_Time!$A:$B,2,FALSE),Z448))</f>
        <v>2.9398148148148148E-3</v>
      </c>
      <c r="X448" s="59">
        <f t="shared" si="18"/>
        <v>0</v>
      </c>
      <c r="Y448" s="59">
        <f t="shared" si="19"/>
        <v>0</v>
      </c>
      <c r="Z448">
        <f>IF(X448&gt;Y448,X448 - Y448,VLOOKUP(CONCATENATE(Home!$B$2,-1),Comp_Time!$A:$B,2,FALSE))</f>
        <v>2.9398148148148148E-3</v>
      </c>
      <c r="AA448">
        <f t="shared" si="20"/>
        <v>0</v>
      </c>
    </row>
    <row r="449" spans="23:27">
      <c r="W449">
        <f>IF(AA449=1, VLOOKUP(CONCATENATE(Home!$B$2,-1),Comp_Time!$A:$B,2,FALSE),IF(Z449&gt; VLOOKUP(CONCATENATE(Home!$B$2,-1),Comp_Time!$A:$B,2,FALSE),VLOOKUP(CONCATENATE(Home!$B$2,-1),Comp_Time!$A:$B,2,FALSE),Z449))</f>
        <v>2.9398148148148148E-3</v>
      </c>
      <c r="X449" s="59">
        <f t="shared" si="18"/>
        <v>0</v>
      </c>
      <c r="Y449" s="59">
        <f t="shared" si="19"/>
        <v>0</v>
      </c>
      <c r="Z449">
        <f>IF(X449&gt;Y449,X449 - Y449,VLOOKUP(CONCATENATE(Home!$B$2,-1),Comp_Time!$A:$B,2,FALSE))</f>
        <v>2.9398148148148148E-3</v>
      </c>
      <c r="AA449">
        <f t="shared" si="20"/>
        <v>0</v>
      </c>
    </row>
    <row r="450" spans="23:27">
      <c r="W450">
        <f>IF(AA450=1, VLOOKUP(CONCATENATE(Home!$B$2,-1),Comp_Time!$A:$B,2,FALSE),IF(Z450&gt; VLOOKUP(CONCATENATE(Home!$B$2,-1),Comp_Time!$A:$B,2,FALSE),VLOOKUP(CONCATENATE(Home!$B$2,-1),Comp_Time!$A:$B,2,FALSE),Z450))</f>
        <v>2.9398148148148148E-3</v>
      </c>
      <c r="X450" s="59">
        <f t="shared" si="18"/>
        <v>0</v>
      </c>
      <c r="Y450" s="59">
        <f t="shared" si="19"/>
        <v>0</v>
      </c>
      <c r="Z450">
        <f>IF(X450&gt;Y450,X450 - Y450,VLOOKUP(CONCATENATE(Home!$B$2,-1),Comp_Time!$A:$B,2,FALSE))</f>
        <v>2.9398148148148148E-3</v>
      </c>
      <c r="AA450">
        <f t="shared" si="20"/>
        <v>0</v>
      </c>
    </row>
    <row r="451" spans="23:27">
      <c r="W451">
        <f>IF(AA451=1, VLOOKUP(CONCATENATE(Home!$B$2,-1),Comp_Time!$A:$B,2,FALSE),IF(Z451&gt; VLOOKUP(CONCATENATE(Home!$B$2,-1),Comp_Time!$A:$B,2,FALSE),VLOOKUP(CONCATENATE(Home!$B$2,-1),Comp_Time!$A:$B,2,FALSE),Z451))</f>
        <v>2.9398148148148148E-3</v>
      </c>
      <c r="X451" s="59">
        <f t="shared" ref="X451:X514" si="21">TIME(HOUR(D451),MINUTE(D451),SECOND(D451))</f>
        <v>0</v>
      </c>
      <c r="Y451" s="59">
        <f t="shared" ref="Y451:Y514" si="22">TIME(HOUR(C451),MINUTE(C451),SECOND(C451))</f>
        <v>0</v>
      </c>
      <c r="Z451">
        <f>IF(X451&gt;Y451,X451 - Y451,VLOOKUP(CONCATENATE(Home!$B$2,-1),Comp_Time!$A:$B,2,FALSE))</f>
        <v>2.9398148148148148E-3</v>
      </c>
      <c r="AA451">
        <f t="shared" ref="AA451:AA514" si="23">IF(DATE(YEAR(C451),MONTH(C451),DAY(C451))=DATE(YEAR(D451),MONTH(D451),DAY(D451)),0,1)</f>
        <v>0</v>
      </c>
    </row>
    <row r="452" spans="23:27">
      <c r="W452">
        <f>IF(AA452=1, VLOOKUP(CONCATENATE(Home!$B$2,-1),Comp_Time!$A:$B,2,FALSE),IF(Z452&gt; VLOOKUP(CONCATENATE(Home!$B$2,-1),Comp_Time!$A:$B,2,FALSE),VLOOKUP(CONCATENATE(Home!$B$2,-1),Comp_Time!$A:$B,2,FALSE),Z452))</f>
        <v>2.9398148148148148E-3</v>
      </c>
      <c r="X452" s="59">
        <f t="shared" si="21"/>
        <v>0</v>
      </c>
      <c r="Y452" s="59">
        <f t="shared" si="22"/>
        <v>0</v>
      </c>
      <c r="Z452">
        <f>IF(X452&gt;Y452,X452 - Y452,VLOOKUP(CONCATENATE(Home!$B$2,-1),Comp_Time!$A:$B,2,FALSE))</f>
        <v>2.9398148148148148E-3</v>
      </c>
      <c r="AA452">
        <f t="shared" si="23"/>
        <v>0</v>
      </c>
    </row>
    <row r="453" spans="23:27">
      <c r="W453">
        <f>IF(AA453=1, VLOOKUP(CONCATENATE(Home!$B$2,-1),Comp_Time!$A:$B,2,FALSE),IF(Z453&gt; VLOOKUP(CONCATENATE(Home!$B$2,-1),Comp_Time!$A:$B,2,FALSE),VLOOKUP(CONCATENATE(Home!$B$2,-1),Comp_Time!$A:$B,2,FALSE),Z453))</f>
        <v>2.9398148148148148E-3</v>
      </c>
      <c r="X453" s="59">
        <f t="shared" si="21"/>
        <v>0</v>
      </c>
      <c r="Y453" s="59">
        <f t="shared" si="22"/>
        <v>0</v>
      </c>
      <c r="Z453">
        <f>IF(X453&gt;Y453,X453 - Y453,VLOOKUP(CONCATENATE(Home!$B$2,-1),Comp_Time!$A:$B,2,FALSE))</f>
        <v>2.9398148148148148E-3</v>
      </c>
      <c r="AA453">
        <f t="shared" si="23"/>
        <v>0</v>
      </c>
    </row>
    <row r="454" spans="23:27">
      <c r="W454">
        <f>IF(AA454=1, VLOOKUP(CONCATENATE(Home!$B$2,-1),Comp_Time!$A:$B,2,FALSE),IF(Z454&gt; VLOOKUP(CONCATENATE(Home!$B$2,-1),Comp_Time!$A:$B,2,FALSE),VLOOKUP(CONCATENATE(Home!$B$2,-1),Comp_Time!$A:$B,2,FALSE),Z454))</f>
        <v>2.9398148148148148E-3</v>
      </c>
      <c r="X454" s="59">
        <f t="shared" si="21"/>
        <v>0</v>
      </c>
      <c r="Y454" s="59">
        <f t="shared" si="22"/>
        <v>0</v>
      </c>
      <c r="Z454">
        <f>IF(X454&gt;Y454,X454 - Y454,VLOOKUP(CONCATENATE(Home!$B$2,-1),Comp_Time!$A:$B,2,FALSE))</f>
        <v>2.9398148148148148E-3</v>
      </c>
      <c r="AA454">
        <f t="shared" si="23"/>
        <v>0</v>
      </c>
    </row>
    <row r="455" spans="23:27">
      <c r="W455">
        <f>IF(AA455=1, VLOOKUP(CONCATENATE(Home!$B$2,-1),Comp_Time!$A:$B,2,FALSE),IF(Z455&gt; VLOOKUP(CONCATENATE(Home!$B$2,-1),Comp_Time!$A:$B,2,FALSE),VLOOKUP(CONCATENATE(Home!$B$2,-1),Comp_Time!$A:$B,2,FALSE),Z455))</f>
        <v>2.9398148148148148E-3</v>
      </c>
      <c r="X455" s="59">
        <f t="shared" si="21"/>
        <v>0</v>
      </c>
      <c r="Y455" s="59">
        <f t="shared" si="22"/>
        <v>0</v>
      </c>
      <c r="Z455">
        <f>IF(X455&gt;Y455,X455 - Y455,VLOOKUP(CONCATENATE(Home!$B$2,-1),Comp_Time!$A:$B,2,FALSE))</f>
        <v>2.9398148148148148E-3</v>
      </c>
      <c r="AA455">
        <f t="shared" si="23"/>
        <v>0</v>
      </c>
    </row>
    <row r="456" spans="23:27">
      <c r="W456">
        <f>IF(AA456=1, VLOOKUP(CONCATENATE(Home!$B$2,-1),Comp_Time!$A:$B,2,FALSE),IF(Z456&gt; VLOOKUP(CONCATENATE(Home!$B$2,-1),Comp_Time!$A:$B,2,FALSE),VLOOKUP(CONCATENATE(Home!$B$2,-1),Comp_Time!$A:$B,2,FALSE),Z456))</f>
        <v>2.9398148148148148E-3</v>
      </c>
      <c r="X456" s="59">
        <f t="shared" si="21"/>
        <v>0</v>
      </c>
      <c r="Y456" s="59">
        <f t="shared" si="22"/>
        <v>0</v>
      </c>
      <c r="Z456">
        <f>IF(X456&gt;Y456,X456 - Y456,VLOOKUP(CONCATENATE(Home!$B$2,-1),Comp_Time!$A:$B,2,FALSE))</f>
        <v>2.9398148148148148E-3</v>
      </c>
      <c r="AA456">
        <f t="shared" si="23"/>
        <v>0</v>
      </c>
    </row>
    <row r="457" spans="23:27">
      <c r="W457">
        <f>IF(AA457=1, VLOOKUP(CONCATENATE(Home!$B$2,-1),Comp_Time!$A:$B,2,FALSE),IF(Z457&gt; VLOOKUP(CONCATENATE(Home!$B$2,-1),Comp_Time!$A:$B,2,FALSE),VLOOKUP(CONCATENATE(Home!$B$2,-1),Comp_Time!$A:$B,2,FALSE),Z457))</f>
        <v>2.9398148148148148E-3</v>
      </c>
      <c r="X457" s="59">
        <f t="shared" si="21"/>
        <v>0</v>
      </c>
      <c r="Y457" s="59">
        <f t="shared" si="22"/>
        <v>0</v>
      </c>
      <c r="Z457">
        <f>IF(X457&gt;Y457,X457 - Y457,VLOOKUP(CONCATENATE(Home!$B$2,-1),Comp_Time!$A:$B,2,FALSE))</f>
        <v>2.9398148148148148E-3</v>
      </c>
      <c r="AA457">
        <f t="shared" si="23"/>
        <v>0</v>
      </c>
    </row>
    <row r="458" spans="23:27">
      <c r="W458">
        <f>IF(AA458=1, VLOOKUP(CONCATENATE(Home!$B$2,-1),Comp_Time!$A:$B,2,FALSE),IF(Z458&gt; VLOOKUP(CONCATENATE(Home!$B$2,-1),Comp_Time!$A:$B,2,FALSE),VLOOKUP(CONCATENATE(Home!$B$2,-1),Comp_Time!$A:$B,2,FALSE),Z458))</f>
        <v>2.9398148148148148E-3</v>
      </c>
      <c r="X458" s="59">
        <f t="shared" si="21"/>
        <v>0</v>
      </c>
      <c r="Y458" s="59">
        <f t="shared" si="22"/>
        <v>0</v>
      </c>
      <c r="Z458">
        <f>IF(X458&gt;Y458,X458 - Y458,VLOOKUP(CONCATENATE(Home!$B$2,-1),Comp_Time!$A:$B,2,FALSE))</f>
        <v>2.9398148148148148E-3</v>
      </c>
      <c r="AA458">
        <f t="shared" si="23"/>
        <v>0</v>
      </c>
    </row>
    <row r="459" spans="23:27">
      <c r="W459">
        <f>IF(AA459=1, VLOOKUP(CONCATENATE(Home!$B$2,-1),Comp_Time!$A:$B,2,FALSE),IF(Z459&gt; VLOOKUP(CONCATENATE(Home!$B$2,-1),Comp_Time!$A:$B,2,FALSE),VLOOKUP(CONCATENATE(Home!$B$2,-1),Comp_Time!$A:$B,2,FALSE),Z459))</f>
        <v>2.9398148148148148E-3</v>
      </c>
      <c r="X459" s="59">
        <f t="shared" si="21"/>
        <v>0</v>
      </c>
      <c r="Y459" s="59">
        <f t="shared" si="22"/>
        <v>0</v>
      </c>
      <c r="Z459">
        <f>IF(X459&gt;Y459,X459 - Y459,VLOOKUP(CONCATENATE(Home!$B$2,-1),Comp_Time!$A:$B,2,FALSE))</f>
        <v>2.9398148148148148E-3</v>
      </c>
      <c r="AA459">
        <f t="shared" si="23"/>
        <v>0</v>
      </c>
    </row>
    <row r="460" spans="23:27">
      <c r="W460">
        <f>IF(AA460=1, VLOOKUP(CONCATENATE(Home!$B$2,-1),Comp_Time!$A:$B,2,FALSE),IF(Z460&gt; VLOOKUP(CONCATENATE(Home!$B$2,-1),Comp_Time!$A:$B,2,FALSE),VLOOKUP(CONCATENATE(Home!$B$2,-1),Comp_Time!$A:$B,2,FALSE),Z460))</f>
        <v>2.9398148148148148E-3</v>
      </c>
      <c r="X460" s="59">
        <f t="shared" si="21"/>
        <v>0</v>
      </c>
      <c r="Y460" s="59">
        <f t="shared" si="22"/>
        <v>0</v>
      </c>
      <c r="Z460">
        <f>IF(X460&gt;Y460,X460 - Y460,VLOOKUP(CONCATENATE(Home!$B$2,-1),Comp_Time!$A:$B,2,FALSE))</f>
        <v>2.9398148148148148E-3</v>
      </c>
      <c r="AA460">
        <f t="shared" si="23"/>
        <v>0</v>
      </c>
    </row>
    <row r="461" spans="23:27">
      <c r="W461">
        <f>IF(AA461=1, VLOOKUP(CONCATENATE(Home!$B$2,-1),Comp_Time!$A:$B,2,FALSE),IF(Z461&gt; VLOOKUP(CONCATENATE(Home!$B$2,-1),Comp_Time!$A:$B,2,FALSE),VLOOKUP(CONCATENATE(Home!$B$2,-1),Comp_Time!$A:$B,2,FALSE),Z461))</f>
        <v>2.9398148148148148E-3</v>
      </c>
      <c r="X461" s="59">
        <f t="shared" si="21"/>
        <v>0</v>
      </c>
      <c r="Y461" s="59">
        <f t="shared" si="22"/>
        <v>0</v>
      </c>
      <c r="Z461">
        <f>IF(X461&gt;Y461,X461 - Y461,VLOOKUP(CONCATENATE(Home!$B$2,-1),Comp_Time!$A:$B,2,FALSE))</f>
        <v>2.9398148148148148E-3</v>
      </c>
      <c r="AA461">
        <f t="shared" si="23"/>
        <v>0</v>
      </c>
    </row>
    <row r="462" spans="23:27">
      <c r="W462">
        <f>IF(AA462=1, VLOOKUP(CONCATENATE(Home!$B$2,-1),Comp_Time!$A:$B,2,FALSE),IF(Z462&gt; VLOOKUP(CONCATENATE(Home!$B$2,-1),Comp_Time!$A:$B,2,FALSE),VLOOKUP(CONCATENATE(Home!$B$2,-1),Comp_Time!$A:$B,2,FALSE),Z462))</f>
        <v>2.9398148148148148E-3</v>
      </c>
      <c r="X462" s="59">
        <f t="shared" si="21"/>
        <v>0</v>
      </c>
      <c r="Y462" s="59">
        <f t="shared" si="22"/>
        <v>0</v>
      </c>
      <c r="Z462">
        <f>IF(X462&gt;Y462,X462 - Y462,VLOOKUP(CONCATENATE(Home!$B$2,-1),Comp_Time!$A:$B,2,FALSE))</f>
        <v>2.9398148148148148E-3</v>
      </c>
      <c r="AA462">
        <f t="shared" si="23"/>
        <v>0</v>
      </c>
    </row>
    <row r="463" spans="23:27">
      <c r="W463">
        <f>IF(AA463=1, VLOOKUP(CONCATENATE(Home!$B$2,-1),Comp_Time!$A:$B,2,FALSE),IF(Z463&gt; VLOOKUP(CONCATENATE(Home!$B$2,-1),Comp_Time!$A:$B,2,FALSE),VLOOKUP(CONCATENATE(Home!$B$2,-1),Comp_Time!$A:$B,2,FALSE),Z463))</f>
        <v>2.9398148148148148E-3</v>
      </c>
      <c r="X463" s="59">
        <f t="shared" si="21"/>
        <v>0</v>
      </c>
      <c r="Y463" s="59">
        <f t="shared" si="22"/>
        <v>0</v>
      </c>
      <c r="Z463">
        <f>IF(X463&gt;Y463,X463 - Y463,VLOOKUP(CONCATENATE(Home!$B$2,-1),Comp_Time!$A:$B,2,FALSE))</f>
        <v>2.9398148148148148E-3</v>
      </c>
      <c r="AA463">
        <f t="shared" si="23"/>
        <v>0</v>
      </c>
    </row>
    <row r="464" spans="23:27">
      <c r="W464">
        <f>IF(AA464=1, VLOOKUP(CONCATENATE(Home!$B$2,-1),Comp_Time!$A:$B,2,FALSE),IF(Z464&gt; VLOOKUP(CONCATENATE(Home!$B$2,-1),Comp_Time!$A:$B,2,FALSE),VLOOKUP(CONCATENATE(Home!$B$2,-1),Comp_Time!$A:$B,2,FALSE),Z464))</f>
        <v>2.9398148148148148E-3</v>
      </c>
      <c r="X464" s="59">
        <f t="shared" si="21"/>
        <v>0</v>
      </c>
      <c r="Y464" s="59">
        <f t="shared" si="22"/>
        <v>0</v>
      </c>
      <c r="Z464">
        <f>IF(X464&gt;Y464,X464 - Y464,VLOOKUP(CONCATENATE(Home!$B$2,-1),Comp_Time!$A:$B,2,FALSE))</f>
        <v>2.9398148148148148E-3</v>
      </c>
      <c r="AA464">
        <f t="shared" si="23"/>
        <v>0</v>
      </c>
    </row>
    <row r="465" spans="23:27">
      <c r="W465">
        <f>IF(AA465=1, VLOOKUP(CONCATENATE(Home!$B$2,-1),Comp_Time!$A:$B,2,FALSE),IF(Z465&gt; VLOOKUP(CONCATENATE(Home!$B$2,-1),Comp_Time!$A:$B,2,FALSE),VLOOKUP(CONCATENATE(Home!$B$2,-1),Comp_Time!$A:$B,2,FALSE),Z465))</f>
        <v>2.9398148148148148E-3</v>
      </c>
      <c r="X465" s="59">
        <f t="shared" si="21"/>
        <v>0</v>
      </c>
      <c r="Y465" s="59">
        <f t="shared" si="22"/>
        <v>0</v>
      </c>
      <c r="Z465">
        <f>IF(X465&gt;Y465,X465 - Y465,VLOOKUP(CONCATENATE(Home!$B$2,-1),Comp_Time!$A:$B,2,FALSE))</f>
        <v>2.9398148148148148E-3</v>
      </c>
      <c r="AA465">
        <f t="shared" si="23"/>
        <v>0</v>
      </c>
    </row>
    <row r="466" spans="23:27">
      <c r="W466">
        <f>IF(AA466=1, VLOOKUP(CONCATENATE(Home!$B$2,-1),Comp_Time!$A:$B,2,FALSE),IF(Z466&gt; VLOOKUP(CONCATENATE(Home!$B$2,-1),Comp_Time!$A:$B,2,FALSE),VLOOKUP(CONCATENATE(Home!$B$2,-1),Comp_Time!$A:$B,2,FALSE),Z466))</f>
        <v>2.9398148148148148E-3</v>
      </c>
      <c r="X466" s="59">
        <f t="shared" si="21"/>
        <v>0</v>
      </c>
      <c r="Y466" s="59">
        <f t="shared" si="22"/>
        <v>0</v>
      </c>
      <c r="Z466">
        <f>IF(X466&gt;Y466,X466 - Y466,VLOOKUP(CONCATENATE(Home!$B$2,-1),Comp_Time!$A:$B,2,FALSE))</f>
        <v>2.9398148148148148E-3</v>
      </c>
      <c r="AA466">
        <f t="shared" si="23"/>
        <v>0</v>
      </c>
    </row>
    <row r="467" spans="23:27">
      <c r="W467">
        <f>IF(AA467=1, VLOOKUP(CONCATENATE(Home!$B$2,-1),Comp_Time!$A:$B,2,FALSE),IF(Z467&gt; VLOOKUP(CONCATENATE(Home!$B$2,-1),Comp_Time!$A:$B,2,FALSE),VLOOKUP(CONCATENATE(Home!$B$2,-1),Comp_Time!$A:$B,2,FALSE),Z467))</f>
        <v>2.9398148148148148E-3</v>
      </c>
      <c r="X467" s="59">
        <f t="shared" si="21"/>
        <v>0</v>
      </c>
      <c r="Y467" s="59">
        <f t="shared" si="22"/>
        <v>0</v>
      </c>
      <c r="Z467">
        <f>IF(X467&gt;Y467,X467 - Y467,VLOOKUP(CONCATENATE(Home!$B$2,-1),Comp_Time!$A:$B,2,FALSE))</f>
        <v>2.9398148148148148E-3</v>
      </c>
      <c r="AA467">
        <f t="shared" si="23"/>
        <v>0</v>
      </c>
    </row>
    <row r="468" spans="23:27">
      <c r="W468">
        <f>IF(AA468=1, VLOOKUP(CONCATENATE(Home!$B$2,-1),Comp_Time!$A:$B,2,FALSE),IF(Z468&gt; VLOOKUP(CONCATENATE(Home!$B$2,-1),Comp_Time!$A:$B,2,FALSE),VLOOKUP(CONCATENATE(Home!$B$2,-1),Comp_Time!$A:$B,2,FALSE),Z468))</f>
        <v>2.9398148148148148E-3</v>
      </c>
      <c r="X468" s="59">
        <f t="shared" si="21"/>
        <v>0</v>
      </c>
      <c r="Y468" s="59">
        <f t="shared" si="22"/>
        <v>0</v>
      </c>
      <c r="Z468">
        <f>IF(X468&gt;Y468,X468 - Y468,VLOOKUP(CONCATENATE(Home!$B$2,-1),Comp_Time!$A:$B,2,FALSE))</f>
        <v>2.9398148148148148E-3</v>
      </c>
      <c r="AA468">
        <f t="shared" si="23"/>
        <v>0</v>
      </c>
    </row>
    <row r="469" spans="23:27">
      <c r="W469">
        <f>IF(AA469=1, VLOOKUP(CONCATENATE(Home!$B$2,-1),Comp_Time!$A:$B,2,FALSE),IF(Z469&gt; VLOOKUP(CONCATENATE(Home!$B$2,-1),Comp_Time!$A:$B,2,FALSE),VLOOKUP(CONCATENATE(Home!$B$2,-1),Comp_Time!$A:$B,2,FALSE),Z469))</f>
        <v>2.9398148148148148E-3</v>
      </c>
      <c r="X469" s="59">
        <f t="shared" si="21"/>
        <v>0</v>
      </c>
      <c r="Y469" s="59">
        <f t="shared" si="22"/>
        <v>0</v>
      </c>
      <c r="Z469">
        <f>IF(X469&gt;Y469,X469 - Y469,VLOOKUP(CONCATENATE(Home!$B$2,-1),Comp_Time!$A:$B,2,FALSE))</f>
        <v>2.9398148148148148E-3</v>
      </c>
      <c r="AA469">
        <f t="shared" si="23"/>
        <v>0</v>
      </c>
    </row>
    <row r="470" spans="23:27">
      <c r="W470">
        <f>IF(AA470=1, VLOOKUP(CONCATENATE(Home!$B$2,-1),Comp_Time!$A:$B,2,FALSE),IF(Z470&gt; VLOOKUP(CONCATENATE(Home!$B$2,-1),Comp_Time!$A:$B,2,FALSE),VLOOKUP(CONCATENATE(Home!$B$2,-1),Comp_Time!$A:$B,2,FALSE),Z470))</f>
        <v>2.9398148148148148E-3</v>
      </c>
      <c r="X470" s="59">
        <f t="shared" si="21"/>
        <v>0</v>
      </c>
      <c r="Y470" s="59">
        <f t="shared" si="22"/>
        <v>0</v>
      </c>
      <c r="Z470">
        <f>IF(X470&gt;Y470,X470 - Y470,VLOOKUP(CONCATENATE(Home!$B$2,-1),Comp_Time!$A:$B,2,FALSE))</f>
        <v>2.9398148148148148E-3</v>
      </c>
      <c r="AA470">
        <f t="shared" si="23"/>
        <v>0</v>
      </c>
    </row>
    <row r="471" spans="23:27">
      <c r="W471">
        <f>IF(AA471=1, VLOOKUP(CONCATENATE(Home!$B$2,-1),Comp_Time!$A:$B,2,FALSE),IF(Z471&gt; VLOOKUP(CONCATENATE(Home!$B$2,-1),Comp_Time!$A:$B,2,FALSE),VLOOKUP(CONCATENATE(Home!$B$2,-1),Comp_Time!$A:$B,2,FALSE),Z471))</f>
        <v>2.9398148148148148E-3</v>
      </c>
      <c r="X471" s="59">
        <f t="shared" si="21"/>
        <v>0</v>
      </c>
      <c r="Y471" s="59">
        <f t="shared" si="22"/>
        <v>0</v>
      </c>
      <c r="Z471">
        <f>IF(X471&gt;Y471,X471 - Y471,VLOOKUP(CONCATENATE(Home!$B$2,-1),Comp_Time!$A:$B,2,FALSE))</f>
        <v>2.9398148148148148E-3</v>
      </c>
      <c r="AA471">
        <f t="shared" si="23"/>
        <v>0</v>
      </c>
    </row>
    <row r="472" spans="23:27">
      <c r="W472">
        <f>IF(AA472=1, VLOOKUP(CONCATENATE(Home!$B$2,-1),Comp_Time!$A:$B,2,FALSE),IF(Z472&gt; VLOOKUP(CONCATENATE(Home!$B$2,-1),Comp_Time!$A:$B,2,FALSE),VLOOKUP(CONCATENATE(Home!$B$2,-1),Comp_Time!$A:$B,2,FALSE),Z472))</f>
        <v>2.9398148148148148E-3</v>
      </c>
      <c r="X472" s="59">
        <f t="shared" si="21"/>
        <v>0</v>
      </c>
      <c r="Y472" s="59">
        <f t="shared" si="22"/>
        <v>0</v>
      </c>
      <c r="Z472">
        <f>IF(X472&gt;Y472,X472 - Y472,VLOOKUP(CONCATENATE(Home!$B$2,-1),Comp_Time!$A:$B,2,FALSE))</f>
        <v>2.9398148148148148E-3</v>
      </c>
      <c r="AA472">
        <f t="shared" si="23"/>
        <v>0</v>
      </c>
    </row>
    <row r="473" spans="23:27">
      <c r="W473">
        <f>IF(AA473=1, VLOOKUP(CONCATENATE(Home!$B$2,-1),Comp_Time!$A:$B,2,FALSE),IF(Z473&gt; VLOOKUP(CONCATENATE(Home!$B$2,-1),Comp_Time!$A:$B,2,FALSE),VLOOKUP(CONCATENATE(Home!$B$2,-1),Comp_Time!$A:$B,2,FALSE),Z473))</f>
        <v>2.9398148148148148E-3</v>
      </c>
      <c r="X473" s="59">
        <f t="shared" si="21"/>
        <v>0</v>
      </c>
      <c r="Y473" s="59">
        <f t="shared" si="22"/>
        <v>0</v>
      </c>
      <c r="Z473">
        <f>IF(X473&gt;Y473,X473 - Y473,VLOOKUP(CONCATENATE(Home!$B$2,-1),Comp_Time!$A:$B,2,FALSE))</f>
        <v>2.9398148148148148E-3</v>
      </c>
      <c r="AA473">
        <f t="shared" si="23"/>
        <v>0</v>
      </c>
    </row>
    <row r="474" spans="23:27">
      <c r="W474">
        <f>IF(AA474=1, VLOOKUP(CONCATENATE(Home!$B$2,-1),Comp_Time!$A:$B,2,FALSE),IF(Z474&gt; VLOOKUP(CONCATENATE(Home!$B$2,-1),Comp_Time!$A:$B,2,FALSE),VLOOKUP(CONCATENATE(Home!$B$2,-1),Comp_Time!$A:$B,2,FALSE),Z474))</f>
        <v>2.9398148148148148E-3</v>
      </c>
      <c r="X474" s="59">
        <f t="shared" si="21"/>
        <v>0</v>
      </c>
      <c r="Y474" s="59">
        <f t="shared" si="22"/>
        <v>0</v>
      </c>
      <c r="Z474">
        <f>IF(X474&gt;Y474,X474 - Y474,VLOOKUP(CONCATENATE(Home!$B$2,-1),Comp_Time!$A:$B,2,FALSE))</f>
        <v>2.9398148148148148E-3</v>
      </c>
      <c r="AA474">
        <f t="shared" si="23"/>
        <v>0</v>
      </c>
    </row>
    <row r="475" spans="23:27">
      <c r="W475">
        <f>IF(AA475=1, VLOOKUP(CONCATENATE(Home!$B$2,-1),Comp_Time!$A:$B,2,FALSE),IF(Z475&gt; VLOOKUP(CONCATENATE(Home!$B$2,-1),Comp_Time!$A:$B,2,FALSE),VLOOKUP(CONCATENATE(Home!$B$2,-1),Comp_Time!$A:$B,2,FALSE),Z475))</f>
        <v>2.9398148148148148E-3</v>
      </c>
      <c r="X475" s="59">
        <f t="shared" si="21"/>
        <v>0</v>
      </c>
      <c r="Y475" s="59">
        <f t="shared" si="22"/>
        <v>0</v>
      </c>
      <c r="Z475">
        <f>IF(X475&gt;Y475,X475 - Y475,VLOOKUP(CONCATENATE(Home!$B$2,-1),Comp_Time!$A:$B,2,FALSE))</f>
        <v>2.9398148148148148E-3</v>
      </c>
      <c r="AA475">
        <f t="shared" si="23"/>
        <v>0</v>
      </c>
    </row>
    <row r="476" spans="23:27">
      <c r="W476">
        <f>IF(AA476=1, VLOOKUP(CONCATENATE(Home!$B$2,-1),Comp_Time!$A:$B,2,FALSE),IF(Z476&gt; VLOOKUP(CONCATENATE(Home!$B$2,-1),Comp_Time!$A:$B,2,FALSE),VLOOKUP(CONCATENATE(Home!$B$2,-1),Comp_Time!$A:$B,2,FALSE),Z476))</f>
        <v>2.9398148148148148E-3</v>
      </c>
      <c r="X476" s="59">
        <f t="shared" si="21"/>
        <v>0</v>
      </c>
      <c r="Y476" s="59">
        <f t="shared" si="22"/>
        <v>0</v>
      </c>
      <c r="Z476">
        <f>IF(X476&gt;Y476,X476 - Y476,VLOOKUP(CONCATENATE(Home!$B$2,-1),Comp_Time!$A:$B,2,FALSE))</f>
        <v>2.9398148148148148E-3</v>
      </c>
      <c r="AA476">
        <f t="shared" si="23"/>
        <v>0</v>
      </c>
    </row>
    <row r="477" spans="23:27">
      <c r="W477">
        <f>IF(AA477=1, VLOOKUP(CONCATENATE(Home!$B$2,-1),Comp_Time!$A:$B,2,FALSE),IF(Z477&gt; VLOOKUP(CONCATENATE(Home!$B$2,-1),Comp_Time!$A:$B,2,FALSE),VLOOKUP(CONCATENATE(Home!$B$2,-1),Comp_Time!$A:$B,2,FALSE),Z477))</f>
        <v>2.9398148148148148E-3</v>
      </c>
      <c r="X477" s="59">
        <f t="shared" si="21"/>
        <v>0</v>
      </c>
      <c r="Y477" s="59">
        <f t="shared" si="22"/>
        <v>0</v>
      </c>
      <c r="Z477">
        <f>IF(X477&gt;Y477,X477 - Y477,VLOOKUP(CONCATENATE(Home!$B$2,-1),Comp_Time!$A:$B,2,FALSE))</f>
        <v>2.9398148148148148E-3</v>
      </c>
      <c r="AA477">
        <f t="shared" si="23"/>
        <v>0</v>
      </c>
    </row>
    <row r="478" spans="23:27">
      <c r="W478">
        <f>IF(AA478=1, VLOOKUP(CONCATENATE(Home!$B$2,-1),Comp_Time!$A:$B,2,FALSE),IF(Z478&gt; VLOOKUP(CONCATENATE(Home!$B$2,-1),Comp_Time!$A:$B,2,FALSE),VLOOKUP(CONCATENATE(Home!$B$2,-1),Comp_Time!$A:$B,2,FALSE),Z478))</f>
        <v>2.9398148148148148E-3</v>
      </c>
      <c r="X478" s="59">
        <f t="shared" si="21"/>
        <v>0</v>
      </c>
      <c r="Y478" s="59">
        <f t="shared" si="22"/>
        <v>0</v>
      </c>
      <c r="Z478">
        <f>IF(X478&gt;Y478,X478 - Y478,VLOOKUP(CONCATENATE(Home!$B$2,-1),Comp_Time!$A:$B,2,FALSE))</f>
        <v>2.9398148148148148E-3</v>
      </c>
      <c r="AA478">
        <f t="shared" si="23"/>
        <v>0</v>
      </c>
    </row>
    <row r="479" spans="23:27">
      <c r="W479">
        <f>IF(AA479=1, VLOOKUP(CONCATENATE(Home!$B$2,-1),Comp_Time!$A:$B,2,FALSE),IF(Z479&gt; VLOOKUP(CONCATENATE(Home!$B$2,-1),Comp_Time!$A:$B,2,FALSE),VLOOKUP(CONCATENATE(Home!$B$2,-1),Comp_Time!$A:$B,2,FALSE),Z479))</f>
        <v>2.9398148148148148E-3</v>
      </c>
      <c r="X479" s="59">
        <f t="shared" si="21"/>
        <v>0</v>
      </c>
      <c r="Y479" s="59">
        <f t="shared" si="22"/>
        <v>0</v>
      </c>
      <c r="Z479">
        <f>IF(X479&gt;Y479,X479 - Y479,VLOOKUP(CONCATENATE(Home!$B$2,-1),Comp_Time!$A:$B,2,FALSE))</f>
        <v>2.9398148148148148E-3</v>
      </c>
      <c r="AA479">
        <f t="shared" si="23"/>
        <v>0</v>
      </c>
    </row>
    <row r="480" spans="23:27">
      <c r="W480">
        <f>IF(AA480=1, VLOOKUP(CONCATENATE(Home!$B$2,-1),Comp_Time!$A:$B,2,FALSE),IF(Z480&gt; VLOOKUP(CONCATENATE(Home!$B$2,-1),Comp_Time!$A:$B,2,FALSE),VLOOKUP(CONCATENATE(Home!$B$2,-1),Comp_Time!$A:$B,2,FALSE),Z480))</f>
        <v>2.9398148148148148E-3</v>
      </c>
      <c r="X480" s="59">
        <f t="shared" si="21"/>
        <v>0</v>
      </c>
      <c r="Y480" s="59">
        <f t="shared" si="22"/>
        <v>0</v>
      </c>
      <c r="Z480">
        <f>IF(X480&gt;Y480,X480 - Y480,VLOOKUP(CONCATENATE(Home!$B$2,-1),Comp_Time!$A:$B,2,FALSE))</f>
        <v>2.9398148148148148E-3</v>
      </c>
      <c r="AA480">
        <f t="shared" si="23"/>
        <v>0</v>
      </c>
    </row>
    <row r="481" spans="23:27">
      <c r="W481">
        <f>IF(AA481=1, VLOOKUP(CONCATENATE(Home!$B$2,-1),Comp_Time!$A:$B,2,FALSE),IF(Z481&gt; VLOOKUP(CONCATENATE(Home!$B$2,-1),Comp_Time!$A:$B,2,FALSE),VLOOKUP(CONCATENATE(Home!$B$2,-1),Comp_Time!$A:$B,2,FALSE),Z481))</f>
        <v>2.9398148148148148E-3</v>
      </c>
      <c r="X481" s="59">
        <f t="shared" si="21"/>
        <v>0</v>
      </c>
      <c r="Y481" s="59">
        <f t="shared" si="22"/>
        <v>0</v>
      </c>
      <c r="Z481">
        <f>IF(X481&gt;Y481,X481 - Y481,VLOOKUP(CONCATENATE(Home!$B$2,-1),Comp_Time!$A:$B,2,FALSE))</f>
        <v>2.9398148148148148E-3</v>
      </c>
      <c r="AA481">
        <f t="shared" si="23"/>
        <v>0</v>
      </c>
    </row>
    <row r="482" spans="23:27">
      <c r="W482">
        <f>IF(AA482=1, VLOOKUP(CONCATENATE(Home!$B$2,-1),Comp_Time!$A:$B,2,FALSE),IF(Z482&gt; VLOOKUP(CONCATENATE(Home!$B$2,-1),Comp_Time!$A:$B,2,FALSE),VLOOKUP(CONCATENATE(Home!$B$2,-1),Comp_Time!$A:$B,2,FALSE),Z482))</f>
        <v>2.9398148148148148E-3</v>
      </c>
      <c r="X482" s="59">
        <f t="shared" si="21"/>
        <v>0</v>
      </c>
      <c r="Y482" s="59">
        <f t="shared" si="22"/>
        <v>0</v>
      </c>
      <c r="Z482">
        <f>IF(X482&gt;Y482,X482 - Y482,VLOOKUP(CONCATENATE(Home!$B$2,-1),Comp_Time!$A:$B,2,FALSE))</f>
        <v>2.9398148148148148E-3</v>
      </c>
      <c r="AA482">
        <f t="shared" si="23"/>
        <v>0</v>
      </c>
    </row>
    <row r="483" spans="23:27">
      <c r="W483">
        <f>IF(AA483=1, VLOOKUP(CONCATENATE(Home!$B$2,-1),Comp_Time!$A:$B,2,FALSE),IF(Z483&gt; VLOOKUP(CONCATENATE(Home!$B$2,-1),Comp_Time!$A:$B,2,FALSE),VLOOKUP(CONCATENATE(Home!$B$2,-1),Comp_Time!$A:$B,2,FALSE),Z483))</f>
        <v>2.9398148148148148E-3</v>
      </c>
      <c r="X483" s="59">
        <f t="shared" si="21"/>
        <v>0</v>
      </c>
      <c r="Y483" s="59">
        <f t="shared" si="22"/>
        <v>0</v>
      </c>
      <c r="Z483">
        <f>IF(X483&gt;Y483,X483 - Y483,VLOOKUP(CONCATENATE(Home!$B$2,-1),Comp_Time!$A:$B,2,FALSE))</f>
        <v>2.9398148148148148E-3</v>
      </c>
      <c r="AA483">
        <f t="shared" si="23"/>
        <v>0</v>
      </c>
    </row>
    <row r="484" spans="23:27">
      <c r="W484">
        <f>IF(AA484=1, VLOOKUP(CONCATENATE(Home!$B$2,-1),Comp_Time!$A:$B,2,FALSE),IF(Z484&gt; VLOOKUP(CONCATENATE(Home!$B$2,-1),Comp_Time!$A:$B,2,FALSE),VLOOKUP(CONCATENATE(Home!$B$2,-1),Comp_Time!$A:$B,2,FALSE),Z484))</f>
        <v>2.9398148148148148E-3</v>
      </c>
      <c r="X484" s="59">
        <f t="shared" si="21"/>
        <v>0</v>
      </c>
      <c r="Y484" s="59">
        <f t="shared" si="22"/>
        <v>0</v>
      </c>
      <c r="Z484">
        <f>IF(X484&gt;Y484,X484 - Y484,VLOOKUP(CONCATENATE(Home!$B$2,-1),Comp_Time!$A:$B,2,FALSE))</f>
        <v>2.9398148148148148E-3</v>
      </c>
      <c r="AA484">
        <f t="shared" si="23"/>
        <v>0</v>
      </c>
    </row>
    <row r="485" spans="23:27">
      <c r="W485">
        <f>IF(AA485=1, VLOOKUP(CONCATENATE(Home!$B$2,-1),Comp_Time!$A:$B,2,FALSE),IF(Z485&gt; VLOOKUP(CONCATENATE(Home!$B$2,-1),Comp_Time!$A:$B,2,FALSE),VLOOKUP(CONCATENATE(Home!$B$2,-1),Comp_Time!$A:$B,2,FALSE),Z485))</f>
        <v>2.9398148148148148E-3</v>
      </c>
      <c r="X485" s="59">
        <f t="shared" si="21"/>
        <v>0</v>
      </c>
      <c r="Y485" s="59">
        <f t="shared" si="22"/>
        <v>0</v>
      </c>
      <c r="Z485">
        <f>IF(X485&gt;Y485,X485 - Y485,VLOOKUP(CONCATENATE(Home!$B$2,-1),Comp_Time!$A:$B,2,FALSE))</f>
        <v>2.9398148148148148E-3</v>
      </c>
      <c r="AA485">
        <f t="shared" si="23"/>
        <v>0</v>
      </c>
    </row>
    <row r="486" spans="23:27">
      <c r="W486">
        <f>IF(AA486=1, VLOOKUP(CONCATENATE(Home!$B$2,-1),Comp_Time!$A:$B,2,FALSE),IF(Z486&gt; VLOOKUP(CONCATENATE(Home!$B$2,-1),Comp_Time!$A:$B,2,FALSE),VLOOKUP(CONCATENATE(Home!$B$2,-1),Comp_Time!$A:$B,2,FALSE),Z486))</f>
        <v>2.9398148148148148E-3</v>
      </c>
      <c r="X486" s="59">
        <f t="shared" si="21"/>
        <v>0</v>
      </c>
      <c r="Y486" s="59">
        <f t="shared" si="22"/>
        <v>0</v>
      </c>
      <c r="Z486">
        <f>IF(X486&gt;Y486,X486 - Y486,VLOOKUP(CONCATENATE(Home!$B$2,-1),Comp_Time!$A:$B,2,FALSE))</f>
        <v>2.9398148148148148E-3</v>
      </c>
      <c r="AA486">
        <f t="shared" si="23"/>
        <v>0</v>
      </c>
    </row>
    <row r="487" spans="23:27">
      <c r="W487">
        <f>IF(AA487=1, VLOOKUP(CONCATENATE(Home!$B$2,-1),Comp_Time!$A:$B,2,FALSE),IF(Z487&gt; VLOOKUP(CONCATENATE(Home!$B$2,-1),Comp_Time!$A:$B,2,FALSE),VLOOKUP(CONCATENATE(Home!$B$2,-1),Comp_Time!$A:$B,2,FALSE),Z487))</f>
        <v>2.9398148148148148E-3</v>
      </c>
      <c r="X487" s="59">
        <f t="shared" si="21"/>
        <v>0</v>
      </c>
      <c r="Y487" s="59">
        <f t="shared" si="22"/>
        <v>0</v>
      </c>
      <c r="Z487">
        <f>IF(X487&gt;Y487,X487 - Y487,VLOOKUP(CONCATENATE(Home!$B$2,-1),Comp_Time!$A:$B,2,FALSE))</f>
        <v>2.9398148148148148E-3</v>
      </c>
      <c r="AA487">
        <f t="shared" si="23"/>
        <v>0</v>
      </c>
    </row>
    <row r="488" spans="23:27">
      <c r="W488">
        <f>IF(AA488=1, VLOOKUP(CONCATENATE(Home!$B$2,-1),Comp_Time!$A:$B,2,FALSE),IF(Z488&gt; VLOOKUP(CONCATENATE(Home!$B$2,-1),Comp_Time!$A:$B,2,FALSE),VLOOKUP(CONCATENATE(Home!$B$2,-1),Comp_Time!$A:$B,2,FALSE),Z488))</f>
        <v>2.9398148148148148E-3</v>
      </c>
      <c r="X488" s="59">
        <f t="shared" si="21"/>
        <v>0</v>
      </c>
      <c r="Y488" s="59">
        <f t="shared" si="22"/>
        <v>0</v>
      </c>
      <c r="Z488">
        <f>IF(X488&gt;Y488,X488 - Y488,VLOOKUP(CONCATENATE(Home!$B$2,-1),Comp_Time!$A:$B,2,FALSE))</f>
        <v>2.9398148148148148E-3</v>
      </c>
      <c r="AA488">
        <f t="shared" si="23"/>
        <v>0</v>
      </c>
    </row>
    <row r="489" spans="23:27">
      <c r="W489">
        <f>IF(AA489=1, VLOOKUP(CONCATENATE(Home!$B$2,-1),Comp_Time!$A:$B,2,FALSE),IF(Z489&gt; VLOOKUP(CONCATENATE(Home!$B$2,-1),Comp_Time!$A:$B,2,FALSE),VLOOKUP(CONCATENATE(Home!$B$2,-1),Comp_Time!$A:$B,2,FALSE),Z489))</f>
        <v>2.9398148148148148E-3</v>
      </c>
      <c r="X489" s="59">
        <f t="shared" si="21"/>
        <v>0</v>
      </c>
      <c r="Y489" s="59">
        <f t="shared" si="22"/>
        <v>0</v>
      </c>
      <c r="Z489">
        <f>IF(X489&gt;Y489,X489 - Y489,VLOOKUP(CONCATENATE(Home!$B$2,-1),Comp_Time!$A:$B,2,FALSE))</f>
        <v>2.9398148148148148E-3</v>
      </c>
      <c r="AA489">
        <f t="shared" si="23"/>
        <v>0</v>
      </c>
    </row>
    <row r="490" spans="23:27">
      <c r="W490">
        <f>IF(AA490=1, VLOOKUP(CONCATENATE(Home!$B$2,-1),Comp_Time!$A:$B,2,FALSE),IF(Z490&gt; VLOOKUP(CONCATENATE(Home!$B$2,-1),Comp_Time!$A:$B,2,FALSE),VLOOKUP(CONCATENATE(Home!$B$2,-1),Comp_Time!$A:$B,2,FALSE),Z490))</f>
        <v>2.9398148148148148E-3</v>
      </c>
      <c r="X490" s="59">
        <f t="shared" si="21"/>
        <v>0</v>
      </c>
      <c r="Y490" s="59">
        <f t="shared" si="22"/>
        <v>0</v>
      </c>
      <c r="Z490">
        <f>IF(X490&gt;Y490,X490 - Y490,VLOOKUP(CONCATENATE(Home!$B$2,-1),Comp_Time!$A:$B,2,FALSE))</f>
        <v>2.9398148148148148E-3</v>
      </c>
      <c r="AA490">
        <f t="shared" si="23"/>
        <v>0</v>
      </c>
    </row>
    <row r="491" spans="23:27">
      <c r="W491">
        <f>IF(AA491=1, VLOOKUP(CONCATENATE(Home!$B$2,-1),Comp_Time!$A:$B,2,FALSE),IF(Z491&gt; VLOOKUP(CONCATENATE(Home!$B$2,-1),Comp_Time!$A:$B,2,FALSE),VLOOKUP(CONCATENATE(Home!$B$2,-1),Comp_Time!$A:$B,2,FALSE),Z491))</f>
        <v>2.9398148148148148E-3</v>
      </c>
      <c r="X491" s="59">
        <f t="shared" si="21"/>
        <v>0</v>
      </c>
      <c r="Y491" s="59">
        <f t="shared" si="22"/>
        <v>0</v>
      </c>
      <c r="Z491">
        <f>IF(X491&gt;Y491,X491 - Y491,VLOOKUP(CONCATENATE(Home!$B$2,-1),Comp_Time!$A:$B,2,FALSE))</f>
        <v>2.9398148148148148E-3</v>
      </c>
      <c r="AA491">
        <f t="shared" si="23"/>
        <v>0</v>
      </c>
    </row>
    <row r="492" spans="23:27">
      <c r="W492">
        <f>IF(AA492=1, VLOOKUP(CONCATENATE(Home!$B$2,-1),Comp_Time!$A:$B,2,FALSE),IF(Z492&gt; VLOOKUP(CONCATENATE(Home!$B$2,-1),Comp_Time!$A:$B,2,FALSE),VLOOKUP(CONCATENATE(Home!$B$2,-1),Comp_Time!$A:$B,2,FALSE),Z492))</f>
        <v>2.9398148148148148E-3</v>
      </c>
      <c r="X492" s="59">
        <f t="shared" si="21"/>
        <v>0</v>
      </c>
      <c r="Y492" s="59">
        <f t="shared" si="22"/>
        <v>0</v>
      </c>
      <c r="Z492">
        <f>IF(X492&gt;Y492,X492 - Y492,VLOOKUP(CONCATENATE(Home!$B$2,-1),Comp_Time!$A:$B,2,FALSE))</f>
        <v>2.9398148148148148E-3</v>
      </c>
      <c r="AA492">
        <f t="shared" si="23"/>
        <v>0</v>
      </c>
    </row>
    <row r="493" spans="23:27">
      <c r="W493">
        <f>IF(AA493=1, VLOOKUP(CONCATENATE(Home!$B$2,-1),Comp_Time!$A:$B,2,FALSE),IF(Z493&gt; VLOOKUP(CONCATENATE(Home!$B$2,-1),Comp_Time!$A:$B,2,FALSE),VLOOKUP(CONCATENATE(Home!$B$2,-1),Comp_Time!$A:$B,2,FALSE),Z493))</f>
        <v>2.9398148148148148E-3</v>
      </c>
      <c r="X493" s="59">
        <f t="shared" si="21"/>
        <v>0</v>
      </c>
      <c r="Y493" s="59">
        <f t="shared" si="22"/>
        <v>0</v>
      </c>
      <c r="Z493">
        <f>IF(X493&gt;Y493,X493 - Y493,VLOOKUP(CONCATENATE(Home!$B$2,-1),Comp_Time!$A:$B,2,FALSE))</f>
        <v>2.9398148148148148E-3</v>
      </c>
      <c r="AA493">
        <f t="shared" si="23"/>
        <v>0</v>
      </c>
    </row>
    <row r="494" spans="23:27">
      <c r="W494">
        <f>IF(AA494=1, VLOOKUP(CONCATENATE(Home!$B$2,-1),Comp_Time!$A:$B,2,FALSE),IF(Z494&gt; VLOOKUP(CONCATENATE(Home!$B$2,-1),Comp_Time!$A:$B,2,FALSE),VLOOKUP(CONCATENATE(Home!$B$2,-1),Comp_Time!$A:$B,2,FALSE),Z494))</f>
        <v>2.9398148148148148E-3</v>
      </c>
      <c r="X494" s="59">
        <f t="shared" si="21"/>
        <v>0</v>
      </c>
      <c r="Y494" s="59">
        <f t="shared" si="22"/>
        <v>0</v>
      </c>
      <c r="Z494">
        <f>IF(X494&gt;Y494,X494 - Y494,VLOOKUP(CONCATENATE(Home!$B$2,-1),Comp_Time!$A:$B,2,FALSE))</f>
        <v>2.9398148148148148E-3</v>
      </c>
      <c r="AA494">
        <f t="shared" si="23"/>
        <v>0</v>
      </c>
    </row>
    <row r="495" spans="23:27">
      <c r="W495">
        <f>IF(AA495=1, VLOOKUP(CONCATENATE(Home!$B$2,-1),Comp_Time!$A:$B,2,FALSE),IF(Z495&gt; VLOOKUP(CONCATENATE(Home!$B$2,-1),Comp_Time!$A:$B,2,FALSE),VLOOKUP(CONCATENATE(Home!$B$2,-1),Comp_Time!$A:$B,2,FALSE),Z495))</f>
        <v>2.9398148148148148E-3</v>
      </c>
      <c r="X495" s="59">
        <f t="shared" si="21"/>
        <v>0</v>
      </c>
      <c r="Y495" s="59">
        <f t="shared" si="22"/>
        <v>0</v>
      </c>
      <c r="Z495">
        <f>IF(X495&gt;Y495,X495 - Y495,VLOOKUP(CONCATENATE(Home!$B$2,-1),Comp_Time!$A:$B,2,FALSE))</f>
        <v>2.9398148148148148E-3</v>
      </c>
      <c r="AA495">
        <f t="shared" si="23"/>
        <v>0</v>
      </c>
    </row>
    <row r="496" spans="23:27">
      <c r="W496">
        <f>IF(AA496=1, VLOOKUP(CONCATENATE(Home!$B$2,-1),Comp_Time!$A:$B,2,FALSE),IF(Z496&gt; VLOOKUP(CONCATENATE(Home!$B$2,-1),Comp_Time!$A:$B,2,FALSE),VLOOKUP(CONCATENATE(Home!$B$2,-1),Comp_Time!$A:$B,2,FALSE),Z496))</f>
        <v>2.9398148148148148E-3</v>
      </c>
      <c r="X496" s="59">
        <f t="shared" si="21"/>
        <v>0</v>
      </c>
      <c r="Y496" s="59">
        <f t="shared" si="22"/>
        <v>0</v>
      </c>
      <c r="Z496">
        <f>IF(X496&gt;Y496,X496 - Y496,VLOOKUP(CONCATENATE(Home!$B$2,-1),Comp_Time!$A:$B,2,FALSE))</f>
        <v>2.9398148148148148E-3</v>
      </c>
      <c r="AA496">
        <f t="shared" si="23"/>
        <v>0</v>
      </c>
    </row>
    <row r="497" spans="23:27">
      <c r="W497">
        <f>IF(AA497=1, VLOOKUP(CONCATENATE(Home!$B$2,-1),Comp_Time!$A:$B,2,FALSE),IF(Z497&gt; VLOOKUP(CONCATENATE(Home!$B$2,-1),Comp_Time!$A:$B,2,FALSE),VLOOKUP(CONCATENATE(Home!$B$2,-1),Comp_Time!$A:$B,2,FALSE),Z497))</f>
        <v>2.9398148148148148E-3</v>
      </c>
      <c r="X497" s="59">
        <f t="shared" si="21"/>
        <v>0</v>
      </c>
      <c r="Y497" s="59">
        <f t="shared" si="22"/>
        <v>0</v>
      </c>
      <c r="Z497">
        <f>IF(X497&gt;Y497,X497 - Y497,VLOOKUP(CONCATENATE(Home!$B$2,-1),Comp_Time!$A:$B,2,FALSE))</f>
        <v>2.9398148148148148E-3</v>
      </c>
      <c r="AA497">
        <f t="shared" si="23"/>
        <v>0</v>
      </c>
    </row>
    <row r="498" spans="23:27">
      <c r="W498">
        <f>IF(AA498=1, VLOOKUP(CONCATENATE(Home!$B$2,-1),Comp_Time!$A:$B,2,FALSE),IF(Z498&gt; VLOOKUP(CONCATENATE(Home!$B$2,-1),Comp_Time!$A:$B,2,FALSE),VLOOKUP(CONCATENATE(Home!$B$2,-1),Comp_Time!$A:$B,2,FALSE),Z498))</f>
        <v>2.9398148148148148E-3</v>
      </c>
      <c r="X498" s="59">
        <f t="shared" si="21"/>
        <v>0</v>
      </c>
      <c r="Y498" s="59">
        <f t="shared" si="22"/>
        <v>0</v>
      </c>
      <c r="Z498">
        <f>IF(X498&gt;Y498,X498 - Y498,VLOOKUP(CONCATENATE(Home!$B$2,-1),Comp_Time!$A:$B,2,FALSE))</f>
        <v>2.9398148148148148E-3</v>
      </c>
      <c r="AA498">
        <f t="shared" si="23"/>
        <v>0</v>
      </c>
    </row>
    <row r="499" spans="23:27">
      <c r="W499">
        <f>IF(AA499=1, VLOOKUP(CONCATENATE(Home!$B$2,-1),Comp_Time!$A:$B,2,FALSE),IF(Z499&gt; VLOOKUP(CONCATENATE(Home!$B$2,-1),Comp_Time!$A:$B,2,FALSE),VLOOKUP(CONCATENATE(Home!$B$2,-1),Comp_Time!$A:$B,2,FALSE),Z499))</f>
        <v>2.9398148148148148E-3</v>
      </c>
      <c r="X499" s="59">
        <f t="shared" si="21"/>
        <v>0</v>
      </c>
      <c r="Y499" s="59">
        <f t="shared" si="22"/>
        <v>0</v>
      </c>
      <c r="Z499">
        <f>IF(X499&gt;Y499,X499 - Y499,VLOOKUP(CONCATENATE(Home!$B$2,-1),Comp_Time!$A:$B,2,FALSE))</f>
        <v>2.9398148148148148E-3</v>
      </c>
      <c r="AA499">
        <f t="shared" si="23"/>
        <v>0</v>
      </c>
    </row>
    <row r="500" spans="23:27">
      <c r="W500">
        <f>IF(AA500=1, VLOOKUP(CONCATENATE(Home!$B$2,-1),Comp_Time!$A:$B,2,FALSE),IF(Z500&gt; VLOOKUP(CONCATENATE(Home!$B$2,-1),Comp_Time!$A:$B,2,FALSE),VLOOKUP(CONCATENATE(Home!$B$2,-1),Comp_Time!$A:$B,2,FALSE),Z500))</f>
        <v>2.9398148148148148E-3</v>
      </c>
      <c r="X500" s="59">
        <f t="shared" si="21"/>
        <v>0</v>
      </c>
      <c r="Y500" s="59">
        <f t="shared" si="22"/>
        <v>0</v>
      </c>
      <c r="Z500">
        <f>IF(X500&gt;Y500,X500 - Y500,VLOOKUP(CONCATENATE(Home!$B$2,-1),Comp_Time!$A:$B,2,FALSE))</f>
        <v>2.9398148148148148E-3</v>
      </c>
      <c r="AA500">
        <f t="shared" si="23"/>
        <v>0</v>
      </c>
    </row>
    <row r="501" spans="23:27">
      <c r="W501">
        <f>IF(AA501=1, VLOOKUP(CONCATENATE(Home!$B$2,-1),Comp_Time!$A:$B,2,FALSE),IF(Z501&gt; VLOOKUP(CONCATENATE(Home!$B$2,-1),Comp_Time!$A:$B,2,FALSE),VLOOKUP(CONCATENATE(Home!$B$2,-1),Comp_Time!$A:$B,2,FALSE),Z501))</f>
        <v>2.9398148148148148E-3</v>
      </c>
      <c r="X501" s="59">
        <f t="shared" si="21"/>
        <v>0</v>
      </c>
      <c r="Y501" s="59">
        <f t="shared" si="22"/>
        <v>0</v>
      </c>
      <c r="Z501">
        <f>IF(X501&gt;Y501,X501 - Y501,VLOOKUP(CONCATENATE(Home!$B$2,-1),Comp_Time!$A:$B,2,FALSE))</f>
        <v>2.9398148148148148E-3</v>
      </c>
      <c r="AA501">
        <f t="shared" si="23"/>
        <v>0</v>
      </c>
    </row>
    <row r="502" spans="23:27">
      <c r="W502">
        <f>IF(AA502=1, VLOOKUP(CONCATENATE(Home!$B$2,-1),Comp_Time!$A:$B,2,FALSE),IF(Z502&gt; VLOOKUP(CONCATENATE(Home!$B$2,-1),Comp_Time!$A:$B,2,FALSE),VLOOKUP(CONCATENATE(Home!$B$2,-1),Comp_Time!$A:$B,2,FALSE),Z502))</f>
        <v>2.9398148148148148E-3</v>
      </c>
      <c r="X502" s="59">
        <f t="shared" si="21"/>
        <v>0</v>
      </c>
      <c r="Y502" s="59">
        <f t="shared" si="22"/>
        <v>0</v>
      </c>
      <c r="Z502">
        <f>IF(X502&gt;Y502,X502 - Y502,VLOOKUP(CONCATENATE(Home!$B$2,-1),Comp_Time!$A:$B,2,FALSE))</f>
        <v>2.9398148148148148E-3</v>
      </c>
      <c r="AA502">
        <f t="shared" si="23"/>
        <v>0</v>
      </c>
    </row>
    <row r="503" spans="23:27">
      <c r="W503">
        <f>IF(AA503=1, VLOOKUP(CONCATENATE(Home!$B$2,-1),Comp_Time!$A:$B,2,FALSE),IF(Z503&gt; VLOOKUP(CONCATENATE(Home!$B$2,-1),Comp_Time!$A:$B,2,FALSE),VLOOKUP(CONCATENATE(Home!$B$2,-1),Comp_Time!$A:$B,2,FALSE),Z503))</f>
        <v>2.9398148148148148E-3</v>
      </c>
      <c r="X503" s="59">
        <f t="shared" si="21"/>
        <v>0</v>
      </c>
      <c r="Y503" s="59">
        <f t="shared" si="22"/>
        <v>0</v>
      </c>
      <c r="Z503">
        <f>IF(X503&gt;Y503,X503 - Y503,VLOOKUP(CONCATENATE(Home!$B$2,-1),Comp_Time!$A:$B,2,FALSE))</f>
        <v>2.9398148148148148E-3</v>
      </c>
      <c r="AA503">
        <f t="shared" si="23"/>
        <v>0</v>
      </c>
    </row>
    <row r="504" spans="23:27">
      <c r="W504">
        <f>IF(AA504=1, VLOOKUP(CONCATENATE(Home!$B$2,-1),Comp_Time!$A:$B,2,FALSE),IF(Z504&gt; VLOOKUP(CONCATENATE(Home!$B$2,-1),Comp_Time!$A:$B,2,FALSE),VLOOKUP(CONCATENATE(Home!$B$2,-1),Comp_Time!$A:$B,2,FALSE),Z504))</f>
        <v>2.9398148148148148E-3</v>
      </c>
      <c r="X504" s="59">
        <f t="shared" si="21"/>
        <v>0</v>
      </c>
      <c r="Y504" s="59">
        <f t="shared" si="22"/>
        <v>0</v>
      </c>
      <c r="Z504">
        <f>IF(X504&gt;Y504,X504 - Y504,VLOOKUP(CONCATENATE(Home!$B$2,-1),Comp_Time!$A:$B,2,FALSE))</f>
        <v>2.9398148148148148E-3</v>
      </c>
      <c r="AA504">
        <f t="shared" si="23"/>
        <v>0</v>
      </c>
    </row>
    <row r="505" spans="23:27">
      <c r="W505">
        <f>IF(AA505=1, VLOOKUP(CONCATENATE(Home!$B$2,-1),Comp_Time!$A:$B,2,FALSE),IF(Z505&gt; VLOOKUP(CONCATENATE(Home!$B$2,-1),Comp_Time!$A:$B,2,FALSE),VLOOKUP(CONCATENATE(Home!$B$2,-1),Comp_Time!$A:$B,2,FALSE),Z505))</f>
        <v>2.9398148148148148E-3</v>
      </c>
      <c r="X505" s="59">
        <f t="shared" si="21"/>
        <v>0</v>
      </c>
      <c r="Y505" s="59">
        <f t="shared" si="22"/>
        <v>0</v>
      </c>
      <c r="Z505">
        <f>IF(X505&gt;Y505,X505 - Y505,VLOOKUP(CONCATENATE(Home!$B$2,-1),Comp_Time!$A:$B,2,FALSE))</f>
        <v>2.9398148148148148E-3</v>
      </c>
      <c r="AA505">
        <f t="shared" si="23"/>
        <v>0</v>
      </c>
    </row>
    <row r="506" spans="23:27">
      <c r="W506">
        <f>IF(AA506=1, VLOOKUP(CONCATENATE(Home!$B$2,-1),Comp_Time!$A:$B,2,FALSE),IF(Z506&gt; VLOOKUP(CONCATENATE(Home!$B$2,-1),Comp_Time!$A:$B,2,FALSE),VLOOKUP(CONCATENATE(Home!$B$2,-1),Comp_Time!$A:$B,2,FALSE),Z506))</f>
        <v>2.9398148148148148E-3</v>
      </c>
      <c r="X506" s="59">
        <f t="shared" si="21"/>
        <v>0</v>
      </c>
      <c r="Y506" s="59">
        <f t="shared" si="22"/>
        <v>0</v>
      </c>
      <c r="Z506">
        <f>IF(X506&gt;Y506,X506 - Y506,VLOOKUP(CONCATENATE(Home!$B$2,-1),Comp_Time!$A:$B,2,FALSE))</f>
        <v>2.9398148148148148E-3</v>
      </c>
      <c r="AA506">
        <f t="shared" si="23"/>
        <v>0</v>
      </c>
    </row>
    <row r="507" spans="23:27">
      <c r="W507">
        <f>IF(AA507=1, VLOOKUP(CONCATENATE(Home!$B$2,-1),Comp_Time!$A:$B,2,FALSE),IF(Z507&gt; VLOOKUP(CONCATENATE(Home!$B$2,-1),Comp_Time!$A:$B,2,FALSE),VLOOKUP(CONCATENATE(Home!$B$2,-1),Comp_Time!$A:$B,2,FALSE),Z507))</f>
        <v>2.9398148148148148E-3</v>
      </c>
      <c r="X507" s="59">
        <f t="shared" si="21"/>
        <v>0</v>
      </c>
      <c r="Y507" s="59">
        <f t="shared" si="22"/>
        <v>0</v>
      </c>
      <c r="Z507">
        <f>IF(X507&gt;Y507,X507 - Y507,VLOOKUP(CONCATENATE(Home!$B$2,-1),Comp_Time!$A:$B,2,FALSE))</f>
        <v>2.9398148148148148E-3</v>
      </c>
      <c r="AA507">
        <f t="shared" si="23"/>
        <v>0</v>
      </c>
    </row>
    <row r="508" spans="23:27">
      <c r="W508">
        <f>IF(AA508=1, VLOOKUP(CONCATENATE(Home!$B$2,-1),Comp_Time!$A:$B,2,FALSE),IF(Z508&gt; VLOOKUP(CONCATENATE(Home!$B$2,-1),Comp_Time!$A:$B,2,FALSE),VLOOKUP(CONCATENATE(Home!$B$2,-1),Comp_Time!$A:$B,2,FALSE),Z508))</f>
        <v>2.9398148148148148E-3</v>
      </c>
      <c r="X508" s="59">
        <f t="shared" si="21"/>
        <v>0</v>
      </c>
      <c r="Y508" s="59">
        <f t="shared" si="22"/>
        <v>0</v>
      </c>
      <c r="Z508">
        <f>IF(X508&gt;Y508,X508 - Y508,VLOOKUP(CONCATENATE(Home!$B$2,-1),Comp_Time!$A:$B,2,FALSE))</f>
        <v>2.9398148148148148E-3</v>
      </c>
      <c r="AA508">
        <f t="shared" si="23"/>
        <v>0</v>
      </c>
    </row>
    <row r="509" spans="23:27">
      <c r="W509">
        <f>IF(AA509=1, VLOOKUP(CONCATENATE(Home!$B$2,-1),Comp_Time!$A:$B,2,FALSE),IF(Z509&gt; VLOOKUP(CONCATENATE(Home!$B$2,-1),Comp_Time!$A:$B,2,FALSE),VLOOKUP(CONCATENATE(Home!$B$2,-1),Comp_Time!$A:$B,2,FALSE),Z509))</f>
        <v>2.9398148148148148E-3</v>
      </c>
      <c r="X509" s="59">
        <f t="shared" si="21"/>
        <v>0</v>
      </c>
      <c r="Y509" s="59">
        <f t="shared" si="22"/>
        <v>0</v>
      </c>
      <c r="Z509">
        <f>IF(X509&gt;Y509,X509 - Y509,VLOOKUP(CONCATENATE(Home!$B$2,-1),Comp_Time!$A:$B,2,FALSE))</f>
        <v>2.9398148148148148E-3</v>
      </c>
      <c r="AA509">
        <f t="shared" si="23"/>
        <v>0</v>
      </c>
    </row>
    <row r="510" spans="23:27">
      <c r="W510">
        <f>IF(AA510=1, VLOOKUP(CONCATENATE(Home!$B$2,-1),Comp_Time!$A:$B,2,FALSE),IF(Z510&gt; VLOOKUP(CONCATENATE(Home!$B$2,-1),Comp_Time!$A:$B,2,FALSE),VLOOKUP(CONCATENATE(Home!$B$2,-1),Comp_Time!$A:$B,2,FALSE),Z510))</f>
        <v>2.9398148148148148E-3</v>
      </c>
      <c r="X510" s="59">
        <f t="shared" si="21"/>
        <v>0</v>
      </c>
      <c r="Y510" s="59">
        <f t="shared" si="22"/>
        <v>0</v>
      </c>
      <c r="Z510">
        <f>IF(X510&gt;Y510,X510 - Y510,VLOOKUP(CONCATENATE(Home!$B$2,-1),Comp_Time!$A:$B,2,FALSE))</f>
        <v>2.9398148148148148E-3</v>
      </c>
      <c r="AA510">
        <f t="shared" si="23"/>
        <v>0</v>
      </c>
    </row>
    <row r="511" spans="23:27">
      <c r="W511">
        <f>IF(AA511=1, VLOOKUP(CONCATENATE(Home!$B$2,-1),Comp_Time!$A:$B,2,FALSE),IF(Z511&gt; VLOOKUP(CONCATENATE(Home!$B$2,-1),Comp_Time!$A:$B,2,FALSE),VLOOKUP(CONCATENATE(Home!$B$2,-1),Comp_Time!$A:$B,2,FALSE),Z511))</f>
        <v>2.9398148148148148E-3</v>
      </c>
      <c r="X511" s="59">
        <f t="shared" si="21"/>
        <v>0</v>
      </c>
      <c r="Y511" s="59">
        <f t="shared" si="22"/>
        <v>0</v>
      </c>
      <c r="Z511">
        <f>IF(X511&gt;Y511,X511 - Y511,VLOOKUP(CONCATENATE(Home!$B$2,-1),Comp_Time!$A:$B,2,FALSE))</f>
        <v>2.9398148148148148E-3</v>
      </c>
      <c r="AA511">
        <f t="shared" si="23"/>
        <v>0</v>
      </c>
    </row>
    <row r="512" spans="23:27">
      <c r="W512">
        <f>IF(AA512=1, VLOOKUP(CONCATENATE(Home!$B$2,-1),Comp_Time!$A:$B,2,FALSE),IF(Z512&gt; VLOOKUP(CONCATENATE(Home!$B$2,-1),Comp_Time!$A:$B,2,FALSE),VLOOKUP(CONCATENATE(Home!$B$2,-1),Comp_Time!$A:$B,2,FALSE),Z512))</f>
        <v>2.9398148148148148E-3</v>
      </c>
      <c r="X512" s="59">
        <f t="shared" si="21"/>
        <v>0</v>
      </c>
      <c r="Y512" s="59">
        <f t="shared" si="22"/>
        <v>0</v>
      </c>
      <c r="Z512">
        <f>IF(X512&gt;Y512,X512 - Y512,VLOOKUP(CONCATENATE(Home!$B$2,-1),Comp_Time!$A:$B,2,FALSE))</f>
        <v>2.9398148148148148E-3</v>
      </c>
      <c r="AA512">
        <f t="shared" si="23"/>
        <v>0</v>
      </c>
    </row>
    <row r="513" spans="23:27">
      <c r="W513">
        <f>IF(AA513=1, VLOOKUP(CONCATENATE(Home!$B$2,-1),Comp_Time!$A:$B,2,FALSE),IF(Z513&gt; VLOOKUP(CONCATENATE(Home!$B$2,-1),Comp_Time!$A:$B,2,FALSE),VLOOKUP(CONCATENATE(Home!$B$2,-1),Comp_Time!$A:$B,2,FALSE),Z513))</f>
        <v>2.9398148148148148E-3</v>
      </c>
      <c r="X513" s="59">
        <f t="shared" si="21"/>
        <v>0</v>
      </c>
      <c r="Y513" s="59">
        <f t="shared" si="22"/>
        <v>0</v>
      </c>
      <c r="Z513">
        <f>IF(X513&gt;Y513,X513 - Y513,VLOOKUP(CONCATENATE(Home!$B$2,-1),Comp_Time!$A:$B,2,FALSE))</f>
        <v>2.9398148148148148E-3</v>
      </c>
      <c r="AA513">
        <f t="shared" si="23"/>
        <v>0</v>
      </c>
    </row>
    <row r="514" spans="23:27">
      <c r="W514">
        <f>IF(AA514=1, VLOOKUP(CONCATENATE(Home!$B$2,-1),Comp_Time!$A:$B,2,FALSE),IF(Z514&gt; VLOOKUP(CONCATENATE(Home!$B$2,-1),Comp_Time!$A:$B,2,FALSE),VLOOKUP(CONCATENATE(Home!$B$2,-1),Comp_Time!$A:$B,2,FALSE),Z514))</f>
        <v>2.9398148148148148E-3</v>
      </c>
      <c r="X514" s="59">
        <f t="shared" si="21"/>
        <v>0</v>
      </c>
      <c r="Y514" s="59">
        <f t="shared" si="22"/>
        <v>0</v>
      </c>
      <c r="Z514">
        <f>IF(X514&gt;Y514,X514 - Y514,VLOOKUP(CONCATENATE(Home!$B$2,-1),Comp_Time!$A:$B,2,FALSE))</f>
        <v>2.9398148148148148E-3</v>
      </c>
      <c r="AA514">
        <f t="shared" si="23"/>
        <v>0</v>
      </c>
    </row>
    <row r="515" spans="23:27">
      <c r="W515">
        <f>IF(AA515=1, VLOOKUP(CONCATENATE(Home!$B$2,-1),Comp_Time!$A:$B,2,FALSE),IF(Z515&gt; VLOOKUP(CONCATENATE(Home!$B$2,-1),Comp_Time!$A:$B,2,FALSE),VLOOKUP(CONCATENATE(Home!$B$2,-1),Comp_Time!$A:$B,2,FALSE),Z515))</f>
        <v>2.9398148148148148E-3</v>
      </c>
      <c r="X515" s="59">
        <f t="shared" ref="X515:X578" si="24">TIME(HOUR(D515),MINUTE(D515),SECOND(D515))</f>
        <v>0</v>
      </c>
      <c r="Y515" s="59">
        <f t="shared" ref="Y515:Y578" si="25">TIME(HOUR(C515),MINUTE(C515),SECOND(C515))</f>
        <v>0</v>
      </c>
      <c r="Z515">
        <f>IF(X515&gt;Y515,X515 - Y515,VLOOKUP(CONCATENATE(Home!$B$2,-1),Comp_Time!$A:$B,2,FALSE))</f>
        <v>2.9398148148148148E-3</v>
      </c>
      <c r="AA515">
        <f t="shared" ref="AA515:AA578" si="26">IF(DATE(YEAR(C515),MONTH(C515),DAY(C515))=DATE(YEAR(D515),MONTH(D515),DAY(D515)),0,1)</f>
        <v>0</v>
      </c>
    </row>
    <row r="516" spans="23:27">
      <c r="W516">
        <f>IF(AA516=1, VLOOKUP(CONCATENATE(Home!$B$2,-1),Comp_Time!$A:$B,2,FALSE),IF(Z516&gt; VLOOKUP(CONCATENATE(Home!$B$2,-1),Comp_Time!$A:$B,2,FALSE),VLOOKUP(CONCATENATE(Home!$B$2,-1),Comp_Time!$A:$B,2,FALSE),Z516))</f>
        <v>2.9398148148148148E-3</v>
      </c>
      <c r="X516" s="59">
        <f t="shared" si="24"/>
        <v>0</v>
      </c>
      <c r="Y516" s="59">
        <f t="shared" si="25"/>
        <v>0</v>
      </c>
      <c r="Z516">
        <f>IF(X516&gt;Y516,X516 - Y516,VLOOKUP(CONCATENATE(Home!$B$2,-1),Comp_Time!$A:$B,2,FALSE))</f>
        <v>2.9398148148148148E-3</v>
      </c>
      <c r="AA516">
        <f t="shared" si="26"/>
        <v>0</v>
      </c>
    </row>
    <row r="517" spans="23:27">
      <c r="W517">
        <f>IF(AA517=1, VLOOKUP(CONCATENATE(Home!$B$2,-1),Comp_Time!$A:$B,2,FALSE),IF(Z517&gt; VLOOKUP(CONCATENATE(Home!$B$2,-1),Comp_Time!$A:$B,2,FALSE),VLOOKUP(CONCATENATE(Home!$B$2,-1),Comp_Time!$A:$B,2,FALSE),Z517))</f>
        <v>2.9398148148148148E-3</v>
      </c>
      <c r="X517" s="59">
        <f t="shared" si="24"/>
        <v>0</v>
      </c>
      <c r="Y517" s="59">
        <f t="shared" si="25"/>
        <v>0</v>
      </c>
      <c r="Z517">
        <f>IF(X517&gt;Y517,X517 - Y517,VLOOKUP(CONCATENATE(Home!$B$2,-1),Comp_Time!$A:$B,2,FALSE))</f>
        <v>2.9398148148148148E-3</v>
      </c>
      <c r="AA517">
        <f t="shared" si="26"/>
        <v>0</v>
      </c>
    </row>
    <row r="518" spans="23:27">
      <c r="W518">
        <f>IF(AA518=1, VLOOKUP(CONCATENATE(Home!$B$2,-1),Comp_Time!$A:$B,2,FALSE),IF(Z518&gt; VLOOKUP(CONCATENATE(Home!$B$2,-1),Comp_Time!$A:$B,2,FALSE),VLOOKUP(CONCATENATE(Home!$B$2,-1),Comp_Time!$A:$B,2,FALSE),Z518))</f>
        <v>2.9398148148148148E-3</v>
      </c>
      <c r="X518" s="59">
        <f t="shared" si="24"/>
        <v>0</v>
      </c>
      <c r="Y518" s="59">
        <f t="shared" si="25"/>
        <v>0</v>
      </c>
      <c r="Z518">
        <f>IF(X518&gt;Y518,X518 - Y518,VLOOKUP(CONCATENATE(Home!$B$2,-1),Comp_Time!$A:$B,2,FALSE))</f>
        <v>2.9398148148148148E-3</v>
      </c>
      <c r="AA518">
        <f t="shared" si="26"/>
        <v>0</v>
      </c>
    </row>
    <row r="519" spans="23:27">
      <c r="W519">
        <f>IF(AA519=1, VLOOKUP(CONCATENATE(Home!$B$2,-1),Comp_Time!$A:$B,2,FALSE),IF(Z519&gt; VLOOKUP(CONCATENATE(Home!$B$2,-1),Comp_Time!$A:$B,2,FALSE),VLOOKUP(CONCATENATE(Home!$B$2,-1),Comp_Time!$A:$B,2,FALSE),Z519))</f>
        <v>2.9398148148148148E-3</v>
      </c>
      <c r="X519" s="59">
        <f t="shared" si="24"/>
        <v>0</v>
      </c>
      <c r="Y519" s="59">
        <f t="shared" si="25"/>
        <v>0</v>
      </c>
      <c r="Z519">
        <f>IF(X519&gt;Y519,X519 - Y519,VLOOKUP(CONCATENATE(Home!$B$2,-1),Comp_Time!$A:$B,2,FALSE))</f>
        <v>2.9398148148148148E-3</v>
      </c>
      <c r="AA519">
        <f t="shared" si="26"/>
        <v>0</v>
      </c>
    </row>
    <row r="520" spans="23:27">
      <c r="W520">
        <f>IF(AA520=1, VLOOKUP(CONCATENATE(Home!$B$2,-1),Comp_Time!$A:$B,2,FALSE),IF(Z520&gt; VLOOKUP(CONCATENATE(Home!$B$2,-1),Comp_Time!$A:$B,2,FALSE),VLOOKUP(CONCATENATE(Home!$B$2,-1),Comp_Time!$A:$B,2,FALSE),Z520))</f>
        <v>2.9398148148148148E-3</v>
      </c>
      <c r="X520" s="59">
        <f t="shared" si="24"/>
        <v>0</v>
      </c>
      <c r="Y520" s="59">
        <f t="shared" si="25"/>
        <v>0</v>
      </c>
      <c r="Z520">
        <f>IF(X520&gt;Y520,X520 - Y520,VLOOKUP(CONCATENATE(Home!$B$2,-1),Comp_Time!$A:$B,2,FALSE))</f>
        <v>2.9398148148148148E-3</v>
      </c>
      <c r="AA520">
        <f t="shared" si="26"/>
        <v>0</v>
      </c>
    </row>
    <row r="521" spans="23:27">
      <c r="W521">
        <f>IF(AA521=1, VLOOKUP(CONCATENATE(Home!$B$2,-1),Comp_Time!$A:$B,2,FALSE),IF(Z521&gt; VLOOKUP(CONCATENATE(Home!$B$2,-1),Comp_Time!$A:$B,2,FALSE),VLOOKUP(CONCATENATE(Home!$B$2,-1),Comp_Time!$A:$B,2,FALSE),Z521))</f>
        <v>2.9398148148148148E-3</v>
      </c>
      <c r="X521" s="59">
        <f t="shared" si="24"/>
        <v>0</v>
      </c>
      <c r="Y521" s="59">
        <f t="shared" si="25"/>
        <v>0</v>
      </c>
      <c r="Z521">
        <f>IF(X521&gt;Y521,X521 - Y521,VLOOKUP(CONCATENATE(Home!$B$2,-1),Comp_Time!$A:$B,2,FALSE))</f>
        <v>2.9398148148148148E-3</v>
      </c>
      <c r="AA521">
        <f t="shared" si="26"/>
        <v>0</v>
      </c>
    </row>
    <row r="522" spans="23:27">
      <c r="W522">
        <f>IF(AA522=1, VLOOKUP(CONCATENATE(Home!$B$2,-1),Comp_Time!$A:$B,2,FALSE),IF(Z522&gt; VLOOKUP(CONCATENATE(Home!$B$2,-1),Comp_Time!$A:$B,2,FALSE),VLOOKUP(CONCATENATE(Home!$B$2,-1),Comp_Time!$A:$B,2,FALSE),Z522))</f>
        <v>2.9398148148148148E-3</v>
      </c>
      <c r="X522" s="59">
        <f t="shared" si="24"/>
        <v>0</v>
      </c>
      <c r="Y522" s="59">
        <f t="shared" si="25"/>
        <v>0</v>
      </c>
      <c r="Z522">
        <f>IF(X522&gt;Y522,X522 - Y522,VLOOKUP(CONCATENATE(Home!$B$2,-1),Comp_Time!$A:$B,2,FALSE))</f>
        <v>2.9398148148148148E-3</v>
      </c>
      <c r="AA522">
        <f t="shared" si="26"/>
        <v>0</v>
      </c>
    </row>
    <row r="523" spans="23:27">
      <c r="W523">
        <f>IF(AA523=1, VLOOKUP(CONCATENATE(Home!$B$2,-1),Comp_Time!$A:$B,2,FALSE),IF(Z523&gt; VLOOKUP(CONCATENATE(Home!$B$2,-1),Comp_Time!$A:$B,2,FALSE),VLOOKUP(CONCATENATE(Home!$B$2,-1),Comp_Time!$A:$B,2,FALSE),Z523))</f>
        <v>2.9398148148148148E-3</v>
      </c>
      <c r="X523" s="59">
        <f t="shared" si="24"/>
        <v>0</v>
      </c>
      <c r="Y523" s="59">
        <f t="shared" si="25"/>
        <v>0</v>
      </c>
      <c r="Z523">
        <f>IF(X523&gt;Y523,X523 - Y523,VLOOKUP(CONCATENATE(Home!$B$2,-1),Comp_Time!$A:$B,2,FALSE))</f>
        <v>2.9398148148148148E-3</v>
      </c>
      <c r="AA523">
        <f t="shared" si="26"/>
        <v>0</v>
      </c>
    </row>
    <row r="524" spans="23:27">
      <c r="W524">
        <f>IF(AA524=1, VLOOKUP(CONCATENATE(Home!$B$2,-1),Comp_Time!$A:$B,2,FALSE),IF(Z524&gt; VLOOKUP(CONCATENATE(Home!$B$2,-1),Comp_Time!$A:$B,2,FALSE),VLOOKUP(CONCATENATE(Home!$B$2,-1),Comp_Time!$A:$B,2,FALSE),Z524))</f>
        <v>2.9398148148148148E-3</v>
      </c>
      <c r="X524" s="59">
        <f t="shared" si="24"/>
        <v>0</v>
      </c>
      <c r="Y524" s="59">
        <f t="shared" si="25"/>
        <v>0</v>
      </c>
      <c r="Z524">
        <f>IF(X524&gt;Y524,X524 - Y524,VLOOKUP(CONCATENATE(Home!$B$2,-1),Comp_Time!$A:$B,2,FALSE))</f>
        <v>2.9398148148148148E-3</v>
      </c>
      <c r="AA524">
        <f t="shared" si="26"/>
        <v>0</v>
      </c>
    </row>
    <row r="525" spans="23:27">
      <c r="W525">
        <f>IF(AA525=1, VLOOKUP(CONCATENATE(Home!$B$2,-1),Comp_Time!$A:$B,2,FALSE),IF(Z525&gt; VLOOKUP(CONCATENATE(Home!$B$2,-1),Comp_Time!$A:$B,2,FALSE),VLOOKUP(CONCATENATE(Home!$B$2,-1),Comp_Time!$A:$B,2,FALSE),Z525))</f>
        <v>2.9398148148148148E-3</v>
      </c>
      <c r="X525" s="59">
        <f t="shared" si="24"/>
        <v>0</v>
      </c>
      <c r="Y525" s="59">
        <f t="shared" si="25"/>
        <v>0</v>
      </c>
      <c r="Z525">
        <f>IF(X525&gt;Y525,X525 - Y525,VLOOKUP(CONCATENATE(Home!$B$2,-1),Comp_Time!$A:$B,2,FALSE))</f>
        <v>2.9398148148148148E-3</v>
      </c>
      <c r="AA525">
        <f t="shared" si="26"/>
        <v>0</v>
      </c>
    </row>
    <row r="526" spans="23:27">
      <c r="W526">
        <f>IF(AA526=1, VLOOKUP(CONCATENATE(Home!$B$2,-1),Comp_Time!$A:$B,2,FALSE),IF(Z526&gt; VLOOKUP(CONCATENATE(Home!$B$2,-1),Comp_Time!$A:$B,2,FALSE),VLOOKUP(CONCATENATE(Home!$B$2,-1),Comp_Time!$A:$B,2,FALSE),Z526))</f>
        <v>2.9398148148148148E-3</v>
      </c>
      <c r="X526" s="59">
        <f t="shared" si="24"/>
        <v>0</v>
      </c>
      <c r="Y526" s="59">
        <f t="shared" si="25"/>
        <v>0</v>
      </c>
      <c r="Z526">
        <f>IF(X526&gt;Y526,X526 - Y526,VLOOKUP(CONCATENATE(Home!$B$2,-1),Comp_Time!$A:$B,2,FALSE))</f>
        <v>2.9398148148148148E-3</v>
      </c>
      <c r="AA526">
        <f t="shared" si="26"/>
        <v>0</v>
      </c>
    </row>
    <row r="527" spans="23:27">
      <c r="W527">
        <f>IF(AA527=1, VLOOKUP(CONCATENATE(Home!$B$2,-1),Comp_Time!$A:$B,2,FALSE),IF(Z527&gt; VLOOKUP(CONCATENATE(Home!$B$2,-1),Comp_Time!$A:$B,2,FALSE),VLOOKUP(CONCATENATE(Home!$B$2,-1),Comp_Time!$A:$B,2,FALSE),Z527))</f>
        <v>2.9398148148148148E-3</v>
      </c>
      <c r="X527" s="59">
        <f t="shared" si="24"/>
        <v>0</v>
      </c>
      <c r="Y527" s="59">
        <f t="shared" si="25"/>
        <v>0</v>
      </c>
      <c r="Z527">
        <f>IF(X527&gt;Y527,X527 - Y527,VLOOKUP(CONCATENATE(Home!$B$2,-1),Comp_Time!$A:$B,2,FALSE))</f>
        <v>2.9398148148148148E-3</v>
      </c>
      <c r="AA527">
        <f t="shared" si="26"/>
        <v>0</v>
      </c>
    </row>
    <row r="528" spans="23:27">
      <c r="W528">
        <f>IF(AA528=1, VLOOKUP(CONCATENATE(Home!$B$2,-1),Comp_Time!$A:$B,2,FALSE),IF(Z528&gt; VLOOKUP(CONCATENATE(Home!$B$2,-1),Comp_Time!$A:$B,2,FALSE),VLOOKUP(CONCATENATE(Home!$B$2,-1),Comp_Time!$A:$B,2,FALSE),Z528))</f>
        <v>2.9398148148148148E-3</v>
      </c>
      <c r="X528" s="59">
        <f t="shared" si="24"/>
        <v>0</v>
      </c>
      <c r="Y528" s="59">
        <f t="shared" si="25"/>
        <v>0</v>
      </c>
      <c r="Z528">
        <f>IF(X528&gt;Y528,X528 - Y528,VLOOKUP(CONCATENATE(Home!$B$2,-1),Comp_Time!$A:$B,2,FALSE))</f>
        <v>2.9398148148148148E-3</v>
      </c>
      <c r="AA528">
        <f t="shared" si="26"/>
        <v>0</v>
      </c>
    </row>
    <row r="529" spans="23:27">
      <c r="W529">
        <f>IF(AA529=1, VLOOKUP(CONCATENATE(Home!$B$2,-1),Comp_Time!$A:$B,2,FALSE),IF(Z529&gt; VLOOKUP(CONCATENATE(Home!$B$2,-1),Comp_Time!$A:$B,2,FALSE),VLOOKUP(CONCATENATE(Home!$B$2,-1),Comp_Time!$A:$B,2,FALSE),Z529))</f>
        <v>2.9398148148148148E-3</v>
      </c>
      <c r="X529" s="59">
        <f t="shared" si="24"/>
        <v>0</v>
      </c>
      <c r="Y529" s="59">
        <f t="shared" si="25"/>
        <v>0</v>
      </c>
      <c r="Z529">
        <f>IF(X529&gt;Y529,X529 - Y529,VLOOKUP(CONCATENATE(Home!$B$2,-1),Comp_Time!$A:$B,2,FALSE))</f>
        <v>2.9398148148148148E-3</v>
      </c>
      <c r="AA529">
        <f t="shared" si="26"/>
        <v>0</v>
      </c>
    </row>
    <row r="530" spans="23:27">
      <c r="W530">
        <f>IF(AA530=1, VLOOKUP(CONCATENATE(Home!$B$2,-1),Comp_Time!$A:$B,2,FALSE),IF(Z530&gt; VLOOKUP(CONCATENATE(Home!$B$2,-1),Comp_Time!$A:$B,2,FALSE),VLOOKUP(CONCATENATE(Home!$B$2,-1),Comp_Time!$A:$B,2,FALSE),Z530))</f>
        <v>2.9398148148148148E-3</v>
      </c>
      <c r="X530" s="59">
        <f t="shared" si="24"/>
        <v>0</v>
      </c>
      <c r="Y530" s="59">
        <f t="shared" si="25"/>
        <v>0</v>
      </c>
      <c r="Z530">
        <f>IF(X530&gt;Y530,X530 - Y530,VLOOKUP(CONCATENATE(Home!$B$2,-1),Comp_Time!$A:$B,2,FALSE))</f>
        <v>2.9398148148148148E-3</v>
      </c>
      <c r="AA530">
        <f t="shared" si="26"/>
        <v>0</v>
      </c>
    </row>
    <row r="531" spans="23:27">
      <c r="W531">
        <f>IF(AA531=1, VLOOKUP(CONCATENATE(Home!$B$2,-1),Comp_Time!$A:$B,2,FALSE),IF(Z531&gt; VLOOKUP(CONCATENATE(Home!$B$2,-1),Comp_Time!$A:$B,2,FALSE),VLOOKUP(CONCATENATE(Home!$B$2,-1),Comp_Time!$A:$B,2,FALSE),Z531))</f>
        <v>2.9398148148148148E-3</v>
      </c>
      <c r="X531" s="59">
        <f t="shared" si="24"/>
        <v>0</v>
      </c>
      <c r="Y531" s="59">
        <f t="shared" si="25"/>
        <v>0</v>
      </c>
      <c r="Z531">
        <f>IF(X531&gt;Y531,X531 - Y531,VLOOKUP(CONCATENATE(Home!$B$2,-1),Comp_Time!$A:$B,2,FALSE))</f>
        <v>2.9398148148148148E-3</v>
      </c>
      <c r="AA531">
        <f t="shared" si="26"/>
        <v>0</v>
      </c>
    </row>
    <row r="532" spans="23:27">
      <c r="W532">
        <f>IF(AA532=1, VLOOKUP(CONCATENATE(Home!$B$2,-1),Comp_Time!$A:$B,2,FALSE),IF(Z532&gt; VLOOKUP(CONCATENATE(Home!$B$2,-1),Comp_Time!$A:$B,2,FALSE),VLOOKUP(CONCATENATE(Home!$B$2,-1),Comp_Time!$A:$B,2,FALSE),Z532))</f>
        <v>2.9398148148148148E-3</v>
      </c>
      <c r="X532" s="59">
        <f t="shared" si="24"/>
        <v>0</v>
      </c>
      <c r="Y532" s="59">
        <f t="shared" si="25"/>
        <v>0</v>
      </c>
      <c r="Z532">
        <f>IF(X532&gt;Y532,X532 - Y532,VLOOKUP(CONCATENATE(Home!$B$2,-1),Comp_Time!$A:$B,2,FALSE))</f>
        <v>2.9398148148148148E-3</v>
      </c>
      <c r="AA532">
        <f t="shared" si="26"/>
        <v>0</v>
      </c>
    </row>
    <row r="533" spans="23:27">
      <c r="W533">
        <f>IF(AA533=1, VLOOKUP(CONCATENATE(Home!$B$2,-1),Comp_Time!$A:$B,2,FALSE),IF(Z533&gt; VLOOKUP(CONCATENATE(Home!$B$2,-1),Comp_Time!$A:$B,2,FALSE),VLOOKUP(CONCATENATE(Home!$B$2,-1),Comp_Time!$A:$B,2,FALSE),Z533))</f>
        <v>2.9398148148148148E-3</v>
      </c>
      <c r="X533" s="59">
        <f t="shared" si="24"/>
        <v>0</v>
      </c>
      <c r="Y533" s="59">
        <f t="shared" si="25"/>
        <v>0</v>
      </c>
      <c r="Z533">
        <f>IF(X533&gt;Y533,X533 - Y533,VLOOKUP(CONCATENATE(Home!$B$2,-1),Comp_Time!$A:$B,2,FALSE))</f>
        <v>2.9398148148148148E-3</v>
      </c>
      <c r="AA533">
        <f t="shared" si="26"/>
        <v>0</v>
      </c>
    </row>
    <row r="534" spans="23:27">
      <c r="W534">
        <f>IF(AA534=1, VLOOKUP(CONCATENATE(Home!$B$2,-1),Comp_Time!$A:$B,2,FALSE),IF(Z534&gt; VLOOKUP(CONCATENATE(Home!$B$2,-1),Comp_Time!$A:$B,2,FALSE),VLOOKUP(CONCATENATE(Home!$B$2,-1),Comp_Time!$A:$B,2,FALSE),Z534))</f>
        <v>2.9398148148148148E-3</v>
      </c>
      <c r="X534" s="59">
        <f t="shared" si="24"/>
        <v>0</v>
      </c>
      <c r="Y534" s="59">
        <f t="shared" si="25"/>
        <v>0</v>
      </c>
      <c r="Z534">
        <f>IF(X534&gt;Y534,X534 - Y534,VLOOKUP(CONCATENATE(Home!$B$2,-1),Comp_Time!$A:$B,2,FALSE))</f>
        <v>2.9398148148148148E-3</v>
      </c>
      <c r="AA534">
        <f t="shared" si="26"/>
        <v>0</v>
      </c>
    </row>
    <row r="535" spans="23:27">
      <c r="W535">
        <f>IF(AA535=1, VLOOKUP(CONCATENATE(Home!$B$2,-1),Comp_Time!$A:$B,2,FALSE),IF(Z535&gt; VLOOKUP(CONCATENATE(Home!$B$2,-1),Comp_Time!$A:$B,2,FALSE),VLOOKUP(CONCATENATE(Home!$B$2,-1),Comp_Time!$A:$B,2,FALSE),Z535))</f>
        <v>2.9398148148148148E-3</v>
      </c>
      <c r="X535" s="59">
        <f t="shared" si="24"/>
        <v>0</v>
      </c>
      <c r="Y535" s="59">
        <f t="shared" si="25"/>
        <v>0</v>
      </c>
      <c r="Z535">
        <f>IF(X535&gt;Y535,X535 - Y535,VLOOKUP(CONCATENATE(Home!$B$2,-1),Comp_Time!$A:$B,2,FALSE))</f>
        <v>2.9398148148148148E-3</v>
      </c>
      <c r="AA535">
        <f t="shared" si="26"/>
        <v>0</v>
      </c>
    </row>
    <row r="536" spans="23:27">
      <c r="W536">
        <f>IF(AA536=1, VLOOKUP(CONCATENATE(Home!$B$2,-1),Comp_Time!$A:$B,2,FALSE),IF(Z536&gt; VLOOKUP(CONCATENATE(Home!$B$2,-1),Comp_Time!$A:$B,2,FALSE),VLOOKUP(CONCATENATE(Home!$B$2,-1),Comp_Time!$A:$B,2,FALSE),Z536))</f>
        <v>2.9398148148148148E-3</v>
      </c>
      <c r="X536" s="59">
        <f t="shared" si="24"/>
        <v>0</v>
      </c>
      <c r="Y536" s="59">
        <f t="shared" si="25"/>
        <v>0</v>
      </c>
      <c r="Z536">
        <f>IF(X536&gt;Y536,X536 - Y536,VLOOKUP(CONCATENATE(Home!$B$2,-1),Comp_Time!$A:$B,2,FALSE))</f>
        <v>2.9398148148148148E-3</v>
      </c>
      <c r="AA536">
        <f t="shared" si="26"/>
        <v>0</v>
      </c>
    </row>
    <row r="537" spans="23:27">
      <c r="W537">
        <f>IF(AA537=1, VLOOKUP(CONCATENATE(Home!$B$2,-1),Comp_Time!$A:$B,2,FALSE),IF(Z537&gt; VLOOKUP(CONCATENATE(Home!$B$2,-1),Comp_Time!$A:$B,2,FALSE),VLOOKUP(CONCATENATE(Home!$B$2,-1),Comp_Time!$A:$B,2,FALSE),Z537))</f>
        <v>2.9398148148148148E-3</v>
      </c>
      <c r="X537" s="59">
        <f t="shared" si="24"/>
        <v>0</v>
      </c>
      <c r="Y537" s="59">
        <f t="shared" si="25"/>
        <v>0</v>
      </c>
      <c r="Z537">
        <f>IF(X537&gt;Y537,X537 - Y537,VLOOKUP(CONCATENATE(Home!$B$2,-1),Comp_Time!$A:$B,2,FALSE))</f>
        <v>2.9398148148148148E-3</v>
      </c>
      <c r="AA537">
        <f t="shared" si="26"/>
        <v>0</v>
      </c>
    </row>
    <row r="538" spans="23:27">
      <c r="W538">
        <f>IF(AA538=1, VLOOKUP(CONCATENATE(Home!$B$2,-1),Comp_Time!$A:$B,2,FALSE),IF(Z538&gt; VLOOKUP(CONCATENATE(Home!$B$2,-1),Comp_Time!$A:$B,2,FALSE),VLOOKUP(CONCATENATE(Home!$B$2,-1),Comp_Time!$A:$B,2,FALSE),Z538))</f>
        <v>2.9398148148148148E-3</v>
      </c>
      <c r="X538" s="59">
        <f t="shared" si="24"/>
        <v>0</v>
      </c>
      <c r="Y538" s="59">
        <f t="shared" si="25"/>
        <v>0</v>
      </c>
      <c r="Z538">
        <f>IF(X538&gt;Y538,X538 - Y538,VLOOKUP(CONCATENATE(Home!$B$2,-1),Comp_Time!$A:$B,2,FALSE))</f>
        <v>2.9398148148148148E-3</v>
      </c>
      <c r="AA538">
        <f t="shared" si="26"/>
        <v>0</v>
      </c>
    </row>
    <row r="539" spans="23:27">
      <c r="W539">
        <f>IF(AA539=1, VLOOKUP(CONCATENATE(Home!$B$2,-1),Comp_Time!$A:$B,2,FALSE),IF(Z539&gt; VLOOKUP(CONCATENATE(Home!$B$2,-1),Comp_Time!$A:$B,2,FALSE),VLOOKUP(CONCATENATE(Home!$B$2,-1),Comp_Time!$A:$B,2,FALSE),Z539))</f>
        <v>2.9398148148148148E-3</v>
      </c>
      <c r="X539" s="59">
        <f t="shared" si="24"/>
        <v>0</v>
      </c>
      <c r="Y539" s="59">
        <f t="shared" si="25"/>
        <v>0</v>
      </c>
      <c r="Z539">
        <f>IF(X539&gt;Y539,X539 - Y539,VLOOKUP(CONCATENATE(Home!$B$2,-1),Comp_Time!$A:$B,2,FALSE))</f>
        <v>2.9398148148148148E-3</v>
      </c>
      <c r="AA539">
        <f t="shared" si="26"/>
        <v>0</v>
      </c>
    </row>
    <row r="540" spans="23:27">
      <c r="W540">
        <f>IF(AA540=1, VLOOKUP(CONCATENATE(Home!$B$2,-1),Comp_Time!$A:$B,2,FALSE),IF(Z540&gt; VLOOKUP(CONCATENATE(Home!$B$2,-1),Comp_Time!$A:$B,2,FALSE),VLOOKUP(CONCATENATE(Home!$B$2,-1),Comp_Time!$A:$B,2,FALSE),Z540))</f>
        <v>2.9398148148148148E-3</v>
      </c>
      <c r="X540" s="59">
        <f t="shared" si="24"/>
        <v>0</v>
      </c>
      <c r="Y540" s="59">
        <f t="shared" si="25"/>
        <v>0</v>
      </c>
      <c r="Z540">
        <f>IF(X540&gt;Y540,X540 - Y540,VLOOKUP(CONCATENATE(Home!$B$2,-1),Comp_Time!$A:$B,2,FALSE))</f>
        <v>2.9398148148148148E-3</v>
      </c>
      <c r="AA540">
        <f t="shared" si="26"/>
        <v>0</v>
      </c>
    </row>
    <row r="541" spans="23:27">
      <c r="W541">
        <f>IF(AA541=1, VLOOKUP(CONCATENATE(Home!$B$2,-1),Comp_Time!$A:$B,2,FALSE),IF(Z541&gt; VLOOKUP(CONCATENATE(Home!$B$2,-1),Comp_Time!$A:$B,2,FALSE),VLOOKUP(CONCATENATE(Home!$B$2,-1),Comp_Time!$A:$B,2,FALSE),Z541))</f>
        <v>2.9398148148148148E-3</v>
      </c>
      <c r="X541" s="59">
        <f t="shared" si="24"/>
        <v>0</v>
      </c>
      <c r="Y541" s="59">
        <f t="shared" si="25"/>
        <v>0</v>
      </c>
      <c r="Z541">
        <f>IF(X541&gt;Y541,X541 - Y541,VLOOKUP(CONCATENATE(Home!$B$2,-1),Comp_Time!$A:$B,2,FALSE))</f>
        <v>2.9398148148148148E-3</v>
      </c>
      <c r="AA541">
        <f t="shared" si="26"/>
        <v>0</v>
      </c>
    </row>
    <row r="542" spans="23:27">
      <c r="W542">
        <f>IF(AA542=1, VLOOKUP(CONCATENATE(Home!$B$2,-1),Comp_Time!$A:$B,2,FALSE),IF(Z542&gt; VLOOKUP(CONCATENATE(Home!$B$2,-1),Comp_Time!$A:$B,2,FALSE),VLOOKUP(CONCATENATE(Home!$B$2,-1),Comp_Time!$A:$B,2,FALSE),Z542))</f>
        <v>2.9398148148148148E-3</v>
      </c>
      <c r="X542" s="59">
        <f t="shared" si="24"/>
        <v>0</v>
      </c>
      <c r="Y542" s="59">
        <f t="shared" si="25"/>
        <v>0</v>
      </c>
      <c r="Z542">
        <f>IF(X542&gt;Y542,X542 - Y542,VLOOKUP(CONCATENATE(Home!$B$2,-1),Comp_Time!$A:$B,2,FALSE))</f>
        <v>2.9398148148148148E-3</v>
      </c>
      <c r="AA542">
        <f t="shared" si="26"/>
        <v>0</v>
      </c>
    </row>
    <row r="543" spans="23:27">
      <c r="W543">
        <f>IF(AA543=1, VLOOKUP(CONCATENATE(Home!$B$2,-1),Comp_Time!$A:$B,2,FALSE),IF(Z543&gt; VLOOKUP(CONCATENATE(Home!$B$2,-1),Comp_Time!$A:$B,2,FALSE),VLOOKUP(CONCATENATE(Home!$B$2,-1),Comp_Time!$A:$B,2,FALSE),Z543))</f>
        <v>2.9398148148148148E-3</v>
      </c>
      <c r="X543" s="59">
        <f t="shared" si="24"/>
        <v>0</v>
      </c>
      <c r="Y543" s="59">
        <f t="shared" si="25"/>
        <v>0</v>
      </c>
      <c r="Z543">
        <f>IF(X543&gt;Y543,X543 - Y543,VLOOKUP(CONCATENATE(Home!$B$2,-1),Comp_Time!$A:$B,2,FALSE))</f>
        <v>2.9398148148148148E-3</v>
      </c>
      <c r="AA543">
        <f t="shared" si="26"/>
        <v>0</v>
      </c>
    </row>
    <row r="544" spans="23:27">
      <c r="W544">
        <f>IF(AA544=1, VLOOKUP(CONCATENATE(Home!$B$2,-1),Comp_Time!$A:$B,2,FALSE),IF(Z544&gt; VLOOKUP(CONCATENATE(Home!$B$2,-1),Comp_Time!$A:$B,2,FALSE),VLOOKUP(CONCATENATE(Home!$B$2,-1),Comp_Time!$A:$B,2,FALSE),Z544))</f>
        <v>2.9398148148148148E-3</v>
      </c>
      <c r="X544" s="59">
        <f t="shared" si="24"/>
        <v>0</v>
      </c>
      <c r="Y544" s="59">
        <f t="shared" si="25"/>
        <v>0</v>
      </c>
      <c r="Z544">
        <f>IF(X544&gt;Y544,X544 - Y544,VLOOKUP(CONCATENATE(Home!$B$2,-1),Comp_Time!$A:$B,2,FALSE))</f>
        <v>2.9398148148148148E-3</v>
      </c>
      <c r="AA544">
        <f t="shared" si="26"/>
        <v>0</v>
      </c>
    </row>
    <row r="545" spans="23:27">
      <c r="W545">
        <f>IF(AA545=1, VLOOKUP(CONCATENATE(Home!$B$2,-1),Comp_Time!$A:$B,2,FALSE),IF(Z545&gt; VLOOKUP(CONCATENATE(Home!$B$2,-1),Comp_Time!$A:$B,2,FALSE),VLOOKUP(CONCATENATE(Home!$B$2,-1),Comp_Time!$A:$B,2,FALSE),Z545))</f>
        <v>2.9398148148148148E-3</v>
      </c>
      <c r="X545" s="59">
        <f t="shared" si="24"/>
        <v>0</v>
      </c>
      <c r="Y545" s="59">
        <f t="shared" si="25"/>
        <v>0</v>
      </c>
      <c r="Z545">
        <f>IF(X545&gt;Y545,X545 - Y545,VLOOKUP(CONCATENATE(Home!$B$2,-1),Comp_Time!$A:$B,2,FALSE))</f>
        <v>2.9398148148148148E-3</v>
      </c>
      <c r="AA545">
        <f t="shared" si="26"/>
        <v>0</v>
      </c>
    </row>
    <row r="546" spans="23:27">
      <c r="W546">
        <f>IF(AA546=1, VLOOKUP(CONCATENATE(Home!$B$2,-1),Comp_Time!$A:$B,2,FALSE),IF(Z546&gt; VLOOKUP(CONCATENATE(Home!$B$2,-1),Comp_Time!$A:$B,2,FALSE),VLOOKUP(CONCATENATE(Home!$B$2,-1),Comp_Time!$A:$B,2,FALSE),Z546))</f>
        <v>2.9398148148148148E-3</v>
      </c>
      <c r="X546" s="59">
        <f t="shared" si="24"/>
        <v>0</v>
      </c>
      <c r="Y546" s="59">
        <f t="shared" si="25"/>
        <v>0</v>
      </c>
      <c r="Z546">
        <f>IF(X546&gt;Y546,X546 - Y546,VLOOKUP(CONCATENATE(Home!$B$2,-1),Comp_Time!$A:$B,2,FALSE))</f>
        <v>2.9398148148148148E-3</v>
      </c>
      <c r="AA546">
        <f t="shared" si="26"/>
        <v>0</v>
      </c>
    </row>
    <row r="547" spans="23:27">
      <c r="W547">
        <f>IF(AA547=1, VLOOKUP(CONCATENATE(Home!$B$2,-1),Comp_Time!$A:$B,2,FALSE),IF(Z547&gt; VLOOKUP(CONCATENATE(Home!$B$2,-1),Comp_Time!$A:$B,2,FALSE),VLOOKUP(CONCATENATE(Home!$B$2,-1),Comp_Time!$A:$B,2,FALSE),Z547))</f>
        <v>2.9398148148148148E-3</v>
      </c>
      <c r="X547" s="59">
        <f t="shared" si="24"/>
        <v>0</v>
      </c>
      <c r="Y547" s="59">
        <f t="shared" si="25"/>
        <v>0</v>
      </c>
      <c r="Z547">
        <f>IF(X547&gt;Y547,X547 - Y547,VLOOKUP(CONCATENATE(Home!$B$2,-1),Comp_Time!$A:$B,2,FALSE))</f>
        <v>2.9398148148148148E-3</v>
      </c>
      <c r="AA547">
        <f t="shared" si="26"/>
        <v>0</v>
      </c>
    </row>
    <row r="548" spans="23:27">
      <c r="W548">
        <f>IF(AA548=1, VLOOKUP(CONCATENATE(Home!$B$2,-1),Comp_Time!$A:$B,2,FALSE),IF(Z548&gt; VLOOKUP(CONCATENATE(Home!$B$2,-1),Comp_Time!$A:$B,2,FALSE),VLOOKUP(CONCATENATE(Home!$B$2,-1),Comp_Time!$A:$B,2,FALSE),Z548))</f>
        <v>2.9398148148148148E-3</v>
      </c>
      <c r="X548" s="59">
        <f t="shared" si="24"/>
        <v>0</v>
      </c>
      <c r="Y548" s="59">
        <f t="shared" si="25"/>
        <v>0</v>
      </c>
      <c r="Z548">
        <f>IF(X548&gt;Y548,X548 - Y548,VLOOKUP(CONCATENATE(Home!$B$2,-1),Comp_Time!$A:$B,2,FALSE))</f>
        <v>2.9398148148148148E-3</v>
      </c>
      <c r="AA548">
        <f t="shared" si="26"/>
        <v>0</v>
      </c>
    </row>
    <row r="549" spans="23:27">
      <c r="W549">
        <f>IF(AA549=1, VLOOKUP(CONCATENATE(Home!$B$2,-1),Comp_Time!$A:$B,2,FALSE),IF(Z549&gt; VLOOKUP(CONCATENATE(Home!$B$2,-1),Comp_Time!$A:$B,2,FALSE),VLOOKUP(CONCATENATE(Home!$B$2,-1),Comp_Time!$A:$B,2,FALSE),Z549))</f>
        <v>2.9398148148148148E-3</v>
      </c>
      <c r="X549" s="59">
        <f t="shared" si="24"/>
        <v>0</v>
      </c>
      <c r="Y549" s="59">
        <f t="shared" si="25"/>
        <v>0</v>
      </c>
      <c r="Z549">
        <f>IF(X549&gt;Y549,X549 - Y549,VLOOKUP(CONCATENATE(Home!$B$2,-1),Comp_Time!$A:$B,2,FALSE))</f>
        <v>2.9398148148148148E-3</v>
      </c>
      <c r="AA549">
        <f t="shared" si="26"/>
        <v>0</v>
      </c>
    </row>
    <row r="550" spans="23:27">
      <c r="W550">
        <f>IF(AA550=1, VLOOKUP(CONCATENATE(Home!$B$2,-1),Comp_Time!$A:$B,2,FALSE),IF(Z550&gt; VLOOKUP(CONCATENATE(Home!$B$2,-1),Comp_Time!$A:$B,2,FALSE),VLOOKUP(CONCATENATE(Home!$B$2,-1),Comp_Time!$A:$B,2,FALSE),Z550))</f>
        <v>2.9398148148148148E-3</v>
      </c>
      <c r="X550" s="59">
        <f t="shared" si="24"/>
        <v>0</v>
      </c>
      <c r="Y550" s="59">
        <f t="shared" si="25"/>
        <v>0</v>
      </c>
      <c r="Z550">
        <f>IF(X550&gt;Y550,X550 - Y550,VLOOKUP(CONCATENATE(Home!$B$2,-1),Comp_Time!$A:$B,2,FALSE))</f>
        <v>2.9398148148148148E-3</v>
      </c>
      <c r="AA550">
        <f t="shared" si="26"/>
        <v>0</v>
      </c>
    </row>
    <row r="551" spans="23:27">
      <c r="W551">
        <f>IF(AA551=1, VLOOKUP(CONCATENATE(Home!$B$2,-1),Comp_Time!$A:$B,2,FALSE),IF(Z551&gt; VLOOKUP(CONCATENATE(Home!$B$2,-1),Comp_Time!$A:$B,2,FALSE),VLOOKUP(CONCATENATE(Home!$B$2,-1),Comp_Time!$A:$B,2,FALSE),Z551))</f>
        <v>2.9398148148148148E-3</v>
      </c>
      <c r="X551" s="59">
        <f t="shared" si="24"/>
        <v>0</v>
      </c>
      <c r="Y551" s="59">
        <f t="shared" si="25"/>
        <v>0</v>
      </c>
      <c r="Z551">
        <f>IF(X551&gt;Y551,X551 - Y551,VLOOKUP(CONCATENATE(Home!$B$2,-1),Comp_Time!$A:$B,2,FALSE))</f>
        <v>2.9398148148148148E-3</v>
      </c>
      <c r="AA551">
        <f t="shared" si="26"/>
        <v>0</v>
      </c>
    </row>
    <row r="552" spans="23:27">
      <c r="W552">
        <f>IF(AA552=1, VLOOKUP(CONCATENATE(Home!$B$2,-1),Comp_Time!$A:$B,2,FALSE),IF(Z552&gt; VLOOKUP(CONCATENATE(Home!$B$2,-1),Comp_Time!$A:$B,2,FALSE),VLOOKUP(CONCATENATE(Home!$B$2,-1),Comp_Time!$A:$B,2,FALSE),Z552))</f>
        <v>2.9398148148148148E-3</v>
      </c>
      <c r="X552" s="59">
        <f t="shared" si="24"/>
        <v>0</v>
      </c>
      <c r="Y552" s="59">
        <f t="shared" si="25"/>
        <v>0</v>
      </c>
      <c r="Z552">
        <f>IF(X552&gt;Y552,X552 - Y552,VLOOKUP(CONCATENATE(Home!$B$2,-1),Comp_Time!$A:$B,2,FALSE))</f>
        <v>2.9398148148148148E-3</v>
      </c>
      <c r="AA552">
        <f t="shared" si="26"/>
        <v>0</v>
      </c>
    </row>
    <row r="553" spans="23:27">
      <c r="W553">
        <f>IF(AA553=1, VLOOKUP(CONCATENATE(Home!$B$2,-1),Comp_Time!$A:$B,2,FALSE),IF(Z553&gt; VLOOKUP(CONCATENATE(Home!$B$2,-1),Comp_Time!$A:$B,2,FALSE),VLOOKUP(CONCATENATE(Home!$B$2,-1),Comp_Time!$A:$B,2,FALSE),Z553))</f>
        <v>2.9398148148148148E-3</v>
      </c>
      <c r="X553" s="59">
        <f t="shared" si="24"/>
        <v>0</v>
      </c>
      <c r="Y553" s="59">
        <f t="shared" si="25"/>
        <v>0</v>
      </c>
      <c r="Z553">
        <f>IF(X553&gt;Y553,X553 - Y553,VLOOKUP(CONCATENATE(Home!$B$2,-1),Comp_Time!$A:$B,2,FALSE))</f>
        <v>2.9398148148148148E-3</v>
      </c>
      <c r="AA553">
        <f t="shared" si="26"/>
        <v>0</v>
      </c>
    </row>
    <row r="554" spans="23:27">
      <c r="W554">
        <f>IF(AA554=1, VLOOKUP(CONCATENATE(Home!$B$2,-1),Comp_Time!$A:$B,2,FALSE),IF(Z554&gt; VLOOKUP(CONCATENATE(Home!$B$2,-1),Comp_Time!$A:$B,2,FALSE),VLOOKUP(CONCATENATE(Home!$B$2,-1),Comp_Time!$A:$B,2,FALSE),Z554))</f>
        <v>2.9398148148148148E-3</v>
      </c>
      <c r="X554" s="59">
        <f t="shared" si="24"/>
        <v>0</v>
      </c>
      <c r="Y554" s="59">
        <f t="shared" si="25"/>
        <v>0</v>
      </c>
      <c r="Z554">
        <f>IF(X554&gt;Y554,X554 - Y554,VLOOKUP(CONCATENATE(Home!$B$2,-1),Comp_Time!$A:$B,2,FALSE))</f>
        <v>2.9398148148148148E-3</v>
      </c>
      <c r="AA554">
        <f t="shared" si="26"/>
        <v>0</v>
      </c>
    </row>
    <row r="555" spans="23:27">
      <c r="W555">
        <f>IF(AA555=1, VLOOKUP(CONCATENATE(Home!$B$2,-1),Comp_Time!$A:$B,2,FALSE),IF(Z555&gt; VLOOKUP(CONCATENATE(Home!$B$2,-1),Comp_Time!$A:$B,2,FALSE),VLOOKUP(CONCATENATE(Home!$B$2,-1),Comp_Time!$A:$B,2,FALSE),Z555))</f>
        <v>2.9398148148148148E-3</v>
      </c>
      <c r="X555" s="59">
        <f t="shared" si="24"/>
        <v>0</v>
      </c>
      <c r="Y555" s="59">
        <f t="shared" si="25"/>
        <v>0</v>
      </c>
      <c r="Z555">
        <f>IF(X555&gt;Y555,X555 - Y555,VLOOKUP(CONCATENATE(Home!$B$2,-1),Comp_Time!$A:$B,2,FALSE))</f>
        <v>2.9398148148148148E-3</v>
      </c>
      <c r="AA555">
        <f t="shared" si="26"/>
        <v>0</v>
      </c>
    </row>
    <row r="556" spans="23:27">
      <c r="W556">
        <f>IF(AA556=1, VLOOKUP(CONCATENATE(Home!$B$2,-1),Comp_Time!$A:$B,2,FALSE),IF(Z556&gt; VLOOKUP(CONCATENATE(Home!$B$2,-1),Comp_Time!$A:$B,2,FALSE),VLOOKUP(CONCATENATE(Home!$B$2,-1),Comp_Time!$A:$B,2,FALSE),Z556))</f>
        <v>2.9398148148148148E-3</v>
      </c>
      <c r="X556" s="59">
        <f t="shared" si="24"/>
        <v>0</v>
      </c>
      <c r="Y556" s="59">
        <f t="shared" si="25"/>
        <v>0</v>
      </c>
      <c r="Z556">
        <f>IF(X556&gt;Y556,X556 - Y556,VLOOKUP(CONCATENATE(Home!$B$2,-1),Comp_Time!$A:$B,2,FALSE))</f>
        <v>2.9398148148148148E-3</v>
      </c>
      <c r="AA556">
        <f t="shared" si="26"/>
        <v>0</v>
      </c>
    </row>
    <row r="557" spans="23:27">
      <c r="W557">
        <f>IF(AA557=1, VLOOKUP(CONCATENATE(Home!$B$2,-1),Comp_Time!$A:$B,2,FALSE),IF(Z557&gt; VLOOKUP(CONCATENATE(Home!$B$2,-1),Comp_Time!$A:$B,2,FALSE),VLOOKUP(CONCATENATE(Home!$B$2,-1),Comp_Time!$A:$B,2,FALSE),Z557))</f>
        <v>2.9398148148148148E-3</v>
      </c>
      <c r="X557" s="59">
        <f t="shared" si="24"/>
        <v>0</v>
      </c>
      <c r="Y557" s="59">
        <f t="shared" si="25"/>
        <v>0</v>
      </c>
      <c r="Z557">
        <f>IF(X557&gt;Y557,X557 - Y557,VLOOKUP(CONCATENATE(Home!$B$2,-1),Comp_Time!$A:$B,2,FALSE))</f>
        <v>2.9398148148148148E-3</v>
      </c>
      <c r="AA557">
        <f t="shared" si="26"/>
        <v>0</v>
      </c>
    </row>
    <row r="558" spans="23:27">
      <c r="W558">
        <f>IF(AA558=1, VLOOKUP(CONCATENATE(Home!$B$2,-1),Comp_Time!$A:$B,2,FALSE),IF(Z558&gt; VLOOKUP(CONCATENATE(Home!$B$2,-1),Comp_Time!$A:$B,2,FALSE),VLOOKUP(CONCATENATE(Home!$B$2,-1),Comp_Time!$A:$B,2,FALSE),Z558))</f>
        <v>2.9398148148148148E-3</v>
      </c>
      <c r="X558" s="59">
        <f t="shared" si="24"/>
        <v>0</v>
      </c>
      <c r="Y558" s="59">
        <f t="shared" si="25"/>
        <v>0</v>
      </c>
      <c r="Z558">
        <f>IF(X558&gt;Y558,X558 - Y558,VLOOKUP(CONCATENATE(Home!$B$2,-1),Comp_Time!$A:$B,2,FALSE))</f>
        <v>2.9398148148148148E-3</v>
      </c>
      <c r="AA558">
        <f t="shared" si="26"/>
        <v>0</v>
      </c>
    </row>
    <row r="559" spans="23:27">
      <c r="W559">
        <f>IF(AA559=1, VLOOKUP(CONCATENATE(Home!$B$2,-1),Comp_Time!$A:$B,2,FALSE),IF(Z559&gt; VLOOKUP(CONCATENATE(Home!$B$2,-1),Comp_Time!$A:$B,2,FALSE),VLOOKUP(CONCATENATE(Home!$B$2,-1),Comp_Time!$A:$B,2,FALSE),Z559))</f>
        <v>2.9398148148148148E-3</v>
      </c>
      <c r="X559" s="59">
        <f t="shared" si="24"/>
        <v>0</v>
      </c>
      <c r="Y559" s="59">
        <f t="shared" si="25"/>
        <v>0</v>
      </c>
      <c r="Z559">
        <f>IF(X559&gt;Y559,X559 - Y559,VLOOKUP(CONCATENATE(Home!$B$2,-1),Comp_Time!$A:$B,2,FALSE))</f>
        <v>2.9398148148148148E-3</v>
      </c>
      <c r="AA559">
        <f t="shared" si="26"/>
        <v>0</v>
      </c>
    </row>
    <row r="560" spans="23:27">
      <c r="W560">
        <f>IF(AA560=1, VLOOKUP(CONCATENATE(Home!$B$2,-1),Comp_Time!$A:$B,2,FALSE),IF(Z560&gt; VLOOKUP(CONCATENATE(Home!$B$2,-1),Comp_Time!$A:$B,2,FALSE),VLOOKUP(CONCATENATE(Home!$B$2,-1),Comp_Time!$A:$B,2,FALSE),Z560))</f>
        <v>2.9398148148148148E-3</v>
      </c>
      <c r="X560" s="59">
        <f t="shared" si="24"/>
        <v>0</v>
      </c>
      <c r="Y560" s="59">
        <f t="shared" si="25"/>
        <v>0</v>
      </c>
      <c r="Z560">
        <f>IF(X560&gt;Y560,X560 - Y560,VLOOKUP(CONCATENATE(Home!$B$2,-1),Comp_Time!$A:$B,2,FALSE))</f>
        <v>2.9398148148148148E-3</v>
      </c>
      <c r="AA560">
        <f t="shared" si="26"/>
        <v>0</v>
      </c>
    </row>
    <row r="561" spans="23:27">
      <c r="W561">
        <f>IF(AA561=1, VLOOKUP(CONCATENATE(Home!$B$2,-1),Comp_Time!$A:$B,2,FALSE),IF(Z561&gt; VLOOKUP(CONCATENATE(Home!$B$2,-1),Comp_Time!$A:$B,2,FALSE),VLOOKUP(CONCATENATE(Home!$B$2,-1),Comp_Time!$A:$B,2,FALSE),Z561))</f>
        <v>2.9398148148148148E-3</v>
      </c>
      <c r="X561" s="59">
        <f t="shared" si="24"/>
        <v>0</v>
      </c>
      <c r="Y561" s="59">
        <f t="shared" si="25"/>
        <v>0</v>
      </c>
      <c r="Z561">
        <f>IF(X561&gt;Y561,X561 - Y561,VLOOKUP(CONCATENATE(Home!$B$2,-1),Comp_Time!$A:$B,2,FALSE))</f>
        <v>2.9398148148148148E-3</v>
      </c>
      <c r="AA561">
        <f t="shared" si="26"/>
        <v>0</v>
      </c>
    </row>
    <row r="562" spans="23:27">
      <c r="W562">
        <f>IF(AA562=1, VLOOKUP(CONCATENATE(Home!$B$2,-1),Comp_Time!$A:$B,2,FALSE),IF(Z562&gt; VLOOKUP(CONCATENATE(Home!$B$2,-1),Comp_Time!$A:$B,2,FALSE),VLOOKUP(CONCATENATE(Home!$B$2,-1),Comp_Time!$A:$B,2,FALSE),Z562))</f>
        <v>2.9398148148148148E-3</v>
      </c>
      <c r="X562" s="59">
        <f t="shared" si="24"/>
        <v>0</v>
      </c>
      <c r="Y562" s="59">
        <f t="shared" si="25"/>
        <v>0</v>
      </c>
      <c r="Z562">
        <f>IF(X562&gt;Y562,X562 - Y562,VLOOKUP(CONCATENATE(Home!$B$2,-1),Comp_Time!$A:$B,2,FALSE))</f>
        <v>2.9398148148148148E-3</v>
      </c>
      <c r="AA562">
        <f t="shared" si="26"/>
        <v>0</v>
      </c>
    </row>
    <row r="563" spans="23:27">
      <c r="W563">
        <f>IF(AA563=1, VLOOKUP(CONCATENATE(Home!$B$2,-1),Comp_Time!$A:$B,2,FALSE),IF(Z563&gt; VLOOKUP(CONCATENATE(Home!$B$2,-1),Comp_Time!$A:$B,2,FALSE),VLOOKUP(CONCATENATE(Home!$B$2,-1),Comp_Time!$A:$B,2,FALSE),Z563))</f>
        <v>2.9398148148148148E-3</v>
      </c>
      <c r="X563" s="59">
        <f t="shared" si="24"/>
        <v>0</v>
      </c>
      <c r="Y563" s="59">
        <f t="shared" si="25"/>
        <v>0</v>
      </c>
      <c r="Z563">
        <f>IF(X563&gt;Y563,X563 - Y563,VLOOKUP(CONCATENATE(Home!$B$2,-1),Comp_Time!$A:$B,2,FALSE))</f>
        <v>2.9398148148148148E-3</v>
      </c>
      <c r="AA563">
        <f t="shared" si="26"/>
        <v>0</v>
      </c>
    </row>
    <row r="564" spans="23:27">
      <c r="W564">
        <f>IF(AA564=1, VLOOKUP(CONCATENATE(Home!$B$2,-1),Comp_Time!$A:$B,2,FALSE),IF(Z564&gt; VLOOKUP(CONCATENATE(Home!$B$2,-1),Comp_Time!$A:$B,2,FALSE),VLOOKUP(CONCATENATE(Home!$B$2,-1),Comp_Time!$A:$B,2,FALSE),Z564))</f>
        <v>2.9398148148148148E-3</v>
      </c>
      <c r="X564" s="59">
        <f t="shared" si="24"/>
        <v>0</v>
      </c>
      <c r="Y564" s="59">
        <f t="shared" si="25"/>
        <v>0</v>
      </c>
      <c r="Z564">
        <f>IF(X564&gt;Y564,X564 - Y564,VLOOKUP(CONCATENATE(Home!$B$2,-1),Comp_Time!$A:$B,2,FALSE))</f>
        <v>2.9398148148148148E-3</v>
      </c>
      <c r="AA564">
        <f t="shared" si="26"/>
        <v>0</v>
      </c>
    </row>
    <row r="565" spans="23:27">
      <c r="W565">
        <f>IF(AA565=1, VLOOKUP(CONCATENATE(Home!$B$2,-1),Comp_Time!$A:$B,2,FALSE),IF(Z565&gt; VLOOKUP(CONCATENATE(Home!$B$2,-1),Comp_Time!$A:$B,2,FALSE),VLOOKUP(CONCATENATE(Home!$B$2,-1),Comp_Time!$A:$B,2,FALSE),Z565))</f>
        <v>2.9398148148148148E-3</v>
      </c>
      <c r="X565" s="59">
        <f t="shared" si="24"/>
        <v>0</v>
      </c>
      <c r="Y565" s="59">
        <f t="shared" si="25"/>
        <v>0</v>
      </c>
      <c r="Z565">
        <f>IF(X565&gt;Y565,X565 - Y565,VLOOKUP(CONCATENATE(Home!$B$2,-1),Comp_Time!$A:$B,2,FALSE))</f>
        <v>2.9398148148148148E-3</v>
      </c>
      <c r="AA565">
        <f t="shared" si="26"/>
        <v>0</v>
      </c>
    </row>
    <row r="566" spans="23:27">
      <c r="W566">
        <f>IF(AA566=1, VLOOKUP(CONCATENATE(Home!$B$2,-1),Comp_Time!$A:$B,2,FALSE),IF(Z566&gt; VLOOKUP(CONCATENATE(Home!$B$2,-1),Comp_Time!$A:$B,2,FALSE),VLOOKUP(CONCATENATE(Home!$B$2,-1),Comp_Time!$A:$B,2,FALSE),Z566))</f>
        <v>2.9398148148148148E-3</v>
      </c>
      <c r="X566" s="59">
        <f t="shared" si="24"/>
        <v>0</v>
      </c>
      <c r="Y566" s="59">
        <f t="shared" si="25"/>
        <v>0</v>
      </c>
      <c r="Z566">
        <f>IF(X566&gt;Y566,X566 - Y566,VLOOKUP(CONCATENATE(Home!$B$2,-1),Comp_Time!$A:$B,2,FALSE))</f>
        <v>2.9398148148148148E-3</v>
      </c>
      <c r="AA566">
        <f t="shared" si="26"/>
        <v>0</v>
      </c>
    </row>
    <row r="567" spans="23:27">
      <c r="W567">
        <f>IF(AA567=1, VLOOKUP(CONCATENATE(Home!$B$2,-1),Comp_Time!$A:$B,2,FALSE),IF(Z567&gt; VLOOKUP(CONCATENATE(Home!$B$2,-1),Comp_Time!$A:$B,2,FALSE),VLOOKUP(CONCATENATE(Home!$B$2,-1),Comp_Time!$A:$B,2,FALSE),Z567))</f>
        <v>2.9398148148148148E-3</v>
      </c>
      <c r="X567" s="59">
        <f t="shared" si="24"/>
        <v>0</v>
      </c>
      <c r="Y567" s="59">
        <f t="shared" si="25"/>
        <v>0</v>
      </c>
      <c r="Z567">
        <f>IF(X567&gt;Y567,X567 - Y567,VLOOKUP(CONCATENATE(Home!$B$2,-1),Comp_Time!$A:$B,2,FALSE))</f>
        <v>2.9398148148148148E-3</v>
      </c>
      <c r="AA567">
        <f t="shared" si="26"/>
        <v>0</v>
      </c>
    </row>
    <row r="568" spans="23:27">
      <c r="W568">
        <f>IF(AA568=1, VLOOKUP(CONCATENATE(Home!$B$2,-1),Comp_Time!$A:$B,2,FALSE),IF(Z568&gt; VLOOKUP(CONCATENATE(Home!$B$2,-1),Comp_Time!$A:$B,2,FALSE),VLOOKUP(CONCATENATE(Home!$B$2,-1),Comp_Time!$A:$B,2,FALSE),Z568))</f>
        <v>2.9398148148148148E-3</v>
      </c>
      <c r="X568" s="59">
        <f t="shared" si="24"/>
        <v>0</v>
      </c>
      <c r="Y568" s="59">
        <f t="shared" si="25"/>
        <v>0</v>
      </c>
      <c r="Z568">
        <f>IF(X568&gt;Y568,X568 - Y568,VLOOKUP(CONCATENATE(Home!$B$2,-1),Comp_Time!$A:$B,2,FALSE))</f>
        <v>2.9398148148148148E-3</v>
      </c>
      <c r="AA568">
        <f t="shared" si="26"/>
        <v>0</v>
      </c>
    </row>
    <row r="569" spans="23:27">
      <c r="W569">
        <f>IF(AA569=1, VLOOKUP(CONCATENATE(Home!$B$2,-1),Comp_Time!$A:$B,2,FALSE),IF(Z569&gt; VLOOKUP(CONCATENATE(Home!$B$2,-1),Comp_Time!$A:$B,2,FALSE),VLOOKUP(CONCATENATE(Home!$B$2,-1),Comp_Time!$A:$B,2,FALSE),Z569))</f>
        <v>2.9398148148148148E-3</v>
      </c>
      <c r="X569" s="59">
        <f t="shared" si="24"/>
        <v>0</v>
      </c>
      <c r="Y569" s="59">
        <f t="shared" si="25"/>
        <v>0</v>
      </c>
      <c r="Z569">
        <f>IF(X569&gt;Y569,X569 - Y569,VLOOKUP(CONCATENATE(Home!$B$2,-1),Comp_Time!$A:$B,2,FALSE))</f>
        <v>2.9398148148148148E-3</v>
      </c>
      <c r="AA569">
        <f t="shared" si="26"/>
        <v>0</v>
      </c>
    </row>
    <row r="570" spans="23:27">
      <c r="W570">
        <f>IF(AA570=1, VLOOKUP(CONCATENATE(Home!$B$2,-1),Comp_Time!$A:$B,2,FALSE),IF(Z570&gt; VLOOKUP(CONCATENATE(Home!$B$2,-1),Comp_Time!$A:$B,2,FALSE),VLOOKUP(CONCATENATE(Home!$B$2,-1),Comp_Time!$A:$B,2,FALSE),Z570))</f>
        <v>2.9398148148148148E-3</v>
      </c>
      <c r="X570" s="59">
        <f t="shared" si="24"/>
        <v>0</v>
      </c>
      <c r="Y570" s="59">
        <f t="shared" si="25"/>
        <v>0</v>
      </c>
      <c r="Z570">
        <f>IF(X570&gt;Y570,X570 - Y570,VLOOKUP(CONCATENATE(Home!$B$2,-1),Comp_Time!$A:$B,2,FALSE))</f>
        <v>2.9398148148148148E-3</v>
      </c>
      <c r="AA570">
        <f t="shared" si="26"/>
        <v>0</v>
      </c>
    </row>
    <row r="571" spans="23:27">
      <c r="W571">
        <f>IF(AA571=1, VLOOKUP(CONCATENATE(Home!$B$2,-1),Comp_Time!$A:$B,2,FALSE),IF(Z571&gt; VLOOKUP(CONCATENATE(Home!$B$2,-1),Comp_Time!$A:$B,2,FALSE),VLOOKUP(CONCATENATE(Home!$B$2,-1),Comp_Time!$A:$B,2,FALSE),Z571))</f>
        <v>2.9398148148148148E-3</v>
      </c>
      <c r="X571" s="59">
        <f t="shared" si="24"/>
        <v>0</v>
      </c>
      <c r="Y571" s="59">
        <f t="shared" si="25"/>
        <v>0</v>
      </c>
      <c r="Z571">
        <f>IF(X571&gt;Y571,X571 - Y571,VLOOKUP(CONCATENATE(Home!$B$2,-1),Comp_Time!$A:$B,2,FALSE))</f>
        <v>2.9398148148148148E-3</v>
      </c>
      <c r="AA571">
        <f t="shared" si="26"/>
        <v>0</v>
      </c>
    </row>
    <row r="572" spans="23:27">
      <c r="W572">
        <f>IF(AA572=1, VLOOKUP(CONCATENATE(Home!$B$2,-1),Comp_Time!$A:$B,2,FALSE),IF(Z572&gt; VLOOKUP(CONCATENATE(Home!$B$2,-1),Comp_Time!$A:$B,2,FALSE),VLOOKUP(CONCATENATE(Home!$B$2,-1),Comp_Time!$A:$B,2,FALSE),Z572))</f>
        <v>2.9398148148148148E-3</v>
      </c>
      <c r="X572" s="59">
        <f t="shared" si="24"/>
        <v>0</v>
      </c>
      <c r="Y572" s="59">
        <f t="shared" si="25"/>
        <v>0</v>
      </c>
      <c r="Z572">
        <f>IF(X572&gt;Y572,X572 - Y572,VLOOKUP(CONCATENATE(Home!$B$2,-1),Comp_Time!$A:$B,2,FALSE))</f>
        <v>2.9398148148148148E-3</v>
      </c>
      <c r="AA572">
        <f t="shared" si="26"/>
        <v>0</v>
      </c>
    </row>
    <row r="573" spans="23:27">
      <c r="W573">
        <f>IF(AA573=1, VLOOKUP(CONCATENATE(Home!$B$2,-1),Comp_Time!$A:$B,2,FALSE),IF(Z573&gt; VLOOKUP(CONCATENATE(Home!$B$2,-1),Comp_Time!$A:$B,2,FALSE),VLOOKUP(CONCATENATE(Home!$B$2,-1),Comp_Time!$A:$B,2,FALSE),Z573))</f>
        <v>2.9398148148148148E-3</v>
      </c>
      <c r="X573" s="59">
        <f t="shared" si="24"/>
        <v>0</v>
      </c>
      <c r="Y573" s="59">
        <f t="shared" si="25"/>
        <v>0</v>
      </c>
      <c r="Z573">
        <f>IF(X573&gt;Y573,X573 - Y573,VLOOKUP(CONCATENATE(Home!$B$2,-1),Comp_Time!$A:$B,2,FALSE))</f>
        <v>2.9398148148148148E-3</v>
      </c>
      <c r="AA573">
        <f t="shared" si="26"/>
        <v>0</v>
      </c>
    </row>
    <row r="574" spans="23:27">
      <c r="W574">
        <f>IF(AA574=1, VLOOKUP(CONCATENATE(Home!$B$2,-1),Comp_Time!$A:$B,2,FALSE),IF(Z574&gt; VLOOKUP(CONCATENATE(Home!$B$2,-1),Comp_Time!$A:$B,2,FALSE),VLOOKUP(CONCATENATE(Home!$B$2,-1),Comp_Time!$A:$B,2,FALSE),Z574))</f>
        <v>2.9398148148148148E-3</v>
      </c>
      <c r="X574" s="59">
        <f t="shared" si="24"/>
        <v>0</v>
      </c>
      <c r="Y574" s="59">
        <f t="shared" si="25"/>
        <v>0</v>
      </c>
      <c r="Z574">
        <f>IF(X574&gt;Y574,X574 - Y574,VLOOKUP(CONCATENATE(Home!$B$2,-1),Comp_Time!$A:$B,2,FALSE))</f>
        <v>2.9398148148148148E-3</v>
      </c>
      <c r="AA574">
        <f t="shared" si="26"/>
        <v>0</v>
      </c>
    </row>
    <row r="575" spans="23:27">
      <c r="W575">
        <f>IF(AA575=1, VLOOKUP(CONCATENATE(Home!$B$2,-1),Comp_Time!$A:$B,2,FALSE),IF(Z575&gt; VLOOKUP(CONCATENATE(Home!$B$2,-1),Comp_Time!$A:$B,2,FALSE),VLOOKUP(CONCATENATE(Home!$B$2,-1),Comp_Time!$A:$B,2,FALSE),Z575))</f>
        <v>2.9398148148148148E-3</v>
      </c>
      <c r="X575" s="59">
        <f t="shared" si="24"/>
        <v>0</v>
      </c>
      <c r="Y575" s="59">
        <f t="shared" si="25"/>
        <v>0</v>
      </c>
      <c r="Z575">
        <f>IF(X575&gt;Y575,X575 - Y575,VLOOKUP(CONCATENATE(Home!$B$2,-1),Comp_Time!$A:$B,2,FALSE))</f>
        <v>2.9398148148148148E-3</v>
      </c>
      <c r="AA575">
        <f t="shared" si="26"/>
        <v>0</v>
      </c>
    </row>
    <row r="576" spans="23:27">
      <c r="W576">
        <f>IF(AA576=1, VLOOKUP(CONCATENATE(Home!$B$2,-1),Comp_Time!$A:$B,2,FALSE),IF(Z576&gt; VLOOKUP(CONCATENATE(Home!$B$2,-1),Comp_Time!$A:$B,2,FALSE),VLOOKUP(CONCATENATE(Home!$B$2,-1),Comp_Time!$A:$B,2,FALSE),Z576))</f>
        <v>2.9398148148148148E-3</v>
      </c>
      <c r="X576" s="59">
        <f t="shared" si="24"/>
        <v>0</v>
      </c>
      <c r="Y576" s="59">
        <f t="shared" si="25"/>
        <v>0</v>
      </c>
      <c r="Z576">
        <f>IF(X576&gt;Y576,X576 - Y576,VLOOKUP(CONCATENATE(Home!$B$2,-1),Comp_Time!$A:$B,2,FALSE))</f>
        <v>2.9398148148148148E-3</v>
      </c>
      <c r="AA576">
        <f t="shared" si="26"/>
        <v>0</v>
      </c>
    </row>
    <row r="577" spans="23:27">
      <c r="W577">
        <f>IF(AA577=1, VLOOKUP(CONCATENATE(Home!$B$2,-1),Comp_Time!$A:$B,2,FALSE),IF(Z577&gt; VLOOKUP(CONCATENATE(Home!$B$2,-1),Comp_Time!$A:$B,2,FALSE),VLOOKUP(CONCATENATE(Home!$B$2,-1),Comp_Time!$A:$B,2,FALSE),Z577))</f>
        <v>2.9398148148148148E-3</v>
      </c>
      <c r="X577" s="59">
        <f t="shared" si="24"/>
        <v>0</v>
      </c>
      <c r="Y577" s="59">
        <f t="shared" si="25"/>
        <v>0</v>
      </c>
      <c r="Z577">
        <f>IF(X577&gt;Y577,X577 - Y577,VLOOKUP(CONCATENATE(Home!$B$2,-1),Comp_Time!$A:$B,2,FALSE))</f>
        <v>2.9398148148148148E-3</v>
      </c>
      <c r="AA577">
        <f t="shared" si="26"/>
        <v>0</v>
      </c>
    </row>
    <row r="578" spans="23:27">
      <c r="W578">
        <f>IF(AA578=1, VLOOKUP(CONCATENATE(Home!$B$2,-1),Comp_Time!$A:$B,2,FALSE),IF(Z578&gt; VLOOKUP(CONCATENATE(Home!$B$2,-1),Comp_Time!$A:$B,2,FALSE),VLOOKUP(CONCATENATE(Home!$B$2,-1),Comp_Time!$A:$B,2,FALSE),Z578))</f>
        <v>2.9398148148148148E-3</v>
      </c>
      <c r="X578" s="59">
        <f t="shared" si="24"/>
        <v>0</v>
      </c>
      <c r="Y578" s="59">
        <f t="shared" si="25"/>
        <v>0</v>
      </c>
      <c r="Z578">
        <f>IF(X578&gt;Y578,X578 - Y578,VLOOKUP(CONCATENATE(Home!$B$2,-1),Comp_Time!$A:$B,2,FALSE))</f>
        <v>2.9398148148148148E-3</v>
      </c>
      <c r="AA578">
        <f t="shared" si="26"/>
        <v>0</v>
      </c>
    </row>
    <row r="579" spans="23:27">
      <c r="W579">
        <f>IF(AA579=1, VLOOKUP(CONCATENATE(Home!$B$2,-1),Comp_Time!$A:$B,2,FALSE),IF(Z579&gt; VLOOKUP(CONCATENATE(Home!$B$2,-1),Comp_Time!$A:$B,2,FALSE),VLOOKUP(CONCATENATE(Home!$B$2,-1),Comp_Time!$A:$B,2,FALSE),Z579))</f>
        <v>2.9398148148148148E-3</v>
      </c>
      <c r="X579" s="59">
        <f t="shared" ref="X579:X642" si="27">TIME(HOUR(D579),MINUTE(D579),SECOND(D579))</f>
        <v>0</v>
      </c>
      <c r="Y579" s="59">
        <f t="shared" ref="Y579:Y642" si="28">TIME(HOUR(C579),MINUTE(C579),SECOND(C579))</f>
        <v>0</v>
      </c>
      <c r="Z579">
        <f>IF(X579&gt;Y579,X579 - Y579,VLOOKUP(CONCATENATE(Home!$B$2,-1),Comp_Time!$A:$B,2,FALSE))</f>
        <v>2.9398148148148148E-3</v>
      </c>
      <c r="AA579">
        <f t="shared" ref="AA579:AA642" si="29">IF(DATE(YEAR(C579),MONTH(C579),DAY(C579))=DATE(YEAR(D579),MONTH(D579),DAY(D579)),0,1)</f>
        <v>0</v>
      </c>
    </row>
    <row r="580" spans="23:27">
      <c r="W580">
        <f>IF(AA580=1, VLOOKUP(CONCATENATE(Home!$B$2,-1),Comp_Time!$A:$B,2,FALSE),IF(Z580&gt; VLOOKUP(CONCATENATE(Home!$B$2,-1),Comp_Time!$A:$B,2,FALSE),VLOOKUP(CONCATENATE(Home!$B$2,-1),Comp_Time!$A:$B,2,FALSE),Z580))</f>
        <v>2.9398148148148148E-3</v>
      </c>
      <c r="X580" s="59">
        <f t="shared" si="27"/>
        <v>0</v>
      </c>
      <c r="Y580" s="59">
        <f t="shared" si="28"/>
        <v>0</v>
      </c>
      <c r="Z580">
        <f>IF(X580&gt;Y580,X580 - Y580,VLOOKUP(CONCATENATE(Home!$B$2,-1),Comp_Time!$A:$B,2,FALSE))</f>
        <v>2.9398148148148148E-3</v>
      </c>
      <c r="AA580">
        <f t="shared" si="29"/>
        <v>0</v>
      </c>
    </row>
    <row r="581" spans="23:27">
      <c r="W581">
        <f>IF(AA581=1, VLOOKUP(CONCATENATE(Home!$B$2,-1),Comp_Time!$A:$B,2,FALSE),IF(Z581&gt; VLOOKUP(CONCATENATE(Home!$B$2,-1),Comp_Time!$A:$B,2,FALSE),VLOOKUP(CONCATENATE(Home!$B$2,-1),Comp_Time!$A:$B,2,FALSE),Z581))</f>
        <v>2.9398148148148148E-3</v>
      </c>
      <c r="X581" s="59">
        <f t="shared" si="27"/>
        <v>0</v>
      </c>
      <c r="Y581" s="59">
        <f t="shared" si="28"/>
        <v>0</v>
      </c>
      <c r="Z581">
        <f>IF(X581&gt;Y581,X581 - Y581,VLOOKUP(CONCATENATE(Home!$B$2,-1),Comp_Time!$A:$B,2,FALSE))</f>
        <v>2.9398148148148148E-3</v>
      </c>
      <c r="AA581">
        <f t="shared" si="29"/>
        <v>0</v>
      </c>
    </row>
    <row r="582" spans="23:27">
      <c r="W582">
        <f>IF(AA582=1, VLOOKUP(CONCATENATE(Home!$B$2,-1),Comp_Time!$A:$B,2,FALSE),IF(Z582&gt; VLOOKUP(CONCATENATE(Home!$B$2,-1),Comp_Time!$A:$B,2,FALSE),VLOOKUP(CONCATENATE(Home!$B$2,-1),Comp_Time!$A:$B,2,FALSE),Z582))</f>
        <v>2.9398148148148148E-3</v>
      </c>
      <c r="X582" s="59">
        <f t="shared" si="27"/>
        <v>0</v>
      </c>
      <c r="Y582" s="59">
        <f t="shared" si="28"/>
        <v>0</v>
      </c>
      <c r="Z582">
        <f>IF(X582&gt;Y582,X582 - Y582,VLOOKUP(CONCATENATE(Home!$B$2,-1),Comp_Time!$A:$B,2,FALSE))</f>
        <v>2.9398148148148148E-3</v>
      </c>
      <c r="AA582">
        <f t="shared" si="29"/>
        <v>0</v>
      </c>
    </row>
    <row r="583" spans="23:27">
      <c r="W583">
        <f>IF(AA583=1, VLOOKUP(CONCATENATE(Home!$B$2,-1),Comp_Time!$A:$B,2,FALSE),IF(Z583&gt; VLOOKUP(CONCATENATE(Home!$B$2,-1),Comp_Time!$A:$B,2,FALSE),VLOOKUP(CONCATENATE(Home!$B$2,-1),Comp_Time!$A:$B,2,FALSE),Z583))</f>
        <v>2.9398148148148148E-3</v>
      </c>
      <c r="X583" s="59">
        <f t="shared" si="27"/>
        <v>0</v>
      </c>
      <c r="Y583" s="59">
        <f t="shared" si="28"/>
        <v>0</v>
      </c>
      <c r="Z583">
        <f>IF(X583&gt;Y583,X583 - Y583,VLOOKUP(CONCATENATE(Home!$B$2,-1),Comp_Time!$A:$B,2,FALSE))</f>
        <v>2.9398148148148148E-3</v>
      </c>
      <c r="AA583">
        <f t="shared" si="29"/>
        <v>0</v>
      </c>
    </row>
    <row r="584" spans="23:27">
      <c r="W584">
        <f>IF(AA584=1, VLOOKUP(CONCATENATE(Home!$B$2,-1),Comp_Time!$A:$B,2,FALSE),IF(Z584&gt; VLOOKUP(CONCATENATE(Home!$B$2,-1),Comp_Time!$A:$B,2,FALSE),VLOOKUP(CONCATENATE(Home!$B$2,-1),Comp_Time!$A:$B,2,FALSE),Z584))</f>
        <v>2.9398148148148148E-3</v>
      </c>
      <c r="X584" s="59">
        <f t="shared" si="27"/>
        <v>0</v>
      </c>
      <c r="Y584" s="59">
        <f t="shared" si="28"/>
        <v>0</v>
      </c>
      <c r="Z584">
        <f>IF(X584&gt;Y584,X584 - Y584,VLOOKUP(CONCATENATE(Home!$B$2,-1),Comp_Time!$A:$B,2,FALSE))</f>
        <v>2.9398148148148148E-3</v>
      </c>
      <c r="AA584">
        <f t="shared" si="29"/>
        <v>0</v>
      </c>
    </row>
    <row r="585" spans="23:27">
      <c r="W585">
        <f>IF(AA585=1, VLOOKUP(CONCATENATE(Home!$B$2,-1),Comp_Time!$A:$B,2,FALSE),IF(Z585&gt; VLOOKUP(CONCATENATE(Home!$B$2,-1),Comp_Time!$A:$B,2,FALSE),VLOOKUP(CONCATENATE(Home!$B$2,-1),Comp_Time!$A:$B,2,FALSE),Z585))</f>
        <v>2.9398148148148148E-3</v>
      </c>
      <c r="X585" s="59">
        <f t="shared" si="27"/>
        <v>0</v>
      </c>
      <c r="Y585" s="59">
        <f t="shared" si="28"/>
        <v>0</v>
      </c>
      <c r="Z585">
        <f>IF(X585&gt;Y585,X585 - Y585,VLOOKUP(CONCATENATE(Home!$B$2,-1),Comp_Time!$A:$B,2,FALSE))</f>
        <v>2.9398148148148148E-3</v>
      </c>
      <c r="AA585">
        <f t="shared" si="29"/>
        <v>0</v>
      </c>
    </row>
    <row r="586" spans="23:27">
      <c r="W586">
        <f>IF(AA586=1, VLOOKUP(CONCATENATE(Home!$B$2,-1),Comp_Time!$A:$B,2,FALSE),IF(Z586&gt; VLOOKUP(CONCATENATE(Home!$B$2,-1),Comp_Time!$A:$B,2,FALSE),VLOOKUP(CONCATENATE(Home!$B$2,-1),Comp_Time!$A:$B,2,FALSE),Z586))</f>
        <v>2.9398148148148148E-3</v>
      </c>
      <c r="X586" s="59">
        <f t="shared" si="27"/>
        <v>0</v>
      </c>
      <c r="Y586" s="59">
        <f t="shared" si="28"/>
        <v>0</v>
      </c>
      <c r="Z586">
        <f>IF(X586&gt;Y586,X586 - Y586,VLOOKUP(CONCATENATE(Home!$B$2,-1),Comp_Time!$A:$B,2,FALSE))</f>
        <v>2.9398148148148148E-3</v>
      </c>
      <c r="AA586">
        <f t="shared" si="29"/>
        <v>0</v>
      </c>
    </row>
    <row r="587" spans="23:27">
      <c r="W587">
        <f>IF(AA587=1, VLOOKUP(CONCATENATE(Home!$B$2,-1),Comp_Time!$A:$B,2,FALSE),IF(Z587&gt; VLOOKUP(CONCATENATE(Home!$B$2,-1),Comp_Time!$A:$B,2,FALSE),VLOOKUP(CONCATENATE(Home!$B$2,-1),Comp_Time!$A:$B,2,FALSE),Z587))</f>
        <v>2.9398148148148148E-3</v>
      </c>
      <c r="X587" s="59">
        <f t="shared" si="27"/>
        <v>0</v>
      </c>
      <c r="Y587" s="59">
        <f t="shared" si="28"/>
        <v>0</v>
      </c>
      <c r="Z587">
        <f>IF(X587&gt;Y587,X587 - Y587,VLOOKUP(CONCATENATE(Home!$B$2,-1),Comp_Time!$A:$B,2,FALSE))</f>
        <v>2.9398148148148148E-3</v>
      </c>
      <c r="AA587">
        <f t="shared" si="29"/>
        <v>0</v>
      </c>
    </row>
    <row r="588" spans="23:27">
      <c r="W588">
        <f>IF(AA588=1, VLOOKUP(CONCATENATE(Home!$B$2,-1),Comp_Time!$A:$B,2,FALSE),IF(Z588&gt; VLOOKUP(CONCATENATE(Home!$B$2,-1),Comp_Time!$A:$B,2,FALSE),VLOOKUP(CONCATENATE(Home!$B$2,-1),Comp_Time!$A:$B,2,FALSE),Z588))</f>
        <v>2.9398148148148148E-3</v>
      </c>
      <c r="X588" s="59">
        <f t="shared" si="27"/>
        <v>0</v>
      </c>
      <c r="Y588" s="59">
        <f t="shared" si="28"/>
        <v>0</v>
      </c>
      <c r="Z588">
        <f>IF(X588&gt;Y588,X588 - Y588,VLOOKUP(CONCATENATE(Home!$B$2,-1),Comp_Time!$A:$B,2,FALSE))</f>
        <v>2.9398148148148148E-3</v>
      </c>
      <c r="AA588">
        <f t="shared" si="29"/>
        <v>0</v>
      </c>
    </row>
    <row r="589" spans="23:27">
      <c r="W589">
        <f>IF(AA589=1, VLOOKUP(CONCATENATE(Home!$B$2,-1),Comp_Time!$A:$B,2,FALSE),IF(Z589&gt; VLOOKUP(CONCATENATE(Home!$B$2,-1),Comp_Time!$A:$B,2,FALSE),VLOOKUP(CONCATENATE(Home!$B$2,-1),Comp_Time!$A:$B,2,FALSE),Z589))</f>
        <v>2.9398148148148148E-3</v>
      </c>
      <c r="X589" s="59">
        <f t="shared" si="27"/>
        <v>0</v>
      </c>
      <c r="Y589" s="59">
        <f t="shared" si="28"/>
        <v>0</v>
      </c>
      <c r="Z589">
        <f>IF(X589&gt;Y589,X589 - Y589,VLOOKUP(CONCATENATE(Home!$B$2,-1),Comp_Time!$A:$B,2,FALSE))</f>
        <v>2.9398148148148148E-3</v>
      </c>
      <c r="AA589">
        <f t="shared" si="29"/>
        <v>0</v>
      </c>
    </row>
    <row r="590" spans="23:27">
      <c r="W590">
        <f>IF(AA590=1, VLOOKUP(CONCATENATE(Home!$B$2,-1),Comp_Time!$A:$B,2,FALSE),IF(Z590&gt; VLOOKUP(CONCATENATE(Home!$B$2,-1),Comp_Time!$A:$B,2,FALSE),VLOOKUP(CONCATENATE(Home!$B$2,-1),Comp_Time!$A:$B,2,FALSE),Z590))</f>
        <v>2.9398148148148148E-3</v>
      </c>
      <c r="X590" s="59">
        <f t="shared" si="27"/>
        <v>0</v>
      </c>
      <c r="Y590" s="59">
        <f t="shared" si="28"/>
        <v>0</v>
      </c>
      <c r="Z590">
        <f>IF(X590&gt;Y590,X590 - Y590,VLOOKUP(CONCATENATE(Home!$B$2,-1),Comp_Time!$A:$B,2,FALSE))</f>
        <v>2.9398148148148148E-3</v>
      </c>
      <c r="AA590">
        <f t="shared" si="29"/>
        <v>0</v>
      </c>
    </row>
    <row r="591" spans="23:27">
      <c r="W591">
        <f>IF(AA591=1, VLOOKUP(CONCATENATE(Home!$B$2,-1),Comp_Time!$A:$B,2,FALSE),IF(Z591&gt; VLOOKUP(CONCATENATE(Home!$B$2,-1),Comp_Time!$A:$B,2,FALSE),VLOOKUP(CONCATENATE(Home!$B$2,-1),Comp_Time!$A:$B,2,FALSE),Z591))</f>
        <v>2.9398148148148148E-3</v>
      </c>
      <c r="X591" s="59">
        <f t="shared" si="27"/>
        <v>0</v>
      </c>
      <c r="Y591" s="59">
        <f t="shared" si="28"/>
        <v>0</v>
      </c>
      <c r="Z591">
        <f>IF(X591&gt;Y591,X591 - Y591,VLOOKUP(CONCATENATE(Home!$B$2,-1),Comp_Time!$A:$B,2,FALSE))</f>
        <v>2.9398148148148148E-3</v>
      </c>
      <c r="AA591">
        <f t="shared" si="29"/>
        <v>0</v>
      </c>
    </row>
    <row r="592" spans="23:27">
      <c r="W592">
        <f>IF(AA592=1, VLOOKUP(CONCATENATE(Home!$B$2,-1),Comp_Time!$A:$B,2,FALSE),IF(Z592&gt; VLOOKUP(CONCATENATE(Home!$B$2,-1),Comp_Time!$A:$B,2,FALSE),VLOOKUP(CONCATENATE(Home!$B$2,-1),Comp_Time!$A:$B,2,FALSE),Z592))</f>
        <v>2.9398148148148148E-3</v>
      </c>
      <c r="X592" s="59">
        <f t="shared" si="27"/>
        <v>0</v>
      </c>
      <c r="Y592" s="59">
        <f t="shared" si="28"/>
        <v>0</v>
      </c>
      <c r="Z592">
        <f>IF(X592&gt;Y592,X592 - Y592,VLOOKUP(CONCATENATE(Home!$B$2,-1),Comp_Time!$A:$B,2,FALSE))</f>
        <v>2.9398148148148148E-3</v>
      </c>
      <c r="AA592">
        <f t="shared" si="29"/>
        <v>0</v>
      </c>
    </row>
    <row r="593" spans="23:27">
      <c r="W593">
        <f>IF(AA593=1, VLOOKUP(CONCATENATE(Home!$B$2,-1),Comp_Time!$A:$B,2,FALSE),IF(Z593&gt; VLOOKUP(CONCATENATE(Home!$B$2,-1),Comp_Time!$A:$B,2,FALSE),VLOOKUP(CONCATENATE(Home!$B$2,-1),Comp_Time!$A:$B,2,FALSE),Z593))</f>
        <v>2.9398148148148148E-3</v>
      </c>
      <c r="X593" s="59">
        <f t="shared" si="27"/>
        <v>0</v>
      </c>
      <c r="Y593" s="59">
        <f t="shared" si="28"/>
        <v>0</v>
      </c>
      <c r="Z593">
        <f>IF(X593&gt;Y593,X593 - Y593,VLOOKUP(CONCATENATE(Home!$B$2,-1),Comp_Time!$A:$B,2,FALSE))</f>
        <v>2.9398148148148148E-3</v>
      </c>
      <c r="AA593">
        <f t="shared" si="29"/>
        <v>0</v>
      </c>
    </row>
    <row r="594" spans="23:27">
      <c r="W594">
        <f>IF(AA594=1, VLOOKUP(CONCATENATE(Home!$B$2,-1),Comp_Time!$A:$B,2,FALSE),IF(Z594&gt; VLOOKUP(CONCATENATE(Home!$B$2,-1),Comp_Time!$A:$B,2,FALSE),VLOOKUP(CONCATENATE(Home!$B$2,-1),Comp_Time!$A:$B,2,FALSE),Z594))</f>
        <v>2.9398148148148148E-3</v>
      </c>
      <c r="X594" s="59">
        <f t="shared" si="27"/>
        <v>0</v>
      </c>
      <c r="Y594" s="59">
        <f t="shared" si="28"/>
        <v>0</v>
      </c>
      <c r="Z594">
        <f>IF(X594&gt;Y594,X594 - Y594,VLOOKUP(CONCATENATE(Home!$B$2,-1),Comp_Time!$A:$B,2,FALSE))</f>
        <v>2.9398148148148148E-3</v>
      </c>
      <c r="AA594">
        <f t="shared" si="29"/>
        <v>0</v>
      </c>
    </row>
    <row r="595" spans="23:27">
      <c r="W595">
        <f>IF(AA595=1, VLOOKUP(CONCATENATE(Home!$B$2,-1),Comp_Time!$A:$B,2,FALSE),IF(Z595&gt; VLOOKUP(CONCATENATE(Home!$B$2,-1),Comp_Time!$A:$B,2,FALSE),VLOOKUP(CONCATENATE(Home!$B$2,-1),Comp_Time!$A:$B,2,FALSE),Z595))</f>
        <v>2.9398148148148148E-3</v>
      </c>
      <c r="X595" s="59">
        <f t="shared" si="27"/>
        <v>0</v>
      </c>
      <c r="Y595" s="59">
        <f t="shared" si="28"/>
        <v>0</v>
      </c>
      <c r="Z595">
        <f>IF(X595&gt;Y595,X595 - Y595,VLOOKUP(CONCATENATE(Home!$B$2,-1),Comp_Time!$A:$B,2,FALSE))</f>
        <v>2.9398148148148148E-3</v>
      </c>
      <c r="AA595">
        <f t="shared" si="29"/>
        <v>0</v>
      </c>
    </row>
    <row r="596" spans="23:27">
      <c r="W596">
        <f>IF(AA596=1, VLOOKUP(CONCATENATE(Home!$B$2,-1),Comp_Time!$A:$B,2,FALSE),IF(Z596&gt; VLOOKUP(CONCATENATE(Home!$B$2,-1),Comp_Time!$A:$B,2,FALSE),VLOOKUP(CONCATENATE(Home!$B$2,-1),Comp_Time!$A:$B,2,FALSE),Z596))</f>
        <v>2.9398148148148148E-3</v>
      </c>
      <c r="X596" s="59">
        <f t="shared" si="27"/>
        <v>0</v>
      </c>
      <c r="Y596" s="59">
        <f t="shared" si="28"/>
        <v>0</v>
      </c>
      <c r="Z596">
        <f>IF(X596&gt;Y596,X596 - Y596,VLOOKUP(CONCATENATE(Home!$B$2,-1),Comp_Time!$A:$B,2,FALSE))</f>
        <v>2.9398148148148148E-3</v>
      </c>
      <c r="AA596">
        <f t="shared" si="29"/>
        <v>0</v>
      </c>
    </row>
    <row r="597" spans="23:27">
      <c r="W597">
        <f>IF(AA597=1, VLOOKUP(CONCATENATE(Home!$B$2,-1),Comp_Time!$A:$B,2,FALSE),IF(Z597&gt; VLOOKUP(CONCATENATE(Home!$B$2,-1),Comp_Time!$A:$B,2,FALSE),VLOOKUP(CONCATENATE(Home!$B$2,-1),Comp_Time!$A:$B,2,FALSE),Z597))</f>
        <v>2.9398148148148148E-3</v>
      </c>
      <c r="X597" s="59">
        <f t="shared" si="27"/>
        <v>0</v>
      </c>
      <c r="Y597" s="59">
        <f t="shared" si="28"/>
        <v>0</v>
      </c>
      <c r="Z597">
        <f>IF(X597&gt;Y597,X597 - Y597,VLOOKUP(CONCATENATE(Home!$B$2,-1),Comp_Time!$A:$B,2,FALSE))</f>
        <v>2.9398148148148148E-3</v>
      </c>
      <c r="AA597">
        <f t="shared" si="29"/>
        <v>0</v>
      </c>
    </row>
    <row r="598" spans="23:27">
      <c r="W598">
        <f>IF(AA598=1, VLOOKUP(CONCATENATE(Home!$B$2,-1),Comp_Time!$A:$B,2,FALSE),IF(Z598&gt; VLOOKUP(CONCATENATE(Home!$B$2,-1),Comp_Time!$A:$B,2,FALSE),VLOOKUP(CONCATENATE(Home!$B$2,-1),Comp_Time!$A:$B,2,FALSE),Z598))</f>
        <v>2.9398148148148148E-3</v>
      </c>
      <c r="X598" s="59">
        <f t="shared" si="27"/>
        <v>0</v>
      </c>
      <c r="Y598" s="59">
        <f t="shared" si="28"/>
        <v>0</v>
      </c>
      <c r="Z598">
        <f>IF(X598&gt;Y598,X598 - Y598,VLOOKUP(CONCATENATE(Home!$B$2,-1),Comp_Time!$A:$B,2,FALSE))</f>
        <v>2.9398148148148148E-3</v>
      </c>
      <c r="AA598">
        <f t="shared" si="29"/>
        <v>0</v>
      </c>
    </row>
    <row r="599" spans="23:27">
      <c r="W599">
        <f>IF(AA599=1, VLOOKUP(CONCATENATE(Home!$B$2,-1),Comp_Time!$A:$B,2,FALSE),IF(Z599&gt; VLOOKUP(CONCATENATE(Home!$B$2,-1),Comp_Time!$A:$B,2,FALSE),VLOOKUP(CONCATENATE(Home!$B$2,-1),Comp_Time!$A:$B,2,FALSE),Z599))</f>
        <v>2.9398148148148148E-3</v>
      </c>
      <c r="X599" s="59">
        <f t="shared" si="27"/>
        <v>0</v>
      </c>
      <c r="Y599" s="59">
        <f t="shared" si="28"/>
        <v>0</v>
      </c>
      <c r="Z599">
        <f>IF(X599&gt;Y599,X599 - Y599,VLOOKUP(CONCATENATE(Home!$B$2,-1),Comp_Time!$A:$B,2,FALSE))</f>
        <v>2.9398148148148148E-3</v>
      </c>
      <c r="AA599">
        <f t="shared" si="29"/>
        <v>0</v>
      </c>
    </row>
    <row r="600" spans="23:27">
      <c r="W600">
        <f>IF(AA600=1, VLOOKUP(CONCATENATE(Home!$B$2,-1),Comp_Time!$A:$B,2,FALSE),IF(Z600&gt; VLOOKUP(CONCATENATE(Home!$B$2,-1),Comp_Time!$A:$B,2,FALSE),VLOOKUP(CONCATENATE(Home!$B$2,-1),Comp_Time!$A:$B,2,FALSE),Z600))</f>
        <v>2.9398148148148148E-3</v>
      </c>
      <c r="X600" s="59">
        <f t="shared" si="27"/>
        <v>0</v>
      </c>
      <c r="Y600" s="59">
        <f t="shared" si="28"/>
        <v>0</v>
      </c>
      <c r="Z600">
        <f>IF(X600&gt;Y600,X600 - Y600,VLOOKUP(CONCATENATE(Home!$B$2,-1),Comp_Time!$A:$B,2,FALSE))</f>
        <v>2.9398148148148148E-3</v>
      </c>
      <c r="AA600">
        <f t="shared" si="29"/>
        <v>0</v>
      </c>
    </row>
    <row r="601" spans="23:27">
      <c r="W601">
        <f>IF(AA601=1, VLOOKUP(CONCATENATE(Home!$B$2,-1),Comp_Time!$A:$B,2,FALSE),IF(Z601&gt; VLOOKUP(CONCATENATE(Home!$B$2,-1),Comp_Time!$A:$B,2,FALSE),VLOOKUP(CONCATENATE(Home!$B$2,-1),Comp_Time!$A:$B,2,FALSE),Z601))</f>
        <v>2.9398148148148148E-3</v>
      </c>
      <c r="X601" s="59">
        <f t="shared" si="27"/>
        <v>0</v>
      </c>
      <c r="Y601" s="59">
        <f t="shared" si="28"/>
        <v>0</v>
      </c>
      <c r="Z601">
        <f>IF(X601&gt;Y601,X601 - Y601,VLOOKUP(CONCATENATE(Home!$B$2,-1),Comp_Time!$A:$B,2,FALSE))</f>
        <v>2.9398148148148148E-3</v>
      </c>
      <c r="AA601">
        <f t="shared" si="29"/>
        <v>0</v>
      </c>
    </row>
    <row r="602" spans="23:27">
      <c r="W602">
        <f>IF(AA602=1, VLOOKUP(CONCATENATE(Home!$B$2,-1),Comp_Time!$A:$B,2,FALSE),IF(Z602&gt; VLOOKUP(CONCATENATE(Home!$B$2,-1),Comp_Time!$A:$B,2,FALSE),VLOOKUP(CONCATENATE(Home!$B$2,-1),Comp_Time!$A:$B,2,FALSE),Z602))</f>
        <v>2.9398148148148148E-3</v>
      </c>
      <c r="X602" s="59">
        <f t="shared" si="27"/>
        <v>0</v>
      </c>
      <c r="Y602" s="59">
        <f t="shared" si="28"/>
        <v>0</v>
      </c>
      <c r="Z602">
        <f>IF(X602&gt;Y602,X602 - Y602,VLOOKUP(CONCATENATE(Home!$B$2,-1),Comp_Time!$A:$B,2,FALSE))</f>
        <v>2.9398148148148148E-3</v>
      </c>
      <c r="AA602">
        <f t="shared" si="29"/>
        <v>0</v>
      </c>
    </row>
    <row r="603" spans="23:27">
      <c r="W603">
        <f>IF(AA603=1, VLOOKUP(CONCATENATE(Home!$B$2,-1),Comp_Time!$A:$B,2,FALSE),IF(Z603&gt; VLOOKUP(CONCATENATE(Home!$B$2,-1),Comp_Time!$A:$B,2,FALSE),VLOOKUP(CONCATENATE(Home!$B$2,-1),Comp_Time!$A:$B,2,FALSE),Z603))</f>
        <v>2.9398148148148148E-3</v>
      </c>
      <c r="X603" s="59">
        <f t="shared" si="27"/>
        <v>0</v>
      </c>
      <c r="Y603" s="59">
        <f t="shared" si="28"/>
        <v>0</v>
      </c>
      <c r="Z603">
        <f>IF(X603&gt;Y603,X603 - Y603,VLOOKUP(CONCATENATE(Home!$B$2,-1),Comp_Time!$A:$B,2,FALSE))</f>
        <v>2.9398148148148148E-3</v>
      </c>
      <c r="AA603">
        <f t="shared" si="29"/>
        <v>0</v>
      </c>
    </row>
    <row r="604" spans="23:27">
      <c r="W604">
        <f>IF(AA604=1, VLOOKUP(CONCATENATE(Home!$B$2,-1),Comp_Time!$A:$B,2,FALSE),IF(Z604&gt; VLOOKUP(CONCATENATE(Home!$B$2,-1),Comp_Time!$A:$B,2,FALSE),VLOOKUP(CONCATENATE(Home!$B$2,-1),Comp_Time!$A:$B,2,FALSE),Z604))</f>
        <v>2.9398148148148148E-3</v>
      </c>
      <c r="X604" s="59">
        <f t="shared" si="27"/>
        <v>0</v>
      </c>
      <c r="Y604" s="59">
        <f t="shared" si="28"/>
        <v>0</v>
      </c>
      <c r="Z604">
        <f>IF(X604&gt;Y604,X604 - Y604,VLOOKUP(CONCATENATE(Home!$B$2,-1),Comp_Time!$A:$B,2,FALSE))</f>
        <v>2.9398148148148148E-3</v>
      </c>
      <c r="AA604">
        <f t="shared" si="29"/>
        <v>0</v>
      </c>
    </row>
    <row r="605" spans="23:27">
      <c r="W605">
        <f>IF(AA605=1, VLOOKUP(CONCATENATE(Home!$B$2,-1),Comp_Time!$A:$B,2,FALSE),IF(Z605&gt; VLOOKUP(CONCATENATE(Home!$B$2,-1),Comp_Time!$A:$B,2,FALSE),VLOOKUP(CONCATENATE(Home!$B$2,-1),Comp_Time!$A:$B,2,FALSE),Z605))</f>
        <v>2.9398148148148148E-3</v>
      </c>
      <c r="X605" s="59">
        <f t="shared" si="27"/>
        <v>0</v>
      </c>
      <c r="Y605" s="59">
        <f t="shared" si="28"/>
        <v>0</v>
      </c>
      <c r="Z605">
        <f>IF(X605&gt;Y605,X605 - Y605,VLOOKUP(CONCATENATE(Home!$B$2,-1),Comp_Time!$A:$B,2,FALSE))</f>
        <v>2.9398148148148148E-3</v>
      </c>
      <c r="AA605">
        <f t="shared" si="29"/>
        <v>0</v>
      </c>
    </row>
    <row r="606" spans="23:27">
      <c r="W606">
        <f>IF(AA606=1, VLOOKUP(CONCATENATE(Home!$B$2,-1),Comp_Time!$A:$B,2,FALSE),IF(Z606&gt; VLOOKUP(CONCATENATE(Home!$B$2,-1),Comp_Time!$A:$B,2,FALSE),VLOOKUP(CONCATENATE(Home!$B$2,-1),Comp_Time!$A:$B,2,FALSE),Z606))</f>
        <v>2.9398148148148148E-3</v>
      </c>
      <c r="X606" s="59">
        <f t="shared" si="27"/>
        <v>0</v>
      </c>
      <c r="Y606" s="59">
        <f t="shared" si="28"/>
        <v>0</v>
      </c>
      <c r="Z606">
        <f>IF(X606&gt;Y606,X606 - Y606,VLOOKUP(CONCATENATE(Home!$B$2,-1),Comp_Time!$A:$B,2,FALSE))</f>
        <v>2.9398148148148148E-3</v>
      </c>
      <c r="AA606">
        <f t="shared" si="29"/>
        <v>0</v>
      </c>
    </row>
    <row r="607" spans="23:27">
      <c r="W607">
        <f>IF(AA607=1, VLOOKUP(CONCATENATE(Home!$B$2,-1),Comp_Time!$A:$B,2,FALSE),IF(Z607&gt; VLOOKUP(CONCATENATE(Home!$B$2,-1),Comp_Time!$A:$B,2,FALSE),VLOOKUP(CONCATENATE(Home!$B$2,-1),Comp_Time!$A:$B,2,FALSE),Z607))</f>
        <v>2.9398148148148148E-3</v>
      </c>
      <c r="X607" s="59">
        <f t="shared" si="27"/>
        <v>0</v>
      </c>
      <c r="Y607" s="59">
        <f t="shared" si="28"/>
        <v>0</v>
      </c>
      <c r="Z607">
        <f>IF(X607&gt;Y607,X607 - Y607,VLOOKUP(CONCATENATE(Home!$B$2,-1),Comp_Time!$A:$B,2,FALSE))</f>
        <v>2.9398148148148148E-3</v>
      </c>
      <c r="AA607">
        <f t="shared" si="29"/>
        <v>0</v>
      </c>
    </row>
    <row r="608" spans="23:27">
      <c r="W608">
        <f>IF(AA608=1, VLOOKUP(CONCATENATE(Home!$B$2,-1),Comp_Time!$A:$B,2,FALSE),IF(Z608&gt; VLOOKUP(CONCATENATE(Home!$B$2,-1),Comp_Time!$A:$B,2,FALSE),VLOOKUP(CONCATENATE(Home!$B$2,-1),Comp_Time!$A:$B,2,FALSE),Z608))</f>
        <v>2.9398148148148148E-3</v>
      </c>
      <c r="X608" s="59">
        <f t="shared" si="27"/>
        <v>0</v>
      </c>
      <c r="Y608" s="59">
        <f t="shared" si="28"/>
        <v>0</v>
      </c>
      <c r="Z608">
        <f>IF(X608&gt;Y608,X608 - Y608,VLOOKUP(CONCATENATE(Home!$B$2,-1),Comp_Time!$A:$B,2,FALSE))</f>
        <v>2.9398148148148148E-3</v>
      </c>
      <c r="AA608">
        <f t="shared" si="29"/>
        <v>0</v>
      </c>
    </row>
    <row r="609" spans="23:27">
      <c r="W609">
        <f>IF(AA609=1, VLOOKUP(CONCATENATE(Home!$B$2,-1),Comp_Time!$A:$B,2,FALSE),IF(Z609&gt; VLOOKUP(CONCATENATE(Home!$B$2,-1),Comp_Time!$A:$B,2,FALSE),VLOOKUP(CONCATENATE(Home!$B$2,-1),Comp_Time!$A:$B,2,FALSE),Z609))</f>
        <v>2.9398148148148148E-3</v>
      </c>
      <c r="X609" s="59">
        <f t="shared" si="27"/>
        <v>0</v>
      </c>
      <c r="Y609" s="59">
        <f t="shared" si="28"/>
        <v>0</v>
      </c>
      <c r="Z609">
        <f>IF(X609&gt;Y609,X609 - Y609,VLOOKUP(CONCATENATE(Home!$B$2,-1),Comp_Time!$A:$B,2,FALSE))</f>
        <v>2.9398148148148148E-3</v>
      </c>
      <c r="AA609">
        <f t="shared" si="29"/>
        <v>0</v>
      </c>
    </row>
    <row r="610" spans="23:27">
      <c r="W610">
        <f>IF(AA610=1, VLOOKUP(CONCATENATE(Home!$B$2,-1),Comp_Time!$A:$B,2,FALSE),IF(Z610&gt; VLOOKUP(CONCATENATE(Home!$B$2,-1),Comp_Time!$A:$B,2,FALSE),VLOOKUP(CONCATENATE(Home!$B$2,-1),Comp_Time!$A:$B,2,FALSE),Z610))</f>
        <v>2.9398148148148148E-3</v>
      </c>
      <c r="X610" s="59">
        <f t="shared" si="27"/>
        <v>0</v>
      </c>
      <c r="Y610" s="59">
        <f t="shared" si="28"/>
        <v>0</v>
      </c>
      <c r="Z610">
        <f>IF(X610&gt;Y610,X610 - Y610,VLOOKUP(CONCATENATE(Home!$B$2,-1),Comp_Time!$A:$B,2,FALSE))</f>
        <v>2.9398148148148148E-3</v>
      </c>
      <c r="AA610">
        <f t="shared" si="29"/>
        <v>0</v>
      </c>
    </row>
    <row r="611" spans="23:27">
      <c r="W611">
        <f>IF(AA611=1, VLOOKUP(CONCATENATE(Home!$B$2,-1),Comp_Time!$A:$B,2,FALSE),IF(Z611&gt; VLOOKUP(CONCATENATE(Home!$B$2,-1),Comp_Time!$A:$B,2,FALSE),VLOOKUP(CONCATENATE(Home!$B$2,-1),Comp_Time!$A:$B,2,FALSE),Z611))</f>
        <v>2.9398148148148148E-3</v>
      </c>
      <c r="X611" s="59">
        <f t="shared" si="27"/>
        <v>0</v>
      </c>
      <c r="Y611" s="59">
        <f t="shared" si="28"/>
        <v>0</v>
      </c>
      <c r="Z611">
        <f>IF(X611&gt;Y611,X611 - Y611,VLOOKUP(CONCATENATE(Home!$B$2,-1),Comp_Time!$A:$B,2,FALSE))</f>
        <v>2.9398148148148148E-3</v>
      </c>
      <c r="AA611">
        <f t="shared" si="29"/>
        <v>0</v>
      </c>
    </row>
    <row r="612" spans="23:27">
      <c r="W612">
        <f>IF(AA612=1, VLOOKUP(CONCATENATE(Home!$B$2,-1),Comp_Time!$A:$B,2,FALSE),IF(Z612&gt; VLOOKUP(CONCATENATE(Home!$B$2,-1),Comp_Time!$A:$B,2,FALSE),VLOOKUP(CONCATENATE(Home!$B$2,-1),Comp_Time!$A:$B,2,FALSE),Z612))</f>
        <v>2.9398148148148148E-3</v>
      </c>
      <c r="X612" s="59">
        <f t="shared" si="27"/>
        <v>0</v>
      </c>
      <c r="Y612" s="59">
        <f t="shared" si="28"/>
        <v>0</v>
      </c>
      <c r="Z612">
        <f>IF(X612&gt;Y612,X612 - Y612,VLOOKUP(CONCATENATE(Home!$B$2,-1),Comp_Time!$A:$B,2,FALSE))</f>
        <v>2.9398148148148148E-3</v>
      </c>
      <c r="AA612">
        <f t="shared" si="29"/>
        <v>0</v>
      </c>
    </row>
    <row r="613" spans="23:27">
      <c r="W613">
        <f>IF(AA613=1, VLOOKUP(CONCATENATE(Home!$B$2,-1),Comp_Time!$A:$B,2,FALSE),IF(Z613&gt; VLOOKUP(CONCATENATE(Home!$B$2,-1),Comp_Time!$A:$B,2,FALSE),VLOOKUP(CONCATENATE(Home!$B$2,-1),Comp_Time!$A:$B,2,FALSE),Z613))</f>
        <v>2.9398148148148148E-3</v>
      </c>
      <c r="X613" s="59">
        <f t="shared" si="27"/>
        <v>0</v>
      </c>
      <c r="Y613" s="59">
        <f t="shared" si="28"/>
        <v>0</v>
      </c>
      <c r="Z613">
        <f>IF(X613&gt;Y613,X613 - Y613,VLOOKUP(CONCATENATE(Home!$B$2,-1),Comp_Time!$A:$B,2,FALSE))</f>
        <v>2.9398148148148148E-3</v>
      </c>
      <c r="AA613">
        <f t="shared" si="29"/>
        <v>0</v>
      </c>
    </row>
    <row r="614" spans="23:27">
      <c r="W614">
        <f>IF(AA614=1, VLOOKUP(CONCATENATE(Home!$B$2,-1),Comp_Time!$A:$B,2,FALSE),IF(Z614&gt; VLOOKUP(CONCATENATE(Home!$B$2,-1),Comp_Time!$A:$B,2,FALSE),VLOOKUP(CONCATENATE(Home!$B$2,-1),Comp_Time!$A:$B,2,FALSE),Z614))</f>
        <v>2.9398148148148148E-3</v>
      </c>
      <c r="X614" s="59">
        <f t="shared" si="27"/>
        <v>0</v>
      </c>
      <c r="Y614" s="59">
        <f t="shared" si="28"/>
        <v>0</v>
      </c>
      <c r="Z614">
        <f>IF(X614&gt;Y614,X614 - Y614,VLOOKUP(CONCATENATE(Home!$B$2,-1),Comp_Time!$A:$B,2,FALSE))</f>
        <v>2.9398148148148148E-3</v>
      </c>
      <c r="AA614">
        <f t="shared" si="29"/>
        <v>0</v>
      </c>
    </row>
    <row r="615" spans="23:27">
      <c r="W615">
        <f>IF(AA615=1, VLOOKUP(CONCATENATE(Home!$B$2,-1),Comp_Time!$A:$B,2,FALSE),IF(Z615&gt; VLOOKUP(CONCATENATE(Home!$B$2,-1),Comp_Time!$A:$B,2,FALSE),VLOOKUP(CONCATENATE(Home!$B$2,-1),Comp_Time!$A:$B,2,FALSE),Z615))</f>
        <v>2.9398148148148148E-3</v>
      </c>
      <c r="X615" s="59">
        <f t="shared" si="27"/>
        <v>0</v>
      </c>
      <c r="Y615" s="59">
        <f t="shared" si="28"/>
        <v>0</v>
      </c>
      <c r="Z615">
        <f>IF(X615&gt;Y615,X615 - Y615,VLOOKUP(CONCATENATE(Home!$B$2,-1),Comp_Time!$A:$B,2,FALSE))</f>
        <v>2.9398148148148148E-3</v>
      </c>
      <c r="AA615">
        <f t="shared" si="29"/>
        <v>0</v>
      </c>
    </row>
    <row r="616" spans="23:27">
      <c r="W616">
        <f>IF(AA616=1, VLOOKUP(CONCATENATE(Home!$B$2,-1),Comp_Time!$A:$B,2,FALSE),IF(Z616&gt; VLOOKUP(CONCATENATE(Home!$B$2,-1),Comp_Time!$A:$B,2,FALSE),VLOOKUP(CONCATENATE(Home!$B$2,-1),Comp_Time!$A:$B,2,FALSE),Z616))</f>
        <v>2.9398148148148148E-3</v>
      </c>
      <c r="X616" s="59">
        <f t="shared" si="27"/>
        <v>0</v>
      </c>
      <c r="Y616" s="59">
        <f t="shared" si="28"/>
        <v>0</v>
      </c>
      <c r="Z616">
        <f>IF(X616&gt;Y616,X616 - Y616,VLOOKUP(CONCATENATE(Home!$B$2,-1),Comp_Time!$A:$B,2,FALSE))</f>
        <v>2.9398148148148148E-3</v>
      </c>
      <c r="AA616">
        <f t="shared" si="29"/>
        <v>0</v>
      </c>
    </row>
    <row r="617" spans="23:27">
      <c r="W617">
        <f>IF(AA617=1, VLOOKUP(CONCATENATE(Home!$B$2,-1),Comp_Time!$A:$B,2,FALSE),IF(Z617&gt; VLOOKUP(CONCATENATE(Home!$B$2,-1),Comp_Time!$A:$B,2,FALSE),VLOOKUP(CONCATENATE(Home!$B$2,-1),Comp_Time!$A:$B,2,FALSE),Z617))</f>
        <v>2.9398148148148148E-3</v>
      </c>
      <c r="X617" s="59">
        <f t="shared" si="27"/>
        <v>0</v>
      </c>
      <c r="Y617" s="59">
        <f t="shared" si="28"/>
        <v>0</v>
      </c>
      <c r="Z617">
        <f>IF(X617&gt;Y617,X617 - Y617,VLOOKUP(CONCATENATE(Home!$B$2,-1),Comp_Time!$A:$B,2,FALSE))</f>
        <v>2.9398148148148148E-3</v>
      </c>
      <c r="AA617">
        <f t="shared" si="29"/>
        <v>0</v>
      </c>
    </row>
    <row r="618" spans="23:27">
      <c r="W618">
        <f>IF(AA618=1, VLOOKUP(CONCATENATE(Home!$B$2,-1),Comp_Time!$A:$B,2,FALSE),IF(Z618&gt; VLOOKUP(CONCATENATE(Home!$B$2,-1),Comp_Time!$A:$B,2,FALSE),VLOOKUP(CONCATENATE(Home!$B$2,-1),Comp_Time!$A:$B,2,FALSE),Z618))</f>
        <v>2.9398148148148148E-3</v>
      </c>
      <c r="X618" s="59">
        <f t="shared" si="27"/>
        <v>0</v>
      </c>
      <c r="Y618" s="59">
        <f t="shared" si="28"/>
        <v>0</v>
      </c>
      <c r="Z618">
        <f>IF(X618&gt;Y618,X618 - Y618,VLOOKUP(CONCATENATE(Home!$B$2,-1),Comp_Time!$A:$B,2,FALSE))</f>
        <v>2.9398148148148148E-3</v>
      </c>
      <c r="AA618">
        <f t="shared" si="29"/>
        <v>0</v>
      </c>
    </row>
    <row r="619" spans="23:27">
      <c r="W619">
        <f>IF(AA619=1, VLOOKUP(CONCATENATE(Home!$B$2,-1),Comp_Time!$A:$B,2,FALSE),IF(Z619&gt; VLOOKUP(CONCATENATE(Home!$B$2,-1),Comp_Time!$A:$B,2,FALSE),VLOOKUP(CONCATENATE(Home!$B$2,-1),Comp_Time!$A:$B,2,FALSE),Z619))</f>
        <v>2.9398148148148148E-3</v>
      </c>
      <c r="X619" s="59">
        <f t="shared" si="27"/>
        <v>0</v>
      </c>
      <c r="Y619" s="59">
        <f t="shared" si="28"/>
        <v>0</v>
      </c>
      <c r="Z619">
        <f>IF(X619&gt;Y619,X619 - Y619,VLOOKUP(CONCATENATE(Home!$B$2,-1),Comp_Time!$A:$B,2,FALSE))</f>
        <v>2.9398148148148148E-3</v>
      </c>
      <c r="AA619">
        <f t="shared" si="29"/>
        <v>0</v>
      </c>
    </row>
    <row r="620" spans="23:27">
      <c r="W620">
        <f>IF(AA620=1, VLOOKUP(CONCATENATE(Home!$B$2,-1),Comp_Time!$A:$B,2,FALSE),IF(Z620&gt; VLOOKUP(CONCATENATE(Home!$B$2,-1),Comp_Time!$A:$B,2,FALSE),VLOOKUP(CONCATENATE(Home!$B$2,-1),Comp_Time!$A:$B,2,FALSE),Z620))</f>
        <v>2.9398148148148148E-3</v>
      </c>
      <c r="X620" s="59">
        <f t="shared" si="27"/>
        <v>0</v>
      </c>
      <c r="Y620" s="59">
        <f t="shared" si="28"/>
        <v>0</v>
      </c>
      <c r="Z620">
        <f>IF(X620&gt;Y620,X620 - Y620,VLOOKUP(CONCATENATE(Home!$B$2,-1),Comp_Time!$A:$B,2,FALSE))</f>
        <v>2.9398148148148148E-3</v>
      </c>
      <c r="AA620">
        <f t="shared" si="29"/>
        <v>0</v>
      </c>
    </row>
    <row r="621" spans="23:27">
      <c r="W621">
        <f>IF(AA621=1, VLOOKUP(CONCATENATE(Home!$B$2,-1),Comp_Time!$A:$B,2,FALSE),IF(Z621&gt; VLOOKUP(CONCATENATE(Home!$B$2,-1),Comp_Time!$A:$B,2,FALSE),VLOOKUP(CONCATENATE(Home!$B$2,-1),Comp_Time!$A:$B,2,FALSE),Z621))</f>
        <v>2.9398148148148148E-3</v>
      </c>
      <c r="X621" s="59">
        <f t="shared" si="27"/>
        <v>0</v>
      </c>
      <c r="Y621" s="59">
        <f t="shared" si="28"/>
        <v>0</v>
      </c>
      <c r="Z621">
        <f>IF(X621&gt;Y621,X621 - Y621,VLOOKUP(CONCATENATE(Home!$B$2,-1),Comp_Time!$A:$B,2,FALSE))</f>
        <v>2.9398148148148148E-3</v>
      </c>
      <c r="AA621">
        <f t="shared" si="29"/>
        <v>0</v>
      </c>
    </row>
    <row r="622" spans="23:27">
      <c r="W622">
        <f>IF(AA622=1, VLOOKUP(CONCATENATE(Home!$B$2,-1),Comp_Time!$A:$B,2,FALSE),IF(Z622&gt; VLOOKUP(CONCATENATE(Home!$B$2,-1),Comp_Time!$A:$B,2,FALSE),VLOOKUP(CONCATENATE(Home!$B$2,-1),Comp_Time!$A:$B,2,FALSE),Z622))</f>
        <v>2.9398148148148148E-3</v>
      </c>
      <c r="X622" s="59">
        <f t="shared" si="27"/>
        <v>0</v>
      </c>
      <c r="Y622" s="59">
        <f t="shared" si="28"/>
        <v>0</v>
      </c>
      <c r="Z622">
        <f>IF(X622&gt;Y622,X622 - Y622,VLOOKUP(CONCATENATE(Home!$B$2,-1),Comp_Time!$A:$B,2,FALSE))</f>
        <v>2.9398148148148148E-3</v>
      </c>
      <c r="AA622">
        <f t="shared" si="29"/>
        <v>0</v>
      </c>
    </row>
    <row r="623" spans="23:27">
      <c r="W623">
        <f>IF(AA623=1, VLOOKUP(CONCATENATE(Home!$B$2,-1),Comp_Time!$A:$B,2,FALSE),IF(Z623&gt; VLOOKUP(CONCATENATE(Home!$B$2,-1),Comp_Time!$A:$B,2,FALSE),VLOOKUP(CONCATENATE(Home!$B$2,-1),Comp_Time!$A:$B,2,FALSE),Z623))</f>
        <v>2.9398148148148148E-3</v>
      </c>
      <c r="X623" s="59">
        <f t="shared" si="27"/>
        <v>0</v>
      </c>
      <c r="Y623" s="59">
        <f t="shared" si="28"/>
        <v>0</v>
      </c>
      <c r="Z623">
        <f>IF(X623&gt;Y623,X623 - Y623,VLOOKUP(CONCATENATE(Home!$B$2,-1),Comp_Time!$A:$B,2,FALSE))</f>
        <v>2.9398148148148148E-3</v>
      </c>
      <c r="AA623">
        <f t="shared" si="29"/>
        <v>0</v>
      </c>
    </row>
    <row r="624" spans="23:27">
      <c r="W624">
        <f>IF(AA624=1, VLOOKUP(CONCATENATE(Home!$B$2,-1),Comp_Time!$A:$B,2,FALSE),IF(Z624&gt; VLOOKUP(CONCATENATE(Home!$B$2,-1),Comp_Time!$A:$B,2,FALSE),VLOOKUP(CONCATENATE(Home!$B$2,-1),Comp_Time!$A:$B,2,FALSE),Z624))</f>
        <v>2.9398148148148148E-3</v>
      </c>
      <c r="X624" s="59">
        <f t="shared" si="27"/>
        <v>0</v>
      </c>
      <c r="Y624" s="59">
        <f t="shared" si="28"/>
        <v>0</v>
      </c>
      <c r="Z624">
        <f>IF(X624&gt;Y624,X624 - Y624,VLOOKUP(CONCATENATE(Home!$B$2,-1),Comp_Time!$A:$B,2,FALSE))</f>
        <v>2.9398148148148148E-3</v>
      </c>
      <c r="AA624">
        <f t="shared" si="29"/>
        <v>0</v>
      </c>
    </row>
    <row r="625" spans="23:27">
      <c r="W625">
        <f>IF(AA625=1, VLOOKUP(CONCATENATE(Home!$B$2,-1),Comp_Time!$A:$B,2,FALSE),IF(Z625&gt; VLOOKUP(CONCATENATE(Home!$B$2,-1),Comp_Time!$A:$B,2,FALSE),VLOOKUP(CONCATENATE(Home!$B$2,-1),Comp_Time!$A:$B,2,FALSE),Z625))</f>
        <v>2.9398148148148148E-3</v>
      </c>
      <c r="X625" s="59">
        <f t="shared" si="27"/>
        <v>0</v>
      </c>
      <c r="Y625" s="59">
        <f t="shared" si="28"/>
        <v>0</v>
      </c>
      <c r="Z625">
        <f>IF(X625&gt;Y625,X625 - Y625,VLOOKUP(CONCATENATE(Home!$B$2,-1),Comp_Time!$A:$B,2,FALSE))</f>
        <v>2.9398148148148148E-3</v>
      </c>
      <c r="AA625">
        <f t="shared" si="29"/>
        <v>0</v>
      </c>
    </row>
    <row r="626" spans="23:27">
      <c r="W626">
        <f>IF(AA626=1, VLOOKUP(CONCATENATE(Home!$B$2,-1),Comp_Time!$A:$B,2,FALSE),IF(Z626&gt; VLOOKUP(CONCATENATE(Home!$B$2,-1),Comp_Time!$A:$B,2,FALSE),VLOOKUP(CONCATENATE(Home!$B$2,-1),Comp_Time!$A:$B,2,FALSE),Z626))</f>
        <v>2.9398148148148148E-3</v>
      </c>
      <c r="X626" s="59">
        <f t="shared" si="27"/>
        <v>0</v>
      </c>
      <c r="Y626" s="59">
        <f t="shared" si="28"/>
        <v>0</v>
      </c>
      <c r="Z626">
        <f>IF(X626&gt;Y626,X626 - Y626,VLOOKUP(CONCATENATE(Home!$B$2,-1),Comp_Time!$A:$B,2,FALSE))</f>
        <v>2.9398148148148148E-3</v>
      </c>
      <c r="AA626">
        <f t="shared" si="29"/>
        <v>0</v>
      </c>
    </row>
    <row r="627" spans="23:27">
      <c r="W627">
        <f>IF(AA627=1, VLOOKUP(CONCATENATE(Home!$B$2,-1),Comp_Time!$A:$B,2,FALSE),IF(Z627&gt; VLOOKUP(CONCATENATE(Home!$B$2,-1),Comp_Time!$A:$B,2,FALSE),VLOOKUP(CONCATENATE(Home!$B$2,-1),Comp_Time!$A:$B,2,FALSE),Z627))</f>
        <v>2.9398148148148148E-3</v>
      </c>
      <c r="X627" s="59">
        <f t="shared" si="27"/>
        <v>0</v>
      </c>
      <c r="Y627" s="59">
        <f t="shared" si="28"/>
        <v>0</v>
      </c>
      <c r="Z627">
        <f>IF(X627&gt;Y627,X627 - Y627,VLOOKUP(CONCATENATE(Home!$B$2,-1),Comp_Time!$A:$B,2,FALSE))</f>
        <v>2.9398148148148148E-3</v>
      </c>
      <c r="AA627">
        <f t="shared" si="29"/>
        <v>0</v>
      </c>
    </row>
    <row r="628" spans="23:27">
      <c r="W628">
        <f>IF(AA628=1, VLOOKUP(CONCATENATE(Home!$B$2,-1),Comp_Time!$A:$B,2,FALSE),IF(Z628&gt; VLOOKUP(CONCATENATE(Home!$B$2,-1),Comp_Time!$A:$B,2,FALSE),VLOOKUP(CONCATENATE(Home!$B$2,-1),Comp_Time!$A:$B,2,FALSE),Z628))</f>
        <v>2.9398148148148148E-3</v>
      </c>
      <c r="X628" s="59">
        <f t="shared" si="27"/>
        <v>0</v>
      </c>
      <c r="Y628" s="59">
        <f t="shared" si="28"/>
        <v>0</v>
      </c>
      <c r="Z628">
        <f>IF(X628&gt;Y628,X628 - Y628,VLOOKUP(CONCATENATE(Home!$B$2,-1),Comp_Time!$A:$B,2,FALSE))</f>
        <v>2.9398148148148148E-3</v>
      </c>
      <c r="AA628">
        <f t="shared" si="29"/>
        <v>0</v>
      </c>
    </row>
    <row r="629" spans="23:27">
      <c r="W629">
        <f>IF(AA629=1, VLOOKUP(CONCATENATE(Home!$B$2,-1),Comp_Time!$A:$B,2,FALSE),IF(Z629&gt; VLOOKUP(CONCATENATE(Home!$B$2,-1),Comp_Time!$A:$B,2,FALSE),VLOOKUP(CONCATENATE(Home!$B$2,-1),Comp_Time!$A:$B,2,FALSE),Z629))</f>
        <v>2.9398148148148148E-3</v>
      </c>
      <c r="X629" s="59">
        <f t="shared" si="27"/>
        <v>0</v>
      </c>
      <c r="Y629" s="59">
        <f t="shared" si="28"/>
        <v>0</v>
      </c>
      <c r="Z629">
        <f>IF(X629&gt;Y629,X629 - Y629,VLOOKUP(CONCATENATE(Home!$B$2,-1),Comp_Time!$A:$B,2,FALSE))</f>
        <v>2.9398148148148148E-3</v>
      </c>
      <c r="AA629">
        <f t="shared" si="29"/>
        <v>0</v>
      </c>
    </row>
    <row r="630" spans="23:27">
      <c r="W630">
        <f>IF(AA630=1, VLOOKUP(CONCATENATE(Home!$B$2,-1),Comp_Time!$A:$B,2,FALSE),IF(Z630&gt; VLOOKUP(CONCATENATE(Home!$B$2,-1),Comp_Time!$A:$B,2,FALSE),VLOOKUP(CONCATENATE(Home!$B$2,-1),Comp_Time!$A:$B,2,FALSE),Z630))</f>
        <v>2.9398148148148148E-3</v>
      </c>
      <c r="X630" s="59">
        <f t="shared" si="27"/>
        <v>0</v>
      </c>
      <c r="Y630" s="59">
        <f t="shared" si="28"/>
        <v>0</v>
      </c>
      <c r="Z630">
        <f>IF(X630&gt;Y630,X630 - Y630,VLOOKUP(CONCATENATE(Home!$B$2,-1),Comp_Time!$A:$B,2,FALSE))</f>
        <v>2.9398148148148148E-3</v>
      </c>
      <c r="AA630">
        <f t="shared" si="29"/>
        <v>0</v>
      </c>
    </row>
    <row r="631" spans="23:27">
      <c r="W631">
        <f>IF(AA631=1, VLOOKUP(CONCATENATE(Home!$B$2,-1),Comp_Time!$A:$B,2,FALSE),IF(Z631&gt; VLOOKUP(CONCATENATE(Home!$B$2,-1),Comp_Time!$A:$B,2,FALSE),VLOOKUP(CONCATENATE(Home!$B$2,-1),Comp_Time!$A:$B,2,FALSE),Z631))</f>
        <v>2.9398148148148148E-3</v>
      </c>
      <c r="X631" s="59">
        <f t="shared" si="27"/>
        <v>0</v>
      </c>
      <c r="Y631" s="59">
        <f t="shared" si="28"/>
        <v>0</v>
      </c>
      <c r="Z631">
        <f>IF(X631&gt;Y631,X631 - Y631,VLOOKUP(CONCATENATE(Home!$B$2,-1),Comp_Time!$A:$B,2,FALSE))</f>
        <v>2.9398148148148148E-3</v>
      </c>
      <c r="AA631">
        <f t="shared" si="29"/>
        <v>0</v>
      </c>
    </row>
    <row r="632" spans="23:27">
      <c r="W632">
        <f>IF(AA632=1, VLOOKUP(CONCATENATE(Home!$B$2,-1),Comp_Time!$A:$B,2,FALSE),IF(Z632&gt; VLOOKUP(CONCATENATE(Home!$B$2,-1),Comp_Time!$A:$B,2,FALSE),VLOOKUP(CONCATENATE(Home!$B$2,-1),Comp_Time!$A:$B,2,FALSE),Z632))</f>
        <v>2.9398148148148148E-3</v>
      </c>
      <c r="X632" s="59">
        <f t="shared" si="27"/>
        <v>0</v>
      </c>
      <c r="Y632" s="59">
        <f t="shared" si="28"/>
        <v>0</v>
      </c>
      <c r="Z632">
        <f>IF(X632&gt;Y632,X632 - Y632,VLOOKUP(CONCATENATE(Home!$B$2,-1),Comp_Time!$A:$B,2,FALSE))</f>
        <v>2.9398148148148148E-3</v>
      </c>
      <c r="AA632">
        <f t="shared" si="29"/>
        <v>0</v>
      </c>
    </row>
    <row r="633" spans="23:27">
      <c r="W633">
        <f>IF(AA633=1, VLOOKUP(CONCATENATE(Home!$B$2,-1),Comp_Time!$A:$B,2,FALSE),IF(Z633&gt; VLOOKUP(CONCATENATE(Home!$B$2,-1),Comp_Time!$A:$B,2,FALSE),VLOOKUP(CONCATENATE(Home!$B$2,-1),Comp_Time!$A:$B,2,FALSE),Z633))</f>
        <v>2.9398148148148148E-3</v>
      </c>
      <c r="X633" s="59">
        <f t="shared" si="27"/>
        <v>0</v>
      </c>
      <c r="Y633" s="59">
        <f t="shared" si="28"/>
        <v>0</v>
      </c>
      <c r="Z633">
        <f>IF(X633&gt;Y633,X633 - Y633,VLOOKUP(CONCATENATE(Home!$B$2,-1),Comp_Time!$A:$B,2,FALSE))</f>
        <v>2.9398148148148148E-3</v>
      </c>
      <c r="AA633">
        <f t="shared" si="29"/>
        <v>0</v>
      </c>
    </row>
    <row r="634" spans="23:27">
      <c r="W634">
        <f>IF(AA634=1, VLOOKUP(CONCATENATE(Home!$B$2,-1),Comp_Time!$A:$B,2,FALSE),IF(Z634&gt; VLOOKUP(CONCATENATE(Home!$B$2,-1),Comp_Time!$A:$B,2,FALSE),VLOOKUP(CONCATENATE(Home!$B$2,-1),Comp_Time!$A:$B,2,FALSE),Z634))</f>
        <v>2.9398148148148148E-3</v>
      </c>
      <c r="X634" s="59">
        <f t="shared" si="27"/>
        <v>0</v>
      </c>
      <c r="Y634" s="59">
        <f t="shared" si="28"/>
        <v>0</v>
      </c>
      <c r="Z634">
        <f>IF(X634&gt;Y634,X634 - Y634,VLOOKUP(CONCATENATE(Home!$B$2,-1),Comp_Time!$A:$B,2,FALSE))</f>
        <v>2.9398148148148148E-3</v>
      </c>
      <c r="AA634">
        <f t="shared" si="29"/>
        <v>0</v>
      </c>
    </row>
    <row r="635" spans="23:27">
      <c r="W635">
        <f>IF(AA635=1, VLOOKUP(CONCATENATE(Home!$B$2,-1),Comp_Time!$A:$B,2,FALSE),IF(Z635&gt; VLOOKUP(CONCATENATE(Home!$B$2,-1),Comp_Time!$A:$B,2,FALSE),VLOOKUP(CONCATENATE(Home!$B$2,-1),Comp_Time!$A:$B,2,FALSE),Z635))</f>
        <v>2.9398148148148148E-3</v>
      </c>
      <c r="X635" s="59">
        <f t="shared" si="27"/>
        <v>0</v>
      </c>
      <c r="Y635" s="59">
        <f t="shared" si="28"/>
        <v>0</v>
      </c>
      <c r="Z635">
        <f>IF(X635&gt;Y635,X635 - Y635,VLOOKUP(CONCATENATE(Home!$B$2,-1),Comp_Time!$A:$B,2,FALSE))</f>
        <v>2.9398148148148148E-3</v>
      </c>
      <c r="AA635">
        <f t="shared" si="29"/>
        <v>0</v>
      </c>
    </row>
    <row r="636" spans="23:27">
      <c r="W636">
        <f>IF(AA636=1, VLOOKUP(CONCATENATE(Home!$B$2,-1),Comp_Time!$A:$B,2,FALSE),IF(Z636&gt; VLOOKUP(CONCATENATE(Home!$B$2,-1),Comp_Time!$A:$B,2,FALSE),VLOOKUP(CONCATENATE(Home!$B$2,-1),Comp_Time!$A:$B,2,FALSE),Z636))</f>
        <v>2.9398148148148148E-3</v>
      </c>
      <c r="X636" s="59">
        <f t="shared" si="27"/>
        <v>0</v>
      </c>
      <c r="Y636" s="59">
        <f t="shared" si="28"/>
        <v>0</v>
      </c>
      <c r="Z636">
        <f>IF(X636&gt;Y636,X636 - Y636,VLOOKUP(CONCATENATE(Home!$B$2,-1),Comp_Time!$A:$B,2,FALSE))</f>
        <v>2.9398148148148148E-3</v>
      </c>
      <c r="AA636">
        <f t="shared" si="29"/>
        <v>0</v>
      </c>
    </row>
    <row r="637" spans="23:27">
      <c r="W637">
        <f>IF(AA637=1, VLOOKUP(CONCATENATE(Home!$B$2,-1),Comp_Time!$A:$B,2,FALSE),IF(Z637&gt; VLOOKUP(CONCATENATE(Home!$B$2,-1),Comp_Time!$A:$B,2,FALSE),VLOOKUP(CONCATENATE(Home!$B$2,-1),Comp_Time!$A:$B,2,FALSE),Z637))</f>
        <v>2.9398148148148148E-3</v>
      </c>
      <c r="X637" s="59">
        <f t="shared" si="27"/>
        <v>0</v>
      </c>
      <c r="Y637" s="59">
        <f t="shared" si="28"/>
        <v>0</v>
      </c>
      <c r="Z637">
        <f>IF(X637&gt;Y637,X637 - Y637,VLOOKUP(CONCATENATE(Home!$B$2,-1),Comp_Time!$A:$B,2,FALSE))</f>
        <v>2.9398148148148148E-3</v>
      </c>
      <c r="AA637">
        <f t="shared" si="29"/>
        <v>0</v>
      </c>
    </row>
    <row r="638" spans="23:27">
      <c r="W638">
        <f>IF(AA638=1, VLOOKUP(CONCATENATE(Home!$B$2,-1),Comp_Time!$A:$B,2,FALSE),IF(Z638&gt; VLOOKUP(CONCATENATE(Home!$B$2,-1),Comp_Time!$A:$B,2,FALSE),VLOOKUP(CONCATENATE(Home!$B$2,-1),Comp_Time!$A:$B,2,FALSE),Z638))</f>
        <v>2.9398148148148148E-3</v>
      </c>
      <c r="X638" s="59">
        <f t="shared" si="27"/>
        <v>0</v>
      </c>
      <c r="Y638" s="59">
        <f t="shared" si="28"/>
        <v>0</v>
      </c>
      <c r="Z638">
        <f>IF(X638&gt;Y638,X638 - Y638,VLOOKUP(CONCATENATE(Home!$B$2,-1),Comp_Time!$A:$B,2,FALSE))</f>
        <v>2.9398148148148148E-3</v>
      </c>
      <c r="AA638">
        <f t="shared" si="29"/>
        <v>0</v>
      </c>
    </row>
    <row r="639" spans="23:27">
      <c r="W639">
        <f>IF(AA639=1, VLOOKUP(CONCATENATE(Home!$B$2,-1),Comp_Time!$A:$B,2,FALSE),IF(Z639&gt; VLOOKUP(CONCATENATE(Home!$B$2,-1),Comp_Time!$A:$B,2,FALSE),VLOOKUP(CONCATENATE(Home!$B$2,-1),Comp_Time!$A:$B,2,FALSE),Z639))</f>
        <v>2.9398148148148148E-3</v>
      </c>
      <c r="X639" s="59">
        <f t="shared" si="27"/>
        <v>0</v>
      </c>
      <c r="Y639" s="59">
        <f t="shared" si="28"/>
        <v>0</v>
      </c>
      <c r="Z639">
        <f>IF(X639&gt;Y639,X639 - Y639,VLOOKUP(CONCATENATE(Home!$B$2,-1),Comp_Time!$A:$B,2,FALSE))</f>
        <v>2.9398148148148148E-3</v>
      </c>
      <c r="AA639">
        <f t="shared" si="29"/>
        <v>0</v>
      </c>
    </row>
    <row r="640" spans="23:27">
      <c r="W640">
        <f>IF(AA640=1, VLOOKUP(CONCATENATE(Home!$B$2,-1),Comp_Time!$A:$B,2,FALSE),IF(Z640&gt; VLOOKUP(CONCATENATE(Home!$B$2,-1),Comp_Time!$A:$B,2,FALSE),VLOOKUP(CONCATENATE(Home!$B$2,-1),Comp_Time!$A:$B,2,FALSE),Z640))</f>
        <v>2.9398148148148148E-3</v>
      </c>
      <c r="X640" s="59">
        <f t="shared" si="27"/>
        <v>0</v>
      </c>
      <c r="Y640" s="59">
        <f t="shared" si="28"/>
        <v>0</v>
      </c>
      <c r="Z640">
        <f>IF(X640&gt;Y640,X640 - Y640,VLOOKUP(CONCATENATE(Home!$B$2,-1),Comp_Time!$A:$B,2,FALSE))</f>
        <v>2.9398148148148148E-3</v>
      </c>
      <c r="AA640">
        <f t="shared" si="29"/>
        <v>0</v>
      </c>
    </row>
    <row r="641" spans="23:27">
      <c r="W641">
        <f>IF(AA641=1, VLOOKUP(CONCATENATE(Home!$B$2,-1),Comp_Time!$A:$B,2,FALSE),IF(Z641&gt; VLOOKUP(CONCATENATE(Home!$B$2,-1),Comp_Time!$A:$B,2,FALSE),VLOOKUP(CONCATENATE(Home!$B$2,-1),Comp_Time!$A:$B,2,FALSE),Z641))</f>
        <v>2.9398148148148148E-3</v>
      </c>
      <c r="X641" s="59">
        <f t="shared" si="27"/>
        <v>0</v>
      </c>
      <c r="Y641" s="59">
        <f t="shared" si="28"/>
        <v>0</v>
      </c>
      <c r="Z641">
        <f>IF(X641&gt;Y641,X641 - Y641,VLOOKUP(CONCATENATE(Home!$B$2,-1),Comp_Time!$A:$B,2,FALSE))</f>
        <v>2.9398148148148148E-3</v>
      </c>
      <c r="AA641">
        <f t="shared" si="29"/>
        <v>0</v>
      </c>
    </row>
    <row r="642" spans="23:27">
      <c r="W642">
        <f>IF(AA642=1, VLOOKUP(CONCATENATE(Home!$B$2,-1),Comp_Time!$A:$B,2,FALSE),IF(Z642&gt; VLOOKUP(CONCATENATE(Home!$B$2,-1),Comp_Time!$A:$B,2,FALSE),VLOOKUP(CONCATENATE(Home!$B$2,-1),Comp_Time!$A:$B,2,FALSE),Z642))</f>
        <v>2.9398148148148148E-3</v>
      </c>
      <c r="X642" s="59">
        <f t="shared" si="27"/>
        <v>0</v>
      </c>
      <c r="Y642" s="59">
        <f t="shared" si="28"/>
        <v>0</v>
      </c>
      <c r="Z642">
        <f>IF(X642&gt;Y642,X642 - Y642,VLOOKUP(CONCATENATE(Home!$B$2,-1),Comp_Time!$A:$B,2,FALSE))</f>
        <v>2.9398148148148148E-3</v>
      </c>
      <c r="AA642">
        <f t="shared" si="29"/>
        <v>0</v>
      </c>
    </row>
    <row r="643" spans="23:27">
      <c r="W643">
        <f>IF(AA643=1, VLOOKUP(CONCATENATE(Home!$B$2,-1),Comp_Time!$A:$B,2,FALSE),IF(Z643&gt; VLOOKUP(CONCATENATE(Home!$B$2,-1),Comp_Time!$A:$B,2,FALSE),VLOOKUP(CONCATENATE(Home!$B$2,-1),Comp_Time!$A:$B,2,FALSE),Z643))</f>
        <v>2.9398148148148148E-3</v>
      </c>
      <c r="X643" s="59">
        <f t="shared" ref="X643:X706" si="30">TIME(HOUR(D643),MINUTE(D643),SECOND(D643))</f>
        <v>0</v>
      </c>
      <c r="Y643" s="59">
        <f t="shared" ref="Y643:Y706" si="31">TIME(HOUR(C643),MINUTE(C643),SECOND(C643))</f>
        <v>0</v>
      </c>
      <c r="Z643">
        <f>IF(X643&gt;Y643,X643 - Y643,VLOOKUP(CONCATENATE(Home!$B$2,-1),Comp_Time!$A:$B,2,FALSE))</f>
        <v>2.9398148148148148E-3</v>
      </c>
      <c r="AA643">
        <f t="shared" ref="AA643:AA706" si="32">IF(DATE(YEAR(C643),MONTH(C643),DAY(C643))=DATE(YEAR(D643),MONTH(D643),DAY(D643)),0,1)</f>
        <v>0</v>
      </c>
    </row>
    <row r="644" spans="23:27">
      <c r="W644">
        <f>IF(AA644=1, VLOOKUP(CONCATENATE(Home!$B$2,-1),Comp_Time!$A:$B,2,FALSE),IF(Z644&gt; VLOOKUP(CONCATENATE(Home!$B$2,-1),Comp_Time!$A:$B,2,FALSE),VLOOKUP(CONCATENATE(Home!$B$2,-1),Comp_Time!$A:$B,2,FALSE),Z644))</f>
        <v>2.9398148148148148E-3</v>
      </c>
      <c r="X644" s="59">
        <f t="shared" si="30"/>
        <v>0</v>
      </c>
      <c r="Y644" s="59">
        <f t="shared" si="31"/>
        <v>0</v>
      </c>
      <c r="Z644">
        <f>IF(X644&gt;Y644,X644 - Y644,VLOOKUP(CONCATENATE(Home!$B$2,-1),Comp_Time!$A:$B,2,FALSE))</f>
        <v>2.9398148148148148E-3</v>
      </c>
      <c r="AA644">
        <f t="shared" si="32"/>
        <v>0</v>
      </c>
    </row>
    <row r="645" spans="23:27">
      <c r="W645">
        <f>IF(AA645=1, VLOOKUP(CONCATENATE(Home!$B$2,-1),Comp_Time!$A:$B,2,FALSE),IF(Z645&gt; VLOOKUP(CONCATENATE(Home!$B$2,-1),Comp_Time!$A:$B,2,FALSE),VLOOKUP(CONCATENATE(Home!$B$2,-1),Comp_Time!$A:$B,2,FALSE),Z645))</f>
        <v>2.9398148148148148E-3</v>
      </c>
      <c r="X645" s="59">
        <f t="shared" si="30"/>
        <v>0</v>
      </c>
      <c r="Y645" s="59">
        <f t="shared" si="31"/>
        <v>0</v>
      </c>
      <c r="Z645">
        <f>IF(X645&gt;Y645,X645 - Y645,VLOOKUP(CONCATENATE(Home!$B$2,-1),Comp_Time!$A:$B,2,FALSE))</f>
        <v>2.9398148148148148E-3</v>
      </c>
      <c r="AA645">
        <f t="shared" si="32"/>
        <v>0</v>
      </c>
    </row>
    <row r="646" spans="23:27">
      <c r="W646">
        <f>IF(AA646=1, VLOOKUP(CONCATENATE(Home!$B$2,-1),Comp_Time!$A:$B,2,FALSE),IF(Z646&gt; VLOOKUP(CONCATENATE(Home!$B$2,-1),Comp_Time!$A:$B,2,FALSE),VLOOKUP(CONCATENATE(Home!$B$2,-1),Comp_Time!$A:$B,2,FALSE),Z646))</f>
        <v>2.9398148148148148E-3</v>
      </c>
      <c r="X646" s="59">
        <f t="shared" si="30"/>
        <v>0</v>
      </c>
      <c r="Y646" s="59">
        <f t="shared" si="31"/>
        <v>0</v>
      </c>
      <c r="Z646">
        <f>IF(X646&gt;Y646,X646 - Y646,VLOOKUP(CONCATENATE(Home!$B$2,-1),Comp_Time!$A:$B,2,FALSE))</f>
        <v>2.9398148148148148E-3</v>
      </c>
      <c r="AA646">
        <f t="shared" si="32"/>
        <v>0</v>
      </c>
    </row>
    <row r="647" spans="23:27">
      <c r="W647">
        <f>IF(AA647=1, VLOOKUP(CONCATENATE(Home!$B$2,-1),Comp_Time!$A:$B,2,FALSE),IF(Z647&gt; VLOOKUP(CONCATENATE(Home!$B$2,-1),Comp_Time!$A:$B,2,FALSE),VLOOKUP(CONCATENATE(Home!$B$2,-1),Comp_Time!$A:$B,2,FALSE),Z647))</f>
        <v>2.9398148148148148E-3</v>
      </c>
      <c r="X647" s="59">
        <f t="shared" si="30"/>
        <v>0</v>
      </c>
      <c r="Y647" s="59">
        <f t="shared" si="31"/>
        <v>0</v>
      </c>
      <c r="Z647">
        <f>IF(X647&gt;Y647,X647 - Y647,VLOOKUP(CONCATENATE(Home!$B$2,-1),Comp_Time!$A:$B,2,FALSE))</f>
        <v>2.9398148148148148E-3</v>
      </c>
      <c r="AA647">
        <f t="shared" si="32"/>
        <v>0</v>
      </c>
    </row>
    <row r="648" spans="23:27">
      <c r="W648">
        <f>IF(AA648=1, VLOOKUP(CONCATENATE(Home!$B$2,-1),Comp_Time!$A:$B,2,FALSE),IF(Z648&gt; VLOOKUP(CONCATENATE(Home!$B$2,-1),Comp_Time!$A:$B,2,FALSE),VLOOKUP(CONCATENATE(Home!$B$2,-1),Comp_Time!$A:$B,2,FALSE),Z648))</f>
        <v>2.9398148148148148E-3</v>
      </c>
      <c r="X648" s="59">
        <f t="shared" si="30"/>
        <v>0</v>
      </c>
      <c r="Y648" s="59">
        <f t="shared" si="31"/>
        <v>0</v>
      </c>
      <c r="Z648">
        <f>IF(X648&gt;Y648,X648 - Y648,VLOOKUP(CONCATENATE(Home!$B$2,-1),Comp_Time!$A:$B,2,FALSE))</f>
        <v>2.9398148148148148E-3</v>
      </c>
      <c r="AA648">
        <f t="shared" si="32"/>
        <v>0</v>
      </c>
    </row>
    <row r="649" spans="23:27">
      <c r="W649">
        <f>IF(AA649=1, VLOOKUP(CONCATENATE(Home!$B$2,-1),Comp_Time!$A:$B,2,FALSE),IF(Z649&gt; VLOOKUP(CONCATENATE(Home!$B$2,-1),Comp_Time!$A:$B,2,FALSE),VLOOKUP(CONCATENATE(Home!$B$2,-1),Comp_Time!$A:$B,2,FALSE),Z649))</f>
        <v>2.9398148148148148E-3</v>
      </c>
      <c r="X649" s="59">
        <f t="shared" si="30"/>
        <v>0</v>
      </c>
      <c r="Y649" s="59">
        <f t="shared" si="31"/>
        <v>0</v>
      </c>
      <c r="Z649">
        <f>IF(X649&gt;Y649,X649 - Y649,VLOOKUP(CONCATENATE(Home!$B$2,-1),Comp_Time!$A:$B,2,FALSE))</f>
        <v>2.9398148148148148E-3</v>
      </c>
      <c r="AA649">
        <f t="shared" si="32"/>
        <v>0</v>
      </c>
    </row>
    <row r="650" spans="23:27">
      <c r="W650">
        <f>IF(AA650=1, VLOOKUP(CONCATENATE(Home!$B$2,-1),Comp_Time!$A:$B,2,FALSE),IF(Z650&gt; VLOOKUP(CONCATENATE(Home!$B$2,-1),Comp_Time!$A:$B,2,FALSE),VLOOKUP(CONCATENATE(Home!$B$2,-1),Comp_Time!$A:$B,2,FALSE),Z650))</f>
        <v>2.9398148148148148E-3</v>
      </c>
      <c r="X650" s="59">
        <f t="shared" si="30"/>
        <v>0</v>
      </c>
      <c r="Y650" s="59">
        <f t="shared" si="31"/>
        <v>0</v>
      </c>
      <c r="Z650">
        <f>IF(X650&gt;Y650,X650 - Y650,VLOOKUP(CONCATENATE(Home!$B$2,-1),Comp_Time!$A:$B,2,FALSE))</f>
        <v>2.9398148148148148E-3</v>
      </c>
      <c r="AA650">
        <f t="shared" si="32"/>
        <v>0</v>
      </c>
    </row>
    <row r="651" spans="23:27">
      <c r="W651">
        <f>IF(AA651=1, VLOOKUP(CONCATENATE(Home!$B$2,-1),Comp_Time!$A:$B,2,FALSE),IF(Z651&gt; VLOOKUP(CONCATENATE(Home!$B$2,-1),Comp_Time!$A:$B,2,FALSE),VLOOKUP(CONCATENATE(Home!$B$2,-1),Comp_Time!$A:$B,2,FALSE),Z651))</f>
        <v>2.9398148148148148E-3</v>
      </c>
      <c r="X651" s="59">
        <f t="shared" si="30"/>
        <v>0</v>
      </c>
      <c r="Y651" s="59">
        <f t="shared" si="31"/>
        <v>0</v>
      </c>
      <c r="Z651">
        <f>IF(X651&gt;Y651,X651 - Y651,VLOOKUP(CONCATENATE(Home!$B$2,-1),Comp_Time!$A:$B,2,FALSE))</f>
        <v>2.9398148148148148E-3</v>
      </c>
      <c r="AA651">
        <f t="shared" si="32"/>
        <v>0</v>
      </c>
    </row>
    <row r="652" spans="23:27">
      <c r="W652">
        <f>IF(AA652=1, VLOOKUP(CONCATENATE(Home!$B$2,-1),Comp_Time!$A:$B,2,FALSE),IF(Z652&gt; VLOOKUP(CONCATENATE(Home!$B$2,-1),Comp_Time!$A:$B,2,FALSE),VLOOKUP(CONCATENATE(Home!$B$2,-1),Comp_Time!$A:$B,2,FALSE),Z652))</f>
        <v>2.9398148148148148E-3</v>
      </c>
      <c r="X652" s="59">
        <f t="shared" si="30"/>
        <v>0</v>
      </c>
      <c r="Y652" s="59">
        <f t="shared" si="31"/>
        <v>0</v>
      </c>
      <c r="Z652">
        <f>IF(X652&gt;Y652,X652 - Y652,VLOOKUP(CONCATENATE(Home!$B$2,-1),Comp_Time!$A:$B,2,FALSE))</f>
        <v>2.9398148148148148E-3</v>
      </c>
      <c r="AA652">
        <f t="shared" si="32"/>
        <v>0</v>
      </c>
    </row>
    <row r="653" spans="23:27">
      <c r="W653">
        <f>IF(AA653=1, VLOOKUP(CONCATENATE(Home!$B$2,-1),Comp_Time!$A:$B,2,FALSE),IF(Z653&gt; VLOOKUP(CONCATENATE(Home!$B$2,-1),Comp_Time!$A:$B,2,FALSE),VLOOKUP(CONCATENATE(Home!$B$2,-1),Comp_Time!$A:$B,2,FALSE),Z653))</f>
        <v>2.9398148148148148E-3</v>
      </c>
      <c r="X653" s="59">
        <f t="shared" si="30"/>
        <v>0</v>
      </c>
      <c r="Y653" s="59">
        <f t="shared" si="31"/>
        <v>0</v>
      </c>
      <c r="Z653">
        <f>IF(X653&gt;Y653,X653 - Y653,VLOOKUP(CONCATENATE(Home!$B$2,-1),Comp_Time!$A:$B,2,FALSE))</f>
        <v>2.9398148148148148E-3</v>
      </c>
      <c r="AA653">
        <f t="shared" si="32"/>
        <v>0</v>
      </c>
    </row>
    <row r="654" spans="23:27">
      <c r="W654">
        <f>IF(AA654=1, VLOOKUP(CONCATENATE(Home!$B$2,-1),Comp_Time!$A:$B,2,FALSE),IF(Z654&gt; VLOOKUP(CONCATENATE(Home!$B$2,-1),Comp_Time!$A:$B,2,FALSE),VLOOKUP(CONCATENATE(Home!$B$2,-1),Comp_Time!$A:$B,2,FALSE),Z654))</f>
        <v>2.9398148148148148E-3</v>
      </c>
      <c r="X654" s="59">
        <f t="shared" si="30"/>
        <v>0</v>
      </c>
      <c r="Y654" s="59">
        <f t="shared" si="31"/>
        <v>0</v>
      </c>
      <c r="Z654">
        <f>IF(X654&gt;Y654,X654 - Y654,VLOOKUP(CONCATENATE(Home!$B$2,-1),Comp_Time!$A:$B,2,FALSE))</f>
        <v>2.9398148148148148E-3</v>
      </c>
      <c r="AA654">
        <f t="shared" si="32"/>
        <v>0</v>
      </c>
    </row>
    <row r="655" spans="23:27">
      <c r="W655">
        <f>IF(AA655=1, VLOOKUP(CONCATENATE(Home!$B$2,-1),Comp_Time!$A:$B,2,FALSE),IF(Z655&gt; VLOOKUP(CONCATENATE(Home!$B$2,-1),Comp_Time!$A:$B,2,FALSE),VLOOKUP(CONCATENATE(Home!$B$2,-1),Comp_Time!$A:$B,2,FALSE),Z655))</f>
        <v>2.9398148148148148E-3</v>
      </c>
      <c r="X655" s="59">
        <f t="shared" si="30"/>
        <v>0</v>
      </c>
      <c r="Y655" s="59">
        <f t="shared" si="31"/>
        <v>0</v>
      </c>
      <c r="Z655">
        <f>IF(X655&gt;Y655,X655 - Y655,VLOOKUP(CONCATENATE(Home!$B$2,-1),Comp_Time!$A:$B,2,FALSE))</f>
        <v>2.9398148148148148E-3</v>
      </c>
      <c r="AA655">
        <f t="shared" si="32"/>
        <v>0</v>
      </c>
    </row>
    <row r="656" spans="23:27">
      <c r="W656">
        <f>IF(AA656=1, VLOOKUP(CONCATENATE(Home!$B$2,-1),Comp_Time!$A:$B,2,FALSE),IF(Z656&gt; VLOOKUP(CONCATENATE(Home!$B$2,-1),Comp_Time!$A:$B,2,FALSE),VLOOKUP(CONCATENATE(Home!$B$2,-1),Comp_Time!$A:$B,2,FALSE),Z656))</f>
        <v>2.9398148148148148E-3</v>
      </c>
      <c r="X656" s="59">
        <f t="shared" si="30"/>
        <v>0</v>
      </c>
      <c r="Y656" s="59">
        <f t="shared" si="31"/>
        <v>0</v>
      </c>
      <c r="Z656">
        <f>IF(X656&gt;Y656,X656 - Y656,VLOOKUP(CONCATENATE(Home!$B$2,-1),Comp_Time!$A:$B,2,FALSE))</f>
        <v>2.9398148148148148E-3</v>
      </c>
      <c r="AA656">
        <f t="shared" si="32"/>
        <v>0</v>
      </c>
    </row>
    <row r="657" spans="23:27">
      <c r="W657">
        <f>IF(AA657=1, VLOOKUP(CONCATENATE(Home!$B$2,-1),Comp_Time!$A:$B,2,FALSE),IF(Z657&gt; VLOOKUP(CONCATENATE(Home!$B$2,-1),Comp_Time!$A:$B,2,FALSE),VLOOKUP(CONCATENATE(Home!$B$2,-1),Comp_Time!$A:$B,2,FALSE),Z657))</f>
        <v>2.9398148148148148E-3</v>
      </c>
      <c r="X657" s="59">
        <f t="shared" si="30"/>
        <v>0</v>
      </c>
      <c r="Y657" s="59">
        <f t="shared" si="31"/>
        <v>0</v>
      </c>
      <c r="Z657">
        <f>IF(X657&gt;Y657,X657 - Y657,VLOOKUP(CONCATENATE(Home!$B$2,-1),Comp_Time!$A:$B,2,FALSE))</f>
        <v>2.9398148148148148E-3</v>
      </c>
      <c r="AA657">
        <f t="shared" si="32"/>
        <v>0</v>
      </c>
    </row>
    <row r="658" spans="23:27">
      <c r="W658">
        <f>IF(AA658=1, VLOOKUP(CONCATENATE(Home!$B$2,-1),Comp_Time!$A:$B,2,FALSE),IF(Z658&gt; VLOOKUP(CONCATENATE(Home!$B$2,-1),Comp_Time!$A:$B,2,FALSE),VLOOKUP(CONCATENATE(Home!$B$2,-1),Comp_Time!$A:$B,2,FALSE),Z658))</f>
        <v>2.9398148148148148E-3</v>
      </c>
      <c r="X658" s="59">
        <f t="shared" si="30"/>
        <v>0</v>
      </c>
      <c r="Y658" s="59">
        <f t="shared" si="31"/>
        <v>0</v>
      </c>
      <c r="Z658">
        <f>IF(X658&gt;Y658,X658 - Y658,VLOOKUP(CONCATENATE(Home!$B$2,-1),Comp_Time!$A:$B,2,FALSE))</f>
        <v>2.9398148148148148E-3</v>
      </c>
      <c r="AA658">
        <f t="shared" si="32"/>
        <v>0</v>
      </c>
    </row>
    <row r="659" spans="23:27">
      <c r="W659">
        <f>IF(AA659=1, VLOOKUP(CONCATENATE(Home!$B$2,-1),Comp_Time!$A:$B,2,FALSE),IF(Z659&gt; VLOOKUP(CONCATENATE(Home!$B$2,-1),Comp_Time!$A:$B,2,FALSE),VLOOKUP(CONCATENATE(Home!$B$2,-1),Comp_Time!$A:$B,2,FALSE),Z659))</f>
        <v>2.9398148148148148E-3</v>
      </c>
      <c r="X659" s="59">
        <f t="shared" si="30"/>
        <v>0</v>
      </c>
      <c r="Y659" s="59">
        <f t="shared" si="31"/>
        <v>0</v>
      </c>
      <c r="Z659">
        <f>IF(X659&gt;Y659,X659 - Y659,VLOOKUP(CONCATENATE(Home!$B$2,-1),Comp_Time!$A:$B,2,FALSE))</f>
        <v>2.9398148148148148E-3</v>
      </c>
      <c r="AA659">
        <f t="shared" si="32"/>
        <v>0</v>
      </c>
    </row>
    <row r="660" spans="23:27">
      <c r="W660">
        <f>IF(AA660=1, VLOOKUP(CONCATENATE(Home!$B$2,-1),Comp_Time!$A:$B,2,FALSE),IF(Z660&gt; VLOOKUP(CONCATENATE(Home!$B$2,-1),Comp_Time!$A:$B,2,FALSE),VLOOKUP(CONCATENATE(Home!$B$2,-1),Comp_Time!$A:$B,2,FALSE),Z660))</f>
        <v>2.9398148148148148E-3</v>
      </c>
      <c r="X660" s="59">
        <f t="shared" si="30"/>
        <v>0</v>
      </c>
      <c r="Y660" s="59">
        <f t="shared" si="31"/>
        <v>0</v>
      </c>
      <c r="Z660">
        <f>IF(X660&gt;Y660,X660 - Y660,VLOOKUP(CONCATENATE(Home!$B$2,-1),Comp_Time!$A:$B,2,FALSE))</f>
        <v>2.9398148148148148E-3</v>
      </c>
      <c r="AA660">
        <f t="shared" si="32"/>
        <v>0</v>
      </c>
    </row>
    <row r="661" spans="23:27">
      <c r="W661">
        <f>IF(AA661=1, VLOOKUP(CONCATENATE(Home!$B$2,-1),Comp_Time!$A:$B,2,FALSE),IF(Z661&gt; VLOOKUP(CONCATENATE(Home!$B$2,-1),Comp_Time!$A:$B,2,FALSE),VLOOKUP(CONCATENATE(Home!$B$2,-1),Comp_Time!$A:$B,2,FALSE),Z661))</f>
        <v>2.9398148148148148E-3</v>
      </c>
      <c r="X661" s="59">
        <f t="shared" si="30"/>
        <v>0</v>
      </c>
      <c r="Y661" s="59">
        <f t="shared" si="31"/>
        <v>0</v>
      </c>
      <c r="Z661">
        <f>IF(X661&gt;Y661,X661 - Y661,VLOOKUP(CONCATENATE(Home!$B$2,-1),Comp_Time!$A:$B,2,FALSE))</f>
        <v>2.9398148148148148E-3</v>
      </c>
      <c r="AA661">
        <f t="shared" si="32"/>
        <v>0</v>
      </c>
    </row>
    <row r="662" spans="23:27">
      <c r="W662">
        <f>IF(AA662=1, VLOOKUP(CONCATENATE(Home!$B$2,-1),Comp_Time!$A:$B,2,FALSE),IF(Z662&gt; VLOOKUP(CONCATENATE(Home!$B$2,-1),Comp_Time!$A:$B,2,FALSE),VLOOKUP(CONCATENATE(Home!$B$2,-1),Comp_Time!$A:$B,2,FALSE),Z662))</f>
        <v>2.9398148148148148E-3</v>
      </c>
      <c r="X662" s="59">
        <f t="shared" si="30"/>
        <v>0</v>
      </c>
      <c r="Y662" s="59">
        <f t="shared" si="31"/>
        <v>0</v>
      </c>
      <c r="Z662">
        <f>IF(X662&gt;Y662,X662 - Y662,VLOOKUP(CONCATENATE(Home!$B$2,-1),Comp_Time!$A:$B,2,FALSE))</f>
        <v>2.9398148148148148E-3</v>
      </c>
      <c r="AA662">
        <f t="shared" si="32"/>
        <v>0</v>
      </c>
    </row>
    <row r="663" spans="23:27">
      <c r="W663">
        <f>IF(AA663=1, VLOOKUP(CONCATENATE(Home!$B$2,-1),Comp_Time!$A:$B,2,FALSE),IF(Z663&gt; VLOOKUP(CONCATENATE(Home!$B$2,-1),Comp_Time!$A:$B,2,FALSE),VLOOKUP(CONCATENATE(Home!$B$2,-1),Comp_Time!$A:$B,2,FALSE),Z663))</f>
        <v>2.9398148148148148E-3</v>
      </c>
      <c r="X663" s="59">
        <f t="shared" si="30"/>
        <v>0</v>
      </c>
      <c r="Y663" s="59">
        <f t="shared" si="31"/>
        <v>0</v>
      </c>
      <c r="Z663">
        <f>IF(X663&gt;Y663,X663 - Y663,VLOOKUP(CONCATENATE(Home!$B$2,-1),Comp_Time!$A:$B,2,FALSE))</f>
        <v>2.9398148148148148E-3</v>
      </c>
      <c r="AA663">
        <f t="shared" si="32"/>
        <v>0</v>
      </c>
    </row>
    <row r="664" spans="23:27">
      <c r="W664">
        <f>IF(AA664=1, VLOOKUP(CONCATENATE(Home!$B$2,-1),Comp_Time!$A:$B,2,FALSE),IF(Z664&gt; VLOOKUP(CONCATENATE(Home!$B$2,-1),Comp_Time!$A:$B,2,FALSE),VLOOKUP(CONCATENATE(Home!$B$2,-1),Comp_Time!$A:$B,2,FALSE),Z664))</f>
        <v>2.9398148148148148E-3</v>
      </c>
      <c r="X664" s="59">
        <f t="shared" si="30"/>
        <v>0</v>
      </c>
      <c r="Y664" s="59">
        <f t="shared" si="31"/>
        <v>0</v>
      </c>
      <c r="Z664">
        <f>IF(X664&gt;Y664,X664 - Y664,VLOOKUP(CONCATENATE(Home!$B$2,-1),Comp_Time!$A:$B,2,FALSE))</f>
        <v>2.9398148148148148E-3</v>
      </c>
      <c r="AA664">
        <f t="shared" si="32"/>
        <v>0</v>
      </c>
    </row>
    <row r="665" spans="23:27">
      <c r="W665">
        <f>IF(AA665=1, VLOOKUP(CONCATENATE(Home!$B$2,-1),Comp_Time!$A:$B,2,FALSE),IF(Z665&gt; VLOOKUP(CONCATENATE(Home!$B$2,-1),Comp_Time!$A:$B,2,FALSE),VLOOKUP(CONCATENATE(Home!$B$2,-1),Comp_Time!$A:$B,2,FALSE),Z665))</f>
        <v>2.9398148148148148E-3</v>
      </c>
      <c r="X665" s="59">
        <f t="shared" si="30"/>
        <v>0</v>
      </c>
      <c r="Y665" s="59">
        <f t="shared" si="31"/>
        <v>0</v>
      </c>
      <c r="Z665">
        <f>IF(X665&gt;Y665,X665 - Y665,VLOOKUP(CONCATENATE(Home!$B$2,-1),Comp_Time!$A:$B,2,FALSE))</f>
        <v>2.9398148148148148E-3</v>
      </c>
      <c r="AA665">
        <f t="shared" si="32"/>
        <v>0</v>
      </c>
    </row>
    <row r="666" spans="23:27">
      <c r="W666">
        <f>IF(AA666=1, VLOOKUP(CONCATENATE(Home!$B$2,-1),Comp_Time!$A:$B,2,FALSE),IF(Z666&gt; VLOOKUP(CONCATENATE(Home!$B$2,-1),Comp_Time!$A:$B,2,FALSE),VLOOKUP(CONCATENATE(Home!$B$2,-1),Comp_Time!$A:$B,2,FALSE),Z666))</f>
        <v>2.9398148148148148E-3</v>
      </c>
      <c r="X666" s="59">
        <f t="shared" si="30"/>
        <v>0</v>
      </c>
      <c r="Y666" s="59">
        <f t="shared" si="31"/>
        <v>0</v>
      </c>
      <c r="Z666">
        <f>IF(X666&gt;Y666,X666 - Y666,VLOOKUP(CONCATENATE(Home!$B$2,-1),Comp_Time!$A:$B,2,FALSE))</f>
        <v>2.9398148148148148E-3</v>
      </c>
      <c r="AA666">
        <f t="shared" si="32"/>
        <v>0</v>
      </c>
    </row>
    <row r="667" spans="23:27">
      <c r="W667">
        <f>IF(AA667=1, VLOOKUP(CONCATENATE(Home!$B$2,-1),Comp_Time!$A:$B,2,FALSE),IF(Z667&gt; VLOOKUP(CONCATENATE(Home!$B$2,-1),Comp_Time!$A:$B,2,FALSE),VLOOKUP(CONCATENATE(Home!$B$2,-1),Comp_Time!$A:$B,2,FALSE),Z667))</f>
        <v>2.9398148148148148E-3</v>
      </c>
      <c r="X667" s="59">
        <f t="shared" si="30"/>
        <v>0</v>
      </c>
      <c r="Y667" s="59">
        <f t="shared" si="31"/>
        <v>0</v>
      </c>
      <c r="Z667">
        <f>IF(X667&gt;Y667,X667 - Y667,VLOOKUP(CONCATENATE(Home!$B$2,-1),Comp_Time!$A:$B,2,FALSE))</f>
        <v>2.9398148148148148E-3</v>
      </c>
      <c r="AA667">
        <f t="shared" si="32"/>
        <v>0</v>
      </c>
    </row>
    <row r="668" spans="23:27">
      <c r="W668">
        <f>IF(AA668=1, VLOOKUP(CONCATENATE(Home!$B$2,-1),Comp_Time!$A:$B,2,FALSE),IF(Z668&gt; VLOOKUP(CONCATENATE(Home!$B$2,-1),Comp_Time!$A:$B,2,FALSE),VLOOKUP(CONCATENATE(Home!$B$2,-1),Comp_Time!$A:$B,2,FALSE),Z668))</f>
        <v>2.9398148148148148E-3</v>
      </c>
      <c r="X668" s="59">
        <f t="shared" si="30"/>
        <v>0</v>
      </c>
      <c r="Y668" s="59">
        <f t="shared" si="31"/>
        <v>0</v>
      </c>
      <c r="Z668">
        <f>IF(X668&gt;Y668,X668 - Y668,VLOOKUP(CONCATENATE(Home!$B$2,-1),Comp_Time!$A:$B,2,FALSE))</f>
        <v>2.9398148148148148E-3</v>
      </c>
      <c r="AA668">
        <f t="shared" si="32"/>
        <v>0</v>
      </c>
    </row>
    <row r="669" spans="23:27">
      <c r="W669">
        <f>IF(AA669=1, VLOOKUP(CONCATENATE(Home!$B$2,-1),Comp_Time!$A:$B,2,FALSE),IF(Z669&gt; VLOOKUP(CONCATENATE(Home!$B$2,-1),Comp_Time!$A:$B,2,FALSE),VLOOKUP(CONCATENATE(Home!$B$2,-1),Comp_Time!$A:$B,2,FALSE),Z669))</f>
        <v>2.9398148148148148E-3</v>
      </c>
      <c r="X669" s="59">
        <f t="shared" si="30"/>
        <v>0</v>
      </c>
      <c r="Y669" s="59">
        <f t="shared" si="31"/>
        <v>0</v>
      </c>
      <c r="Z669">
        <f>IF(X669&gt;Y669,X669 - Y669,VLOOKUP(CONCATENATE(Home!$B$2,-1),Comp_Time!$A:$B,2,FALSE))</f>
        <v>2.9398148148148148E-3</v>
      </c>
      <c r="AA669">
        <f t="shared" si="32"/>
        <v>0</v>
      </c>
    </row>
    <row r="670" spans="23:27">
      <c r="W670">
        <f>IF(AA670=1, VLOOKUP(CONCATENATE(Home!$B$2,-1),Comp_Time!$A:$B,2,FALSE),IF(Z670&gt; VLOOKUP(CONCATENATE(Home!$B$2,-1),Comp_Time!$A:$B,2,FALSE),VLOOKUP(CONCATENATE(Home!$B$2,-1),Comp_Time!$A:$B,2,FALSE),Z670))</f>
        <v>2.9398148148148148E-3</v>
      </c>
      <c r="X670" s="59">
        <f t="shared" si="30"/>
        <v>0</v>
      </c>
      <c r="Y670" s="59">
        <f t="shared" si="31"/>
        <v>0</v>
      </c>
      <c r="Z670">
        <f>IF(X670&gt;Y670,X670 - Y670,VLOOKUP(CONCATENATE(Home!$B$2,-1),Comp_Time!$A:$B,2,FALSE))</f>
        <v>2.9398148148148148E-3</v>
      </c>
      <c r="AA670">
        <f t="shared" si="32"/>
        <v>0</v>
      </c>
    </row>
    <row r="671" spans="23:27">
      <c r="W671">
        <f>IF(AA671=1, VLOOKUP(CONCATENATE(Home!$B$2,-1),Comp_Time!$A:$B,2,FALSE),IF(Z671&gt; VLOOKUP(CONCATENATE(Home!$B$2,-1),Comp_Time!$A:$B,2,FALSE),VLOOKUP(CONCATENATE(Home!$B$2,-1),Comp_Time!$A:$B,2,FALSE),Z671))</f>
        <v>2.9398148148148148E-3</v>
      </c>
      <c r="X671" s="59">
        <f t="shared" si="30"/>
        <v>0</v>
      </c>
      <c r="Y671" s="59">
        <f t="shared" si="31"/>
        <v>0</v>
      </c>
      <c r="Z671">
        <f>IF(X671&gt;Y671,X671 - Y671,VLOOKUP(CONCATENATE(Home!$B$2,-1),Comp_Time!$A:$B,2,FALSE))</f>
        <v>2.9398148148148148E-3</v>
      </c>
      <c r="AA671">
        <f t="shared" si="32"/>
        <v>0</v>
      </c>
    </row>
    <row r="672" spans="23:27">
      <c r="W672">
        <f>IF(AA672=1, VLOOKUP(CONCATENATE(Home!$B$2,-1),Comp_Time!$A:$B,2,FALSE),IF(Z672&gt; VLOOKUP(CONCATENATE(Home!$B$2,-1),Comp_Time!$A:$B,2,FALSE),VLOOKUP(CONCATENATE(Home!$B$2,-1),Comp_Time!$A:$B,2,FALSE),Z672))</f>
        <v>2.9398148148148148E-3</v>
      </c>
      <c r="X672" s="59">
        <f t="shared" si="30"/>
        <v>0</v>
      </c>
      <c r="Y672" s="59">
        <f t="shared" si="31"/>
        <v>0</v>
      </c>
      <c r="Z672">
        <f>IF(X672&gt;Y672,X672 - Y672,VLOOKUP(CONCATENATE(Home!$B$2,-1),Comp_Time!$A:$B,2,FALSE))</f>
        <v>2.9398148148148148E-3</v>
      </c>
      <c r="AA672">
        <f t="shared" si="32"/>
        <v>0</v>
      </c>
    </row>
    <row r="673" spans="23:27">
      <c r="W673">
        <f>IF(AA673=1, VLOOKUP(CONCATENATE(Home!$B$2,-1),Comp_Time!$A:$B,2,FALSE),IF(Z673&gt; VLOOKUP(CONCATENATE(Home!$B$2,-1),Comp_Time!$A:$B,2,FALSE),VLOOKUP(CONCATENATE(Home!$B$2,-1),Comp_Time!$A:$B,2,FALSE),Z673))</f>
        <v>2.9398148148148148E-3</v>
      </c>
      <c r="X673" s="59">
        <f t="shared" si="30"/>
        <v>0</v>
      </c>
      <c r="Y673" s="59">
        <f t="shared" si="31"/>
        <v>0</v>
      </c>
      <c r="Z673">
        <f>IF(X673&gt;Y673,X673 - Y673,VLOOKUP(CONCATENATE(Home!$B$2,-1),Comp_Time!$A:$B,2,FALSE))</f>
        <v>2.9398148148148148E-3</v>
      </c>
      <c r="AA673">
        <f t="shared" si="32"/>
        <v>0</v>
      </c>
    </row>
    <row r="674" spans="23:27">
      <c r="W674">
        <f>IF(AA674=1, VLOOKUP(CONCATENATE(Home!$B$2,-1),Comp_Time!$A:$B,2,FALSE),IF(Z674&gt; VLOOKUP(CONCATENATE(Home!$B$2,-1),Comp_Time!$A:$B,2,FALSE),VLOOKUP(CONCATENATE(Home!$B$2,-1),Comp_Time!$A:$B,2,FALSE),Z674))</f>
        <v>2.9398148148148148E-3</v>
      </c>
      <c r="X674" s="59">
        <f t="shared" si="30"/>
        <v>0</v>
      </c>
      <c r="Y674" s="59">
        <f t="shared" si="31"/>
        <v>0</v>
      </c>
      <c r="Z674">
        <f>IF(X674&gt;Y674,X674 - Y674,VLOOKUP(CONCATENATE(Home!$B$2,-1),Comp_Time!$A:$B,2,FALSE))</f>
        <v>2.9398148148148148E-3</v>
      </c>
      <c r="AA674">
        <f t="shared" si="32"/>
        <v>0</v>
      </c>
    </row>
    <row r="675" spans="23:27">
      <c r="W675">
        <f>IF(AA675=1, VLOOKUP(CONCATENATE(Home!$B$2,-1),Comp_Time!$A:$B,2,FALSE),IF(Z675&gt; VLOOKUP(CONCATENATE(Home!$B$2,-1),Comp_Time!$A:$B,2,FALSE),VLOOKUP(CONCATENATE(Home!$B$2,-1),Comp_Time!$A:$B,2,FALSE),Z675))</f>
        <v>2.9398148148148148E-3</v>
      </c>
      <c r="X675" s="59">
        <f t="shared" si="30"/>
        <v>0</v>
      </c>
      <c r="Y675" s="59">
        <f t="shared" si="31"/>
        <v>0</v>
      </c>
      <c r="Z675">
        <f>IF(X675&gt;Y675,X675 - Y675,VLOOKUP(CONCATENATE(Home!$B$2,-1),Comp_Time!$A:$B,2,FALSE))</f>
        <v>2.9398148148148148E-3</v>
      </c>
      <c r="AA675">
        <f t="shared" si="32"/>
        <v>0</v>
      </c>
    </row>
    <row r="676" spans="23:27">
      <c r="W676">
        <f>IF(AA676=1, VLOOKUP(CONCATENATE(Home!$B$2,-1),Comp_Time!$A:$B,2,FALSE),IF(Z676&gt; VLOOKUP(CONCATENATE(Home!$B$2,-1),Comp_Time!$A:$B,2,FALSE),VLOOKUP(CONCATENATE(Home!$B$2,-1),Comp_Time!$A:$B,2,FALSE),Z676))</f>
        <v>2.9398148148148148E-3</v>
      </c>
      <c r="X676" s="59">
        <f t="shared" si="30"/>
        <v>0</v>
      </c>
      <c r="Y676" s="59">
        <f t="shared" si="31"/>
        <v>0</v>
      </c>
      <c r="Z676">
        <f>IF(X676&gt;Y676,X676 - Y676,VLOOKUP(CONCATENATE(Home!$B$2,-1),Comp_Time!$A:$B,2,FALSE))</f>
        <v>2.9398148148148148E-3</v>
      </c>
      <c r="AA676">
        <f t="shared" si="32"/>
        <v>0</v>
      </c>
    </row>
    <row r="677" spans="23:27">
      <c r="W677">
        <f>IF(AA677=1, VLOOKUP(CONCATENATE(Home!$B$2,-1),Comp_Time!$A:$B,2,FALSE),IF(Z677&gt; VLOOKUP(CONCATENATE(Home!$B$2,-1),Comp_Time!$A:$B,2,FALSE),VLOOKUP(CONCATENATE(Home!$B$2,-1),Comp_Time!$A:$B,2,FALSE),Z677))</f>
        <v>2.9398148148148148E-3</v>
      </c>
      <c r="X677" s="59">
        <f t="shared" si="30"/>
        <v>0</v>
      </c>
      <c r="Y677" s="59">
        <f t="shared" si="31"/>
        <v>0</v>
      </c>
      <c r="Z677">
        <f>IF(X677&gt;Y677,X677 - Y677,VLOOKUP(CONCATENATE(Home!$B$2,-1),Comp_Time!$A:$B,2,FALSE))</f>
        <v>2.9398148148148148E-3</v>
      </c>
      <c r="AA677">
        <f t="shared" si="32"/>
        <v>0</v>
      </c>
    </row>
    <row r="678" spans="23:27">
      <c r="W678">
        <f>IF(AA678=1, VLOOKUP(CONCATENATE(Home!$B$2,-1),Comp_Time!$A:$B,2,FALSE),IF(Z678&gt; VLOOKUP(CONCATENATE(Home!$B$2,-1),Comp_Time!$A:$B,2,FALSE),VLOOKUP(CONCATENATE(Home!$B$2,-1),Comp_Time!$A:$B,2,FALSE),Z678))</f>
        <v>2.9398148148148148E-3</v>
      </c>
      <c r="X678" s="59">
        <f t="shared" si="30"/>
        <v>0</v>
      </c>
      <c r="Y678" s="59">
        <f t="shared" si="31"/>
        <v>0</v>
      </c>
      <c r="Z678">
        <f>IF(X678&gt;Y678,X678 - Y678,VLOOKUP(CONCATENATE(Home!$B$2,-1),Comp_Time!$A:$B,2,FALSE))</f>
        <v>2.9398148148148148E-3</v>
      </c>
      <c r="AA678">
        <f t="shared" si="32"/>
        <v>0</v>
      </c>
    </row>
    <row r="679" spans="23:27">
      <c r="W679">
        <f>IF(AA679=1, VLOOKUP(CONCATENATE(Home!$B$2,-1),Comp_Time!$A:$B,2,FALSE),IF(Z679&gt; VLOOKUP(CONCATENATE(Home!$B$2,-1),Comp_Time!$A:$B,2,FALSE),VLOOKUP(CONCATENATE(Home!$B$2,-1),Comp_Time!$A:$B,2,FALSE),Z679))</f>
        <v>2.9398148148148148E-3</v>
      </c>
      <c r="X679" s="59">
        <f t="shared" si="30"/>
        <v>0</v>
      </c>
      <c r="Y679" s="59">
        <f t="shared" si="31"/>
        <v>0</v>
      </c>
      <c r="Z679">
        <f>IF(X679&gt;Y679,X679 - Y679,VLOOKUP(CONCATENATE(Home!$B$2,-1),Comp_Time!$A:$B,2,FALSE))</f>
        <v>2.9398148148148148E-3</v>
      </c>
      <c r="AA679">
        <f t="shared" si="32"/>
        <v>0</v>
      </c>
    </row>
    <row r="680" spans="23:27">
      <c r="W680">
        <f>IF(AA680=1, VLOOKUP(CONCATENATE(Home!$B$2,-1),Comp_Time!$A:$B,2,FALSE),IF(Z680&gt; VLOOKUP(CONCATENATE(Home!$B$2,-1),Comp_Time!$A:$B,2,FALSE),VLOOKUP(CONCATENATE(Home!$B$2,-1),Comp_Time!$A:$B,2,FALSE),Z680))</f>
        <v>2.9398148148148148E-3</v>
      </c>
      <c r="X680" s="59">
        <f t="shared" si="30"/>
        <v>0</v>
      </c>
      <c r="Y680" s="59">
        <f t="shared" si="31"/>
        <v>0</v>
      </c>
      <c r="Z680">
        <f>IF(X680&gt;Y680,X680 - Y680,VLOOKUP(CONCATENATE(Home!$B$2,-1),Comp_Time!$A:$B,2,FALSE))</f>
        <v>2.9398148148148148E-3</v>
      </c>
      <c r="AA680">
        <f t="shared" si="32"/>
        <v>0</v>
      </c>
    </row>
    <row r="681" spans="23:27">
      <c r="W681">
        <f>IF(AA681=1, VLOOKUP(CONCATENATE(Home!$B$2,-1),Comp_Time!$A:$B,2,FALSE),IF(Z681&gt; VLOOKUP(CONCATENATE(Home!$B$2,-1),Comp_Time!$A:$B,2,FALSE),VLOOKUP(CONCATENATE(Home!$B$2,-1),Comp_Time!$A:$B,2,FALSE),Z681))</f>
        <v>2.9398148148148148E-3</v>
      </c>
      <c r="X681" s="59">
        <f t="shared" si="30"/>
        <v>0</v>
      </c>
      <c r="Y681" s="59">
        <f t="shared" si="31"/>
        <v>0</v>
      </c>
      <c r="Z681">
        <f>IF(X681&gt;Y681,X681 - Y681,VLOOKUP(CONCATENATE(Home!$B$2,-1),Comp_Time!$A:$B,2,FALSE))</f>
        <v>2.9398148148148148E-3</v>
      </c>
      <c r="AA681">
        <f t="shared" si="32"/>
        <v>0</v>
      </c>
    </row>
    <row r="682" spans="23:27">
      <c r="W682">
        <f>IF(AA682=1, VLOOKUP(CONCATENATE(Home!$B$2,-1),Comp_Time!$A:$B,2,FALSE),IF(Z682&gt; VLOOKUP(CONCATENATE(Home!$B$2,-1),Comp_Time!$A:$B,2,FALSE),VLOOKUP(CONCATENATE(Home!$B$2,-1),Comp_Time!$A:$B,2,FALSE),Z682))</f>
        <v>2.9398148148148148E-3</v>
      </c>
      <c r="X682" s="59">
        <f t="shared" si="30"/>
        <v>0</v>
      </c>
      <c r="Y682" s="59">
        <f t="shared" si="31"/>
        <v>0</v>
      </c>
      <c r="Z682">
        <f>IF(X682&gt;Y682,X682 - Y682,VLOOKUP(CONCATENATE(Home!$B$2,-1),Comp_Time!$A:$B,2,FALSE))</f>
        <v>2.9398148148148148E-3</v>
      </c>
      <c r="AA682">
        <f t="shared" si="32"/>
        <v>0</v>
      </c>
    </row>
    <row r="683" spans="23:27">
      <c r="W683">
        <f>IF(AA683=1, VLOOKUP(CONCATENATE(Home!$B$2,-1),Comp_Time!$A:$B,2,FALSE),IF(Z683&gt; VLOOKUP(CONCATENATE(Home!$B$2,-1),Comp_Time!$A:$B,2,FALSE),VLOOKUP(CONCATENATE(Home!$B$2,-1),Comp_Time!$A:$B,2,FALSE),Z683))</f>
        <v>2.9398148148148148E-3</v>
      </c>
      <c r="X683" s="59">
        <f t="shared" si="30"/>
        <v>0</v>
      </c>
      <c r="Y683" s="59">
        <f t="shared" si="31"/>
        <v>0</v>
      </c>
      <c r="Z683">
        <f>IF(X683&gt;Y683,X683 - Y683,VLOOKUP(CONCATENATE(Home!$B$2,-1),Comp_Time!$A:$B,2,FALSE))</f>
        <v>2.9398148148148148E-3</v>
      </c>
      <c r="AA683">
        <f t="shared" si="32"/>
        <v>0</v>
      </c>
    </row>
    <row r="684" spans="23:27">
      <c r="W684">
        <f>IF(AA684=1, VLOOKUP(CONCATENATE(Home!$B$2,-1),Comp_Time!$A:$B,2,FALSE),IF(Z684&gt; VLOOKUP(CONCATENATE(Home!$B$2,-1),Comp_Time!$A:$B,2,FALSE),VLOOKUP(CONCATENATE(Home!$B$2,-1),Comp_Time!$A:$B,2,FALSE),Z684))</f>
        <v>2.9398148148148148E-3</v>
      </c>
      <c r="X684" s="59">
        <f t="shared" si="30"/>
        <v>0</v>
      </c>
      <c r="Y684" s="59">
        <f t="shared" si="31"/>
        <v>0</v>
      </c>
      <c r="Z684">
        <f>IF(X684&gt;Y684,X684 - Y684,VLOOKUP(CONCATENATE(Home!$B$2,-1),Comp_Time!$A:$B,2,FALSE))</f>
        <v>2.9398148148148148E-3</v>
      </c>
      <c r="AA684">
        <f t="shared" si="32"/>
        <v>0</v>
      </c>
    </row>
    <row r="685" spans="23:27">
      <c r="W685">
        <f>IF(AA685=1, VLOOKUP(CONCATENATE(Home!$B$2,-1),Comp_Time!$A:$B,2,FALSE),IF(Z685&gt; VLOOKUP(CONCATENATE(Home!$B$2,-1),Comp_Time!$A:$B,2,FALSE),VLOOKUP(CONCATENATE(Home!$B$2,-1),Comp_Time!$A:$B,2,FALSE),Z685))</f>
        <v>2.9398148148148148E-3</v>
      </c>
      <c r="X685" s="59">
        <f t="shared" si="30"/>
        <v>0</v>
      </c>
      <c r="Y685" s="59">
        <f t="shared" si="31"/>
        <v>0</v>
      </c>
      <c r="Z685">
        <f>IF(X685&gt;Y685,X685 - Y685,VLOOKUP(CONCATENATE(Home!$B$2,-1),Comp_Time!$A:$B,2,FALSE))</f>
        <v>2.9398148148148148E-3</v>
      </c>
      <c r="AA685">
        <f t="shared" si="32"/>
        <v>0</v>
      </c>
    </row>
    <row r="686" spans="23:27">
      <c r="W686">
        <f>IF(AA686=1, VLOOKUP(CONCATENATE(Home!$B$2,-1),Comp_Time!$A:$B,2,FALSE),IF(Z686&gt; VLOOKUP(CONCATENATE(Home!$B$2,-1),Comp_Time!$A:$B,2,FALSE),VLOOKUP(CONCATENATE(Home!$B$2,-1),Comp_Time!$A:$B,2,FALSE),Z686))</f>
        <v>2.9398148148148148E-3</v>
      </c>
      <c r="X686" s="59">
        <f t="shared" si="30"/>
        <v>0</v>
      </c>
      <c r="Y686" s="59">
        <f t="shared" si="31"/>
        <v>0</v>
      </c>
      <c r="Z686">
        <f>IF(X686&gt;Y686,X686 - Y686,VLOOKUP(CONCATENATE(Home!$B$2,-1),Comp_Time!$A:$B,2,FALSE))</f>
        <v>2.9398148148148148E-3</v>
      </c>
      <c r="AA686">
        <f t="shared" si="32"/>
        <v>0</v>
      </c>
    </row>
    <row r="687" spans="23:27">
      <c r="W687">
        <f>IF(AA687=1, VLOOKUP(CONCATENATE(Home!$B$2,-1),Comp_Time!$A:$B,2,FALSE),IF(Z687&gt; VLOOKUP(CONCATENATE(Home!$B$2,-1),Comp_Time!$A:$B,2,FALSE),VLOOKUP(CONCATENATE(Home!$B$2,-1),Comp_Time!$A:$B,2,FALSE),Z687))</f>
        <v>2.9398148148148148E-3</v>
      </c>
      <c r="X687" s="59">
        <f t="shared" si="30"/>
        <v>0</v>
      </c>
      <c r="Y687" s="59">
        <f t="shared" si="31"/>
        <v>0</v>
      </c>
      <c r="Z687">
        <f>IF(X687&gt;Y687,X687 - Y687,VLOOKUP(CONCATENATE(Home!$B$2,-1),Comp_Time!$A:$B,2,FALSE))</f>
        <v>2.9398148148148148E-3</v>
      </c>
      <c r="AA687">
        <f t="shared" si="32"/>
        <v>0</v>
      </c>
    </row>
    <row r="688" spans="23:27">
      <c r="W688">
        <f>IF(AA688=1, VLOOKUP(CONCATENATE(Home!$B$2,-1),Comp_Time!$A:$B,2,FALSE),IF(Z688&gt; VLOOKUP(CONCATENATE(Home!$B$2,-1),Comp_Time!$A:$B,2,FALSE),VLOOKUP(CONCATENATE(Home!$B$2,-1),Comp_Time!$A:$B,2,FALSE),Z688))</f>
        <v>2.9398148148148148E-3</v>
      </c>
      <c r="X688" s="59">
        <f t="shared" si="30"/>
        <v>0</v>
      </c>
      <c r="Y688" s="59">
        <f t="shared" si="31"/>
        <v>0</v>
      </c>
      <c r="Z688">
        <f>IF(X688&gt;Y688,X688 - Y688,VLOOKUP(CONCATENATE(Home!$B$2,-1),Comp_Time!$A:$B,2,FALSE))</f>
        <v>2.9398148148148148E-3</v>
      </c>
      <c r="AA688">
        <f t="shared" si="32"/>
        <v>0</v>
      </c>
    </row>
    <row r="689" spans="23:27">
      <c r="W689">
        <f>IF(AA689=1, VLOOKUP(CONCATENATE(Home!$B$2,-1),Comp_Time!$A:$B,2,FALSE),IF(Z689&gt; VLOOKUP(CONCATENATE(Home!$B$2,-1),Comp_Time!$A:$B,2,FALSE),VLOOKUP(CONCATENATE(Home!$B$2,-1),Comp_Time!$A:$B,2,FALSE),Z689))</f>
        <v>2.9398148148148148E-3</v>
      </c>
      <c r="X689" s="59">
        <f t="shared" si="30"/>
        <v>0</v>
      </c>
      <c r="Y689" s="59">
        <f t="shared" si="31"/>
        <v>0</v>
      </c>
      <c r="Z689">
        <f>IF(X689&gt;Y689,X689 - Y689,VLOOKUP(CONCATENATE(Home!$B$2,-1),Comp_Time!$A:$B,2,FALSE))</f>
        <v>2.9398148148148148E-3</v>
      </c>
      <c r="AA689">
        <f t="shared" si="32"/>
        <v>0</v>
      </c>
    </row>
    <row r="690" spans="23:27">
      <c r="W690">
        <f>IF(AA690=1, VLOOKUP(CONCATENATE(Home!$B$2,-1),Comp_Time!$A:$B,2,FALSE),IF(Z690&gt; VLOOKUP(CONCATENATE(Home!$B$2,-1),Comp_Time!$A:$B,2,FALSE),VLOOKUP(CONCATENATE(Home!$B$2,-1),Comp_Time!$A:$B,2,FALSE),Z690))</f>
        <v>2.9398148148148148E-3</v>
      </c>
      <c r="X690" s="59">
        <f t="shared" si="30"/>
        <v>0</v>
      </c>
      <c r="Y690" s="59">
        <f t="shared" si="31"/>
        <v>0</v>
      </c>
      <c r="Z690">
        <f>IF(X690&gt;Y690,X690 - Y690,VLOOKUP(CONCATENATE(Home!$B$2,-1),Comp_Time!$A:$B,2,FALSE))</f>
        <v>2.9398148148148148E-3</v>
      </c>
      <c r="AA690">
        <f t="shared" si="32"/>
        <v>0</v>
      </c>
    </row>
    <row r="691" spans="23:27">
      <c r="W691">
        <f>IF(AA691=1, VLOOKUP(CONCATENATE(Home!$B$2,-1),Comp_Time!$A:$B,2,FALSE),IF(Z691&gt; VLOOKUP(CONCATENATE(Home!$B$2,-1),Comp_Time!$A:$B,2,FALSE),VLOOKUP(CONCATENATE(Home!$B$2,-1),Comp_Time!$A:$B,2,FALSE),Z691))</f>
        <v>2.9398148148148148E-3</v>
      </c>
      <c r="X691" s="59">
        <f t="shared" si="30"/>
        <v>0</v>
      </c>
      <c r="Y691" s="59">
        <f t="shared" si="31"/>
        <v>0</v>
      </c>
      <c r="Z691">
        <f>IF(X691&gt;Y691,X691 - Y691,VLOOKUP(CONCATENATE(Home!$B$2,-1),Comp_Time!$A:$B,2,FALSE))</f>
        <v>2.9398148148148148E-3</v>
      </c>
      <c r="AA691">
        <f t="shared" si="32"/>
        <v>0</v>
      </c>
    </row>
    <row r="692" spans="23:27">
      <c r="W692">
        <f>IF(AA692=1, VLOOKUP(CONCATENATE(Home!$B$2,-1),Comp_Time!$A:$B,2,FALSE),IF(Z692&gt; VLOOKUP(CONCATENATE(Home!$B$2,-1),Comp_Time!$A:$B,2,FALSE),VLOOKUP(CONCATENATE(Home!$B$2,-1),Comp_Time!$A:$B,2,FALSE),Z692))</f>
        <v>2.9398148148148148E-3</v>
      </c>
      <c r="X692" s="59">
        <f t="shared" si="30"/>
        <v>0</v>
      </c>
      <c r="Y692" s="59">
        <f t="shared" si="31"/>
        <v>0</v>
      </c>
      <c r="Z692">
        <f>IF(X692&gt;Y692,X692 - Y692,VLOOKUP(CONCATENATE(Home!$B$2,-1),Comp_Time!$A:$B,2,FALSE))</f>
        <v>2.9398148148148148E-3</v>
      </c>
      <c r="AA692">
        <f t="shared" si="32"/>
        <v>0</v>
      </c>
    </row>
    <row r="693" spans="23:27">
      <c r="W693">
        <f>IF(AA693=1, VLOOKUP(CONCATENATE(Home!$B$2,-1),Comp_Time!$A:$B,2,FALSE),IF(Z693&gt; VLOOKUP(CONCATENATE(Home!$B$2,-1),Comp_Time!$A:$B,2,FALSE),VLOOKUP(CONCATENATE(Home!$B$2,-1),Comp_Time!$A:$B,2,FALSE),Z693))</f>
        <v>2.9398148148148148E-3</v>
      </c>
      <c r="X693" s="59">
        <f t="shared" si="30"/>
        <v>0</v>
      </c>
      <c r="Y693" s="59">
        <f t="shared" si="31"/>
        <v>0</v>
      </c>
      <c r="Z693">
        <f>IF(X693&gt;Y693,X693 - Y693,VLOOKUP(CONCATENATE(Home!$B$2,-1),Comp_Time!$A:$B,2,FALSE))</f>
        <v>2.9398148148148148E-3</v>
      </c>
      <c r="AA693">
        <f t="shared" si="32"/>
        <v>0</v>
      </c>
    </row>
    <row r="694" spans="23:27">
      <c r="W694">
        <f>IF(AA694=1, VLOOKUP(CONCATENATE(Home!$B$2,-1),Comp_Time!$A:$B,2,FALSE),IF(Z694&gt; VLOOKUP(CONCATENATE(Home!$B$2,-1),Comp_Time!$A:$B,2,FALSE),VLOOKUP(CONCATENATE(Home!$B$2,-1),Comp_Time!$A:$B,2,FALSE),Z694))</f>
        <v>2.9398148148148148E-3</v>
      </c>
      <c r="X694" s="59">
        <f t="shared" si="30"/>
        <v>0</v>
      </c>
      <c r="Y694" s="59">
        <f t="shared" si="31"/>
        <v>0</v>
      </c>
      <c r="Z694">
        <f>IF(X694&gt;Y694,X694 - Y694,VLOOKUP(CONCATENATE(Home!$B$2,-1),Comp_Time!$A:$B,2,FALSE))</f>
        <v>2.9398148148148148E-3</v>
      </c>
      <c r="AA694">
        <f t="shared" si="32"/>
        <v>0</v>
      </c>
    </row>
    <row r="695" spans="23:27">
      <c r="W695">
        <f>IF(AA695=1, VLOOKUP(CONCATENATE(Home!$B$2,-1),Comp_Time!$A:$B,2,FALSE),IF(Z695&gt; VLOOKUP(CONCATENATE(Home!$B$2,-1),Comp_Time!$A:$B,2,FALSE),VLOOKUP(CONCATENATE(Home!$B$2,-1),Comp_Time!$A:$B,2,FALSE),Z695))</f>
        <v>2.9398148148148148E-3</v>
      </c>
      <c r="X695" s="59">
        <f t="shared" si="30"/>
        <v>0</v>
      </c>
      <c r="Y695" s="59">
        <f t="shared" si="31"/>
        <v>0</v>
      </c>
      <c r="Z695">
        <f>IF(X695&gt;Y695,X695 - Y695,VLOOKUP(CONCATENATE(Home!$B$2,-1),Comp_Time!$A:$B,2,FALSE))</f>
        <v>2.9398148148148148E-3</v>
      </c>
      <c r="AA695">
        <f t="shared" si="32"/>
        <v>0</v>
      </c>
    </row>
    <row r="696" spans="23:27">
      <c r="W696">
        <f>IF(AA696=1, VLOOKUP(CONCATENATE(Home!$B$2,-1),Comp_Time!$A:$B,2,FALSE),IF(Z696&gt; VLOOKUP(CONCATENATE(Home!$B$2,-1),Comp_Time!$A:$B,2,FALSE),VLOOKUP(CONCATENATE(Home!$B$2,-1),Comp_Time!$A:$B,2,FALSE),Z696))</f>
        <v>2.9398148148148148E-3</v>
      </c>
      <c r="X696" s="59">
        <f t="shared" si="30"/>
        <v>0</v>
      </c>
      <c r="Y696" s="59">
        <f t="shared" si="31"/>
        <v>0</v>
      </c>
      <c r="Z696">
        <f>IF(X696&gt;Y696,X696 - Y696,VLOOKUP(CONCATENATE(Home!$B$2,-1),Comp_Time!$A:$B,2,FALSE))</f>
        <v>2.9398148148148148E-3</v>
      </c>
      <c r="AA696">
        <f t="shared" si="32"/>
        <v>0</v>
      </c>
    </row>
    <row r="697" spans="23:27">
      <c r="W697">
        <f>IF(AA697=1, VLOOKUP(CONCATENATE(Home!$B$2,-1),Comp_Time!$A:$B,2,FALSE),IF(Z697&gt; VLOOKUP(CONCATENATE(Home!$B$2,-1),Comp_Time!$A:$B,2,FALSE),VLOOKUP(CONCATENATE(Home!$B$2,-1),Comp_Time!$A:$B,2,FALSE),Z697))</f>
        <v>2.9398148148148148E-3</v>
      </c>
      <c r="X697" s="59">
        <f t="shared" si="30"/>
        <v>0</v>
      </c>
      <c r="Y697" s="59">
        <f t="shared" si="31"/>
        <v>0</v>
      </c>
      <c r="Z697">
        <f>IF(X697&gt;Y697,X697 - Y697,VLOOKUP(CONCATENATE(Home!$B$2,-1),Comp_Time!$A:$B,2,FALSE))</f>
        <v>2.9398148148148148E-3</v>
      </c>
      <c r="AA697">
        <f t="shared" si="32"/>
        <v>0</v>
      </c>
    </row>
    <row r="698" spans="23:27">
      <c r="W698">
        <f>IF(AA698=1, VLOOKUP(CONCATENATE(Home!$B$2,-1),Comp_Time!$A:$B,2,FALSE),IF(Z698&gt; VLOOKUP(CONCATENATE(Home!$B$2,-1),Comp_Time!$A:$B,2,FALSE),VLOOKUP(CONCATENATE(Home!$B$2,-1),Comp_Time!$A:$B,2,FALSE),Z698))</f>
        <v>2.9398148148148148E-3</v>
      </c>
      <c r="X698" s="59">
        <f t="shared" si="30"/>
        <v>0</v>
      </c>
      <c r="Y698" s="59">
        <f t="shared" si="31"/>
        <v>0</v>
      </c>
      <c r="Z698">
        <f>IF(X698&gt;Y698,X698 - Y698,VLOOKUP(CONCATENATE(Home!$B$2,-1),Comp_Time!$A:$B,2,FALSE))</f>
        <v>2.9398148148148148E-3</v>
      </c>
      <c r="AA698">
        <f t="shared" si="32"/>
        <v>0</v>
      </c>
    </row>
    <row r="699" spans="23:27">
      <c r="W699">
        <f>IF(AA699=1, VLOOKUP(CONCATENATE(Home!$B$2,-1),Comp_Time!$A:$B,2,FALSE),IF(Z699&gt; VLOOKUP(CONCATENATE(Home!$B$2,-1),Comp_Time!$A:$B,2,FALSE),VLOOKUP(CONCATENATE(Home!$B$2,-1),Comp_Time!$A:$B,2,FALSE),Z699))</f>
        <v>2.9398148148148148E-3</v>
      </c>
      <c r="X699" s="59">
        <f t="shared" si="30"/>
        <v>0</v>
      </c>
      <c r="Y699" s="59">
        <f t="shared" si="31"/>
        <v>0</v>
      </c>
      <c r="Z699">
        <f>IF(X699&gt;Y699,X699 - Y699,VLOOKUP(CONCATENATE(Home!$B$2,-1),Comp_Time!$A:$B,2,FALSE))</f>
        <v>2.9398148148148148E-3</v>
      </c>
      <c r="AA699">
        <f t="shared" si="32"/>
        <v>0</v>
      </c>
    </row>
    <row r="700" spans="23:27">
      <c r="W700">
        <f>IF(AA700=1, VLOOKUP(CONCATENATE(Home!$B$2,-1),Comp_Time!$A:$B,2,FALSE),IF(Z700&gt; VLOOKUP(CONCATENATE(Home!$B$2,-1),Comp_Time!$A:$B,2,FALSE),VLOOKUP(CONCATENATE(Home!$B$2,-1),Comp_Time!$A:$B,2,FALSE),Z700))</f>
        <v>2.9398148148148148E-3</v>
      </c>
      <c r="X700" s="59">
        <f t="shared" si="30"/>
        <v>0</v>
      </c>
      <c r="Y700" s="59">
        <f t="shared" si="31"/>
        <v>0</v>
      </c>
      <c r="Z700">
        <f>IF(X700&gt;Y700,X700 - Y700,VLOOKUP(CONCATENATE(Home!$B$2,-1),Comp_Time!$A:$B,2,FALSE))</f>
        <v>2.9398148148148148E-3</v>
      </c>
      <c r="AA700">
        <f t="shared" si="32"/>
        <v>0</v>
      </c>
    </row>
    <row r="701" spans="23:27">
      <c r="W701">
        <f>IF(AA701=1, VLOOKUP(CONCATENATE(Home!$B$2,-1),Comp_Time!$A:$B,2,FALSE),IF(Z701&gt; VLOOKUP(CONCATENATE(Home!$B$2,-1),Comp_Time!$A:$B,2,FALSE),VLOOKUP(CONCATENATE(Home!$B$2,-1),Comp_Time!$A:$B,2,FALSE),Z701))</f>
        <v>2.9398148148148148E-3</v>
      </c>
      <c r="X701" s="59">
        <f t="shared" si="30"/>
        <v>0</v>
      </c>
      <c r="Y701" s="59">
        <f t="shared" si="31"/>
        <v>0</v>
      </c>
      <c r="Z701">
        <f>IF(X701&gt;Y701,X701 - Y701,VLOOKUP(CONCATENATE(Home!$B$2,-1),Comp_Time!$A:$B,2,FALSE))</f>
        <v>2.9398148148148148E-3</v>
      </c>
      <c r="AA701">
        <f t="shared" si="32"/>
        <v>0</v>
      </c>
    </row>
    <row r="702" spans="23:27">
      <c r="W702">
        <f>IF(AA702=1, VLOOKUP(CONCATENATE(Home!$B$2,-1),Comp_Time!$A:$B,2,FALSE),IF(Z702&gt; VLOOKUP(CONCATENATE(Home!$B$2,-1),Comp_Time!$A:$B,2,FALSE),VLOOKUP(CONCATENATE(Home!$B$2,-1),Comp_Time!$A:$B,2,FALSE),Z702))</f>
        <v>2.9398148148148148E-3</v>
      </c>
      <c r="X702" s="59">
        <f t="shared" si="30"/>
        <v>0</v>
      </c>
      <c r="Y702" s="59">
        <f t="shared" si="31"/>
        <v>0</v>
      </c>
      <c r="Z702">
        <f>IF(X702&gt;Y702,X702 - Y702,VLOOKUP(CONCATENATE(Home!$B$2,-1),Comp_Time!$A:$B,2,FALSE))</f>
        <v>2.9398148148148148E-3</v>
      </c>
      <c r="AA702">
        <f t="shared" si="32"/>
        <v>0</v>
      </c>
    </row>
    <row r="703" spans="23:27">
      <c r="W703">
        <f>IF(AA703=1, VLOOKUP(CONCATENATE(Home!$B$2,-1),Comp_Time!$A:$B,2,FALSE),IF(Z703&gt; VLOOKUP(CONCATENATE(Home!$B$2,-1),Comp_Time!$A:$B,2,FALSE),VLOOKUP(CONCATENATE(Home!$B$2,-1),Comp_Time!$A:$B,2,FALSE),Z703))</f>
        <v>2.9398148148148148E-3</v>
      </c>
      <c r="X703" s="59">
        <f t="shared" si="30"/>
        <v>0</v>
      </c>
      <c r="Y703" s="59">
        <f t="shared" si="31"/>
        <v>0</v>
      </c>
      <c r="Z703">
        <f>IF(X703&gt;Y703,X703 - Y703,VLOOKUP(CONCATENATE(Home!$B$2,-1),Comp_Time!$A:$B,2,FALSE))</f>
        <v>2.9398148148148148E-3</v>
      </c>
      <c r="AA703">
        <f t="shared" si="32"/>
        <v>0</v>
      </c>
    </row>
    <row r="704" spans="23:27">
      <c r="W704">
        <f>IF(AA704=1, VLOOKUP(CONCATENATE(Home!$B$2,-1),Comp_Time!$A:$B,2,FALSE),IF(Z704&gt; VLOOKUP(CONCATENATE(Home!$B$2,-1),Comp_Time!$A:$B,2,FALSE),VLOOKUP(CONCATENATE(Home!$B$2,-1),Comp_Time!$A:$B,2,FALSE),Z704))</f>
        <v>2.9398148148148148E-3</v>
      </c>
      <c r="X704" s="59">
        <f t="shared" si="30"/>
        <v>0</v>
      </c>
      <c r="Y704" s="59">
        <f t="shared" si="31"/>
        <v>0</v>
      </c>
      <c r="Z704">
        <f>IF(X704&gt;Y704,X704 - Y704,VLOOKUP(CONCATENATE(Home!$B$2,-1),Comp_Time!$A:$B,2,FALSE))</f>
        <v>2.9398148148148148E-3</v>
      </c>
      <c r="AA704">
        <f t="shared" si="32"/>
        <v>0</v>
      </c>
    </row>
    <row r="705" spans="23:27">
      <c r="W705">
        <f>IF(AA705=1, VLOOKUP(CONCATENATE(Home!$B$2,-1),Comp_Time!$A:$B,2,FALSE),IF(Z705&gt; VLOOKUP(CONCATENATE(Home!$B$2,-1),Comp_Time!$A:$B,2,FALSE),VLOOKUP(CONCATENATE(Home!$B$2,-1),Comp_Time!$A:$B,2,FALSE),Z705))</f>
        <v>2.9398148148148148E-3</v>
      </c>
      <c r="X705" s="59">
        <f t="shared" si="30"/>
        <v>0</v>
      </c>
      <c r="Y705" s="59">
        <f t="shared" si="31"/>
        <v>0</v>
      </c>
      <c r="Z705">
        <f>IF(X705&gt;Y705,X705 - Y705,VLOOKUP(CONCATENATE(Home!$B$2,-1),Comp_Time!$A:$B,2,FALSE))</f>
        <v>2.9398148148148148E-3</v>
      </c>
      <c r="AA705">
        <f t="shared" si="32"/>
        <v>0</v>
      </c>
    </row>
    <row r="706" spans="23:27">
      <c r="W706">
        <f>IF(AA706=1, VLOOKUP(CONCATENATE(Home!$B$2,-1),Comp_Time!$A:$B,2,FALSE),IF(Z706&gt; VLOOKUP(CONCATENATE(Home!$B$2,-1),Comp_Time!$A:$B,2,FALSE),VLOOKUP(CONCATENATE(Home!$B$2,-1),Comp_Time!$A:$B,2,FALSE),Z706))</f>
        <v>2.9398148148148148E-3</v>
      </c>
      <c r="X706" s="59">
        <f t="shared" si="30"/>
        <v>0</v>
      </c>
      <c r="Y706" s="59">
        <f t="shared" si="31"/>
        <v>0</v>
      </c>
      <c r="Z706">
        <f>IF(X706&gt;Y706,X706 - Y706,VLOOKUP(CONCATENATE(Home!$B$2,-1),Comp_Time!$A:$B,2,FALSE))</f>
        <v>2.9398148148148148E-3</v>
      </c>
      <c r="AA706">
        <f t="shared" si="32"/>
        <v>0</v>
      </c>
    </row>
    <row r="707" spans="23:27">
      <c r="W707">
        <f>IF(AA707=1, VLOOKUP(CONCATENATE(Home!$B$2,-1),Comp_Time!$A:$B,2,FALSE),IF(Z707&gt; VLOOKUP(CONCATENATE(Home!$B$2,-1),Comp_Time!$A:$B,2,FALSE),VLOOKUP(CONCATENATE(Home!$B$2,-1),Comp_Time!$A:$B,2,FALSE),Z707))</f>
        <v>2.9398148148148148E-3</v>
      </c>
      <c r="X707" s="59">
        <f t="shared" ref="X707:X770" si="33">TIME(HOUR(D707),MINUTE(D707),SECOND(D707))</f>
        <v>0</v>
      </c>
      <c r="Y707" s="59">
        <f t="shared" ref="Y707:Y770" si="34">TIME(HOUR(C707),MINUTE(C707),SECOND(C707))</f>
        <v>0</v>
      </c>
      <c r="Z707">
        <f>IF(X707&gt;Y707,X707 - Y707,VLOOKUP(CONCATENATE(Home!$B$2,-1),Comp_Time!$A:$B,2,FALSE))</f>
        <v>2.9398148148148148E-3</v>
      </c>
      <c r="AA707">
        <f t="shared" ref="AA707:AA770" si="35">IF(DATE(YEAR(C707),MONTH(C707),DAY(C707))=DATE(YEAR(D707),MONTH(D707),DAY(D707)),0,1)</f>
        <v>0</v>
      </c>
    </row>
    <row r="708" spans="23:27">
      <c r="W708">
        <f>IF(AA708=1, VLOOKUP(CONCATENATE(Home!$B$2,-1),Comp_Time!$A:$B,2,FALSE),IF(Z708&gt; VLOOKUP(CONCATENATE(Home!$B$2,-1),Comp_Time!$A:$B,2,FALSE),VLOOKUP(CONCATENATE(Home!$B$2,-1),Comp_Time!$A:$B,2,FALSE),Z708))</f>
        <v>2.9398148148148148E-3</v>
      </c>
      <c r="X708" s="59">
        <f t="shared" si="33"/>
        <v>0</v>
      </c>
      <c r="Y708" s="59">
        <f t="shared" si="34"/>
        <v>0</v>
      </c>
      <c r="Z708">
        <f>IF(X708&gt;Y708,X708 - Y708,VLOOKUP(CONCATENATE(Home!$B$2,-1),Comp_Time!$A:$B,2,FALSE))</f>
        <v>2.9398148148148148E-3</v>
      </c>
      <c r="AA708">
        <f t="shared" si="35"/>
        <v>0</v>
      </c>
    </row>
    <row r="709" spans="23:27">
      <c r="W709">
        <f>IF(AA709=1, VLOOKUP(CONCATENATE(Home!$B$2,-1),Comp_Time!$A:$B,2,FALSE),IF(Z709&gt; VLOOKUP(CONCATENATE(Home!$B$2,-1),Comp_Time!$A:$B,2,FALSE),VLOOKUP(CONCATENATE(Home!$B$2,-1),Comp_Time!$A:$B,2,FALSE),Z709))</f>
        <v>2.9398148148148148E-3</v>
      </c>
      <c r="X709" s="59">
        <f t="shared" si="33"/>
        <v>0</v>
      </c>
      <c r="Y709" s="59">
        <f t="shared" si="34"/>
        <v>0</v>
      </c>
      <c r="Z709">
        <f>IF(X709&gt;Y709,X709 - Y709,VLOOKUP(CONCATENATE(Home!$B$2,-1),Comp_Time!$A:$B,2,FALSE))</f>
        <v>2.9398148148148148E-3</v>
      </c>
      <c r="AA709">
        <f t="shared" si="35"/>
        <v>0</v>
      </c>
    </row>
    <row r="710" spans="23:27">
      <c r="W710">
        <f>IF(AA710=1, VLOOKUP(CONCATENATE(Home!$B$2,-1),Comp_Time!$A:$B,2,FALSE),IF(Z710&gt; VLOOKUP(CONCATENATE(Home!$B$2,-1),Comp_Time!$A:$B,2,FALSE),VLOOKUP(CONCATENATE(Home!$B$2,-1),Comp_Time!$A:$B,2,FALSE),Z710))</f>
        <v>2.9398148148148148E-3</v>
      </c>
      <c r="X710" s="59">
        <f t="shared" si="33"/>
        <v>0</v>
      </c>
      <c r="Y710" s="59">
        <f t="shared" si="34"/>
        <v>0</v>
      </c>
      <c r="Z710">
        <f>IF(X710&gt;Y710,X710 - Y710,VLOOKUP(CONCATENATE(Home!$B$2,-1),Comp_Time!$A:$B,2,FALSE))</f>
        <v>2.9398148148148148E-3</v>
      </c>
      <c r="AA710">
        <f t="shared" si="35"/>
        <v>0</v>
      </c>
    </row>
    <row r="711" spans="23:27">
      <c r="W711">
        <f>IF(AA711=1, VLOOKUP(CONCATENATE(Home!$B$2,-1),Comp_Time!$A:$B,2,FALSE),IF(Z711&gt; VLOOKUP(CONCATENATE(Home!$B$2,-1),Comp_Time!$A:$B,2,FALSE),VLOOKUP(CONCATENATE(Home!$B$2,-1),Comp_Time!$A:$B,2,FALSE),Z711))</f>
        <v>2.9398148148148148E-3</v>
      </c>
      <c r="X711" s="59">
        <f t="shared" si="33"/>
        <v>0</v>
      </c>
      <c r="Y711" s="59">
        <f t="shared" si="34"/>
        <v>0</v>
      </c>
      <c r="Z711">
        <f>IF(X711&gt;Y711,X711 - Y711,VLOOKUP(CONCATENATE(Home!$B$2,-1),Comp_Time!$A:$B,2,FALSE))</f>
        <v>2.9398148148148148E-3</v>
      </c>
      <c r="AA711">
        <f t="shared" si="35"/>
        <v>0</v>
      </c>
    </row>
    <row r="712" spans="23:27">
      <c r="W712">
        <f>IF(AA712=1, VLOOKUP(CONCATENATE(Home!$B$2,-1),Comp_Time!$A:$B,2,FALSE),IF(Z712&gt; VLOOKUP(CONCATENATE(Home!$B$2,-1),Comp_Time!$A:$B,2,FALSE),VLOOKUP(CONCATENATE(Home!$B$2,-1),Comp_Time!$A:$B,2,FALSE),Z712))</f>
        <v>2.9398148148148148E-3</v>
      </c>
      <c r="X712" s="59">
        <f t="shared" si="33"/>
        <v>0</v>
      </c>
      <c r="Y712" s="59">
        <f t="shared" si="34"/>
        <v>0</v>
      </c>
      <c r="Z712">
        <f>IF(X712&gt;Y712,X712 - Y712,VLOOKUP(CONCATENATE(Home!$B$2,-1),Comp_Time!$A:$B,2,FALSE))</f>
        <v>2.9398148148148148E-3</v>
      </c>
      <c r="AA712">
        <f t="shared" si="35"/>
        <v>0</v>
      </c>
    </row>
    <row r="713" spans="23:27">
      <c r="W713">
        <f>IF(AA713=1, VLOOKUP(CONCATENATE(Home!$B$2,-1),Comp_Time!$A:$B,2,FALSE),IF(Z713&gt; VLOOKUP(CONCATENATE(Home!$B$2,-1),Comp_Time!$A:$B,2,FALSE),VLOOKUP(CONCATENATE(Home!$B$2,-1),Comp_Time!$A:$B,2,FALSE),Z713))</f>
        <v>2.9398148148148148E-3</v>
      </c>
      <c r="X713" s="59">
        <f t="shared" si="33"/>
        <v>0</v>
      </c>
      <c r="Y713" s="59">
        <f t="shared" si="34"/>
        <v>0</v>
      </c>
      <c r="Z713">
        <f>IF(X713&gt;Y713,X713 - Y713,VLOOKUP(CONCATENATE(Home!$B$2,-1),Comp_Time!$A:$B,2,FALSE))</f>
        <v>2.9398148148148148E-3</v>
      </c>
      <c r="AA713">
        <f t="shared" si="35"/>
        <v>0</v>
      </c>
    </row>
    <row r="714" spans="23:27">
      <c r="W714">
        <f>IF(AA714=1, VLOOKUP(CONCATENATE(Home!$B$2,-1),Comp_Time!$A:$B,2,FALSE),IF(Z714&gt; VLOOKUP(CONCATENATE(Home!$B$2,-1),Comp_Time!$A:$B,2,FALSE),VLOOKUP(CONCATENATE(Home!$B$2,-1),Comp_Time!$A:$B,2,FALSE),Z714))</f>
        <v>2.9398148148148148E-3</v>
      </c>
      <c r="X714" s="59">
        <f t="shared" si="33"/>
        <v>0</v>
      </c>
      <c r="Y714" s="59">
        <f t="shared" si="34"/>
        <v>0</v>
      </c>
      <c r="Z714">
        <f>IF(X714&gt;Y714,X714 - Y714,VLOOKUP(CONCATENATE(Home!$B$2,-1),Comp_Time!$A:$B,2,FALSE))</f>
        <v>2.9398148148148148E-3</v>
      </c>
      <c r="AA714">
        <f t="shared" si="35"/>
        <v>0</v>
      </c>
    </row>
    <row r="715" spans="23:27">
      <c r="W715">
        <f>IF(AA715=1, VLOOKUP(CONCATENATE(Home!$B$2,-1),Comp_Time!$A:$B,2,FALSE),IF(Z715&gt; VLOOKUP(CONCATENATE(Home!$B$2,-1),Comp_Time!$A:$B,2,FALSE),VLOOKUP(CONCATENATE(Home!$B$2,-1),Comp_Time!$A:$B,2,FALSE),Z715))</f>
        <v>2.9398148148148148E-3</v>
      </c>
      <c r="X715" s="59">
        <f t="shared" si="33"/>
        <v>0</v>
      </c>
      <c r="Y715" s="59">
        <f t="shared" si="34"/>
        <v>0</v>
      </c>
      <c r="Z715">
        <f>IF(X715&gt;Y715,X715 - Y715,VLOOKUP(CONCATENATE(Home!$B$2,-1),Comp_Time!$A:$B,2,FALSE))</f>
        <v>2.9398148148148148E-3</v>
      </c>
      <c r="AA715">
        <f t="shared" si="35"/>
        <v>0</v>
      </c>
    </row>
    <row r="716" spans="23:27">
      <c r="W716">
        <f>IF(AA716=1, VLOOKUP(CONCATENATE(Home!$B$2,-1),Comp_Time!$A:$B,2,FALSE),IF(Z716&gt; VLOOKUP(CONCATENATE(Home!$B$2,-1),Comp_Time!$A:$B,2,FALSE),VLOOKUP(CONCATENATE(Home!$B$2,-1),Comp_Time!$A:$B,2,FALSE),Z716))</f>
        <v>2.9398148148148148E-3</v>
      </c>
      <c r="X716" s="59">
        <f t="shared" si="33"/>
        <v>0</v>
      </c>
      <c r="Y716" s="59">
        <f t="shared" si="34"/>
        <v>0</v>
      </c>
      <c r="Z716">
        <f>IF(X716&gt;Y716,X716 - Y716,VLOOKUP(CONCATENATE(Home!$B$2,-1),Comp_Time!$A:$B,2,FALSE))</f>
        <v>2.9398148148148148E-3</v>
      </c>
      <c r="AA716">
        <f t="shared" si="35"/>
        <v>0</v>
      </c>
    </row>
    <row r="717" spans="23:27">
      <c r="W717">
        <f>IF(AA717=1, VLOOKUP(CONCATENATE(Home!$B$2,-1),Comp_Time!$A:$B,2,FALSE),IF(Z717&gt; VLOOKUP(CONCATENATE(Home!$B$2,-1),Comp_Time!$A:$B,2,FALSE),VLOOKUP(CONCATENATE(Home!$B$2,-1),Comp_Time!$A:$B,2,FALSE),Z717))</f>
        <v>2.9398148148148148E-3</v>
      </c>
      <c r="X717" s="59">
        <f t="shared" si="33"/>
        <v>0</v>
      </c>
      <c r="Y717" s="59">
        <f t="shared" si="34"/>
        <v>0</v>
      </c>
      <c r="Z717">
        <f>IF(X717&gt;Y717,X717 - Y717,VLOOKUP(CONCATENATE(Home!$B$2,-1),Comp_Time!$A:$B,2,FALSE))</f>
        <v>2.9398148148148148E-3</v>
      </c>
      <c r="AA717">
        <f t="shared" si="35"/>
        <v>0</v>
      </c>
    </row>
    <row r="718" spans="23:27">
      <c r="W718">
        <f>IF(AA718=1, VLOOKUP(CONCATENATE(Home!$B$2,-1),Comp_Time!$A:$B,2,FALSE),IF(Z718&gt; VLOOKUP(CONCATENATE(Home!$B$2,-1),Comp_Time!$A:$B,2,FALSE),VLOOKUP(CONCATENATE(Home!$B$2,-1),Comp_Time!$A:$B,2,FALSE),Z718))</f>
        <v>2.9398148148148148E-3</v>
      </c>
      <c r="X718" s="59">
        <f t="shared" si="33"/>
        <v>0</v>
      </c>
      <c r="Y718" s="59">
        <f t="shared" si="34"/>
        <v>0</v>
      </c>
      <c r="Z718">
        <f>IF(X718&gt;Y718,X718 - Y718,VLOOKUP(CONCATENATE(Home!$B$2,-1),Comp_Time!$A:$B,2,FALSE))</f>
        <v>2.9398148148148148E-3</v>
      </c>
      <c r="AA718">
        <f t="shared" si="35"/>
        <v>0</v>
      </c>
    </row>
    <row r="719" spans="23:27">
      <c r="W719">
        <f>IF(AA719=1, VLOOKUP(CONCATENATE(Home!$B$2,-1),Comp_Time!$A:$B,2,FALSE),IF(Z719&gt; VLOOKUP(CONCATENATE(Home!$B$2,-1),Comp_Time!$A:$B,2,FALSE),VLOOKUP(CONCATENATE(Home!$B$2,-1),Comp_Time!$A:$B,2,FALSE),Z719))</f>
        <v>2.9398148148148148E-3</v>
      </c>
      <c r="X719" s="59">
        <f t="shared" si="33"/>
        <v>0</v>
      </c>
      <c r="Y719" s="59">
        <f t="shared" si="34"/>
        <v>0</v>
      </c>
      <c r="Z719">
        <f>IF(X719&gt;Y719,X719 - Y719,VLOOKUP(CONCATENATE(Home!$B$2,-1),Comp_Time!$A:$B,2,FALSE))</f>
        <v>2.9398148148148148E-3</v>
      </c>
      <c r="AA719">
        <f t="shared" si="35"/>
        <v>0</v>
      </c>
    </row>
    <row r="720" spans="23:27">
      <c r="W720">
        <f>IF(AA720=1, VLOOKUP(CONCATENATE(Home!$B$2,-1),Comp_Time!$A:$B,2,FALSE),IF(Z720&gt; VLOOKUP(CONCATENATE(Home!$B$2,-1),Comp_Time!$A:$B,2,FALSE),VLOOKUP(CONCATENATE(Home!$B$2,-1),Comp_Time!$A:$B,2,FALSE),Z720))</f>
        <v>2.9398148148148148E-3</v>
      </c>
      <c r="X720" s="59">
        <f t="shared" si="33"/>
        <v>0</v>
      </c>
      <c r="Y720" s="59">
        <f t="shared" si="34"/>
        <v>0</v>
      </c>
      <c r="Z720">
        <f>IF(X720&gt;Y720,X720 - Y720,VLOOKUP(CONCATENATE(Home!$B$2,-1),Comp_Time!$A:$B,2,FALSE))</f>
        <v>2.9398148148148148E-3</v>
      </c>
      <c r="AA720">
        <f t="shared" si="35"/>
        <v>0</v>
      </c>
    </row>
    <row r="721" spans="23:27">
      <c r="W721">
        <f>IF(AA721=1, VLOOKUP(CONCATENATE(Home!$B$2,-1),Comp_Time!$A:$B,2,FALSE),IF(Z721&gt; VLOOKUP(CONCATENATE(Home!$B$2,-1),Comp_Time!$A:$B,2,FALSE),VLOOKUP(CONCATENATE(Home!$B$2,-1),Comp_Time!$A:$B,2,FALSE),Z721))</f>
        <v>2.9398148148148148E-3</v>
      </c>
      <c r="X721" s="59">
        <f t="shared" si="33"/>
        <v>0</v>
      </c>
      <c r="Y721" s="59">
        <f t="shared" si="34"/>
        <v>0</v>
      </c>
      <c r="Z721">
        <f>IF(X721&gt;Y721,X721 - Y721,VLOOKUP(CONCATENATE(Home!$B$2,-1),Comp_Time!$A:$B,2,FALSE))</f>
        <v>2.9398148148148148E-3</v>
      </c>
      <c r="AA721">
        <f t="shared" si="35"/>
        <v>0</v>
      </c>
    </row>
    <row r="722" spans="23:27">
      <c r="W722">
        <f>IF(AA722=1, VLOOKUP(CONCATENATE(Home!$B$2,-1),Comp_Time!$A:$B,2,FALSE),IF(Z722&gt; VLOOKUP(CONCATENATE(Home!$B$2,-1),Comp_Time!$A:$B,2,FALSE),VLOOKUP(CONCATENATE(Home!$B$2,-1),Comp_Time!$A:$B,2,FALSE),Z722))</f>
        <v>2.9398148148148148E-3</v>
      </c>
      <c r="X722" s="59">
        <f t="shared" si="33"/>
        <v>0</v>
      </c>
      <c r="Y722" s="59">
        <f t="shared" si="34"/>
        <v>0</v>
      </c>
      <c r="Z722">
        <f>IF(X722&gt;Y722,X722 - Y722,VLOOKUP(CONCATENATE(Home!$B$2,-1),Comp_Time!$A:$B,2,FALSE))</f>
        <v>2.9398148148148148E-3</v>
      </c>
      <c r="AA722">
        <f t="shared" si="35"/>
        <v>0</v>
      </c>
    </row>
    <row r="723" spans="23:27">
      <c r="W723">
        <f>IF(AA723=1, VLOOKUP(CONCATENATE(Home!$B$2,-1),Comp_Time!$A:$B,2,FALSE),IF(Z723&gt; VLOOKUP(CONCATENATE(Home!$B$2,-1),Comp_Time!$A:$B,2,FALSE),VLOOKUP(CONCATENATE(Home!$B$2,-1),Comp_Time!$A:$B,2,FALSE),Z723))</f>
        <v>2.9398148148148148E-3</v>
      </c>
      <c r="X723" s="59">
        <f t="shared" si="33"/>
        <v>0</v>
      </c>
      <c r="Y723" s="59">
        <f t="shared" si="34"/>
        <v>0</v>
      </c>
      <c r="Z723">
        <f>IF(X723&gt;Y723,X723 - Y723,VLOOKUP(CONCATENATE(Home!$B$2,-1),Comp_Time!$A:$B,2,FALSE))</f>
        <v>2.9398148148148148E-3</v>
      </c>
      <c r="AA723">
        <f t="shared" si="35"/>
        <v>0</v>
      </c>
    </row>
    <row r="724" spans="23:27">
      <c r="W724">
        <f>IF(AA724=1, VLOOKUP(CONCATENATE(Home!$B$2,-1),Comp_Time!$A:$B,2,FALSE),IF(Z724&gt; VLOOKUP(CONCATENATE(Home!$B$2,-1),Comp_Time!$A:$B,2,FALSE),VLOOKUP(CONCATENATE(Home!$B$2,-1),Comp_Time!$A:$B,2,FALSE),Z724))</f>
        <v>2.9398148148148148E-3</v>
      </c>
      <c r="X724" s="59">
        <f t="shared" si="33"/>
        <v>0</v>
      </c>
      <c r="Y724" s="59">
        <f t="shared" si="34"/>
        <v>0</v>
      </c>
      <c r="Z724">
        <f>IF(X724&gt;Y724,X724 - Y724,VLOOKUP(CONCATENATE(Home!$B$2,-1),Comp_Time!$A:$B,2,FALSE))</f>
        <v>2.9398148148148148E-3</v>
      </c>
      <c r="AA724">
        <f t="shared" si="35"/>
        <v>0</v>
      </c>
    </row>
    <row r="725" spans="23:27">
      <c r="W725">
        <f>IF(AA725=1, VLOOKUP(CONCATENATE(Home!$B$2,-1),Comp_Time!$A:$B,2,FALSE),IF(Z725&gt; VLOOKUP(CONCATENATE(Home!$B$2,-1),Comp_Time!$A:$B,2,FALSE),VLOOKUP(CONCATENATE(Home!$B$2,-1),Comp_Time!$A:$B,2,FALSE),Z725))</f>
        <v>2.9398148148148148E-3</v>
      </c>
      <c r="X725" s="59">
        <f t="shared" si="33"/>
        <v>0</v>
      </c>
      <c r="Y725" s="59">
        <f t="shared" si="34"/>
        <v>0</v>
      </c>
      <c r="Z725">
        <f>IF(X725&gt;Y725,X725 - Y725,VLOOKUP(CONCATENATE(Home!$B$2,-1),Comp_Time!$A:$B,2,FALSE))</f>
        <v>2.9398148148148148E-3</v>
      </c>
      <c r="AA725">
        <f t="shared" si="35"/>
        <v>0</v>
      </c>
    </row>
    <row r="726" spans="23:27">
      <c r="W726">
        <f>IF(AA726=1, VLOOKUP(CONCATENATE(Home!$B$2,-1),Comp_Time!$A:$B,2,FALSE),IF(Z726&gt; VLOOKUP(CONCATENATE(Home!$B$2,-1),Comp_Time!$A:$B,2,FALSE),VLOOKUP(CONCATENATE(Home!$B$2,-1),Comp_Time!$A:$B,2,FALSE),Z726))</f>
        <v>2.9398148148148148E-3</v>
      </c>
      <c r="X726" s="59">
        <f t="shared" si="33"/>
        <v>0</v>
      </c>
      <c r="Y726" s="59">
        <f t="shared" si="34"/>
        <v>0</v>
      </c>
      <c r="Z726">
        <f>IF(X726&gt;Y726,X726 - Y726,VLOOKUP(CONCATENATE(Home!$B$2,-1),Comp_Time!$A:$B,2,FALSE))</f>
        <v>2.9398148148148148E-3</v>
      </c>
      <c r="AA726">
        <f t="shared" si="35"/>
        <v>0</v>
      </c>
    </row>
    <row r="727" spans="23:27">
      <c r="W727">
        <f>IF(AA727=1, VLOOKUP(CONCATENATE(Home!$B$2,-1),Comp_Time!$A:$B,2,FALSE),IF(Z727&gt; VLOOKUP(CONCATENATE(Home!$B$2,-1),Comp_Time!$A:$B,2,FALSE),VLOOKUP(CONCATENATE(Home!$B$2,-1),Comp_Time!$A:$B,2,FALSE),Z727))</f>
        <v>2.9398148148148148E-3</v>
      </c>
      <c r="X727" s="59">
        <f t="shared" si="33"/>
        <v>0</v>
      </c>
      <c r="Y727" s="59">
        <f t="shared" si="34"/>
        <v>0</v>
      </c>
      <c r="Z727">
        <f>IF(X727&gt;Y727,X727 - Y727,VLOOKUP(CONCATENATE(Home!$B$2,-1),Comp_Time!$A:$B,2,FALSE))</f>
        <v>2.9398148148148148E-3</v>
      </c>
      <c r="AA727">
        <f t="shared" si="35"/>
        <v>0</v>
      </c>
    </row>
    <row r="728" spans="23:27">
      <c r="W728">
        <f>IF(AA728=1, VLOOKUP(CONCATENATE(Home!$B$2,-1),Comp_Time!$A:$B,2,FALSE),IF(Z728&gt; VLOOKUP(CONCATENATE(Home!$B$2,-1),Comp_Time!$A:$B,2,FALSE),VLOOKUP(CONCATENATE(Home!$B$2,-1),Comp_Time!$A:$B,2,FALSE),Z728))</f>
        <v>2.9398148148148148E-3</v>
      </c>
      <c r="X728" s="59">
        <f t="shared" si="33"/>
        <v>0</v>
      </c>
      <c r="Y728" s="59">
        <f t="shared" si="34"/>
        <v>0</v>
      </c>
      <c r="Z728">
        <f>IF(X728&gt;Y728,X728 - Y728,VLOOKUP(CONCATENATE(Home!$B$2,-1),Comp_Time!$A:$B,2,FALSE))</f>
        <v>2.9398148148148148E-3</v>
      </c>
      <c r="AA728">
        <f t="shared" si="35"/>
        <v>0</v>
      </c>
    </row>
    <row r="729" spans="23:27">
      <c r="W729">
        <f>IF(AA729=1, VLOOKUP(CONCATENATE(Home!$B$2,-1),Comp_Time!$A:$B,2,FALSE),IF(Z729&gt; VLOOKUP(CONCATENATE(Home!$B$2,-1),Comp_Time!$A:$B,2,FALSE),VLOOKUP(CONCATENATE(Home!$B$2,-1),Comp_Time!$A:$B,2,FALSE),Z729))</f>
        <v>2.9398148148148148E-3</v>
      </c>
      <c r="X729" s="59">
        <f t="shared" si="33"/>
        <v>0</v>
      </c>
      <c r="Y729" s="59">
        <f t="shared" si="34"/>
        <v>0</v>
      </c>
      <c r="Z729">
        <f>IF(X729&gt;Y729,X729 - Y729,VLOOKUP(CONCATENATE(Home!$B$2,-1),Comp_Time!$A:$B,2,FALSE))</f>
        <v>2.9398148148148148E-3</v>
      </c>
      <c r="AA729">
        <f t="shared" si="35"/>
        <v>0</v>
      </c>
    </row>
    <row r="730" spans="23:27">
      <c r="W730">
        <f>IF(AA730=1, VLOOKUP(CONCATENATE(Home!$B$2,-1),Comp_Time!$A:$B,2,FALSE),IF(Z730&gt; VLOOKUP(CONCATENATE(Home!$B$2,-1),Comp_Time!$A:$B,2,FALSE),VLOOKUP(CONCATENATE(Home!$B$2,-1),Comp_Time!$A:$B,2,FALSE),Z730))</f>
        <v>2.9398148148148148E-3</v>
      </c>
      <c r="X730" s="59">
        <f t="shared" si="33"/>
        <v>0</v>
      </c>
      <c r="Y730" s="59">
        <f t="shared" si="34"/>
        <v>0</v>
      </c>
      <c r="Z730">
        <f>IF(X730&gt;Y730,X730 - Y730,VLOOKUP(CONCATENATE(Home!$B$2,-1),Comp_Time!$A:$B,2,FALSE))</f>
        <v>2.9398148148148148E-3</v>
      </c>
      <c r="AA730">
        <f t="shared" si="35"/>
        <v>0</v>
      </c>
    </row>
    <row r="731" spans="23:27">
      <c r="W731">
        <f>IF(AA731=1, VLOOKUP(CONCATENATE(Home!$B$2,-1),Comp_Time!$A:$B,2,FALSE),IF(Z731&gt; VLOOKUP(CONCATENATE(Home!$B$2,-1),Comp_Time!$A:$B,2,FALSE),VLOOKUP(CONCATENATE(Home!$B$2,-1),Comp_Time!$A:$B,2,FALSE),Z731))</f>
        <v>2.9398148148148148E-3</v>
      </c>
      <c r="X731" s="59">
        <f t="shared" si="33"/>
        <v>0</v>
      </c>
      <c r="Y731" s="59">
        <f t="shared" si="34"/>
        <v>0</v>
      </c>
      <c r="Z731">
        <f>IF(X731&gt;Y731,X731 - Y731,VLOOKUP(CONCATENATE(Home!$B$2,-1),Comp_Time!$A:$B,2,FALSE))</f>
        <v>2.9398148148148148E-3</v>
      </c>
      <c r="AA731">
        <f t="shared" si="35"/>
        <v>0</v>
      </c>
    </row>
    <row r="732" spans="23:27">
      <c r="W732">
        <f>IF(AA732=1, VLOOKUP(CONCATENATE(Home!$B$2,-1),Comp_Time!$A:$B,2,FALSE),IF(Z732&gt; VLOOKUP(CONCATENATE(Home!$B$2,-1),Comp_Time!$A:$B,2,FALSE),VLOOKUP(CONCATENATE(Home!$B$2,-1),Comp_Time!$A:$B,2,FALSE),Z732))</f>
        <v>2.9398148148148148E-3</v>
      </c>
      <c r="X732" s="59">
        <f t="shared" si="33"/>
        <v>0</v>
      </c>
      <c r="Y732" s="59">
        <f t="shared" si="34"/>
        <v>0</v>
      </c>
      <c r="Z732">
        <f>IF(X732&gt;Y732,X732 - Y732,VLOOKUP(CONCATENATE(Home!$B$2,-1),Comp_Time!$A:$B,2,FALSE))</f>
        <v>2.9398148148148148E-3</v>
      </c>
      <c r="AA732">
        <f t="shared" si="35"/>
        <v>0</v>
      </c>
    </row>
    <row r="733" spans="23:27">
      <c r="W733">
        <f>IF(AA733=1, VLOOKUP(CONCATENATE(Home!$B$2,-1),Comp_Time!$A:$B,2,FALSE),IF(Z733&gt; VLOOKUP(CONCATENATE(Home!$B$2,-1),Comp_Time!$A:$B,2,FALSE),VLOOKUP(CONCATENATE(Home!$B$2,-1),Comp_Time!$A:$B,2,FALSE),Z733))</f>
        <v>2.9398148148148148E-3</v>
      </c>
      <c r="X733" s="59">
        <f t="shared" si="33"/>
        <v>0</v>
      </c>
      <c r="Y733" s="59">
        <f t="shared" si="34"/>
        <v>0</v>
      </c>
      <c r="Z733">
        <f>IF(X733&gt;Y733,X733 - Y733,VLOOKUP(CONCATENATE(Home!$B$2,-1),Comp_Time!$A:$B,2,FALSE))</f>
        <v>2.9398148148148148E-3</v>
      </c>
      <c r="AA733">
        <f t="shared" si="35"/>
        <v>0</v>
      </c>
    </row>
    <row r="734" spans="23:27">
      <c r="W734">
        <f>IF(AA734=1, VLOOKUP(CONCATENATE(Home!$B$2,-1),Comp_Time!$A:$B,2,FALSE),IF(Z734&gt; VLOOKUP(CONCATENATE(Home!$B$2,-1),Comp_Time!$A:$B,2,FALSE),VLOOKUP(CONCATENATE(Home!$B$2,-1),Comp_Time!$A:$B,2,FALSE),Z734))</f>
        <v>2.9398148148148148E-3</v>
      </c>
      <c r="X734" s="59">
        <f t="shared" si="33"/>
        <v>0</v>
      </c>
      <c r="Y734" s="59">
        <f t="shared" si="34"/>
        <v>0</v>
      </c>
      <c r="Z734">
        <f>IF(X734&gt;Y734,X734 - Y734,VLOOKUP(CONCATENATE(Home!$B$2,-1),Comp_Time!$A:$B,2,FALSE))</f>
        <v>2.9398148148148148E-3</v>
      </c>
      <c r="AA734">
        <f t="shared" si="35"/>
        <v>0</v>
      </c>
    </row>
    <row r="735" spans="23:27">
      <c r="W735">
        <f>IF(AA735=1, VLOOKUP(CONCATENATE(Home!$B$2,-1),Comp_Time!$A:$B,2,FALSE),IF(Z735&gt; VLOOKUP(CONCATENATE(Home!$B$2,-1),Comp_Time!$A:$B,2,FALSE),VLOOKUP(CONCATENATE(Home!$B$2,-1),Comp_Time!$A:$B,2,FALSE),Z735))</f>
        <v>2.9398148148148148E-3</v>
      </c>
      <c r="X735" s="59">
        <f t="shared" si="33"/>
        <v>0</v>
      </c>
      <c r="Y735" s="59">
        <f t="shared" si="34"/>
        <v>0</v>
      </c>
      <c r="Z735">
        <f>IF(X735&gt;Y735,X735 - Y735,VLOOKUP(CONCATENATE(Home!$B$2,-1),Comp_Time!$A:$B,2,FALSE))</f>
        <v>2.9398148148148148E-3</v>
      </c>
      <c r="AA735">
        <f t="shared" si="35"/>
        <v>0</v>
      </c>
    </row>
    <row r="736" spans="23:27">
      <c r="W736">
        <f>IF(AA736=1, VLOOKUP(CONCATENATE(Home!$B$2,-1),Comp_Time!$A:$B,2,FALSE),IF(Z736&gt; VLOOKUP(CONCATENATE(Home!$B$2,-1),Comp_Time!$A:$B,2,FALSE),VLOOKUP(CONCATENATE(Home!$B$2,-1),Comp_Time!$A:$B,2,FALSE),Z736))</f>
        <v>2.9398148148148148E-3</v>
      </c>
      <c r="X736" s="59">
        <f t="shared" si="33"/>
        <v>0</v>
      </c>
      <c r="Y736" s="59">
        <f t="shared" si="34"/>
        <v>0</v>
      </c>
      <c r="Z736">
        <f>IF(X736&gt;Y736,X736 - Y736,VLOOKUP(CONCATENATE(Home!$B$2,-1),Comp_Time!$A:$B,2,FALSE))</f>
        <v>2.9398148148148148E-3</v>
      </c>
      <c r="AA736">
        <f t="shared" si="35"/>
        <v>0</v>
      </c>
    </row>
    <row r="737" spans="23:27">
      <c r="W737">
        <f>IF(AA737=1, VLOOKUP(CONCATENATE(Home!$B$2,-1),Comp_Time!$A:$B,2,FALSE),IF(Z737&gt; VLOOKUP(CONCATENATE(Home!$B$2,-1),Comp_Time!$A:$B,2,FALSE),VLOOKUP(CONCATENATE(Home!$B$2,-1),Comp_Time!$A:$B,2,FALSE),Z737))</f>
        <v>2.9398148148148148E-3</v>
      </c>
      <c r="X737" s="59">
        <f t="shared" si="33"/>
        <v>0</v>
      </c>
      <c r="Y737" s="59">
        <f t="shared" si="34"/>
        <v>0</v>
      </c>
      <c r="Z737">
        <f>IF(X737&gt;Y737,X737 - Y737,VLOOKUP(CONCATENATE(Home!$B$2,-1),Comp_Time!$A:$B,2,FALSE))</f>
        <v>2.9398148148148148E-3</v>
      </c>
      <c r="AA737">
        <f t="shared" si="35"/>
        <v>0</v>
      </c>
    </row>
    <row r="738" spans="23:27">
      <c r="W738">
        <f>IF(AA738=1, VLOOKUP(CONCATENATE(Home!$B$2,-1),Comp_Time!$A:$B,2,FALSE),IF(Z738&gt; VLOOKUP(CONCATENATE(Home!$B$2,-1),Comp_Time!$A:$B,2,FALSE),VLOOKUP(CONCATENATE(Home!$B$2,-1),Comp_Time!$A:$B,2,FALSE),Z738))</f>
        <v>2.9398148148148148E-3</v>
      </c>
      <c r="X738" s="59">
        <f t="shared" si="33"/>
        <v>0</v>
      </c>
      <c r="Y738" s="59">
        <f t="shared" si="34"/>
        <v>0</v>
      </c>
      <c r="Z738">
        <f>IF(X738&gt;Y738,X738 - Y738,VLOOKUP(CONCATENATE(Home!$B$2,-1),Comp_Time!$A:$B,2,FALSE))</f>
        <v>2.9398148148148148E-3</v>
      </c>
      <c r="AA738">
        <f t="shared" si="35"/>
        <v>0</v>
      </c>
    </row>
    <row r="739" spans="23:27">
      <c r="W739">
        <f>IF(AA739=1, VLOOKUP(CONCATENATE(Home!$B$2,-1),Comp_Time!$A:$B,2,FALSE),IF(Z739&gt; VLOOKUP(CONCATENATE(Home!$B$2,-1),Comp_Time!$A:$B,2,FALSE),VLOOKUP(CONCATENATE(Home!$B$2,-1),Comp_Time!$A:$B,2,FALSE),Z739))</f>
        <v>2.9398148148148148E-3</v>
      </c>
      <c r="X739" s="59">
        <f t="shared" si="33"/>
        <v>0</v>
      </c>
      <c r="Y739" s="59">
        <f t="shared" si="34"/>
        <v>0</v>
      </c>
      <c r="Z739">
        <f>IF(X739&gt;Y739,X739 - Y739,VLOOKUP(CONCATENATE(Home!$B$2,-1),Comp_Time!$A:$B,2,FALSE))</f>
        <v>2.9398148148148148E-3</v>
      </c>
      <c r="AA739">
        <f t="shared" si="35"/>
        <v>0</v>
      </c>
    </row>
    <row r="740" spans="23:27">
      <c r="W740">
        <f>IF(AA740=1, VLOOKUP(CONCATENATE(Home!$B$2,-1),Comp_Time!$A:$B,2,FALSE),IF(Z740&gt; VLOOKUP(CONCATENATE(Home!$B$2,-1),Comp_Time!$A:$B,2,FALSE),VLOOKUP(CONCATENATE(Home!$B$2,-1),Comp_Time!$A:$B,2,FALSE),Z740))</f>
        <v>2.9398148148148148E-3</v>
      </c>
      <c r="X740" s="59">
        <f t="shared" si="33"/>
        <v>0</v>
      </c>
      <c r="Y740" s="59">
        <f t="shared" si="34"/>
        <v>0</v>
      </c>
      <c r="Z740">
        <f>IF(X740&gt;Y740,X740 - Y740,VLOOKUP(CONCATENATE(Home!$B$2,-1),Comp_Time!$A:$B,2,FALSE))</f>
        <v>2.9398148148148148E-3</v>
      </c>
      <c r="AA740">
        <f t="shared" si="35"/>
        <v>0</v>
      </c>
    </row>
    <row r="741" spans="23:27">
      <c r="W741">
        <f>IF(AA741=1, VLOOKUP(CONCATENATE(Home!$B$2,-1),Comp_Time!$A:$B,2,FALSE),IF(Z741&gt; VLOOKUP(CONCATENATE(Home!$B$2,-1),Comp_Time!$A:$B,2,FALSE),VLOOKUP(CONCATENATE(Home!$B$2,-1),Comp_Time!$A:$B,2,FALSE),Z741))</f>
        <v>2.9398148148148148E-3</v>
      </c>
      <c r="X741" s="59">
        <f t="shared" si="33"/>
        <v>0</v>
      </c>
      <c r="Y741" s="59">
        <f t="shared" si="34"/>
        <v>0</v>
      </c>
      <c r="Z741">
        <f>IF(X741&gt;Y741,X741 - Y741,VLOOKUP(CONCATENATE(Home!$B$2,-1),Comp_Time!$A:$B,2,FALSE))</f>
        <v>2.9398148148148148E-3</v>
      </c>
      <c r="AA741">
        <f t="shared" si="35"/>
        <v>0</v>
      </c>
    </row>
    <row r="742" spans="23:27">
      <c r="W742">
        <f>IF(AA742=1, VLOOKUP(CONCATENATE(Home!$B$2,-1),Comp_Time!$A:$B,2,FALSE),IF(Z742&gt; VLOOKUP(CONCATENATE(Home!$B$2,-1),Comp_Time!$A:$B,2,FALSE),VLOOKUP(CONCATENATE(Home!$B$2,-1),Comp_Time!$A:$B,2,FALSE),Z742))</f>
        <v>2.9398148148148148E-3</v>
      </c>
      <c r="X742" s="59">
        <f t="shared" si="33"/>
        <v>0</v>
      </c>
      <c r="Y742" s="59">
        <f t="shared" si="34"/>
        <v>0</v>
      </c>
      <c r="Z742">
        <f>IF(X742&gt;Y742,X742 - Y742,VLOOKUP(CONCATENATE(Home!$B$2,-1),Comp_Time!$A:$B,2,FALSE))</f>
        <v>2.9398148148148148E-3</v>
      </c>
      <c r="AA742">
        <f t="shared" si="35"/>
        <v>0</v>
      </c>
    </row>
    <row r="743" spans="23:27">
      <c r="W743">
        <f>IF(AA743=1, VLOOKUP(CONCATENATE(Home!$B$2,-1),Comp_Time!$A:$B,2,FALSE),IF(Z743&gt; VLOOKUP(CONCATENATE(Home!$B$2,-1),Comp_Time!$A:$B,2,FALSE),VLOOKUP(CONCATENATE(Home!$B$2,-1),Comp_Time!$A:$B,2,FALSE),Z743))</f>
        <v>2.9398148148148148E-3</v>
      </c>
      <c r="X743" s="59">
        <f t="shared" si="33"/>
        <v>0</v>
      </c>
      <c r="Y743" s="59">
        <f t="shared" si="34"/>
        <v>0</v>
      </c>
      <c r="Z743">
        <f>IF(X743&gt;Y743,X743 - Y743,VLOOKUP(CONCATENATE(Home!$B$2,-1),Comp_Time!$A:$B,2,FALSE))</f>
        <v>2.9398148148148148E-3</v>
      </c>
      <c r="AA743">
        <f t="shared" si="35"/>
        <v>0</v>
      </c>
    </row>
    <row r="744" spans="23:27">
      <c r="W744">
        <f>IF(AA744=1, VLOOKUP(CONCATENATE(Home!$B$2,-1),Comp_Time!$A:$B,2,FALSE),IF(Z744&gt; VLOOKUP(CONCATENATE(Home!$B$2,-1),Comp_Time!$A:$B,2,FALSE),VLOOKUP(CONCATENATE(Home!$B$2,-1),Comp_Time!$A:$B,2,FALSE),Z744))</f>
        <v>2.9398148148148148E-3</v>
      </c>
      <c r="X744" s="59">
        <f t="shared" si="33"/>
        <v>0</v>
      </c>
      <c r="Y744" s="59">
        <f t="shared" si="34"/>
        <v>0</v>
      </c>
      <c r="Z744">
        <f>IF(X744&gt;Y744,X744 - Y744,VLOOKUP(CONCATENATE(Home!$B$2,-1),Comp_Time!$A:$B,2,FALSE))</f>
        <v>2.9398148148148148E-3</v>
      </c>
      <c r="AA744">
        <f t="shared" si="35"/>
        <v>0</v>
      </c>
    </row>
    <row r="745" spans="23:27">
      <c r="W745">
        <f>IF(AA745=1, VLOOKUP(CONCATENATE(Home!$B$2,-1),Comp_Time!$A:$B,2,FALSE),IF(Z745&gt; VLOOKUP(CONCATENATE(Home!$B$2,-1),Comp_Time!$A:$B,2,FALSE),VLOOKUP(CONCATENATE(Home!$B$2,-1),Comp_Time!$A:$B,2,FALSE),Z745))</f>
        <v>2.9398148148148148E-3</v>
      </c>
      <c r="X745" s="59">
        <f t="shared" si="33"/>
        <v>0</v>
      </c>
      <c r="Y745" s="59">
        <f t="shared" si="34"/>
        <v>0</v>
      </c>
      <c r="Z745">
        <f>IF(X745&gt;Y745,X745 - Y745,VLOOKUP(CONCATENATE(Home!$B$2,-1),Comp_Time!$A:$B,2,FALSE))</f>
        <v>2.9398148148148148E-3</v>
      </c>
      <c r="AA745">
        <f t="shared" si="35"/>
        <v>0</v>
      </c>
    </row>
    <row r="746" spans="23:27">
      <c r="W746">
        <f>IF(AA746=1, VLOOKUP(CONCATENATE(Home!$B$2,-1),Comp_Time!$A:$B,2,FALSE),IF(Z746&gt; VLOOKUP(CONCATENATE(Home!$B$2,-1),Comp_Time!$A:$B,2,FALSE),VLOOKUP(CONCATENATE(Home!$B$2,-1),Comp_Time!$A:$B,2,FALSE),Z746))</f>
        <v>2.9398148148148148E-3</v>
      </c>
      <c r="X746" s="59">
        <f t="shared" si="33"/>
        <v>0</v>
      </c>
      <c r="Y746" s="59">
        <f t="shared" si="34"/>
        <v>0</v>
      </c>
      <c r="Z746">
        <f>IF(X746&gt;Y746,X746 - Y746,VLOOKUP(CONCATENATE(Home!$B$2,-1),Comp_Time!$A:$B,2,FALSE))</f>
        <v>2.9398148148148148E-3</v>
      </c>
      <c r="AA746">
        <f t="shared" si="35"/>
        <v>0</v>
      </c>
    </row>
    <row r="747" spans="23:27">
      <c r="W747">
        <f>IF(AA747=1, VLOOKUP(CONCATENATE(Home!$B$2,-1),Comp_Time!$A:$B,2,FALSE),IF(Z747&gt; VLOOKUP(CONCATENATE(Home!$B$2,-1),Comp_Time!$A:$B,2,FALSE),VLOOKUP(CONCATENATE(Home!$B$2,-1),Comp_Time!$A:$B,2,FALSE),Z747))</f>
        <v>2.9398148148148148E-3</v>
      </c>
      <c r="X747" s="59">
        <f t="shared" si="33"/>
        <v>0</v>
      </c>
      <c r="Y747" s="59">
        <f t="shared" si="34"/>
        <v>0</v>
      </c>
      <c r="Z747">
        <f>IF(X747&gt;Y747,X747 - Y747,VLOOKUP(CONCATENATE(Home!$B$2,-1),Comp_Time!$A:$B,2,FALSE))</f>
        <v>2.9398148148148148E-3</v>
      </c>
      <c r="AA747">
        <f t="shared" si="35"/>
        <v>0</v>
      </c>
    </row>
    <row r="748" spans="23:27">
      <c r="W748">
        <f>IF(AA748=1, VLOOKUP(CONCATENATE(Home!$B$2,-1),Comp_Time!$A:$B,2,FALSE),IF(Z748&gt; VLOOKUP(CONCATENATE(Home!$B$2,-1),Comp_Time!$A:$B,2,FALSE),VLOOKUP(CONCATENATE(Home!$B$2,-1),Comp_Time!$A:$B,2,FALSE),Z748))</f>
        <v>2.9398148148148148E-3</v>
      </c>
      <c r="X748" s="59">
        <f t="shared" si="33"/>
        <v>0</v>
      </c>
      <c r="Y748" s="59">
        <f t="shared" si="34"/>
        <v>0</v>
      </c>
      <c r="Z748">
        <f>IF(X748&gt;Y748,X748 - Y748,VLOOKUP(CONCATENATE(Home!$B$2,-1),Comp_Time!$A:$B,2,FALSE))</f>
        <v>2.9398148148148148E-3</v>
      </c>
      <c r="AA748">
        <f t="shared" si="35"/>
        <v>0</v>
      </c>
    </row>
    <row r="749" spans="23:27">
      <c r="W749">
        <f>IF(AA749=1, VLOOKUP(CONCATENATE(Home!$B$2,-1),Comp_Time!$A:$B,2,FALSE),IF(Z749&gt; VLOOKUP(CONCATENATE(Home!$B$2,-1),Comp_Time!$A:$B,2,FALSE),VLOOKUP(CONCATENATE(Home!$B$2,-1),Comp_Time!$A:$B,2,FALSE),Z749))</f>
        <v>2.9398148148148148E-3</v>
      </c>
      <c r="X749" s="59">
        <f t="shared" si="33"/>
        <v>0</v>
      </c>
      <c r="Y749" s="59">
        <f t="shared" si="34"/>
        <v>0</v>
      </c>
      <c r="Z749">
        <f>IF(X749&gt;Y749,X749 - Y749,VLOOKUP(CONCATENATE(Home!$B$2,-1),Comp_Time!$A:$B,2,FALSE))</f>
        <v>2.9398148148148148E-3</v>
      </c>
      <c r="AA749">
        <f t="shared" si="35"/>
        <v>0</v>
      </c>
    </row>
    <row r="750" spans="23:27">
      <c r="W750">
        <f>IF(AA750=1, VLOOKUP(CONCATENATE(Home!$B$2,-1),Comp_Time!$A:$B,2,FALSE),IF(Z750&gt; VLOOKUP(CONCATENATE(Home!$B$2,-1),Comp_Time!$A:$B,2,FALSE),VLOOKUP(CONCATENATE(Home!$B$2,-1),Comp_Time!$A:$B,2,FALSE),Z750))</f>
        <v>2.9398148148148148E-3</v>
      </c>
      <c r="X750" s="59">
        <f t="shared" si="33"/>
        <v>0</v>
      </c>
      <c r="Y750" s="59">
        <f t="shared" si="34"/>
        <v>0</v>
      </c>
      <c r="Z750">
        <f>IF(X750&gt;Y750,X750 - Y750,VLOOKUP(CONCATENATE(Home!$B$2,-1),Comp_Time!$A:$B,2,FALSE))</f>
        <v>2.9398148148148148E-3</v>
      </c>
      <c r="AA750">
        <f t="shared" si="35"/>
        <v>0</v>
      </c>
    </row>
    <row r="751" spans="23:27">
      <c r="W751">
        <f>IF(AA751=1, VLOOKUP(CONCATENATE(Home!$B$2,-1),Comp_Time!$A:$B,2,FALSE),IF(Z751&gt; VLOOKUP(CONCATENATE(Home!$B$2,-1),Comp_Time!$A:$B,2,FALSE),VLOOKUP(CONCATENATE(Home!$B$2,-1),Comp_Time!$A:$B,2,FALSE),Z751))</f>
        <v>2.9398148148148148E-3</v>
      </c>
      <c r="X751" s="59">
        <f t="shared" si="33"/>
        <v>0</v>
      </c>
      <c r="Y751" s="59">
        <f t="shared" si="34"/>
        <v>0</v>
      </c>
      <c r="Z751">
        <f>IF(X751&gt;Y751,X751 - Y751,VLOOKUP(CONCATENATE(Home!$B$2,-1),Comp_Time!$A:$B,2,FALSE))</f>
        <v>2.9398148148148148E-3</v>
      </c>
      <c r="AA751">
        <f t="shared" si="35"/>
        <v>0</v>
      </c>
    </row>
    <row r="752" spans="23:27">
      <c r="W752">
        <f>IF(AA752=1, VLOOKUP(CONCATENATE(Home!$B$2,-1),Comp_Time!$A:$B,2,FALSE),IF(Z752&gt; VLOOKUP(CONCATENATE(Home!$B$2,-1),Comp_Time!$A:$B,2,FALSE),VLOOKUP(CONCATENATE(Home!$B$2,-1),Comp_Time!$A:$B,2,FALSE),Z752))</f>
        <v>2.9398148148148148E-3</v>
      </c>
      <c r="X752" s="59">
        <f t="shared" si="33"/>
        <v>0</v>
      </c>
      <c r="Y752" s="59">
        <f t="shared" si="34"/>
        <v>0</v>
      </c>
      <c r="Z752">
        <f>IF(X752&gt;Y752,X752 - Y752,VLOOKUP(CONCATENATE(Home!$B$2,-1),Comp_Time!$A:$B,2,FALSE))</f>
        <v>2.9398148148148148E-3</v>
      </c>
      <c r="AA752">
        <f t="shared" si="35"/>
        <v>0</v>
      </c>
    </row>
    <row r="753" spans="23:27">
      <c r="W753">
        <f>IF(AA753=1, VLOOKUP(CONCATENATE(Home!$B$2,-1),Comp_Time!$A:$B,2,FALSE),IF(Z753&gt; VLOOKUP(CONCATENATE(Home!$B$2,-1),Comp_Time!$A:$B,2,FALSE),VLOOKUP(CONCATENATE(Home!$B$2,-1),Comp_Time!$A:$B,2,FALSE),Z753))</f>
        <v>2.9398148148148148E-3</v>
      </c>
      <c r="X753" s="59">
        <f t="shared" si="33"/>
        <v>0</v>
      </c>
      <c r="Y753" s="59">
        <f t="shared" si="34"/>
        <v>0</v>
      </c>
      <c r="Z753">
        <f>IF(X753&gt;Y753,X753 - Y753,VLOOKUP(CONCATENATE(Home!$B$2,-1),Comp_Time!$A:$B,2,FALSE))</f>
        <v>2.9398148148148148E-3</v>
      </c>
      <c r="AA753">
        <f t="shared" si="35"/>
        <v>0</v>
      </c>
    </row>
    <row r="754" spans="23:27">
      <c r="W754">
        <f>IF(AA754=1, VLOOKUP(CONCATENATE(Home!$B$2,-1),Comp_Time!$A:$B,2,FALSE),IF(Z754&gt; VLOOKUP(CONCATENATE(Home!$B$2,-1),Comp_Time!$A:$B,2,FALSE),VLOOKUP(CONCATENATE(Home!$B$2,-1),Comp_Time!$A:$B,2,FALSE),Z754))</f>
        <v>2.9398148148148148E-3</v>
      </c>
      <c r="X754" s="59">
        <f t="shared" si="33"/>
        <v>0</v>
      </c>
      <c r="Y754" s="59">
        <f t="shared" si="34"/>
        <v>0</v>
      </c>
      <c r="Z754">
        <f>IF(X754&gt;Y754,X754 - Y754,VLOOKUP(CONCATENATE(Home!$B$2,-1),Comp_Time!$A:$B,2,FALSE))</f>
        <v>2.9398148148148148E-3</v>
      </c>
      <c r="AA754">
        <f t="shared" si="35"/>
        <v>0</v>
      </c>
    </row>
    <row r="755" spans="23:27">
      <c r="W755">
        <f>IF(AA755=1, VLOOKUP(CONCATENATE(Home!$B$2,-1),Comp_Time!$A:$B,2,FALSE),IF(Z755&gt; VLOOKUP(CONCATENATE(Home!$B$2,-1),Comp_Time!$A:$B,2,FALSE),VLOOKUP(CONCATENATE(Home!$B$2,-1),Comp_Time!$A:$B,2,FALSE),Z755))</f>
        <v>2.9398148148148148E-3</v>
      </c>
      <c r="X755" s="59">
        <f t="shared" si="33"/>
        <v>0</v>
      </c>
      <c r="Y755" s="59">
        <f t="shared" si="34"/>
        <v>0</v>
      </c>
      <c r="Z755">
        <f>IF(X755&gt;Y755,X755 - Y755,VLOOKUP(CONCATENATE(Home!$B$2,-1),Comp_Time!$A:$B,2,FALSE))</f>
        <v>2.9398148148148148E-3</v>
      </c>
      <c r="AA755">
        <f t="shared" si="35"/>
        <v>0</v>
      </c>
    </row>
    <row r="756" spans="23:27">
      <c r="W756">
        <f>IF(AA756=1, VLOOKUP(CONCATENATE(Home!$B$2,-1),Comp_Time!$A:$B,2,FALSE),IF(Z756&gt; VLOOKUP(CONCATENATE(Home!$B$2,-1),Comp_Time!$A:$B,2,FALSE),VLOOKUP(CONCATENATE(Home!$B$2,-1),Comp_Time!$A:$B,2,FALSE),Z756))</f>
        <v>2.9398148148148148E-3</v>
      </c>
      <c r="X756" s="59">
        <f t="shared" si="33"/>
        <v>0</v>
      </c>
      <c r="Y756" s="59">
        <f t="shared" si="34"/>
        <v>0</v>
      </c>
      <c r="Z756">
        <f>IF(X756&gt;Y756,X756 - Y756,VLOOKUP(CONCATENATE(Home!$B$2,-1),Comp_Time!$A:$B,2,FALSE))</f>
        <v>2.9398148148148148E-3</v>
      </c>
      <c r="AA756">
        <f t="shared" si="35"/>
        <v>0</v>
      </c>
    </row>
    <row r="757" spans="23:27">
      <c r="W757">
        <f>IF(AA757=1, VLOOKUP(CONCATENATE(Home!$B$2,-1),Comp_Time!$A:$B,2,FALSE),IF(Z757&gt; VLOOKUP(CONCATENATE(Home!$B$2,-1),Comp_Time!$A:$B,2,FALSE),VLOOKUP(CONCATENATE(Home!$B$2,-1),Comp_Time!$A:$B,2,FALSE),Z757))</f>
        <v>2.9398148148148148E-3</v>
      </c>
      <c r="X757" s="59">
        <f t="shared" si="33"/>
        <v>0</v>
      </c>
      <c r="Y757" s="59">
        <f t="shared" si="34"/>
        <v>0</v>
      </c>
      <c r="Z757">
        <f>IF(X757&gt;Y757,X757 - Y757,VLOOKUP(CONCATENATE(Home!$B$2,-1),Comp_Time!$A:$B,2,FALSE))</f>
        <v>2.9398148148148148E-3</v>
      </c>
      <c r="AA757">
        <f t="shared" si="35"/>
        <v>0</v>
      </c>
    </row>
    <row r="758" spans="23:27">
      <c r="W758">
        <f>IF(AA758=1, VLOOKUP(CONCATENATE(Home!$B$2,-1),Comp_Time!$A:$B,2,FALSE),IF(Z758&gt; VLOOKUP(CONCATENATE(Home!$B$2,-1),Comp_Time!$A:$B,2,FALSE),VLOOKUP(CONCATENATE(Home!$B$2,-1),Comp_Time!$A:$B,2,FALSE),Z758))</f>
        <v>2.9398148148148148E-3</v>
      </c>
      <c r="X758" s="59">
        <f t="shared" si="33"/>
        <v>0</v>
      </c>
      <c r="Y758" s="59">
        <f t="shared" si="34"/>
        <v>0</v>
      </c>
      <c r="Z758">
        <f>IF(X758&gt;Y758,X758 - Y758,VLOOKUP(CONCATENATE(Home!$B$2,-1),Comp_Time!$A:$B,2,FALSE))</f>
        <v>2.9398148148148148E-3</v>
      </c>
      <c r="AA758">
        <f t="shared" si="35"/>
        <v>0</v>
      </c>
    </row>
    <row r="759" spans="23:27">
      <c r="W759">
        <f>IF(AA759=1, VLOOKUP(CONCATENATE(Home!$B$2,-1),Comp_Time!$A:$B,2,FALSE),IF(Z759&gt; VLOOKUP(CONCATENATE(Home!$B$2,-1),Comp_Time!$A:$B,2,FALSE),VLOOKUP(CONCATENATE(Home!$B$2,-1),Comp_Time!$A:$B,2,FALSE),Z759))</f>
        <v>2.9398148148148148E-3</v>
      </c>
      <c r="X759" s="59">
        <f t="shared" si="33"/>
        <v>0</v>
      </c>
      <c r="Y759" s="59">
        <f t="shared" si="34"/>
        <v>0</v>
      </c>
      <c r="Z759">
        <f>IF(X759&gt;Y759,X759 - Y759,VLOOKUP(CONCATENATE(Home!$B$2,-1),Comp_Time!$A:$B,2,FALSE))</f>
        <v>2.9398148148148148E-3</v>
      </c>
      <c r="AA759">
        <f t="shared" si="35"/>
        <v>0</v>
      </c>
    </row>
    <row r="760" spans="23:27">
      <c r="W760">
        <f>IF(AA760=1, VLOOKUP(CONCATENATE(Home!$B$2,-1),Comp_Time!$A:$B,2,FALSE),IF(Z760&gt; VLOOKUP(CONCATENATE(Home!$B$2,-1),Comp_Time!$A:$B,2,FALSE),VLOOKUP(CONCATENATE(Home!$B$2,-1),Comp_Time!$A:$B,2,FALSE),Z760))</f>
        <v>2.9398148148148148E-3</v>
      </c>
      <c r="X760" s="59">
        <f t="shared" si="33"/>
        <v>0</v>
      </c>
      <c r="Y760" s="59">
        <f t="shared" si="34"/>
        <v>0</v>
      </c>
      <c r="Z760">
        <f>IF(X760&gt;Y760,X760 - Y760,VLOOKUP(CONCATENATE(Home!$B$2,-1),Comp_Time!$A:$B,2,FALSE))</f>
        <v>2.9398148148148148E-3</v>
      </c>
      <c r="AA760">
        <f t="shared" si="35"/>
        <v>0</v>
      </c>
    </row>
    <row r="761" spans="23:27">
      <c r="W761">
        <f>IF(AA761=1, VLOOKUP(CONCATENATE(Home!$B$2,-1),Comp_Time!$A:$B,2,FALSE),IF(Z761&gt; VLOOKUP(CONCATENATE(Home!$B$2,-1),Comp_Time!$A:$B,2,FALSE),VLOOKUP(CONCATENATE(Home!$B$2,-1),Comp_Time!$A:$B,2,FALSE),Z761))</f>
        <v>2.9398148148148148E-3</v>
      </c>
      <c r="X761" s="59">
        <f t="shared" si="33"/>
        <v>0</v>
      </c>
      <c r="Y761" s="59">
        <f t="shared" si="34"/>
        <v>0</v>
      </c>
      <c r="Z761">
        <f>IF(X761&gt;Y761,X761 - Y761,VLOOKUP(CONCATENATE(Home!$B$2,-1),Comp_Time!$A:$B,2,FALSE))</f>
        <v>2.9398148148148148E-3</v>
      </c>
      <c r="AA761">
        <f t="shared" si="35"/>
        <v>0</v>
      </c>
    </row>
    <row r="762" spans="23:27">
      <c r="W762">
        <f>IF(AA762=1, VLOOKUP(CONCATENATE(Home!$B$2,-1),Comp_Time!$A:$B,2,FALSE),IF(Z762&gt; VLOOKUP(CONCATENATE(Home!$B$2,-1),Comp_Time!$A:$B,2,FALSE),VLOOKUP(CONCATENATE(Home!$B$2,-1),Comp_Time!$A:$B,2,FALSE),Z762))</f>
        <v>2.9398148148148148E-3</v>
      </c>
      <c r="X762" s="59">
        <f t="shared" si="33"/>
        <v>0</v>
      </c>
      <c r="Y762" s="59">
        <f t="shared" si="34"/>
        <v>0</v>
      </c>
      <c r="Z762">
        <f>IF(X762&gt;Y762,X762 - Y762,VLOOKUP(CONCATENATE(Home!$B$2,-1),Comp_Time!$A:$B,2,FALSE))</f>
        <v>2.9398148148148148E-3</v>
      </c>
      <c r="AA762">
        <f t="shared" si="35"/>
        <v>0</v>
      </c>
    </row>
    <row r="763" spans="23:27">
      <c r="W763">
        <f>IF(AA763=1, VLOOKUP(CONCATENATE(Home!$B$2,-1),Comp_Time!$A:$B,2,FALSE),IF(Z763&gt; VLOOKUP(CONCATENATE(Home!$B$2,-1),Comp_Time!$A:$B,2,FALSE),VLOOKUP(CONCATENATE(Home!$B$2,-1),Comp_Time!$A:$B,2,FALSE),Z763))</f>
        <v>2.9398148148148148E-3</v>
      </c>
      <c r="X763" s="59">
        <f t="shared" si="33"/>
        <v>0</v>
      </c>
      <c r="Y763" s="59">
        <f t="shared" si="34"/>
        <v>0</v>
      </c>
      <c r="Z763">
        <f>IF(X763&gt;Y763,X763 - Y763,VLOOKUP(CONCATENATE(Home!$B$2,-1),Comp_Time!$A:$B,2,FALSE))</f>
        <v>2.9398148148148148E-3</v>
      </c>
      <c r="AA763">
        <f t="shared" si="35"/>
        <v>0</v>
      </c>
    </row>
    <row r="764" spans="23:27">
      <c r="W764">
        <f>IF(AA764=1, VLOOKUP(CONCATENATE(Home!$B$2,-1),Comp_Time!$A:$B,2,FALSE),IF(Z764&gt; VLOOKUP(CONCATENATE(Home!$B$2,-1),Comp_Time!$A:$B,2,FALSE),VLOOKUP(CONCATENATE(Home!$B$2,-1),Comp_Time!$A:$B,2,FALSE),Z764))</f>
        <v>2.9398148148148148E-3</v>
      </c>
      <c r="X764" s="59">
        <f t="shared" si="33"/>
        <v>0</v>
      </c>
      <c r="Y764" s="59">
        <f t="shared" si="34"/>
        <v>0</v>
      </c>
      <c r="Z764">
        <f>IF(X764&gt;Y764,X764 - Y764,VLOOKUP(CONCATENATE(Home!$B$2,-1),Comp_Time!$A:$B,2,FALSE))</f>
        <v>2.9398148148148148E-3</v>
      </c>
      <c r="AA764">
        <f t="shared" si="35"/>
        <v>0</v>
      </c>
    </row>
    <row r="765" spans="23:27">
      <c r="W765">
        <f>IF(AA765=1, VLOOKUP(CONCATENATE(Home!$B$2,-1),Comp_Time!$A:$B,2,FALSE),IF(Z765&gt; VLOOKUP(CONCATENATE(Home!$B$2,-1),Comp_Time!$A:$B,2,FALSE),VLOOKUP(CONCATENATE(Home!$B$2,-1),Comp_Time!$A:$B,2,FALSE),Z765))</f>
        <v>2.9398148148148148E-3</v>
      </c>
      <c r="X765" s="59">
        <f t="shared" si="33"/>
        <v>0</v>
      </c>
      <c r="Y765" s="59">
        <f t="shared" si="34"/>
        <v>0</v>
      </c>
      <c r="Z765">
        <f>IF(X765&gt;Y765,X765 - Y765,VLOOKUP(CONCATENATE(Home!$B$2,-1),Comp_Time!$A:$B,2,FALSE))</f>
        <v>2.9398148148148148E-3</v>
      </c>
      <c r="AA765">
        <f t="shared" si="35"/>
        <v>0</v>
      </c>
    </row>
    <row r="766" spans="23:27">
      <c r="W766">
        <f>IF(AA766=1, VLOOKUP(CONCATENATE(Home!$B$2,-1),Comp_Time!$A:$B,2,FALSE),IF(Z766&gt; VLOOKUP(CONCATENATE(Home!$B$2,-1),Comp_Time!$A:$B,2,FALSE),VLOOKUP(CONCATENATE(Home!$B$2,-1),Comp_Time!$A:$B,2,FALSE),Z766))</f>
        <v>2.9398148148148148E-3</v>
      </c>
      <c r="X766" s="59">
        <f t="shared" si="33"/>
        <v>0</v>
      </c>
      <c r="Y766" s="59">
        <f t="shared" si="34"/>
        <v>0</v>
      </c>
      <c r="Z766">
        <f>IF(X766&gt;Y766,X766 - Y766,VLOOKUP(CONCATENATE(Home!$B$2,-1),Comp_Time!$A:$B,2,FALSE))</f>
        <v>2.9398148148148148E-3</v>
      </c>
      <c r="AA766">
        <f t="shared" si="35"/>
        <v>0</v>
      </c>
    </row>
    <row r="767" spans="23:27">
      <c r="W767">
        <f>IF(AA767=1, VLOOKUP(CONCATENATE(Home!$B$2,-1),Comp_Time!$A:$B,2,FALSE),IF(Z767&gt; VLOOKUP(CONCATENATE(Home!$B$2,-1),Comp_Time!$A:$B,2,FALSE),VLOOKUP(CONCATENATE(Home!$B$2,-1),Comp_Time!$A:$B,2,FALSE),Z767))</f>
        <v>2.9398148148148148E-3</v>
      </c>
      <c r="X767" s="59">
        <f t="shared" si="33"/>
        <v>0</v>
      </c>
      <c r="Y767" s="59">
        <f t="shared" si="34"/>
        <v>0</v>
      </c>
      <c r="Z767">
        <f>IF(X767&gt;Y767,X767 - Y767,VLOOKUP(CONCATENATE(Home!$B$2,-1),Comp_Time!$A:$B,2,FALSE))</f>
        <v>2.9398148148148148E-3</v>
      </c>
      <c r="AA767">
        <f t="shared" si="35"/>
        <v>0</v>
      </c>
    </row>
    <row r="768" spans="23:27">
      <c r="W768">
        <f>IF(AA768=1, VLOOKUP(CONCATENATE(Home!$B$2,-1),Comp_Time!$A:$B,2,FALSE),IF(Z768&gt; VLOOKUP(CONCATENATE(Home!$B$2,-1),Comp_Time!$A:$B,2,FALSE),VLOOKUP(CONCATENATE(Home!$B$2,-1),Comp_Time!$A:$B,2,FALSE),Z768))</f>
        <v>2.9398148148148148E-3</v>
      </c>
      <c r="X768" s="59">
        <f t="shared" si="33"/>
        <v>0</v>
      </c>
      <c r="Y768" s="59">
        <f t="shared" si="34"/>
        <v>0</v>
      </c>
      <c r="Z768">
        <f>IF(X768&gt;Y768,X768 - Y768,VLOOKUP(CONCATENATE(Home!$B$2,-1),Comp_Time!$A:$B,2,FALSE))</f>
        <v>2.9398148148148148E-3</v>
      </c>
      <c r="AA768">
        <f t="shared" si="35"/>
        <v>0</v>
      </c>
    </row>
    <row r="769" spans="23:27">
      <c r="W769">
        <f>IF(AA769=1, VLOOKUP(CONCATENATE(Home!$B$2,-1),Comp_Time!$A:$B,2,FALSE),IF(Z769&gt; VLOOKUP(CONCATENATE(Home!$B$2,-1),Comp_Time!$A:$B,2,FALSE),VLOOKUP(CONCATENATE(Home!$B$2,-1),Comp_Time!$A:$B,2,FALSE),Z769))</f>
        <v>2.9398148148148148E-3</v>
      </c>
      <c r="X769" s="59">
        <f t="shared" si="33"/>
        <v>0</v>
      </c>
      <c r="Y769" s="59">
        <f t="shared" si="34"/>
        <v>0</v>
      </c>
      <c r="Z769">
        <f>IF(X769&gt;Y769,X769 - Y769,VLOOKUP(CONCATENATE(Home!$B$2,-1),Comp_Time!$A:$B,2,FALSE))</f>
        <v>2.9398148148148148E-3</v>
      </c>
      <c r="AA769">
        <f t="shared" si="35"/>
        <v>0</v>
      </c>
    </row>
    <row r="770" spans="23:27">
      <c r="W770">
        <f>IF(AA770=1, VLOOKUP(CONCATENATE(Home!$B$2,-1),Comp_Time!$A:$B,2,FALSE),IF(Z770&gt; VLOOKUP(CONCATENATE(Home!$B$2,-1),Comp_Time!$A:$B,2,FALSE),VLOOKUP(CONCATENATE(Home!$B$2,-1),Comp_Time!$A:$B,2,FALSE),Z770))</f>
        <v>2.9398148148148148E-3</v>
      </c>
      <c r="X770" s="59">
        <f t="shared" si="33"/>
        <v>0</v>
      </c>
      <c r="Y770" s="59">
        <f t="shared" si="34"/>
        <v>0</v>
      </c>
      <c r="Z770">
        <f>IF(X770&gt;Y770,X770 - Y770,VLOOKUP(CONCATENATE(Home!$B$2,-1),Comp_Time!$A:$B,2,FALSE))</f>
        <v>2.9398148148148148E-3</v>
      </c>
      <c r="AA770">
        <f t="shared" si="35"/>
        <v>0</v>
      </c>
    </row>
    <row r="771" spans="23:27">
      <c r="W771">
        <f>IF(AA771=1, VLOOKUP(CONCATENATE(Home!$B$2,-1),Comp_Time!$A:$B,2,FALSE),IF(Z771&gt; VLOOKUP(CONCATENATE(Home!$B$2,-1),Comp_Time!$A:$B,2,FALSE),VLOOKUP(CONCATENATE(Home!$B$2,-1),Comp_Time!$A:$B,2,FALSE),Z771))</f>
        <v>2.9398148148148148E-3</v>
      </c>
      <c r="X771" s="59">
        <f t="shared" ref="X771:X834" si="36">TIME(HOUR(D771),MINUTE(D771),SECOND(D771))</f>
        <v>0</v>
      </c>
      <c r="Y771" s="59">
        <f t="shared" ref="Y771:Y834" si="37">TIME(HOUR(C771),MINUTE(C771),SECOND(C771))</f>
        <v>0</v>
      </c>
      <c r="Z771">
        <f>IF(X771&gt;Y771,X771 - Y771,VLOOKUP(CONCATENATE(Home!$B$2,-1),Comp_Time!$A:$B,2,FALSE))</f>
        <v>2.9398148148148148E-3</v>
      </c>
      <c r="AA771">
        <f t="shared" ref="AA771:AA834" si="38">IF(DATE(YEAR(C771),MONTH(C771),DAY(C771))=DATE(YEAR(D771),MONTH(D771),DAY(D771)),0,1)</f>
        <v>0</v>
      </c>
    </row>
    <row r="772" spans="23:27">
      <c r="W772">
        <f>IF(AA772=1, VLOOKUP(CONCATENATE(Home!$B$2,-1),Comp_Time!$A:$B,2,FALSE),IF(Z772&gt; VLOOKUP(CONCATENATE(Home!$B$2,-1),Comp_Time!$A:$B,2,FALSE),VLOOKUP(CONCATENATE(Home!$B$2,-1),Comp_Time!$A:$B,2,FALSE),Z772))</f>
        <v>2.9398148148148148E-3</v>
      </c>
      <c r="X772" s="59">
        <f t="shared" si="36"/>
        <v>0</v>
      </c>
      <c r="Y772" s="59">
        <f t="shared" si="37"/>
        <v>0</v>
      </c>
      <c r="Z772">
        <f>IF(X772&gt;Y772,X772 - Y772,VLOOKUP(CONCATENATE(Home!$B$2,-1),Comp_Time!$A:$B,2,FALSE))</f>
        <v>2.9398148148148148E-3</v>
      </c>
      <c r="AA772">
        <f t="shared" si="38"/>
        <v>0</v>
      </c>
    </row>
    <row r="773" spans="23:27">
      <c r="W773">
        <f>IF(AA773=1, VLOOKUP(CONCATENATE(Home!$B$2,-1),Comp_Time!$A:$B,2,FALSE),IF(Z773&gt; VLOOKUP(CONCATENATE(Home!$B$2,-1),Comp_Time!$A:$B,2,FALSE),VLOOKUP(CONCATENATE(Home!$B$2,-1),Comp_Time!$A:$B,2,FALSE),Z773))</f>
        <v>2.9398148148148148E-3</v>
      </c>
      <c r="X773" s="59">
        <f t="shared" si="36"/>
        <v>0</v>
      </c>
      <c r="Y773" s="59">
        <f t="shared" si="37"/>
        <v>0</v>
      </c>
      <c r="Z773">
        <f>IF(X773&gt;Y773,X773 - Y773,VLOOKUP(CONCATENATE(Home!$B$2,-1),Comp_Time!$A:$B,2,FALSE))</f>
        <v>2.9398148148148148E-3</v>
      </c>
      <c r="AA773">
        <f t="shared" si="38"/>
        <v>0</v>
      </c>
    </row>
    <row r="774" spans="23:27">
      <c r="W774">
        <f>IF(AA774=1, VLOOKUP(CONCATENATE(Home!$B$2,-1),Comp_Time!$A:$B,2,FALSE),IF(Z774&gt; VLOOKUP(CONCATENATE(Home!$B$2,-1),Comp_Time!$A:$B,2,FALSE),VLOOKUP(CONCATENATE(Home!$B$2,-1),Comp_Time!$A:$B,2,FALSE),Z774))</f>
        <v>2.9398148148148148E-3</v>
      </c>
      <c r="X774" s="59">
        <f t="shared" si="36"/>
        <v>0</v>
      </c>
      <c r="Y774" s="59">
        <f t="shared" si="37"/>
        <v>0</v>
      </c>
      <c r="Z774">
        <f>IF(X774&gt;Y774,X774 - Y774,VLOOKUP(CONCATENATE(Home!$B$2,-1),Comp_Time!$A:$B,2,FALSE))</f>
        <v>2.9398148148148148E-3</v>
      </c>
      <c r="AA774">
        <f t="shared" si="38"/>
        <v>0</v>
      </c>
    </row>
    <row r="775" spans="23:27">
      <c r="W775">
        <f>IF(AA775=1, VLOOKUP(CONCATENATE(Home!$B$2,-1),Comp_Time!$A:$B,2,FALSE),IF(Z775&gt; VLOOKUP(CONCATENATE(Home!$B$2,-1),Comp_Time!$A:$B,2,FALSE),VLOOKUP(CONCATENATE(Home!$B$2,-1),Comp_Time!$A:$B,2,FALSE),Z775))</f>
        <v>2.9398148148148148E-3</v>
      </c>
      <c r="X775" s="59">
        <f t="shared" si="36"/>
        <v>0</v>
      </c>
      <c r="Y775" s="59">
        <f t="shared" si="37"/>
        <v>0</v>
      </c>
      <c r="Z775">
        <f>IF(X775&gt;Y775,X775 - Y775,VLOOKUP(CONCATENATE(Home!$B$2,-1),Comp_Time!$A:$B,2,FALSE))</f>
        <v>2.9398148148148148E-3</v>
      </c>
      <c r="AA775">
        <f t="shared" si="38"/>
        <v>0</v>
      </c>
    </row>
    <row r="776" spans="23:27">
      <c r="W776">
        <f>IF(AA776=1, VLOOKUP(CONCATENATE(Home!$B$2,-1),Comp_Time!$A:$B,2,FALSE),IF(Z776&gt; VLOOKUP(CONCATENATE(Home!$B$2,-1),Comp_Time!$A:$B,2,FALSE),VLOOKUP(CONCATENATE(Home!$B$2,-1),Comp_Time!$A:$B,2,FALSE),Z776))</f>
        <v>2.9398148148148148E-3</v>
      </c>
      <c r="X776" s="59">
        <f t="shared" si="36"/>
        <v>0</v>
      </c>
      <c r="Y776" s="59">
        <f t="shared" si="37"/>
        <v>0</v>
      </c>
      <c r="Z776">
        <f>IF(X776&gt;Y776,X776 - Y776,VLOOKUP(CONCATENATE(Home!$B$2,-1),Comp_Time!$A:$B,2,FALSE))</f>
        <v>2.9398148148148148E-3</v>
      </c>
      <c r="AA776">
        <f t="shared" si="38"/>
        <v>0</v>
      </c>
    </row>
    <row r="777" spans="23:27">
      <c r="W777">
        <f>IF(AA777=1, VLOOKUP(CONCATENATE(Home!$B$2,-1),Comp_Time!$A:$B,2,FALSE),IF(Z777&gt; VLOOKUP(CONCATENATE(Home!$B$2,-1),Comp_Time!$A:$B,2,FALSE),VLOOKUP(CONCATENATE(Home!$B$2,-1),Comp_Time!$A:$B,2,FALSE),Z777))</f>
        <v>2.9398148148148148E-3</v>
      </c>
      <c r="X777" s="59">
        <f t="shared" si="36"/>
        <v>0</v>
      </c>
      <c r="Y777" s="59">
        <f t="shared" si="37"/>
        <v>0</v>
      </c>
      <c r="Z777">
        <f>IF(X777&gt;Y777,X777 - Y777,VLOOKUP(CONCATENATE(Home!$B$2,-1),Comp_Time!$A:$B,2,FALSE))</f>
        <v>2.9398148148148148E-3</v>
      </c>
      <c r="AA777">
        <f t="shared" si="38"/>
        <v>0</v>
      </c>
    </row>
    <row r="778" spans="23:27">
      <c r="W778">
        <f>IF(AA778=1, VLOOKUP(CONCATENATE(Home!$B$2,-1),Comp_Time!$A:$B,2,FALSE),IF(Z778&gt; VLOOKUP(CONCATENATE(Home!$B$2,-1),Comp_Time!$A:$B,2,FALSE),VLOOKUP(CONCATENATE(Home!$B$2,-1),Comp_Time!$A:$B,2,FALSE),Z778))</f>
        <v>2.9398148148148148E-3</v>
      </c>
      <c r="X778" s="59">
        <f t="shared" si="36"/>
        <v>0</v>
      </c>
      <c r="Y778" s="59">
        <f t="shared" si="37"/>
        <v>0</v>
      </c>
      <c r="Z778">
        <f>IF(X778&gt;Y778,X778 - Y778,VLOOKUP(CONCATENATE(Home!$B$2,-1),Comp_Time!$A:$B,2,FALSE))</f>
        <v>2.9398148148148148E-3</v>
      </c>
      <c r="AA778">
        <f t="shared" si="38"/>
        <v>0</v>
      </c>
    </row>
    <row r="779" spans="23:27">
      <c r="W779">
        <f>IF(AA779=1, VLOOKUP(CONCATENATE(Home!$B$2,-1),Comp_Time!$A:$B,2,FALSE),IF(Z779&gt; VLOOKUP(CONCATENATE(Home!$B$2,-1),Comp_Time!$A:$B,2,FALSE),VLOOKUP(CONCATENATE(Home!$B$2,-1),Comp_Time!$A:$B,2,FALSE),Z779))</f>
        <v>2.9398148148148148E-3</v>
      </c>
      <c r="X779" s="59">
        <f t="shared" si="36"/>
        <v>0</v>
      </c>
      <c r="Y779" s="59">
        <f t="shared" si="37"/>
        <v>0</v>
      </c>
      <c r="Z779">
        <f>IF(X779&gt;Y779,X779 - Y779,VLOOKUP(CONCATENATE(Home!$B$2,-1),Comp_Time!$A:$B,2,FALSE))</f>
        <v>2.9398148148148148E-3</v>
      </c>
      <c r="AA779">
        <f t="shared" si="38"/>
        <v>0</v>
      </c>
    </row>
    <row r="780" spans="23:27">
      <c r="W780">
        <f>IF(AA780=1, VLOOKUP(CONCATENATE(Home!$B$2,-1),Comp_Time!$A:$B,2,FALSE),IF(Z780&gt; VLOOKUP(CONCATENATE(Home!$B$2,-1),Comp_Time!$A:$B,2,FALSE),VLOOKUP(CONCATENATE(Home!$B$2,-1),Comp_Time!$A:$B,2,FALSE),Z780))</f>
        <v>2.9398148148148148E-3</v>
      </c>
      <c r="X780" s="59">
        <f t="shared" si="36"/>
        <v>0</v>
      </c>
      <c r="Y780" s="59">
        <f t="shared" si="37"/>
        <v>0</v>
      </c>
      <c r="Z780">
        <f>IF(X780&gt;Y780,X780 - Y780,VLOOKUP(CONCATENATE(Home!$B$2,-1),Comp_Time!$A:$B,2,FALSE))</f>
        <v>2.9398148148148148E-3</v>
      </c>
      <c r="AA780">
        <f t="shared" si="38"/>
        <v>0</v>
      </c>
    </row>
    <row r="781" spans="23:27">
      <c r="W781">
        <f>IF(AA781=1, VLOOKUP(CONCATENATE(Home!$B$2,-1),Comp_Time!$A:$B,2,FALSE),IF(Z781&gt; VLOOKUP(CONCATENATE(Home!$B$2,-1),Comp_Time!$A:$B,2,FALSE),VLOOKUP(CONCATENATE(Home!$B$2,-1),Comp_Time!$A:$B,2,FALSE),Z781))</f>
        <v>2.9398148148148148E-3</v>
      </c>
      <c r="X781" s="59">
        <f t="shared" si="36"/>
        <v>0</v>
      </c>
      <c r="Y781" s="59">
        <f t="shared" si="37"/>
        <v>0</v>
      </c>
      <c r="Z781">
        <f>IF(X781&gt;Y781,X781 - Y781,VLOOKUP(CONCATENATE(Home!$B$2,-1),Comp_Time!$A:$B,2,FALSE))</f>
        <v>2.9398148148148148E-3</v>
      </c>
      <c r="AA781">
        <f t="shared" si="38"/>
        <v>0</v>
      </c>
    </row>
    <row r="782" spans="23:27">
      <c r="W782">
        <f>IF(AA782=1, VLOOKUP(CONCATENATE(Home!$B$2,-1),Comp_Time!$A:$B,2,FALSE),IF(Z782&gt; VLOOKUP(CONCATENATE(Home!$B$2,-1),Comp_Time!$A:$B,2,FALSE),VLOOKUP(CONCATENATE(Home!$B$2,-1),Comp_Time!$A:$B,2,FALSE),Z782))</f>
        <v>2.9398148148148148E-3</v>
      </c>
      <c r="X782" s="59">
        <f t="shared" si="36"/>
        <v>0</v>
      </c>
      <c r="Y782" s="59">
        <f t="shared" si="37"/>
        <v>0</v>
      </c>
      <c r="Z782">
        <f>IF(X782&gt;Y782,X782 - Y782,VLOOKUP(CONCATENATE(Home!$B$2,-1),Comp_Time!$A:$B,2,FALSE))</f>
        <v>2.9398148148148148E-3</v>
      </c>
      <c r="AA782">
        <f t="shared" si="38"/>
        <v>0</v>
      </c>
    </row>
    <row r="783" spans="23:27">
      <c r="W783">
        <f>IF(AA783=1, VLOOKUP(CONCATENATE(Home!$B$2,-1),Comp_Time!$A:$B,2,FALSE),IF(Z783&gt; VLOOKUP(CONCATENATE(Home!$B$2,-1),Comp_Time!$A:$B,2,FALSE),VLOOKUP(CONCATENATE(Home!$B$2,-1),Comp_Time!$A:$B,2,FALSE),Z783))</f>
        <v>2.9398148148148148E-3</v>
      </c>
      <c r="X783" s="59">
        <f t="shared" si="36"/>
        <v>0</v>
      </c>
      <c r="Y783" s="59">
        <f t="shared" si="37"/>
        <v>0</v>
      </c>
      <c r="Z783">
        <f>IF(X783&gt;Y783,X783 - Y783,VLOOKUP(CONCATENATE(Home!$B$2,-1),Comp_Time!$A:$B,2,FALSE))</f>
        <v>2.9398148148148148E-3</v>
      </c>
      <c r="AA783">
        <f t="shared" si="38"/>
        <v>0</v>
      </c>
    </row>
    <row r="784" spans="23:27">
      <c r="W784">
        <f>IF(AA784=1, VLOOKUP(CONCATENATE(Home!$B$2,-1),Comp_Time!$A:$B,2,FALSE),IF(Z784&gt; VLOOKUP(CONCATENATE(Home!$B$2,-1),Comp_Time!$A:$B,2,FALSE),VLOOKUP(CONCATENATE(Home!$B$2,-1),Comp_Time!$A:$B,2,FALSE),Z784))</f>
        <v>2.9398148148148148E-3</v>
      </c>
      <c r="X784" s="59">
        <f t="shared" si="36"/>
        <v>0</v>
      </c>
      <c r="Y784" s="59">
        <f t="shared" si="37"/>
        <v>0</v>
      </c>
      <c r="Z784">
        <f>IF(X784&gt;Y784,X784 - Y784,VLOOKUP(CONCATENATE(Home!$B$2,-1),Comp_Time!$A:$B,2,FALSE))</f>
        <v>2.9398148148148148E-3</v>
      </c>
      <c r="AA784">
        <f t="shared" si="38"/>
        <v>0</v>
      </c>
    </row>
    <row r="785" spans="23:27">
      <c r="W785">
        <f>IF(AA785=1, VLOOKUP(CONCATENATE(Home!$B$2,-1),Comp_Time!$A:$B,2,FALSE),IF(Z785&gt; VLOOKUP(CONCATENATE(Home!$B$2,-1),Comp_Time!$A:$B,2,FALSE),VLOOKUP(CONCATENATE(Home!$B$2,-1),Comp_Time!$A:$B,2,FALSE),Z785))</f>
        <v>2.9398148148148148E-3</v>
      </c>
      <c r="X785" s="59">
        <f t="shared" si="36"/>
        <v>0</v>
      </c>
      <c r="Y785" s="59">
        <f t="shared" si="37"/>
        <v>0</v>
      </c>
      <c r="Z785">
        <f>IF(X785&gt;Y785,X785 - Y785,VLOOKUP(CONCATENATE(Home!$B$2,-1),Comp_Time!$A:$B,2,FALSE))</f>
        <v>2.9398148148148148E-3</v>
      </c>
      <c r="AA785">
        <f t="shared" si="38"/>
        <v>0</v>
      </c>
    </row>
    <row r="786" spans="23:27">
      <c r="W786">
        <f>IF(AA786=1, VLOOKUP(CONCATENATE(Home!$B$2,-1),Comp_Time!$A:$B,2,FALSE),IF(Z786&gt; VLOOKUP(CONCATENATE(Home!$B$2,-1),Comp_Time!$A:$B,2,FALSE),VLOOKUP(CONCATENATE(Home!$B$2,-1),Comp_Time!$A:$B,2,FALSE),Z786))</f>
        <v>2.9398148148148148E-3</v>
      </c>
      <c r="X786" s="59">
        <f t="shared" si="36"/>
        <v>0</v>
      </c>
      <c r="Y786" s="59">
        <f t="shared" si="37"/>
        <v>0</v>
      </c>
      <c r="Z786">
        <f>IF(X786&gt;Y786,X786 - Y786,VLOOKUP(CONCATENATE(Home!$B$2,-1),Comp_Time!$A:$B,2,FALSE))</f>
        <v>2.9398148148148148E-3</v>
      </c>
      <c r="AA786">
        <f t="shared" si="38"/>
        <v>0</v>
      </c>
    </row>
    <row r="787" spans="23:27">
      <c r="W787">
        <f>IF(AA787=1, VLOOKUP(CONCATENATE(Home!$B$2,-1),Comp_Time!$A:$B,2,FALSE),IF(Z787&gt; VLOOKUP(CONCATENATE(Home!$B$2,-1),Comp_Time!$A:$B,2,FALSE),VLOOKUP(CONCATENATE(Home!$B$2,-1),Comp_Time!$A:$B,2,FALSE),Z787))</f>
        <v>2.9398148148148148E-3</v>
      </c>
      <c r="X787" s="59">
        <f t="shared" si="36"/>
        <v>0</v>
      </c>
      <c r="Y787" s="59">
        <f t="shared" si="37"/>
        <v>0</v>
      </c>
      <c r="Z787">
        <f>IF(X787&gt;Y787,X787 - Y787,VLOOKUP(CONCATENATE(Home!$B$2,-1),Comp_Time!$A:$B,2,FALSE))</f>
        <v>2.9398148148148148E-3</v>
      </c>
      <c r="AA787">
        <f t="shared" si="38"/>
        <v>0</v>
      </c>
    </row>
    <row r="788" spans="23:27">
      <c r="W788">
        <f>IF(AA788=1, VLOOKUP(CONCATENATE(Home!$B$2,-1),Comp_Time!$A:$B,2,FALSE),IF(Z788&gt; VLOOKUP(CONCATENATE(Home!$B$2,-1),Comp_Time!$A:$B,2,FALSE),VLOOKUP(CONCATENATE(Home!$B$2,-1),Comp_Time!$A:$B,2,FALSE),Z788))</f>
        <v>2.9398148148148148E-3</v>
      </c>
      <c r="X788" s="59">
        <f t="shared" si="36"/>
        <v>0</v>
      </c>
      <c r="Y788" s="59">
        <f t="shared" si="37"/>
        <v>0</v>
      </c>
      <c r="Z788">
        <f>IF(X788&gt;Y788,X788 - Y788,VLOOKUP(CONCATENATE(Home!$B$2,-1),Comp_Time!$A:$B,2,FALSE))</f>
        <v>2.9398148148148148E-3</v>
      </c>
      <c r="AA788">
        <f t="shared" si="38"/>
        <v>0</v>
      </c>
    </row>
    <row r="789" spans="23:27">
      <c r="W789">
        <f>IF(AA789=1, VLOOKUP(CONCATENATE(Home!$B$2,-1),Comp_Time!$A:$B,2,FALSE),IF(Z789&gt; VLOOKUP(CONCATENATE(Home!$B$2,-1),Comp_Time!$A:$B,2,FALSE),VLOOKUP(CONCATENATE(Home!$B$2,-1),Comp_Time!$A:$B,2,FALSE),Z789))</f>
        <v>2.9398148148148148E-3</v>
      </c>
      <c r="X789" s="59">
        <f t="shared" si="36"/>
        <v>0</v>
      </c>
      <c r="Y789" s="59">
        <f t="shared" si="37"/>
        <v>0</v>
      </c>
      <c r="Z789">
        <f>IF(X789&gt;Y789,X789 - Y789,VLOOKUP(CONCATENATE(Home!$B$2,-1),Comp_Time!$A:$B,2,FALSE))</f>
        <v>2.9398148148148148E-3</v>
      </c>
      <c r="AA789">
        <f t="shared" si="38"/>
        <v>0</v>
      </c>
    </row>
    <row r="790" spans="23:27">
      <c r="W790">
        <f>IF(AA790=1, VLOOKUP(CONCATENATE(Home!$B$2,-1),Comp_Time!$A:$B,2,FALSE),IF(Z790&gt; VLOOKUP(CONCATENATE(Home!$B$2,-1),Comp_Time!$A:$B,2,FALSE),VLOOKUP(CONCATENATE(Home!$B$2,-1),Comp_Time!$A:$B,2,FALSE),Z790))</f>
        <v>2.9398148148148148E-3</v>
      </c>
      <c r="X790" s="59">
        <f t="shared" si="36"/>
        <v>0</v>
      </c>
      <c r="Y790" s="59">
        <f t="shared" si="37"/>
        <v>0</v>
      </c>
      <c r="Z790">
        <f>IF(X790&gt;Y790,X790 - Y790,VLOOKUP(CONCATENATE(Home!$B$2,-1),Comp_Time!$A:$B,2,FALSE))</f>
        <v>2.9398148148148148E-3</v>
      </c>
      <c r="AA790">
        <f t="shared" si="38"/>
        <v>0</v>
      </c>
    </row>
    <row r="791" spans="23:27">
      <c r="W791">
        <f>IF(AA791=1, VLOOKUP(CONCATENATE(Home!$B$2,-1),Comp_Time!$A:$B,2,FALSE),IF(Z791&gt; VLOOKUP(CONCATENATE(Home!$B$2,-1),Comp_Time!$A:$B,2,FALSE),VLOOKUP(CONCATENATE(Home!$B$2,-1),Comp_Time!$A:$B,2,FALSE),Z791))</f>
        <v>2.9398148148148148E-3</v>
      </c>
      <c r="X791" s="59">
        <f t="shared" si="36"/>
        <v>0</v>
      </c>
      <c r="Y791" s="59">
        <f t="shared" si="37"/>
        <v>0</v>
      </c>
      <c r="Z791">
        <f>IF(X791&gt;Y791,X791 - Y791,VLOOKUP(CONCATENATE(Home!$B$2,-1),Comp_Time!$A:$B,2,FALSE))</f>
        <v>2.9398148148148148E-3</v>
      </c>
      <c r="AA791">
        <f t="shared" si="38"/>
        <v>0</v>
      </c>
    </row>
    <row r="792" spans="23:27">
      <c r="W792">
        <f>IF(AA792=1, VLOOKUP(CONCATENATE(Home!$B$2,-1),Comp_Time!$A:$B,2,FALSE),IF(Z792&gt; VLOOKUP(CONCATENATE(Home!$B$2,-1),Comp_Time!$A:$B,2,FALSE),VLOOKUP(CONCATENATE(Home!$B$2,-1),Comp_Time!$A:$B,2,FALSE),Z792))</f>
        <v>2.9398148148148148E-3</v>
      </c>
      <c r="X792" s="59">
        <f t="shared" si="36"/>
        <v>0</v>
      </c>
      <c r="Y792" s="59">
        <f t="shared" si="37"/>
        <v>0</v>
      </c>
      <c r="Z792">
        <f>IF(X792&gt;Y792,X792 - Y792,VLOOKUP(CONCATENATE(Home!$B$2,-1),Comp_Time!$A:$B,2,FALSE))</f>
        <v>2.9398148148148148E-3</v>
      </c>
      <c r="AA792">
        <f t="shared" si="38"/>
        <v>0</v>
      </c>
    </row>
    <row r="793" spans="23:27">
      <c r="W793">
        <f>IF(AA793=1, VLOOKUP(CONCATENATE(Home!$B$2,-1),Comp_Time!$A:$B,2,FALSE),IF(Z793&gt; VLOOKUP(CONCATENATE(Home!$B$2,-1),Comp_Time!$A:$B,2,FALSE),VLOOKUP(CONCATENATE(Home!$B$2,-1),Comp_Time!$A:$B,2,FALSE),Z793))</f>
        <v>2.9398148148148148E-3</v>
      </c>
      <c r="X793" s="59">
        <f t="shared" si="36"/>
        <v>0</v>
      </c>
      <c r="Y793" s="59">
        <f t="shared" si="37"/>
        <v>0</v>
      </c>
      <c r="Z793">
        <f>IF(X793&gt;Y793,X793 - Y793,VLOOKUP(CONCATENATE(Home!$B$2,-1),Comp_Time!$A:$B,2,FALSE))</f>
        <v>2.9398148148148148E-3</v>
      </c>
      <c r="AA793">
        <f t="shared" si="38"/>
        <v>0</v>
      </c>
    </row>
    <row r="794" spans="23:27">
      <c r="W794">
        <f>IF(AA794=1, VLOOKUP(CONCATENATE(Home!$B$2,-1),Comp_Time!$A:$B,2,FALSE),IF(Z794&gt; VLOOKUP(CONCATENATE(Home!$B$2,-1),Comp_Time!$A:$B,2,FALSE),VLOOKUP(CONCATENATE(Home!$B$2,-1),Comp_Time!$A:$B,2,FALSE),Z794))</f>
        <v>2.9398148148148148E-3</v>
      </c>
      <c r="X794" s="59">
        <f t="shared" si="36"/>
        <v>0</v>
      </c>
      <c r="Y794" s="59">
        <f t="shared" si="37"/>
        <v>0</v>
      </c>
      <c r="Z794">
        <f>IF(X794&gt;Y794,X794 - Y794,VLOOKUP(CONCATENATE(Home!$B$2,-1),Comp_Time!$A:$B,2,FALSE))</f>
        <v>2.9398148148148148E-3</v>
      </c>
      <c r="AA794">
        <f t="shared" si="38"/>
        <v>0</v>
      </c>
    </row>
    <row r="795" spans="23:27">
      <c r="W795">
        <f>IF(AA795=1, VLOOKUP(CONCATENATE(Home!$B$2,-1),Comp_Time!$A:$B,2,FALSE),IF(Z795&gt; VLOOKUP(CONCATENATE(Home!$B$2,-1),Comp_Time!$A:$B,2,FALSE),VLOOKUP(CONCATENATE(Home!$B$2,-1),Comp_Time!$A:$B,2,FALSE),Z795))</f>
        <v>2.9398148148148148E-3</v>
      </c>
      <c r="X795" s="59">
        <f t="shared" si="36"/>
        <v>0</v>
      </c>
      <c r="Y795" s="59">
        <f t="shared" si="37"/>
        <v>0</v>
      </c>
      <c r="Z795">
        <f>IF(X795&gt;Y795,X795 - Y795,VLOOKUP(CONCATENATE(Home!$B$2,-1),Comp_Time!$A:$B,2,FALSE))</f>
        <v>2.9398148148148148E-3</v>
      </c>
      <c r="AA795">
        <f t="shared" si="38"/>
        <v>0</v>
      </c>
    </row>
    <row r="796" spans="23:27">
      <c r="W796">
        <f>IF(AA796=1, VLOOKUP(CONCATENATE(Home!$B$2,-1),Comp_Time!$A:$B,2,FALSE),IF(Z796&gt; VLOOKUP(CONCATENATE(Home!$B$2,-1),Comp_Time!$A:$B,2,FALSE),VLOOKUP(CONCATENATE(Home!$B$2,-1),Comp_Time!$A:$B,2,FALSE),Z796))</f>
        <v>2.9398148148148148E-3</v>
      </c>
      <c r="X796" s="59">
        <f t="shared" si="36"/>
        <v>0</v>
      </c>
      <c r="Y796" s="59">
        <f t="shared" si="37"/>
        <v>0</v>
      </c>
      <c r="Z796">
        <f>IF(X796&gt;Y796,X796 - Y796,VLOOKUP(CONCATENATE(Home!$B$2,-1),Comp_Time!$A:$B,2,FALSE))</f>
        <v>2.9398148148148148E-3</v>
      </c>
      <c r="AA796">
        <f t="shared" si="38"/>
        <v>0</v>
      </c>
    </row>
    <row r="797" spans="23:27">
      <c r="W797">
        <f>IF(AA797=1, VLOOKUP(CONCATENATE(Home!$B$2,-1),Comp_Time!$A:$B,2,FALSE),IF(Z797&gt; VLOOKUP(CONCATENATE(Home!$B$2,-1),Comp_Time!$A:$B,2,FALSE),VLOOKUP(CONCATENATE(Home!$B$2,-1),Comp_Time!$A:$B,2,FALSE),Z797))</f>
        <v>2.9398148148148148E-3</v>
      </c>
      <c r="X797" s="59">
        <f t="shared" si="36"/>
        <v>0</v>
      </c>
      <c r="Y797" s="59">
        <f t="shared" si="37"/>
        <v>0</v>
      </c>
      <c r="Z797">
        <f>IF(X797&gt;Y797,X797 - Y797,VLOOKUP(CONCATENATE(Home!$B$2,-1),Comp_Time!$A:$B,2,FALSE))</f>
        <v>2.9398148148148148E-3</v>
      </c>
      <c r="AA797">
        <f t="shared" si="38"/>
        <v>0</v>
      </c>
    </row>
    <row r="798" spans="23:27">
      <c r="W798">
        <f>IF(AA798=1, VLOOKUP(CONCATENATE(Home!$B$2,-1),Comp_Time!$A:$B,2,FALSE),IF(Z798&gt; VLOOKUP(CONCATENATE(Home!$B$2,-1),Comp_Time!$A:$B,2,FALSE),VLOOKUP(CONCATENATE(Home!$B$2,-1),Comp_Time!$A:$B,2,FALSE),Z798))</f>
        <v>2.9398148148148148E-3</v>
      </c>
      <c r="X798" s="59">
        <f t="shared" si="36"/>
        <v>0</v>
      </c>
      <c r="Y798" s="59">
        <f t="shared" si="37"/>
        <v>0</v>
      </c>
      <c r="Z798">
        <f>IF(X798&gt;Y798,X798 - Y798,VLOOKUP(CONCATENATE(Home!$B$2,-1),Comp_Time!$A:$B,2,FALSE))</f>
        <v>2.9398148148148148E-3</v>
      </c>
      <c r="AA798">
        <f t="shared" si="38"/>
        <v>0</v>
      </c>
    </row>
    <row r="799" spans="23:27">
      <c r="W799">
        <f>IF(AA799=1, VLOOKUP(CONCATENATE(Home!$B$2,-1),Comp_Time!$A:$B,2,FALSE),IF(Z799&gt; VLOOKUP(CONCATENATE(Home!$B$2,-1),Comp_Time!$A:$B,2,FALSE),VLOOKUP(CONCATENATE(Home!$B$2,-1),Comp_Time!$A:$B,2,FALSE),Z799))</f>
        <v>2.9398148148148148E-3</v>
      </c>
      <c r="X799" s="59">
        <f t="shared" si="36"/>
        <v>0</v>
      </c>
      <c r="Y799" s="59">
        <f t="shared" si="37"/>
        <v>0</v>
      </c>
      <c r="Z799">
        <f>IF(X799&gt;Y799,X799 - Y799,VLOOKUP(CONCATENATE(Home!$B$2,-1),Comp_Time!$A:$B,2,FALSE))</f>
        <v>2.9398148148148148E-3</v>
      </c>
      <c r="AA799">
        <f t="shared" si="38"/>
        <v>0</v>
      </c>
    </row>
    <row r="800" spans="23:27">
      <c r="W800">
        <f>IF(AA800=1, VLOOKUP(CONCATENATE(Home!$B$2,-1),Comp_Time!$A:$B,2,FALSE),IF(Z800&gt; VLOOKUP(CONCATENATE(Home!$B$2,-1),Comp_Time!$A:$B,2,FALSE),VLOOKUP(CONCATENATE(Home!$B$2,-1),Comp_Time!$A:$B,2,FALSE),Z800))</f>
        <v>2.9398148148148148E-3</v>
      </c>
      <c r="X800" s="59">
        <f t="shared" si="36"/>
        <v>0</v>
      </c>
      <c r="Y800" s="59">
        <f t="shared" si="37"/>
        <v>0</v>
      </c>
      <c r="Z800">
        <f>IF(X800&gt;Y800,X800 - Y800,VLOOKUP(CONCATENATE(Home!$B$2,-1),Comp_Time!$A:$B,2,FALSE))</f>
        <v>2.9398148148148148E-3</v>
      </c>
      <c r="AA800">
        <f t="shared" si="38"/>
        <v>0</v>
      </c>
    </row>
    <row r="801" spans="23:27">
      <c r="W801">
        <f>IF(AA801=1, VLOOKUP(CONCATENATE(Home!$B$2,-1),Comp_Time!$A:$B,2,FALSE),IF(Z801&gt; VLOOKUP(CONCATENATE(Home!$B$2,-1),Comp_Time!$A:$B,2,FALSE),VLOOKUP(CONCATENATE(Home!$B$2,-1),Comp_Time!$A:$B,2,FALSE),Z801))</f>
        <v>2.9398148148148148E-3</v>
      </c>
      <c r="X801" s="59">
        <f t="shared" si="36"/>
        <v>0</v>
      </c>
      <c r="Y801" s="59">
        <f t="shared" si="37"/>
        <v>0</v>
      </c>
      <c r="Z801">
        <f>IF(X801&gt;Y801,X801 - Y801,VLOOKUP(CONCATENATE(Home!$B$2,-1),Comp_Time!$A:$B,2,FALSE))</f>
        <v>2.9398148148148148E-3</v>
      </c>
      <c r="AA801">
        <f t="shared" si="38"/>
        <v>0</v>
      </c>
    </row>
    <row r="802" spans="23:27">
      <c r="W802">
        <f>IF(AA802=1, VLOOKUP(CONCATENATE(Home!$B$2,-1),Comp_Time!$A:$B,2,FALSE),IF(Z802&gt; VLOOKUP(CONCATENATE(Home!$B$2,-1),Comp_Time!$A:$B,2,FALSE),VLOOKUP(CONCATENATE(Home!$B$2,-1),Comp_Time!$A:$B,2,FALSE),Z802))</f>
        <v>2.9398148148148148E-3</v>
      </c>
      <c r="X802" s="59">
        <f t="shared" si="36"/>
        <v>0</v>
      </c>
      <c r="Y802" s="59">
        <f t="shared" si="37"/>
        <v>0</v>
      </c>
      <c r="Z802">
        <f>IF(X802&gt;Y802,X802 - Y802,VLOOKUP(CONCATENATE(Home!$B$2,-1),Comp_Time!$A:$B,2,FALSE))</f>
        <v>2.9398148148148148E-3</v>
      </c>
      <c r="AA802">
        <f t="shared" si="38"/>
        <v>0</v>
      </c>
    </row>
    <row r="803" spans="23:27">
      <c r="W803">
        <f>IF(AA803=1, VLOOKUP(CONCATENATE(Home!$B$2,-1),Comp_Time!$A:$B,2,FALSE),IF(Z803&gt; VLOOKUP(CONCATENATE(Home!$B$2,-1),Comp_Time!$A:$B,2,FALSE),VLOOKUP(CONCATENATE(Home!$B$2,-1),Comp_Time!$A:$B,2,FALSE),Z803))</f>
        <v>2.9398148148148148E-3</v>
      </c>
      <c r="X803" s="59">
        <f t="shared" si="36"/>
        <v>0</v>
      </c>
      <c r="Y803" s="59">
        <f t="shared" si="37"/>
        <v>0</v>
      </c>
      <c r="Z803">
        <f>IF(X803&gt;Y803,X803 - Y803,VLOOKUP(CONCATENATE(Home!$B$2,-1),Comp_Time!$A:$B,2,FALSE))</f>
        <v>2.9398148148148148E-3</v>
      </c>
      <c r="AA803">
        <f t="shared" si="38"/>
        <v>0</v>
      </c>
    </row>
    <row r="804" spans="23:27">
      <c r="W804">
        <f>IF(AA804=1, VLOOKUP(CONCATENATE(Home!$B$2,-1),Comp_Time!$A:$B,2,FALSE),IF(Z804&gt; VLOOKUP(CONCATENATE(Home!$B$2,-1),Comp_Time!$A:$B,2,FALSE),VLOOKUP(CONCATENATE(Home!$B$2,-1),Comp_Time!$A:$B,2,FALSE),Z804))</f>
        <v>2.9398148148148148E-3</v>
      </c>
      <c r="X804" s="59">
        <f t="shared" si="36"/>
        <v>0</v>
      </c>
      <c r="Y804" s="59">
        <f t="shared" si="37"/>
        <v>0</v>
      </c>
      <c r="Z804">
        <f>IF(X804&gt;Y804,X804 - Y804,VLOOKUP(CONCATENATE(Home!$B$2,-1),Comp_Time!$A:$B,2,FALSE))</f>
        <v>2.9398148148148148E-3</v>
      </c>
      <c r="AA804">
        <f t="shared" si="38"/>
        <v>0</v>
      </c>
    </row>
    <row r="805" spans="23:27">
      <c r="W805">
        <f>IF(AA805=1, VLOOKUP(CONCATENATE(Home!$B$2,-1),Comp_Time!$A:$B,2,FALSE),IF(Z805&gt; VLOOKUP(CONCATENATE(Home!$B$2,-1),Comp_Time!$A:$B,2,FALSE),VLOOKUP(CONCATENATE(Home!$B$2,-1),Comp_Time!$A:$B,2,FALSE),Z805))</f>
        <v>2.9398148148148148E-3</v>
      </c>
      <c r="X805" s="59">
        <f t="shared" si="36"/>
        <v>0</v>
      </c>
      <c r="Y805" s="59">
        <f t="shared" si="37"/>
        <v>0</v>
      </c>
      <c r="Z805">
        <f>IF(X805&gt;Y805,X805 - Y805,VLOOKUP(CONCATENATE(Home!$B$2,-1),Comp_Time!$A:$B,2,FALSE))</f>
        <v>2.9398148148148148E-3</v>
      </c>
      <c r="AA805">
        <f t="shared" si="38"/>
        <v>0</v>
      </c>
    </row>
    <row r="806" spans="23:27">
      <c r="W806">
        <f>IF(AA806=1, VLOOKUP(CONCATENATE(Home!$B$2,-1),Comp_Time!$A:$B,2,FALSE),IF(Z806&gt; VLOOKUP(CONCATENATE(Home!$B$2,-1),Comp_Time!$A:$B,2,FALSE),VLOOKUP(CONCATENATE(Home!$B$2,-1),Comp_Time!$A:$B,2,FALSE),Z806))</f>
        <v>2.9398148148148148E-3</v>
      </c>
      <c r="X806" s="59">
        <f t="shared" si="36"/>
        <v>0</v>
      </c>
      <c r="Y806" s="59">
        <f t="shared" si="37"/>
        <v>0</v>
      </c>
      <c r="Z806">
        <f>IF(X806&gt;Y806,X806 - Y806,VLOOKUP(CONCATENATE(Home!$B$2,-1),Comp_Time!$A:$B,2,FALSE))</f>
        <v>2.9398148148148148E-3</v>
      </c>
      <c r="AA806">
        <f t="shared" si="38"/>
        <v>0</v>
      </c>
    </row>
    <row r="807" spans="23:27">
      <c r="W807">
        <f>IF(AA807=1, VLOOKUP(CONCATENATE(Home!$B$2,-1),Comp_Time!$A:$B,2,FALSE),IF(Z807&gt; VLOOKUP(CONCATENATE(Home!$B$2,-1),Comp_Time!$A:$B,2,FALSE),VLOOKUP(CONCATENATE(Home!$B$2,-1),Comp_Time!$A:$B,2,FALSE),Z807))</f>
        <v>2.9398148148148148E-3</v>
      </c>
      <c r="X807" s="59">
        <f t="shared" si="36"/>
        <v>0</v>
      </c>
      <c r="Y807" s="59">
        <f t="shared" si="37"/>
        <v>0</v>
      </c>
      <c r="Z807">
        <f>IF(X807&gt;Y807,X807 - Y807,VLOOKUP(CONCATENATE(Home!$B$2,-1),Comp_Time!$A:$B,2,FALSE))</f>
        <v>2.9398148148148148E-3</v>
      </c>
      <c r="AA807">
        <f t="shared" si="38"/>
        <v>0</v>
      </c>
    </row>
    <row r="808" spans="23:27">
      <c r="W808">
        <f>IF(AA808=1, VLOOKUP(CONCATENATE(Home!$B$2,-1),Comp_Time!$A:$B,2,FALSE),IF(Z808&gt; VLOOKUP(CONCATENATE(Home!$B$2,-1),Comp_Time!$A:$B,2,FALSE),VLOOKUP(CONCATENATE(Home!$B$2,-1),Comp_Time!$A:$B,2,FALSE),Z808))</f>
        <v>2.9398148148148148E-3</v>
      </c>
      <c r="X808" s="59">
        <f t="shared" si="36"/>
        <v>0</v>
      </c>
      <c r="Y808" s="59">
        <f t="shared" si="37"/>
        <v>0</v>
      </c>
      <c r="Z808">
        <f>IF(X808&gt;Y808,X808 - Y808,VLOOKUP(CONCATENATE(Home!$B$2,-1),Comp_Time!$A:$B,2,FALSE))</f>
        <v>2.9398148148148148E-3</v>
      </c>
      <c r="AA808">
        <f t="shared" si="38"/>
        <v>0</v>
      </c>
    </row>
    <row r="809" spans="23:27">
      <c r="W809">
        <f>IF(AA809=1, VLOOKUP(CONCATENATE(Home!$B$2,-1),Comp_Time!$A:$B,2,FALSE),IF(Z809&gt; VLOOKUP(CONCATENATE(Home!$B$2,-1),Comp_Time!$A:$B,2,FALSE),VLOOKUP(CONCATENATE(Home!$B$2,-1),Comp_Time!$A:$B,2,FALSE),Z809))</f>
        <v>2.9398148148148148E-3</v>
      </c>
      <c r="X809" s="59">
        <f t="shared" si="36"/>
        <v>0</v>
      </c>
      <c r="Y809" s="59">
        <f t="shared" si="37"/>
        <v>0</v>
      </c>
      <c r="Z809">
        <f>IF(X809&gt;Y809,X809 - Y809,VLOOKUP(CONCATENATE(Home!$B$2,-1),Comp_Time!$A:$B,2,FALSE))</f>
        <v>2.9398148148148148E-3</v>
      </c>
      <c r="AA809">
        <f t="shared" si="38"/>
        <v>0</v>
      </c>
    </row>
    <row r="810" spans="23:27">
      <c r="W810">
        <f>IF(AA810=1, VLOOKUP(CONCATENATE(Home!$B$2,-1),Comp_Time!$A:$B,2,FALSE),IF(Z810&gt; VLOOKUP(CONCATENATE(Home!$B$2,-1),Comp_Time!$A:$B,2,FALSE),VLOOKUP(CONCATENATE(Home!$B$2,-1),Comp_Time!$A:$B,2,FALSE),Z810))</f>
        <v>2.9398148148148148E-3</v>
      </c>
      <c r="X810" s="59">
        <f t="shared" si="36"/>
        <v>0</v>
      </c>
      <c r="Y810" s="59">
        <f t="shared" si="37"/>
        <v>0</v>
      </c>
      <c r="Z810">
        <f>IF(X810&gt;Y810,X810 - Y810,VLOOKUP(CONCATENATE(Home!$B$2,-1),Comp_Time!$A:$B,2,FALSE))</f>
        <v>2.9398148148148148E-3</v>
      </c>
      <c r="AA810">
        <f t="shared" si="38"/>
        <v>0</v>
      </c>
    </row>
    <row r="811" spans="23:27">
      <c r="W811">
        <f>IF(AA811=1, VLOOKUP(CONCATENATE(Home!$B$2,-1),Comp_Time!$A:$B,2,FALSE),IF(Z811&gt; VLOOKUP(CONCATENATE(Home!$B$2,-1),Comp_Time!$A:$B,2,FALSE),VLOOKUP(CONCATENATE(Home!$B$2,-1),Comp_Time!$A:$B,2,FALSE),Z811))</f>
        <v>2.9398148148148148E-3</v>
      </c>
      <c r="X811" s="59">
        <f t="shared" si="36"/>
        <v>0</v>
      </c>
      <c r="Y811" s="59">
        <f t="shared" si="37"/>
        <v>0</v>
      </c>
      <c r="Z811">
        <f>IF(X811&gt;Y811,X811 - Y811,VLOOKUP(CONCATENATE(Home!$B$2,-1),Comp_Time!$A:$B,2,FALSE))</f>
        <v>2.9398148148148148E-3</v>
      </c>
      <c r="AA811">
        <f t="shared" si="38"/>
        <v>0</v>
      </c>
    </row>
    <row r="812" spans="23:27">
      <c r="W812">
        <f>IF(AA812=1, VLOOKUP(CONCATENATE(Home!$B$2,-1),Comp_Time!$A:$B,2,FALSE),IF(Z812&gt; VLOOKUP(CONCATENATE(Home!$B$2,-1),Comp_Time!$A:$B,2,FALSE),VLOOKUP(CONCATENATE(Home!$B$2,-1),Comp_Time!$A:$B,2,FALSE),Z812))</f>
        <v>2.9398148148148148E-3</v>
      </c>
      <c r="X812" s="59">
        <f t="shared" si="36"/>
        <v>0</v>
      </c>
      <c r="Y812" s="59">
        <f t="shared" si="37"/>
        <v>0</v>
      </c>
      <c r="Z812">
        <f>IF(X812&gt;Y812,X812 - Y812,VLOOKUP(CONCATENATE(Home!$B$2,-1),Comp_Time!$A:$B,2,FALSE))</f>
        <v>2.9398148148148148E-3</v>
      </c>
      <c r="AA812">
        <f t="shared" si="38"/>
        <v>0</v>
      </c>
    </row>
    <row r="813" spans="23:27">
      <c r="W813">
        <f>IF(AA813=1, VLOOKUP(CONCATENATE(Home!$B$2,-1),Comp_Time!$A:$B,2,FALSE),IF(Z813&gt; VLOOKUP(CONCATENATE(Home!$B$2,-1),Comp_Time!$A:$B,2,FALSE),VLOOKUP(CONCATENATE(Home!$B$2,-1),Comp_Time!$A:$B,2,FALSE),Z813))</f>
        <v>2.9398148148148148E-3</v>
      </c>
      <c r="X813" s="59">
        <f t="shared" si="36"/>
        <v>0</v>
      </c>
      <c r="Y813" s="59">
        <f t="shared" si="37"/>
        <v>0</v>
      </c>
      <c r="Z813">
        <f>IF(X813&gt;Y813,X813 - Y813,VLOOKUP(CONCATENATE(Home!$B$2,-1),Comp_Time!$A:$B,2,FALSE))</f>
        <v>2.9398148148148148E-3</v>
      </c>
      <c r="AA813">
        <f t="shared" si="38"/>
        <v>0</v>
      </c>
    </row>
    <row r="814" spans="23:27">
      <c r="W814">
        <f>IF(AA814=1, VLOOKUP(CONCATENATE(Home!$B$2,-1),Comp_Time!$A:$B,2,FALSE),IF(Z814&gt; VLOOKUP(CONCATENATE(Home!$B$2,-1),Comp_Time!$A:$B,2,FALSE),VLOOKUP(CONCATENATE(Home!$B$2,-1),Comp_Time!$A:$B,2,FALSE),Z814))</f>
        <v>2.9398148148148148E-3</v>
      </c>
      <c r="X814" s="59">
        <f t="shared" si="36"/>
        <v>0</v>
      </c>
      <c r="Y814" s="59">
        <f t="shared" si="37"/>
        <v>0</v>
      </c>
      <c r="Z814">
        <f>IF(X814&gt;Y814,X814 - Y814,VLOOKUP(CONCATENATE(Home!$B$2,-1),Comp_Time!$A:$B,2,FALSE))</f>
        <v>2.9398148148148148E-3</v>
      </c>
      <c r="AA814">
        <f t="shared" si="38"/>
        <v>0</v>
      </c>
    </row>
    <row r="815" spans="23:27">
      <c r="W815">
        <f>IF(AA815=1, VLOOKUP(CONCATENATE(Home!$B$2,-1),Comp_Time!$A:$B,2,FALSE),IF(Z815&gt; VLOOKUP(CONCATENATE(Home!$B$2,-1),Comp_Time!$A:$B,2,FALSE),VLOOKUP(CONCATENATE(Home!$B$2,-1),Comp_Time!$A:$B,2,FALSE),Z815))</f>
        <v>2.9398148148148148E-3</v>
      </c>
      <c r="X815" s="59">
        <f t="shared" si="36"/>
        <v>0</v>
      </c>
      <c r="Y815" s="59">
        <f t="shared" si="37"/>
        <v>0</v>
      </c>
      <c r="Z815">
        <f>IF(X815&gt;Y815,X815 - Y815,VLOOKUP(CONCATENATE(Home!$B$2,-1),Comp_Time!$A:$B,2,FALSE))</f>
        <v>2.9398148148148148E-3</v>
      </c>
      <c r="AA815">
        <f t="shared" si="38"/>
        <v>0</v>
      </c>
    </row>
    <row r="816" spans="23:27">
      <c r="W816">
        <f>IF(AA816=1, VLOOKUP(CONCATENATE(Home!$B$2,-1),Comp_Time!$A:$B,2,FALSE),IF(Z816&gt; VLOOKUP(CONCATENATE(Home!$B$2,-1),Comp_Time!$A:$B,2,FALSE),VLOOKUP(CONCATENATE(Home!$B$2,-1),Comp_Time!$A:$B,2,FALSE),Z816))</f>
        <v>2.9398148148148148E-3</v>
      </c>
      <c r="X816" s="59">
        <f t="shared" si="36"/>
        <v>0</v>
      </c>
      <c r="Y816" s="59">
        <f t="shared" si="37"/>
        <v>0</v>
      </c>
      <c r="Z816">
        <f>IF(X816&gt;Y816,X816 - Y816,VLOOKUP(CONCATENATE(Home!$B$2,-1),Comp_Time!$A:$B,2,FALSE))</f>
        <v>2.9398148148148148E-3</v>
      </c>
      <c r="AA816">
        <f t="shared" si="38"/>
        <v>0</v>
      </c>
    </row>
    <row r="817" spans="23:27">
      <c r="W817">
        <f>IF(AA817=1, VLOOKUP(CONCATENATE(Home!$B$2,-1),Comp_Time!$A:$B,2,FALSE),IF(Z817&gt; VLOOKUP(CONCATENATE(Home!$B$2,-1),Comp_Time!$A:$B,2,FALSE),VLOOKUP(CONCATENATE(Home!$B$2,-1),Comp_Time!$A:$B,2,FALSE),Z817))</f>
        <v>2.9398148148148148E-3</v>
      </c>
      <c r="X817" s="59">
        <f t="shared" si="36"/>
        <v>0</v>
      </c>
      <c r="Y817" s="59">
        <f t="shared" si="37"/>
        <v>0</v>
      </c>
      <c r="Z817">
        <f>IF(X817&gt;Y817,X817 - Y817,VLOOKUP(CONCATENATE(Home!$B$2,-1),Comp_Time!$A:$B,2,FALSE))</f>
        <v>2.9398148148148148E-3</v>
      </c>
      <c r="AA817">
        <f t="shared" si="38"/>
        <v>0</v>
      </c>
    </row>
    <row r="818" spans="23:27">
      <c r="W818">
        <f>IF(AA818=1, VLOOKUP(CONCATENATE(Home!$B$2,-1),Comp_Time!$A:$B,2,FALSE),IF(Z818&gt; VLOOKUP(CONCATENATE(Home!$B$2,-1),Comp_Time!$A:$B,2,FALSE),VLOOKUP(CONCATENATE(Home!$B$2,-1),Comp_Time!$A:$B,2,FALSE),Z818))</f>
        <v>2.9398148148148148E-3</v>
      </c>
      <c r="X818" s="59">
        <f t="shared" si="36"/>
        <v>0</v>
      </c>
      <c r="Y818" s="59">
        <f t="shared" si="37"/>
        <v>0</v>
      </c>
      <c r="Z818">
        <f>IF(X818&gt;Y818,X818 - Y818,VLOOKUP(CONCATENATE(Home!$B$2,-1),Comp_Time!$A:$B,2,FALSE))</f>
        <v>2.9398148148148148E-3</v>
      </c>
      <c r="AA818">
        <f t="shared" si="38"/>
        <v>0</v>
      </c>
    </row>
    <row r="819" spans="23:27">
      <c r="W819">
        <f>IF(AA819=1, VLOOKUP(CONCATENATE(Home!$B$2,-1),Comp_Time!$A:$B,2,FALSE),IF(Z819&gt; VLOOKUP(CONCATENATE(Home!$B$2,-1),Comp_Time!$A:$B,2,FALSE),VLOOKUP(CONCATENATE(Home!$B$2,-1),Comp_Time!$A:$B,2,FALSE),Z819))</f>
        <v>2.9398148148148148E-3</v>
      </c>
      <c r="X819" s="59">
        <f t="shared" si="36"/>
        <v>0</v>
      </c>
      <c r="Y819" s="59">
        <f t="shared" si="37"/>
        <v>0</v>
      </c>
      <c r="Z819">
        <f>IF(X819&gt;Y819,X819 - Y819,VLOOKUP(CONCATENATE(Home!$B$2,-1),Comp_Time!$A:$B,2,FALSE))</f>
        <v>2.9398148148148148E-3</v>
      </c>
      <c r="AA819">
        <f t="shared" si="38"/>
        <v>0</v>
      </c>
    </row>
    <row r="820" spans="23:27">
      <c r="W820">
        <f>IF(AA820=1, VLOOKUP(CONCATENATE(Home!$B$2,-1),Comp_Time!$A:$B,2,FALSE),IF(Z820&gt; VLOOKUP(CONCATENATE(Home!$B$2,-1),Comp_Time!$A:$B,2,FALSE),VLOOKUP(CONCATENATE(Home!$B$2,-1),Comp_Time!$A:$B,2,FALSE),Z820))</f>
        <v>2.9398148148148148E-3</v>
      </c>
      <c r="X820" s="59">
        <f t="shared" si="36"/>
        <v>0</v>
      </c>
      <c r="Y820" s="59">
        <f t="shared" si="37"/>
        <v>0</v>
      </c>
      <c r="Z820">
        <f>IF(X820&gt;Y820,X820 - Y820,VLOOKUP(CONCATENATE(Home!$B$2,-1),Comp_Time!$A:$B,2,FALSE))</f>
        <v>2.9398148148148148E-3</v>
      </c>
      <c r="AA820">
        <f t="shared" si="38"/>
        <v>0</v>
      </c>
    </row>
    <row r="821" spans="23:27">
      <c r="W821">
        <f>IF(AA821=1, VLOOKUP(CONCATENATE(Home!$B$2,-1),Comp_Time!$A:$B,2,FALSE),IF(Z821&gt; VLOOKUP(CONCATENATE(Home!$B$2,-1),Comp_Time!$A:$B,2,FALSE),VLOOKUP(CONCATENATE(Home!$B$2,-1),Comp_Time!$A:$B,2,FALSE),Z821))</f>
        <v>2.9398148148148148E-3</v>
      </c>
      <c r="X821" s="59">
        <f t="shared" si="36"/>
        <v>0</v>
      </c>
      <c r="Y821" s="59">
        <f t="shared" si="37"/>
        <v>0</v>
      </c>
      <c r="Z821">
        <f>IF(X821&gt;Y821,X821 - Y821,VLOOKUP(CONCATENATE(Home!$B$2,-1),Comp_Time!$A:$B,2,FALSE))</f>
        <v>2.9398148148148148E-3</v>
      </c>
      <c r="AA821">
        <f t="shared" si="38"/>
        <v>0</v>
      </c>
    </row>
    <row r="822" spans="23:27">
      <c r="W822">
        <f>IF(AA822=1, VLOOKUP(CONCATENATE(Home!$B$2,-1),Comp_Time!$A:$B,2,FALSE),IF(Z822&gt; VLOOKUP(CONCATENATE(Home!$B$2,-1),Comp_Time!$A:$B,2,FALSE),VLOOKUP(CONCATENATE(Home!$B$2,-1),Comp_Time!$A:$B,2,FALSE),Z822))</f>
        <v>2.9398148148148148E-3</v>
      </c>
      <c r="X822" s="59">
        <f t="shared" si="36"/>
        <v>0</v>
      </c>
      <c r="Y822" s="59">
        <f t="shared" si="37"/>
        <v>0</v>
      </c>
      <c r="Z822">
        <f>IF(X822&gt;Y822,X822 - Y822,VLOOKUP(CONCATENATE(Home!$B$2,-1),Comp_Time!$A:$B,2,FALSE))</f>
        <v>2.9398148148148148E-3</v>
      </c>
      <c r="AA822">
        <f t="shared" si="38"/>
        <v>0</v>
      </c>
    </row>
    <row r="823" spans="23:27">
      <c r="W823">
        <f>IF(AA823=1, VLOOKUP(CONCATENATE(Home!$B$2,-1),Comp_Time!$A:$B,2,FALSE),IF(Z823&gt; VLOOKUP(CONCATENATE(Home!$B$2,-1),Comp_Time!$A:$B,2,FALSE),VLOOKUP(CONCATENATE(Home!$B$2,-1),Comp_Time!$A:$B,2,FALSE),Z823))</f>
        <v>2.9398148148148148E-3</v>
      </c>
      <c r="X823" s="59">
        <f t="shared" si="36"/>
        <v>0</v>
      </c>
      <c r="Y823" s="59">
        <f t="shared" si="37"/>
        <v>0</v>
      </c>
      <c r="Z823">
        <f>IF(X823&gt;Y823,X823 - Y823,VLOOKUP(CONCATENATE(Home!$B$2,-1),Comp_Time!$A:$B,2,FALSE))</f>
        <v>2.9398148148148148E-3</v>
      </c>
      <c r="AA823">
        <f t="shared" si="38"/>
        <v>0</v>
      </c>
    </row>
    <row r="824" spans="23:27">
      <c r="W824">
        <f>IF(AA824=1, VLOOKUP(CONCATENATE(Home!$B$2,-1),Comp_Time!$A:$B,2,FALSE),IF(Z824&gt; VLOOKUP(CONCATENATE(Home!$B$2,-1),Comp_Time!$A:$B,2,FALSE),VLOOKUP(CONCATENATE(Home!$B$2,-1),Comp_Time!$A:$B,2,FALSE),Z824))</f>
        <v>2.9398148148148148E-3</v>
      </c>
      <c r="X824" s="59">
        <f t="shared" si="36"/>
        <v>0</v>
      </c>
      <c r="Y824" s="59">
        <f t="shared" si="37"/>
        <v>0</v>
      </c>
      <c r="Z824">
        <f>IF(X824&gt;Y824,X824 - Y824,VLOOKUP(CONCATENATE(Home!$B$2,-1),Comp_Time!$A:$B,2,FALSE))</f>
        <v>2.9398148148148148E-3</v>
      </c>
      <c r="AA824">
        <f t="shared" si="38"/>
        <v>0</v>
      </c>
    </row>
    <row r="825" spans="23:27">
      <c r="W825">
        <f>IF(AA825=1, VLOOKUP(CONCATENATE(Home!$B$2,-1),Comp_Time!$A:$B,2,FALSE),IF(Z825&gt; VLOOKUP(CONCATENATE(Home!$B$2,-1),Comp_Time!$A:$B,2,FALSE),VLOOKUP(CONCATENATE(Home!$B$2,-1),Comp_Time!$A:$B,2,FALSE),Z825))</f>
        <v>2.9398148148148148E-3</v>
      </c>
      <c r="X825" s="59">
        <f t="shared" si="36"/>
        <v>0</v>
      </c>
      <c r="Y825" s="59">
        <f t="shared" si="37"/>
        <v>0</v>
      </c>
      <c r="Z825">
        <f>IF(X825&gt;Y825,X825 - Y825,VLOOKUP(CONCATENATE(Home!$B$2,-1),Comp_Time!$A:$B,2,FALSE))</f>
        <v>2.9398148148148148E-3</v>
      </c>
      <c r="AA825">
        <f t="shared" si="38"/>
        <v>0</v>
      </c>
    </row>
    <row r="826" spans="23:27">
      <c r="W826">
        <f>IF(AA826=1, VLOOKUP(CONCATENATE(Home!$B$2,-1),Comp_Time!$A:$B,2,FALSE),IF(Z826&gt; VLOOKUP(CONCATENATE(Home!$B$2,-1),Comp_Time!$A:$B,2,FALSE),VLOOKUP(CONCATENATE(Home!$B$2,-1),Comp_Time!$A:$B,2,FALSE),Z826))</f>
        <v>2.9398148148148148E-3</v>
      </c>
      <c r="X826" s="59">
        <f t="shared" si="36"/>
        <v>0</v>
      </c>
      <c r="Y826" s="59">
        <f t="shared" si="37"/>
        <v>0</v>
      </c>
      <c r="Z826">
        <f>IF(X826&gt;Y826,X826 - Y826,VLOOKUP(CONCATENATE(Home!$B$2,-1),Comp_Time!$A:$B,2,FALSE))</f>
        <v>2.9398148148148148E-3</v>
      </c>
      <c r="AA826">
        <f t="shared" si="38"/>
        <v>0</v>
      </c>
    </row>
    <row r="827" spans="23:27">
      <c r="W827">
        <f>IF(AA827=1, VLOOKUP(CONCATENATE(Home!$B$2,-1),Comp_Time!$A:$B,2,FALSE),IF(Z827&gt; VLOOKUP(CONCATENATE(Home!$B$2,-1),Comp_Time!$A:$B,2,FALSE),VLOOKUP(CONCATENATE(Home!$B$2,-1),Comp_Time!$A:$B,2,FALSE),Z827))</f>
        <v>2.9398148148148148E-3</v>
      </c>
      <c r="X827" s="59">
        <f t="shared" si="36"/>
        <v>0</v>
      </c>
      <c r="Y827" s="59">
        <f t="shared" si="37"/>
        <v>0</v>
      </c>
      <c r="Z827">
        <f>IF(X827&gt;Y827,X827 - Y827,VLOOKUP(CONCATENATE(Home!$B$2,-1),Comp_Time!$A:$B,2,FALSE))</f>
        <v>2.9398148148148148E-3</v>
      </c>
      <c r="AA827">
        <f t="shared" si="38"/>
        <v>0</v>
      </c>
    </row>
    <row r="828" spans="23:27">
      <c r="W828">
        <f>IF(AA828=1, VLOOKUP(CONCATENATE(Home!$B$2,-1),Comp_Time!$A:$B,2,FALSE),IF(Z828&gt; VLOOKUP(CONCATENATE(Home!$B$2,-1),Comp_Time!$A:$B,2,FALSE),VLOOKUP(CONCATENATE(Home!$B$2,-1),Comp_Time!$A:$B,2,FALSE),Z828))</f>
        <v>2.9398148148148148E-3</v>
      </c>
      <c r="X828" s="59">
        <f t="shared" si="36"/>
        <v>0</v>
      </c>
      <c r="Y828" s="59">
        <f t="shared" si="37"/>
        <v>0</v>
      </c>
      <c r="Z828">
        <f>IF(X828&gt;Y828,X828 - Y828,VLOOKUP(CONCATENATE(Home!$B$2,-1),Comp_Time!$A:$B,2,FALSE))</f>
        <v>2.9398148148148148E-3</v>
      </c>
      <c r="AA828">
        <f t="shared" si="38"/>
        <v>0</v>
      </c>
    </row>
    <row r="829" spans="23:27">
      <c r="W829">
        <f>IF(AA829=1, VLOOKUP(CONCATENATE(Home!$B$2,-1),Comp_Time!$A:$B,2,FALSE),IF(Z829&gt; VLOOKUP(CONCATENATE(Home!$B$2,-1),Comp_Time!$A:$B,2,FALSE),VLOOKUP(CONCATENATE(Home!$B$2,-1),Comp_Time!$A:$B,2,FALSE),Z829))</f>
        <v>2.9398148148148148E-3</v>
      </c>
      <c r="X829" s="59">
        <f t="shared" si="36"/>
        <v>0</v>
      </c>
      <c r="Y829" s="59">
        <f t="shared" si="37"/>
        <v>0</v>
      </c>
      <c r="Z829">
        <f>IF(X829&gt;Y829,X829 - Y829,VLOOKUP(CONCATENATE(Home!$B$2,-1),Comp_Time!$A:$B,2,FALSE))</f>
        <v>2.9398148148148148E-3</v>
      </c>
      <c r="AA829">
        <f t="shared" si="38"/>
        <v>0</v>
      </c>
    </row>
    <row r="830" spans="23:27">
      <c r="W830">
        <f>IF(AA830=1, VLOOKUP(CONCATENATE(Home!$B$2,-1),Comp_Time!$A:$B,2,FALSE),IF(Z830&gt; VLOOKUP(CONCATENATE(Home!$B$2,-1),Comp_Time!$A:$B,2,FALSE),VLOOKUP(CONCATENATE(Home!$B$2,-1),Comp_Time!$A:$B,2,FALSE),Z830))</f>
        <v>2.9398148148148148E-3</v>
      </c>
      <c r="X830" s="59">
        <f t="shared" si="36"/>
        <v>0</v>
      </c>
      <c r="Y830" s="59">
        <f t="shared" si="37"/>
        <v>0</v>
      </c>
      <c r="Z830">
        <f>IF(X830&gt;Y830,X830 - Y830,VLOOKUP(CONCATENATE(Home!$B$2,-1),Comp_Time!$A:$B,2,FALSE))</f>
        <v>2.9398148148148148E-3</v>
      </c>
      <c r="AA830">
        <f t="shared" si="38"/>
        <v>0</v>
      </c>
    </row>
    <row r="831" spans="23:27">
      <c r="W831">
        <f>IF(AA831=1, VLOOKUP(CONCATENATE(Home!$B$2,-1),Comp_Time!$A:$B,2,FALSE),IF(Z831&gt; VLOOKUP(CONCATENATE(Home!$B$2,-1),Comp_Time!$A:$B,2,FALSE),VLOOKUP(CONCATENATE(Home!$B$2,-1),Comp_Time!$A:$B,2,FALSE),Z831))</f>
        <v>2.9398148148148148E-3</v>
      </c>
      <c r="X831" s="59">
        <f t="shared" si="36"/>
        <v>0</v>
      </c>
      <c r="Y831" s="59">
        <f t="shared" si="37"/>
        <v>0</v>
      </c>
      <c r="Z831">
        <f>IF(X831&gt;Y831,X831 - Y831,VLOOKUP(CONCATENATE(Home!$B$2,-1),Comp_Time!$A:$B,2,FALSE))</f>
        <v>2.9398148148148148E-3</v>
      </c>
      <c r="AA831">
        <f t="shared" si="38"/>
        <v>0</v>
      </c>
    </row>
    <row r="832" spans="23:27">
      <c r="W832">
        <f>IF(AA832=1, VLOOKUP(CONCATENATE(Home!$B$2,-1),Comp_Time!$A:$B,2,FALSE),IF(Z832&gt; VLOOKUP(CONCATENATE(Home!$B$2,-1),Comp_Time!$A:$B,2,FALSE),VLOOKUP(CONCATENATE(Home!$B$2,-1),Comp_Time!$A:$B,2,FALSE),Z832))</f>
        <v>2.9398148148148148E-3</v>
      </c>
      <c r="X832" s="59">
        <f t="shared" si="36"/>
        <v>0</v>
      </c>
      <c r="Y832" s="59">
        <f t="shared" si="37"/>
        <v>0</v>
      </c>
      <c r="Z832">
        <f>IF(X832&gt;Y832,X832 - Y832,VLOOKUP(CONCATENATE(Home!$B$2,-1),Comp_Time!$A:$B,2,FALSE))</f>
        <v>2.9398148148148148E-3</v>
      </c>
      <c r="AA832">
        <f t="shared" si="38"/>
        <v>0</v>
      </c>
    </row>
    <row r="833" spans="23:27">
      <c r="W833">
        <f>IF(AA833=1, VLOOKUP(CONCATENATE(Home!$B$2,-1),Comp_Time!$A:$B,2,FALSE),IF(Z833&gt; VLOOKUP(CONCATENATE(Home!$B$2,-1),Comp_Time!$A:$B,2,FALSE),VLOOKUP(CONCATENATE(Home!$B$2,-1),Comp_Time!$A:$B,2,FALSE),Z833))</f>
        <v>2.9398148148148148E-3</v>
      </c>
      <c r="X833" s="59">
        <f t="shared" si="36"/>
        <v>0</v>
      </c>
      <c r="Y833" s="59">
        <f t="shared" si="37"/>
        <v>0</v>
      </c>
      <c r="Z833">
        <f>IF(X833&gt;Y833,X833 - Y833,VLOOKUP(CONCATENATE(Home!$B$2,-1),Comp_Time!$A:$B,2,FALSE))</f>
        <v>2.9398148148148148E-3</v>
      </c>
      <c r="AA833">
        <f t="shared" si="38"/>
        <v>0</v>
      </c>
    </row>
    <row r="834" spans="23:27">
      <c r="W834">
        <f>IF(AA834=1, VLOOKUP(CONCATENATE(Home!$B$2,-1),Comp_Time!$A:$B,2,FALSE),IF(Z834&gt; VLOOKUP(CONCATENATE(Home!$B$2,-1),Comp_Time!$A:$B,2,FALSE),VLOOKUP(CONCATENATE(Home!$B$2,-1),Comp_Time!$A:$B,2,FALSE),Z834))</f>
        <v>2.9398148148148148E-3</v>
      </c>
      <c r="X834" s="59">
        <f t="shared" si="36"/>
        <v>0</v>
      </c>
      <c r="Y834" s="59">
        <f t="shared" si="37"/>
        <v>0</v>
      </c>
      <c r="Z834">
        <f>IF(X834&gt;Y834,X834 - Y834,VLOOKUP(CONCATENATE(Home!$B$2,-1),Comp_Time!$A:$B,2,FALSE))</f>
        <v>2.9398148148148148E-3</v>
      </c>
      <c r="AA834">
        <f t="shared" si="38"/>
        <v>0</v>
      </c>
    </row>
    <row r="835" spans="23:27">
      <c r="W835">
        <f>IF(AA835=1, VLOOKUP(CONCATENATE(Home!$B$2,-1),Comp_Time!$A:$B,2,FALSE),IF(Z835&gt; VLOOKUP(CONCATENATE(Home!$B$2,-1),Comp_Time!$A:$B,2,FALSE),VLOOKUP(CONCATENATE(Home!$B$2,-1),Comp_Time!$A:$B,2,FALSE),Z835))</f>
        <v>2.9398148148148148E-3</v>
      </c>
      <c r="X835" s="59">
        <f t="shared" ref="X835:X898" si="39">TIME(HOUR(D835),MINUTE(D835),SECOND(D835))</f>
        <v>0</v>
      </c>
      <c r="Y835" s="59">
        <f t="shared" ref="Y835:Y898" si="40">TIME(HOUR(C835),MINUTE(C835),SECOND(C835))</f>
        <v>0</v>
      </c>
      <c r="Z835">
        <f>IF(X835&gt;Y835,X835 - Y835,VLOOKUP(CONCATENATE(Home!$B$2,-1),Comp_Time!$A:$B,2,FALSE))</f>
        <v>2.9398148148148148E-3</v>
      </c>
      <c r="AA835">
        <f t="shared" ref="AA835:AA898" si="41">IF(DATE(YEAR(C835),MONTH(C835),DAY(C835))=DATE(YEAR(D835),MONTH(D835),DAY(D835)),0,1)</f>
        <v>0</v>
      </c>
    </row>
    <row r="836" spans="23:27">
      <c r="W836">
        <f>IF(AA836=1, VLOOKUP(CONCATENATE(Home!$B$2,-1),Comp_Time!$A:$B,2,FALSE),IF(Z836&gt; VLOOKUP(CONCATENATE(Home!$B$2,-1),Comp_Time!$A:$B,2,FALSE),VLOOKUP(CONCATENATE(Home!$B$2,-1),Comp_Time!$A:$B,2,FALSE),Z836))</f>
        <v>2.9398148148148148E-3</v>
      </c>
      <c r="X836" s="59">
        <f t="shared" si="39"/>
        <v>0</v>
      </c>
      <c r="Y836" s="59">
        <f t="shared" si="40"/>
        <v>0</v>
      </c>
      <c r="Z836">
        <f>IF(X836&gt;Y836,X836 - Y836,VLOOKUP(CONCATENATE(Home!$B$2,-1),Comp_Time!$A:$B,2,FALSE))</f>
        <v>2.9398148148148148E-3</v>
      </c>
      <c r="AA836">
        <f t="shared" si="41"/>
        <v>0</v>
      </c>
    </row>
    <row r="837" spans="23:27">
      <c r="W837">
        <f>IF(AA837=1, VLOOKUP(CONCATENATE(Home!$B$2,-1),Comp_Time!$A:$B,2,FALSE),IF(Z837&gt; VLOOKUP(CONCATENATE(Home!$B$2,-1),Comp_Time!$A:$B,2,FALSE),VLOOKUP(CONCATENATE(Home!$B$2,-1),Comp_Time!$A:$B,2,FALSE),Z837))</f>
        <v>2.9398148148148148E-3</v>
      </c>
      <c r="X837" s="59">
        <f t="shared" si="39"/>
        <v>0</v>
      </c>
      <c r="Y837" s="59">
        <f t="shared" si="40"/>
        <v>0</v>
      </c>
      <c r="Z837">
        <f>IF(X837&gt;Y837,X837 - Y837,VLOOKUP(CONCATENATE(Home!$B$2,-1),Comp_Time!$A:$B,2,FALSE))</f>
        <v>2.9398148148148148E-3</v>
      </c>
      <c r="AA837">
        <f t="shared" si="41"/>
        <v>0</v>
      </c>
    </row>
    <row r="838" spans="23:27">
      <c r="W838">
        <f>IF(AA838=1, VLOOKUP(CONCATENATE(Home!$B$2,-1),Comp_Time!$A:$B,2,FALSE),IF(Z838&gt; VLOOKUP(CONCATENATE(Home!$B$2,-1),Comp_Time!$A:$B,2,FALSE),VLOOKUP(CONCATENATE(Home!$B$2,-1),Comp_Time!$A:$B,2,FALSE),Z838))</f>
        <v>2.9398148148148148E-3</v>
      </c>
      <c r="X838" s="59">
        <f t="shared" si="39"/>
        <v>0</v>
      </c>
      <c r="Y838" s="59">
        <f t="shared" si="40"/>
        <v>0</v>
      </c>
      <c r="Z838">
        <f>IF(X838&gt;Y838,X838 - Y838,VLOOKUP(CONCATENATE(Home!$B$2,-1),Comp_Time!$A:$B,2,FALSE))</f>
        <v>2.9398148148148148E-3</v>
      </c>
      <c r="AA838">
        <f t="shared" si="41"/>
        <v>0</v>
      </c>
    </row>
    <row r="839" spans="23:27">
      <c r="W839">
        <f>IF(AA839=1, VLOOKUP(CONCATENATE(Home!$B$2,-1),Comp_Time!$A:$B,2,FALSE),IF(Z839&gt; VLOOKUP(CONCATENATE(Home!$B$2,-1),Comp_Time!$A:$B,2,FALSE),VLOOKUP(CONCATENATE(Home!$B$2,-1),Comp_Time!$A:$B,2,FALSE),Z839))</f>
        <v>2.9398148148148148E-3</v>
      </c>
      <c r="X839" s="59">
        <f t="shared" si="39"/>
        <v>0</v>
      </c>
      <c r="Y839" s="59">
        <f t="shared" si="40"/>
        <v>0</v>
      </c>
      <c r="Z839">
        <f>IF(X839&gt;Y839,X839 - Y839,VLOOKUP(CONCATENATE(Home!$B$2,-1),Comp_Time!$A:$B,2,FALSE))</f>
        <v>2.9398148148148148E-3</v>
      </c>
      <c r="AA839">
        <f t="shared" si="41"/>
        <v>0</v>
      </c>
    </row>
    <row r="840" spans="23:27">
      <c r="W840">
        <f>IF(AA840=1, VLOOKUP(CONCATENATE(Home!$B$2,-1),Comp_Time!$A:$B,2,FALSE),IF(Z840&gt; VLOOKUP(CONCATENATE(Home!$B$2,-1),Comp_Time!$A:$B,2,FALSE),VLOOKUP(CONCATENATE(Home!$B$2,-1),Comp_Time!$A:$B,2,FALSE),Z840))</f>
        <v>2.9398148148148148E-3</v>
      </c>
      <c r="X840" s="59">
        <f t="shared" si="39"/>
        <v>0</v>
      </c>
      <c r="Y840" s="59">
        <f t="shared" si="40"/>
        <v>0</v>
      </c>
      <c r="Z840">
        <f>IF(X840&gt;Y840,X840 - Y840,VLOOKUP(CONCATENATE(Home!$B$2,-1),Comp_Time!$A:$B,2,FALSE))</f>
        <v>2.9398148148148148E-3</v>
      </c>
      <c r="AA840">
        <f t="shared" si="41"/>
        <v>0</v>
      </c>
    </row>
    <row r="841" spans="23:27">
      <c r="W841">
        <f>IF(AA841=1, VLOOKUP(CONCATENATE(Home!$B$2,-1),Comp_Time!$A:$B,2,FALSE),IF(Z841&gt; VLOOKUP(CONCATENATE(Home!$B$2,-1),Comp_Time!$A:$B,2,FALSE),VLOOKUP(CONCATENATE(Home!$B$2,-1),Comp_Time!$A:$B,2,FALSE),Z841))</f>
        <v>2.9398148148148148E-3</v>
      </c>
      <c r="X841" s="59">
        <f t="shared" si="39"/>
        <v>0</v>
      </c>
      <c r="Y841" s="59">
        <f t="shared" si="40"/>
        <v>0</v>
      </c>
      <c r="Z841">
        <f>IF(X841&gt;Y841,X841 - Y841,VLOOKUP(CONCATENATE(Home!$B$2,-1),Comp_Time!$A:$B,2,FALSE))</f>
        <v>2.9398148148148148E-3</v>
      </c>
      <c r="AA841">
        <f t="shared" si="41"/>
        <v>0</v>
      </c>
    </row>
    <row r="842" spans="23:27">
      <c r="W842">
        <f>IF(AA842=1, VLOOKUP(CONCATENATE(Home!$B$2,-1),Comp_Time!$A:$B,2,FALSE),IF(Z842&gt; VLOOKUP(CONCATENATE(Home!$B$2,-1),Comp_Time!$A:$B,2,FALSE),VLOOKUP(CONCATENATE(Home!$B$2,-1),Comp_Time!$A:$B,2,FALSE),Z842))</f>
        <v>2.9398148148148148E-3</v>
      </c>
      <c r="X842" s="59">
        <f t="shared" si="39"/>
        <v>0</v>
      </c>
      <c r="Y842" s="59">
        <f t="shared" si="40"/>
        <v>0</v>
      </c>
      <c r="Z842">
        <f>IF(X842&gt;Y842,X842 - Y842,VLOOKUP(CONCATENATE(Home!$B$2,-1),Comp_Time!$A:$B,2,FALSE))</f>
        <v>2.9398148148148148E-3</v>
      </c>
      <c r="AA842">
        <f t="shared" si="41"/>
        <v>0</v>
      </c>
    </row>
    <row r="843" spans="23:27">
      <c r="W843">
        <f>IF(AA843=1, VLOOKUP(CONCATENATE(Home!$B$2,-1),Comp_Time!$A:$B,2,FALSE),IF(Z843&gt; VLOOKUP(CONCATENATE(Home!$B$2,-1),Comp_Time!$A:$B,2,FALSE),VLOOKUP(CONCATENATE(Home!$B$2,-1),Comp_Time!$A:$B,2,FALSE),Z843))</f>
        <v>2.9398148148148148E-3</v>
      </c>
      <c r="X843" s="59">
        <f t="shared" si="39"/>
        <v>0</v>
      </c>
      <c r="Y843" s="59">
        <f t="shared" si="40"/>
        <v>0</v>
      </c>
      <c r="Z843">
        <f>IF(X843&gt;Y843,X843 - Y843,VLOOKUP(CONCATENATE(Home!$B$2,-1),Comp_Time!$A:$B,2,FALSE))</f>
        <v>2.9398148148148148E-3</v>
      </c>
      <c r="AA843">
        <f t="shared" si="41"/>
        <v>0</v>
      </c>
    </row>
    <row r="844" spans="23:27">
      <c r="W844">
        <f>IF(AA844=1, VLOOKUP(CONCATENATE(Home!$B$2,-1),Comp_Time!$A:$B,2,FALSE),IF(Z844&gt; VLOOKUP(CONCATENATE(Home!$B$2,-1),Comp_Time!$A:$B,2,FALSE),VLOOKUP(CONCATENATE(Home!$B$2,-1),Comp_Time!$A:$B,2,FALSE),Z844))</f>
        <v>2.9398148148148148E-3</v>
      </c>
      <c r="X844" s="59">
        <f t="shared" si="39"/>
        <v>0</v>
      </c>
      <c r="Y844" s="59">
        <f t="shared" si="40"/>
        <v>0</v>
      </c>
      <c r="Z844">
        <f>IF(X844&gt;Y844,X844 - Y844,VLOOKUP(CONCATENATE(Home!$B$2,-1),Comp_Time!$A:$B,2,FALSE))</f>
        <v>2.9398148148148148E-3</v>
      </c>
      <c r="AA844">
        <f t="shared" si="41"/>
        <v>0</v>
      </c>
    </row>
    <row r="845" spans="23:27">
      <c r="W845">
        <f>IF(AA845=1, VLOOKUP(CONCATENATE(Home!$B$2,-1),Comp_Time!$A:$B,2,FALSE),IF(Z845&gt; VLOOKUP(CONCATENATE(Home!$B$2,-1),Comp_Time!$A:$B,2,FALSE),VLOOKUP(CONCATENATE(Home!$B$2,-1),Comp_Time!$A:$B,2,FALSE),Z845))</f>
        <v>2.9398148148148148E-3</v>
      </c>
      <c r="X845" s="59">
        <f t="shared" si="39"/>
        <v>0</v>
      </c>
      <c r="Y845" s="59">
        <f t="shared" si="40"/>
        <v>0</v>
      </c>
      <c r="Z845">
        <f>IF(X845&gt;Y845,X845 - Y845,VLOOKUP(CONCATENATE(Home!$B$2,-1),Comp_Time!$A:$B,2,FALSE))</f>
        <v>2.9398148148148148E-3</v>
      </c>
      <c r="AA845">
        <f t="shared" si="41"/>
        <v>0</v>
      </c>
    </row>
    <row r="846" spans="23:27">
      <c r="W846">
        <f>IF(AA846=1, VLOOKUP(CONCATENATE(Home!$B$2,-1),Comp_Time!$A:$B,2,FALSE),IF(Z846&gt; VLOOKUP(CONCATENATE(Home!$B$2,-1),Comp_Time!$A:$B,2,FALSE),VLOOKUP(CONCATENATE(Home!$B$2,-1),Comp_Time!$A:$B,2,FALSE),Z846))</f>
        <v>2.9398148148148148E-3</v>
      </c>
      <c r="X846" s="59">
        <f t="shared" si="39"/>
        <v>0</v>
      </c>
      <c r="Y846" s="59">
        <f t="shared" si="40"/>
        <v>0</v>
      </c>
      <c r="Z846">
        <f>IF(X846&gt;Y846,X846 - Y846,VLOOKUP(CONCATENATE(Home!$B$2,-1),Comp_Time!$A:$B,2,FALSE))</f>
        <v>2.9398148148148148E-3</v>
      </c>
      <c r="AA846">
        <f t="shared" si="41"/>
        <v>0</v>
      </c>
    </row>
    <row r="847" spans="23:27">
      <c r="W847">
        <f>IF(AA847=1, VLOOKUP(CONCATENATE(Home!$B$2,-1),Comp_Time!$A:$B,2,FALSE),IF(Z847&gt; VLOOKUP(CONCATENATE(Home!$B$2,-1),Comp_Time!$A:$B,2,FALSE),VLOOKUP(CONCATENATE(Home!$B$2,-1),Comp_Time!$A:$B,2,FALSE),Z847))</f>
        <v>2.9398148148148148E-3</v>
      </c>
      <c r="X847" s="59">
        <f t="shared" si="39"/>
        <v>0</v>
      </c>
      <c r="Y847" s="59">
        <f t="shared" si="40"/>
        <v>0</v>
      </c>
      <c r="Z847">
        <f>IF(X847&gt;Y847,X847 - Y847,VLOOKUP(CONCATENATE(Home!$B$2,-1),Comp_Time!$A:$B,2,FALSE))</f>
        <v>2.9398148148148148E-3</v>
      </c>
      <c r="AA847">
        <f t="shared" si="41"/>
        <v>0</v>
      </c>
    </row>
    <row r="848" spans="23:27">
      <c r="W848">
        <f>IF(AA848=1, VLOOKUP(CONCATENATE(Home!$B$2,-1),Comp_Time!$A:$B,2,FALSE),IF(Z848&gt; VLOOKUP(CONCATENATE(Home!$B$2,-1),Comp_Time!$A:$B,2,FALSE),VLOOKUP(CONCATENATE(Home!$B$2,-1),Comp_Time!$A:$B,2,FALSE),Z848))</f>
        <v>2.9398148148148148E-3</v>
      </c>
      <c r="X848" s="59">
        <f t="shared" si="39"/>
        <v>0</v>
      </c>
      <c r="Y848" s="59">
        <f t="shared" si="40"/>
        <v>0</v>
      </c>
      <c r="Z848">
        <f>IF(X848&gt;Y848,X848 - Y848,VLOOKUP(CONCATENATE(Home!$B$2,-1),Comp_Time!$A:$B,2,FALSE))</f>
        <v>2.9398148148148148E-3</v>
      </c>
      <c r="AA848">
        <f t="shared" si="41"/>
        <v>0</v>
      </c>
    </row>
    <row r="849" spans="23:27">
      <c r="W849">
        <f>IF(AA849=1, VLOOKUP(CONCATENATE(Home!$B$2,-1),Comp_Time!$A:$B,2,FALSE),IF(Z849&gt; VLOOKUP(CONCATENATE(Home!$B$2,-1),Comp_Time!$A:$B,2,FALSE),VLOOKUP(CONCATENATE(Home!$B$2,-1),Comp_Time!$A:$B,2,FALSE),Z849))</f>
        <v>2.9398148148148148E-3</v>
      </c>
      <c r="X849" s="59">
        <f t="shared" si="39"/>
        <v>0</v>
      </c>
      <c r="Y849" s="59">
        <f t="shared" si="40"/>
        <v>0</v>
      </c>
      <c r="Z849">
        <f>IF(X849&gt;Y849,X849 - Y849,VLOOKUP(CONCATENATE(Home!$B$2,-1),Comp_Time!$A:$B,2,FALSE))</f>
        <v>2.9398148148148148E-3</v>
      </c>
      <c r="AA849">
        <f t="shared" si="41"/>
        <v>0</v>
      </c>
    </row>
    <row r="850" spans="23:27">
      <c r="W850">
        <f>IF(AA850=1, VLOOKUP(CONCATENATE(Home!$B$2,-1),Comp_Time!$A:$B,2,FALSE),IF(Z850&gt; VLOOKUP(CONCATENATE(Home!$B$2,-1),Comp_Time!$A:$B,2,FALSE),VLOOKUP(CONCATENATE(Home!$B$2,-1),Comp_Time!$A:$B,2,FALSE),Z850))</f>
        <v>2.9398148148148148E-3</v>
      </c>
      <c r="X850" s="59">
        <f t="shared" si="39"/>
        <v>0</v>
      </c>
      <c r="Y850" s="59">
        <f t="shared" si="40"/>
        <v>0</v>
      </c>
      <c r="Z850">
        <f>IF(X850&gt;Y850,X850 - Y850,VLOOKUP(CONCATENATE(Home!$B$2,-1),Comp_Time!$A:$B,2,FALSE))</f>
        <v>2.9398148148148148E-3</v>
      </c>
      <c r="AA850">
        <f t="shared" si="41"/>
        <v>0</v>
      </c>
    </row>
    <row r="851" spans="23:27">
      <c r="W851">
        <f>IF(AA851=1, VLOOKUP(CONCATENATE(Home!$B$2,-1),Comp_Time!$A:$B,2,FALSE),IF(Z851&gt; VLOOKUP(CONCATENATE(Home!$B$2,-1),Comp_Time!$A:$B,2,FALSE),VLOOKUP(CONCATENATE(Home!$B$2,-1),Comp_Time!$A:$B,2,FALSE),Z851))</f>
        <v>2.9398148148148148E-3</v>
      </c>
      <c r="X851" s="59">
        <f t="shared" si="39"/>
        <v>0</v>
      </c>
      <c r="Y851" s="59">
        <f t="shared" si="40"/>
        <v>0</v>
      </c>
      <c r="Z851">
        <f>IF(X851&gt;Y851,X851 - Y851,VLOOKUP(CONCATENATE(Home!$B$2,-1),Comp_Time!$A:$B,2,FALSE))</f>
        <v>2.9398148148148148E-3</v>
      </c>
      <c r="AA851">
        <f t="shared" si="41"/>
        <v>0</v>
      </c>
    </row>
    <row r="852" spans="23:27">
      <c r="W852">
        <f>IF(AA852=1, VLOOKUP(CONCATENATE(Home!$B$2,-1),Comp_Time!$A:$B,2,FALSE),IF(Z852&gt; VLOOKUP(CONCATENATE(Home!$B$2,-1),Comp_Time!$A:$B,2,FALSE),VLOOKUP(CONCATENATE(Home!$B$2,-1),Comp_Time!$A:$B,2,FALSE),Z852))</f>
        <v>2.9398148148148148E-3</v>
      </c>
      <c r="X852" s="59">
        <f t="shared" si="39"/>
        <v>0</v>
      </c>
      <c r="Y852" s="59">
        <f t="shared" si="40"/>
        <v>0</v>
      </c>
      <c r="Z852">
        <f>IF(X852&gt;Y852,X852 - Y852,VLOOKUP(CONCATENATE(Home!$B$2,-1),Comp_Time!$A:$B,2,FALSE))</f>
        <v>2.9398148148148148E-3</v>
      </c>
      <c r="AA852">
        <f t="shared" si="41"/>
        <v>0</v>
      </c>
    </row>
    <row r="853" spans="23:27">
      <c r="W853">
        <f>IF(AA853=1, VLOOKUP(CONCATENATE(Home!$B$2,-1),Comp_Time!$A:$B,2,FALSE),IF(Z853&gt; VLOOKUP(CONCATENATE(Home!$B$2,-1),Comp_Time!$A:$B,2,FALSE),VLOOKUP(CONCATENATE(Home!$B$2,-1),Comp_Time!$A:$B,2,FALSE),Z853))</f>
        <v>2.9398148148148148E-3</v>
      </c>
      <c r="X853" s="59">
        <f t="shared" si="39"/>
        <v>0</v>
      </c>
      <c r="Y853" s="59">
        <f t="shared" si="40"/>
        <v>0</v>
      </c>
      <c r="Z853">
        <f>IF(X853&gt;Y853,X853 - Y853,VLOOKUP(CONCATENATE(Home!$B$2,-1),Comp_Time!$A:$B,2,FALSE))</f>
        <v>2.9398148148148148E-3</v>
      </c>
      <c r="AA853">
        <f t="shared" si="41"/>
        <v>0</v>
      </c>
    </row>
    <row r="854" spans="23:27">
      <c r="W854">
        <f>IF(AA854=1, VLOOKUP(CONCATENATE(Home!$B$2,-1),Comp_Time!$A:$B,2,FALSE),IF(Z854&gt; VLOOKUP(CONCATENATE(Home!$B$2,-1),Comp_Time!$A:$B,2,FALSE),VLOOKUP(CONCATENATE(Home!$B$2,-1),Comp_Time!$A:$B,2,FALSE),Z854))</f>
        <v>2.9398148148148148E-3</v>
      </c>
      <c r="X854" s="59">
        <f t="shared" si="39"/>
        <v>0</v>
      </c>
      <c r="Y854" s="59">
        <f t="shared" si="40"/>
        <v>0</v>
      </c>
      <c r="Z854">
        <f>IF(X854&gt;Y854,X854 - Y854,VLOOKUP(CONCATENATE(Home!$B$2,-1),Comp_Time!$A:$B,2,FALSE))</f>
        <v>2.9398148148148148E-3</v>
      </c>
      <c r="AA854">
        <f t="shared" si="41"/>
        <v>0</v>
      </c>
    </row>
    <row r="855" spans="23:27">
      <c r="W855">
        <f>IF(AA855=1, VLOOKUP(CONCATENATE(Home!$B$2,-1),Comp_Time!$A:$B,2,FALSE),IF(Z855&gt; VLOOKUP(CONCATENATE(Home!$B$2,-1),Comp_Time!$A:$B,2,FALSE),VLOOKUP(CONCATENATE(Home!$B$2,-1),Comp_Time!$A:$B,2,FALSE),Z855))</f>
        <v>2.9398148148148148E-3</v>
      </c>
      <c r="X855" s="59">
        <f t="shared" si="39"/>
        <v>0</v>
      </c>
      <c r="Y855" s="59">
        <f t="shared" si="40"/>
        <v>0</v>
      </c>
      <c r="Z855">
        <f>IF(X855&gt;Y855,X855 - Y855,VLOOKUP(CONCATENATE(Home!$B$2,-1),Comp_Time!$A:$B,2,FALSE))</f>
        <v>2.9398148148148148E-3</v>
      </c>
      <c r="AA855">
        <f t="shared" si="41"/>
        <v>0</v>
      </c>
    </row>
    <row r="856" spans="23:27">
      <c r="W856">
        <f>IF(AA856=1, VLOOKUP(CONCATENATE(Home!$B$2,-1),Comp_Time!$A:$B,2,FALSE),IF(Z856&gt; VLOOKUP(CONCATENATE(Home!$B$2,-1),Comp_Time!$A:$B,2,FALSE),VLOOKUP(CONCATENATE(Home!$B$2,-1),Comp_Time!$A:$B,2,FALSE),Z856))</f>
        <v>2.9398148148148148E-3</v>
      </c>
      <c r="X856" s="59">
        <f t="shared" si="39"/>
        <v>0</v>
      </c>
      <c r="Y856" s="59">
        <f t="shared" si="40"/>
        <v>0</v>
      </c>
      <c r="Z856">
        <f>IF(X856&gt;Y856,X856 - Y856,VLOOKUP(CONCATENATE(Home!$B$2,-1),Comp_Time!$A:$B,2,FALSE))</f>
        <v>2.9398148148148148E-3</v>
      </c>
      <c r="AA856">
        <f t="shared" si="41"/>
        <v>0</v>
      </c>
    </row>
    <row r="857" spans="23:27">
      <c r="W857">
        <f>IF(AA857=1, VLOOKUP(CONCATENATE(Home!$B$2,-1),Comp_Time!$A:$B,2,FALSE),IF(Z857&gt; VLOOKUP(CONCATENATE(Home!$B$2,-1),Comp_Time!$A:$B,2,FALSE),VLOOKUP(CONCATENATE(Home!$B$2,-1),Comp_Time!$A:$B,2,FALSE),Z857))</f>
        <v>2.9398148148148148E-3</v>
      </c>
      <c r="X857" s="59">
        <f t="shared" si="39"/>
        <v>0</v>
      </c>
      <c r="Y857" s="59">
        <f t="shared" si="40"/>
        <v>0</v>
      </c>
      <c r="Z857">
        <f>IF(X857&gt;Y857,X857 - Y857,VLOOKUP(CONCATENATE(Home!$B$2,-1),Comp_Time!$A:$B,2,FALSE))</f>
        <v>2.9398148148148148E-3</v>
      </c>
      <c r="AA857">
        <f t="shared" si="41"/>
        <v>0</v>
      </c>
    </row>
    <row r="858" spans="23:27">
      <c r="W858">
        <f>IF(AA858=1, VLOOKUP(CONCATENATE(Home!$B$2,-1),Comp_Time!$A:$B,2,FALSE),IF(Z858&gt; VLOOKUP(CONCATENATE(Home!$B$2,-1),Comp_Time!$A:$B,2,FALSE),VLOOKUP(CONCATENATE(Home!$B$2,-1),Comp_Time!$A:$B,2,FALSE),Z858))</f>
        <v>2.9398148148148148E-3</v>
      </c>
      <c r="X858" s="59">
        <f t="shared" si="39"/>
        <v>0</v>
      </c>
      <c r="Y858" s="59">
        <f t="shared" si="40"/>
        <v>0</v>
      </c>
      <c r="Z858">
        <f>IF(X858&gt;Y858,X858 - Y858,VLOOKUP(CONCATENATE(Home!$B$2,-1),Comp_Time!$A:$B,2,FALSE))</f>
        <v>2.9398148148148148E-3</v>
      </c>
      <c r="AA858">
        <f t="shared" si="41"/>
        <v>0</v>
      </c>
    </row>
    <row r="859" spans="23:27">
      <c r="W859">
        <f>IF(AA859=1, VLOOKUP(CONCATENATE(Home!$B$2,-1),Comp_Time!$A:$B,2,FALSE),IF(Z859&gt; VLOOKUP(CONCATENATE(Home!$B$2,-1),Comp_Time!$A:$B,2,FALSE),VLOOKUP(CONCATENATE(Home!$B$2,-1),Comp_Time!$A:$B,2,FALSE),Z859))</f>
        <v>2.9398148148148148E-3</v>
      </c>
      <c r="X859" s="59">
        <f t="shared" si="39"/>
        <v>0</v>
      </c>
      <c r="Y859" s="59">
        <f t="shared" si="40"/>
        <v>0</v>
      </c>
      <c r="Z859">
        <f>IF(X859&gt;Y859,X859 - Y859,VLOOKUP(CONCATENATE(Home!$B$2,-1),Comp_Time!$A:$B,2,FALSE))</f>
        <v>2.9398148148148148E-3</v>
      </c>
      <c r="AA859">
        <f t="shared" si="41"/>
        <v>0</v>
      </c>
    </row>
    <row r="860" spans="23:27">
      <c r="W860">
        <f>IF(AA860=1, VLOOKUP(CONCATENATE(Home!$B$2,-1),Comp_Time!$A:$B,2,FALSE),IF(Z860&gt; VLOOKUP(CONCATENATE(Home!$B$2,-1),Comp_Time!$A:$B,2,FALSE),VLOOKUP(CONCATENATE(Home!$B$2,-1),Comp_Time!$A:$B,2,FALSE),Z860))</f>
        <v>2.9398148148148148E-3</v>
      </c>
      <c r="X860" s="59">
        <f t="shared" si="39"/>
        <v>0</v>
      </c>
      <c r="Y860" s="59">
        <f t="shared" si="40"/>
        <v>0</v>
      </c>
      <c r="Z860">
        <f>IF(X860&gt;Y860,X860 - Y860,VLOOKUP(CONCATENATE(Home!$B$2,-1),Comp_Time!$A:$B,2,FALSE))</f>
        <v>2.9398148148148148E-3</v>
      </c>
      <c r="AA860">
        <f t="shared" si="41"/>
        <v>0</v>
      </c>
    </row>
    <row r="861" spans="23:27">
      <c r="W861">
        <f>IF(AA861=1, VLOOKUP(CONCATENATE(Home!$B$2,-1),Comp_Time!$A:$B,2,FALSE),IF(Z861&gt; VLOOKUP(CONCATENATE(Home!$B$2,-1),Comp_Time!$A:$B,2,FALSE),VLOOKUP(CONCATENATE(Home!$B$2,-1),Comp_Time!$A:$B,2,FALSE),Z861))</f>
        <v>2.9398148148148148E-3</v>
      </c>
      <c r="X861" s="59">
        <f t="shared" si="39"/>
        <v>0</v>
      </c>
      <c r="Y861" s="59">
        <f t="shared" si="40"/>
        <v>0</v>
      </c>
      <c r="Z861">
        <f>IF(X861&gt;Y861,X861 - Y861,VLOOKUP(CONCATENATE(Home!$B$2,-1),Comp_Time!$A:$B,2,FALSE))</f>
        <v>2.9398148148148148E-3</v>
      </c>
      <c r="AA861">
        <f t="shared" si="41"/>
        <v>0</v>
      </c>
    </row>
    <row r="862" spans="23:27">
      <c r="W862">
        <f>IF(AA862=1, VLOOKUP(CONCATENATE(Home!$B$2,-1),Comp_Time!$A:$B,2,FALSE),IF(Z862&gt; VLOOKUP(CONCATENATE(Home!$B$2,-1),Comp_Time!$A:$B,2,FALSE),VLOOKUP(CONCATENATE(Home!$B$2,-1),Comp_Time!$A:$B,2,FALSE),Z862))</f>
        <v>2.9398148148148148E-3</v>
      </c>
      <c r="X862" s="59">
        <f t="shared" si="39"/>
        <v>0</v>
      </c>
      <c r="Y862" s="59">
        <f t="shared" si="40"/>
        <v>0</v>
      </c>
      <c r="Z862">
        <f>IF(X862&gt;Y862,X862 - Y862,VLOOKUP(CONCATENATE(Home!$B$2,-1),Comp_Time!$A:$B,2,FALSE))</f>
        <v>2.9398148148148148E-3</v>
      </c>
      <c r="AA862">
        <f t="shared" si="41"/>
        <v>0</v>
      </c>
    </row>
    <row r="863" spans="23:27">
      <c r="W863">
        <f>IF(AA863=1, VLOOKUP(CONCATENATE(Home!$B$2,-1),Comp_Time!$A:$B,2,FALSE),IF(Z863&gt; VLOOKUP(CONCATENATE(Home!$B$2,-1),Comp_Time!$A:$B,2,FALSE),VLOOKUP(CONCATENATE(Home!$B$2,-1),Comp_Time!$A:$B,2,FALSE),Z863))</f>
        <v>2.9398148148148148E-3</v>
      </c>
      <c r="X863" s="59">
        <f t="shared" si="39"/>
        <v>0</v>
      </c>
      <c r="Y863" s="59">
        <f t="shared" si="40"/>
        <v>0</v>
      </c>
      <c r="Z863">
        <f>IF(X863&gt;Y863,X863 - Y863,VLOOKUP(CONCATENATE(Home!$B$2,-1),Comp_Time!$A:$B,2,FALSE))</f>
        <v>2.9398148148148148E-3</v>
      </c>
      <c r="AA863">
        <f t="shared" si="41"/>
        <v>0</v>
      </c>
    </row>
    <row r="864" spans="23:27">
      <c r="W864">
        <f>IF(AA864=1, VLOOKUP(CONCATENATE(Home!$B$2,-1),Comp_Time!$A:$B,2,FALSE),IF(Z864&gt; VLOOKUP(CONCATENATE(Home!$B$2,-1),Comp_Time!$A:$B,2,FALSE),VLOOKUP(CONCATENATE(Home!$B$2,-1),Comp_Time!$A:$B,2,FALSE),Z864))</f>
        <v>2.9398148148148148E-3</v>
      </c>
      <c r="X864" s="59">
        <f t="shared" si="39"/>
        <v>0</v>
      </c>
      <c r="Y864" s="59">
        <f t="shared" si="40"/>
        <v>0</v>
      </c>
      <c r="Z864">
        <f>IF(X864&gt;Y864,X864 - Y864,VLOOKUP(CONCATENATE(Home!$B$2,-1),Comp_Time!$A:$B,2,FALSE))</f>
        <v>2.9398148148148148E-3</v>
      </c>
      <c r="AA864">
        <f t="shared" si="41"/>
        <v>0</v>
      </c>
    </row>
    <row r="865" spans="23:27">
      <c r="W865">
        <f>IF(AA865=1, VLOOKUP(CONCATENATE(Home!$B$2,-1),Comp_Time!$A:$B,2,FALSE),IF(Z865&gt; VLOOKUP(CONCATENATE(Home!$B$2,-1),Comp_Time!$A:$B,2,FALSE),VLOOKUP(CONCATENATE(Home!$B$2,-1),Comp_Time!$A:$B,2,FALSE),Z865))</f>
        <v>2.9398148148148148E-3</v>
      </c>
      <c r="X865" s="59">
        <f t="shared" si="39"/>
        <v>0</v>
      </c>
      <c r="Y865" s="59">
        <f t="shared" si="40"/>
        <v>0</v>
      </c>
      <c r="Z865">
        <f>IF(X865&gt;Y865,X865 - Y865,VLOOKUP(CONCATENATE(Home!$B$2,-1),Comp_Time!$A:$B,2,FALSE))</f>
        <v>2.9398148148148148E-3</v>
      </c>
      <c r="AA865">
        <f t="shared" si="41"/>
        <v>0</v>
      </c>
    </row>
    <row r="866" spans="23:27">
      <c r="W866">
        <f>IF(AA866=1, VLOOKUP(CONCATENATE(Home!$B$2,-1),Comp_Time!$A:$B,2,FALSE),IF(Z866&gt; VLOOKUP(CONCATENATE(Home!$B$2,-1),Comp_Time!$A:$B,2,FALSE),VLOOKUP(CONCATENATE(Home!$B$2,-1),Comp_Time!$A:$B,2,FALSE),Z866))</f>
        <v>2.9398148148148148E-3</v>
      </c>
      <c r="X866" s="59">
        <f t="shared" si="39"/>
        <v>0</v>
      </c>
      <c r="Y866" s="59">
        <f t="shared" si="40"/>
        <v>0</v>
      </c>
      <c r="Z866">
        <f>IF(X866&gt;Y866,X866 - Y866,VLOOKUP(CONCATENATE(Home!$B$2,-1),Comp_Time!$A:$B,2,FALSE))</f>
        <v>2.9398148148148148E-3</v>
      </c>
      <c r="AA866">
        <f t="shared" si="41"/>
        <v>0</v>
      </c>
    </row>
    <row r="867" spans="23:27">
      <c r="W867">
        <f>IF(AA867=1, VLOOKUP(CONCATENATE(Home!$B$2,-1),Comp_Time!$A:$B,2,FALSE),IF(Z867&gt; VLOOKUP(CONCATENATE(Home!$B$2,-1),Comp_Time!$A:$B,2,FALSE),VLOOKUP(CONCATENATE(Home!$B$2,-1),Comp_Time!$A:$B,2,FALSE),Z867))</f>
        <v>2.9398148148148148E-3</v>
      </c>
      <c r="X867" s="59">
        <f t="shared" si="39"/>
        <v>0</v>
      </c>
      <c r="Y867" s="59">
        <f t="shared" si="40"/>
        <v>0</v>
      </c>
      <c r="Z867">
        <f>IF(X867&gt;Y867,X867 - Y867,VLOOKUP(CONCATENATE(Home!$B$2,-1),Comp_Time!$A:$B,2,FALSE))</f>
        <v>2.9398148148148148E-3</v>
      </c>
      <c r="AA867">
        <f t="shared" si="41"/>
        <v>0</v>
      </c>
    </row>
    <row r="868" spans="23:27">
      <c r="W868">
        <f>IF(AA868=1, VLOOKUP(CONCATENATE(Home!$B$2,-1),Comp_Time!$A:$B,2,FALSE),IF(Z868&gt; VLOOKUP(CONCATENATE(Home!$B$2,-1),Comp_Time!$A:$B,2,FALSE),VLOOKUP(CONCATENATE(Home!$B$2,-1),Comp_Time!$A:$B,2,FALSE),Z868))</f>
        <v>2.9398148148148148E-3</v>
      </c>
      <c r="X868" s="59">
        <f t="shared" si="39"/>
        <v>0</v>
      </c>
      <c r="Y868" s="59">
        <f t="shared" si="40"/>
        <v>0</v>
      </c>
      <c r="Z868">
        <f>IF(X868&gt;Y868,X868 - Y868,VLOOKUP(CONCATENATE(Home!$B$2,-1),Comp_Time!$A:$B,2,FALSE))</f>
        <v>2.9398148148148148E-3</v>
      </c>
      <c r="AA868">
        <f t="shared" si="41"/>
        <v>0</v>
      </c>
    </row>
    <row r="869" spans="23:27">
      <c r="W869">
        <f>IF(AA869=1, VLOOKUP(CONCATENATE(Home!$B$2,-1),Comp_Time!$A:$B,2,FALSE),IF(Z869&gt; VLOOKUP(CONCATENATE(Home!$B$2,-1),Comp_Time!$A:$B,2,FALSE),VLOOKUP(CONCATENATE(Home!$B$2,-1),Comp_Time!$A:$B,2,FALSE),Z869))</f>
        <v>2.9398148148148148E-3</v>
      </c>
      <c r="X869" s="59">
        <f t="shared" si="39"/>
        <v>0</v>
      </c>
      <c r="Y869" s="59">
        <f t="shared" si="40"/>
        <v>0</v>
      </c>
      <c r="Z869">
        <f>IF(X869&gt;Y869,X869 - Y869,VLOOKUP(CONCATENATE(Home!$B$2,-1),Comp_Time!$A:$B,2,FALSE))</f>
        <v>2.9398148148148148E-3</v>
      </c>
      <c r="AA869">
        <f t="shared" si="41"/>
        <v>0</v>
      </c>
    </row>
    <row r="870" spans="23:27">
      <c r="W870">
        <f>IF(AA870=1, VLOOKUP(CONCATENATE(Home!$B$2,-1),Comp_Time!$A:$B,2,FALSE),IF(Z870&gt; VLOOKUP(CONCATENATE(Home!$B$2,-1),Comp_Time!$A:$B,2,FALSE),VLOOKUP(CONCATENATE(Home!$B$2,-1),Comp_Time!$A:$B,2,FALSE),Z870))</f>
        <v>2.9398148148148148E-3</v>
      </c>
      <c r="X870" s="59">
        <f t="shared" si="39"/>
        <v>0</v>
      </c>
      <c r="Y870" s="59">
        <f t="shared" si="40"/>
        <v>0</v>
      </c>
      <c r="Z870">
        <f>IF(X870&gt;Y870,X870 - Y870,VLOOKUP(CONCATENATE(Home!$B$2,-1),Comp_Time!$A:$B,2,FALSE))</f>
        <v>2.9398148148148148E-3</v>
      </c>
      <c r="AA870">
        <f t="shared" si="41"/>
        <v>0</v>
      </c>
    </row>
    <row r="871" spans="23:27">
      <c r="W871">
        <f>IF(AA871=1, VLOOKUP(CONCATENATE(Home!$B$2,-1),Comp_Time!$A:$B,2,FALSE),IF(Z871&gt; VLOOKUP(CONCATENATE(Home!$B$2,-1),Comp_Time!$A:$B,2,FALSE),VLOOKUP(CONCATENATE(Home!$B$2,-1),Comp_Time!$A:$B,2,FALSE),Z871))</f>
        <v>2.9398148148148148E-3</v>
      </c>
      <c r="X871" s="59">
        <f t="shared" si="39"/>
        <v>0</v>
      </c>
      <c r="Y871" s="59">
        <f t="shared" si="40"/>
        <v>0</v>
      </c>
      <c r="Z871">
        <f>IF(X871&gt;Y871,X871 - Y871,VLOOKUP(CONCATENATE(Home!$B$2,-1),Comp_Time!$A:$B,2,FALSE))</f>
        <v>2.9398148148148148E-3</v>
      </c>
      <c r="AA871">
        <f t="shared" si="41"/>
        <v>0</v>
      </c>
    </row>
    <row r="872" spans="23:27">
      <c r="W872">
        <f>IF(AA872=1, VLOOKUP(CONCATENATE(Home!$B$2,-1),Comp_Time!$A:$B,2,FALSE),IF(Z872&gt; VLOOKUP(CONCATENATE(Home!$B$2,-1),Comp_Time!$A:$B,2,FALSE),VLOOKUP(CONCATENATE(Home!$B$2,-1),Comp_Time!$A:$B,2,FALSE),Z872))</f>
        <v>2.9398148148148148E-3</v>
      </c>
      <c r="X872" s="59">
        <f t="shared" si="39"/>
        <v>0</v>
      </c>
      <c r="Y872" s="59">
        <f t="shared" si="40"/>
        <v>0</v>
      </c>
      <c r="Z872">
        <f>IF(X872&gt;Y872,X872 - Y872,VLOOKUP(CONCATENATE(Home!$B$2,-1),Comp_Time!$A:$B,2,FALSE))</f>
        <v>2.9398148148148148E-3</v>
      </c>
      <c r="AA872">
        <f t="shared" si="41"/>
        <v>0</v>
      </c>
    </row>
    <row r="873" spans="23:27">
      <c r="W873">
        <f>IF(AA873=1, VLOOKUP(CONCATENATE(Home!$B$2,-1),Comp_Time!$A:$B,2,FALSE),IF(Z873&gt; VLOOKUP(CONCATENATE(Home!$B$2,-1),Comp_Time!$A:$B,2,FALSE),VLOOKUP(CONCATENATE(Home!$B$2,-1),Comp_Time!$A:$B,2,FALSE),Z873))</f>
        <v>2.9398148148148148E-3</v>
      </c>
      <c r="X873" s="59">
        <f t="shared" si="39"/>
        <v>0</v>
      </c>
      <c r="Y873" s="59">
        <f t="shared" si="40"/>
        <v>0</v>
      </c>
      <c r="Z873">
        <f>IF(X873&gt;Y873,X873 - Y873,VLOOKUP(CONCATENATE(Home!$B$2,-1),Comp_Time!$A:$B,2,FALSE))</f>
        <v>2.9398148148148148E-3</v>
      </c>
      <c r="AA873">
        <f t="shared" si="41"/>
        <v>0</v>
      </c>
    </row>
    <row r="874" spans="23:27">
      <c r="W874">
        <f>IF(AA874=1, VLOOKUP(CONCATENATE(Home!$B$2,-1),Comp_Time!$A:$B,2,FALSE),IF(Z874&gt; VLOOKUP(CONCATENATE(Home!$B$2,-1),Comp_Time!$A:$B,2,FALSE),VLOOKUP(CONCATENATE(Home!$B$2,-1),Comp_Time!$A:$B,2,FALSE),Z874))</f>
        <v>2.9398148148148148E-3</v>
      </c>
      <c r="X874" s="59">
        <f t="shared" si="39"/>
        <v>0</v>
      </c>
      <c r="Y874" s="59">
        <f t="shared" si="40"/>
        <v>0</v>
      </c>
      <c r="Z874">
        <f>IF(X874&gt;Y874,X874 - Y874,VLOOKUP(CONCATENATE(Home!$B$2,-1),Comp_Time!$A:$B,2,FALSE))</f>
        <v>2.9398148148148148E-3</v>
      </c>
      <c r="AA874">
        <f t="shared" si="41"/>
        <v>0</v>
      </c>
    </row>
    <row r="875" spans="23:27">
      <c r="W875">
        <f>IF(AA875=1, VLOOKUP(CONCATENATE(Home!$B$2,-1),Comp_Time!$A:$B,2,FALSE),IF(Z875&gt; VLOOKUP(CONCATENATE(Home!$B$2,-1),Comp_Time!$A:$B,2,FALSE),VLOOKUP(CONCATENATE(Home!$B$2,-1),Comp_Time!$A:$B,2,FALSE),Z875))</f>
        <v>2.9398148148148148E-3</v>
      </c>
      <c r="X875" s="59">
        <f t="shared" si="39"/>
        <v>0</v>
      </c>
      <c r="Y875" s="59">
        <f t="shared" si="40"/>
        <v>0</v>
      </c>
      <c r="Z875">
        <f>IF(X875&gt;Y875,X875 - Y875,VLOOKUP(CONCATENATE(Home!$B$2,-1),Comp_Time!$A:$B,2,FALSE))</f>
        <v>2.9398148148148148E-3</v>
      </c>
      <c r="AA875">
        <f t="shared" si="41"/>
        <v>0</v>
      </c>
    </row>
    <row r="876" spans="23:27">
      <c r="W876">
        <f>IF(AA876=1, VLOOKUP(CONCATENATE(Home!$B$2,-1),Comp_Time!$A:$B,2,FALSE),IF(Z876&gt; VLOOKUP(CONCATENATE(Home!$B$2,-1),Comp_Time!$A:$B,2,FALSE),VLOOKUP(CONCATENATE(Home!$B$2,-1),Comp_Time!$A:$B,2,FALSE),Z876))</f>
        <v>2.9398148148148148E-3</v>
      </c>
      <c r="X876" s="59">
        <f t="shared" si="39"/>
        <v>0</v>
      </c>
      <c r="Y876" s="59">
        <f t="shared" si="40"/>
        <v>0</v>
      </c>
      <c r="Z876">
        <f>IF(X876&gt;Y876,X876 - Y876,VLOOKUP(CONCATENATE(Home!$B$2,-1),Comp_Time!$A:$B,2,FALSE))</f>
        <v>2.9398148148148148E-3</v>
      </c>
      <c r="AA876">
        <f t="shared" si="41"/>
        <v>0</v>
      </c>
    </row>
    <row r="877" spans="23:27">
      <c r="W877">
        <f>IF(AA877=1, VLOOKUP(CONCATENATE(Home!$B$2,-1),Comp_Time!$A:$B,2,FALSE),IF(Z877&gt; VLOOKUP(CONCATENATE(Home!$B$2,-1),Comp_Time!$A:$B,2,FALSE),VLOOKUP(CONCATENATE(Home!$B$2,-1),Comp_Time!$A:$B,2,FALSE),Z877))</f>
        <v>2.9398148148148148E-3</v>
      </c>
      <c r="X877" s="59">
        <f t="shared" si="39"/>
        <v>0</v>
      </c>
      <c r="Y877" s="59">
        <f t="shared" si="40"/>
        <v>0</v>
      </c>
      <c r="Z877">
        <f>IF(X877&gt;Y877,X877 - Y877,VLOOKUP(CONCATENATE(Home!$B$2,-1),Comp_Time!$A:$B,2,FALSE))</f>
        <v>2.9398148148148148E-3</v>
      </c>
      <c r="AA877">
        <f t="shared" si="41"/>
        <v>0</v>
      </c>
    </row>
    <row r="878" spans="23:27">
      <c r="W878">
        <f>IF(AA878=1, VLOOKUP(CONCATENATE(Home!$B$2,-1),Comp_Time!$A:$B,2,FALSE),IF(Z878&gt; VLOOKUP(CONCATENATE(Home!$B$2,-1),Comp_Time!$A:$B,2,FALSE),VLOOKUP(CONCATENATE(Home!$B$2,-1),Comp_Time!$A:$B,2,FALSE),Z878))</f>
        <v>2.9398148148148148E-3</v>
      </c>
      <c r="X878" s="59">
        <f t="shared" si="39"/>
        <v>0</v>
      </c>
      <c r="Y878" s="59">
        <f t="shared" si="40"/>
        <v>0</v>
      </c>
      <c r="Z878">
        <f>IF(X878&gt;Y878,X878 - Y878,VLOOKUP(CONCATENATE(Home!$B$2,-1),Comp_Time!$A:$B,2,FALSE))</f>
        <v>2.9398148148148148E-3</v>
      </c>
      <c r="AA878">
        <f t="shared" si="41"/>
        <v>0</v>
      </c>
    </row>
    <row r="879" spans="23:27">
      <c r="W879">
        <f>IF(AA879=1, VLOOKUP(CONCATENATE(Home!$B$2,-1),Comp_Time!$A:$B,2,FALSE),IF(Z879&gt; VLOOKUP(CONCATENATE(Home!$B$2,-1),Comp_Time!$A:$B,2,FALSE),VLOOKUP(CONCATENATE(Home!$B$2,-1),Comp_Time!$A:$B,2,FALSE),Z879))</f>
        <v>2.9398148148148148E-3</v>
      </c>
      <c r="X879" s="59">
        <f t="shared" si="39"/>
        <v>0</v>
      </c>
      <c r="Y879" s="59">
        <f t="shared" si="40"/>
        <v>0</v>
      </c>
      <c r="Z879">
        <f>IF(X879&gt;Y879,X879 - Y879,VLOOKUP(CONCATENATE(Home!$B$2,-1),Comp_Time!$A:$B,2,FALSE))</f>
        <v>2.9398148148148148E-3</v>
      </c>
      <c r="AA879">
        <f t="shared" si="41"/>
        <v>0</v>
      </c>
    </row>
    <row r="880" spans="23:27">
      <c r="W880">
        <f>IF(AA880=1, VLOOKUP(CONCATENATE(Home!$B$2,-1),Comp_Time!$A:$B,2,FALSE),IF(Z880&gt; VLOOKUP(CONCATENATE(Home!$B$2,-1),Comp_Time!$A:$B,2,FALSE),VLOOKUP(CONCATENATE(Home!$B$2,-1),Comp_Time!$A:$B,2,FALSE),Z880))</f>
        <v>2.9398148148148148E-3</v>
      </c>
      <c r="X880" s="59">
        <f t="shared" si="39"/>
        <v>0</v>
      </c>
      <c r="Y880" s="59">
        <f t="shared" si="40"/>
        <v>0</v>
      </c>
      <c r="Z880">
        <f>IF(X880&gt;Y880,X880 - Y880,VLOOKUP(CONCATENATE(Home!$B$2,-1),Comp_Time!$A:$B,2,FALSE))</f>
        <v>2.9398148148148148E-3</v>
      </c>
      <c r="AA880">
        <f t="shared" si="41"/>
        <v>0</v>
      </c>
    </row>
    <row r="881" spans="23:27">
      <c r="W881">
        <f>IF(AA881=1, VLOOKUP(CONCATENATE(Home!$B$2,-1),Comp_Time!$A:$B,2,FALSE),IF(Z881&gt; VLOOKUP(CONCATENATE(Home!$B$2,-1),Comp_Time!$A:$B,2,FALSE),VLOOKUP(CONCATENATE(Home!$B$2,-1),Comp_Time!$A:$B,2,FALSE),Z881))</f>
        <v>2.9398148148148148E-3</v>
      </c>
      <c r="X881" s="59">
        <f t="shared" si="39"/>
        <v>0</v>
      </c>
      <c r="Y881" s="59">
        <f t="shared" si="40"/>
        <v>0</v>
      </c>
      <c r="Z881">
        <f>IF(X881&gt;Y881,X881 - Y881,VLOOKUP(CONCATENATE(Home!$B$2,-1),Comp_Time!$A:$B,2,FALSE))</f>
        <v>2.9398148148148148E-3</v>
      </c>
      <c r="AA881">
        <f t="shared" si="41"/>
        <v>0</v>
      </c>
    </row>
    <row r="882" spans="23:27">
      <c r="W882">
        <f>IF(AA882=1, VLOOKUP(CONCATENATE(Home!$B$2,-1),Comp_Time!$A:$B,2,FALSE),IF(Z882&gt; VLOOKUP(CONCATENATE(Home!$B$2,-1),Comp_Time!$A:$B,2,FALSE),VLOOKUP(CONCATENATE(Home!$B$2,-1),Comp_Time!$A:$B,2,FALSE),Z882))</f>
        <v>2.9398148148148148E-3</v>
      </c>
      <c r="X882" s="59">
        <f t="shared" si="39"/>
        <v>0</v>
      </c>
      <c r="Y882" s="59">
        <f t="shared" si="40"/>
        <v>0</v>
      </c>
      <c r="Z882">
        <f>IF(X882&gt;Y882,X882 - Y882,VLOOKUP(CONCATENATE(Home!$B$2,-1),Comp_Time!$A:$B,2,FALSE))</f>
        <v>2.9398148148148148E-3</v>
      </c>
      <c r="AA882">
        <f t="shared" si="41"/>
        <v>0</v>
      </c>
    </row>
    <row r="883" spans="23:27">
      <c r="W883">
        <f>IF(AA883=1, VLOOKUP(CONCATENATE(Home!$B$2,-1),Comp_Time!$A:$B,2,FALSE),IF(Z883&gt; VLOOKUP(CONCATENATE(Home!$B$2,-1),Comp_Time!$A:$B,2,FALSE),VLOOKUP(CONCATENATE(Home!$B$2,-1),Comp_Time!$A:$B,2,FALSE),Z883))</f>
        <v>2.9398148148148148E-3</v>
      </c>
      <c r="X883" s="59">
        <f t="shared" si="39"/>
        <v>0</v>
      </c>
      <c r="Y883" s="59">
        <f t="shared" si="40"/>
        <v>0</v>
      </c>
      <c r="Z883">
        <f>IF(X883&gt;Y883,X883 - Y883,VLOOKUP(CONCATENATE(Home!$B$2,-1),Comp_Time!$A:$B,2,FALSE))</f>
        <v>2.9398148148148148E-3</v>
      </c>
      <c r="AA883">
        <f t="shared" si="41"/>
        <v>0</v>
      </c>
    </row>
    <row r="884" spans="23:27">
      <c r="W884">
        <f>IF(AA884=1, VLOOKUP(CONCATENATE(Home!$B$2,-1),Comp_Time!$A:$B,2,FALSE),IF(Z884&gt; VLOOKUP(CONCATENATE(Home!$B$2,-1),Comp_Time!$A:$B,2,FALSE),VLOOKUP(CONCATENATE(Home!$B$2,-1),Comp_Time!$A:$B,2,FALSE),Z884))</f>
        <v>2.9398148148148148E-3</v>
      </c>
      <c r="X884" s="59">
        <f t="shared" si="39"/>
        <v>0</v>
      </c>
      <c r="Y884" s="59">
        <f t="shared" si="40"/>
        <v>0</v>
      </c>
      <c r="Z884">
        <f>IF(X884&gt;Y884,X884 - Y884,VLOOKUP(CONCATENATE(Home!$B$2,-1),Comp_Time!$A:$B,2,FALSE))</f>
        <v>2.9398148148148148E-3</v>
      </c>
      <c r="AA884">
        <f t="shared" si="41"/>
        <v>0</v>
      </c>
    </row>
    <row r="885" spans="23:27">
      <c r="W885">
        <f>IF(AA885=1, VLOOKUP(CONCATENATE(Home!$B$2,-1),Comp_Time!$A:$B,2,FALSE),IF(Z885&gt; VLOOKUP(CONCATENATE(Home!$B$2,-1),Comp_Time!$A:$B,2,FALSE),VLOOKUP(CONCATENATE(Home!$B$2,-1),Comp_Time!$A:$B,2,FALSE),Z885))</f>
        <v>2.9398148148148148E-3</v>
      </c>
      <c r="X885" s="59">
        <f t="shared" si="39"/>
        <v>0</v>
      </c>
      <c r="Y885" s="59">
        <f t="shared" si="40"/>
        <v>0</v>
      </c>
      <c r="Z885">
        <f>IF(X885&gt;Y885,X885 - Y885,VLOOKUP(CONCATENATE(Home!$B$2,-1),Comp_Time!$A:$B,2,FALSE))</f>
        <v>2.9398148148148148E-3</v>
      </c>
      <c r="AA885">
        <f t="shared" si="41"/>
        <v>0</v>
      </c>
    </row>
    <row r="886" spans="23:27">
      <c r="W886">
        <f>IF(AA886=1, VLOOKUP(CONCATENATE(Home!$B$2,-1),Comp_Time!$A:$B,2,FALSE),IF(Z886&gt; VLOOKUP(CONCATENATE(Home!$B$2,-1),Comp_Time!$A:$B,2,FALSE),VLOOKUP(CONCATENATE(Home!$B$2,-1),Comp_Time!$A:$B,2,FALSE),Z886))</f>
        <v>2.9398148148148148E-3</v>
      </c>
      <c r="X886" s="59">
        <f t="shared" si="39"/>
        <v>0</v>
      </c>
      <c r="Y886" s="59">
        <f t="shared" si="40"/>
        <v>0</v>
      </c>
      <c r="Z886">
        <f>IF(X886&gt;Y886,X886 - Y886,VLOOKUP(CONCATENATE(Home!$B$2,-1),Comp_Time!$A:$B,2,FALSE))</f>
        <v>2.9398148148148148E-3</v>
      </c>
      <c r="AA886">
        <f t="shared" si="41"/>
        <v>0</v>
      </c>
    </row>
    <row r="887" spans="23:27">
      <c r="W887">
        <f>IF(AA887=1, VLOOKUP(CONCATENATE(Home!$B$2,-1),Comp_Time!$A:$B,2,FALSE),IF(Z887&gt; VLOOKUP(CONCATENATE(Home!$B$2,-1),Comp_Time!$A:$B,2,FALSE),VLOOKUP(CONCATENATE(Home!$B$2,-1),Comp_Time!$A:$B,2,FALSE),Z887))</f>
        <v>2.9398148148148148E-3</v>
      </c>
      <c r="X887" s="59">
        <f t="shared" si="39"/>
        <v>0</v>
      </c>
      <c r="Y887" s="59">
        <f t="shared" si="40"/>
        <v>0</v>
      </c>
      <c r="Z887">
        <f>IF(X887&gt;Y887,X887 - Y887,VLOOKUP(CONCATENATE(Home!$B$2,-1),Comp_Time!$A:$B,2,FALSE))</f>
        <v>2.9398148148148148E-3</v>
      </c>
      <c r="AA887">
        <f t="shared" si="41"/>
        <v>0</v>
      </c>
    </row>
    <row r="888" spans="23:27">
      <c r="W888">
        <f>IF(AA888=1, VLOOKUP(CONCATENATE(Home!$B$2,-1),Comp_Time!$A:$B,2,FALSE),IF(Z888&gt; VLOOKUP(CONCATENATE(Home!$B$2,-1),Comp_Time!$A:$B,2,FALSE),VLOOKUP(CONCATENATE(Home!$B$2,-1),Comp_Time!$A:$B,2,FALSE),Z888))</f>
        <v>2.9398148148148148E-3</v>
      </c>
      <c r="X888" s="59">
        <f t="shared" si="39"/>
        <v>0</v>
      </c>
      <c r="Y888" s="59">
        <f t="shared" si="40"/>
        <v>0</v>
      </c>
      <c r="Z888">
        <f>IF(X888&gt;Y888,X888 - Y888,VLOOKUP(CONCATENATE(Home!$B$2,-1),Comp_Time!$A:$B,2,FALSE))</f>
        <v>2.9398148148148148E-3</v>
      </c>
      <c r="AA888">
        <f t="shared" si="41"/>
        <v>0</v>
      </c>
    </row>
    <row r="889" spans="23:27">
      <c r="W889">
        <f>IF(AA889=1, VLOOKUP(CONCATENATE(Home!$B$2,-1),Comp_Time!$A:$B,2,FALSE),IF(Z889&gt; VLOOKUP(CONCATENATE(Home!$B$2,-1),Comp_Time!$A:$B,2,FALSE),VLOOKUP(CONCATENATE(Home!$B$2,-1),Comp_Time!$A:$B,2,FALSE),Z889))</f>
        <v>2.9398148148148148E-3</v>
      </c>
      <c r="X889" s="59">
        <f t="shared" si="39"/>
        <v>0</v>
      </c>
      <c r="Y889" s="59">
        <f t="shared" si="40"/>
        <v>0</v>
      </c>
      <c r="Z889">
        <f>IF(X889&gt;Y889,X889 - Y889,VLOOKUP(CONCATENATE(Home!$B$2,-1),Comp_Time!$A:$B,2,FALSE))</f>
        <v>2.9398148148148148E-3</v>
      </c>
      <c r="AA889">
        <f t="shared" si="41"/>
        <v>0</v>
      </c>
    </row>
    <row r="890" spans="23:27">
      <c r="W890">
        <f>IF(AA890=1, VLOOKUP(CONCATENATE(Home!$B$2,-1),Comp_Time!$A:$B,2,FALSE),IF(Z890&gt; VLOOKUP(CONCATENATE(Home!$B$2,-1),Comp_Time!$A:$B,2,FALSE),VLOOKUP(CONCATENATE(Home!$B$2,-1),Comp_Time!$A:$B,2,FALSE),Z890))</f>
        <v>2.9398148148148148E-3</v>
      </c>
      <c r="X890" s="59">
        <f t="shared" si="39"/>
        <v>0</v>
      </c>
      <c r="Y890" s="59">
        <f t="shared" si="40"/>
        <v>0</v>
      </c>
      <c r="Z890">
        <f>IF(X890&gt;Y890,X890 - Y890,VLOOKUP(CONCATENATE(Home!$B$2,-1),Comp_Time!$A:$B,2,FALSE))</f>
        <v>2.9398148148148148E-3</v>
      </c>
      <c r="AA890">
        <f t="shared" si="41"/>
        <v>0</v>
      </c>
    </row>
    <row r="891" spans="23:27">
      <c r="W891">
        <f>IF(AA891=1, VLOOKUP(CONCATENATE(Home!$B$2,-1),Comp_Time!$A:$B,2,FALSE),IF(Z891&gt; VLOOKUP(CONCATENATE(Home!$B$2,-1),Comp_Time!$A:$B,2,FALSE),VLOOKUP(CONCATENATE(Home!$B$2,-1),Comp_Time!$A:$B,2,FALSE),Z891))</f>
        <v>2.9398148148148148E-3</v>
      </c>
      <c r="X891" s="59">
        <f t="shared" si="39"/>
        <v>0</v>
      </c>
      <c r="Y891" s="59">
        <f t="shared" si="40"/>
        <v>0</v>
      </c>
      <c r="Z891">
        <f>IF(X891&gt;Y891,X891 - Y891,VLOOKUP(CONCATENATE(Home!$B$2,-1),Comp_Time!$A:$B,2,FALSE))</f>
        <v>2.9398148148148148E-3</v>
      </c>
      <c r="AA891">
        <f t="shared" si="41"/>
        <v>0</v>
      </c>
    </row>
    <row r="892" spans="23:27">
      <c r="W892">
        <f>IF(AA892=1, VLOOKUP(CONCATENATE(Home!$B$2,-1),Comp_Time!$A:$B,2,FALSE),IF(Z892&gt; VLOOKUP(CONCATENATE(Home!$B$2,-1),Comp_Time!$A:$B,2,FALSE),VLOOKUP(CONCATENATE(Home!$B$2,-1),Comp_Time!$A:$B,2,FALSE),Z892))</f>
        <v>2.9398148148148148E-3</v>
      </c>
      <c r="X892" s="59">
        <f t="shared" si="39"/>
        <v>0</v>
      </c>
      <c r="Y892" s="59">
        <f t="shared" si="40"/>
        <v>0</v>
      </c>
      <c r="Z892">
        <f>IF(X892&gt;Y892,X892 - Y892,VLOOKUP(CONCATENATE(Home!$B$2,-1),Comp_Time!$A:$B,2,FALSE))</f>
        <v>2.9398148148148148E-3</v>
      </c>
      <c r="AA892">
        <f t="shared" si="41"/>
        <v>0</v>
      </c>
    </row>
    <row r="893" spans="23:27">
      <c r="W893">
        <f>IF(AA893=1, VLOOKUP(CONCATENATE(Home!$B$2,-1),Comp_Time!$A:$B,2,FALSE),IF(Z893&gt; VLOOKUP(CONCATENATE(Home!$B$2,-1),Comp_Time!$A:$B,2,FALSE),VLOOKUP(CONCATENATE(Home!$B$2,-1),Comp_Time!$A:$B,2,FALSE),Z893))</f>
        <v>2.9398148148148148E-3</v>
      </c>
      <c r="X893" s="59">
        <f t="shared" si="39"/>
        <v>0</v>
      </c>
      <c r="Y893" s="59">
        <f t="shared" si="40"/>
        <v>0</v>
      </c>
      <c r="Z893">
        <f>IF(X893&gt;Y893,X893 - Y893,VLOOKUP(CONCATENATE(Home!$B$2,-1),Comp_Time!$A:$B,2,FALSE))</f>
        <v>2.9398148148148148E-3</v>
      </c>
      <c r="AA893">
        <f t="shared" si="41"/>
        <v>0</v>
      </c>
    </row>
    <row r="894" spans="23:27">
      <c r="W894">
        <f>IF(AA894=1, VLOOKUP(CONCATENATE(Home!$B$2,-1),Comp_Time!$A:$B,2,FALSE),IF(Z894&gt; VLOOKUP(CONCATENATE(Home!$B$2,-1),Comp_Time!$A:$B,2,FALSE),VLOOKUP(CONCATENATE(Home!$B$2,-1),Comp_Time!$A:$B,2,FALSE),Z894))</f>
        <v>2.9398148148148148E-3</v>
      </c>
      <c r="X894" s="59">
        <f t="shared" si="39"/>
        <v>0</v>
      </c>
      <c r="Y894" s="59">
        <f t="shared" si="40"/>
        <v>0</v>
      </c>
      <c r="Z894">
        <f>IF(X894&gt;Y894,X894 - Y894,VLOOKUP(CONCATENATE(Home!$B$2,-1),Comp_Time!$A:$B,2,FALSE))</f>
        <v>2.9398148148148148E-3</v>
      </c>
      <c r="AA894">
        <f t="shared" si="41"/>
        <v>0</v>
      </c>
    </row>
    <row r="895" spans="23:27">
      <c r="W895">
        <f>IF(AA895=1, VLOOKUP(CONCATENATE(Home!$B$2,-1),Comp_Time!$A:$B,2,FALSE),IF(Z895&gt; VLOOKUP(CONCATENATE(Home!$B$2,-1),Comp_Time!$A:$B,2,FALSE),VLOOKUP(CONCATENATE(Home!$B$2,-1),Comp_Time!$A:$B,2,FALSE),Z895))</f>
        <v>2.9398148148148148E-3</v>
      </c>
      <c r="X895" s="59">
        <f t="shared" si="39"/>
        <v>0</v>
      </c>
      <c r="Y895" s="59">
        <f t="shared" si="40"/>
        <v>0</v>
      </c>
      <c r="Z895">
        <f>IF(X895&gt;Y895,X895 - Y895,VLOOKUP(CONCATENATE(Home!$B$2,-1),Comp_Time!$A:$B,2,FALSE))</f>
        <v>2.9398148148148148E-3</v>
      </c>
      <c r="AA895">
        <f t="shared" si="41"/>
        <v>0</v>
      </c>
    </row>
    <row r="896" spans="23:27">
      <c r="W896">
        <f>IF(AA896=1, VLOOKUP(CONCATENATE(Home!$B$2,-1),Comp_Time!$A:$B,2,FALSE),IF(Z896&gt; VLOOKUP(CONCATENATE(Home!$B$2,-1),Comp_Time!$A:$B,2,FALSE),VLOOKUP(CONCATENATE(Home!$B$2,-1),Comp_Time!$A:$B,2,FALSE),Z896))</f>
        <v>2.9398148148148148E-3</v>
      </c>
      <c r="X896" s="59">
        <f t="shared" si="39"/>
        <v>0</v>
      </c>
      <c r="Y896" s="59">
        <f t="shared" si="40"/>
        <v>0</v>
      </c>
      <c r="Z896">
        <f>IF(X896&gt;Y896,X896 - Y896,VLOOKUP(CONCATENATE(Home!$B$2,-1),Comp_Time!$A:$B,2,FALSE))</f>
        <v>2.9398148148148148E-3</v>
      </c>
      <c r="AA896">
        <f t="shared" si="41"/>
        <v>0</v>
      </c>
    </row>
    <row r="897" spans="23:27">
      <c r="W897">
        <f>IF(AA897=1, VLOOKUP(CONCATENATE(Home!$B$2,-1),Comp_Time!$A:$B,2,FALSE),IF(Z897&gt; VLOOKUP(CONCATENATE(Home!$B$2,-1),Comp_Time!$A:$B,2,FALSE),VLOOKUP(CONCATENATE(Home!$B$2,-1),Comp_Time!$A:$B,2,FALSE),Z897))</f>
        <v>2.9398148148148148E-3</v>
      </c>
      <c r="X897" s="59">
        <f t="shared" si="39"/>
        <v>0</v>
      </c>
      <c r="Y897" s="59">
        <f t="shared" si="40"/>
        <v>0</v>
      </c>
      <c r="Z897">
        <f>IF(X897&gt;Y897,X897 - Y897,VLOOKUP(CONCATENATE(Home!$B$2,-1),Comp_Time!$A:$B,2,FALSE))</f>
        <v>2.9398148148148148E-3</v>
      </c>
      <c r="AA897">
        <f t="shared" si="41"/>
        <v>0</v>
      </c>
    </row>
    <row r="898" spans="23:27">
      <c r="W898">
        <f>IF(AA898=1, VLOOKUP(CONCATENATE(Home!$B$2,-1),Comp_Time!$A:$B,2,FALSE),IF(Z898&gt; VLOOKUP(CONCATENATE(Home!$B$2,-1),Comp_Time!$A:$B,2,FALSE),VLOOKUP(CONCATENATE(Home!$B$2,-1),Comp_Time!$A:$B,2,FALSE),Z898))</f>
        <v>2.9398148148148148E-3</v>
      </c>
      <c r="X898" s="59">
        <f t="shared" si="39"/>
        <v>0</v>
      </c>
      <c r="Y898" s="59">
        <f t="shared" si="40"/>
        <v>0</v>
      </c>
      <c r="Z898">
        <f>IF(X898&gt;Y898,X898 - Y898,VLOOKUP(CONCATENATE(Home!$B$2,-1),Comp_Time!$A:$B,2,FALSE))</f>
        <v>2.9398148148148148E-3</v>
      </c>
      <c r="AA898">
        <f t="shared" si="41"/>
        <v>0</v>
      </c>
    </row>
    <row r="899" spans="23:27">
      <c r="W899">
        <f>IF(AA899=1, VLOOKUP(CONCATENATE(Home!$B$2,-1),Comp_Time!$A:$B,2,FALSE),IF(Z899&gt; VLOOKUP(CONCATENATE(Home!$B$2,-1),Comp_Time!$A:$B,2,FALSE),VLOOKUP(CONCATENATE(Home!$B$2,-1),Comp_Time!$A:$B,2,FALSE),Z899))</f>
        <v>2.9398148148148148E-3</v>
      </c>
      <c r="X899" s="59">
        <f t="shared" ref="X899:X962" si="42">TIME(HOUR(D899),MINUTE(D899),SECOND(D899))</f>
        <v>0</v>
      </c>
      <c r="Y899" s="59">
        <f t="shared" ref="Y899:Y962" si="43">TIME(HOUR(C899),MINUTE(C899),SECOND(C899))</f>
        <v>0</v>
      </c>
      <c r="Z899">
        <f>IF(X899&gt;Y899,X899 - Y899,VLOOKUP(CONCATENATE(Home!$B$2,-1),Comp_Time!$A:$B,2,FALSE))</f>
        <v>2.9398148148148148E-3</v>
      </c>
      <c r="AA899">
        <f t="shared" ref="AA899:AA962" si="44">IF(DATE(YEAR(C899),MONTH(C899),DAY(C899))=DATE(YEAR(D899),MONTH(D899),DAY(D899)),0,1)</f>
        <v>0</v>
      </c>
    </row>
    <row r="900" spans="23:27">
      <c r="W900">
        <f>IF(AA900=1, VLOOKUP(CONCATENATE(Home!$B$2,-1),Comp_Time!$A:$B,2,FALSE),IF(Z900&gt; VLOOKUP(CONCATENATE(Home!$B$2,-1),Comp_Time!$A:$B,2,FALSE),VLOOKUP(CONCATENATE(Home!$B$2,-1),Comp_Time!$A:$B,2,FALSE),Z900))</f>
        <v>2.9398148148148148E-3</v>
      </c>
      <c r="X900" s="59">
        <f t="shared" si="42"/>
        <v>0</v>
      </c>
      <c r="Y900" s="59">
        <f t="shared" si="43"/>
        <v>0</v>
      </c>
      <c r="Z900">
        <f>IF(X900&gt;Y900,X900 - Y900,VLOOKUP(CONCATENATE(Home!$B$2,-1),Comp_Time!$A:$B,2,FALSE))</f>
        <v>2.9398148148148148E-3</v>
      </c>
      <c r="AA900">
        <f t="shared" si="44"/>
        <v>0</v>
      </c>
    </row>
    <row r="901" spans="23:27">
      <c r="W901">
        <f>IF(AA901=1, VLOOKUP(CONCATENATE(Home!$B$2,-1),Comp_Time!$A:$B,2,FALSE),IF(Z901&gt; VLOOKUP(CONCATENATE(Home!$B$2,-1),Comp_Time!$A:$B,2,FALSE),VLOOKUP(CONCATENATE(Home!$B$2,-1),Comp_Time!$A:$B,2,FALSE),Z901))</f>
        <v>2.9398148148148148E-3</v>
      </c>
      <c r="X901" s="59">
        <f t="shared" si="42"/>
        <v>0</v>
      </c>
      <c r="Y901" s="59">
        <f t="shared" si="43"/>
        <v>0</v>
      </c>
      <c r="Z901">
        <f>IF(X901&gt;Y901,X901 - Y901,VLOOKUP(CONCATENATE(Home!$B$2,-1),Comp_Time!$A:$B,2,FALSE))</f>
        <v>2.9398148148148148E-3</v>
      </c>
      <c r="AA901">
        <f t="shared" si="44"/>
        <v>0</v>
      </c>
    </row>
    <row r="902" spans="23:27">
      <c r="W902">
        <f>IF(AA902=1, VLOOKUP(CONCATENATE(Home!$B$2,-1),Comp_Time!$A:$B,2,FALSE),IF(Z902&gt; VLOOKUP(CONCATENATE(Home!$B$2,-1),Comp_Time!$A:$B,2,FALSE),VLOOKUP(CONCATENATE(Home!$B$2,-1),Comp_Time!$A:$B,2,FALSE),Z902))</f>
        <v>2.9398148148148148E-3</v>
      </c>
      <c r="X902" s="59">
        <f t="shared" si="42"/>
        <v>0</v>
      </c>
      <c r="Y902" s="59">
        <f t="shared" si="43"/>
        <v>0</v>
      </c>
      <c r="Z902">
        <f>IF(X902&gt;Y902,X902 - Y902,VLOOKUP(CONCATENATE(Home!$B$2,-1),Comp_Time!$A:$B,2,FALSE))</f>
        <v>2.9398148148148148E-3</v>
      </c>
      <c r="AA902">
        <f t="shared" si="44"/>
        <v>0</v>
      </c>
    </row>
    <row r="903" spans="23:27">
      <c r="W903">
        <f>IF(AA903=1, VLOOKUP(CONCATENATE(Home!$B$2,-1),Comp_Time!$A:$B,2,FALSE),IF(Z903&gt; VLOOKUP(CONCATENATE(Home!$B$2,-1),Comp_Time!$A:$B,2,FALSE),VLOOKUP(CONCATENATE(Home!$B$2,-1),Comp_Time!$A:$B,2,FALSE),Z903))</f>
        <v>2.9398148148148148E-3</v>
      </c>
      <c r="X903" s="59">
        <f t="shared" si="42"/>
        <v>0</v>
      </c>
      <c r="Y903" s="59">
        <f t="shared" si="43"/>
        <v>0</v>
      </c>
      <c r="Z903">
        <f>IF(X903&gt;Y903,X903 - Y903,VLOOKUP(CONCATENATE(Home!$B$2,-1),Comp_Time!$A:$B,2,FALSE))</f>
        <v>2.9398148148148148E-3</v>
      </c>
      <c r="AA903">
        <f t="shared" si="44"/>
        <v>0</v>
      </c>
    </row>
    <row r="904" spans="23:27">
      <c r="W904">
        <f>IF(AA904=1, VLOOKUP(CONCATENATE(Home!$B$2,-1),Comp_Time!$A:$B,2,FALSE),IF(Z904&gt; VLOOKUP(CONCATENATE(Home!$B$2,-1),Comp_Time!$A:$B,2,FALSE),VLOOKUP(CONCATENATE(Home!$B$2,-1),Comp_Time!$A:$B,2,FALSE),Z904))</f>
        <v>2.9398148148148148E-3</v>
      </c>
      <c r="X904" s="59">
        <f t="shared" si="42"/>
        <v>0</v>
      </c>
      <c r="Y904" s="59">
        <f t="shared" si="43"/>
        <v>0</v>
      </c>
      <c r="Z904">
        <f>IF(X904&gt;Y904,X904 - Y904,VLOOKUP(CONCATENATE(Home!$B$2,-1),Comp_Time!$A:$B,2,FALSE))</f>
        <v>2.9398148148148148E-3</v>
      </c>
      <c r="AA904">
        <f t="shared" si="44"/>
        <v>0</v>
      </c>
    </row>
    <row r="905" spans="23:27">
      <c r="W905">
        <f>IF(AA905=1, VLOOKUP(CONCATENATE(Home!$B$2,-1),Comp_Time!$A:$B,2,FALSE),IF(Z905&gt; VLOOKUP(CONCATENATE(Home!$B$2,-1),Comp_Time!$A:$B,2,FALSE),VLOOKUP(CONCATENATE(Home!$B$2,-1),Comp_Time!$A:$B,2,FALSE),Z905))</f>
        <v>2.9398148148148148E-3</v>
      </c>
      <c r="X905" s="59">
        <f t="shared" si="42"/>
        <v>0</v>
      </c>
      <c r="Y905" s="59">
        <f t="shared" si="43"/>
        <v>0</v>
      </c>
      <c r="Z905">
        <f>IF(X905&gt;Y905,X905 - Y905,VLOOKUP(CONCATENATE(Home!$B$2,-1),Comp_Time!$A:$B,2,FALSE))</f>
        <v>2.9398148148148148E-3</v>
      </c>
      <c r="AA905">
        <f t="shared" si="44"/>
        <v>0</v>
      </c>
    </row>
    <row r="906" spans="23:27">
      <c r="W906">
        <f>IF(AA906=1, VLOOKUP(CONCATENATE(Home!$B$2,-1),Comp_Time!$A:$B,2,FALSE),IF(Z906&gt; VLOOKUP(CONCATENATE(Home!$B$2,-1),Comp_Time!$A:$B,2,FALSE),VLOOKUP(CONCATENATE(Home!$B$2,-1),Comp_Time!$A:$B,2,FALSE),Z906))</f>
        <v>2.9398148148148148E-3</v>
      </c>
      <c r="X906" s="59">
        <f t="shared" si="42"/>
        <v>0</v>
      </c>
      <c r="Y906" s="59">
        <f t="shared" si="43"/>
        <v>0</v>
      </c>
      <c r="Z906">
        <f>IF(X906&gt;Y906,X906 - Y906,VLOOKUP(CONCATENATE(Home!$B$2,-1),Comp_Time!$A:$B,2,FALSE))</f>
        <v>2.9398148148148148E-3</v>
      </c>
      <c r="AA906">
        <f t="shared" si="44"/>
        <v>0</v>
      </c>
    </row>
    <row r="907" spans="23:27">
      <c r="W907">
        <f>IF(AA907=1, VLOOKUP(CONCATENATE(Home!$B$2,-1),Comp_Time!$A:$B,2,FALSE),IF(Z907&gt; VLOOKUP(CONCATENATE(Home!$B$2,-1),Comp_Time!$A:$B,2,FALSE),VLOOKUP(CONCATENATE(Home!$B$2,-1),Comp_Time!$A:$B,2,FALSE),Z907))</f>
        <v>2.9398148148148148E-3</v>
      </c>
      <c r="X907" s="59">
        <f t="shared" si="42"/>
        <v>0</v>
      </c>
      <c r="Y907" s="59">
        <f t="shared" si="43"/>
        <v>0</v>
      </c>
      <c r="Z907">
        <f>IF(X907&gt;Y907,X907 - Y907,VLOOKUP(CONCATENATE(Home!$B$2,-1),Comp_Time!$A:$B,2,FALSE))</f>
        <v>2.9398148148148148E-3</v>
      </c>
      <c r="AA907">
        <f t="shared" si="44"/>
        <v>0</v>
      </c>
    </row>
    <row r="908" spans="23:27">
      <c r="W908">
        <f>IF(AA908=1, VLOOKUP(CONCATENATE(Home!$B$2,-1),Comp_Time!$A:$B,2,FALSE),IF(Z908&gt; VLOOKUP(CONCATENATE(Home!$B$2,-1),Comp_Time!$A:$B,2,FALSE),VLOOKUP(CONCATENATE(Home!$B$2,-1),Comp_Time!$A:$B,2,FALSE),Z908))</f>
        <v>2.9398148148148148E-3</v>
      </c>
      <c r="X908" s="59">
        <f t="shared" si="42"/>
        <v>0</v>
      </c>
      <c r="Y908" s="59">
        <f t="shared" si="43"/>
        <v>0</v>
      </c>
      <c r="Z908">
        <f>IF(X908&gt;Y908,X908 - Y908,VLOOKUP(CONCATENATE(Home!$B$2,-1),Comp_Time!$A:$B,2,FALSE))</f>
        <v>2.9398148148148148E-3</v>
      </c>
      <c r="AA908">
        <f t="shared" si="44"/>
        <v>0</v>
      </c>
    </row>
    <row r="909" spans="23:27">
      <c r="W909">
        <f>IF(AA909=1, VLOOKUP(CONCATENATE(Home!$B$2,-1),Comp_Time!$A:$B,2,FALSE),IF(Z909&gt; VLOOKUP(CONCATENATE(Home!$B$2,-1),Comp_Time!$A:$B,2,FALSE),VLOOKUP(CONCATENATE(Home!$B$2,-1),Comp_Time!$A:$B,2,FALSE),Z909))</f>
        <v>2.9398148148148148E-3</v>
      </c>
      <c r="X909" s="59">
        <f t="shared" si="42"/>
        <v>0</v>
      </c>
      <c r="Y909" s="59">
        <f t="shared" si="43"/>
        <v>0</v>
      </c>
      <c r="Z909">
        <f>IF(X909&gt;Y909,X909 - Y909,VLOOKUP(CONCATENATE(Home!$B$2,-1),Comp_Time!$A:$B,2,FALSE))</f>
        <v>2.9398148148148148E-3</v>
      </c>
      <c r="AA909">
        <f t="shared" si="44"/>
        <v>0</v>
      </c>
    </row>
    <row r="910" spans="23:27">
      <c r="W910">
        <f>IF(AA910=1, VLOOKUP(CONCATENATE(Home!$B$2,-1),Comp_Time!$A:$B,2,FALSE),IF(Z910&gt; VLOOKUP(CONCATENATE(Home!$B$2,-1),Comp_Time!$A:$B,2,FALSE),VLOOKUP(CONCATENATE(Home!$B$2,-1),Comp_Time!$A:$B,2,FALSE),Z910))</f>
        <v>2.9398148148148148E-3</v>
      </c>
      <c r="X910" s="59">
        <f t="shared" si="42"/>
        <v>0</v>
      </c>
      <c r="Y910" s="59">
        <f t="shared" si="43"/>
        <v>0</v>
      </c>
      <c r="Z910">
        <f>IF(X910&gt;Y910,X910 - Y910,VLOOKUP(CONCATENATE(Home!$B$2,-1),Comp_Time!$A:$B,2,FALSE))</f>
        <v>2.9398148148148148E-3</v>
      </c>
      <c r="AA910">
        <f t="shared" si="44"/>
        <v>0</v>
      </c>
    </row>
    <row r="911" spans="23:27">
      <c r="W911">
        <f>IF(AA911=1, VLOOKUP(CONCATENATE(Home!$B$2,-1),Comp_Time!$A:$B,2,FALSE),IF(Z911&gt; VLOOKUP(CONCATENATE(Home!$B$2,-1),Comp_Time!$A:$B,2,FALSE),VLOOKUP(CONCATENATE(Home!$B$2,-1),Comp_Time!$A:$B,2,FALSE),Z911))</f>
        <v>2.9398148148148148E-3</v>
      </c>
      <c r="X911" s="59">
        <f t="shared" si="42"/>
        <v>0</v>
      </c>
      <c r="Y911" s="59">
        <f t="shared" si="43"/>
        <v>0</v>
      </c>
      <c r="Z911">
        <f>IF(X911&gt;Y911,X911 - Y911,VLOOKUP(CONCATENATE(Home!$B$2,-1),Comp_Time!$A:$B,2,FALSE))</f>
        <v>2.9398148148148148E-3</v>
      </c>
      <c r="AA911">
        <f t="shared" si="44"/>
        <v>0</v>
      </c>
    </row>
    <row r="912" spans="23:27">
      <c r="W912">
        <f>IF(AA912=1, VLOOKUP(CONCATENATE(Home!$B$2,-1),Comp_Time!$A:$B,2,FALSE),IF(Z912&gt; VLOOKUP(CONCATENATE(Home!$B$2,-1),Comp_Time!$A:$B,2,FALSE),VLOOKUP(CONCATENATE(Home!$B$2,-1),Comp_Time!$A:$B,2,FALSE),Z912))</f>
        <v>2.9398148148148148E-3</v>
      </c>
      <c r="X912" s="59">
        <f t="shared" si="42"/>
        <v>0</v>
      </c>
      <c r="Y912" s="59">
        <f t="shared" si="43"/>
        <v>0</v>
      </c>
      <c r="Z912">
        <f>IF(X912&gt;Y912,X912 - Y912,VLOOKUP(CONCATENATE(Home!$B$2,-1),Comp_Time!$A:$B,2,FALSE))</f>
        <v>2.9398148148148148E-3</v>
      </c>
      <c r="AA912">
        <f t="shared" si="44"/>
        <v>0</v>
      </c>
    </row>
    <row r="913" spans="23:27">
      <c r="W913">
        <f>IF(AA913=1, VLOOKUP(CONCATENATE(Home!$B$2,-1),Comp_Time!$A:$B,2,FALSE),IF(Z913&gt; VLOOKUP(CONCATENATE(Home!$B$2,-1),Comp_Time!$A:$B,2,FALSE),VLOOKUP(CONCATENATE(Home!$B$2,-1),Comp_Time!$A:$B,2,FALSE),Z913))</f>
        <v>2.9398148148148148E-3</v>
      </c>
      <c r="X913" s="59">
        <f t="shared" si="42"/>
        <v>0</v>
      </c>
      <c r="Y913" s="59">
        <f t="shared" si="43"/>
        <v>0</v>
      </c>
      <c r="Z913">
        <f>IF(X913&gt;Y913,X913 - Y913,VLOOKUP(CONCATENATE(Home!$B$2,-1),Comp_Time!$A:$B,2,FALSE))</f>
        <v>2.9398148148148148E-3</v>
      </c>
      <c r="AA913">
        <f t="shared" si="44"/>
        <v>0</v>
      </c>
    </row>
    <row r="914" spans="23:27">
      <c r="W914">
        <f>IF(AA914=1, VLOOKUP(CONCATENATE(Home!$B$2,-1),Comp_Time!$A:$B,2,FALSE),IF(Z914&gt; VLOOKUP(CONCATENATE(Home!$B$2,-1),Comp_Time!$A:$B,2,FALSE),VLOOKUP(CONCATENATE(Home!$B$2,-1),Comp_Time!$A:$B,2,FALSE),Z914))</f>
        <v>2.9398148148148148E-3</v>
      </c>
      <c r="X914" s="59">
        <f t="shared" si="42"/>
        <v>0</v>
      </c>
      <c r="Y914" s="59">
        <f t="shared" si="43"/>
        <v>0</v>
      </c>
      <c r="Z914">
        <f>IF(X914&gt;Y914,X914 - Y914,VLOOKUP(CONCATENATE(Home!$B$2,-1),Comp_Time!$A:$B,2,FALSE))</f>
        <v>2.9398148148148148E-3</v>
      </c>
      <c r="AA914">
        <f t="shared" si="44"/>
        <v>0</v>
      </c>
    </row>
    <row r="915" spans="23:27">
      <c r="W915">
        <f>IF(AA915=1, VLOOKUP(CONCATENATE(Home!$B$2,-1),Comp_Time!$A:$B,2,FALSE),IF(Z915&gt; VLOOKUP(CONCATENATE(Home!$B$2,-1),Comp_Time!$A:$B,2,FALSE),VLOOKUP(CONCATENATE(Home!$B$2,-1),Comp_Time!$A:$B,2,FALSE),Z915))</f>
        <v>2.9398148148148148E-3</v>
      </c>
      <c r="X915" s="59">
        <f t="shared" si="42"/>
        <v>0</v>
      </c>
      <c r="Y915" s="59">
        <f t="shared" si="43"/>
        <v>0</v>
      </c>
      <c r="Z915">
        <f>IF(X915&gt;Y915,X915 - Y915,VLOOKUP(CONCATENATE(Home!$B$2,-1),Comp_Time!$A:$B,2,FALSE))</f>
        <v>2.9398148148148148E-3</v>
      </c>
      <c r="AA915">
        <f t="shared" si="44"/>
        <v>0</v>
      </c>
    </row>
    <row r="916" spans="23:27">
      <c r="W916">
        <f>IF(AA916=1, VLOOKUP(CONCATENATE(Home!$B$2,-1),Comp_Time!$A:$B,2,FALSE),IF(Z916&gt; VLOOKUP(CONCATENATE(Home!$B$2,-1),Comp_Time!$A:$B,2,FALSE),VLOOKUP(CONCATENATE(Home!$B$2,-1),Comp_Time!$A:$B,2,FALSE),Z916))</f>
        <v>2.9398148148148148E-3</v>
      </c>
      <c r="X916" s="59">
        <f t="shared" si="42"/>
        <v>0</v>
      </c>
      <c r="Y916" s="59">
        <f t="shared" si="43"/>
        <v>0</v>
      </c>
      <c r="Z916">
        <f>IF(X916&gt;Y916,X916 - Y916,VLOOKUP(CONCATENATE(Home!$B$2,-1),Comp_Time!$A:$B,2,FALSE))</f>
        <v>2.9398148148148148E-3</v>
      </c>
      <c r="AA916">
        <f t="shared" si="44"/>
        <v>0</v>
      </c>
    </row>
    <row r="917" spans="23:27">
      <c r="W917">
        <f>IF(AA917=1, VLOOKUP(CONCATENATE(Home!$B$2,-1),Comp_Time!$A:$B,2,FALSE),IF(Z917&gt; VLOOKUP(CONCATENATE(Home!$B$2,-1),Comp_Time!$A:$B,2,FALSE),VLOOKUP(CONCATENATE(Home!$B$2,-1),Comp_Time!$A:$B,2,FALSE),Z917))</f>
        <v>2.9398148148148148E-3</v>
      </c>
      <c r="X917" s="59">
        <f t="shared" si="42"/>
        <v>0</v>
      </c>
      <c r="Y917" s="59">
        <f t="shared" si="43"/>
        <v>0</v>
      </c>
      <c r="Z917">
        <f>IF(X917&gt;Y917,X917 - Y917,VLOOKUP(CONCATENATE(Home!$B$2,-1),Comp_Time!$A:$B,2,FALSE))</f>
        <v>2.9398148148148148E-3</v>
      </c>
      <c r="AA917">
        <f t="shared" si="44"/>
        <v>0</v>
      </c>
    </row>
    <row r="918" spans="23:27">
      <c r="W918">
        <f>IF(AA918=1, VLOOKUP(CONCATENATE(Home!$B$2,-1),Comp_Time!$A:$B,2,FALSE),IF(Z918&gt; VLOOKUP(CONCATENATE(Home!$B$2,-1),Comp_Time!$A:$B,2,FALSE),VLOOKUP(CONCATENATE(Home!$B$2,-1),Comp_Time!$A:$B,2,FALSE),Z918))</f>
        <v>2.9398148148148148E-3</v>
      </c>
      <c r="X918" s="59">
        <f t="shared" si="42"/>
        <v>0</v>
      </c>
      <c r="Y918" s="59">
        <f t="shared" si="43"/>
        <v>0</v>
      </c>
      <c r="Z918">
        <f>IF(X918&gt;Y918,X918 - Y918,VLOOKUP(CONCATENATE(Home!$B$2,-1),Comp_Time!$A:$B,2,FALSE))</f>
        <v>2.9398148148148148E-3</v>
      </c>
      <c r="AA918">
        <f t="shared" si="44"/>
        <v>0</v>
      </c>
    </row>
    <row r="919" spans="23:27">
      <c r="W919">
        <f>IF(AA919=1, VLOOKUP(CONCATENATE(Home!$B$2,-1),Comp_Time!$A:$B,2,FALSE),IF(Z919&gt; VLOOKUP(CONCATENATE(Home!$B$2,-1),Comp_Time!$A:$B,2,FALSE),VLOOKUP(CONCATENATE(Home!$B$2,-1),Comp_Time!$A:$B,2,FALSE),Z919))</f>
        <v>2.9398148148148148E-3</v>
      </c>
      <c r="X919" s="59">
        <f t="shared" si="42"/>
        <v>0</v>
      </c>
      <c r="Y919" s="59">
        <f t="shared" si="43"/>
        <v>0</v>
      </c>
      <c r="Z919">
        <f>IF(X919&gt;Y919,X919 - Y919,VLOOKUP(CONCATENATE(Home!$B$2,-1),Comp_Time!$A:$B,2,FALSE))</f>
        <v>2.9398148148148148E-3</v>
      </c>
      <c r="AA919">
        <f t="shared" si="44"/>
        <v>0</v>
      </c>
    </row>
    <row r="920" spans="23:27">
      <c r="W920">
        <f>IF(AA920=1, VLOOKUP(CONCATENATE(Home!$B$2,-1),Comp_Time!$A:$B,2,FALSE),IF(Z920&gt; VLOOKUP(CONCATENATE(Home!$B$2,-1),Comp_Time!$A:$B,2,FALSE),VLOOKUP(CONCATENATE(Home!$B$2,-1),Comp_Time!$A:$B,2,FALSE),Z920))</f>
        <v>2.9398148148148148E-3</v>
      </c>
      <c r="X920" s="59">
        <f t="shared" si="42"/>
        <v>0</v>
      </c>
      <c r="Y920" s="59">
        <f t="shared" si="43"/>
        <v>0</v>
      </c>
      <c r="Z920">
        <f>IF(X920&gt;Y920,X920 - Y920,VLOOKUP(CONCATENATE(Home!$B$2,-1),Comp_Time!$A:$B,2,FALSE))</f>
        <v>2.9398148148148148E-3</v>
      </c>
      <c r="AA920">
        <f t="shared" si="44"/>
        <v>0</v>
      </c>
    </row>
    <row r="921" spans="23:27">
      <c r="W921">
        <f>IF(AA921=1, VLOOKUP(CONCATENATE(Home!$B$2,-1),Comp_Time!$A:$B,2,FALSE),IF(Z921&gt; VLOOKUP(CONCATENATE(Home!$B$2,-1),Comp_Time!$A:$B,2,FALSE),VLOOKUP(CONCATENATE(Home!$B$2,-1),Comp_Time!$A:$B,2,FALSE),Z921))</f>
        <v>2.9398148148148148E-3</v>
      </c>
      <c r="X921" s="59">
        <f t="shared" si="42"/>
        <v>0</v>
      </c>
      <c r="Y921" s="59">
        <f t="shared" si="43"/>
        <v>0</v>
      </c>
      <c r="Z921">
        <f>IF(X921&gt;Y921,X921 - Y921,VLOOKUP(CONCATENATE(Home!$B$2,-1),Comp_Time!$A:$B,2,FALSE))</f>
        <v>2.9398148148148148E-3</v>
      </c>
      <c r="AA921">
        <f t="shared" si="44"/>
        <v>0</v>
      </c>
    </row>
    <row r="922" spans="23:27">
      <c r="W922">
        <f>IF(AA922=1, VLOOKUP(CONCATENATE(Home!$B$2,-1),Comp_Time!$A:$B,2,FALSE),IF(Z922&gt; VLOOKUP(CONCATENATE(Home!$B$2,-1),Comp_Time!$A:$B,2,FALSE),VLOOKUP(CONCATENATE(Home!$B$2,-1),Comp_Time!$A:$B,2,FALSE),Z922))</f>
        <v>2.9398148148148148E-3</v>
      </c>
      <c r="X922" s="59">
        <f t="shared" si="42"/>
        <v>0</v>
      </c>
      <c r="Y922" s="59">
        <f t="shared" si="43"/>
        <v>0</v>
      </c>
      <c r="Z922">
        <f>IF(X922&gt;Y922,X922 - Y922,VLOOKUP(CONCATENATE(Home!$B$2,-1),Comp_Time!$A:$B,2,FALSE))</f>
        <v>2.9398148148148148E-3</v>
      </c>
      <c r="AA922">
        <f t="shared" si="44"/>
        <v>0</v>
      </c>
    </row>
    <row r="923" spans="23:27">
      <c r="W923">
        <f>IF(AA923=1, VLOOKUP(CONCATENATE(Home!$B$2,-1),Comp_Time!$A:$B,2,FALSE),IF(Z923&gt; VLOOKUP(CONCATENATE(Home!$B$2,-1),Comp_Time!$A:$B,2,FALSE),VLOOKUP(CONCATENATE(Home!$B$2,-1),Comp_Time!$A:$B,2,FALSE),Z923))</f>
        <v>2.9398148148148148E-3</v>
      </c>
      <c r="X923" s="59">
        <f t="shared" si="42"/>
        <v>0</v>
      </c>
      <c r="Y923" s="59">
        <f t="shared" si="43"/>
        <v>0</v>
      </c>
      <c r="Z923">
        <f>IF(X923&gt;Y923,X923 - Y923,VLOOKUP(CONCATENATE(Home!$B$2,-1),Comp_Time!$A:$B,2,FALSE))</f>
        <v>2.9398148148148148E-3</v>
      </c>
      <c r="AA923">
        <f t="shared" si="44"/>
        <v>0</v>
      </c>
    </row>
    <row r="924" spans="23:27">
      <c r="W924">
        <f>IF(AA924=1, VLOOKUP(CONCATENATE(Home!$B$2,-1),Comp_Time!$A:$B,2,FALSE),IF(Z924&gt; VLOOKUP(CONCATENATE(Home!$B$2,-1),Comp_Time!$A:$B,2,FALSE),VLOOKUP(CONCATENATE(Home!$B$2,-1),Comp_Time!$A:$B,2,FALSE),Z924))</f>
        <v>2.9398148148148148E-3</v>
      </c>
      <c r="X924" s="59">
        <f t="shared" si="42"/>
        <v>0</v>
      </c>
      <c r="Y924" s="59">
        <f t="shared" si="43"/>
        <v>0</v>
      </c>
      <c r="Z924">
        <f>IF(X924&gt;Y924,X924 - Y924,VLOOKUP(CONCATENATE(Home!$B$2,-1),Comp_Time!$A:$B,2,FALSE))</f>
        <v>2.9398148148148148E-3</v>
      </c>
      <c r="AA924">
        <f t="shared" si="44"/>
        <v>0</v>
      </c>
    </row>
    <row r="925" spans="23:27">
      <c r="W925">
        <f>IF(AA925=1, VLOOKUP(CONCATENATE(Home!$B$2,-1),Comp_Time!$A:$B,2,FALSE),IF(Z925&gt; VLOOKUP(CONCATENATE(Home!$B$2,-1),Comp_Time!$A:$B,2,FALSE),VLOOKUP(CONCATENATE(Home!$B$2,-1),Comp_Time!$A:$B,2,FALSE),Z925))</f>
        <v>2.9398148148148148E-3</v>
      </c>
      <c r="X925" s="59">
        <f t="shared" si="42"/>
        <v>0</v>
      </c>
      <c r="Y925" s="59">
        <f t="shared" si="43"/>
        <v>0</v>
      </c>
      <c r="Z925">
        <f>IF(X925&gt;Y925,X925 - Y925,VLOOKUP(CONCATENATE(Home!$B$2,-1),Comp_Time!$A:$B,2,FALSE))</f>
        <v>2.9398148148148148E-3</v>
      </c>
      <c r="AA925">
        <f t="shared" si="44"/>
        <v>0</v>
      </c>
    </row>
    <row r="926" spans="23:27">
      <c r="W926">
        <f>IF(AA926=1, VLOOKUP(CONCATENATE(Home!$B$2,-1),Comp_Time!$A:$B,2,FALSE),IF(Z926&gt; VLOOKUP(CONCATENATE(Home!$B$2,-1),Comp_Time!$A:$B,2,FALSE),VLOOKUP(CONCATENATE(Home!$B$2,-1),Comp_Time!$A:$B,2,FALSE),Z926))</f>
        <v>2.9398148148148148E-3</v>
      </c>
      <c r="X926" s="59">
        <f t="shared" si="42"/>
        <v>0</v>
      </c>
      <c r="Y926" s="59">
        <f t="shared" si="43"/>
        <v>0</v>
      </c>
      <c r="Z926">
        <f>IF(X926&gt;Y926,X926 - Y926,VLOOKUP(CONCATENATE(Home!$B$2,-1),Comp_Time!$A:$B,2,FALSE))</f>
        <v>2.9398148148148148E-3</v>
      </c>
      <c r="AA926">
        <f t="shared" si="44"/>
        <v>0</v>
      </c>
    </row>
    <row r="927" spans="23:27">
      <c r="W927">
        <f>IF(AA927=1, VLOOKUP(CONCATENATE(Home!$B$2,-1),Comp_Time!$A:$B,2,FALSE),IF(Z927&gt; VLOOKUP(CONCATENATE(Home!$B$2,-1),Comp_Time!$A:$B,2,FALSE),VLOOKUP(CONCATENATE(Home!$B$2,-1),Comp_Time!$A:$B,2,FALSE),Z927))</f>
        <v>2.9398148148148148E-3</v>
      </c>
      <c r="X927" s="59">
        <f t="shared" si="42"/>
        <v>0</v>
      </c>
      <c r="Y927" s="59">
        <f t="shared" si="43"/>
        <v>0</v>
      </c>
      <c r="Z927">
        <f>IF(X927&gt;Y927,X927 - Y927,VLOOKUP(CONCATENATE(Home!$B$2,-1),Comp_Time!$A:$B,2,FALSE))</f>
        <v>2.9398148148148148E-3</v>
      </c>
      <c r="AA927">
        <f t="shared" si="44"/>
        <v>0</v>
      </c>
    </row>
    <row r="928" spans="23:27">
      <c r="W928">
        <f>IF(AA928=1, VLOOKUP(CONCATENATE(Home!$B$2,-1),Comp_Time!$A:$B,2,FALSE),IF(Z928&gt; VLOOKUP(CONCATENATE(Home!$B$2,-1),Comp_Time!$A:$B,2,FALSE),VLOOKUP(CONCATENATE(Home!$B$2,-1),Comp_Time!$A:$B,2,FALSE),Z928))</f>
        <v>2.9398148148148148E-3</v>
      </c>
      <c r="X928" s="59">
        <f t="shared" si="42"/>
        <v>0</v>
      </c>
      <c r="Y928" s="59">
        <f t="shared" si="43"/>
        <v>0</v>
      </c>
      <c r="Z928">
        <f>IF(X928&gt;Y928,X928 - Y928,VLOOKUP(CONCATENATE(Home!$B$2,-1),Comp_Time!$A:$B,2,FALSE))</f>
        <v>2.9398148148148148E-3</v>
      </c>
      <c r="AA928">
        <f t="shared" si="44"/>
        <v>0</v>
      </c>
    </row>
    <row r="929" spans="23:27">
      <c r="W929">
        <f>IF(AA929=1, VLOOKUP(CONCATENATE(Home!$B$2,-1),Comp_Time!$A:$B,2,FALSE),IF(Z929&gt; VLOOKUP(CONCATENATE(Home!$B$2,-1),Comp_Time!$A:$B,2,FALSE),VLOOKUP(CONCATENATE(Home!$B$2,-1),Comp_Time!$A:$B,2,FALSE),Z929))</f>
        <v>2.9398148148148148E-3</v>
      </c>
      <c r="X929" s="59">
        <f t="shared" si="42"/>
        <v>0</v>
      </c>
      <c r="Y929" s="59">
        <f t="shared" si="43"/>
        <v>0</v>
      </c>
      <c r="Z929">
        <f>IF(X929&gt;Y929,X929 - Y929,VLOOKUP(CONCATENATE(Home!$B$2,-1),Comp_Time!$A:$B,2,FALSE))</f>
        <v>2.9398148148148148E-3</v>
      </c>
      <c r="AA929">
        <f t="shared" si="44"/>
        <v>0</v>
      </c>
    </row>
    <row r="930" spans="23:27">
      <c r="W930">
        <f>IF(AA930=1, VLOOKUP(CONCATENATE(Home!$B$2,-1),Comp_Time!$A:$B,2,FALSE),IF(Z930&gt; VLOOKUP(CONCATENATE(Home!$B$2,-1),Comp_Time!$A:$B,2,FALSE),VLOOKUP(CONCATENATE(Home!$B$2,-1),Comp_Time!$A:$B,2,FALSE),Z930))</f>
        <v>2.9398148148148148E-3</v>
      </c>
      <c r="X930" s="59">
        <f t="shared" si="42"/>
        <v>0</v>
      </c>
      <c r="Y930" s="59">
        <f t="shared" si="43"/>
        <v>0</v>
      </c>
      <c r="Z930">
        <f>IF(X930&gt;Y930,X930 - Y930,VLOOKUP(CONCATENATE(Home!$B$2,-1),Comp_Time!$A:$B,2,FALSE))</f>
        <v>2.9398148148148148E-3</v>
      </c>
      <c r="AA930">
        <f t="shared" si="44"/>
        <v>0</v>
      </c>
    </row>
    <row r="931" spans="23:27">
      <c r="W931">
        <f>IF(AA931=1, VLOOKUP(CONCATENATE(Home!$B$2,-1),Comp_Time!$A:$B,2,FALSE),IF(Z931&gt; VLOOKUP(CONCATENATE(Home!$B$2,-1),Comp_Time!$A:$B,2,FALSE),VLOOKUP(CONCATENATE(Home!$B$2,-1),Comp_Time!$A:$B,2,FALSE),Z931))</f>
        <v>2.9398148148148148E-3</v>
      </c>
      <c r="X931" s="59">
        <f t="shared" si="42"/>
        <v>0</v>
      </c>
      <c r="Y931" s="59">
        <f t="shared" si="43"/>
        <v>0</v>
      </c>
      <c r="Z931">
        <f>IF(X931&gt;Y931,X931 - Y931,VLOOKUP(CONCATENATE(Home!$B$2,-1),Comp_Time!$A:$B,2,FALSE))</f>
        <v>2.9398148148148148E-3</v>
      </c>
      <c r="AA931">
        <f t="shared" si="44"/>
        <v>0</v>
      </c>
    </row>
    <row r="932" spans="23:27">
      <c r="W932">
        <f>IF(AA932=1, VLOOKUP(CONCATENATE(Home!$B$2,-1),Comp_Time!$A:$B,2,FALSE),IF(Z932&gt; VLOOKUP(CONCATENATE(Home!$B$2,-1),Comp_Time!$A:$B,2,FALSE),VLOOKUP(CONCATENATE(Home!$B$2,-1),Comp_Time!$A:$B,2,FALSE),Z932))</f>
        <v>2.9398148148148148E-3</v>
      </c>
      <c r="X932" s="59">
        <f t="shared" si="42"/>
        <v>0</v>
      </c>
      <c r="Y932" s="59">
        <f t="shared" si="43"/>
        <v>0</v>
      </c>
      <c r="Z932">
        <f>IF(X932&gt;Y932,X932 - Y932,VLOOKUP(CONCATENATE(Home!$B$2,-1),Comp_Time!$A:$B,2,FALSE))</f>
        <v>2.9398148148148148E-3</v>
      </c>
      <c r="AA932">
        <f t="shared" si="44"/>
        <v>0</v>
      </c>
    </row>
    <row r="933" spans="23:27">
      <c r="W933">
        <f>IF(AA933=1, VLOOKUP(CONCATENATE(Home!$B$2,-1),Comp_Time!$A:$B,2,FALSE),IF(Z933&gt; VLOOKUP(CONCATENATE(Home!$B$2,-1),Comp_Time!$A:$B,2,FALSE),VLOOKUP(CONCATENATE(Home!$B$2,-1),Comp_Time!$A:$B,2,FALSE),Z933))</f>
        <v>2.9398148148148148E-3</v>
      </c>
      <c r="X933" s="59">
        <f t="shared" si="42"/>
        <v>0</v>
      </c>
      <c r="Y933" s="59">
        <f t="shared" si="43"/>
        <v>0</v>
      </c>
      <c r="Z933">
        <f>IF(X933&gt;Y933,X933 - Y933,VLOOKUP(CONCATENATE(Home!$B$2,-1),Comp_Time!$A:$B,2,FALSE))</f>
        <v>2.9398148148148148E-3</v>
      </c>
      <c r="AA933">
        <f t="shared" si="44"/>
        <v>0</v>
      </c>
    </row>
    <row r="934" spans="23:27">
      <c r="W934">
        <f>IF(AA934=1, VLOOKUP(CONCATENATE(Home!$B$2,-1),Comp_Time!$A:$B,2,FALSE),IF(Z934&gt; VLOOKUP(CONCATENATE(Home!$B$2,-1),Comp_Time!$A:$B,2,FALSE),VLOOKUP(CONCATENATE(Home!$B$2,-1),Comp_Time!$A:$B,2,FALSE),Z934))</f>
        <v>2.9398148148148148E-3</v>
      </c>
      <c r="X934" s="59">
        <f t="shared" si="42"/>
        <v>0</v>
      </c>
      <c r="Y934" s="59">
        <f t="shared" si="43"/>
        <v>0</v>
      </c>
      <c r="Z934">
        <f>IF(X934&gt;Y934,X934 - Y934,VLOOKUP(CONCATENATE(Home!$B$2,-1),Comp_Time!$A:$B,2,FALSE))</f>
        <v>2.9398148148148148E-3</v>
      </c>
      <c r="AA934">
        <f t="shared" si="44"/>
        <v>0</v>
      </c>
    </row>
    <row r="935" spans="23:27">
      <c r="W935">
        <f>IF(AA935=1, VLOOKUP(CONCATENATE(Home!$B$2,-1),Comp_Time!$A:$B,2,FALSE),IF(Z935&gt; VLOOKUP(CONCATENATE(Home!$B$2,-1),Comp_Time!$A:$B,2,FALSE),VLOOKUP(CONCATENATE(Home!$B$2,-1),Comp_Time!$A:$B,2,FALSE),Z935))</f>
        <v>2.9398148148148148E-3</v>
      </c>
      <c r="X935" s="59">
        <f t="shared" si="42"/>
        <v>0</v>
      </c>
      <c r="Y935" s="59">
        <f t="shared" si="43"/>
        <v>0</v>
      </c>
      <c r="Z935">
        <f>IF(X935&gt;Y935,X935 - Y935,VLOOKUP(CONCATENATE(Home!$B$2,-1),Comp_Time!$A:$B,2,FALSE))</f>
        <v>2.9398148148148148E-3</v>
      </c>
      <c r="AA935">
        <f t="shared" si="44"/>
        <v>0</v>
      </c>
    </row>
    <row r="936" spans="23:27">
      <c r="W936">
        <f>IF(AA936=1, VLOOKUP(CONCATENATE(Home!$B$2,-1),Comp_Time!$A:$B,2,FALSE),IF(Z936&gt; VLOOKUP(CONCATENATE(Home!$B$2,-1),Comp_Time!$A:$B,2,FALSE),VLOOKUP(CONCATENATE(Home!$B$2,-1),Comp_Time!$A:$B,2,FALSE),Z936))</f>
        <v>2.9398148148148148E-3</v>
      </c>
      <c r="X936" s="59">
        <f t="shared" si="42"/>
        <v>0</v>
      </c>
      <c r="Y936" s="59">
        <f t="shared" si="43"/>
        <v>0</v>
      </c>
      <c r="Z936">
        <f>IF(X936&gt;Y936,X936 - Y936,VLOOKUP(CONCATENATE(Home!$B$2,-1),Comp_Time!$A:$B,2,FALSE))</f>
        <v>2.9398148148148148E-3</v>
      </c>
      <c r="AA936">
        <f t="shared" si="44"/>
        <v>0</v>
      </c>
    </row>
    <row r="937" spans="23:27">
      <c r="W937">
        <f>IF(AA937=1, VLOOKUP(CONCATENATE(Home!$B$2,-1),Comp_Time!$A:$B,2,FALSE),IF(Z937&gt; VLOOKUP(CONCATENATE(Home!$B$2,-1),Comp_Time!$A:$B,2,FALSE),VLOOKUP(CONCATENATE(Home!$B$2,-1),Comp_Time!$A:$B,2,FALSE),Z937))</f>
        <v>2.9398148148148148E-3</v>
      </c>
      <c r="X937" s="59">
        <f t="shared" si="42"/>
        <v>0</v>
      </c>
      <c r="Y937" s="59">
        <f t="shared" si="43"/>
        <v>0</v>
      </c>
      <c r="Z937">
        <f>IF(X937&gt;Y937,X937 - Y937,VLOOKUP(CONCATENATE(Home!$B$2,-1),Comp_Time!$A:$B,2,FALSE))</f>
        <v>2.9398148148148148E-3</v>
      </c>
      <c r="AA937">
        <f t="shared" si="44"/>
        <v>0</v>
      </c>
    </row>
    <row r="938" spans="23:27">
      <c r="W938">
        <f>IF(AA938=1, VLOOKUP(CONCATENATE(Home!$B$2,-1),Comp_Time!$A:$B,2,FALSE),IF(Z938&gt; VLOOKUP(CONCATENATE(Home!$B$2,-1),Comp_Time!$A:$B,2,FALSE),VLOOKUP(CONCATENATE(Home!$B$2,-1),Comp_Time!$A:$B,2,FALSE),Z938))</f>
        <v>2.9398148148148148E-3</v>
      </c>
      <c r="X938" s="59">
        <f t="shared" si="42"/>
        <v>0</v>
      </c>
      <c r="Y938" s="59">
        <f t="shared" si="43"/>
        <v>0</v>
      </c>
      <c r="Z938">
        <f>IF(X938&gt;Y938,X938 - Y938,VLOOKUP(CONCATENATE(Home!$B$2,-1),Comp_Time!$A:$B,2,FALSE))</f>
        <v>2.9398148148148148E-3</v>
      </c>
      <c r="AA938">
        <f t="shared" si="44"/>
        <v>0</v>
      </c>
    </row>
    <row r="939" spans="23:27">
      <c r="W939">
        <f>IF(AA939=1, VLOOKUP(CONCATENATE(Home!$B$2,-1),Comp_Time!$A:$B,2,FALSE),IF(Z939&gt; VLOOKUP(CONCATENATE(Home!$B$2,-1),Comp_Time!$A:$B,2,FALSE),VLOOKUP(CONCATENATE(Home!$B$2,-1),Comp_Time!$A:$B,2,FALSE),Z939))</f>
        <v>2.9398148148148148E-3</v>
      </c>
      <c r="X939" s="59">
        <f t="shared" si="42"/>
        <v>0</v>
      </c>
      <c r="Y939" s="59">
        <f t="shared" si="43"/>
        <v>0</v>
      </c>
      <c r="Z939">
        <f>IF(X939&gt;Y939,X939 - Y939,VLOOKUP(CONCATENATE(Home!$B$2,-1),Comp_Time!$A:$B,2,FALSE))</f>
        <v>2.9398148148148148E-3</v>
      </c>
      <c r="AA939">
        <f t="shared" si="44"/>
        <v>0</v>
      </c>
    </row>
    <row r="940" spans="23:27">
      <c r="W940">
        <f>IF(AA940=1, VLOOKUP(CONCATENATE(Home!$B$2,-1),Comp_Time!$A:$B,2,FALSE),IF(Z940&gt; VLOOKUP(CONCATENATE(Home!$B$2,-1),Comp_Time!$A:$B,2,FALSE),VLOOKUP(CONCATENATE(Home!$B$2,-1),Comp_Time!$A:$B,2,FALSE),Z940))</f>
        <v>2.9398148148148148E-3</v>
      </c>
      <c r="X940" s="59">
        <f t="shared" si="42"/>
        <v>0</v>
      </c>
      <c r="Y940" s="59">
        <f t="shared" si="43"/>
        <v>0</v>
      </c>
      <c r="Z940">
        <f>IF(X940&gt;Y940,X940 - Y940,VLOOKUP(CONCATENATE(Home!$B$2,-1),Comp_Time!$A:$B,2,FALSE))</f>
        <v>2.9398148148148148E-3</v>
      </c>
      <c r="AA940">
        <f t="shared" si="44"/>
        <v>0</v>
      </c>
    </row>
    <row r="941" spans="23:27">
      <c r="W941">
        <f>IF(AA941=1, VLOOKUP(CONCATENATE(Home!$B$2,-1),Comp_Time!$A:$B,2,FALSE),IF(Z941&gt; VLOOKUP(CONCATENATE(Home!$B$2,-1),Comp_Time!$A:$B,2,FALSE),VLOOKUP(CONCATENATE(Home!$B$2,-1),Comp_Time!$A:$B,2,FALSE),Z941))</f>
        <v>2.9398148148148148E-3</v>
      </c>
      <c r="X941" s="59">
        <f t="shared" si="42"/>
        <v>0</v>
      </c>
      <c r="Y941" s="59">
        <f t="shared" si="43"/>
        <v>0</v>
      </c>
      <c r="Z941">
        <f>IF(X941&gt;Y941,X941 - Y941,VLOOKUP(CONCATENATE(Home!$B$2,-1),Comp_Time!$A:$B,2,FALSE))</f>
        <v>2.9398148148148148E-3</v>
      </c>
      <c r="AA941">
        <f t="shared" si="44"/>
        <v>0</v>
      </c>
    </row>
    <row r="942" spans="23:27">
      <c r="W942">
        <f>IF(AA942=1, VLOOKUP(CONCATENATE(Home!$B$2,-1),Comp_Time!$A:$B,2,FALSE),IF(Z942&gt; VLOOKUP(CONCATENATE(Home!$B$2,-1),Comp_Time!$A:$B,2,FALSE),VLOOKUP(CONCATENATE(Home!$B$2,-1),Comp_Time!$A:$B,2,FALSE),Z942))</f>
        <v>2.9398148148148148E-3</v>
      </c>
      <c r="X942" s="59">
        <f t="shared" si="42"/>
        <v>0</v>
      </c>
      <c r="Y942" s="59">
        <f t="shared" si="43"/>
        <v>0</v>
      </c>
      <c r="Z942">
        <f>IF(X942&gt;Y942,X942 - Y942,VLOOKUP(CONCATENATE(Home!$B$2,-1),Comp_Time!$A:$B,2,FALSE))</f>
        <v>2.9398148148148148E-3</v>
      </c>
      <c r="AA942">
        <f t="shared" si="44"/>
        <v>0</v>
      </c>
    </row>
    <row r="943" spans="23:27">
      <c r="W943">
        <f>IF(AA943=1, VLOOKUP(CONCATENATE(Home!$B$2,-1),Comp_Time!$A:$B,2,FALSE),IF(Z943&gt; VLOOKUP(CONCATENATE(Home!$B$2,-1),Comp_Time!$A:$B,2,FALSE),VLOOKUP(CONCATENATE(Home!$B$2,-1),Comp_Time!$A:$B,2,FALSE),Z943))</f>
        <v>2.9398148148148148E-3</v>
      </c>
      <c r="X943" s="59">
        <f t="shared" si="42"/>
        <v>0</v>
      </c>
      <c r="Y943" s="59">
        <f t="shared" si="43"/>
        <v>0</v>
      </c>
      <c r="Z943">
        <f>IF(X943&gt;Y943,X943 - Y943,VLOOKUP(CONCATENATE(Home!$B$2,-1),Comp_Time!$A:$B,2,FALSE))</f>
        <v>2.9398148148148148E-3</v>
      </c>
      <c r="AA943">
        <f t="shared" si="44"/>
        <v>0</v>
      </c>
    </row>
    <row r="944" spans="23:27">
      <c r="W944">
        <f>IF(AA944=1, VLOOKUP(CONCATENATE(Home!$B$2,-1),Comp_Time!$A:$B,2,FALSE),IF(Z944&gt; VLOOKUP(CONCATENATE(Home!$B$2,-1),Comp_Time!$A:$B,2,FALSE),VLOOKUP(CONCATENATE(Home!$B$2,-1),Comp_Time!$A:$B,2,FALSE),Z944))</f>
        <v>2.9398148148148148E-3</v>
      </c>
      <c r="X944" s="59">
        <f t="shared" si="42"/>
        <v>0</v>
      </c>
      <c r="Y944" s="59">
        <f t="shared" si="43"/>
        <v>0</v>
      </c>
      <c r="Z944">
        <f>IF(X944&gt;Y944,X944 - Y944,VLOOKUP(CONCATENATE(Home!$B$2,-1),Comp_Time!$A:$B,2,FALSE))</f>
        <v>2.9398148148148148E-3</v>
      </c>
      <c r="AA944">
        <f t="shared" si="44"/>
        <v>0</v>
      </c>
    </row>
    <row r="945" spans="23:27">
      <c r="W945">
        <f>IF(AA945=1, VLOOKUP(CONCATENATE(Home!$B$2,-1),Comp_Time!$A:$B,2,FALSE),IF(Z945&gt; VLOOKUP(CONCATENATE(Home!$B$2,-1),Comp_Time!$A:$B,2,FALSE),VLOOKUP(CONCATENATE(Home!$B$2,-1),Comp_Time!$A:$B,2,FALSE),Z945))</f>
        <v>2.9398148148148148E-3</v>
      </c>
      <c r="X945" s="59">
        <f t="shared" si="42"/>
        <v>0</v>
      </c>
      <c r="Y945" s="59">
        <f t="shared" si="43"/>
        <v>0</v>
      </c>
      <c r="Z945">
        <f>IF(X945&gt;Y945,X945 - Y945,VLOOKUP(CONCATENATE(Home!$B$2,-1),Comp_Time!$A:$B,2,FALSE))</f>
        <v>2.9398148148148148E-3</v>
      </c>
      <c r="AA945">
        <f t="shared" si="44"/>
        <v>0</v>
      </c>
    </row>
    <row r="946" spans="23:27">
      <c r="W946">
        <f>IF(AA946=1, VLOOKUP(CONCATENATE(Home!$B$2,-1),Comp_Time!$A:$B,2,FALSE),IF(Z946&gt; VLOOKUP(CONCATENATE(Home!$B$2,-1),Comp_Time!$A:$B,2,FALSE),VLOOKUP(CONCATENATE(Home!$B$2,-1),Comp_Time!$A:$B,2,FALSE),Z946))</f>
        <v>2.9398148148148148E-3</v>
      </c>
      <c r="X946" s="59">
        <f t="shared" si="42"/>
        <v>0</v>
      </c>
      <c r="Y946" s="59">
        <f t="shared" si="43"/>
        <v>0</v>
      </c>
      <c r="Z946">
        <f>IF(X946&gt;Y946,X946 - Y946,VLOOKUP(CONCATENATE(Home!$B$2,-1),Comp_Time!$A:$B,2,FALSE))</f>
        <v>2.9398148148148148E-3</v>
      </c>
      <c r="AA946">
        <f t="shared" si="44"/>
        <v>0</v>
      </c>
    </row>
    <row r="947" spans="23:27">
      <c r="W947">
        <f>IF(AA947=1, VLOOKUP(CONCATENATE(Home!$B$2,-1),Comp_Time!$A:$B,2,FALSE),IF(Z947&gt; VLOOKUP(CONCATENATE(Home!$B$2,-1),Comp_Time!$A:$B,2,FALSE),VLOOKUP(CONCATENATE(Home!$B$2,-1),Comp_Time!$A:$B,2,FALSE),Z947))</f>
        <v>2.9398148148148148E-3</v>
      </c>
      <c r="X947" s="59">
        <f t="shared" si="42"/>
        <v>0</v>
      </c>
      <c r="Y947" s="59">
        <f t="shared" si="43"/>
        <v>0</v>
      </c>
      <c r="Z947">
        <f>IF(X947&gt;Y947,X947 - Y947,VLOOKUP(CONCATENATE(Home!$B$2,-1),Comp_Time!$A:$B,2,FALSE))</f>
        <v>2.9398148148148148E-3</v>
      </c>
      <c r="AA947">
        <f t="shared" si="44"/>
        <v>0</v>
      </c>
    </row>
    <row r="948" spans="23:27">
      <c r="W948">
        <f>IF(AA948=1, VLOOKUP(CONCATENATE(Home!$B$2,-1),Comp_Time!$A:$B,2,FALSE),IF(Z948&gt; VLOOKUP(CONCATENATE(Home!$B$2,-1),Comp_Time!$A:$B,2,FALSE),VLOOKUP(CONCATENATE(Home!$B$2,-1),Comp_Time!$A:$B,2,FALSE),Z948))</f>
        <v>2.9398148148148148E-3</v>
      </c>
      <c r="X948" s="59">
        <f t="shared" si="42"/>
        <v>0</v>
      </c>
      <c r="Y948" s="59">
        <f t="shared" si="43"/>
        <v>0</v>
      </c>
      <c r="Z948">
        <f>IF(X948&gt;Y948,X948 - Y948,VLOOKUP(CONCATENATE(Home!$B$2,-1),Comp_Time!$A:$B,2,FALSE))</f>
        <v>2.9398148148148148E-3</v>
      </c>
      <c r="AA948">
        <f t="shared" si="44"/>
        <v>0</v>
      </c>
    </row>
    <row r="949" spans="23:27">
      <c r="W949">
        <f>IF(AA949=1, VLOOKUP(CONCATENATE(Home!$B$2,-1),Comp_Time!$A:$B,2,FALSE),IF(Z949&gt; VLOOKUP(CONCATENATE(Home!$B$2,-1),Comp_Time!$A:$B,2,FALSE),VLOOKUP(CONCATENATE(Home!$B$2,-1),Comp_Time!$A:$B,2,FALSE),Z949))</f>
        <v>2.9398148148148148E-3</v>
      </c>
      <c r="X949" s="59">
        <f t="shared" si="42"/>
        <v>0</v>
      </c>
      <c r="Y949" s="59">
        <f t="shared" si="43"/>
        <v>0</v>
      </c>
      <c r="Z949">
        <f>IF(X949&gt;Y949,X949 - Y949,VLOOKUP(CONCATENATE(Home!$B$2,-1),Comp_Time!$A:$B,2,FALSE))</f>
        <v>2.9398148148148148E-3</v>
      </c>
      <c r="AA949">
        <f t="shared" si="44"/>
        <v>0</v>
      </c>
    </row>
    <row r="950" spans="23:27">
      <c r="W950">
        <f>IF(AA950=1, VLOOKUP(CONCATENATE(Home!$B$2,-1),Comp_Time!$A:$B,2,FALSE),IF(Z950&gt; VLOOKUP(CONCATENATE(Home!$B$2,-1),Comp_Time!$A:$B,2,FALSE),VLOOKUP(CONCATENATE(Home!$B$2,-1),Comp_Time!$A:$B,2,FALSE),Z950))</f>
        <v>2.9398148148148148E-3</v>
      </c>
      <c r="X950" s="59">
        <f t="shared" si="42"/>
        <v>0</v>
      </c>
      <c r="Y950" s="59">
        <f t="shared" si="43"/>
        <v>0</v>
      </c>
      <c r="Z950">
        <f>IF(X950&gt;Y950,X950 - Y950,VLOOKUP(CONCATENATE(Home!$B$2,-1),Comp_Time!$A:$B,2,FALSE))</f>
        <v>2.9398148148148148E-3</v>
      </c>
      <c r="AA950">
        <f t="shared" si="44"/>
        <v>0</v>
      </c>
    </row>
    <row r="951" spans="23:27">
      <c r="W951">
        <f>IF(AA951=1, VLOOKUP(CONCATENATE(Home!$B$2,-1),Comp_Time!$A:$B,2,FALSE),IF(Z951&gt; VLOOKUP(CONCATENATE(Home!$B$2,-1),Comp_Time!$A:$B,2,FALSE),VLOOKUP(CONCATENATE(Home!$B$2,-1),Comp_Time!$A:$B,2,FALSE),Z951))</f>
        <v>2.9398148148148148E-3</v>
      </c>
      <c r="X951" s="59">
        <f t="shared" si="42"/>
        <v>0</v>
      </c>
      <c r="Y951" s="59">
        <f t="shared" si="43"/>
        <v>0</v>
      </c>
      <c r="Z951">
        <f>IF(X951&gt;Y951,X951 - Y951,VLOOKUP(CONCATENATE(Home!$B$2,-1),Comp_Time!$A:$B,2,FALSE))</f>
        <v>2.9398148148148148E-3</v>
      </c>
      <c r="AA951">
        <f t="shared" si="44"/>
        <v>0</v>
      </c>
    </row>
    <row r="952" spans="23:27">
      <c r="W952">
        <f>IF(AA952=1, VLOOKUP(CONCATENATE(Home!$B$2,-1),Comp_Time!$A:$B,2,FALSE),IF(Z952&gt; VLOOKUP(CONCATENATE(Home!$B$2,-1),Comp_Time!$A:$B,2,FALSE),VLOOKUP(CONCATENATE(Home!$B$2,-1),Comp_Time!$A:$B,2,FALSE),Z952))</f>
        <v>2.9398148148148148E-3</v>
      </c>
      <c r="X952" s="59">
        <f t="shared" si="42"/>
        <v>0</v>
      </c>
      <c r="Y952" s="59">
        <f t="shared" si="43"/>
        <v>0</v>
      </c>
      <c r="Z952">
        <f>IF(X952&gt;Y952,X952 - Y952,VLOOKUP(CONCATENATE(Home!$B$2,-1),Comp_Time!$A:$B,2,FALSE))</f>
        <v>2.9398148148148148E-3</v>
      </c>
      <c r="AA952">
        <f t="shared" si="44"/>
        <v>0</v>
      </c>
    </row>
    <row r="953" spans="23:27">
      <c r="W953">
        <f>IF(AA953=1, VLOOKUP(CONCATENATE(Home!$B$2,-1),Comp_Time!$A:$B,2,FALSE),IF(Z953&gt; VLOOKUP(CONCATENATE(Home!$B$2,-1),Comp_Time!$A:$B,2,FALSE),VLOOKUP(CONCATENATE(Home!$B$2,-1),Comp_Time!$A:$B,2,FALSE),Z953))</f>
        <v>2.9398148148148148E-3</v>
      </c>
      <c r="X953" s="59">
        <f t="shared" si="42"/>
        <v>0</v>
      </c>
      <c r="Y953" s="59">
        <f t="shared" si="43"/>
        <v>0</v>
      </c>
      <c r="Z953">
        <f>IF(X953&gt;Y953,X953 - Y953,VLOOKUP(CONCATENATE(Home!$B$2,-1),Comp_Time!$A:$B,2,FALSE))</f>
        <v>2.9398148148148148E-3</v>
      </c>
      <c r="AA953">
        <f t="shared" si="44"/>
        <v>0</v>
      </c>
    </row>
    <row r="954" spans="23:27">
      <c r="W954">
        <f>IF(AA954=1, VLOOKUP(CONCATENATE(Home!$B$2,-1),Comp_Time!$A:$B,2,FALSE),IF(Z954&gt; VLOOKUP(CONCATENATE(Home!$B$2,-1),Comp_Time!$A:$B,2,FALSE),VLOOKUP(CONCATENATE(Home!$B$2,-1),Comp_Time!$A:$B,2,FALSE),Z954))</f>
        <v>2.9398148148148148E-3</v>
      </c>
      <c r="X954" s="59">
        <f t="shared" si="42"/>
        <v>0</v>
      </c>
      <c r="Y954" s="59">
        <f t="shared" si="43"/>
        <v>0</v>
      </c>
      <c r="Z954">
        <f>IF(X954&gt;Y954,X954 - Y954,VLOOKUP(CONCATENATE(Home!$B$2,-1),Comp_Time!$A:$B,2,FALSE))</f>
        <v>2.9398148148148148E-3</v>
      </c>
      <c r="AA954">
        <f t="shared" si="44"/>
        <v>0</v>
      </c>
    </row>
    <row r="955" spans="23:27">
      <c r="W955">
        <f>IF(AA955=1, VLOOKUP(CONCATENATE(Home!$B$2,-1),Comp_Time!$A:$B,2,FALSE),IF(Z955&gt; VLOOKUP(CONCATENATE(Home!$B$2,-1),Comp_Time!$A:$B,2,FALSE),VLOOKUP(CONCATENATE(Home!$B$2,-1),Comp_Time!$A:$B,2,FALSE),Z955))</f>
        <v>2.9398148148148148E-3</v>
      </c>
      <c r="X955" s="59">
        <f t="shared" si="42"/>
        <v>0</v>
      </c>
      <c r="Y955" s="59">
        <f t="shared" si="43"/>
        <v>0</v>
      </c>
      <c r="Z955">
        <f>IF(X955&gt;Y955,X955 - Y955,VLOOKUP(CONCATENATE(Home!$B$2,-1),Comp_Time!$A:$B,2,FALSE))</f>
        <v>2.9398148148148148E-3</v>
      </c>
      <c r="AA955">
        <f t="shared" si="44"/>
        <v>0</v>
      </c>
    </row>
    <row r="956" spans="23:27">
      <c r="W956">
        <f>IF(AA956=1, VLOOKUP(CONCATENATE(Home!$B$2,-1),Comp_Time!$A:$B,2,FALSE),IF(Z956&gt; VLOOKUP(CONCATENATE(Home!$B$2,-1),Comp_Time!$A:$B,2,FALSE),VLOOKUP(CONCATENATE(Home!$B$2,-1),Comp_Time!$A:$B,2,FALSE),Z956))</f>
        <v>2.9398148148148148E-3</v>
      </c>
      <c r="X956" s="59">
        <f t="shared" si="42"/>
        <v>0</v>
      </c>
      <c r="Y956" s="59">
        <f t="shared" si="43"/>
        <v>0</v>
      </c>
      <c r="Z956">
        <f>IF(X956&gt;Y956,X956 - Y956,VLOOKUP(CONCATENATE(Home!$B$2,-1),Comp_Time!$A:$B,2,FALSE))</f>
        <v>2.9398148148148148E-3</v>
      </c>
      <c r="AA956">
        <f t="shared" si="44"/>
        <v>0</v>
      </c>
    </row>
    <row r="957" spans="23:27">
      <c r="W957">
        <f>IF(AA957=1, VLOOKUP(CONCATENATE(Home!$B$2,-1),Comp_Time!$A:$B,2,FALSE),IF(Z957&gt; VLOOKUP(CONCATENATE(Home!$B$2,-1),Comp_Time!$A:$B,2,FALSE),VLOOKUP(CONCATENATE(Home!$B$2,-1),Comp_Time!$A:$B,2,FALSE),Z957))</f>
        <v>2.9398148148148148E-3</v>
      </c>
      <c r="X957" s="59">
        <f t="shared" si="42"/>
        <v>0</v>
      </c>
      <c r="Y957" s="59">
        <f t="shared" si="43"/>
        <v>0</v>
      </c>
      <c r="Z957">
        <f>IF(X957&gt;Y957,X957 - Y957,VLOOKUP(CONCATENATE(Home!$B$2,-1),Comp_Time!$A:$B,2,FALSE))</f>
        <v>2.9398148148148148E-3</v>
      </c>
      <c r="AA957">
        <f t="shared" si="44"/>
        <v>0</v>
      </c>
    </row>
    <row r="958" spans="23:27">
      <c r="W958">
        <f>IF(AA958=1, VLOOKUP(CONCATENATE(Home!$B$2,-1),Comp_Time!$A:$B,2,FALSE),IF(Z958&gt; VLOOKUP(CONCATENATE(Home!$B$2,-1),Comp_Time!$A:$B,2,FALSE),VLOOKUP(CONCATENATE(Home!$B$2,-1),Comp_Time!$A:$B,2,FALSE),Z958))</f>
        <v>2.9398148148148148E-3</v>
      </c>
      <c r="X958" s="59">
        <f t="shared" si="42"/>
        <v>0</v>
      </c>
      <c r="Y958" s="59">
        <f t="shared" si="43"/>
        <v>0</v>
      </c>
      <c r="Z958">
        <f>IF(X958&gt;Y958,X958 - Y958,VLOOKUP(CONCATENATE(Home!$B$2,-1),Comp_Time!$A:$B,2,FALSE))</f>
        <v>2.9398148148148148E-3</v>
      </c>
      <c r="AA958">
        <f t="shared" si="44"/>
        <v>0</v>
      </c>
    </row>
    <row r="959" spans="23:27">
      <c r="W959">
        <f>IF(AA959=1, VLOOKUP(CONCATENATE(Home!$B$2,-1),Comp_Time!$A:$B,2,FALSE),IF(Z959&gt; VLOOKUP(CONCATENATE(Home!$B$2,-1),Comp_Time!$A:$B,2,FALSE),VLOOKUP(CONCATENATE(Home!$B$2,-1),Comp_Time!$A:$B,2,FALSE),Z959))</f>
        <v>2.9398148148148148E-3</v>
      </c>
      <c r="X959" s="59">
        <f t="shared" si="42"/>
        <v>0</v>
      </c>
      <c r="Y959" s="59">
        <f t="shared" si="43"/>
        <v>0</v>
      </c>
      <c r="Z959">
        <f>IF(X959&gt;Y959,X959 - Y959,VLOOKUP(CONCATENATE(Home!$B$2,-1),Comp_Time!$A:$B,2,FALSE))</f>
        <v>2.9398148148148148E-3</v>
      </c>
      <c r="AA959">
        <f t="shared" si="44"/>
        <v>0</v>
      </c>
    </row>
    <row r="960" spans="23:27">
      <c r="W960">
        <f>IF(AA960=1, VLOOKUP(CONCATENATE(Home!$B$2,-1),Comp_Time!$A:$B,2,FALSE),IF(Z960&gt; VLOOKUP(CONCATENATE(Home!$B$2,-1),Comp_Time!$A:$B,2,FALSE),VLOOKUP(CONCATENATE(Home!$B$2,-1),Comp_Time!$A:$B,2,FALSE),Z960))</f>
        <v>2.9398148148148148E-3</v>
      </c>
      <c r="X960" s="59">
        <f t="shared" si="42"/>
        <v>0</v>
      </c>
      <c r="Y960" s="59">
        <f t="shared" si="43"/>
        <v>0</v>
      </c>
      <c r="Z960">
        <f>IF(X960&gt;Y960,X960 - Y960,VLOOKUP(CONCATENATE(Home!$B$2,-1),Comp_Time!$A:$B,2,FALSE))</f>
        <v>2.9398148148148148E-3</v>
      </c>
      <c r="AA960">
        <f t="shared" si="44"/>
        <v>0</v>
      </c>
    </row>
    <row r="961" spans="23:27">
      <c r="W961">
        <f>IF(AA961=1, VLOOKUP(CONCATENATE(Home!$B$2,-1),Comp_Time!$A:$B,2,FALSE),IF(Z961&gt; VLOOKUP(CONCATENATE(Home!$B$2,-1),Comp_Time!$A:$B,2,FALSE),VLOOKUP(CONCATENATE(Home!$B$2,-1),Comp_Time!$A:$B,2,FALSE),Z961))</f>
        <v>2.9398148148148148E-3</v>
      </c>
      <c r="X961" s="59">
        <f t="shared" si="42"/>
        <v>0</v>
      </c>
      <c r="Y961" s="59">
        <f t="shared" si="43"/>
        <v>0</v>
      </c>
      <c r="Z961">
        <f>IF(X961&gt;Y961,X961 - Y961,VLOOKUP(CONCATENATE(Home!$B$2,-1),Comp_Time!$A:$B,2,FALSE))</f>
        <v>2.9398148148148148E-3</v>
      </c>
      <c r="AA961">
        <f t="shared" si="44"/>
        <v>0</v>
      </c>
    </row>
    <row r="962" spans="23:27">
      <c r="W962">
        <f>IF(AA962=1, VLOOKUP(CONCATENATE(Home!$B$2,-1),Comp_Time!$A:$B,2,FALSE),IF(Z962&gt; VLOOKUP(CONCATENATE(Home!$B$2,-1),Comp_Time!$A:$B,2,FALSE),VLOOKUP(CONCATENATE(Home!$B$2,-1),Comp_Time!$A:$B,2,FALSE),Z962))</f>
        <v>2.9398148148148148E-3</v>
      </c>
      <c r="X962" s="59">
        <f t="shared" si="42"/>
        <v>0</v>
      </c>
      <c r="Y962" s="59">
        <f t="shared" si="43"/>
        <v>0</v>
      </c>
      <c r="Z962">
        <f>IF(X962&gt;Y962,X962 - Y962,VLOOKUP(CONCATENATE(Home!$B$2,-1),Comp_Time!$A:$B,2,FALSE))</f>
        <v>2.9398148148148148E-3</v>
      </c>
      <c r="AA962">
        <f t="shared" si="44"/>
        <v>0</v>
      </c>
    </row>
    <row r="963" spans="23:27">
      <c r="W963">
        <f>IF(AA963=1, VLOOKUP(CONCATENATE(Home!$B$2,-1),Comp_Time!$A:$B,2,FALSE),IF(Z963&gt; VLOOKUP(CONCATENATE(Home!$B$2,-1),Comp_Time!$A:$B,2,FALSE),VLOOKUP(CONCATENATE(Home!$B$2,-1),Comp_Time!$A:$B,2,FALSE),Z963))</f>
        <v>2.9398148148148148E-3</v>
      </c>
      <c r="X963" s="59">
        <f t="shared" ref="X963:X1026" si="45">TIME(HOUR(D963),MINUTE(D963),SECOND(D963))</f>
        <v>0</v>
      </c>
      <c r="Y963" s="59">
        <f t="shared" ref="Y963:Y1026" si="46">TIME(HOUR(C963),MINUTE(C963),SECOND(C963))</f>
        <v>0</v>
      </c>
      <c r="Z963">
        <f>IF(X963&gt;Y963,X963 - Y963,VLOOKUP(CONCATENATE(Home!$B$2,-1),Comp_Time!$A:$B,2,FALSE))</f>
        <v>2.9398148148148148E-3</v>
      </c>
      <c r="AA963">
        <f t="shared" ref="AA963:AA1026" si="47">IF(DATE(YEAR(C963),MONTH(C963),DAY(C963))=DATE(YEAR(D963),MONTH(D963),DAY(D963)),0,1)</f>
        <v>0</v>
      </c>
    </row>
    <row r="964" spans="23:27">
      <c r="W964">
        <f>IF(AA964=1, VLOOKUP(CONCATENATE(Home!$B$2,-1),Comp_Time!$A:$B,2,FALSE),IF(Z964&gt; VLOOKUP(CONCATENATE(Home!$B$2,-1),Comp_Time!$A:$B,2,FALSE),VLOOKUP(CONCATENATE(Home!$B$2,-1),Comp_Time!$A:$B,2,FALSE),Z964))</f>
        <v>2.9398148148148148E-3</v>
      </c>
      <c r="X964" s="59">
        <f t="shared" si="45"/>
        <v>0</v>
      </c>
      <c r="Y964" s="59">
        <f t="shared" si="46"/>
        <v>0</v>
      </c>
      <c r="Z964">
        <f>IF(X964&gt;Y964,X964 - Y964,VLOOKUP(CONCATENATE(Home!$B$2,-1),Comp_Time!$A:$B,2,FALSE))</f>
        <v>2.9398148148148148E-3</v>
      </c>
      <c r="AA964">
        <f t="shared" si="47"/>
        <v>0</v>
      </c>
    </row>
    <row r="965" spans="23:27">
      <c r="W965">
        <f>IF(AA965=1, VLOOKUP(CONCATENATE(Home!$B$2,-1),Comp_Time!$A:$B,2,FALSE),IF(Z965&gt; VLOOKUP(CONCATENATE(Home!$B$2,-1),Comp_Time!$A:$B,2,FALSE),VLOOKUP(CONCATENATE(Home!$B$2,-1),Comp_Time!$A:$B,2,FALSE),Z965))</f>
        <v>2.9398148148148148E-3</v>
      </c>
      <c r="X965" s="59">
        <f t="shared" si="45"/>
        <v>0</v>
      </c>
      <c r="Y965" s="59">
        <f t="shared" si="46"/>
        <v>0</v>
      </c>
      <c r="Z965">
        <f>IF(X965&gt;Y965,X965 - Y965,VLOOKUP(CONCATENATE(Home!$B$2,-1),Comp_Time!$A:$B,2,FALSE))</f>
        <v>2.9398148148148148E-3</v>
      </c>
      <c r="AA965">
        <f t="shared" si="47"/>
        <v>0</v>
      </c>
    </row>
    <row r="966" spans="23:27">
      <c r="W966">
        <f>IF(AA966=1, VLOOKUP(CONCATENATE(Home!$B$2,-1),Comp_Time!$A:$B,2,FALSE),IF(Z966&gt; VLOOKUP(CONCATENATE(Home!$B$2,-1),Comp_Time!$A:$B,2,FALSE),VLOOKUP(CONCATENATE(Home!$B$2,-1),Comp_Time!$A:$B,2,FALSE),Z966))</f>
        <v>2.9398148148148148E-3</v>
      </c>
      <c r="X966" s="59">
        <f t="shared" si="45"/>
        <v>0</v>
      </c>
      <c r="Y966" s="59">
        <f t="shared" si="46"/>
        <v>0</v>
      </c>
      <c r="Z966">
        <f>IF(X966&gt;Y966,X966 - Y966,VLOOKUP(CONCATENATE(Home!$B$2,-1),Comp_Time!$A:$B,2,FALSE))</f>
        <v>2.9398148148148148E-3</v>
      </c>
      <c r="AA966">
        <f t="shared" si="47"/>
        <v>0</v>
      </c>
    </row>
    <row r="967" spans="23:27">
      <c r="W967">
        <f>IF(AA967=1, VLOOKUP(CONCATENATE(Home!$B$2,-1),Comp_Time!$A:$B,2,FALSE),IF(Z967&gt; VLOOKUP(CONCATENATE(Home!$B$2,-1),Comp_Time!$A:$B,2,FALSE),VLOOKUP(CONCATENATE(Home!$B$2,-1),Comp_Time!$A:$B,2,FALSE),Z967))</f>
        <v>2.9398148148148148E-3</v>
      </c>
      <c r="X967" s="59">
        <f t="shared" si="45"/>
        <v>0</v>
      </c>
      <c r="Y967" s="59">
        <f t="shared" si="46"/>
        <v>0</v>
      </c>
      <c r="Z967">
        <f>IF(X967&gt;Y967,X967 - Y967,VLOOKUP(CONCATENATE(Home!$B$2,-1),Comp_Time!$A:$B,2,FALSE))</f>
        <v>2.9398148148148148E-3</v>
      </c>
      <c r="AA967">
        <f t="shared" si="47"/>
        <v>0</v>
      </c>
    </row>
    <row r="968" spans="23:27">
      <c r="W968">
        <f>IF(AA968=1, VLOOKUP(CONCATENATE(Home!$B$2,-1),Comp_Time!$A:$B,2,FALSE),IF(Z968&gt; VLOOKUP(CONCATENATE(Home!$B$2,-1),Comp_Time!$A:$B,2,FALSE),VLOOKUP(CONCATENATE(Home!$B$2,-1),Comp_Time!$A:$B,2,FALSE),Z968))</f>
        <v>2.9398148148148148E-3</v>
      </c>
      <c r="X968" s="59">
        <f t="shared" si="45"/>
        <v>0</v>
      </c>
      <c r="Y968" s="59">
        <f t="shared" si="46"/>
        <v>0</v>
      </c>
      <c r="Z968">
        <f>IF(X968&gt;Y968,X968 - Y968,VLOOKUP(CONCATENATE(Home!$B$2,-1),Comp_Time!$A:$B,2,FALSE))</f>
        <v>2.9398148148148148E-3</v>
      </c>
      <c r="AA968">
        <f t="shared" si="47"/>
        <v>0</v>
      </c>
    </row>
    <row r="969" spans="23:27">
      <c r="W969">
        <f>IF(AA969=1, VLOOKUP(CONCATENATE(Home!$B$2,-1),Comp_Time!$A:$B,2,FALSE),IF(Z969&gt; VLOOKUP(CONCATENATE(Home!$B$2,-1),Comp_Time!$A:$B,2,FALSE),VLOOKUP(CONCATENATE(Home!$B$2,-1),Comp_Time!$A:$B,2,FALSE),Z969))</f>
        <v>2.9398148148148148E-3</v>
      </c>
      <c r="X969" s="59">
        <f t="shared" si="45"/>
        <v>0</v>
      </c>
      <c r="Y969" s="59">
        <f t="shared" si="46"/>
        <v>0</v>
      </c>
      <c r="Z969">
        <f>IF(X969&gt;Y969,X969 - Y969,VLOOKUP(CONCATENATE(Home!$B$2,-1),Comp_Time!$A:$B,2,FALSE))</f>
        <v>2.9398148148148148E-3</v>
      </c>
      <c r="AA969">
        <f t="shared" si="47"/>
        <v>0</v>
      </c>
    </row>
    <row r="970" spans="23:27">
      <c r="W970">
        <f>IF(AA970=1, VLOOKUP(CONCATENATE(Home!$B$2,-1),Comp_Time!$A:$B,2,FALSE),IF(Z970&gt; VLOOKUP(CONCATENATE(Home!$B$2,-1),Comp_Time!$A:$B,2,FALSE),VLOOKUP(CONCATENATE(Home!$B$2,-1),Comp_Time!$A:$B,2,FALSE),Z970))</f>
        <v>2.9398148148148148E-3</v>
      </c>
      <c r="X970" s="59">
        <f t="shared" si="45"/>
        <v>0</v>
      </c>
      <c r="Y970" s="59">
        <f t="shared" si="46"/>
        <v>0</v>
      </c>
      <c r="Z970">
        <f>IF(X970&gt;Y970,X970 - Y970,VLOOKUP(CONCATENATE(Home!$B$2,-1),Comp_Time!$A:$B,2,FALSE))</f>
        <v>2.9398148148148148E-3</v>
      </c>
      <c r="AA970">
        <f t="shared" si="47"/>
        <v>0</v>
      </c>
    </row>
    <row r="971" spans="23:27">
      <c r="W971">
        <f>IF(AA971=1, VLOOKUP(CONCATENATE(Home!$B$2,-1),Comp_Time!$A:$B,2,FALSE),IF(Z971&gt; VLOOKUP(CONCATENATE(Home!$B$2,-1),Comp_Time!$A:$B,2,FALSE),VLOOKUP(CONCATENATE(Home!$B$2,-1),Comp_Time!$A:$B,2,FALSE),Z971))</f>
        <v>2.9398148148148148E-3</v>
      </c>
      <c r="X971" s="59">
        <f t="shared" si="45"/>
        <v>0</v>
      </c>
      <c r="Y971" s="59">
        <f t="shared" si="46"/>
        <v>0</v>
      </c>
      <c r="Z971">
        <f>IF(X971&gt;Y971,X971 - Y971,VLOOKUP(CONCATENATE(Home!$B$2,-1),Comp_Time!$A:$B,2,FALSE))</f>
        <v>2.9398148148148148E-3</v>
      </c>
      <c r="AA971">
        <f t="shared" si="47"/>
        <v>0</v>
      </c>
    </row>
    <row r="972" spans="23:27">
      <c r="W972">
        <f>IF(AA972=1, VLOOKUP(CONCATENATE(Home!$B$2,-1),Comp_Time!$A:$B,2,FALSE),IF(Z972&gt; VLOOKUP(CONCATENATE(Home!$B$2,-1),Comp_Time!$A:$B,2,FALSE),VLOOKUP(CONCATENATE(Home!$B$2,-1),Comp_Time!$A:$B,2,FALSE),Z972))</f>
        <v>2.9398148148148148E-3</v>
      </c>
      <c r="X972" s="59">
        <f t="shared" si="45"/>
        <v>0</v>
      </c>
      <c r="Y972" s="59">
        <f t="shared" si="46"/>
        <v>0</v>
      </c>
      <c r="Z972">
        <f>IF(X972&gt;Y972,X972 - Y972,VLOOKUP(CONCATENATE(Home!$B$2,-1),Comp_Time!$A:$B,2,FALSE))</f>
        <v>2.9398148148148148E-3</v>
      </c>
      <c r="AA972">
        <f t="shared" si="47"/>
        <v>0</v>
      </c>
    </row>
    <row r="973" spans="23:27">
      <c r="W973">
        <f>IF(AA973=1, VLOOKUP(CONCATENATE(Home!$B$2,-1),Comp_Time!$A:$B,2,FALSE),IF(Z973&gt; VLOOKUP(CONCATENATE(Home!$B$2,-1),Comp_Time!$A:$B,2,FALSE),VLOOKUP(CONCATENATE(Home!$B$2,-1),Comp_Time!$A:$B,2,FALSE),Z973))</f>
        <v>2.9398148148148148E-3</v>
      </c>
      <c r="X973" s="59">
        <f t="shared" si="45"/>
        <v>0</v>
      </c>
      <c r="Y973" s="59">
        <f t="shared" si="46"/>
        <v>0</v>
      </c>
      <c r="Z973">
        <f>IF(X973&gt;Y973,X973 - Y973,VLOOKUP(CONCATENATE(Home!$B$2,-1),Comp_Time!$A:$B,2,FALSE))</f>
        <v>2.9398148148148148E-3</v>
      </c>
      <c r="AA973">
        <f t="shared" si="47"/>
        <v>0</v>
      </c>
    </row>
    <row r="974" spans="23:27">
      <c r="W974">
        <f>IF(AA974=1, VLOOKUP(CONCATENATE(Home!$B$2,-1),Comp_Time!$A:$B,2,FALSE),IF(Z974&gt; VLOOKUP(CONCATENATE(Home!$B$2,-1),Comp_Time!$A:$B,2,FALSE),VLOOKUP(CONCATENATE(Home!$B$2,-1),Comp_Time!$A:$B,2,FALSE),Z974))</f>
        <v>2.9398148148148148E-3</v>
      </c>
      <c r="X974" s="59">
        <f t="shared" si="45"/>
        <v>0</v>
      </c>
      <c r="Y974" s="59">
        <f t="shared" si="46"/>
        <v>0</v>
      </c>
      <c r="Z974">
        <f>IF(X974&gt;Y974,X974 - Y974,VLOOKUP(CONCATENATE(Home!$B$2,-1),Comp_Time!$A:$B,2,FALSE))</f>
        <v>2.9398148148148148E-3</v>
      </c>
      <c r="AA974">
        <f t="shared" si="47"/>
        <v>0</v>
      </c>
    </row>
    <row r="975" spans="23:27">
      <c r="W975">
        <f>IF(AA975=1, VLOOKUP(CONCATENATE(Home!$B$2,-1),Comp_Time!$A:$B,2,FALSE),IF(Z975&gt; VLOOKUP(CONCATENATE(Home!$B$2,-1),Comp_Time!$A:$B,2,FALSE),VLOOKUP(CONCATENATE(Home!$B$2,-1),Comp_Time!$A:$B,2,FALSE),Z975))</f>
        <v>2.9398148148148148E-3</v>
      </c>
      <c r="X975" s="59">
        <f t="shared" si="45"/>
        <v>0</v>
      </c>
      <c r="Y975" s="59">
        <f t="shared" si="46"/>
        <v>0</v>
      </c>
      <c r="Z975">
        <f>IF(X975&gt;Y975,X975 - Y975,VLOOKUP(CONCATENATE(Home!$B$2,-1),Comp_Time!$A:$B,2,FALSE))</f>
        <v>2.9398148148148148E-3</v>
      </c>
      <c r="AA975">
        <f t="shared" si="47"/>
        <v>0</v>
      </c>
    </row>
    <row r="976" spans="23:27">
      <c r="W976">
        <f>IF(AA976=1, VLOOKUP(CONCATENATE(Home!$B$2,-1),Comp_Time!$A:$B,2,FALSE),IF(Z976&gt; VLOOKUP(CONCATENATE(Home!$B$2,-1),Comp_Time!$A:$B,2,FALSE),VLOOKUP(CONCATENATE(Home!$B$2,-1),Comp_Time!$A:$B,2,FALSE),Z976))</f>
        <v>2.9398148148148148E-3</v>
      </c>
      <c r="X976" s="59">
        <f t="shared" si="45"/>
        <v>0</v>
      </c>
      <c r="Y976" s="59">
        <f t="shared" si="46"/>
        <v>0</v>
      </c>
      <c r="Z976">
        <f>IF(X976&gt;Y976,X976 - Y976,VLOOKUP(CONCATENATE(Home!$B$2,-1),Comp_Time!$A:$B,2,FALSE))</f>
        <v>2.9398148148148148E-3</v>
      </c>
      <c r="AA976">
        <f t="shared" si="47"/>
        <v>0</v>
      </c>
    </row>
    <row r="977" spans="23:27">
      <c r="W977">
        <f>IF(AA977=1, VLOOKUP(CONCATENATE(Home!$B$2,-1),Comp_Time!$A:$B,2,FALSE),IF(Z977&gt; VLOOKUP(CONCATENATE(Home!$B$2,-1),Comp_Time!$A:$B,2,FALSE),VLOOKUP(CONCATENATE(Home!$B$2,-1),Comp_Time!$A:$B,2,FALSE),Z977))</f>
        <v>2.9398148148148148E-3</v>
      </c>
      <c r="X977" s="59">
        <f t="shared" si="45"/>
        <v>0</v>
      </c>
      <c r="Y977" s="59">
        <f t="shared" si="46"/>
        <v>0</v>
      </c>
      <c r="Z977">
        <f>IF(X977&gt;Y977,X977 - Y977,VLOOKUP(CONCATENATE(Home!$B$2,-1),Comp_Time!$A:$B,2,FALSE))</f>
        <v>2.9398148148148148E-3</v>
      </c>
      <c r="AA977">
        <f t="shared" si="47"/>
        <v>0</v>
      </c>
    </row>
    <row r="978" spans="23:27">
      <c r="W978">
        <f>IF(AA978=1, VLOOKUP(CONCATENATE(Home!$B$2,-1),Comp_Time!$A:$B,2,FALSE),IF(Z978&gt; VLOOKUP(CONCATENATE(Home!$B$2,-1),Comp_Time!$A:$B,2,FALSE),VLOOKUP(CONCATENATE(Home!$B$2,-1),Comp_Time!$A:$B,2,FALSE),Z978))</f>
        <v>2.9398148148148148E-3</v>
      </c>
      <c r="X978" s="59">
        <f t="shared" si="45"/>
        <v>0</v>
      </c>
      <c r="Y978" s="59">
        <f t="shared" si="46"/>
        <v>0</v>
      </c>
      <c r="Z978">
        <f>IF(X978&gt;Y978,X978 - Y978,VLOOKUP(CONCATENATE(Home!$B$2,-1),Comp_Time!$A:$B,2,FALSE))</f>
        <v>2.9398148148148148E-3</v>
      </c>
      <c r="AA978">
        <f t="shared" si="47"/>
        <v>0</v>
      </c>
    </row>
    <row r="979" spans="23:27">
      <c r="W979">
        <f>IF(AA979=1, VLOOKUP(CONCATENATE(Home!$B$2,-1),Comp_Time!$A:$B,2,FALSE),IF(Z979&gt; VLOOKUP(CONCATENATE(Home!$B$2,-1),Comp_Time!$A:$B,2,FALSE),VLOOKUP(CONCATENATE(Home!$B$2,-1),Comp_Time!$A:$B,2,FALSE),Z979))</f>
        <v>2.9398148148148148E-3</v>
      </c>
      <c r="X979" s="59">
        <f t="shared" si="45"/>
        <v>0</v>
      </c>
      <c r="Y979" s="59">
        <f t="shared" si="46"/>
        <v>0</v>
      </c>
      <c r="Z979">
        <f>IF(X979&gt;Y979,X979 - Y979,VLOOKUP(CONCATENATE(Home!$B$2,-1),Comp_Time!$A:$B,2,FALSE))</f>
        <v>2.9398148148148148E-3</v>
      </c>
      <c r="AA979">
        <f t="shared" si="47"/>
        <v>0</v>
      </c>
    </row>
    <row r="980" spans="23:27">
      <c r="W980">
        <f>IF(AA980=1, VLOOKUP(CONCATENATE(Home!$B$2,-1),Comp_Time!$A:$B,2,FALSE),IF(Z980&gt; VLOOKUP(CONCATENATE(Home!$B$2,-1),Comp_Time!$A:$B,2,FALSE),VLOOKUP(CONCATENATE(Home!$B$2,-1),Comp_Time!$A:$B,2,FALSE),Z980))</f>
        <v>2.9398148148148148E-3</v>
      </c>
      <c r="X980" s="59">
        <f t="shared" si="45"/>
        <v>0</v>
      </c>
      <c r="Y980" s="59">
        <f t="shared" si="46"/>
        <v>0</v>
      </c>
      <c r="Z980">
        <f>IF(X980&gt;Y980,X980 - Y980,VLOOKUP(CONCATENATE(Home!$B$2,-1),Comp_Time!$A:$B,2,FALSE))</f>
        <v>2.9398148148148148E-3</v>
      </c>
      <c r="AA980">
        <f t="shared" si="47"/>
        <v>0</v>
      </c>
    </row>
    <row r="981" spans="23:27">
      <c r="W981">
        <f>IF(AA981=1, VLOOKUP(CONCATENATE(Home!$B$2,-1),Comp_Time!$A:$B,2,FALSE),IF(Z981&gt; VLOOKUP(CONCATENATE(Home!$B$2,-1),Comp_Time!$A:$B,2,FALSE),VLOOKUP(CONCATENATE(Home!$B$2,-1),Comp_Time!$A:$B,2,FALSE),Z981))</f>
        <v>2.9398148148148148E-3</v>
      </c>
      <c r="X981" s="59">
        <f t="shared" si="45"/>
        <v>0</v>
      </c>
      <c r="Y981" s="59">
        <f t="shared" si="46"/>
        <v>0</v>
      </c>
      <c r="Z981">
        <f>IF(X981&gt;Y981,X981 - Y981,VLOOKUP(CONCATENATE(Home!$B$2,-1),Comp_Time!$A:$B,2,FALSE))</f>
        <v>2.9398148148148148E-3</v>
      </c>
      <c r="AA981">
        <f t="shared" si="47"/>
        <v>0</v>
      </c>
    </row>
    <row r="982" spans="23:27">
      <c r="W982">
        <f>IF(AA982=1, VLOOKUP(CONCATENATE(Home!$B$2,-1),Comp_Time!$A:$B,2,FALSE),IF(Z982&gt; VLOOKUP(CONCATENATE(Home!$B$2,-1),Comp_Time!$A:$B,2,FALSE),VLOOKUP(CONCATENATE(Home!$B$2,-1),Comp_Time!$A:$B,2,FALSE),Z982))</f>
        <v>2.9398148148148148E-3</v>
      </c>
      <c r="X982" s="59">
        <f t="shared" si="45"/>
        <v>0</v>
      </c>
      <c r="Y982" s="59">
        <f t="shared" si="46"/>
        <v>0</v>
      </c>
      <c r="Z982">
        <f>IF(X982&gt;Y982,X982 - Y982,VLOOKUP(CONCATENATE(Home!$B$2,-1),Comp_Time!$A:$B,2,FALSE))</f>
        <v>2.9398148148148148E-3</v>
      </c>
      <c r="AA982">
        <f t="shared" si="47"/>
        <v>0</v>
      </c>
    </row>
    <row r="983" spans="23:27">
      <c r="W983">
        <f>IF(AA983=1, VLOOKUP(CONCATENATE(Home!$B$2,-1),Comp_Time!$A:$B,2,FALSE),IF(Z983&gt; VLOOKUP(CONCATENATE(Home!$B$2,-1),Comp_Time!$A:$B,2,FALSE),VLOOKUP(CONCATENATE(Home!$B$2,-1),Comp_Time!$A:$B,2,FALSE),Z983))</f>
        <v>2.9398148148148148E-3</v>
      </c>
      <c r="X983" s="59">
        <f t="shared" si="45"/>
        <v>0</v>
      </c>
      <c r="Y983" s="59">
        <f t="shared" si="46"/>
        <v>0</v>
      </c>
      <c r="Z983">
        <f>IF(X983&gt;Y983,X983 - Y983,VLOOKUP(CONCATENATE(Home!$B$2,-1),Comp_Time!$A:$B,2,FALSE))</f>
        <v>2.9398148148148148E-3</v>
      </c>
      <c r="AA983">
        <f t="shared" si="47"/>
        <v>0</v>
      </c>
    </row>
    <row r="984" spans="23:27">
      <c r="W984">
        <f>IF(AA984=1, VLOOKUP(CONCATENATE(Home!$B$2,-1),Comp_Time!$A:$B,2,FALSE),IF(Z984&gt; VLOOKUP(CONCATENATE(Home!$B$2,-1),Comp_Time!$A:$B,2,FALSE),VLOOKUP(CONCATENATE(Home!$B$2,-1),Comp_Time!$A:$B,2,FALSE),Z984))</f>
        <v>2.9398148148148148E-3</v>
      </c>
      <c r="X984" s="59">
        <f t="shared" si="45"/>
        <v>0</v>
      </c>
      <c r="Y984" s="59">
        <f t="shared" si="46"/>
        <v>0</v>
      </c>
      <c r="Z984">
        <f>IF(X984&gt;Y984,X984 - Y984,VLOOKUP(CONCATENATE(Home!$B$2,-1),Comp_Time!$A:$B,2,FALSE))</f>
        <v>2.9398148148148148E-3</v>
      </c>
      <c r="AA984">
        <f t="shared" si="47"/>
        <v>0</v>
      </c>
    </row>
    <row r="985" spans="23:27">
      <c r="W985">
        <f>IF(AA985=1, VLOOKUP(CONCATENATE(Home!$B$2,-1),Comp_Time!$A:$B,2,FALSE),IF(Z985&gt; VLOOKUP(CONCATENATE(Home!$B$2,-1),Comp_Time!$A:$B,2,FALSE),VLOOKUP(CONCATENATE(Home!$B$2,-1),Comp_Time!$A:$B,2,FALSE),Z985))</f>
        <v>2.9398148148148148E-3</v>
      </c>
      <c r="X985" s="59">
        <f t="shared" si="45"/>
        <v>0</v>
      </c>
      <c r="Y985" s="59">
        <f t="shared" si="46"/>
        <v>0</v>
      </c>
      <c r="Z985">
        <f>IF(X985&gt;Y985,X985 - Y985,VLOOKUP(CONCATENATE(Home!$B$2,-1),Comp_Time!$A:$B,2,FALSE))</f>
        <v>2.9398148148148148E-3</v>
      </c>
      <c r="AA985">
        <f t="shared" si="47"/>
        <v>0</v>
      </c>
    </row>
    <row r="986" spans="23:27">
      <c r="W986">
        <f>IF(AA986=1, VLOOKUP(CONCATENATE(Home!$B$2,-1),Comp_Time!$A:$B,2,FALSE),IF(Z986&gt; VLOOKUP(CONCATENATE(Home!$B$2,-1),Comp_Time!$A:$B,2,FALSE),VLOOKUP(CONCATENATE(Home!$B$2,-1),Comp_Time!$A:$B,2,FALSE),Z986))</f>
        <v>2.9398148148148148E-3</v>
      </c>
      <c r="X986" s="59">
        <f t="shared" si="45"/>
        <v>0</v>
      </c>
      <c r="Y986" s="59">
        <f t="shared" si="46"/>
        <v>0</v>
      </c>
      <c r="Z986">
        <f>IF(X986&gt;Y986,X986 - Y986,VLOOKUP(CONCATENATE(Home!$B$2,-1),Comp_Time!$A:$B,2,FALSE))</f>
        <v>2.9398148148148148E-3</v>
      </c>
      <c r="AA986">
        <f t="shared" si="47"/>
        <v>0</v>
      </c>
    </row>
    <row r="987" spans="23:27">
      <c r="W987">
        <f>IF(AA987=1, VLOOKUP(CONCATENATE(Home!$B$2,-1),Comp_Time!$A:$B,2,FALSE),IF(Z987&gt; VLOOKUP(CONCATENATE(Home!$B$2,-1),Comp_Time!$A:$B,2,FALSE),VLOOKUP(CONCATENATE(Home!$B$2,-1),Comp_Time!$A:$B,2,FALSE),Z987))</f>
        <v>2.9398148148148148E-3</v>
      </c>
      <c r="X987" s="59">
        <f t="shared" si="45"/>
        <v>0</v>
      </c>
      <c r="Y987" s="59">
        <f t="shared" si="46"/>
        <v>0</v>
      </c>
      <c r="Z987">
        <f>IF(X987&gt;Y987,X987 - Y987,VLOOKUP(CONCATENATE(Home!$B$2,-1),Comp_Time!$A:$B,2,FALSE))</f>
        <v>2.9398148148148148E-3</v>
      </c>
      <c r="AA987">
        <f t="shared" si="47"/>
        <v>0</v>
      </c>
    </row>
    <row r="988" spans="23:27">
      <c r="W988">
        <f>IF(AA988=1, VLOOKUP(CONCATENATE(Home!$B$2,-1),Comp_Time!$A:$B,2,FALSE),IF(Z988&gt; VLOOKUP(CONCATENATE(Home!$B$2,-1),Comp_Time!$A:$B,2,FALSE),VLOOKUP(CONCATENATE(Home!$B$2,-1),Comp_Time!$A:$B,2,FALSE),Z988))</f>
        <v>2.9398148148148148E-3</v>
      </c>
      <c r="X988" s="59">
        <f t="shared" si="45"/>
        <v>0</v>
      </c>
      <c r="Y988" s="59">
        <f t="shared" si="46"/>
        <v>0</v>
      </c>
      <c r="Z988">
        <f>IF(X988&gt;Y988,X988 - Y988,VLOOKUP(CONCATENATE(Home!$B$2,-1),Comp_Time!$A:$B,2,FALSE))</f>
        <v>2.9398148148148148E-3</v>
      </c>
      <c r="AA988">
        <f t="shared" si="47"/>
        <v>0</v>
      </c>
    </row>
    <row r="989" spans="23:27">
      <c r="W989">
        <f>IF(AA989=1, VLOOKUP(CONCATENATE(Home!$B$2,-1),Comp_Time!$A:$B,2,FALSE),IF(Z989&gt; VLOOKUP(CONCATENATE(Home!$B$2,-1),Comp_Time!$A:$B,2,FALSE),VLOOKUP(CONCATENATE(Home!$B$2,-1),Comp_Time!$A:$B,2,FALSE),Z989))</f>
        <v>2.9398148148148148E-3</v>
      </c>
      <c r="X989" s="59">
        <f t="shared" si="45"/>
        <v>0</v>
      </c>
      <c r="Y989" s="59">
        <f t="shared" si="46"/>
        <v>0</v>
      </c>
      <c r="Z989">
        <f>IF(X989&gt;Y989,X989 - Y989,VLOOKUP(CONCATENATE(Home!$B$2,-1),Comp_Time!$A:$B,2,FALSE))</f>
        <v>2.9398148148148148E-3</v>
      </c>
      <c r="AA989">
        <f t="shared" si="47"/>
        <v>0</v>
      </c>
    </row>
    <row r="990" spans="23:27">
      <c r="W990">
        <f>IF(AA990=1, VLOOKUP(CONCATENATE(Home!$B$2,-1),Comp_Time!$A:$B,2,FALSE),IF(Z990&gt; VLOOKUP(CONCATENATE(Home!$B$2,-1),Comp_Time!$A:$B,2,FALSE),VLOOKUP(CONCATENATE(Home!$B$2,-1),Comp_Time!$A:$B,2,FALSE),Z990))</f>
        <v>2.9398148148148148E-3</v>
      </c>
      <c r="X990" s="59">
        <f t="shared" si="45"/>
        <v>0</v>
      </c>
      <c r="Y990" s="59">
        <f t="shared" si="46"/>
        <v>0</v>
      </c>
      <c r="Z990">
        <f>IF(X990&gt;Y990,X990 - Y990,VLOOKUP(CONCATENATE(Home!$B$2,-1),Comp_Time!$A:$B,2,FALSE))</f>
        <v>2.9398148148148148E-3</v>
      </c>
      <c r="AA990">
        <f t="shared" si="47"/>
        <v>0</v>
      </c>
    </row>
    <row r="991" spans="23:27">
      <c r="W991">
        <f>IF(AA991=1, VLOOKUP(CONCATENATE(Home!$B$2,-1),Comp_Time!$A:$B,2,FALSE),IF(Z991&gt; VLOOKUP(CONCATENATE(Home!$B$2,-1),Comp_Time!$A:$B,2,FALSE),VLOOKUP(CONCATENATE(Home!$B$2,-1),Comp_Time!$A:$B,2,FALSE),Z991))</f>
        <v>2.9398148148148148E-3</v>
      </c>
      <c r="X991" s="59">
        <f t="shared" si="45"/>
        <v>0</v>
      </c>
      <c r="Y991" s="59">
        <f t="shared" si="46"/>
        <v>0</v>
      </c>
      <c r="Z991">
        <f>IF(X991&gt;Y991,X991 - Y991,VLOOKUP(CONCATENATE(Home!$B$2,-1),Comp_Time!$A:$B,2,FALSE))</f>
        <v>2.9398148148148148E-3</v>
      </c>
      <c r="AA991">
        <f t="shared" si="47"/>
        <v>0</v>
      </c>
    </row>
    <row r="992" spans="23:27">
      <c r="W992">
        <f>IF(AA992=1, VLOOKUP(CONCATENATE(Home!$B$2,-1),Comp_Time!$A:$B,2,FALSE),IF(Z992&gt; VLOOKUP(CONCATENATE(Home!$B$2,-1),Comp_Time!$A:$B,2,FALSE),VLOOKUP(CONCATENATE(Home!$B$2,-1),Comp_Time!$A:$B,2,FALSE),Z992))</f>
        <v>2.9398148148148148E-3</v>
      </c>
      <c r="X992" s="59">
        <f t="shared" si="45"/>
        <v>0</v>
      </c>
      <c r="Y992" s="59">
        <f t="shared" si="46"/>
        <v>0</v>
      </c>
      <c r="Z992">
        <f>IF(X992&gt;Y992,X992 - Y992,VLOOKUP(CONCATENATE(Home!$B$2,-1),Comp_Time!$A:$B,2,FALSE))</f>
        <v>2.9398148148148148E-3</v>
      </c>
      <c r="AA992">
        <f t="shared" si="47"/>
        <v>0</v>
      </c>
    </row>
    <row r="993" spans="23:27">
      <c r="W993">
        <f>IF(AA993=1, VLOOKUP(CONCATENATE(Home!$B$2,-1),Comp_Time!$A:$B,2,FALSE),IF(Z993&gt; VLOOKUP(CONCATENATE(Home!$B$2,-1),Comp_Time!$A:$B,2,FALSE),VLOOKUP(CONCATENATE(Home!$B$2,-1),Comp_Time!$A:$B,2,FALSE),Z993))</f>
        <v>2.9398148148148148E-3</v>
      </c>
      <c r="X993" s="59">
        <f t="shared" si="45"/>
        <v>0</v>
      </c>
      <c r="Y993" s="59">
        <f t="shared" si="46"/>
        <v>0</v>
      </c>
      <c r="Z993">
        <f>IF(X993&gt;Y993,X993 - Y993,VLOOKUP(CONCATENATE(Home!$B$2,-1),Comp_Time!$A:$B,2,FALSE))</f>
        <v>2.9398148148148148E-3</v>
      </c>
      <c r="AA993">
        <f t="shared" si="47"/>
        <v>0</v>
      </c>
    </row>
    <row r="994" spans="23:27">
      <c r="W994">
        <f>IF(AA994=1, VLOOKUP(CONCATENATE(Home!$B$2,-1),Comp_Time!$A:$B,2,FALSE),IF(Z994&gt; VLOOKUP(CONCATENATE(Home!$B$2,-1),Comp_Time!$A:$B,2,FALSE),VLOOKUP(CONCATENATE(Home!$B$2,-1),Comp_Time!$A:$B,2,FALSE),Z994))</f>
        <v>2.9398148148148148E-3</v>
      </c>
      <c r="X994" s="59">
        <f t="shared" si="45"/>
        <v>0</v>
      </c>
      <c r="Y994" s="59">
        <f t="shared" si="46"/>
        <v>0</v>
      </c>
      <c r="Z994">
        <f>IF(X994&gt;Y994,X994 - Y994,VLOOKUP(CONCATENATE(Home!$B$2,-1),Comp_Time!$A:$B,2,FALSE))</f>
        <v>2.9398148148148148E-3</v>
      </c>
      <c r="AA994">
        <f t="shared" si="47"/>
        <v>0</v>
      </c>
    </row>
    <row r="995" spans="23:27">
      <c r="W995">
        <f>IF(AA995=1, VLOOKUP(CONCATENATE(Home!$B$2,-1),Comp_Time!$A:$B,2,FALSE),IF(Z995&gt; VLOOKUP(CONCATENATE(Home!$B$2,-1),Comp_Time!$A:$B,2,FALSE),VLOOKUP(CONCATENATE(Home!$B$2,-1),Comp_Time!$A:$B,2,FALSE),Z995))</f>
        <v>2.9398148148148148E-3</v>
      </c>
      <c r="X995" s="59">
        <f t="shared" si="45"/>
        <v>0</v>
      </c>
      <c r="Y995" s="59">
        <f t="shared" si="46"/>
        <v>0</v>
      </c>
      <c r="Z995">
        <f>IF(X995&gt;Y995,X995 - Y995,VLOOKUP(CONCATENATE(Home!$B$2,-1),Comp_Time!$A:$B,2,FALSE))</f>
        <v>2.9398148148148148E-3</v>
      </c>
      <c r="AA995">
        <f t="shared" si="47"/>
        <v>0</v>
      </c>
    </row>
    <row r="996" spans="23:27">
      <c r="W996">
        <f>IF(AA996=1, VLOOKUP(CONCATENATE(Home!$B$2,-1),Comp_Time!$A:$B,2,FALSE),IF(Z996&gt; VLOOKUP(CONCATENATE(Home!$B$2,-1),Comp_Time!$A:$B,2,FALSE),VLOOKUP(CONCATENATE(Home!$B$2,-1),Comp_Time!$A:$B,2,FALSE),Z996))</f>
        <v>2.9398148148148148E-3</v>
      </c>
      <c r="X996" s="59">
        <f t="shared" si="45"/>
        <v>0</v>
      </c>
      <c r="Y996" s="59">
        <f t="shared" si="46"/>
        <v>0</v>
      </c>
      <c r="Z996">
        <f>IF(X996&gt;Y996,X996 - Y996,VLOOKUP(CONCATENATE(Home!$B$2,-1),Comp_Time!$A:$B,2,FALSE))</f>
        <v>2.9398148148148148E-3</v>
      </c>
      <c r="AA996">
        <f t="shared" si="47"/>
        <v>0</v>
      </c>
    </row>
    <row r="997" spans="23:27">
      <c r="W997">
        <f>IF(AA997=1, VLOOKUP(CONCATENATE(Home!$B$2,-1),Comp_Time!$A:$B,2,FALSE),IF(Z997&gt; VLOOKUP(CONCATENATE(Home!$B$2,-1),Comp_Time!$A:$B,2,FALSE),VLOOKUP(CONCATENATE(Home!$B$2,-1),Comp_Time!$A:$B,2,FALSE),Z997))</f>
        <v>2.9398148148148148E-3</v>
      </c>
      <c r="X997" s="59">
        <f t="shared" si="45"/>
        <v>0</v>
      </c>
      <c r="Y997" s="59">
        <f t="shared" si="46"/>
        <v>0</v>
      </c>
      <c r="Z997">
        <f>IF(X997&gt;Y997,X997 - Y997,VLOOKUP(CONCATENATE(Home!$B$2,-1),Comp_Time!$A:$B,2,FALSE))</f>
        <v>2.9398148148148148E-3</v>
      </c>
      <c r="AA997">
        <f t="shared" si="47"/>
        <v>0</v>
      </c>
    </row>
    <row r="998" spans="23:27">
      <c r="W998">
        <f>IF(AA998=1, VLOOKUP(CONCATENATE(Home!$B$2,-1),Comp_Time!$A:$B,2,FALSE),IF(Z998&gt; VLOOKUP(CONCATENATE(Home!$B$2,-1),Comp_Time!$A:$B,2,FALSE),VLOOKUP(CONCATENATE(Home!$B$2,-1),Comp_Time!$A:$B,2,FALSE),Z998))</f>
        <v>2.9398148148148148E-3</v>
      </c>
      <c r="X998" s="59">
        <f t="shared" si="45"/>
        <v>0</v>
      </c>
      <c r="Y998" s="59">
        <f t="shared" si="46"/>
        <v>0</v>
      </c>
      <c r="Z998">
        <f>IF(X998&gt;Y998,X998 - Y998,VLOOKUP(CONCATENATE(Home!$B$2,-1),Comp_Time!$A:$B,2,FALSE))</f>
        <v>2.9398148148148148E-3</v>
      </c>
      <c r="AA998">
        <f t="shared" si="47"/>
        <v>0</v>
      </c>
    </row>
    <row r="999" spans="23:27">
      <c r="W999">
        <f>IF(AA999=1, VLOOKUP(CONCATENATE(Home!$B$2,-1),Comp_Time!$A:$B,2,FALSE),IF(Z999&gt; VLOOKUP(CONCATENATE(Home!$B$2,-1),Comp_Time!$A:$B,2,FALSE),VLOOKUP(CONCATENATE(Home!$B$2,-1),Comp_Time!$A:$B,2,FALSE),Z999))</f>
        <v>2.9398148148148148E-3</v>
      </c>
      <c r="X999" s="59">
        <f t="shared" si="45"/>
        <v>0</v>
      </c>
      <c r="Y999" s="59">
        <f t="shared" si="46"/>
        <v>0</v>
      </c>
      <c r="Z999">
        <f>IF(X999&gt;Y999,X999 - Y999,VLOOKUP(CONCATENATE(Home!$B$2,-1),Comp_Time!$A:$B,2,FALSE))</f>
        <v>2.9398148148148148E-3</v>
      </c>
      <c r="AA999">
        <f t="shared" si="47"/>
        <v>0</v>
      </c>
    </row>
    <row r="1000" spans="23:27">
      <c r="W1000">
        <f>IF(AA1000=1, VLOOKUP(CONCATENATE(Home!$B$2,-1),Comp_Time!$A:$B,2,FALSE),IF(Z1000&gt; VLOOKUP(CONCATENATE(Home!$B$2,-1),Comp_Time!$A:$B,2,FALSE),VLOOKUP(CONCATENATE(Home!$B$2,-1),Comp_Time!$A:$B,2,FALSE),Z1000))</f>
        <v>2.9398148148148148E-3</v>
      </c>
      <c r="X1000" s="59">
        <f t="shared" si="45"/>
        <v>0</v>
      </c>
      <c r="Y1000" s="59">
        <f t="shared" si="46"/>
        <v>0</v>
      </c>
      <c r="Z1000">
        <f>IF(X1000&gt;Y1000,X1000 - Y1000,VLOOKUP(CONCATENATE(Home!$B$2,-1),Comp_Time!$A:$B,2,FALSE))</f>
        <v>2.9398148148148148E-3</v>
      </c>
      <c r="AA1000">
        <f t="shared" si="47"/>
        <v>0</v>
      </c>
    </row>
    <row r="1001" spans="23:27">
      <c r="W1001">
        <f>IF(AA1001=1, VLOOKUP(CONCATENATE(Home!$B$2,-1),Comp_Time!$A:$B,2,FALSE),IF(Z1001&gt; VLOOKUP(CONCATENATE(Home!$B$2,-1),Comp_Time!$A:$B,2,FALSE),VLOOKUP(CONCATENATE(Home!$B$2,-1),Comp_Time!$A:$B,2,FALSE),Z1001))</f>
        <v>2.9398148148148148E-3</v>
      </c>
      <c r="X1001" s="59">
        <f t="shared" si="45"/>
        <v>0</v>
      </c>
      <c r="Y1001" s="59">
        <f t="shared" si="46"/>
        <v>0</v>
      </c>
      <c r="Z1001">
        <f>IF(X1001&gt;Y1001,X1001 - Y1001,VLOOKUP(CONCATENATE(Home!$B$2,-1),Comp_Time!$A:$B,2,FALSE))</f>
        <v>2.9398148148148148E-3</v>
      </c>
      <c r="AA1001">
        <f t="shared" si="47"/>
        <v>0</v>
      </c>
    </row>
    <row r="1002" spans="23:27">
      <c r="W1002">
        <f>IF(AA1002=1, VLOOKUP(CONCATENATE(Home!$B$2,-1),Comp_Time!$A:$B,2,FALSE),IF(Z1002&gt; VLOOKUP(CONCATENATE(Home!$B$2,-1),Comp_Time!$A:$B,2,FALSE),VLOOKUP(CONCATENATE(Home!$B$2,-1),Comp_Time!$A:$B,2,FALSE),Z1002))</f>
        <v>2.9398148148148148E-3</v>
      </c>
      <c r="X1002" s="59">
        <f t="shared" si="45"/>
        <v>0</v>
      </c>
      <c r="Y1002" s="59">
        <f t="shared" si="46"/>
        <v>0</v>
      </c>
      <c r="Z1002">
        <f>IF(X1002&gt;Y1002,X1002 - Y1002,VLOOKUP(CONCATENATE(Home!$B$2,-1),Comp_Time!$A:$B,2,FALSE))</f>
        <v>2.9398148148148148E-3</v>
      </c>
      <c r="AA1002">
        <f t="shared" si="47"/>
        <v>0</v>
      </c>
    </row>
    <row r="1003" spans="23:27">
      <c r="W1003">
        <f>IF(AA1003=1, VLOOKUP(CONCATENATE(Home!$B$2,-1),Comp_Time!$A:$B,2,FALSE),IF(Z1003&gt; VLOOKUP(CONCATENATE(Home!$B$2,-1),Comp_Time!$A:$B,2,FALSE),VLOOKUP(CONCATENATE(Home!$B$2,-1),Comp_Time!$A:$B,2,FALSE),Z1003))</f>
        <v>2.9398148148148148E-3</v>
      </c>
      <c r="X1003" s="59">
        <f t="shared" si="45"/>
        <v>0</v>
      </c>
      <c r="Y1003" s="59">
        <f t="shared" si="46"/>
        <v>0</v>
      </c>
      <c r="Z1003">
        <f>IF(X1003&gt;Y1003,X1003 - Y1003,VLOOKUP(CONCATENATE(Home!$B$2,-1),Comp_Time!$A:$B,2,FALSE))</f>
        <v>2.9398148148148148E-3</v>
      </c>
      <c r="AA1003">
        <f t="shared" si="47"/>
        <v>0</v>
      </c>
    </row>
    <row r="1004" spans="23:27">
      <c r="W1004">
        <f>IF(AA1004=1, VLOOKUP(CONCATENATE(Home!$B$2,-1),Comp_Time!$A:$B,2,FALSE),IF(Z1004&gt; VLOOKUP(CONCATENATE(Home!$B$2,-1),Comp_Time!$A:$B,2,FALSE),VLOOKUP(CONCATENATE(Home!$B$2,-1),Comp_Time!$A:$B,2,FALSE),Z1004))</f>
        <v>2.9398148148148148E-3</v>
      </c>
      <c r="X1004" s="59">
        <f t="shared" si="45"/>
        <v>0</v>
      </c>
      <c r="Y1004" s="59">
        <f t="shared" si="46"/>
        <v>0</v>
      </c>
      <c r="Z1004">
        <f>IF(X1004&gt;Y1004,X1004 - Y1004,VLOOKUP(CONCATENATE(Home!$B$2,-1),Comp_Time!$A:$B,2,FALSE))</f>
        <v>2.9398148148148148E-3</v>
      </c>
      <c r="AA1004">
        <f t="shared" si="47"/>
        <v>0</v>
      </c>
    </row>
    <row r="1005" spans="23:27">
      <c r="W1005">
        <f>IF(AA1005=1, VLOOKUP(CONCATENATE(Home!$B$2,-1),Comp_Time!$A:$B,2,FALSE),IF(Z1005&gt; VLOOKUP(CONCATENATE(Home!$B$2,-1),Comp_Time!$A:$B,2,FALSE),VLOOKUP(CONCATENATE(Home!$B$2,-1),Comp_Time!$A:$B,2,FALSE),Z1005))</f>
        <v>2.9398148148148148E-3</v>
      </c>
      <c r="X1005" s="59">
        <f t="shared" si="45"/>
        <v>0</v>
      </c>
      <c r="Y1005" s="59">
        <f t="shared" si="46"/>
        <v>0</v>
      </c>
      <c r="Z1005">
        <f>IF(X1005&gt;Y1005,X1005 - Y1005,VLOOKUP(CONCATENATE(Home!$B$2,-1),Comp_Time!$A:$B,2,FALSE))</f>
        <v>2.9398148148148148E-3</v>
      </c>
      <c r="AA1005">
        <f t="shared" si="47"/>
        <v>0</v>
      </c>
    </row>
    <row r="1006" spans="23:27">
      <c r="W1006">
        <f>IF(AA1006=1, VLOOKUP(CONCATENATE(Home!$B$2,-1),Comp_Time!$A:$B,2,FALSE),IF(Z1006&gt; VLOOKUP(CONCATENATE(Home!$B$2,-1),Comp_Time!$A:$B,2,FALSE),VLOOKUP(CONCATENATE(Home!$B$2,-1),Comp_Time!$A:$B,2,FALSE),Z1006))</f>
        <v>2.9398148148148148E-3</v>
      </c>
      <c r="X1006" s="59">
        <f t="shared" si="45"/>
        <v>0</v>
      </c>
      <c r="Y1006" s="59">
        <f t="shared" si="46"/>
        <v>0</v>
      </c>
      <c r="Z1006">
        <f>IF(X1006&gt;Y1006,X1006 - Y1006,VLOOKUP(CONCATENATE(Home!$B$2,-1),Comp_Time!$A:$B,2,FALSE))</f>
        <v>2.9398148148148148E-3</v>
      </c>
      <c r="AA1006">
        <f t="shared" si="47"/>
        <v>0</v>
      </c>
    </row>
    <row r="1007" spans="23:27">
      <c r="W1007">
        <f>IF(AA1007=1, VLOOKUP(CONCATENATE(Home!$B$2,-1),Comp_Time!$A:$B,2,FALSE),IF(Z1007&gt; VLOOKUP(CONCATENATE(Home!$B$2,-1),Comp_Time!$A:$B,2,FALSE),VLOOKUP(CONCATENATE(Home!$B$2,-1),Comp_Time!$A:$B,2,FALSE),Z1007))</f>
        <v>2.9398148148148148E-3</v>
      </c>
      <c r="X1007" s="59">
        <f t="shared" si="45"/>
        <v>0</v>
      </c>
      <c r="Y1007" s="59">
        <f t="shared" si="46"/>
        <v>0</v>
      </c>
      <c r="Z1007">
        <f>IF(X1007&gt;Y1007,X1007 - Y1007,VLOOKUP(CONCATENATE(Home!$B$2,-1),Comp_Time!$A:$B,2,FALSE))</f>
        <v>2.9398148148148148E-3</v>
      </c>
      <c r="AA1007">
        <f t="shared" si="47"/>
        <v>0</v>
      </c>
    </row>
    <row r="1008" spans="23:27">
      <c r="W1008">
        <f>IF(AA1008=1, VLOOKUP(CONCATENATE(Home!$B$2,-1),Comp_Time!$A:$B,2,FALSE),IF(Z1008&gt; VLOOKUP(CONCATENATE(Home!$B$2,-1),Comp_Time!$A:$B,2,FALSE),VLOOKUP(CONCATENATE(Home!$B$2,-1),Comp_Time!$A:$B,2,FALSE),Z1008))</f>
        <v>2.9398148148148148E-3</v>
      </c>
      <c r="X1008" s="59">
        <f t="shared" si="45"/>
        <v>0</v>
      </c>
      <c r="Y1008" s="59">
        <f t="shared" si="46"/>
        <v>0</v>
      </c>
      <c r="Z1008">
        <f>IF(X1008&gt;Y1008,X1008 - Y1008,VLOOKUP(CONCATENATE(Home!$B$2,-1),Comp_Time!$A:$B,2,FALSE))</f>
        <v>2.9398148148148148E-3</v>
      </c>
      <c r="AA1008">
        <f t="shared" si="47"/>
        <v>0</v>
      </c>
    </row>
    <row r="1009" spans="23:27">
      <c r="W1009">
        <f>IF(AA1009=1, VLOOKUP(CONCATENATE(Home!$B$2,-1),Comp_Time!$A:$B,2,FALSE),IF(Z1009&gt; VLOOKUP(CONCATENATE(Home!$B$2,-1),Comp_Time!$A:$B,2,FALSE),VLOOKUP(CONCATENATE(Home!$B$2,-1),Comp_Time!$A:$B,2,FALSE),Z1009))</f>
        <v>2.9398148148148148E-3</v>
      </c>
      <c r="X1009" s="59">
        <f t="shared" si="45"/>
        <v>0</v>
      </c>
      <c r="Y1009" s="59">
        <f t="shared" si="46"/>
        <v>0</v>
      </c>
      <c r="Z1009">
        <f>IF(X1009&gt;Y1009,X1009 - Y1009,VLOOKUP(CONCATENATE(Home!$B$2,-1),Comp_Time!$A:$B,2,FALSE))</f>
        <v>2.9398148148148148E-3</v>
      </c>
      <c r="AA1009">
        <f t="shared" si="47"/>
        <v>0</v>
      </c>
    </row>
    <row r="1010" spans="23:27">
      <c r="W1010">
        <f>IF(AA1010=1, VLOOKUP(CONCATENATE(Home!$B$2,-1),Comp_Time!$A:$B,2,FALSE),IF(Z1010&gt; VLOOKUP(CONCATENATE(Home!$B$2,-1),Comp_Time!$A:$B,2,FALSE),VLOOKUP(CONCATENATE(Home!$B$2,-1),Comp_Time!$A:$B,2,FALSE),Z1010))</f>
        <v>2.9398148148148148E-3</v>
      </c>
      <c r="X1010" s="59">
        <f t="shared" si="45"/>
        <v>0</v>
      </c>
      <c r="Y1010" s="59">
        <f t="shared" si="46"/>
        <v>0</v>
      </c>
      <c r="Z1010">
        <f>IF(X1010&gt;Y1010,X1010 - Y1010,VLOOKUP(CONCATENATE(Home!$B$2,-1),Comp_Time!$A:$B,2,FALSE))</f>
        <v>2.9398148148148148E-3</v>
      </c>
      <c r="AA1010">
        <f t="shared" si="47"/>
        <v>0</v>
      </c>
    </row>
    <row r="1011" spans="23:27">
      <c r="W1011">
        <f>IF(AA1011=1, VLOOKUP(CONCATENATE(Home!$B$2,-1),Comp_Time!$A:$B,2,FALSE),IF(Z1011&gt; VLOOKUP(CONCATENATE(Home!$B$2,-1),Comp_Time!$A:$B,2,FALSE),VLOOKUP(CONCATENATE(Home!$B$2,-1),Comp_Time!$A:$B,2,FALSE),Z1011))</f>
        <v>2.9398148148148148E-3</v>
      </c>
      <c r="X1011" s="59">
        <f t="shared" si="45"/>
        <v>0</v>
      </c>
      <c r="Y1011" s="59">
        <f t="shared" si="46"/>
        <v>0</v>
      </c>
      <c r="Z1011">
        <f>IF(X1011&gt;Y1011,X1011 - Y1011,VLOOKUP(CONCATENATE(Home!$B$2,-1),Comp_Time!$A:$B,2,FALSE))</f>
        <v>2.9398148148148148E-3</v>
      </c>
      <c r="AA1011">
        <f t="shared" si="47"/>
        <v>0</v>
      </c>
    </row>
    <row r="1012" spans="23:27">
      <c r="W1012">
        <f>IF(AA1012=1, VLOOKUP(CONCATENATE(Home!$B$2,-1),Comp_Time!$A:$B,2,FALSE),IF(Z1012&gt; VLOOKUP(CONCATENATE(Home!$B$2,-1),Comp_Time!$A:$B,2,FALSE),VLOOKUP(CONCATENATE(Home!$B$2,-1),Comp_Time!$A:$B,2,FALSE),Z1012))</f>
        <v>2.9398148148148148E-3</v>
      </c>
      <c r="X1012" s="59">
        <f t="shared" si="45"/>
        <v>0</v>
      </c>
      <c r="Y1012" s="59">
        <f t="shared" si="46"/>
        <v>0</v>
      </c>
      <c r="Z1012">
        <f>IF(X1012&gt;Y1012,X1012 - Y1012,VLOOKUP(CONCATENATE(Home!$B$2,-1),Comp_Time!$A:$B,2,FALSE))</f>
        <v>2.9398148148148148E-3</v>
      </c>
      <c r="AA1012">
        <f t="shared" si="47"/>
        <v>0</v>
      </c>
    </row>
    <row r="1013" spans="23:27">
      <c r="W1013">
        <f>IF(AA1013=1, VLOOKUP(CONCATENATE(Home!$B$2,-1),Comp_Time!$A:$B,2,FALSE),IF(Z1013&gt; VLOOKUP(CONCATENATE(Home!$B$2,-1),Comp_Time!$A:$B,2,FALSE),VLOOKUP(CONCATENATE(Home!$B$2,-1),Comp_Time!$A:$B,2,FALSE),Z1013))</f>
        <v>2.9398148148148148E-3</v>
      </c>
      <c r="X1013" s="59">
        <f t="shared" si="45"/>
        <v>0</v>
      </c>
      <c r="Y1013" s="59">
        <f t="shared" si="46"/>
        <v>0</v>
      </c>
      <c r="Z1013">
        <f>IF(X1013&gt;Y1013,X1013 - Y1013,VLOOKUP(CONCATENATE(Home!$B$2,-1),Comp_Time!$A:$B,2,FALSE))</f>
        <v>2.9398148148148148E-3</v>
      </c>
      <c r="AA1013">
        <f t="shared" si="47"/>
        <v>0</v>
      </c>
    </row>
    <row r="1014" spans="23:27">
      <c r="W1014">
        <f>IF(AA1014=1, VLOOKUP(CONCATENATE(Home!$B$2,-1),Comp_Time!$A:$B,2,FALSE),IF(Z1014&gt; VLOOKUP(CONCATENATE(Home!$B$2,-1),Comp_Time!$A:$B,2,FALSE),VLOOKUP(CONCATENATE(Home!$B$2,-1),Comp_Time!$A:$B,2,FALSE),Z1014))</f>
        <v>2.9398148148148148E-3</v>
      </c>
      <c r="X1014" s="59">
        <f t="shared" si="45"/>
        <v>0</v>
      </c>
      <c r="Y1014" s="59">
        <f t="shared" si="46"/>
        <v>0</v>
      </c>
      <c r="Z1014">
        <f>IF(X1014&gt;Y1014,X1014 - Y1014,VLOOKUP(CONCATENATE(Home!$B$2,-1),Comp_Time!$A:$B,2,FALSE))</f>
        <v>2.9398148148148148E-3</v>
      </c>
      <c r="AA1014">
        <f t="shared" si="47"/>
        <v>0</v>
      </c>
    </row>
    <row r="1015" spans="23:27">
      <c r="W1015">
        <f>IF(AA1015=1, VLOOKUP(CONCATENATE(Home!$B$2,-1),Comp_Time!$A:$B,2,FALSE),IF(Z1015&gt; VLOOKUP(CONCATENATE(Home!$B$2,-1),Comp_Time!$A:$B,2,FALSE),VLOOKUP(CONCATENATE(Home!$B$2,-1),Comp_Time!$A:$B,2,FALSE),Z1015))</f>
        <v>2.9398148148148148E-3</v>
      </c>
      <c r="X1015" s="59">
        <f t="shared" si="45"/>
        <v>0</v>
      </c>
      <c r="Y1015" s="59">
        <f t="shared" si="46"/>
        <v>0</v>
      </c>
      <c r="Z1015">
        <f>IF(X1015&gt;Y1015,X1015 - Y1015,VLOOKUP(CONCATENATE(Home!$B$2,-1),Comp_Time!$A:$B,2,FALSE))</f>
        <v>2.9398148148148148E-3</v>
      </c>
      <c r="AA1015">
        <f t="shared" si="47"/>
        <v>0</v>
      </c>
    </row>
    <row r="1016" spans="23:27">
      <c r="W1016">
        <f>IF(AA1016=1, VLOOKUP(CONCATENATE(Home!$B$2,-1),Comp_Time!$A:$B,2,FALSE),IF(Z1016&gt; VLOOKUP(CONCATENATE(Home!$B$2,-1),Comp_Time!$A:$B,2,FALSE),VLOOKUP(CONCATENATE(Home!$B$2,-1),Comp_Time!$A:$B,2,FALSE),Z1016))</f>
        <v>2.9398148148148148E-3</v>
      </c>
      <c r="X1016" s="59">
        <f t="shared" si="45"/>
        <v>0</v>
      </c>
      <c r="Y1016" s="59">
        <f t="shared" si="46"/>
        <v>0</v>
      </c>
      <c r="Z1016">
        <f>IF(X1016&gt;Y1016,X1016 - Y1016,VLOOKUP(CONCATENATE(Home!$B$2,-1),Comp_Time!$A:$B,2,FALSE))</f>
        <v>2.9398148148148148E-3</v>
      </c>
      <c r="AA1016">
        <f t="shared" si="47"/>
        <v>0</v>
      </c>
    </row>
    <row r="1017" spans="23:27">
      <c r="W1017">
        <f>IF(AA1017=1, VLOOKUP(CONCATENATE(Home!$B$2,-1),Comp_Time!$A:$B,2,FALSE),IF(Z1017&gt; VLOOKUP(CONCATENATE(Home!$B$2,-1),Comp_Time!$A:$B,2,FALSE),VLOOKUP(CONCATENATE(Home!$B$2,-1),Comp_Time!$A:$B,2,FALSE),Z1017))</f>
        <v>2.9398148148148148E-3</v>
      </c>
      <c r="X1017" s="59">
        <f t="shared" si="45"/>
        <v>0</v>
      </c>
      <c r="Y1017" s="59">
        <f t="shared" si="46"/>
        <v>0</v>
      </c>
      <c r="Z1017">
        <f>IF(X1017&gt;Y1017,X1017 - Y1017,VLOOKUP(CONCATENATE(Home!$B$2,-1),Comp_Time!$A:$B,2,FALSE))</f>
        <v>2.9398148148148148E-3</v>
      </c>
      <c r="AA1017">
        <f t="shared" si="47"/>
        <v>0</v>
      </c>
    </row>
    <row r="1018" spans="23:27">
      <c r="W1018">
        <f>IF(AA1018=1, VLOOKUP(CONCATENATE(Home!$B$2,-1),Comp_Time!$A:$B,2,FALSE),IF(Z1018&gt; VLOOKUP(CONCATENATE(Home!$B$2,-1),Comp_Time!$A:$B,2,FALSE),VLOOKUP(CONCATENATE(Home!$B$2,-1),Comp_Time!$A:$B,2,FALSE),Z1018))</f>
        <v>2.9398148148148148E-3</v>
      </c>
      <c r="X1018" s="59">
        <f t="shared" si="45"/>
        <v>0</v>
      </c>
      <c r="Y1018" s="59">
        <f t="shared" si="46"/>
        <v>0</v>
      </c>
      <c r="Z1018">
        <f>IF(X1018&gt;Y1018,X1018 - Y1018,VLOOKUP(CONCATENATE(Home!$B$2,-1),Comp_Time!$A:$B,2,FALSE))</f>
        <v>2.9398148148148148E-3</v>
      </c>
      <c r="AA1018">
        <f t="shared" si="47"/>
        <v>0</v>
      </c>
    </row>
    <row r="1019" spans="23:27">
      <c r="W1019">
        <f>IF(AA1019=1, VLOOKUP(CONCATENATE(Home!$B$2,-1),Comp_Time!$A:$B,2,FALSE),IF(Z1019&gt; VLOOKUP(CONCATENATE(Home!$B$2,-1),Comp_Time!$A:$B,2,FALSE),VLOOKUP(CONCATENATE(Home!$B$2,-1),Comp_Time!$A:$B,2,FALSE),Z1019))</f>
        <v>2.9398148148148148E-3</v>
      </c>
      <c r="X1019" s="59">
        <f t="shared" si="45"/>
        <v>0</v>
      </c>
      <c r="Y1019" s="59">
        <f t="shared" si="46"/>
        <v>0</v>
      </c>
      <c r="Z1019">
        <f>IF(X1019&gt;Y1019,X1019 - Y1019,VLOOKUP(CONCATENATE(Home!$B$2,-1),Comp_Time!$A:$B,2,FALSE))</f>
        <v>2.9398148148148148E-3</v>
      </c>
      <c r="AA1019">
        <f t="shared" si="47"/>
        <v>0</v>
      </c>
    </row>
    <row r="1020" spans="23:27">
      <c r="W1020">
        <f>IF(AA1020=1, VLOOKUP(CONCATENATE(Home!$B$2,-1),Comp_Time!$A:$B,2,FALSE),IF(Z1020&gt; VLOOKUP(CONCATENATE(Home!$B$2,-1),Comp_Time!$A:$B,2,FALSE),VLOOKUP(CONCATENATE(Home!$B$2,-1),Comp_Time!$A:$B,2,FALSE),Z1020))</f>
        <v>2.9398148148148148E-3</v>
      </c>
      <c r="X1020" s="59">
        <f t="shared" si="45"/>
        <v>0</v>
      </c>
      <c r="Y1020" s="59">
        <f t="shared" si="46"/>
        <v>0</v>
      </c>
      <c r="Z1020">
        <f>IF(X1020&gt;Y1020,X1020 - Y1020,VLOOKUP(CONCATENATE(Home!$B$2,-1),Comp_Time!$A:$B,2,FALSE))</f>
        <v>2.9398148148148148E-3</v>
      </c>
      <c r="AA1020">
        <f t="shared" si="47"/>
        <v>0</v>
      </c>
    </row>
    <row r="1021" spans="23:27">
      <c r="W1021">
        <f>IF(AA1021=1, VLOOKUP(CONCATENATE(Home!$B$2,-1),Comp_Time!$A:$B,2,FALSE),IF(Z1021&gt; VLOOKUP(CONCATENATE(Home!$B$2,-1),Comp_Time!$A:$B,2,FALSE),VLOOKUP(CONCATENATE(Home!$B$2,-1),Comp_Time!$A:$B,2,FALSE),Z1021))</f>
        <v>2.9398148148148148E-3</v>
      </c>
      <c r="X1021" s="59">
        <f t="shared" si="45"/>
        <v>0</v>
      </c>
      <c r="Y1021" s="59">
        <f t="shared" si="46"/>
        <v>0</v>
      </c>
      <c r="Z1021">
        <f>IF(X1021&gt;Y1021,X1021 - Y1021,VLOOKUP(CONCATENATE(Home!$B$2,-1),Comp_Time!$A:$B,2,FALSE))</f>
        <v>2.9398148148148148E-3</v>
      </c>
      <c r="AA1021">
        <f t="shared" si="47"/>
        <v>0</v>
      </c>
    </row>
    <row r="1022" spans="23:27">
      <c r="W1022">
        <f>IF(AA1022=1, VLOOKUP(CONCATENATE(Home!$B$2,-1),Comp_Time!$A:$B,2,FALSE),IF(Z1022&gt; VLOOKUP(CONCATENATE(Home!$B$2,-1),Comp_Time!$A:$B,2,FALSE),VLOOKUP(CONCATENATE(Home!$B$2,-1),Comp_Time!$A:$B,2,FALSE),Z1022))</f>
        <v>2.9398148148148148E-3</v>
      </c>
      <c r="X1022" s="59">
        <f t="shared" si="45"/>
        <v>0</v>
      </c>
      <c r="Y1022" s="59">
        <f t="shared" si="46"/>
        <v>0</v>
      </c>
      <c r="Z1022">
        <f>IF(X1022&gt;Y1022,X1022 - Y1022,VLOOKUP(CONCATENATE(Home!$B$2,-1),Comp_Time!$A:$B,2,FALSE))</f>
        <v>2.9398148148148148E-3</v>
      </c>
      <c r="AA1022">
        <f t="shared" si="47"/>
        <v>0</v>
      </c>
    </row>
    <row r="1023" spans="23:27">
      <c r="W1023">
        <f>IF(AA1023=1, VLOOKUP(CONCATENATE(Home!$B$2,-1),Comp_Time!$A:$B,2,FALSE),IF(Z1023&gt; VLOOKUP(CONCATENATE(Home!$B$2,-1),Comp_Time!$A:$B,2,FALSE),VLOOKUP(CONCATENATE(Home!$B$2,-1),Comp_Time!$A:$B,2,FALSE),Z1023))</f>
        <v>2.9398148148148148E-3</v>
      </c>
      <c r="X1023" s="59">
        <f t="shared" si="45"/>
        <v>0</v>
      </c>
      <c r="Y1023" s="59">
        <f t="shared" si="46"/>
        <v>0</v>
      </c>
      <c r="Z1023">
        <f>IF(X1023&gt;Y1023,X1023 - Y1023,VLOOKUP(CONCATENATE(Home!$B$2,-1),Comp_Time!$A:$B,2,FALSE))</f>
        <v>2.9398148148148148E-3</v>
      </c>
      <c r="AA1023">
        <f t="shared" si="47"/>
        <v>0</v>
      </c>
    </row>
    <row r="1024" spans="23:27">
      <c r="W1024">
        <f>IF(AA1024=1, VLOOKUP(CONCATENATE(Home!$B$2,-1),Comp_Time!$A:$B,2,FALSE),IF(Z1024&gt; VLOOKUP(CONCATENATE(Home!$B$2,-1),Comp_Time!$A:$B,2,FALSE),VLOOKUP(CONCATENATE(Home!$B$2,-1),Comp_Time!$A:$B,2,FALSE),Z1024))</f>
        <v>2.9398148148148148E-3</v>
      </c>
      <c r="X1024" s="59">
        <f t="shared" si="45"/>
        <v>0</v>
      </c>
      <c r="Y1024" s="59">
        <f t="shared" si="46"/>
        <v>0</v>
      </c>
      <c r="Z1024">
        <f>IF(X1024&gt;Y1024,X1024 - Y1024,VLOOKUP(CONCATENATE(Home!$B$2,-1),Comp_Time!$A:$B,2,FALSE))</f>
        <v>2.9398148148148148E-3</v>
      </c>
      <c r="AA1024">
        <f t="shared" si="47"/>
        <v>0</v>
      </c>
    </row>
    <row r="1025" spans="23:27">
      <c r="W1025">
        <f>IF(AA1025=1, VLOOKUP(CONCATENATE(Home!$B$2,-1),Comp_Time!$A:$B,2,FALSE),IF(Z1025&gt; VLOOKUP(CONCATENATE(Home!$B$2,-1),Comp_Time!$A:$B,2,FALSE),VLOOKUP(CONCATENATE(Home!$B$2,-1),Comp_Time!$A:$B,2,FALSE),Z1025))</f>
        <v>2.9398148148148148E-3</v>
      </c>
      <c r="X1025" s="59">
        <f t="shared" si="45"/>
        <v>0</v>
      </c>
      <c r="Y1025" s="59">
        <f t="shared" si="46"/>
        <v>0</v>
      </c>
      <c r="Z1025">
        <f>IF(X1025&gt;Y1025,X1025 - Y1025,VLOOKUP(CONCATENATE(Home!$B$2,-1),Comp_Time!$A:$B,2,FALSE))</f>
        <v>2.9398148148148148E-3</v>
      </c>
      <c r="AA1025">
        <f t="shared" si="47"/>
        <v>0</v>
      </c>
    </row>
    <row r="1026" spans="23:27">
      <c r="W1026">
        <f>IF(AA1026=1, VLOOKUP(CONCATENATE(Home!$B$2,-1),Comp_Time!$A:$B,2,FALSE),IF(Z1026&gt; VLOOKUP(CONCATENATE(Home!$B$2,-1),Comp_Time!$A:$B,2,FALSE),VLOOKUP(CONCATENATE(Home!$B$2,-1),Comp_Time!$A:$B,2,FALSE),Z1026))</f>
        <v>2.9398148148148148E-3</v>
      </c>
      <c r="X1026" s="59">
        <f t="shared" si="45"/>
        <v>0</v>
      </c>
      <c r="Y1026" s="59">
        <f t="shared" si="46"/>
        <v>0</v>
      </c>
      <c r="Z1026">
        <f>IF(X1026&gt;Y1026,X1026 - Y1026,VLOOKUP(CONCATENATE(Home!$B$2,-1),Comp_Time!$A:$B,2,FALSE))</f>
        <v>2.9398148148148148E-3</v>
      </c>
      <c r="AA1026">
        <f t="shared" si="47"/>
        <v>0</v>
      </c>
    </row>
    <row r="1027" spans="23:27">
      <c r="W1027">
        <f>IF(AA1027=1, VLOOKUP(CONCATENATE(Home!$B$2,-1),Comp_Time!$A:$B,2,FALSE),IF(Z1027&gt; VLOOKUP(CONCATENATE(Home!$B$2,-1),Comp_Time!$A:$B,2,FALSE),VLOOKUP(CONCATENATE(Home!$B$2,-1),Comp_Time!$A:$B,2,FALSE),Z1027))</f>
        <v>2.9398148148148148E-3</v>
      </c>
      <c r="X1027" s="59">
        <f t="shared" ref="X1027:X1090" si="48">TIME(HOUR(D1027),MINUTE(D1027),SECOND(D1027))</f>
        <v>0</v>
      </c>
      <c r="Y1027" s="59">
        <f t="shared" ref="Y1027:Y1090" si="49">TIME(HOUR(C1027),MINUTE(C1027),SECOND(C1027))</f>
        <v>0</v>
      </c>
      <c r="Z1027">
        <f>IF(X1027&gt;Y1027,X1027 - Y1027,VLOOKUP(CONCATENATE(Home!$B$2,-1),Comp_Time!$A:$B,2,FALSE))</f>
        <v>2.9398148148148148E-3</v>
      </c>
      <c r="AA1027">
        <f t="shared" ref="AA1027:AA1090" si="50">IF(DATE(YEAR(C1027),MONTH(C1027),DAY(C1027))=DATE(YEAR(D1027),MONTH(D1027),DAY(D1027)),0,1)</f>
        <v>0</v>
      </c>
    </row>
    <row r="1028" spans="23:27">
      <c r="W1028">
        <f>IF(AA1028=1, VLOOKUP(CONCATENATE(Home!$B$2,-1),Comp_Time!$A:$B,2,FALSE),IF(Z1028&gt; VLOOKUP(CONCATENATE(Home!$B$2,-1),Comp_Time!$A:$B,2,FALSE),VLOOKUP(CONCATENATE(Home!$B$2,-1),Comp_Time!$A:$B,2,FALSE),Z1028))</f>
        <v>2.9398148148148148E-3</v>
      </c>
      <c r="X1028" s="59">
        <f t="shared" si="48"/>
        <v>0</v>
      </c>
      <c r="Y1028" s="59">
        <f t="shared" si="49"/>
        <v>0</v>
      </c>
      <c r="Z1028">
        <f>IF(X1028&gt;Y1028,X1028 - Y1028,VLOOKUP(CONCATENATE(Home!$B$2,-1),Comp_Time!$A:$B,2,FALSE))</f>
        <v>2.9398148148148148E-3</v>
      </c>
      <c r="AA1028">
        <f t="shared" si="50"/>
        <v>0</v>
      </c>
    </row>
    <row r="1029" spans="23:27">
      <c r="W1029">
        <f>IF(AA1029=1, VLOOKUP(CONCATENATE(Home!$B$2,-1),Comp_Time!$A:$B,2,FALSE),IF(Z1029&gt; VLOOKUP(CONCATENATE(Home!$B$2,-1),Comp_Time!$A:$B,2,FALSE),VLOOKUP(CONCATENATE(Home!$B$2,-1),Comp_Time!$A:$B,2,FALSE),Z1029))</f>
        <v>2.9398148148148148E-3</v>
      </c>
      <c r="X1029" s="59">
        <f t="shared" si="48"/>
        <v>0</v>
      </c>
      <c r="Y1029" s="59">
        <f t="shared" si="49"/>
        <v>0</v>
      </c>
      <c r="Z1029">
        <f>IF(X1029&gt;Y1029,X1029 - Y1029,VLOOKUP(CONCATENATE(Home!$B$2,-1),Comp_Time!$A:$B,2,FALSE))</f>
        <v>2.9398148148148148E-3</v>
      </c>
      <c r="AA1029">
        <f t="shared" si="50"/>
        <v>0</v>
      </c>
    </row>
    <row r="1030" spans="23:27">
      <c r="W1030">
        <f>IF(AA1030=1, VLOOKUP(CONCATENATE(Home!$B$2,-1),Comp_Time!$A:$B,2,FALSE),IF(Z1030&gt; VLOOKUP(CONCATENATE(Home!$B$2,-1),Comp_Time!$A:$B,2,FALSE),VLOOKUP(CONCATENATE(Home!$B$2,-1),Comp_Time!$A:$B,2,FALSE),Z1030))</f>
        <v>2.9398148148148148E-3</v>
      </c>
      <c r="X1030" s="59">
        <f t="shared" si="48"/>
        <v>0</v>
      </c>
      <c r="Y1030" s="59">
        <f t="shared" si="49"/>
        <v>0</v>
      </c>
      <c r="Z1030">
        <f>IF(X1030&gt;Y1030,X1030 - Y1030,VLOOKUP(CONCATENATE(Home!$B$2,-1),Comp_Time!$A:$B,2,FALSE))</f>
        <v>2.9398148148148148E-3</v>
      </c>
      <c r="AA1030">
        <f t="shared" si="50"/>
        <v>0</v>
      </c>
    </row>
    <row r="1031" spans="23:27">
      <c r="W1031">
        <f>IF(AA1031=1, VLOOKUP(CONCATENATE(Home!$B$2,-1),Comp_Time!$A:$B,2,FALSE),IF(Z1031&gt; VLOOKUP(CONCATENATE(Home!$B$2,-1),Comp_Time!$A:$B,2,FALSE),VLOOKUP(CONCATENATE(Home!$B$2,-1),Comp_Time!$A:$B,2,FALSE),Z1031))</f>
        <v>2.9398148148148148E-3</v>
      </c>
      <c r="X1031" s="59">
        <f t="shared" si="48"/>
        <v>0</v>
      </c>
      <c r="Y1031" s="59">
        <f t="shared" si="49"/>
        <v>0</v>
      </c>
      <c r="Z1031">
        <f>IF(X1031&gt;Y1031,X1031 - Y1031,VLOOKUP(CONCATENATE(Home!$B$2,-1),Comp_Time!$A:$B,2,FALSE))</f>
        <v>2.9398148148148148E-3</v>
      </c>
      <c r="AA1031">
        <f t="shared" si="50"/>
        <v>0</v>
      </c>
    </row>
    <row r="1032" spans="23:27">
      <c r="W1032">
        <f>IF(AA1032=1, VLOOKUP(CONCATENATE(Home!$B$2,-1),Comp_Time!$A:$B,2,FALSE),IF(Z1032&gt; VLOOKUP(CONCATENATE(Home!$B$2,-1),Comp_Time!$A:$B,2,FALSE),VLOOKUP(CONCATENATE(Home!$B$2,-1),Comp_Time!$A:$B,2,FALSE),Z1032))</f>
        <v>2.9398148148148148E-3</v>
      </c>
      <c r="X1032" s="59">
        <f t="shared" si="48"/>
        <v>0</v>
      </c>
      <c r="Y1032" s="59">
        <f t="shared" si="49"/>
        <v>0</v>
      </c>
      <c r="Z1032">
        <f>IF(X1032&gt;Y1032,X1032 - Y1032,VLOOKUP(CONCATENATE(Home!$B$2,-1),Comp_Time!$A:$B,2,FALSE))</f>
        <v>2.9398148148148148E-3</v>
      </c>
      <c r="AA1032">
        <f t="shared" si="50"/>
        <v>0</v>
      </c>
    </row>
    <row r="1033" spans="23:27">
      <c r="W1033">
        <f>IF(AA1033=1, VLOOKUP(CONCATENATE(Home!$B$2,-1),Comp_Time!$A:$B,2,FALSE),IF(Z1033&gt; VLOOKUP(CONCATENATE(Home!$B$2,-1),Comp_Time!$A:$B,2,FALSE),VLOOKUP(CONCATENATE(Home!$B$2,-1),Comp_Time!$A:$B,2,FALSE),Z1033))</f>
        <v>2.9398148148148148E-3</v>
      </c>
      <c r="X1033" s="59">
        <f t="shared" si="48"/>
        <v>0</v>
      </c>
      <c r="Y1033" s="59">
        <f t="shared" si="49"/>
        <v>0</v>
      </c>
      <c r="Z1033">
        <f>IF(X1033&gt;Y1033,X1033 - Y1033,VLOOKUP(CONCATENATE(Home!$B$2,-1),Comp_Time!$A:$B,2,FALSE))</f>
        <v>2.9398148148148148E-3</v>
      </c>
      <c r="AA1033">
        <f t="shared" si="50"/>
        <v>0</v>
      </c>
    </row>
    <row r="1034" spans="23:27">
      <c r="W1034">
        <f>IF(AA1034=1, VLOOKUP(CONCATENATE(Home!$B$2,-1),Comp_Time!$A:$B,2,FALSE),IF(Z1034&gt; VLOOKUP(CONCATENATE(Home!$B$2,-1),Comp_Time!$A:$B,2,FALSE),VLOOKUP(CONCATENATE(Home!$B$2,-1),Comp_Time!$A:$B,2,FALSE),Z1034))</f>
        <v>2.9398148148148148E-3</v>
      </c>
      <c r="X1034" s="59">
        <f t="shared" si="48"/>
        <v>0</v>
      </c>
      <c r="Y1034" s="59">
        <f t="shared" si="49"/>
        <v>0</v>
      </c>
      <c r="Z1034">
        <f>IF(X1034&gt;Y1034,X1034 - Y1034,VLOOKUP(CONCATENATE(Home!$B$2,-1),Comp_Time!$A:$B,2,FALSE))</f>
        <v>2.9398148148148148E-3</v>
      </c>
      <c r="AA1034">
        <f t="shared" si="50"/>
        <v>0</v>
      </c>
    </row>
    <row r="1035" spans="23:27">
      <c r="W1035">
        <f>IF(AA1035=1, VLOOKUP(CONCATENATE(Home!$B$2,-1),Comp_Time!$A:$B,2,FALSE),IF(Z1035&gt; VLOOKUP(CONCATENATE(Home!$B$2,-1),Comp_Time!$A:$B,2,FALSE),VLOOKUP(CONCATENATE(Home!$B$2,-1),Comp_Time!$A:$B,2,FALSE),Z1035))</f>
        <v>2.9398148148148148E-3</v>
      </c>
      <c r="X1035" s="59">
        <f t="shared" si="48"/>
        <v>0</v>
      </c>
      <c r="Y1035" s="59">
        <f t="shared" si="49"/>
        <v>0</v>
      </c>
      <c r="Z1035">
        <f>IF(X1035&gt;Y1035,X1035 - Y1035,VLOOKUP(CONCATENATE(Home!$B$2,-1),Comp_Time!$A:$B,2,FALSE))</f>
        <v>2.9398148148148148E-3</v>
      </c>
      <c r="AA1035">
        <f t="shared" si="50"/>
        <v>0</v>
      </c>
    </row>
    <row r="1036" spans="23:27">
      <c r="W1036">
        <f>IF(AA1036=1, VLOOKUP(CONCATENATE(Home!$B$2,-1),Comp_Time!$A:$B,2,FALSE),IF(Z1036&gt; VLOOKUP(CONCATENATE(Home!$B$2,-1),Comp_Time!$A:$B,2,FALSE),VLOOKUP(CONCATENATE(Home!$B$2,-1),Comp_Time!$A:$B,2,FALSE),Z1036))</f>
        <v>2.9398148148148148E-3</v>
      </c>
      <c r="X1036" s="59">
        <f t="shared" si="48"/>
        <v>0</v>
      </c>
      <c r="Y1036" s="59">
        <f t="shared" si="49"/>
        <v>0</v>
      </c>
      <c r="Z1036">
        <f>IF(X1036&gt;Y1036,X1036 - Y1036,VLOOKUP(CONCATENATE(Home!$B$2,-1),Comp_Time!$A:$B,2,FALSE))</f>
        <v>2.9398148148148148E-3</v>
      </c>
      <c r="AA1036">
        <f t="shared" si="50"/>
        <v>0</v>
      </c>
    </row>
    <row r="1037" spans="23:27">
      <c r="W1037">
        <f>IF(AA1037=1, VLOOKUP(CONCATENATE(Home!$B$2,-1),Comp_Time!$A:$B,2,FALSE),IF(Z1037&gt; VLOOKUP(CONCATENATE(Home!$B$2,-1),Comp_Time!$A:$B,2,FALSE),VLOOKUP(CONCATENATE(Home!$B$2,-1),Comp_Time!$A:$B,2,FALSE),Z1037))</f>
        <v>2.9398148148148148E-3</v>
      </c>
      <c r="X1037" s="59">
        <f t="shared" si="48"/>
        <v>0</v>
      </c>
      <c r="Y1037" s="59">
        <f t="shared" si="49"/>
        <v>0</v>
      </c>
      <c r="Z1037">
        <f>IF(X1037&gt;Y1037,X1037 - Y1037,VLOOKUP(CONCATENATE(Home!$B$2,-1),Comp_Time!$A:$B,2,FALSE))</f>
        <v>2.9398148148148148E-3</v>
      </c>
      <c r="AA1037">
        <f t="shared" si="50"/>
        <v>0</v>
      </c>
    </row>
    <row r="1038" spans="23:27">
      <c r="W1038">
        <f>IF(AA1038=1, VLOOKUP(CONCATENATE(Home!$B$2,-1),Comp_Time!$A:$B,2,FALSE),IF(Z1038&gt; VLOOKUP(CONCATENATE(Home!$B$2,-1),Comp_Time!$A:$B,2,FALSE),VLOOKUP(CONCATENATE(Home!$B$2,-1),Comp_Time!$A:$B,2,FALSE),Z1038))</f>
        <v>2.9398148148148148E-3</v>
      </c>
      <c r="X1038" s="59">
        <f t="shared" si="48"/>
        <v>0</v>
      </c>
      <c r="Y1038" s="59">
        <f t="shared" si="49"/>
        <v>0</v>
      </c>
      <c r="Z1038">
        <f>IF(X1038&gt;Y1038,X1038 - Y1038,VLOOKUP(CONCATENATE(Home!$B$2,-1),Comp_Time!$A:$B,2,FALSE))</f>
        <v>2.9398148148148148E-3</v>
      </c>
      <c r="AA1038">
        <f t="shared" si="50"/>
        <v>0</v>
      </c>
    </row>
    <row r="1039" spans="23:27">
      <c r="W1039">
        <f>IF(AA1039=1, VLOOKUP(CONCATENATE(Home!$B$2,-1),Comp_Time!$A:$B,2,FALSE),IF(Z1039&gt; VLOOKUP(CONCATENATE(Home!$B$2,-1),Comp_Time!$A:$B,2,FALSE),VLOOKUP(CONCATENATE(Home!$B$2,-1),Comp_Time!$A:$B,2,FALSE),Z1039))</f>
        <v>2.9398148148148148E-3</v>
      </c>
      <c r="X1039" s="59">
        <f t="shared" si="48"/>
        <v>0</v>
      </c>
      <c r="Y1039" s="59">
        <f t="shared" si="49"/>
        <v>0</v>
      </c>
      <c r="Z1039">
        <f>IF(X1039&gt;Y1039,X1039 - Y1039,VLOOKUP(CONCATENATE(Home!$B$2,-1),Comp_Time!$A:$B,2,FALSE))</f>
        <v>2.9398148148148148E-3</v>
      </c>
      <c r="AA1039">
        <f t="shared" si="50"/>
        <v>0</v>
      </c>
    </row>
    <row r="1040" spans="23:27">
      <c r="W1040">
        <f>IF(AA1040=1, VLOOKUP(CONCATENATE(Home!$B$2,-1),Comp_Time!$A:$B,2,FALSE),IF(Z1040&gt; VLOOKUP(CONCATENATE(Home!$B$2,-1),Comp_Time!$A:$B,2,FALSE),VLOOKUP(CONCATENATE(Home!$B$2,-1),Comp_Time!$A:$B,2,FALSE),Z1040))</f>
        <v>2.9398148148148148E-3</v>
      </c>
      <c r="X1040" s="59">
        <f t="shared" si="48"/>
        <v>0</v>
      </c>
      <c r="Y1040" s="59">
        <f t="shared" si="49"/>
        <v>0</v>
      </c>
      <c r="Z1040">
        <f>IF(X1040&gt;Y1040,X1040 - Y1040,VLOOKUP(CONCATENATE(Home!$B$2,-1),Comp_Time!$A:$B,2,FALSE))</f>
        <v>2.9398148148148148E-3</v>
      </c>
      <c r="AA1040">
        <f t="shared" si="50"/>
        <v>0</v>
      </c>
    </row>
    <row r="1041" spans="23:27">
      <c r="W1041">
        <f>IF(AA1041=1, VLOOKUP(CONCATENATE(Home!$B$2,-1),Comp_Time!$A:$B,2,FALSE),IF(Z1041&gt; VLOOKUP(CONCATENATE(Home!$B$2,-1),Comp_Time!$A:$B,2,FALSE),VLOOKUP(CONCATENATE(Home!$B$2,-1),Comp_Time!$A:$B,2,FALSE),Z1041))</f>
        <v>2.9398148148148148E-3</v>
      </c>
      <c r="X1041" s="59">
        <f t="shared" si="48"/>
        <v>0</v>
      </c>
      <c r="Y1041" s="59">
        <f t="shared" si="49"/>
        <v>0</v>
      </c>
      <c r="Z1041">
        <f>IF(X1041&gt;Y1041,X1041 - Y1041,VLOOKUP(CONCATENATE(Home!$B$2,-1),Comp_Time!$A:$B,2,FALSE))</f>
        <v>2.9398148148148148E-3</v>
      </c>
      <c r="AA1041">
        <f t="shared" si="50"/>
        <v>0</v>
      </c>
    </row>
    <row r="1042" spans="23:27">
      <c r="W1042">
        <f>IF(AA1042=1, VLOOKUP(CONCATENATE(Home!$B$2,-1),Comp_Time!$A:$B,2,FALSE),IF(Z1042&gt; VLOOKUP(CONCATENATE(Home!$B$2,-1),Comp_Time!$A:$B,2,FALSE),VLOOKUP(CONCATENATE(Home!$B$2,-1),Comp_Time!$A:$B,2,FALSE),Z1042))</f>
        <v>2.9398148148148148E-3</v>
      </c>
      <c r="X1042" s="59">
        <f t="shared" si="48"/>
        <v>0</v>
      </c>
      <c r="Y1042" s="59">
        <f t="shared" si="49"/>
        <v>0</v>
      </c>
      <c r="Z1042">
        <f>IF(X1042&gt;Y1042,X1042 - Y1042,VLOOKUP(CONCATENATE(Home!$B$2,-1),Comp_Time!$A:$B,2,FALSE))</f>
        <v>2.9398148148148148E-3</v>
      </c>
      <c r="AA1042">
        <f t="shared" si="50"/>
        <v>0</v>
      </c>
    </row>
    <row r="1043" spans="23:27">
      <c r="W1043">
        <f>IF(AA1043=1, VLOOKUP(CONCATENATE(Home!$B$2,-1),Comp_Time!$A:$B,2,FALSE),IF(Z1043&gt; VLOOKUP(CONCATENATE(Home!$B$2,-1),Comp_Time!$A:$B,2,FALSE),VLOOKUP(CONCATENATE(Home!$B$2,-1),Comp_Time!$A:$B,2,FALSE),Z1043))</f>
        <v>2.9398148148148148E-3</v>
      </c>
      <c r="X1043" s="59">
        <f t="shared" si="48"/>
        <v>0</v>
      </c>
      <c r="Y1043" s="59">
        <f t="shared" si="49"/>
        <v>0</v>
      </c>
      <c r="Z1043">
        <f>IF(X1043&gt;Y1043,X1043 - Y1043,VLOOKUP(CONCATENATE(Home!$B$2,-1),Comp_Time!$A:$B,2,FALSE))</f>
        <v>2.9398148148148148E-3</v>
      </c>
      <c r="AA1043">
        <f t="shared" si="50"/>
        <v>0</v>
      </c>
    </row>
    <row r="1044" spans="23:27">
      <c r="W1044">
        <f>IF(AA1044=1, VLOOKUP(CONCATENATE(Home!$B$2,-1),Comp_Time!$A:$B,2,FALSE),IF(Z1044&gt; VLOOKUP(CONCATENATE(Home!$B$2,-1),Comp_Time!$A:$B,2,FALSE),VLOOKUP(CONCATENATE(Home!$B$2,-1),Comp_Time!$A:$B,2,FALSE),Z1044))</f>
        <v>2.9398148148148148E-3</v>
      </c>
      <c r="X1044" s="59">
        <f t="shared" si="48"/>
        <v>0</v>
      </c>
      <c r="Y1044" s="59">
        <f t="shared" si="49"/>
        <v>0</v>
      </c>
      <c r="Z1044">
        <f>IF(X1044&gt;Y1044,X1044 - Y1044,VLOOKUP(CONCATENATE(Home!$B$2,-1),Comp_Time!$A:$B,2,FALSE))</f>
        <v>2.9398148148148148E-3</v>
      </c>
      <c r="AA1044">
        <f t="shared" si="50"/>
        <v>0</v>
      </c>
    </row>
    <row r="1045" spans="23:27">
      <c r="W1045">
        <f>IF(AA1045=1, VLOOKUP(CONCATENATE(Home!$B$2,-1),Comp_Time!$A:$B,2,FALSE),IF(Z1045&gt; VLOOKUP(CONCATENATE(Home!$B$2,-1),Comp_Time!$A:$B,2,FALSE),VLOOKUP(CONCATENATE(Home!$B$2,-1),Comp_Time!$A:$B,2,FALSE),Z1045))</f>
        <v>2.9398148148148148E-3</v>
      </c>
      <c r="X1045" s="59">
        <f t="shared" si="48"/>
        <v>0</v>
      </c>
      <c r="Y1045" s="59">
        <f t="shared" si="49"/>
        <v>0</v>
      </c>
      <c r="Z1045">
        <f>IF(X1045&gt;Y1045,X1045 - Y1045,VLOOKUP(CONCATENATE(Home!$B$2,-1),Comp_Time!$A:$B,2,FALSE))</f>
        <v>2.9398148148148148E-3</v>
      </c>
      <c r="AA1045">
        <f t="shared" si="50"/>
        <v>0</v>
      </c>
    </row>
    <row r="1046" spans="23:27">
      <c r="W1046">
        <f>IF(AA1046=1, VLOOKUP(CONCATENATE(Home!$B$2,-1),Comp_Time!$A:$B,2,FALSE),IF(Z1046&gt; VLOOKUP(CONCATENATE(Home!$B$2,-1),Comp_Time!$A:$B,2,FALSE),VLOOKUP(CONCATENATE(Home!$B$2,-1),Comp_Time!$A:$B,2,FALSE),Z1046))</f>
        <v>2.9398148148148148E-3</v>
      </c>
      <c r="X1046" s="59">
        <f t="shared" si="48"/>
        <v>0</v>
      </c>
      <c r="Y1046" s="59">
        <f t="shared" si="49"/>
        <v>0</v>
      </c>
      <c r="Z1046">
        <f>IF(X1046&gt;Y1046,X1046 - Y1046,VLOOKUP(CONCATENATE(Home!$B$2,-1),Comp_Time!$A:$B,2,FALSE))</f>
        <v>2.9398148148148148E-3</v>
      </c>
      <c r="AA1046">
        <f t="shared" si="50"/>
        <v>0</v>
      </c>
    </row>
    <row r="1047" spans="23:27">
      <c r="W1047">
        <f>IF(AA1047=1, VLOOKUP(CONCATENATE(Home!$B$2,-1),Comp_Time!$A:$B,2,FALSE),IF(Z1047&gt; VLOOKUP(CONCATENATE(Home!$B$2,-1),Comp_Time!$A:$B,2,FALSE),VLOOKUP(CONCATENATE(Home!$B$2,-1),Comp_Time!$A:$B,2,FALSE),Z1047))</f>
        <v>2.9398148148148148E-3</v>
      </c>
      <c r="X1047" s="59">
        <f t="shared" si="48"/>
        <v>0</v>
      </c>
      <c r="Y1047" s="59">
        <f t="shared" si="49"/>
        <v>0</v>
      </c>
      <c r="Z1047">
        <f>IF(X1047&gt;Y1047,X1047 - Y1047,VLOOKUP(CONCATENATE(Home!$B$2,-1),Comp_Time!$A:$B,2,FALSE))</f>
        <v>2.9398148148148148E-3</v>
      </c>
      <c r="AA1047">
        <f t="shared" si="50"/>
        <v>0</v>
      </c>
    </row>
    <row r="1048" spans="23:27">
      <c r="W1048">
        <f>IF(AA1048=1, VLOOKUP(CONCATENATE(Home!$B$2,-1),Comp_Time!$A:$B,2,FALSE),IF(Z1048&gt; VLOOKUP(CONCATENATE(Home!$B$2,-1),Comp_Time!$A:$B,2,FALSE),VLOOKUP(CONCATENATE(Home!$B$2,-1),Comp_Time!$A:$B,2,FALSE),Z1048))</f>
        <v>2.9398148148148148E-3</v>
      </c>
      <c r="X1048" s="59">
        <f t="shared" si="48"/>
        <v>0</v>
      </c>
      <c r="Y1048" s="59">
        <f t="shared" si="49"/>
        <v>0</v>
      </c>
      <c r="Z1048">
        <f>IF(X1048&gt;Y1048,X1048 - Y1048,VLOOKUP(CONCATENATE(Home!$B$2,-1),Comp_Time!$A:$B,2,FALSE))</f>
        <v>2.9398148148148148E-3</v>
      </c>
      <c r="AA1048">
        <f t="shared" si="50"/>
        <v>0</v>
      </c>
    </row>
    <row r="1049" spans="23:27">
      <c r="W1049">
        <f>IF(AA1049=1, VLOOKUP(CONCATENATE(Home!$B$2,-1),Comp_Time!$A:$B,2,FALSE),IF(Z1049&gt; VLOOKUP(CONCATENATE(Home!$B$2,-1),Comp_Time!$A:$B,2,FALSE),VLOOKUP(CONCATENATE(Home!$B$2,-1),Comp_Time!$A:$B,2,FALSE),Z1049))</f>
        <v>2.9398148148148148E-3</v>
      </c>
      <c r="X1049" s="59">
        <f t="shared" si="48"/>
        <v>0</v>
      </c>
      <c r="Y1049" s="59">
        <f t="shared" si="49"/>
        <v>0</v>
      </c>
      <c r="Z1049">
        <f>IF(X1049&gt;Y1049,X1049 - Y1049,VLOOKUP(CONCATENATE(Home!$B$2,-1),Comp_Time!$A:$B,2,FALSE))</f>
        <v>2.9398148148148148E-3</v>
      </c>
      <c r="AA1049">
        <f t="shared" si="50"/>
        <v>0</v>
      </c>
    </row>
    <row r="1050" spans="23:27">
      <c r="W1050">
        <f>IF(AA1050=1, VLOOKUP(CONCATENATE(Home!$B$2,-1),Comp_Time!$A:$B,2,FALSE),IF(Z1050&gt; VLOOKUP(CONCATENATE(Home!$B$2,-1),Comp_Time!$A:$B,2,FALSE),VLOOKUP(CONCATENATE(Home!$B$2,-1),Comp_Time!$A:$B,2,FALSE),Z1050))</f>
        <v>2.9398148148148148E-3</v>
      </c>
      <c r="X1050" s="59">
        <f t="shared" si="48"/>
        <v>0</v>
      </c>
      <c r="Y1050" s="59">
        <f t="shared" si="49"/>
        <v>0</v>
      </c>
      <c r="Z1050">
        <f>IF(X1050&gt;Y1050,X1050 - Y1050,VLOOKUP(CONCATENATE(Home!$B$2,-1),Comp_Time!$A:$B,2,FALSE))</f>
        <v>2.9398148148148148E-3</v>
      </c>
      <c r="AA1050">
        <f t="shared" si="50"/>
        <v>0</v>
      </c>
    </row>
    <row r="1051" spans="23:27">
      <c r="W1051">
        <f>IF(AA1051=1, VLOOKUP(CONCATENATE(Home!$B$2,-1),Comp_Time!$A:$B,2,FALSE),IF(Z1051&gt; VLOOKUP(CONCATENATE(Home!$B$2,-1),Comp_Time!$A:$B,2,FALSE),VLOOKUP(CONCATENATE(Home!$B$2,-1),Comp_Time!$A:$B,2,FALSE),Z1051))</f>
        <v>2.9398148148148148E-3</v>
      </c>
      <c r="X1051" s="59">
        <f t="shared" si="48"/>
        <v>0</v>
      </c>
      <c r="Y1051" s="59">
        <f t="shared" si="49"/>
        <v>0</v>
      </c>
      <c r="Z1051">
        <f>IF(X1051&gt;Y1051,X1051 - Y1051,VLOOKUP(CONCATENATE(Home!$B$2,-1),Comp_Time!$A:$B,2,FALSE))</f>
        <v>2.9398148148148148E-3</v>
      </c>
      <c r="AA1051">
        <f t="shared" si="50"/>
        <v>0</v>
      </c>
    </row>
    <row r="1052" spans="23:27">
      <c r="W1052">
        <f>IF(AA1052=1, VLOOKUP(CONCATENATE(Home!$B$2,-1),Comp_Time!$A:$B,2,FALSE),IF(Z1052&gt; VLOOKUP(CONCATENATE(Home!$B$2,-1),Comp_Time!$A:$B,2,FALSE),VLOOKUP(CONCATENATE(Home!$B$2,-1),Comp_Time!$A:$B,2,FALSE),Z1052))</f>
        <v>2.9398148148148148E-3</v>
      </c>
      <c r="X1052" s="59">
        <f t="shared" si="48"/>
        <v>0</v>
      </c>
      <c r="Y1052" s="59">
        <f t="shared" si="49"/>
        <v>0</v>
      </c>
      <c r="Z1052">
        <f>IF(X1052&gt;Y1052,X1052 - Y1052,VLOOKUP(CONCATENATE(Home!$B$2,-1),Comp_Time!$A:$B,2,FALSE))</f>
        <v>2.9398148148148148E-3</v>
      </c>
      <c r="AA1052">
        <f t="shared" si="50"/>
        <v>0</v>
      </c>
    </row>
    <row r="1053" spans="23:27">
      <c r="W1053">
        <f>IF(AA1053=1, VLOOKUP(CONCATENATE(Home!$B$2,-1),Comp_Time!$A:$B,2,FALSE),IF(Z1053&gt; VLOOKUP(CONCATENATE(Home!$B$2,-1),Comp_Time!$A:$B,2,FALSE),VLOOKUP(CONCATENATE(Home!$B$2,-1),Comp_Time!$A:$B,2,FALSE),Z1053))</f>
        <v>2.9398148148148148E-3</v>
      </c>
      <c r="X1053" s="59">
        <f t="shared" si="48"/>
        <v>0</v>
      </c>
      <c r="Y1053" s="59">
        <f t="shared" si="49"/>
        <v>0</v>
      </c>
      <c r="Z1053">
        <f>IF(X1053&gt;Y1053,X1053 - Y1053,VLOOKUP(CONCATENATE(Home!$B$2,-1),Comp_Time!$A:$B,2,FALSE))</f>
        <v>2.9398148148148148E-3</v>
      </c>
      <c r="AA1053">
        <f t="shared" si="50"/>
        <v>0</v>
      </c>
    </row>
    <row r="1054" spans="23:27">
      <c r="W1054">
        <f>IF(AA1054=1, VLOOKUP(CONCATENATE(Home!$B$2,-1),Comp_Time!$A:$B,2,FALSE),IF(Z1054&gt; VLOOKUP(CONCATENATE(Home!$B$2,-1),Comp_Time!$A:$B,2,FALSE),VLOOKUP(CONCATENATE(Home!$B$2,-1),Comp_Time!$A:$B,2,FALSE),Z1054))</f>
        <v>2.9398148148148148E-3</v>
      </c>
      <c r="X1054" s="59">
        <f t="shared" si="48"/>
        <v>0</v>
      </c>
      <c r="Y1054" s="59">
        <f t="shared" si="49"/>
        <v>0</v>
      </c>
      <c r="Z1054">
        <f>IF(X1054&gt;Y1054,X1054 - Y1054,VLOOKUP(CONCATENATE(Home!$B$2,-1),Comp_Time!$A:$B,2,FALSE))</f>
        <v>2.9398148148148148E-3</v>
      </c>
      <c r="AA1054">
        <f t="shared" si="50"/>
        <v>0</v>
      </c>
    </row>
    <row r="1055" spans="23:27">
      <c r="W1055">
        <f>IF(AA1055=1, VLOOKUP(CONCATENATE(Home!$B$2,-1),Comp_Time!$A:$B,2,FALSE),IF(Z1055&gt; VLOOKUP(CONCATENATE(Home!$B$2,-1),Comp_Time!$A:$B,2,FALSE),VLOOKUP(CONCATENATE(Home!$B$2,-1),Comp_Time!$A:$B,2,FALSE),Z1055))</f>
        <v>2.9398148148148148E-3</v>
      </c>
      <c r="X1055" s="59">
        <f t="shared" si="48"/>
        <v>0</v>
      </c>
      <c r="Y1055" s="59">
        <f t="shared" si="49"/>
        <v>0</v>
      </c>
      <c r="Z1055">
        <f>IF(X1055&gt;Y1055,X1055 - Y1055,VLOOKUP(CONCATENATE(Home!$B$2,-1),Comp_Time!$A:$B,2,FALSE))</f>
        <v>2.9398148148148148E-3</v>
      </c>
      <c r="AA1055">
        <f t="shared" si="50"/>
        <v>0</v>
      </c>
    </row>
    <row r="1056" spans="23:27">
      <c r="W1056">
        <f>IF(AA1056=1, VLOOKUP(CONCATENATE(Home!$B$2,-1),Comp_Time!$A:$B,2,FALSE),IF(Z1056&gt; VLOOKUP(CONCATENATE(Home!$B$2,-1),Comp_Time!$A:$B,2,FALSE),VLOOKUP(CONCATENATE(Home!$B$2,-1),Comp_Time!$A:$B,2,FALSE),Z1056))</f>
        <v>2.9398148148148148E-3</v>
      </c>
      <c r="X1056" s="59">
        <f t="shared" si="48"/>
        <v>0</v>
      </c>
      <c r="Y1056" s="59">
        <f t="shared" si="49"/>
        <v>0</v>
      </c>
      <c r="Z1056">
        <f>IF(X1056&gt;Y1056,X1056 - Y1056,VLOOKUP(CONCATENATE(Home!$B$2,-1),Comp_Time!$A:$B,2,FALSE))</f>
        <v>2.9398148148148148E-3</v>
      </c>
      <c r="AA1056">
        <f t="shared" si="50"/>
        <v>0</v>
      </c>
    </row>
    <row r="1057" spans="23:27">
      <c r="W1057">
        <f>IF(AA1057=1, VLOOKUP(CONCATENATE(Home!$B$2,-1),Comp_Time!$A:$B,2,FALSE),IF(Z1057&gt; VLOOKUP(CONCATENATE(Home!$B$2,-1),Comp_Time!$A:$B,2,FALSE),VLOOKUP(CONCATENATE(Home!$B$2,-1),Comp_Time!$A:$B,2,FALSE),Z1057))</f>
        <v>2.9398148148148148E-3</v>
      </c>
      <c r="X1057" s="59">
        <f t="shared" si="48"/>
        <v>0</v>
      </c>
      <c r="Y1057" s="59">
        <f t="shared" si="49"/>
        <v>0</v>
      </c>
      <c r="Z1057">
        <f>IF(X1057&gt;Y1057,X1057 - Y1057,VLOOKUP(CONCATENATE(Home!$B$2,-1),Comp_Time!$A:$B,2,FALSE))</f>
        <v>2.9398148148148148E-3</v>
      </c>
      <c r="AA1057">
        <f t="shared" si="50"/>
        <v>0</v>
      </c>
    </row>
    <row r="1058" spans="23:27">
      <c r="W1058">
        <f>IF(AA1058=1, VLOOKUP(CONCATENATE(Home!$B$2,-1),Comp_Time!$A:$B,2,FALSE),IF(Z1058&gt; VLOOKUP(CONCATENATE(Home!$B$2,-1),Comp_Time!$A:$B,2,FALSE),VLOOKUP(CONCATENATE(Home!$B$2,-1),Comp_Time!$A:$B,2,FALSE),Z1058))</f>
        <v>2.9398148148148148E-3</v>
      </c>
      <c r="X1058" s="59">
        <f t="shared" si="48"/>
        <v>0</v>
      </c>
      <c r="Y1058" s="59">
        <f t="shared" si="49"/>
        <v>0</v>
      </c>
      <c r="Z1058">
        <f>IF(X1058&gt;Y1058,X1058 - Y1058,VLOOKUP(CONCATENATE(Home!$B$2,-1),Comp_Time!$A:$B,2,FALSE))</f>
        <v>2.9398148148148148E-3</v>
      </c>
      <c r="AA1058">
        <f t="shared" si="50"/>
        <v>0</v>
      </c>
    </row>
    <row r="1059" spans="23:27">
      <c r="W1059">
        <f>IF(AA1059=1, VLOOKUP(CONCATENATE(Home!$B$2,-1),Comp_Time!$A:$B,2,FALSE),IF(Z1059&gt; VLOOKUP(CONCATENATE(Home!$B$2,-1),Comp_Time!$A:$B,2,FALSE),VLOOKUP(CONCATENATE(Home!$B$2,-1),Comp_Time!$A:$B,2,FALSE),Z1059))</f>
        <v>2.9398148148148148E-3</v>
      </c>
      <c r="X1059" s="59">
        <f t="shared" si="48"/>
        <v>0</v>
      </c>
      <c r="Y1059" s="59">
        <f t="shared" si="49"/>
        <v>0</v>
      </c>
      <c r="Z1059">
        <f>IF(X1059&gt;Y1059,X1059 - Y1059,VLOOKUP(CONCATENATE(Home!$B$2,-1),Comp_Time!$A:$B,2,FALSE))</f>
        <v>2.9398148148148148E-3</v>
      </c>
      <c r="AA1059">
        <f t="shared" si="50"/>
        <v>0</v>
      </c>
    </row>
    <row r="1060" spans="23:27">
      <c r="W1060">
        <f>IF(AA1060=1, VLOOKUP(CONCATENATE(Home!$B$2,-1),Comp_Time!$A:$B,2,FALSE),IF(Z1060&gt; VLOOKUP(CONCATENATE(Home!$B$2,-1),Comp_Time!$A:$B,2,FALSE),VLOOKUP(CONCATENATE(Home!$B$2,-1),Comp_Time!$A:$B,2,FALSE),Z1060))</f>
        <v>2.9398148148148148E-3</v>
      </c>
      <c r="X1060" s="59">
        <f t="shared" si="48"/>
        <v>0</v>
      </c>
      <c r="Y1060" s="59">
        <f t="shared" si="49"/>
        <v>0</v>
      </c>
      <c r="Z1060">
        <f>IF(X1060&gt;Y1060,X1060 - Y1060,VLOOKUP(CONCATENATE(Home!$B$2,-1),Comp_Time!$A:$B,2,FALSE))</f>
        <v>2.9398148148148148E-3</v>
      </c>
      <c r="AA1060">
        <f t="shared" si="50"/>
        <v>0</v>
      </c>
    </row>
    <row r="1061" spans="23:27">
      <c r="W1061">
        <f>IF(AA1061=1, VLOOKUP(CONCATENATE(Home!$B$2,-1),Comp_Time!$A:$B,2,FALSE),IF(Z1061&gt; VLOOKUP(CONCATENATE(Home!$B$2,-1),Comp_Time!$A:$B,2,FALSE),VLOOKUP(CONCATENATE(Home!$B$2,-1),Comp_Time!$A:$B,2,FALSE),Z1061))</f>
        <v>2.9398148148148148E-3</v>
      </c>
      <c r="X1061" s="59">
        <f t="shared" si="48"/>
        <v>0</v>
      </c>
      <c r="Y1061" s="59">
        <f t="shared" si="49"/>
        <v>0</v>
      </c>
      <c r="Z1061">
        <f>IF(X1061&gt;Y1061,X1061 - Y1061,VLOOKUP(CONCATENATE(Home!$B$2,-1),Comp_Time!$A:$B,2,FALSE))</f>
        <v>2.9398148148148148E-3</v>
      </c>
      <c r="AA1061">
        <f t="shared" si="50"/>
        <v>0</v>
      </c>
    </row>
    <row r="1062" spans="23:27">
      <c r="W1062">
        <f>IF(AA1062=1, VLOOKUP(CONCATENATE(Home!$B$2,-1),Comp_Time!$A:$B,2,FALSE),IF(Z1062&gt; VLOOKUP(CONCATENATE(Home!$B$2,-1),Comp_Time!$A:$B,2,FALSE),VLOOKUP(CONCATENATE(Home!$B$2,-1),Comp_Time!$A:$B,2,FALSE),Z1062))</f>
        <v>2.9398148148148148E-3</v>
      </c>
      <c r="X1062" s="59">
        <f t="shared" si="48"/>
        <v>0</v>
      </c>
      <c r="Y1062" s="59">
        <f t="shared" si="49"/>
        <v>0</v>
      </c>
      <c r="Z1062">
        <f>IF(X1062&gt;Y1062,X1062 - Y1062,VLOOKUP(CONCATENATE(Home!$B$2,-1),Comp_Time!$A:$B,2,FALSE))</f>
        <v>2.9398148148148148E-3</v>
      </c>
      <c r="AA1062">
        <f t="shared" si="50"/>
        <v>0</v>
      </c>
    </row>
    <row r="1063" spans="23:27">
      <c r="W1063">
        <f>IF(AA1063=1, VLOOKUP(CONCATENATE(Home!$B$2,-1),Comp_Time!$A:$B,2,FALSE),IF(Z1063&gt; VLOOKUP(CONCATENATE(Home!$B$2,-1),Comp_Time!$A:$B,2,FALSE),VLOOKUP(CONCATENATE(Home!$B$2,-1),Comp_Time!$A:$B,2,FALSE),Z1063))</f>
        <v>2.9398148148148148E-3</v>
      </c>
      <c r="X1063" s="59">
        <f t="shared" si="48"/>
        <v>0</v>
      </c>
      <c r="Y1063" s="59">
        <f t="shared" si="49"/>
        <v>0</v>
      </c>
      <c r="Z1063">
        <f>IF(X1063&gt;Y1063,X1063 - Y1063,VLOOKUP(CONCATENATE(Home!$B$2,-1),Comp_Time!$A:$B,2,FALSE))</f>
        <v>2.9398148148148148E-3</v>
      </c>
      <c r="AA1063">
        <f t="shared" si="50"/>
        <v>0</v>
      </c>
    </row>
    <row r="1064" spans="23:27">
      <c r="W1064">
        <f>IF(AA1064=1, VLOOKUP(CONCATENATE(Home!$B$2,-1),Comp_Time!$A:$B,2,FALSE),IF(Z1064&gt; VLOOKUP(CONCATENATE(Home!$B$2,-1),Comp_Time!$A:$B,2,FALSE),VLOOKUP(CONCATENATE(Home!$B$2,-1),Comp_Time!$A:$B,2,FALSE),Z1064))</f>
        <v>2.9398148148148148E-3</v>
      </c>
      <c r="X1064" s="59">
        <f t="shared" si="48"/>
        <v>0</v>
      </c>
      <c r="Y1064" s="59">
        <f t="shared" si="49"/>
        <v>0</v>
      </c>
      <c r="Z1064">
        <f>IF(X1064&gt;Y1064,X1064 - Y1064,VLOOKUP(CONCATENATE(Home!$B$2,-1),Comp_Time!$A:$B,2,FALSE))</f>
        <v>2.9398148148148148E-3</v>
      </c>
      <c r="AA1064">
        <f t="shared" si="50"/>
        <v>0</v>
      </c>
    </row>
    <row r="1065" spans="23:27">
      <c r="W1065">
        <f>IF(AA1065=1, VLOOKUP(CONCATENATE(Home!$B$2,-1),Comp_Time!$A:$B,2,FALSE),IF(Z1065&gt; VLOOKUP(CONCATENATE(Home!$B$2,-1),Comp_Time!$A:$B,2,FALSE),VLOOKUP(CONCATENATE(Home!$B$2,-1),Comp_Time!$A:$B,2,FALSE),Z1065))</f>
        <v>2.9398148148148148E-3</v>
      </c>
      <c r="X1065" s="59">
        <f t="shared" si="48"/>
        <v>0</v>
      </c>
      <c r="Y1065" s="59">
        <f t="shared" si="49"/>
        <v>0</v>
      </c>
      <c r="Z1065">
        <f>IF(X1065&gt;Y1065,X1065 - Y1065,VLOOKUP(CONCATENATE(Home!$B$2,-1),Comp_Time!$A:$B,2,FALSE))</f>
        <v>2.9398148148148148E-3</v>
      </c>
      <c r="AA1065">
        <f t="shared" si="50"/>
        <v>0</v>
      </c>
    </row>
    <row r="1066" spans="23:27">
      <c r="W1066">
        <f>IF(AA1066=1, VLOOKUP(CONCATENATE(Home!$B$2,-1),Comp_Time!$A:$B,2,FALSE),IF(Z1066&gt; VLOOKUP(CONCATENATE(Home!$B$2,-1),Comp_Time!$A:$B,2,FALSE),VLOOKUP(CONCATENATE(Home!$B$2,-1),Comp_Time!$A:$B,2,FALSE),Z1066))</f>
        <v>2.9398148148148148E-3</v>
      </c>
      <c r="X1066" s="59">
        <f t="shared" si="48"/>
        <v>0</v>
      </c>
      <c r="Y1066" s="59">
        <f t="shared" si="49"/>
        <v>0</v>
      </c>
      <c r="Z1066">
        <f>IF(X1066&gt;Y1066,X1066 - Y1066,VLOOKUP(CONCATENATE(Home!$B$2,-1),Comp_Time!$A:$B,2,FALSE))</f>
        <v>2.9398148148148148E-3</v>
      </c>
      <c r="AA1066">
        <f t="shared" si="50"/>
        <v>0</v>
      </c>
    </row>
    <row r="1067" spans="23:27">
      <c r="W1067">
        <f>IF(AA1067=1, VLOOKUP(CONCATENATE(Home!$B$2,-1),Comp_Time!$A:$B,2,FALSE),IF(Z1067&gt; VLOOKUP(CONCATENATE(Home!$B$2,-1),Comp_Time!$A:$B,2,FALSE),VLOOKUP(CONCATENATE(Home!$B$2,-1),Comp_Time!$A:$B,2,FALSE),Z1067))</f>
        <v>2.9398148148148148E-3</v>
      </c>
      <c r="X1067" s="59">
        <f t="shared" si="48"/>
        <v>0</v>
      </c>
      <c r="Y1067" s="59">
        <f t="shared" si="49"/>
        <v>0</v>
      </c>
      <c r="Z1067">
        <f>IF(X1067&gt;Y1067,X1067 - Y1067,VLOOKUP(CONCATENATE(Home!$B$2,-1),Comp_Time!$A:$B,2,FALSE))</f>
        <v>2.9398148148148148E-3</v>
      </c>
      <c r="AA1067">
        <f t="shared" si="50"/>
        <v>0</v>
      </c>
    </row>
    <row r="1068" spans="23:27">
      <c r="W1068">
        <f>IF(AA1068=1, VLOOKUP(CONCATENATE(Home!$B$2,-1),Comp_Time!$A:$B,2,FALSE),IF(Z1068&gt; VLOOKUP(CONCATENATE(Home!$B$2,-1),Comp_Time!$A:$B,2,FALSE),VLOOKUP(CONCATENATE(Home!$B$2,-1),Comp_Time!$A:$B,2,FALSE),Z1068))</f>
        <v>2.9398148148148148E-3</v>
      </c>
      <c r="X1068" s="59">
        <f t="shared" si="48"/>
        <v>0</v>
      </c>
      <c r="Y1068" s="59">
        <f t="shared" si="49"/>
        <v>0</v>
      </c>
      <c r="Z1068">
        <f>IF(X1068&gt;Y1068,X1068 - Y1068,VLOOKUP(CONCATENATE(Home!$B$2,-1),Comp_Time!$A:$B,2,FALSE))</f>
        <v>2.9398148148148148E-3</v>
      </c>
      <c r="AA1068">
        <f t="shared" si="50"/>
        <v>0</v>
      </c>
    </row>
    <row r="1069" spans="23:27">
      <c r="W1069">
        <f>IF(AA1069=1, VLOOKUP(CONCATENATE(Home!$B$2,-1),Comp_Time!$A:$B,2,FALSE),IF(Z1069&gt; VLOOKUP(CONCATENATE(Home!$B$2,-1),Comp_Time!$A:$B,2,FALSE),VLOOKUP(CONCATENATE(Home!$B$2,-1),Comp_Time!$A:$B,2,FALSE),Z1069))</f>
        <v>2.9398148148148148E-3</v>
      </c>
      <c r="X1069" s="59">
        <f t="shared" si="48"/>
        <v>0</v>
      </c>
      <c r="Y1069" s="59">
        <f t="shared" si="49"/>
        <v>0</v>
      </c>
      <c r="Z1069">
        <f>IF(X1069&gt;Y1069,X1069 - Y1069,VLOOKUP(CONCATENATE(Home!$B$2,-1),Comp_Time!$A:$B,2,FALSE))</f>
        <v>2.9398148148148148E-3</v>
      </c>
      <c r="AA1069">
        <f t="shared" si="50"/>
        <v>0</v>
      </c>
    </row>
    <row r="1070" spans="23:27">
      <c r="W1070">
        <f>IF(AA1070=1, VLOOKUP(CONCATENATE(Home!$B$2,-1),Comp_Time!$A:$B,2,FALSE),IF(Z1070&gt; VLOOKUP(CONCATENATE(Home!$B$2,-1),Comp_Time!$A:$B,2,FALSE),VLOOKUP(CONCATENATE(Home!$B$2,-1),Comp_Time!$A:$B,2,FALSE),Z1070))</f>
        <v>2.9398148148148148E-3</v>
      </c>
      <c r="X1070" s="59">
        <f t="shared" si="48"/>
        <v>0</v>
      </c>
      <c r="Y1070" s="59">
        <f t="shared" si="49"/>
        <v>0</v>
      </c>
      <c r="Z1070">
        <f>IF(X1070&gt;Y1070,X1070 - Y1070,VLOOKUP(CONCATENATE(Home!$B$2,-1),Comp_Time!$A:$B,2,FALSE))</f>
        <v>2.9398148148148148E-3</v>
      </c>
      <c r="AA1070">
        <f t="shared" si="50"/>
        <v>0</v>
      </c>
    </row>
    <row r="1071" spans="23:27">
      <c r="W1071">
        <f>IF(AA1071=1, VLOOKUP(CONCATENATE(Home!$B$2,-1),Comp_Time!$A:$B,2,FALSE),IF(Z1071&gt; VLOOKUP(CONCATENATE(Home!$B$2,-1),Comp_Time!$A:$B,2,FALSE),VLOOKUP(CONCATENATE(Home!$B$2,-1),Comp_Time!$A:$B,2,FALSE),Z1071))</f>
        <v>2.9398148148148148E-3</v>
      </c>
      <c r="X1071" s="59">
        <f t="shared" si="48"/>
        <v>0</v>
      </c>
      <c r="Y1071" s="59">
        <f t="shared" si="49"/>
        <v>0</v>
      </c>
      <c r="Z1071">
        <f>IF(X1071&gt;Y1071,X1071 - Y1071,VLOOKUP(CONCATENATE(Home!$B$2,-1),Comp_Time!$A:$B,2,FALSE))</f>
        <v>2.9398148148148148E-3</v>
      </c>
      <c r="AA1071">
        <f t="shared" si="50"/>
        <v>0</v>
      </c>
    </row>
    <row r="1072" spans="23:27">
      <c r="W1072">
        <f>IF(AA1072=1, VLOOKUP(CONCATENATE(Home!$B$2,-1),Comp_Time!$A:$B,2,FALSE),IF(Z1072&gt; VLOOKUP(CONCATENATE(Home!$B$2,-1),Comp_Time!$A:$B,2,FALSE),VLOOKUP(CONCATENATE(Home!$B$2,-1),Comp_Time!$A:$B,2,FALSE),Z1072))</f>
        <v>2.9398148148148148E-3</v>
      </c>
      <c r="X1072" s="59">
        <f t="shared" si="48"/>
        <v>0</v>
      </c>
      <c r="Y1072" s="59">
        <f t="shared" si="49"/>
        <v>0</v>
      </c>
      <c r="Z1072">
        <f>IF(X1072&gt;Y1072,X1072 - Y1072,VLOOKUP(CONCATENATE(Home!$B$2,-1),Comp_Time!$A:$B,2,FALSE))</f>
        <v>2.9398148148148148E-3</v>
      </c>
      <c r="AA1072">
        <f t="shared" si="50"/>
        <v>0</v>
      </c>
    </row>
    <row r="1073" spans="23:27">
      <c r="W1073">
        <f>IF(AA1073=1, VLOOKUP(CONCATENATE(Home!$B$2,-1),Comp_Time!$A:$B,2,FALSE),IF(Z1073&gt; VLOOKUP(CONCATENATE(Home!$B$2,-1),Comp_Time!$A:$B,2,FALSE),VLOOKUP(CONCATENATE(Home!$B$2,-1),Comp_Time!$A:$B,2,FALSE),Z1073))</f>
        <v>2.9398148148148148E-3</v>
      </c>
      <c r="X1073" s="59">
        <f t="shared" si="48"/>
        <v>0</v>
      </c>
      <c r="Y1073" s="59">
        <f t="shared" si="49"/>
        <v>0</v>
      </c>
      <c r="Z1073">
        <f>IF(X1073&gt;Y1073,X1073 - Y1073,VLOOKUP(CONCATENATE(Home!$B$2,-1),Comp_Time!$A:$B,2,FALSE))</f>
        <v>2.9398148148148148E-3</v>
      </c>
      <c r="AA1073">
        <f t="shared" si="50"/>
        <v>0</v>
      </c>
    </row>
    <row r="1074" spans="23:27">
      <c r="W1074">
        <f>IF(AA1074=1, VLOOKUP(CONCATENATE(Home!$B$2,-1),Comp_Time!$A:$B,2,FALSE),IF(Z1074&gt; VLOOKUP(CONCATENATE(Home!$B$2,-1),Comp_Time!$A:$B,2,FALSE),VLOOKUP(CONCATENATE(Home!$B$2,-1),Comp_Time!$A:$B,2,FALSE),Z1074))</f>
        <v>2.9398148148148148E-3</v>
      </c>
      <c r="X1074" s="59">
        <f t="shared" si="48"/>
        <v>0</v>
      </c>
      <c r="Y1074" s="59">
        <f t="shared" si="49"/>
        <v>0</v>
      </c>
      <c r="Z1074">
        <f>IF(X1074&gt;Y1074,X1074 - Y1074,VLOOKUP(CONCATENATE(Home!$B$2,-1),Comp_Time!$A:$B,2,FALSE))</f>
        <v>2.9398148148148148E-3</v>
      </c>
      <c r="AA1074">
        <f t="shared" si="50"/>
        <v>0</v>
      </c>
    </row>
    <row r="1075" spans="23:27">
      <c r="W1075">
        <f>IF(AA1075=1, VLOOKUP(CONCATENATE(Home!$B$2,-1),Comp_Time!$A:$B,2,FALSE),IF(Z1075&gt; VLOOKUP(CONCATENATE(Home!$B$2,-1),Comp_Time!$A:$B,2,FALSE),VLOOKUP(CONCATENATE(Home!$B$2,-1),Comp_Time!$A:$B,2,FALSE),Z1075))</f>
        <v>2.9398148148148148E-3</v>
      </c>
      <c r="X1075" s="59">
        <f t="shared" si="48"/>
        <v>0</v>
      </c>
      <c r="Y1075" s="59">
        <f t="shared" si="49"/>
        <v>0</v>
      </c>
      <c r="Z1075">
        <f>IF(X1075&gt;Y1075,X1075 - Y1075,VLOOKUP(CONCATENATE(Home!$B$2,-1),Comp_Time!$A:$B,2,FALSE))</f>
        <v>2.9398148148148148E-3</v>
      </c>
      <c r="AA1075">
        <f t="shared" si="50"/>
        <v>0</v>
      </c>
    </row>
    <row r="1076" spans="23:27">
      <c r="W1076">
        <f>IF(AA1076=1, VLOOKUP(CONCATENATE(Home!$B$2,-1),Comp_Time!$A:$B,2,FALSE),IF(Z1076&gt; VLOOKUP(CONCATENATE(Home!$B$2,-1),Comp_Time!$A:$B,2,FALSE),VLOOKUP(CONCATENATE(Home!$B$2,-1),Comp_Time!$A:$B,2,FALSE),Z1076))</f>
        <v>2.9398148148148148E-3</v>
      </c>
      <c r="X1076" s="59">
        <f t="shared" si="48"/>
        <v>0</v>
      </c>
      <c r="Y1076" s="59">
        <f t="shared" si="49"/>
        <v>0</v>
      </c>
      <c r="Z1076">
        <f>IF(X1076&gt;Y1076,X1076 - Y1076,VLOOKUP(CONCATENATE(Home!$B$2,-1),Comp_Time!$A:$B,2,FALSE))</f>
        <v>2.9398148148148148E-3</v>
      </c>
      <c r="AA1076">
        <f t="shared" si="50"/>
        <v>0</v>
      </c>
    </row>
    <row r="1077" spans="23:27">
      <c r="W1077">
        <f>IF(AA1077=1, VLOOKUP(CONCATENATE(Home!$B$2,-1),Comp_Time!$A:$B,2,FALSE),IF(Z1077&gt; VLOOKUP(CONCATENATE(Home!$B$2,-1),Comp_Time!$A:$B,2,FALSE),VLOOKUP(CONCATENATE(Home!$B$2,-1),Comp_Time!$A:$B,2,FALSE),Z1077))</f>
        <v>2.9398148148148148E-3</v>
      </c>
      <c r="X1077" s="59">
        <f t="shared" si="48"/>
        <v>0</v>
      </c>
      <c r="Y1077" s="59">
        <f t="shared" si="49"/>
        <v>0</v>
      </c>
      <c r="Z1077">
        <f>IF(X1077&gt;Y1077,X1077 - Y1077,VLOOKUP(CONCATENATE(Home!$B$2,-1),Comp_Time!$A:$B,2,FALSE))</f>
        <v>2.9398148148148148E-3</v>
      </c>
      <c r="AA1077">
        <f t="shared" si="50"/>
        <v>0</v>
      </c>
    </row>
    <row r="1078" spans="23:27">
      <c r="W1078">
        <f>IF(AA1078=1, VLOOKUP(CONCATENATE(Home!$B$2,-1),Comp_Time!$A:$B,2,FALSE),IF(Z1078&gt; VLOOKUP(CONCATENATE(Home!$B$2,-1),Comp_Time!$A:$B,2,FALSE),VLOOKUP(CONCATENATE(Home!$B$2,-1),Comp_Time!$A:$B,2,FALSE),Z1078))</f>
        <v>2.9398148148148148E-3</v>
      </c>
      <c r="X1078" s="59">
        <f t="shared" si="48"/>
        <v>0</v>
      </c>
      <c r="Y1078" s="59">
        <f t="shared" si="49"/>
        <v>0</v>
      </c>
      <c r="Z1078">
        <f>IF(X1078&gt;Y1078,X1078 - Y1078,VLOOKUP(CONCATENATE(Home!$B$2,-1),Comp_Time!$A:$B,2,FALSE))</f>
        <v>2.9398148148148148E-3</v>
      </c>
      <c r="AA1078">
        <f t="shared" si="50"/>
        <v>0</v>
      </c>
    </row>
    <row r="1079" spans="23:27">
      <c r="W1079">
        <f>IF(AA1079=1, VLOOKUP(CONCATENATE(Home!$B$2,-1),Comp_Time!$A:$B,2,FALSE),IF(Z1079&gt; VLOOKUP(CONCATENATE(Home!$B$2,-1),Comp_Time!$A:$B,2,FALSE),VLOOKUP(CONCATENATE(Home!$B$2,-1),Comp_Time!$A:$B,2,FALSE),Z1079))</f>
        <v>2.9398148148148148E-3</v>
      </c>
      <c r="X1079" s="59">
        <f t="shared" si="48"/>
        <v>0</v>
      </c>
      <c r="Y1079" s="59">
        <f t="shared" si="49"/>
        <v>0</v>
      </c>
      <c r="Z1079">
        <f>IF(X1079&gt;Y1079,X1079 - Y1079,VLOOKUP(CONCATENATE(Home!$B$2,-1),Comp_Time!$A:$B,2,FALSE))</f>
        <v>2.9398148148148148E-3</v>
      </c>
      <c r="AA1079">
        <f t="shared" si="50"/>
        <v>0</v>
      </c>
    </row>
    <row r="1080" spans="23:27">
      <c r="W1080">
        <f>IF(AA1080=1, VLOOKUP(CONCATENATE(Home!$B$2,-1),Comp_Time!$A:$B,2,FALSE),IF(Z1080&gt; VLOOKUP(CONCATENATE(Home!$B$2,-1),Comp_Time!$A:$B,2,FALSE),VLOOKUP(CONCATENATE(Home!$B$2,-1),Comp_Time!$A:$B,2,FALSE),Z1080))</f>
        <v>2.9398148148148148E-3</v>
      </c>
      <c r="X1080" s="59">
        <f t="shared" si="48"/>
        <v>0</v>
      </c>
      <c r="Y1080" s="59">
        <f t="shared" si="49"/>
        <v>0</v>
      </c>
      <c r="Z1080">
        <f>IF(X1080&gt;Y1080,X1080 - Y1080,VLOOKUP(CONCATENATE(Home!$B$2,-1),Comp_Time!$A:$B,2,FALSE))</f>
        <v>2.9398148148148148E-3</v>
      </c>
      <c r="AA1080">
        <f t="shared" si="50"/>
        <v>0</v>
      </c>
    </row>
    <row r="1081" spans="23:27">
      <c r="W1081">
        <f>IF(AA1081=1, VLOOKUP(CONCATENATE(Home!$B$2,-1),Comp_Time!$A:$B,2,FALSE),IF(Z1081&gt; VLOOKUP(CONCATENATE(Home!$B$2,-1),Comp_Time!$A:$B,2,FALSE),VLOOKUP(CONCATENATE(Home!$B$2,-1),Comp_Time!$A:$B,2,FALSE),Z1081))</f>
        <v>2.9398148148148148E-3</v>
      </c>
      <c r="X1081" s="59">
        <f t="shared" si="48"/>
        <v>0</v>
      </c>
      <c r="Y1081" s="59">
        <f t="shared" si="49"/>
        <v>0</v>
      </c>
      <c r="Z1081">
        <f>IF(X1081&gt;Y1081,X1081 - Y1081,VLOOKUP(CONCATENATE(Home!$B$2,-1),Comp_Time!$A:$B,2,FALSE))</f>
        <v>2.9398148148148148E-3</v>
      </c>
      <c r="AA1081">
        <f t="shared" si="50"/>
        <v>0</v>
      </c>
    </row>
    <row r="1082" spans="23:27">
      <c r="W1082">
        <f>IF(AA1082=1, VLOOKUP(CONCATENATE(Home!$B$2,-1),Comp_Time!$A:$B,2,FALSE),IF(Z1082&gt; VLOOKUP(CONCATENATE(Home!$B$2,-1),Comp_Time!$A:$B,2,FALSE),VLOOKUP(CONCATENATE(Home!$B$2,-1),Comp_Time!$A:$B,2,FALSE),Z1082))</f>
        <v>2.9398148148148148E-3</v>
      </c>
      <c r="X1082" s="59">
        <f t="shared" si="48"/>
        <v>0</v>
      </c>
      <c r="Y1082" s="59">
        <f t="shared" si="49"/>
        <v>0</v>
      </c>
      <c r="Z1082">
        <f>IF(X1082&gt;Y1082,X1082 - Y1082,VLOOKUP(CONCATENATE(Home!$B$2,-1),Comp_Time!$A:$B,2,FALSE))</f>
        <v>2.9398148148148148E-3</v>
      </c>
      <c r="AA1082">
        <f t="shared" si="50"/>
        <v>0</v>
      </c>
    </row>
    <row r="1083" spans="23:27">
      <c r="W1083">
        <f>IF(AA1083=1, VLOOKUP(CONCATENATE(Home!$B$2,-1),Comp_Time!$A:$B,2,FALSE),IF(Z1083&gt; VLOOKUP(CONCATENATE(Home!$B$2,-1),Comp_Time!$A:$B,2,FALSE),VLOOKUP(CONCATENATE(Home!$B$2,-1),Comp_Time!$A:$B,2,FALSE),Z1083))</f>
        <v>2.9398148148148148E-3</v>
      </c>
      <c r="X1083" s="59">
        <f t="shared" si="48"/>
        <v>0</v>
      </c>
      <c r="Y1083" s="59">
        <f t="shared" si="49"/>
        <v>0</v>
      </c>
      <c r="Z1083">
        <f>IF(X1083&gt;Y1083,X1083 - Y1083,VLOOKUP(CONCATENATE(Home!$B$2,-1),Comp_Time!$A:$B,2,FALSE))</f>
        <v>2.9398148148148148E-3</v>
      </c>
      <c r="AA1083">
        <f t="shared" si="50"/>
        <v>0</v>
      </c>
    </row>
    <row r="1084" spans="23:27">
      <c r="W1084">
        <f>IF(AA1084=1, VLOOKUP(CONCATENATE(Home!$B$2,-1),Comp_Time!$A:$B,2,FALSE),IF(Z1084&gt; VLOOKUP(CONCATENATE(Home!$B$2,-1),Comp_Time!$A:$B,2,FALSE),VLOOKUP(CONCATENATE(Home!$B$2,-1),Comp_Time!$A:$B,2,FALSE),Z1084))</f>
        <v>2.9398148148148148E-3</v>
      </c>
      <c r="X1084" s="59">
        <f t="shared" si="48"/>
        <v>0</v>
      </c>
      <c r="Y1084" s="59">
        <f t="shared" si="49"/>
        <v>0</v>
      </c>
      <c r="Z1084">
        <f>IF(X1084&gt;Y1084,X1084 - Y1084,VLOOKUP(CONCATENATE(Home!$B$2,-1),Comp_Time!$A:$B,2,FALSE))</f>
        <v>2.9398148148148148E-3</v>
      </c>
      <c r="AA1084">
        <f t="shared" si="50"/>
        <v>0</v>
      </c>
    </row>
    <row r="1085" spans="23:27">
      <c r="W1085">
        <f>IF(AA1085=1, VLOOKUP(CONCATENATE(Home!$B$2,-1),Comp_Time!$A:$B,2,FALSE),IF(Z1085&gt; VLOOKUP(CONCATENATE(Home!$B$2,-1),Comp_Time!$A:$B,2,FALSE),VLOOKUP(CONCATENATE(Home!$B$2,-1),Comp_Time!$A:$B,2,FALSE),Z1085))</f>
        <v>2.9398148148148148E-3</v>
      </c>
      <c r="X1085" s="59">
        <f t="shared" si="48"/>
        <v>0</v>
      </c>
      <c r="Y1085" s="59">
        <f t="shared" si="49"/>
        <v>0</v>
      </c>
      <c r="Z1085">
        <f>IF(X1085&gt;Y1085,X1085 - Y1085,VLOOKUP(CONCATENATE(Home!$B$2,-1),Comp_Time!$A:$B,2,FALSE))</f>
        <v>2.9398148148148148E-3</v>
      </c>
      <c r="AA1085">
        <f t="shared" si="50"/>
        <v>0</v>
      </c>
    </row>
    <row r="1086" spans="23:27">
      <c r="W1086">
        <f>IF(AA1086=1, VLOOKUP(CONCATENATE(Home!$B$2,-1),Comp_Time!$A:$B,2,FALSE),IF(Z1086&gt; VLOOKUP(CONCATENATE(Home!$B$2,-1),Comp_Time!$A:$B,2,FALSE),VLOOKUP(CONCATENATE(Home!$B$2,-1),Comp_Time!$A:$B,2,FALSE),Z1086))</f>
        <v>2.9398148148148148E-3</v>
      </c>
      <c r="X1086" s="59">
        <f t="shared" si="48"/>
        <v>0</v>
      </c>
      <c r="Y1086" s="59">
        <f t="shared" si="49"/>
        <v>0</v>
      </c>
      <c r="Z1086">
        <f>IF(X1086&gt;Y1086,X1086 - Y1086,VLOOKUP(CONCATENATE(Home!$B$2,-1),Comp_Time!$A:$B,2,FALSE))</f>
        <v>2.9398148148148148E-3</v>
      </c>
      <c r="AA1086">
        <f t="shared" si="50"/>
        <v>0</v>
      </c>
    </row>
    <row r="1087" spans="23:27">
      <c r="W1087">
        <f>IF(AA1087=1, VLOOKUP(CONCATENATE(Home!$B$2,-1),Comp_Time!$A:$B,2,FALSE),IF(Z1087&gt; VLOOKUP(CONCATENATE(Home!$B$2,-1),Comp_Time!$A:$B,2,FALSE),VLOOKUP(CONCATENATE(Home!$B$2,-1),Comp_Time!$A:$B,2,FALSE),Z1087))</f>
        <v>2.9398148148148148E-3</v>
      </c>
      <c r="X1087" s="59">
        <f t="shared" si="48"/>
        <v>0</v>
      </c>
      <c r="Y1087" s="59">
        <f t="shared" si="49"/>
        <v>0</v>
      </c>
      <c r="Z1087">
        <f>IF(X1087&gt;Y1087,X1087 - Y1087,VLOOKUP(CONCATENATE(Home!$B$2,-1),Comp_Time!$A:$B,2,FALSE))</f>
        <v>2.9398148148148148E-3</v>
      </c>
      <c r="AA1087">
        <f t="shared" si="50"/>
        <v>0</v>
      </c>
    </row>
    <row r="1088" spans="23:27">
      <c r="W1088">
        <f>IF(AA1088=1, VLOOKUP(CONCATENATE(Home!$B$2,-1),Comp_Time!$A:$B,2,FALSE),IF(Z1088&gt; VLOOKUP(CONCATENATE(Home!$B$2,-1),Comp_Time!$A:$B,2,FALSE),VLOOKUP(CONCATENATE(Home!$B$2,-1),Comp_Time!$A:$B,2,FALSE),Z1088))</f>
        <v>2.9398148148148148E-3</v>
      </c>
      <c r="X1088" s="59">
        <f t="shared" si="48"/>
        <v>0</v>
      </c>
      <c r="Y1088" s="59">
        <f t="shared" si="49"/>
        <v>0</v>
      </c>
      <c r="Z1088">
        <f>IF(X1088&gt;Y1088,X1088 - Y1088,VLOOKUP(CONCATENATE(Home!$B$2,-1),Comp_Time!$A:$B,2,FALSE))</f>
        <v>2.9398148148148148E-3</v>
      </c>
      <c r="AA1088">
        <f t="shared" si="50"/>
        <v>0</v>
      </c>
    </row>
    <row r="1089" spans="23:27">
      <c r="W1089">
        <f>IF(AA1089=1, VLOOKUP(CONCATENATE(Home!$B$2,-1),Comp_Time!$A:$B,2,FALSE),IF(Z1089&gt; VLOOKUP(CONCATENATE(Home!$B$2,-1),Comp_Time!$A:$B,2,FALSE),VLOOKUP(CONCATENATE(Home!$B$2,-1),Comp_Time!$A:$B,2,FALSE),Z1089))</f>
        <v>2.9398148148148148E-3</v>
      </c>
      <c r="X1089" s="59">
        <f t="shared" si="48"/>
        <v>0</v>
      </c>
      <c r="Y1089" s="59">
        <f t="shared" si="49"/>
        <v>0</v>
      </c>
      <c r="Z1089">
        <f>IF(X1089&gt;Y1089,X1089 - Y1089,VLOOKUP(CONCATENATE(Home!$B$2,-1),Comp_Time!$A:$B,2,FALSE))</f>
        <v>2.9398148148148148E-3</v>
      </c>
      <c r="AA1089">
        <f t="shared" si="50"/>
        <v>0</v>
      </c>
    </row>
    <row r="1090" spans="23:27">
      <c r="W1090">
        <f>IF(AA1090=1, VLOOKUP(CONCATENATE(Home!$B$2,-1),Comp_Time!$A:$B,2,FALSE),IF(Z1090&gt; VLOOKUP(CONCATENATE(Home!$B$2,-1),Comp_Time!$A:$B,2,FALSE),VLOOKUP(CONCATENATE(Home!$B$2,-1),Comp_Time!$A:$B,2,FALSE),Z1090))</f>
        <v>2.9398148148148148E-3</v>
      </c>
      <c r="X1090" s="59">
        <f t="shared" si="48"/>
        <v>0</v>
      </c>
      <c r="Y1090" s="59">
        <f t="shared" si="49"/>
        <v>0</v>
      </c>
      <c r="Z1090">
        <f>IF(X1090&gt;Y1090,X1090 - Y1090,VLOOKUP(CONCATENATE(Home!$B$2,-1),Comp_Time!$A:$B,2,FALSE))</f>
        <v>2.9398148148148148E-3</v>
      </c>
      <c r="AA1090">
        <f t="shared" si="50"/>
        <v>0</v>
      </c>
    </row>
    <row r="1091" spans="23:27">
      <c r="W1091">
        <f>IF(AA1091=1, VLOOKUP(CONCATENATE(Home!$B$2,-1),Comp_Time!$A:$B,2,FALSE),IF(Z1091&gt; VLOOKUP(CONCATENATE(Home!$B$2,-1),Comp_Time!$A:$B,2,FALSE),VLOOKUP(CONCATENATE(Home!$B$2,-1),Comp_Time!$A:$B,2,FALSE),Z1091))</f>
        <v>2.9398148148148148E-3</v>
      </c>
      <c r="X1091" s="59">
        <f t="shared" ref="X1091:X1154" si="51">TIME(HOUR(D1091),MINUTE(D1091),SECOND(D1091))</f>
        <v>0</v>
      </c>
      <c r="Y1091" s="59">
        <f t="shared" ref="Y1091:Y1154" si="52">TIME(HOUR(C1091),MINUTE(C1091),SECOND(C1091))</f>
        <v>0</v>
      </c>
      <c r="Z1091">
        <f>IF(X1091&gt;Y1091,X1091 - Y1091,VLOOKUP(CONCATENATE(Home!$B$2,-1),Comp_Time!$A:$B,2,FALSE))</f>
        <v>2.9398148148148148E-3</v>
      </c>
      <c r="AA1091">
        <f t="shared" ref="AA1091:AA1154" si="53">IF(DATE(YEAR(C1091),MONTH(C1091),DAY(C1091))=DATE(YEAR(D1091),MONTH(D1091),DAY(D1091)),0,1)</f>
        <v>0</v>
      </c>
    </row>
    <row r="1092" spans="23:27">
      <c r="W1092">
        <f>IF(AA1092=1, VLOOKUP(CONCATENATE(Home!$B$2,-1),Comp_Time!$A:$B,2,FALSE),IF(Z1092&gt; VLOOKUP(CONCATENATE(Home!$B$2,-1),Comp_Time!$A:$B,2,FALSE),VLOOKUP(CONCATENATE(Home!$B$2,-1),Comp_Time!$A:$B,2,FALSE),Z1092))</f>
        <v>2.9398148148148148E-3</v>
      </c>
      <c r="X1092" s="59">
        <f t="shared" si="51"/>
        <v>0</v>
      </c>
      <c r="Y1092" s="59">
        <f t="shared" si="52"/>
        <v>0</v>
      </c>
      <c r="Z1092">
        <f>IF(X1092&gt;Y1092,X1092 - Y1092,VLOOKUP(CONCATENATE(Home!$B$2,-1),Comp_Time!$A:$B,2,FALSE))</f>
        <v>2.9398148148148148E-3</v>
      </c>
      <c r="AA1092">
        <f t="shared" si="53"/>
        <v>0</v>
      </c>
    </row>
    <row r="1093" spans="23:27">
      <c r="W1093">
        <f>IF(AA1093=1, VLOOKUP(CONCATENATE(Home!$B$2,-1),Comp_Time!$A:$B,2,FALSE),IF(Z1093&gt; VLOOKUP(CONCATENATE(Home!$B$2,-1),Comp_Time!$A:$B,2,FALSE),VLOOKUP(CONCATENATE(Home!$B$2,-1),Comp_Time!$A:$B,2,FALSE),Z1093))</f>
        <v>2.9398148148148148E-3</v>
      </c>
      <c r="X1093" s="59">
        <f t="shared" si="51"/>
        <v>0</v>
      </c>
      <c r="Y1093" s="59">
        <f t="shared" si="52"/>
        <v>0</v>
      </c>
      <c r="Z1093">
        <f>IF(X1093&gt;Y1093,X1093 - Y1093,VLOOKUP(CONCATENATE(Home!$B$2,-1),Comp_Time!$A:$B,2,FALSE))</f>
        <v>2.9398148148148148E-3</v>
      </c>
      <c r="AA1093">
        <f t="shared" si="53"/>
        <v>0</v>
      </c>
    </row>
    <row r="1094" spans="23:27">
      <c r="W1094">
        <f>IF(AA1094=1, VLOOKUP(CONCATENATE(Home!$B$2,-1),Comp_Time!$A:$B,2,FALSE),IF(Z1094&gt; VLOOKUP(CONCATENATE(Home!$B$2,-1),Comp_Time!$A:$B,2,FALSE),VLOOKUP(CONCATENATE(Home!$B$2,-1),Comp_Time!$A:$B,2,FALSE),Z1094))</f>
        <v>2.9398148148148148E-3</v>
      </c>
      <c r="X1094" s="59">
        <f t="shared" si="51"/>
        <v>0</v>
      </c>
      <c r="Y1094" s="59">
        <f t="shared" si="52"/>
        <v>0</v>
      </c>
      <c r="Z1094">
        <f>IF(X1094&gt;Y1094,X1094 - Y1094,VLOOKUP(CONCATENATE(Home!$B$2,-1),Comp_Time!$A:$B,2,FALSE))</f>
        <v>2.9398148148148148E-3</v>
      </c>
      <c r="AA1094">
        <f t="shared" si="53"/>
        <v>0</v>
      </c>
    </row>
    <row r="1095" spans="23:27">
      <c r="W1095">
        <f>IF(AA1095=1, VLOOKUP(CONCATENATE(Home!$B$2,-1),Comp_Time!$A:$B,2,FALSE),IF(Z1095&gt; VLOOKUP(CONCATENATE(Home!$B$2,-1),Comp_Time!$A:$B,2,FALSE),VLOOKUP(CONCATENATE(Home!$B$2,-1),Comp_Time!$A:$B,2,FALSE),Z1095))</f>
        <v>2.9398148148148148E-3</v>
      </c>
      <c r="X1095" s="59">
        <f t="shared" si="51"/>
        <v>0</v>
      </c>
      <c r="Y1095" s="59">
        <f t="shared" si="52"/>
        <v>0</v>
      </c>
      <c r="Z1095">
        <f>IF(X1095&gt;Y1095,X1095 - Y1095,VLOOKUP(CONCATENATE(Home!$B$2,-1),Comp_Time!$A:$B,2,FALSE))</f>
        <v>2.9398148148148148E-3</v>
      </c>
      <c r="AA1095">
        <f t="shared" si="53"/>
        <v>0</v>
      </c>
    </row>
    <row r="1096" spans="23:27">
      <c r="W1096">
        <f>IF(AA1096=1, VLOOKUP(CONCATENATE(Home!$B$2,-1),Comp_Time!$A:$B,2,FALSE),IF(Z1096&gt; VLOOKUP(CONCATENATE(Home!$B$2,-1),Comp_Time!$A:$B,2,FALSE),VLOOKUP(CONCATENATE(Home!$B$2,-1),Comp_Time!$A:$B,2,FALSE),Z1096))</f>
        <v>2.9398148148148148E-3</v>
      </c>
      <c r="X1096" s="59">
        <f t="shared" si="51"/>
        <v>0</v>
      </c>
      <c r="Y1096" s="59">
        <f t="shared" si="52"/>
        <v>0</v>
      </c>
      <c r="Z1096">
        <f>IF(X1096&gt;Y1096,X1096 - Y1096,VLOOKUP(CONCATENATE(Home!$B$2,-1),Comp_Time!$A:$B,2,FALSE))</f>
        <v>2.9398148148148148E-3</v>
      </c>
      <c r="AA1096">
        <f t="shared" si="53"/>
        <v>0</v>
      </c>
    </row>
    <row r="1097" spans="23:27">
      <c r="W1097">
        <f>IF(AA1097=1, VLOOKUP(CONCATENATE(Home!$B$2,-1),Comp_Time!$A:$B,2,FALSE),IF(Z1097&gt; VLOOKUP(CONCATENATE(Home!$B$2,-1),Comp_Time!$A:$B,2,FALSE),VLOOKUP(CONCATENATE(Home!$B$2,-1),Comp_Time!$A:$B,2,FALSE),Z1097))</f>
        <v>2.9398148148148148E-3</v>
      </c>
      <c r="X1097" s="59">
        <f t="shared" si="51"/>
        <v>0</v>
      </c>
      <c r="Y1097" s="59">
        <f t="shared" si="52"/>
        <v>0</v>
      </c>
      <c r="Z1097">
        <f>IF(X1097&gt;Y1097,X1097 - Y1097,VLOOKUP(CONCATENATE(Home!$B$2,-1),Comp_Time!$A:$B,2,FALSE))</f>
        <v>2.9398148148148148E-3</v>
      </c>
      <c r="AA1097">
        <f t="shared" si="53"/>
        <v>0</v>
      </c>
    </row>
    <row r="1098" spans="23:27">
      <c r="W1098">
        <f>IF(AA1098=1, VLOOKUP(CONCATENATE(Home!$B$2,-1),Comp_Time!$A:$B,2,FALSE),IF(Z1098&gt; VLOOKUP(CONCATENATE(Home!$B$2,-1),Comp_Time!$A:$B,2,FALSE),VLOOKUP(CONCATENATE(Home!$B$2,-1),Comp_Time!$A:$B,2,FALSE),Z1098))</f>
        <v>2.9398148148148148E-3</v>
      </c>
      <c r="X1098" s="59">
        <f t="shared" si="51"/>
        <v>0</v>
      </c>
      <c r="Y1098" s="59">
        <f t="shared" si="52"/>
        <v>0</v>
      </c>
      <c r="Z1098">
        <f>IF(X1098&gt;Y1098,X1098 - Y1098,VLOOKUP(CONCATENATE(Home!$B$2,-1),Comp_Time!$A:$B,2,FALSE))</f>
        <v>2.9398148148148148E-3</v>
      </c>
      <c r="AA1098">
        <f t="shared" si="53"/>
        <v>0</v>
      </c>
    </row>
    <row r="1099" spans="23:27">
      <c r="W1099">
        <f>IF(AA1099=1, VLOOKUP(CONCATENATE(Home!$B$2,-1),Comp_Time!$A:$B,2,FALSE),IF(Z1099&gt; VLOOKUP(CONCATENATE(Home!$B$2,-1),Comp_Time!$A:$B,2,FALSE),VLOOKUP(CONCATENATE(Home!$B$2,-1),Comp_Time!$A:$B,2,FALSE),Z1099))</f>
        <v>2.9398148148148148E-3</v>
      </c>
      <c r="X1099" s="59">
        <f t="shared" si="51"/>
        <v>0</v>
      </c>
      <c r="Y1099" s="59">
        <f t="shared" si="52"/>
        <v>0</v>
      </c>
      <c r="Z1099">
        <f>IF(X1099&gt;Y1099,X1099 - Y1099,VLOOKUP(CONCATENATE(Home!$B$2,-1),Comp_Time!$A:$B,2,FALSE))</f>
        <v>2.9398148148148148E-3</v>
      </c>
      <c r="AA1099">
        <f t="shared" si="53"/>
        <v>0</v>
      </c>
    </row>
    <row r="1100" spans="23:27">
      <c r="W1100">
        <f>IF(AA1100=1, VLOOKUP(CONCATENATE(Home!$B$2,-1),Comp_Time!$A:$B,2,FALSE),IF(Z1100&gt; VLOOKUP(CONCATENATE(Home!$B$2,-1),Comp_Time!$A:$B,2,FALSE),VLOOKUP(CONCATENATE(Home!$B$2,-1),Comp_Time!$A:$B,2,FALSE),Z1100))</f>
        <v>2.9398148148148148E-3</v>
      </c>
      <c r="X1100" s="59">
        <f t="shared" si="51"/>
        <v>0</v>
      </c>
      <c r="Y1100" s="59">
        <f t="shared" si="52"/>
        <v>0</v>
      </c>
      <c r="Z1100">
        <f>IF(X1100&gt;Y1100,X1100 - Y1100,VLOOKUP(CONCATENATE(Home!$B$2,-1),Comp_Time!$A:$B,2,FALSE))</f>
        <v>2.9398148148148148E-3</v>
      </c>
      <c r="AA1100">
        <f t="shared" si="53"/>
        <v>0</v>
      </c>
    </row>
    <row r="1101" spans="23:27">
      <c r="W1101">
        <f>IF(AA1101=1, VLOOKUP(CONCATENATE(Home!$B$2,-1),Comp_Time!$A:$B,2,FALSE),IF(Z1101&gt; VLOOKUP(CONCATENATE(Home!$B$2,-1),Comp_Time!$A:$B,2,FALSE),VLOOKUP(CONCATENATE(Home!$B$2,-1),Comp_Time!$A:$B,2,FALSE),Z1101))</f>
        <v>2.9398148148148148E-3</v>
      </c>
      <c r="X1101" s="59">
        <f t="shared" si="51"/>
        <v>0</v>
      </c>
      <c r="Y1101" s="59">
        <f t="shared" si="52"/>
        <v>0</v>
      </c>
      <c r="Z1101">
        <f>IF(X1101&gt;Y1101,X1101 - Y1101,VLOOKUP(CONCATENATE(Home!$B$2,-1),Comp_Time!$A:$B,2,FALSE))</f>
        <v>2.9398148148148148E-3</v>
      </c>
      <c r="AA1101">
        <f t="shared" si="53"/>
        <v>0</v>
      </c>
    </row>
    <row r="1102" spans="23:27">
      <c r="W1102">
        <f>IF(AA1102=1, VLOOKUP(CONCATENATE(Home!$B$2,-1),Comp_Time!$A:$B,2,FALSE),IF(Z1102&gt; VLOOKUP(CONCATENATE(Home!$B$2,-1),Comp_Time!$A:$B,2,FALSE),VLOOKUP(CONCATENATE(Home!$B$2,-1),Comp_Time!$A:$B,2,FALSE),Z1102))</f>
        <v>2.9398148148148148E-3</v>
      </c>
      <c r="X1102" s="59">
        <f t="shared" si="51"/>
        <v>0</v>
      </c>
      <c r="Y1102" s="59">
        <f t="shared" si="52"/>
        <v>0</v>
      </c>
      <c r="Z1102">
        <f>IF(X1102&gt;Y1102,X1102 - Y1102,VLOOKUP(CONCATENATE(Home!$B$2,-1),Comp_Time!$A:$B,2,FALSE))</f>
        <v>2.9398148148148148E-3</v>
      </c>
      <c r="AA1102">
        <f t="shared" si="53"/>
        <v>0</v>
      </c>
    </row>
    <row r="1103" spans="23:27">
      <c r="W1103">
        <f>IF(AA1103=1, VLOOKUP(CONCATENATE(Home!$B$2,-1),Comp_Time!$A:$B,2,FALSE),IF(Z1103&gt; VLOOKUP(CONCATENATE(Home!$B$2,-1),Comp_Time!$A:$B,2,FALSE),VLOOKUP(CONCATENATE(Home!$B$2,-1),Comp_Time!$A:$B,2,FALSE),Z1103))</f>
        <v>2.9398148148148148E-3</v>
      </c>
      <c r="X1103" s="59">
        <f t="shared" si="51"/>
        <v>0</v>
      </c>
      <c r="Y1103" s="59">
        <f t="shared" si="52"/>
        <v>0</v>
      </c>
      <c r="Z1103">
        <f>IF(X1103&gt;Y1103,X1103 - Y1103,VLOOKUP(CONCATENATE(Home!$B$2,-1),Comp_Time!$A:$B,2,FALSE))</f>
        <v>2.9398148148148148E-3</v>
      </c>
      <c r="AA1103">
        <f t="shared" si="53"/>
        <v>0</v>
      </c>
    </row>
    <row r="1104" spans="23:27">
      <c r="W1104">
        <f>IF(AA1104=1, VLOOKUP(CONCATENATE(Home!$B$2,-1),Comp_Time!$A:$B,2,FALSE),IF(Z1104&gt; VLOOKUP(CONCATENATE(Home!$B$2,-1),Comp_Time!$A:$B,2,FALSE),VLOOKUP(CONCATENATE(Home!$B$2,-1),Comp_Time!$A:$B,2,FALSE),Z1104))</f>
        <v>2.9398148148148148E-3</v>
      </c>
      <c r="X1104" s="59">
        <f t="shared" si="51"/>
        <v>0</v>
      </c>
      <c r="Y1104" s="59">
        <f t="shared" si="52"/>
        <v>0</v>
      </c>
      <c r="Z1104">
        <f>IF(X1104&gt;Y1104,X1104 - Y1104,VLOOKUP(CONCATENATE(Home!$B$2,-1),Comp_Time!$A:$B,2,FALSE))</f>
        <v>2.9398148148148148E-3</v>
      </c>
      <c r="AA1104">
        <f t="shared" si="53"/>
        <v>0</v>
      </c>
    </row>
    <row r="1105" spans="23:27">
      <c r="W1105">
        <f>IF(AA1105=1, VLOOKUP(CONCATENATE(Home!$B$2,-1),Comp_Time!$A:$B,2,FALSE),IF(Z1105&gt; VLOOKUP(CONCATENATE(Home!$B$2,-1),Comp_Time!$A:$B,2,FALSE),VLOOKUP(CONCATENATE(Home!$B$2,-1),Comp_Time!$A:$B,2,FALSE),Z1105))</f>
        <v>2.9398148148148148E-3</v>
      </c>
      <c r="X1105" s="59">
        <f t="shared" si="51"/>
        <v>0</v>
      </c>
      <c r="Y1105" s="59">
        <f t="shared" si="52"/>
        <v>0</v>
      </c>
      <c r="Z1105">
        <f>IF(X1105&gt;Y1105,X1105 - Y1105,VLOOKUP(CONCATENATE(Home!$B$2,-1),Comp_Time!$A:$B,2,FALSE))</f>
        <v>2.9398148148148148E-3</v>
      </c>
      <c r="AA1105">
        <f t="shared" si="53"/>
        <v>0</v>
      </c>
    </row>
    <row r="1106" spans="23:27">
      <c r="W1106">
        <f>IF(AA1106=1, VLOOKUP(CONCATENATE(Home!$B$2,-1),Comp_Time!$A:$B,2,FALSE),IF(Z1106&gt; VLOOKUP(CONCATENATE(Home!$B$2,-1),Comp_Time!$A:$B,2,FALSE),VLOOKUP(CONCATENATE(Home!$B$2,-1),Comp_Time!$A:$B,2,FALSE),Z1106))</f>
        <v>2.9398148148148148E-3</v>
      </c>
      <c r="X1106" s="59">
        <f t="shared" si="51"/>
        <v>0</v>
      </c>
      <c r="Y1106" s="59">
        <f t="shared" si="52"/>
        <v>0</v>
      </c>
      <c r="Z1106">
        <f>IF(X1106&gt;Y1106,X1106 - Y1106,VLOOKUP(CONCATENATE(Home!$B$2,-1),Comp_Time!$A:$B,2,FALSE))</f>
        <v>2.9398148148148148E-3</v>
      </c>
      <c r="AA1106">
        <f t="shared" si="53"/>
        <v>0</v>
      </c>
    </row>
    <row r="1107" spans="23:27">
      <c r="W1107">
        <f>IF(AA1107=1, VLOOKUP(CONCATENATE(Home!$B$2,-1),Comp_Time!$A:$B,2,FALSE),IF(Z1107&gt; VLOOKUP(CONCATENATE(Home!$B$2,-1),Comp_Time!$A:$B,2,FALSE),VLOOKUP(CONCATENATE(Home!$B$2,-1),Comp_Time!$A:$B,2,FALSE),Z1107))</f>
        <v>2.9398148148148148E-3</v>
      </c>
      <c r="X1107" s="59">
        <f t="shared" si="51"/>
        <v>0</v>
      </c>
      <c r="Y1107" s="59">
        <f t="shared" si="52"/>
        <v>0</v>
      </c>
      <c r="Z1107">
        <f>IF(X1107&gt;Y1107,X1107 - Y1107,VLOOKUP(CONCATENATE(Home!$B$2,-1),Comp_Time!$A:$B,2,FALSE))</f>
        <v>2.9398148148148148E-3</v>
      </c>
      <c r="AA1107">
        <f t="shared" si="53"/>
        <v>0</v>
      </c>
    </row>
    <row r="1108" spans="23:27">
      <c r="W1108">
        <f>IF(AA1108=1, VLOOKUP(CONCATENATE(Home!$B$2,-1),Comp_Time!$A:$B,2,FALSE),IF(Z1108&gt; VLOOKUP(CONCATENATE(Home!$B$2,-1),Comp_Time!$A:$B,2,FALSE),VLOOKUP(CONCATENATE(Home!$B$2,-1),Comp_Time!$A:$B,2,FALSE),Z1108))</f>
        <v>2.9398148148148148E-3</v>
      </c>
      <c r="X1108" s="59">
        <f t="shared" si="51"/>
        <v>0</v>
      </c>
      <c r="Y1108" s="59">
        <f t="shared" si="52"/>
        <v>0</v>
      </c>
      <c r="Z1108">
        <f>IF(X1108&gt;Y1108,X1108 - Y1108,VLOOKUP(CONCATENATE(Home!$B$2,-1),Comp_Time!$A:$B,2,FALSE))</f>
        <v>2.9398148148148148E-3</v>
      </c>
      <c r="AA1108">
        <f t="shared" si="53"/>
        <v>0</v>
      </c>
    </row>
    <row r="1109" spans="23:27">
      <c r="W1109">
        <f>IF(AA1109=1, VLOOKUP(CONCATENATE(Home!$B$2,-1),Comp_Time!$A:$B,2,FALSE),IF(Z1109&gt; VLOOKUP(CONCATENATE(Home!$B$2,-1),Comp_Time!$A:$B,2,FALSE),VLOOKUP(CONCATENATE(Home!$B$2,-1),Comp_Time!$A:$B,2,FALSE),Z1109))</f>
        <v>2.9398148148148148E-3</v>
      </c>
      <c r="X1109" s="59">
        <f t="shared" si="51"/>
        <v>0</v>
      </c>
      <c r="Y1109" s="59">
        <f t="shared" si="52"/>
        <v>0</v>
      </c>
      <c r="Z1109">
        <f>IF(X1109&gt;Y1109,X1109 - Y1109,VLOOKUP(CONCATENATE(Home!$B$2,-1),Comp_Time!$A:$B,2,FALSE))</f>
        <v>2.9398148148148148E-3</v>
      </c>
      <c r="AA1109">
        <f t="shared" si="53"/>
        <v>0</v>
      </c>
    </row>
    <row r="1110" spans="23:27">
      <c r="W1110">
        <f>IF(AA1110=1, VLOOKUP(CONCATENATE(Home!$B$2,-1),Comp_Time!$A:$B,2,FALSE),IF(Z1110&gt; VLOOKUP(CONCATENATE(Home!$B$2,-1),Comp_Time!$A:$B,2,FALSE),VLOOKUP(CONCATENATE(Home!$B$2,-1),Comp_Time!$A:$B,2,FALSE),Z1110))</f>
        <v>2.9398148148148148E-3</v>
      </c>
      <c r="X1110" s="59">
        <f t="shared" si="51"/>
        <v>0</v>
      </c>
      <c r="Y1110" s="59">
        <f t="shared" si="52"/>
        <v>0</v>
      </c>
      <c r="Z1110">
        <f>IF(X1110&gt;Y1110,X1110 - Y1110,VLOOKUP(CONCATENATE(Home!$B$2,-1),Comp_Time!$A:$B,2,FALSE))</f>
        <v>2.9398148148148148E-3</v>
      </c>
      <c r="AA1110">
        <f t="shared" si="53"/>
        <v>0</v>
      </c>
    </row>
    <row r="1111" spans="23:27">
      <c r="W1111">
        <f>IF(AA1111=1, VLOOKUP(CONCATENATE(Home!$B$2,-1),Comp_Time!$A:$B,2,FALSE),IF(Z1111&gt; VLOOKUP(CONCATENATE(Home!$B$2,-1),Comp_Time!$A:$B,2,FALSE),VLOOKUP(CONCATENATE(Home!$B$2,-1),Comp_Time!$A:$B,2,FALSE),Z1111))</f>
        <v>2.9398148148148148E-3</v>
      </c>
      <c r="X1111" s="59">
        <f t="shared" si="51"/>
        <v>0</v>
      </c>
      <c r="Y1111" s="59">
        <f t="shared" si="52"/>
        <v>0</v>
      </c>
      <c r="Z1111">
        <f>IF(X1111&gt;Y1111,X1111 - Y1111,VLOOKUP(CONCATENATE(Home!$B$2,-1),Comp_Time!$A:$B,2,FALSE))</f>
        <v>2.9398148148148148E-3</v>
      </c>
      <c r="AA1111">
        <f t="shared" si="53"/>
        <v>0</v>
      </c>
    </row>
    <row r="1112" spans="23:27">
      <c r="W1112">
        <f>IF(AA1112=1, VLOOKUP(CONCATENATE(Home!$B$2,-1),Comp_Time!$A:$B,2,FALSE),IF(Z1112&gt; VLOOKUP(CONCATENATE(Home!$B$2,-1),Comp_Time!$A:$B,2,FALSE),VLOOKUP(CONCATENATE(Home!$B$2,-1),Comp_Time!$A:$B,2,FALSE),Z1112))</f>
        <v>2.9398148148148148E-3</v>
      </c>
      <c r="X1112" s="59">
        <f t="shared" si="51"/>
        <v>0</v>
      </c>
      <c r="Y1112" s="59">
        <f t="shared" si="52"/>
        <v>0</v>
      </c>
      <c r="Z1112">
        <f>IF(X1112&gt;Y1112,X1112 - Y1112,VLOOKUP(CONCATENATE(Home!$B$2,-1),Comp_Time!$A:$B,2,FALSE))</f>
        <v>2.9398148148148148E-3</v>
      </c>
      <c r="AA1112">
        <f t="shared" si="53"/>
        <v>0</v>
      </c>
    </row>
    <row r="1113" spans="23:27">
      <c r="W1113">
        <f>IF(AA1113=1, VLOOKUP(CONCATENATE(Home!$B$2,-1),Comp_Time!$A:$B,2,FALSE),IF(Z1113&gt; VLOOKUP(CONCATENATE(Home!$B$2,-1),Comp_Time!$A:$B,2,FALSE),VLOOKUP(CONCATENATE(Home!$B$2,-1),Comp_Time!$A:$B,2,FALSE),Z1113))</f>
        <v>2.9398148148148148E-3</v>
      </c>
      <c r="X1113" s="59">
        <f t="shared" si="51"/>
        <v>0</v>
      </c>
      <c r="Y1113" s="59">
        <f t="shared" si="52"/>
        <v>0</v>
      </c>
      <c r="Z1113">
        <f>IF(X1113&gt;Y1113,X1113 - Y1113,VLOOKUP(CONCATENATE(Home!$B$2,-1),Comp_Time!$A:$B,2,FALSE))</f>
        <v>2.9398148148148148E-3</v>
      </c>
      <c r="AA1113">
        <f t="shared" si="53"/>
        <v>0</v>
      </c>
    </row>
    <row r="1114" spans="23:27">
      <c r="W1114">
        <f>IF(AA1114=1, VLOOKUP(CONCATENATE(Home!$B$2,-1),Comp_Time!$A:$B,2,FALSE),IF(Z1114&gt; VLOOKUP(CONCATENATE(Home!$B$2,-1),Comp_Time!$A:$B,2,FALSE),VLOOKUP(CONCATENATE(Home!$B$2,-1),Comp_Time!$A:$B,2,FALSE),Z1114))</f>
        <v>2.9398148148148148E-3</v>
      </c>
      <c r="X1114" s="59">
        <f t="shared" si="51"/>
        <v>0</v>
      </c>
      <c r="Y1114" s="59">
        <f t="shared" si="52"/>
        <v>0</v>
      </c>
      <c r="Z1114">
        <f>IF(X1114&gt;Y1114,X1114 - Y1114,VLOOKUP(CONCATENATE(Home!$B$2,-1),Comp_Time!$A:$B,2,FALSE))</f>
        <v>2.9398148148148148E-3</v>
      </c>
      <c r="AA1114">
        <f t="shared" si="53"/>
        <v>0</v>
      </c>
    </row>
    <row r="1115" spans="23:27">
      <c r="W1115">
        <f>IF(AA1115=1, VLOOKUP(CONCATENATE(Home!$B$2,-1),Comp_Time!$A:$B,2,FALSE),IF(Z1115&gt; VLOOKUP(CONCATENATE(Home!$B$2,-1),Comp_Time!$A:$B,2,FALSE),VLOOKUP(CONCATENATE(Home!$B$2,-1),Comp_Time!$A:$B,2,FALSE),Z1115))</f>
        <v>2.9398148148148148E-3</v>
      </c>
      <c r="X1115" s="59">
        <f t="shared" si="51"/>
        <v>0</v>
      </c>
      <c r="Y1115" s="59">
        <f t="shared" si="52"/>
        <v>0</v>
      </c>
      <c r="Z1115">
        <f>IF(X1115&gt;Y1115,X1115 - Y1115,VLOOKUP(CONCATENATE(Home!$B$2,-1),Comp_Time!$A:$B,2,FALSE))</f>
        <v>2.9398148148148148E-3</v>
      </c>
      <c r="AA1115">
        <f t="shared" si="53"/>
        <v>0</v>
      </c>
    </row>
    <row r="1116" spans="23:27">
      <c r="W1116">
        <f>IF(AA1116=1, VLOOKUP(CONCATENATE(Home!$B$2,-1),Comp_Time!$A:$B,2,FALSE),IF(Z1116&gt; VLOOKUP(CONCATENATE(Home!$B$2,-1),Comp_Time!$A:$B,2,FALSE),VLOOKUP(CONCATENATE(Home!$B$2,-1),Comp_Time!$A:$B,2,FALSE),Z1116))</f>
        <v>2.9398148148148148E-3</v>
      </c>
      <c r="X1116" s="59">
        <f t="shared" si="51"/>
        <v>0</v>
      </c>
      <c r="Y1116" s="59">
        <f t="shared" si="52"/>
        <v>0</v>
      </c>
      <c r="Z1116">
        <f>IF(X1116&gt;Y1116,X1116 - Y1116,VLOOKUP(CONCATENATE(Home!$B$2,-1),Comp_Time!$A:$B,2,FALSE))</f>
        <v>2.9398148148148148E-3</v>
      </c>
      <c r="AA1116">
        <f t="shared" si="53"/>
        <v>0</v>
      </c>
    </row>
    <row r="1117" spans="23:27">
      <c r="W1117">
        <f>IF(AA1117=1, VLOOKUP(CONCATENATE(Home!$B$2,-1),Comp_Time!$A:$B,2,FALSE),IF(Z1117&gt; VLOOKUP(CONCATENATE(Home!$B$2,-1),Comp_Time!$A:$B,2,FALSE),VLOOKUP(CONCATENATE(Home!$B$2,-1),Comp_Time!$A:$B,2,FALSE),Z1117))</f>
        <v>2.9398148148148148E-3</v>
      </c>
      <c r="X1117" s="59">
        <f t="shared" si="51"/>
        <v>0</v>
      </c>
      <c r="Y1117" s="59">
        <f t="shared" si="52"/>
        <v>0</v>
      </c>
      <c r="Z1117">
        <f>IF(X1117&gt;Y1117,X1117 - Y1117,VLOOKUP(CONCATENATE(Home!$B$2,-1),Comp_Time!$A:$B,2,FALSE))</f>
        <v>2.9398148148148148E-3</v>
      </c>
      <c r="AA1117">
        <f t="shared" si="53"/>
        <v>0</v>
      </c>
    </row>
    <row r="1118" spans="23:27">
      <c r="W1118">
        <f>IF(AA1118=1, VLOOKUP(CONCATENATE(Home!$B$2,-1),Comp_Time!$A:$B,2,FALSE),IF(Z1118&gt; VLOOKUP(CONCATENATE(Home!$B$2,-1),Comp_Time!$A:$B,2,FALSE),VLOOKUP(CONCATENATE(Home!$B$2,-1),Comp_Time!$A:$B,2,FALSE),Z1118))</f>
        <v>2.9398148148148148E-3</v>
      </c>
      <c r="X1118" s="59">
        <f t="shared" si="51"/>
        <v>0</v>
      </c>
      <c r="Y1118" s="59">
        <f t="shared" si="52"/>
        <v>0</v>
      </c>
      <c r="Z1118">
        <f>IF(X1118&gt;Y1118,X1118 - Y1118,VLOOKUP(CONCATENATE(Home!$B$2,-1),Comp_Time!$A:$B,2,FALSE))</f>
        <v>2.9398148148148148E-3</v>
      </c>
      <c r="AA1118">
        <f t="shared" si="53"/>
        <v>0</v>
      </c>
    </row>
    <row r="1119" spans="23:27">
      <c r="W1119">
        <f>IF(AA1119=1, VLOOKUP(CONCATENATE(Home!$B$2,-1),Comp_Time!$A:$B,2,FALSE),IF(Z1119&gt; VLOOKUP(CONCATENATE(Home!$B$2,-1),Comp_Time!$A:$B,2,FALSE),VLOOKUP(CONCATENATE(Home!$B$2,-1),Comp_Time!$A:$B,2,FALSE),Z1119))</f>
        <v>2.9398148148148148E-3</v>
      </c>
      <c r="X1119" s="59">
        <f t="shared" si="51"/>
        <v>0</v>
      </c>
      <c r="Y1119" s="59">
        <f t="shared" si="52"/>
        <v>0</v>
      </c>
      <c r="Z1119">
        <f>IF(X1119&gt;Y1119,X1119 - Y1119,VLOOKUP(CONCATENATE(Home!$B$2,-1),Comp_Time!$A:$B,2,FALSE))</f>
        <v>2.9398148148148148E-3</v>
      </c>
      <c r="AA1119">
        <f t="shared" si="53"/>
        <v>0</v>
      </c>
    </row>
    <row r="1120" spans="23:27">
      <c r="W1120">
        <f>IF(AA1120=1, VLOOKUP(CONCATENATE(Home!$B$2,-1),Comp_Time!$A:$B,2,FALSE),IF(Z1120&gt; VLOOKUP(CONCATENATE(Home!$B$2,-1),Comp_Time!$A:$B,2,FALSE),VLOOKUP(CONCATENATE(Home!$B$2,-1),Comp_Time!$A:$B,2,FALSE),Z1120))</f>
        <v>2.9398148148148148E-3</v>
      </c>
      <c r="X1120" s="59">
        <f t="shared" si="51"/>
        <v>0</v>
      </c>
      <c r="Y1120" s="59">
        <f t="shared" si="52"/>
        <v>0</v>
      </c>
      <c r="Z1120">
        <f>IF(X1120&gt;Y1120,X1120 - Y1120,VLOOKUP(CONCATENATE(Home!$B$2,-1),Comp_Time!$A:$B,2,FALSE))</f>
        <v>2.9398148148148148E-3</v>
      </c>
      <c r="AA1120">
        <f t="shared" si="53"/>
        <v>0</v>
      </c>
    </row>
    <row r="1121" spans="23:27">
      <c r="W1121">
        <f>IF(AA1121=1, VLOOKUP(CONCATENATE(Home!$B$2,-1),Comp_Time!$A:$B,2,FALSE),IF(Z1121&gt; VLOOKUP(CONCATENATE(Home!$B$2,-1),Comp_Time!$A:$B,2,FALSE),VLOOKUP(CONCATENATE(Home!$B$2,-1),Comp_Time!$A:$B,2,FALSE),Z1121))</f>
        <v>2.9398148148148148E-3</v>
      </c>
      <c r="X1121" s="59">
        <f t="shared" si="51"/>
        <v>0</v>
      </c>
      <c r="Y1121" s="59">
        <f t="shared" si="52"/>
        <v>0</v>
      </c>
      <c r="Z1121">
        <f>IF(X1121&gt;Y1121,X1121 - Y1121,VLOOKUP(CONCATENATE(Home!$B$2,-1),Comp_Time!$A:$B,2,FALSE))</f>
        <v>2.9398148148148148E-3</v>
      </c>
      <c r="AA1121">
        <f t="shared" si="53"/>
        <v>0</v>
      </c>
    </row>
    <row r="1122" spans="23:27">
      <c r="W1122">
        <f>IF(AA1122=1, VLOOKUP(CONCATENATE(Home!$B$2,-1),Comp_Time!$A:$B,2,FALSE),IF(Z1122&gt; VLOOKUP(CONCATENATE(Home!$B$2,-1),Comp_Time!$A:$B,2,FALSE),VLOOKUP(CONCATENATE(Home!$B$2,-1),Comp_Time!$A:$B,2,FALSE),Z1122))</f>
        <v>2.9398148148148148E-3</v>
      </c>
      <c r="X1122" s="59">
        <f t="shared" si="51"/>
        <v>0</v>
      </c>
      <c r="Y1122" s="59">
        <f t="shared" si="52"/>
        <v>0</v>
      </c>
      <c r="Z1122">
        <f>IF(X1122&gt;Y1122,X1122 - Y1122,VLOOKUP(CONCATENATE(Home!$B$2,-1),Comp_Time!$A:$B,2,FALSE))</f>
        <v>2.9398148148148148E-3</v>
      </c>
      <c r="AA1122">
        <f t="shared" si="53"/>
        <v>0</v>
      </c>
    </row>
    <row r="1123" spans="23:27">
      <c r="W1123">
        <f>IF(AA1123=1, VLOOKUP(CONCATENATE(Home!$B$2,-1),Comp_Time!$A:$B,2,FALSE),IF(Z1123&gt; VLOOKUP(CONCATENATE(Home!$B$2,-1),Comp_Time!$A:$B,2,FALSE),VLOOKUP(CONCATENATE(Home!$B$2,-1),Comp_Time!$A:$B,2,FALSE),Z1123))</f>
        <v>2.9398148148148148E-3</v>
      </c>
      <c r="X1123" s="59">
        <f t="shared" si="51"/>
        <v>0</v>
      </c>
      <c r="Y1123" s="59">
        <f t="shared" si="52"/>
        <v>0</v>
      </c>
      <c r="Z1123">
        <f>IF(X1123&gt;Y1123,X1123 - Y1123,VLOOKUP(CONCATENATE(Home!$B$2,-1),Comp_Time!$A:$B,2,FALSE))</f>
        <v>2.9398148148148148E-3</v>
      </c>
      <c r="AA1123">
        <f t="shared" si="53"/>
        <v>0</v>
      </c>
    </row>
    <row r="1124" spans="23:27">
      <c r="W1124">
        <f>IF(AA1124=1, VLOOKUP(CONCATENATE(Home!$B$2,-1),Comp_Time!$A:$B,2,FALSE),IF(Z1124&gt; VLOOKUP(CONCATENATE(Home!$B$2,-1),Comp_Time!$A:$B,2,FALSE),VLOOKUP(CONCATENATE(Home!$B$2,-1),Comp_Time!$A:$B,2,FALSE),Z1124))</f>
        <v>2.9398148148148148E-3</v>
      </c>
      <c r="X1124" s="59">
        <f t="shared" si="51"/>
        <v>0</v>
      </c>
      <c r="Y1124" s="59">
        <f t="shared" si="52"/>
        <v>0</v>
      </c>
      <c r="Z1124">
        <f>IF(X1124&gt;Y1124,X1124 - Y1124,VLOOKUP(CONCATENATE(Home!$B$2,-1),Comp_Time!$A:$B,2,FALSE))</f>
        <v>2.9398148148148148E-3</v>
      </c>
      <c r="AA1124">
        <f t="shared" si="53"/>
        <v>0</v>
      </c>
    </row>
    <row r="1125" spans="23:27">
      <c r="W1125">
        <f>IF(AA1125=1, VLOOKUP(CONCATENATE(Home!$B$2,-1),Comp_Time!$A:$B,2,FALSE),IF(Z1125&gt; VLOOKUP(CONCATENATE(Home!$B$2,-1),Comp_Time!$A:$B,2,FALSE),VLOOKUP(CONCATENATE(Home!$B$2,-1),Comp_Time!$A:$B,2,FALSE),Z1125))</f>
        <v>2.9398148148148148E-3</v>
      </c>
      <c r="X1125" s="59">
        <f t="shared" si="51"/>
        <v>0</v>
      </c>
      <c r="Y1125" s="59">
        <f t="shared" si="52"/>
        <v>0</v>
      </c>
      <c r="Z1125">
        <f>IF(X1125&gt;Y1125,X1125 - Y1125,VLOOKUP(CONCATENATE(Home!$B$2,-1),Comp_Time!$A:$B,2,FALSE))</f>
        <v>2.9398148148148148E-3</v>
      </c>
      <c r="AA1125">
        <f t="shared" si="53"/>
        <v>0</v>
      </c>
    </row>
    <row r="1126" spans="23:27">
      <c r="W1126">
        <f>IF(AA1126=1, VLOOKUP(CONCATENATE(Home!$B$2,-1),Comp_Time!$A:$B,2,FALSE),IF(Z1126&gt; VLOOKUP(CONCATENATE(Home!$B$2,-1),Comp_Time!$A:$B,2,FALSE),VLOOKUP(CONCATENATE(Home!$B$2,-1),Comp_Time!$A:$B,2,FALSE),Z1126))</f>
        <v>2.9398148148148148E-3</v>
      </c>
      <c r="X1126" s="59">
        <f t="shared" si="51"/>
        <v>0</v>
      </c>
      <c r="Y1126" s="59">
        <f t="shared" si="52"/>
        <v>0</v>
      </c>
      <c r="Z1126">
        <f>IF(X1126&gt;Y1126,X1126 - Y1126,VLOOKUP(CONCATENATE(Home!$B$2,-1),Comp_Time!$A:$B,2,FALSE))</f>
        <v>2.9398148148148148E-3</v>
      </c>
      <c r="AA1126">
        <f t="shared" si="53"/>
        <v>0</v>
      </c>
    </row>
    <row r="1127" spans="23:27">
      <c r="W1127">
        <f>IF(AA1127=1, VLOOKUP(CONCATENATE(Home!$B$2,-1),Comp_Time!$A:$B,2,FALSE),IF(Z1127&gt; VLOOKUP(CONCATENATE(Home!$B$2,-1),Comp_Time!$A:$B,2,FALSE),VLOOKUP(CONCATENATE(Home!$B$2,-1),Comp_Time!$A:$B,2,FALSE),Z1127))</f>
        <v>2.9398148148148148E-3</v>
      </c>
      <c r="X1127" s="59">
        <f t="shared" si="51"/>
        <v>0</v>
      </c>
      <c r="Y1127" s="59">
        <f t="shared" si="52"/>
        <v>0</v>
      </c>
      <c r="Z1127">
        <f>IF(X1127&gt;Y1127,X1127 - Y1127,VLOOKUP(CONCATENATE(Home!$B$2,-1),Comp_Time!$A:$B,2,FALSE))</f>
        <v>2.9398148148148148E-3</v>
      </c>
      <c r="AA1127">
        <f t="shared" si="53"/>
        <v>0</v>
      </c>
    </row>
    <row r="1128" spans="23:27">
      <c r="W1128">
        <f>IF(AA1128=1, VLOOKUP(CONCATENATE(Home!$B$2,-1),Comp_Time!$A:$B,2,FALSE),IF(Z1128&gt; VLOOKUP(CONCATENATE(Home!$B$2,-1),Comp_Time!$A:$B,2,FALSE),VLOOKUP(CONCATENATE(Home!$B$2,-1),Comp_Time!$A:$B,2,FALSE),Z1128))</f>
        <v>2.9398148148148148E-3</v>
      </c>
      <c r="X1128" s="59">
        <f t="shared" si="51"/>
        <v>0</v>
      </c>
      <c r="Y1128" s="59">
        <f t="shared" si="52"/>
        <v>0</v>
      </c>
      <c r="Z1128">
        <f>IF(X1128&gt;Y1128,X1128 - Y1128,VLOOKUP(CONCATENATE(Home!$B$2,-1),Comp_Time!$A:$B,2,FALSE))</f>
        <v>2.9398148148148148E-3</v>
      </c>
      <c r="AA1128">
        <f t="shared" si="53"/>
        <v>0</v>
      </c>
    </row>
    <row r="1129" spans="23:27">
      <c r="W1129">
        <f>IF(AA1129=1, VLOOKUP(CONCATENATE(Home!$B$2,-1),Comp_Time!$A:$B,2,FALSE),IF(Z1129&gt; VLOOKUP(CONCATENATE(Home!$B$2,-1),Comp_Time!$A:$B,2,FALSE),VLOOKUP(CONCATENATE(Home!$B$2,-1),Comp_Time!$A:$B,2,FALSE),Z1129))</f>
        <v>2.9398148148148148E-3</v>
      </c>
      <c r="X1129" s="59">
        <f t="shared" si="51"/>
        <v>0</v>
      </c>
      <c r="Y1129" s="59">
        <f t="shared" si="52"/>
        <v>0</v>
      </c>
      <c r="Z1129">
        <f>IF(X1129&gt;Y1129,X1129 - Y1129,VLOOKUP(CONCATENATE(Home!$B$2,-1),Comp_Time!$A:$B,2,FALSE))</f>
        <v>2.9398148148148148E-3</v>
      </c>
      <c r="AA1129">
        <f t="shared" si="53"/>
        <v>0</v>
      </c>
    </row>
    <row r="1130" spans="23:27">
      <c r="W1130">
        <f>IF(AA1130=1, VLOOKUP(CONCATENATE(Home!$B$2,-1),Comp_Time!$A:$B,2,FALSE),IF(Z1130&gt; VLOOKUP(CONCATENATE(Home!$B$2,-1),Comp_Time!$A:$B,2,FALSE),VLOOKUP(CONCATENATE(Home!$B$2,-1),Comp_Time!$A:$B,2,FALSE),Z1130))</f>
        <v>2.9398148148148148E-3</v>
      </c>
      <c r="X1130" s="59">
        <f t="shared" si="51"/>
        <v>0</v>
      </c>
      <c r="Y1130" s="59">
        <f t="shared" si="52"/>
        <v>0</v>
      </c>
      <c r="Z1130">
        <f>IF(X1130&gt;Y1130,X1130 - Y1130,VLOOKUP(CONCATENATE(Home!$B$2,-1),Comp_Time!$A:$B,2,FALSE))</f>
        <v>2.9398148148148148E-3</v>
      </c>
      <c r="AA1130">
        <f t="shared" si="53"/>
        <v>0</v>
      </c>
    </row>
    <row r="1131" spans="23:27">
      <c r="W1131">
        <f>IF(AA1131=1, VLOOKUP(CONCATENATE(Home!$B$2,-1),Comp_Time!$A:$B,2,FALSE),IF(Z1131&gt; VLOOKUP(CONCATENATE(Home!$B$2,-1),Comp_Time!$A:$B,2,FALSE),VLOOKUP(CONCATENATE(Home!$B$2,-1),Comp_Time!$A:$B,2,FALSE),Z1131))</f>
        <v>2.9398148148148148E-3</v>
      </c>
      <c r="X1131" s="59">
        <f t="shared" si="51"/>
        <v>0</v>
      </c>
      <c r="Y1131" s="59">
        <f t="shared" si="52"/>
        <v>0</v>
      </c>
      <c r="Z1131">
        <f>IF(X1131&gt;Y1131,X1131 - Y1131,VLOOKUP(CONCATENATE(Home!$B$2,-1),Comp_Time!$A:$B,2,FALSE))</f>
        <v>2.9398148148148148E-3</v>
      </c>
      <c r="AA1131">
        <f t="shared" si="53"/>
        <v>0</v>
      </c>
    </row>
    <row r="1132" spans="23:27">
      <c r="W1132">
        <f>IF(AA1132=1, VLOOKUP(CONCATENATE(Home!$B$2,-1),Comp_Time!$A:$B,2,FALSE),IF(Z1132&gt; VLOOKUP(CONCATENATE(Home!$B$2,-1),Comp_Time!$A:$B,2,FALSE),VLOOKUP(CONCATENATE(Home!$B$2,-1),Comp_Time!$A:$B,2,FALSE),Z1132))</f>
        <v>2.9398148148148148E-3</v>
      </c>
      <c r="X1132" s="59">
        <f t="shared" si="51"/>
        <v>0</v>
      </c>
      <c r="Y1132" s="59">
        <f t="shared" si="52"/>
        <v>0</v>
      </c>
      <c r="Z1132">
        <f>IF(X1132&gt;Y1132,X1132 - Y1132,VLOOKUP(CONCATENATE(Home!$B$2,-1),Comp_Time!$A:$B,2,FALSE))</f>
        <v>2.9398148148148148E-3</v>
      </c>
      <c r="AA1132">
        <f t="shared" si="53"/>
        <v>0</v>
      </c>
    </row>
    <row r="1133" spans="23:27">
      <c r="W1133">
        <f>IF(AA1133=1, VLOOKUP(CONCATENATE(Home!$B$2,-1),Comp_Time!$A:$B,2,FALSE),IF(Z1133&gt; VLOOKUP(CONCATENATE(Home!$B$2,-1),Comp_Time!$A:$B,2,FALSE),VLOOKUP(CONCATENATE(Home!$B$2,-1),Comp_Time!$A:$B,2,FALSE),Z1133))</f>
        <v>2.9398148148148148E-3</v>
      </c>
      <c r="X1133" s="59">
        <f t="shared" si="51"/>
        <v>0</v>
      </c>
      <c r="Y1133" s="59">
        <f t="shared" si="52"/>
        <v>0</v>
      </c>
      <c r="Z1133">
        <f>IF(X1133&gt;Y1133,X1133 - Y1133,VLOOKUP(CONCATENATE(Home!$B$2,-1),Comp_Time!$A:$B,2,FALSE))</f>
        <v>2.9398148148148148E-3</v>
      </c>
      <c r="AA1133">
        <f t="shared" si="53"/>
        <v>0</v>
      </c>
    </row>
    <row r="1134" spans="23:27">
      <c r="W1134">
        <f>IF(AA1134=1, VLOOKUP(CONCATENATE(Home!$B$2,-1),Comp_Time!$A:$B,2,FALSE),IF(Z1134&gt; VLOOKUP(CONCATENATE(Home!$B$2,-1),Comp_Time!$A:$B,2,FALSE),VLOOKUP(CONCATENATE(Home!$B$2,-1),Comp_Time!$A:$B,2,FALSE),Z1134))</f>
        <v>2.9398148148148148E-3</v>
      </c>
      <c r="X1134" s="59">
        <f t="shared" si="51"/>
        <v>0</v>
      </c>
      <c r="Y1134" s="59">
        <f t="shared" si="52"/>
        <v>0</v>
      </c>
      <c r="Z1134">
        <f>IF(X1134&gt;Y1134,X1134 - Y1134,VLOOKUP(CONCATENATE(Home!$B$2,-1),Comp_Time!$A:$B,2,FALSE))</f>
        <v>2.9398148148148148E-3</v>
      </c>
      <c r="AA1134">
        <f t="shared" si="53"/>
        <v>0</v>
      </c>
    </row>
    <row r="1135" spans="23:27">
      <c r="W1135">
        <f>IF(AA1135=1, VLOOKUP(CONCATENATE(Home!$B$2,-1),Comp_Time!$A:$B,2,FALSE),IF(Z1135&gt; VLOOKUP(CONCATENATE(Home!$B$2,-1),Comp_Time!$A:$B,2,FALSE),VLOOKUP(CONCATENATE(Home!$B$2,-1),Comp_Time!$A:$B,2,FALSE),Z1135))</f>
        <v>2.9398148148148148E-3</v>
      </c>
      <c r="X1135" s="59">
        <f t="shared" si="51"/>
        <v>0</v>
      </c>
      <c r="Y1135" s="59">
        <f t="shared" si="52"/>
        <v>0</v>
      </c>
      <c r="Z1135">
        <f>IF(X1135&gt;Y1135,X1135 - Y1135,VLOOKUP(CONCATENATE(Home!$B$2,-1),Comp_Time!$A:$B,2,FALSE))</f>
        <v>2.9398148148148148E-3</v>
      </c>
      <c r="AA1135">
        <f t="shared" si="53"/>
        <v>0</v>
      </c>
    </row>
    <row r="1136" spans="23:27">
      <c r="W1136">
        <f>IF(AA1136=1, VLOOKUP(CONCATENATE(Home!$B$2,-1),Comp_Time!$A:$B,2,FALSE),IF(Z1136&gt; VLOOKUP(CONCATENATE(Home!$B$2,-1),Comp_Time!$A:$B,2,FALSE),VLOOKUP(CONCATENATE(Home!$B$2,-1),Comp_Time!$A:$B,2,FALSE),Z1136))</f>
        <v>2.9398148148148148E-3</v>
      </c>
      <c r="X1136" s="59">
        <f t="shared" si="51"/>
        <v>0</v>
      </c>
      <c r="Y1136" s="59">
        <f t="shared" si="52"/>
        <v>0</v>
      </c>
      <c r="Z1136">
        <f>IF(X1136&gt;Y1136,X1136 - Y1136,VLOOKUP(CONCATENATE(Home!$B$2,-1),Comp_Time!$A:$B,2,FALSE))</f>
        <v>2.9398148148148148E-3</v>
      </c>
      <c r="AA1136">
        <f t="shared" si="53"/>
        <v>0</v>
      </c>
    </row>
    <row r="1137" spans="23:27">
      <c r="W1137">
        <f>IF(AA1137=1, VLOOKUP(CONCATENATE(Home!$B$2,-1),Comp_Time!$A:$B,2,FALSE),IF(Z1137&gt; VLOOKUP(CONCATENATE(Home!$B$2,-1),Comp_Time!$A:$B,2,FALSE),VLOOKUP(CONCATENATE(Home!$B$2,-1),Comp_Time!$A:$B,2,FALSE),Z1137))</f>
        <v>2.9398148148148148E-3</v>
      </c>
      <c r="X1137" s="59">
        <f t="shared" si="51"/>
        <v>0</v>
      </c>
      <c r="Y1137" s="59">
        <f t="shared" si="52"/>
        <v>0</v>
      </c>
      <c r="Z1137">
        <f>IF(X1137&gt;Y1137,X1137 - Y1137,VLOOKUP(CONCATENATE(Home!$B$2,-1),Comp_Time!$A:$B,2,FALSE))</f>
        <v>2.9398148148148148E-3</v>
      </c>
      <c r="AA1137">
        <f t="shared" si="53"/>
        <v>0</v>
      </c>
    </row>
    <row r="1138" spans="23:27">
      <c r="W1138">
        <f>IF(AA1138=1, VLOOKUP(CONCATENATE(Home!$B$2,-1),Comp_Time!$A:$B,2,FALSE),IF(Z1138&gt; VLOOKUP(CONCATENATE(Home!$B$2,-1),Comp_Time!$A:$B,2,FALSE),VLOOKUP(CONCATENATE(Home!$B$2,-1),Comp_Time!$A:$B,2,FALSE),Z1138))</f>
        <v>2.9398148148148148E-3</v>
      </c>
      <c r="X1138" s="59">
        <f t="shared" si="51"/>
        <v>0</v>
      </c>
      <c r="Y1138" s="59">
        <f t="shared" si="52"/>
        <v>0</v>
      </c>
      <c r="Z1138">
        <f>IF(X1138&gt;Y1138,X1138 - Y1138,VLOOKUP(CONCATENATE(Home!$B$2,-1),Comp_Time!$A:$B,2,FALSE))</f>
        <v>2.9398148148148148E-3</v>
      </c>
      <c r="AA1138">
        <f t="shared" si="53"/>
        <v>0</v>
      </c>
    </row>
    <row r="1139" spans="23:27">
      <c r="W1139">
        <f>IF(AA1139=1, VLOOKUP(CONCATENATE(Home!$B$2,-1),Comp_Time!$A:$B,2,FALSE),IF(Z1139&gt; VLOOKUP(CONCATENATE(Home!$B$2,-1),Comp_Time!$A:$B,2,FALSE),VLOOKUP(CONCATENATE(Home!$B$2,-1),Comp_Time!$A:$B,2,FALSE),Z1139))</f>
        <v>2.9398148148148148E-3</v>
      </c>
      <c r="X1139" s="59">
        <f t="shared" si="51"/>
        <v>0</v>
      </c>
      <c r="Y1139" s="59">
        <f t="shared" si="52"/>
        <v>0</v>
      </c>
      <c r="Z1139">
        <f>IF(X1139&gt;Y1139,X1139 - Y1139,VLOOKUP(CONCATENATE(Home!$B$2,-1),Comp_Time!$A:$B,2,FALSE))</f>
        <v>2.9398148148148148E-3</v>
      </c>
      <c r="AA1139">
        <f t="shared" si="53"/>
        <v>0</v>
      </c>
    </row>
    <row r="1140" spans="23:27">
      <c r="W1140">
        <f>IF(AA1140=1, VLOOKUP(CONCATENATE(Home!$B$2,-1),Comp_Time!$A:$B,2,FALSE),IF(Z1140&gt; VLOOKUP(CONCATENATE(Home!$B$2,-1),Comp_Time!$A:$B,2,FALSE),VLOOKUP(CONCATENATE(Home!$B$2,-1),Comp_Time!$A:$B,2,FALSE),Z1140))</f>
        <v>2.9398148148148148E-3</v>
      </c>
      <c r="X1140" s="59">
        <f t="shared" si="51"/>
        <v>0</v>
      </c>
      <c r="Y1140" s="59">
        <f t="shared" si="52"/>
        <v>0</v>
      </c>
      <c r="Z1140">
        <f>IF(X1140&gt;Y1140,X1140 - Y1140,VLOOKUP(CONCATENATE(Home!$B$2,-1),Comp_Time!$A:$B,2,FALSE))</f>
        <v>2.9398148148148148E-3</v>
      </c>
      <c r="AA1140">
        <f t="shared" si="53"/>
        <v>0</v>
      </c>
    </row>
    <row r="1141" spans="23:27">
      <c r="W1141">
        <f>IF(AA1141=1, VLOOKUP(CONCATENATE(Home!$B$2,-1),Comp_Time!$A:$B,2,FALSE),IF(Z1141&gt; VLOOKUP(CONCATENATE(Home!$B$2,-1),Comp_Time!$A:$B,2,FALSE),VLOOKUP(CONCATENATE(Home!$B$2,-1),Comp_Time!$A:$B,2,FALSE),Z1141))</f>
        <v>2.9398148148148148E-3</v>
      </c>
      <c r="X1141" s="59">
        <f t="shared" si="51"/>
        <v>0</v>
      </c>
      <c r="Y1141" s="59">
        <f t="shared" si="52"/>
        <v>0</v>
      </c>
      <c r="Z1141">
        <f>IF(X1141&gt;Y1141,X1141 - Y1141,VLOOKUP(CONCATENATE(Home!$B$2,-1),Comp_Time!$A:$B,2,FALSE))</f>
        <v>2.9398148148148148E-3</v>
      </c>
      <c r="AA1141">
        <f t="shared" si="53"/>
        <v>0</v>
      </c>
    </row>
    <row r="1142" spans="23:27">
      <c r="W1142">
        <f>IF(AA1142=1, VLOOKUP(CONCATENATE(Home!$B$2,-1),Comp_Time!$A:$B,2,FALSE),IF(Z1142&gt; VLOOKUP(CONCATENATE(Home!$B$2,-1),Comp_Time!$A:$B,2,FALSE),VLOOKUP(CONCATENATE(Home!$B$2,-1),Comp_Time!$A:$B,2,FALSE),Z1142))</f>
        <v>2.9398148148148148E-3</v>
      </c>
      <c r="X1142" s="59">
        <f t="shared" si="51"/>
        <v>0</v>
      </c>
      <c r="Y1142" s="59">
        <f t="shared" si="52"/>
        <v>0</v>
      </c>
      <c r="Z1142">
        <f>IF(X1142&gt;Y1142,X1142 - Y1142,VLOOKUP(CONCATENATE(Home!$B$2,-1),Comp_Time!$A:$B,2,FALSE))</f>
        <v>2.9398148148148148E-3</v>
      </c>
      <c r="AA1142">
        <f t="shared" si="53"/>
        <v>0</v>
      </c>
    </row>
    <row r="1143" spans="23:27">
      <c r="W1143">
        <f>IF(AA1143=1, VLOOKUP(CONCATENATE(Home!$B$2,-1),Comp_Time!$A:$B,2,FALSE),IF(Z1143&gt; VLOOKUP(CONCATENATE(Home!$B$2,-1),Comp_Time!$A:$B,2,FALSE),VLOOKUP(CONCATENATE(Home!$B$2,-1),Comp_Time!$A:$B,2,FALSE),Z1143))</f>
        <v>2.9398148148148148E-3</v>
      </c>
      <c r="X1143" s="59">
        <f t="shared" si="51"/>
        <v>0</v>
      </c>
      <c r="Y1143" s="59">
        <f t="shared" si="52"/>
        <v>0</v>
      </c>
      <c r="Z1143">
        <f>IF(X1143&gt;Y1143,X1143 - Y1143,VLOOKUP(CONCATENATE(Home!$B$2,-1),Comp_Time!$A:$B,2,FALSE))</f>
        <v>2.9398148148148148E-3</v>
      </c>
      <c r="AA1143">
        <f t="shared" si="53"/>
        <v>0</v>
      </c>
    </row>
    <row r="1144" spans="23:27">
      <c r="W1144">
        <f>IF(AA1144=1, VLOOKUP(CONCATENATE(Home!$B$2,-1),Comp_Time!$A:$B,2,FALSE),IF(Z1144&gt; VLOOKUP(CONCATENATE(Home!$B$2,-1),Comp_Time!$A:$B,2,FALSE),VLOOKUP(CONCATENATE(Home!$B$2,-1),Comp_Time!$A:$B,2,FALSE),Z1144))</f>
        <v>2.9398148148148148E-3</v>
      </c>
      <c r="X1144" s="59">
        <f t="shared" si="51"/>
        <v>0</v>
      </c>
      <c r="Y1144" s="59">
        <f t="shared" si="52"/>
        <v>0</v>
      </c>
      <c r="Z1144">
        <f>IF(X1144&gt;Y1144,X1144 - Y1144,VLOOKUP(CONCATENATE(Home!$B$2,-1),Comp_Time!$A:$B,2,FALSE))</f>
        <v>2.9398148148148148E-3</v>
      </c>
      <c r="AA1144">
        <f t="shared" si="53"/>
        <v>0</v>
      </c>
    </row>
    <row r="1145" spans="23:27">
      <c r="W1145">
        <f>IF(AA1145=1, VLOOKUP(CONCATENATE(Home!$B$2,-1),Comp_Time!$A:$B,2,FALSE),IF(Z1145&gt; VLOOKUP(CONCATENATE(Home!$B$2,-1),Comp_Time!$A:$B,2,FALSE),VLOOKUP(CONCATENATE(Home!$B$2,-1),Comp_Time!$A:$B,2,FALSE),Z1145))</f>
        <v>2.9398148148148148E-3</v>
      </c>
      <c r="X1145" s="59">
        <f t="shared" si="51"/>
        <v>0</v>
      </c>
      <c r="Y1145" s="59">
        <f t="shared" si="52"/>
        <v>0</v>
      </c>
      <c r="Z1145">
        <f>IF(X1145&gt;Y1145,X1145 - Y1145,VLOOKUP(CONCATENATE(Home!$B$2,-1),Comp_Time!$A:$B,2,FALSE))</f>
        <v>2.9398148148148148E-3</v>
      </c>
      <c r="AA1145">
        <f t="shared" si="53"/>
        <v>0</v>
      </c>
    </row>
    <row r="1146" spans="23:27">
      <c r="W1146">
        <f>IF(AA1146=1, VLOOKUP(CONCATENATE(Home!$B$2,-1),Comp_Time!$A:$B,2,FALSE),IF(Z1146&gt; VLOOKUP(CONCATENATE(Home!$B$2,-1),Comp_Time!$A:$B,2,FALSE),VLOOKUP(CONCATENATE(Home!$B$2,-1),Comp_Time!$A:$B,2,FALSE),Z1146))</f>
        <v>2.9398148148148148E-3</v>
      </c>
      <c r="X1146" s="59">
        <f t="shared" si="51"/>
        <v>0</v>
      </c>
      <c r="Y1146" s="59">
        <f t="shared" si="52"/>
        <v>0</v>
      </c>
      <c r="Z1146">
        <f>IF(X1146&gt;Y1146,X1146 - Y1146,VLOOKUP(CONCATENATE(Home!$B$2,-1),Comp_Time!$A:$B,2,FALSE))</f>
        <v>2.9398148148148148E-3</v>
      </c>
      <c r="AA1146">
        <f t="shared" si="53"/>
        <v>0</v>
      </c>
    </row>
    <row r="1147" spans="23:27">
      <c r="W1147">
        <f>IF(AA1147=1, VLOOKUP(CONCATENATE(Home!$B$2,-1),Comp_Time!$A:$B,2,FALSE),IF(Z1147&gt; VLOOKUP(CONCATENATE(Home!$B$2,-1),Comp_Time!$A:$B,2,FALSE),VLOOKUP(CONCATENATE(Home!$B$2,-1),Comp_Time!$A:$B,2,FALSE),Z1147))</f>
        <v>2.9398148148148148E-3</v>
      </c>
      <c r="X1147" s="59">
        <f t="shared" si="51"/>
        <v>0</v>
      </c>
      <c r="Y1147" s="59">
        <f t="shared" si="52"/>
        <v>0</v>
      </c>
      <c r="Z1147">
        <f>IF(X1147&gt;Y1147,X1147 - Y1147,VLOOKUP(CONCATENATE(Home!$B$2,-1),Comp_Time!$A:$B,2,FALSE))</f>
        <v>2.9398148148148148E-3</v>
      </c>
      <c r="AA1147">
        <f t="shared" si="53"/>
        <v>0</v>
      </c>
    </row>
    <row r="1148" spans="23:27">
      <c r="W1148">
        <f>IF(AA1148=1, VLOOKUP(CONCATENATE(Home!$B$2,-1),Comp_Time!$A:$B,2,FALSE),IF(Z1148&gt; VLOOKUP(CONCATENATE(Home!$B$2,-1),Comp_Time!$A:$B,2,FALSE),VLOOKUP(CONCATENATE(Home!$B$2,-1),Comp_Time!$A:$B,2,FALSE),Z1148))</f>
        <v>2.9398148148148148E-3</v>
      </c>
      <c r="X1148" s="59">
        <f t="shared" si="51"/>
        <v>0</v>
      </c>
      <c r="Y1148" s="59">
        <f t="shared" si="52"/>
        <v>0</v>
      </c>
      <c r="Z1148">
        <f>IF(X1148&gt;Y1148,X1148 - Y1148,VLOOKUP(CONCATENATE(Home!$B$2,-1),Comp_Time!$A:$B,2,FALSE))</f>
        <v>2.9398148148148148E-3</v>
      </c>
      <c r="AA1148">
        <f t="shared" si="53"/>
        <v>0</v>
      </c>
    </row>
    <row r="1149" spans="23:27">
      <c r="W1149">
        <f>IF(AA1149=1, VLOOKUP(CONCATENATE(Home!$B$2,-1),Comp_Time!$A:$B,2,FALSE),IF(Z1149&gt; VLOOKUP(CONCATENATE(Home!$B$2,-1),Comp_Time!$A:$B,2,FALSE),VLOOKUP(CONCATENATE(Home!$B$2,-1),Comp_Time!$A:$B,2,FALSE),Z1149))</f>
        <v>2.9398148148148148E-3</v>
      </c>
      <c r="X1149" s="59">
        <f t="shared" si="51"/>
        <v>0</v>
      </c>
      <c r="Y1149" s="59">
        <f t="shared" si="52"/>
        <v>0</v>
      </c>
      <c r="Z1149">
        <f>IF(X1149&gt;Y1149,X1149 - Y1149,VLOOKUP(CONCATENATE(Home!$B$2,-1),Comp_Time!$A:$B,2,FALSE))</f>
        <v>2.9398148148148148E-3</v>
      </c>
      <c r="AA1149">
        <f t="shared" si="53"/>
        <v>0</v>
      </c>
    </row>
    <row r="1150" spans="23:27">
      <c r="W1150">
        <f>IF(AA1150=1, VLOOKUP(CONCATENATE(Home!$B$2,-1),Comp_Time!$A:$B,2,FALSE),IF(Z1150&gt; VLOOKUP(CONCATENATE(Home!$B$2,-1),Comp_Time!$A:$B,2,FALSE),VLOOKUP(CONCATENATE(Home!$B$2,-1),Comp_Time!$A:$B,2,FALSE),Z1150))</f>
        <v>2.9398148148148148E-3</v>
      </c>
      <c r="X1150" s="59">
        <f t="shared" si="51"/>
        <v>0</v>
      </c>
      <c r="Y1150" s="59">
        <f t="shared" si="52"/>
        <v>0</v>
      </c>
      <c r="Z1150">
        <f>IF(X1150&gt;Y1150,X1150 - Y1150,VLOOKUP(CONCATENATE(Home!$B$2,-1),Comp_Time!$A:$B,2,FALSE))</f>
        <v>2.9398148148148148E-3</v>
      </c>
      <c r="AA1150">
        <f t="shared" si="53"/>
        <v>0</v>
      </c>
    </row>
    <row r="1151" spans="23:27">
      <c r="W1151">
        <f>IF(AA1151=1, VLOOKUP(CONCATENATE(Home!$B$2,-1),Comp_Time!$A:$B,2,FALSE),IF(Z1151&gt; VLOOKUP(CONCATENATE(Home!$B$2,-1),Comp_Time!$A:$B,2,FALSE),VLOOKUP(CONCATENATE(Home!$B$2,-1),Comp_Time!$A:$B,2,FALSE),Z1151))</f>
        <v>2.9398148148148148E-3</v>
      </c>
      <c r="X1151" s="59">
        <f t="shared" si="51"/>
        <v>0</v>
      </c>
      <c r="Y1151" s="59">
        <f t="shared" si="52"/>
        <v>0</v>
      </c>
      <c r="Z1151">
        <f>IF(X1151&gt;Y1151,X1151 - Y1151,VLOOKUP(CONCATENATE(Home!$B$2,-1),Comp_Time!$A:$B,2,FALSE))</f>
        <v>2.9398148148148148E-3</v>
      </c>
      <c r="AA1151">
        <f t="shared" si="53"/>
        <v>0</v>
      </c>
    </row>
    <row r="1152" spans="23:27">
      <c r="W1152">
        <f>IF(AA1152=1, VLOOKUP(CONCATENATE(Home!$B$2,-1),Comp_Time!$A:$B,2,FALSE),IF(Z1152&gt; VLOOKUP(CONCATENATE(Home!$B$2,-1),Comp_Time!$A:$B,2,FALSE),VLOOKUP(CONCATENATE(Home!$B$2,-1),Comp_Time!$A:$B,2,FALSE),Z1152))</f>
        <v>2.9398148148148148E-3</v>
      </c>
      <c r="X1152" s="59">
        <f t="shared" si="51"/>
        <v>0</v>
      </c>
      <c r="Y1152" s="59">
        <f t="shared" si="52"/>
        <v>0</v>
      </c>
      <c r="Z1152">
        <f>IF(X1152&gt;Y1152,X1152 - Y1152,VLOOKUP(CONCATENATE(Home!$B$2,-1),Comp_Time!$A:$B,2,FALSE))</f>
        <v>2.9398148148148148E-3</v>
      </c>
      <c r="AA1152">
        <f t="shared" si="53"/>
        <v>0</v>
      </c>
    </row>
    <row r="1153" spans="23:27">
      <c r="W1153">
        <f>IF(AA1153=1, VLOOKUP(CONCATENATE(Home!$B$2,-1),Comp_Time!$A:$B,2,FALSE),IF(Z1153&gt; VLOOKUP(CONCATENATE(Home!$B$2,-1),Comp_Time!$A:$B,2,FALSE),VLOOKUP(CONCATENATE(Home!$B$2,-1),Comp_Time!$A:$B,2,FALSE),Z1153))</f>
        <v>2.9398148148148148E-3</v>
      </c>
      <c r="X1153" s="59">
        <f t="shared" si="51"/>
        <v>0</v>
      </c>
      <c r="Y1153" s="59">
        <f t="shared" si="52"/>
        <v>0</v>
      </c>
      <c r="Z1153">
        <f>IF(X1153&gt;Y1153,X1153 - Y1153,VLOOKUP(CONCATENATE(Home!$B$2,-1),Comp_Time!$A:$B,2,FALSE))</f>
        <v>2.9398148148148148E-3</v>
      </c>
      <c r="AA1153">
        <f t="shared" si="53"/>
        <v>0</v>
      </c>
    </row>
    <row r="1154" spans="23:27">
      <c r="W1154">
        <f>IF(AA1154=1, VLOOKUP(CONCATENATE(Home!$B$2,-1),Comp_Time!$A:$B,2,FALSE),IF(Z1154&gt; VLOOKUP(CONCATENATE(Home!$B$2,-1),Comp_Time!$A:$B,2,FALSE),VLOOKUP(CONCATENATE(Home!$B$2,-1),Comp_Time!$A:$B,2,FALSE),Z1154))</f>
        <v>2.9398148148148148E-3</v>
      </c>
      <c r="X1154" s="59">
        <f t="shared" si="51"/>
        <v>0</v>
      </c>
      <c r="Y1154" s="59">
        <f t="shared" si="52"/>
        <v>0</v>
      </c>
      <c r="Z1154">
        <f>IF(X1154&gt;Y1154,X1154 - Y1154,VLOOKUP(CONCATENATE(Home!$B$2,-1),Comp_Time!$A:$B,2,FALSE))</f>
        <v>2.9398148148148148E-3</v>
      </c>
      <c r="AA1154">
        <f t="shared" si="53"/>
        <v>0</v>
      </c>
    </row>
    <row r="1155" spans="23:27">
      <c r="W1155">
        <f>IF(AA1155=1, VLOOKUP(CONCATENATE(Home!$B$2,-1),Comp_Time!$A:$B,2,FALSE),IF(Z1155&gt; VLOOKUP(CONCATENATE(Home!$B$2,-1),Comp_Time!$A:$B,2,FALSE),VLOOKUP(CONCATENATE(Home!$B$2,-1),Comp_Time!$A:$B,2,FALSE),Z1155))</f>
        <v>2.9398148148148148E-3</v>
      </c>
      <c r="X1155" s="59">
        <f t="shared" ref="X1155:X1218" si="54">TIME(HOUR(D1155),MINUTE(D1155),SECOND(D1155))</f>
        <v>0</v>
      </c>
      <c r="Y1155" s="59">
        <f t="shared" ref="Y1155:Y1218" si="55">TIME(HOUR(C1155),MINUTE(C1155),SECOND(C1155))</f>
        <v>0</v>
      </c>
      <c r="Z1155">
        <f>IF(X1155&gt;Y1155,X1155 - Y1155,VLOOKUP(CONCATENATE(Home!$B$2,-1),Comp_Time!$A:$B,2,FALSE))</f>
        <v>2.9398148148148148E-3</v>
      </c>
      <c r="AA1155">
        <f t="shared" ref="AA1155:AA1218" si="56">IF(DATE(YEAR(C1155),MONTH(C1155),DAY(C1155))=DATE(YEAR(D1155),MONTH(D1155),DAY(D1155)),0,1)</f>
        <v>0</v>
      </c>
    </row>
    <row r="1156" spans="23:27">
      <c r="W1156">
        <f>IF(AA1156=1, VLOOKUP(CONCATENATE(Home!$B$2,-1),Comp_Time!$A:$B,2,FALSE),IF(Z1156&gt; VLOOKUP(CONCATENATE(Home!$B$2,-1),Comp_Time!$A:$B,2,FALSE),VLOOKUP(CONCATENATE(Home!$B$2,-1),Comp_Time!$A:$B,2,FALSE),Z1156))</f>
        <v>2.9398148148148148E-3</v>
      </c>
      <c r="X1156" s="59">
        <f t="shared" si="54"/>
        <v>0</v>
      </c>
      <c r="Y1156" s="59">
        <f t="shared" si="55"/>
        <v>0</v>
      </c>
      <c r="Z1156">
        <f>IF(X1156&gt;Y1156,X1156 - Y1156,VLOOKUP(CONCATENATE(Home!$B$2,-1),Comp_Time!$A:$B,2,FALSE))</f>
        <v>2.9398148148148148E-3</v>
      </c>
      <c r="AA1156">
        <f t="shared" si="56"/>
        <v>0</v>
      </c>
    </row>
    <row r="1157" spans="23:27">
      <c r="W1157">
        <f>IF(AA1157=1, VLOOKUP(CONCATENATE(Home!$B$2,-1),Comp_Time!$A:$B,2,FALSE),IF(Z1157&gt; VLOOKUP(CONCATENATE(Home!$B$2,-1),Comp_Time!$A:$B,2,FALSE),VLOOKUP(CONCATENATE(Home!$B$2,-1),Comp_Time!$A:$B,2,FALSE),Z1157))</f>
        <v>2.9398148148148148E-3</v>
      </c>
      <c r="X1157" s="59">
        <f t="shared" si="54"/>
        <v>0</v>
      </c>
      <c r="Y1157" s="59">
        <f t="shared" si="55"/>
        <v>0</v>
      </c>
      <c r="Z1157">
        <f>IF(X1157&gt;Y1157,X1157 - Y1157,VLOOKUP(CONCATENATE(Home!$B$2,-1),Comp_Time!$A:$B,2,FALSE))</f>
        <v>2.9398148148148148E-3</v>
      </c>
      <c r="AA1157">
        <f t="shared" si="56"/>
        <v>0</v>
      </c>
    </row>
    <row r="1158" spans="23:27">
      <c r="W1158">
        <f>IF(AA1158=1, VLOOKUP(CONCATENATE(Home!$B$2,-1),Comp_Time!$A:$B,2,FALSE),IF(Z1158&gt; VLOOKUP(CONCATENATE(Home!$B$2,-1),Comp_Time!$A:$B,2,FALSE),VLOOKUP(CONCATENATE(Home!$B$2,-1),Comp_Time!$A:$B,2,FALSE),Z1158))</f>
        <v>2.9398148148148148E-3</v>
      </c>
      <c r="X1158" s="59">
        <f t="shared" si="54"/>
        <v>0</v>
      </c>
      <c r="Y1158" s="59">
        <f t="shared" si="55"/>
        <v>0</v>
      </c>
      <c r="Z1158">
        <f>IF(X1158&gt;Y1158,X1158 - Y1158,VLOOKUP(CONCATENATE(Home!$B$2,-1),Comp_Time!$A:$B,2,FALSE))</f>
        <v>2.9398148148148148E-3</v>
      </c>
      <c r="AA1158">
        <f t="shared" si="56"/>
        <v>0</v>
      </c>
    </row>
    <row r="1159" spans="23:27">
      <c r="W1159">
        <f>IF(AA1159=1, VLOOKUP(CONCATENATE(Home!$B$2,-1),Comp_Time!$A:$B,2,FALSE),IF(Z1159&gt; VLOOKUP(CONCATENATE(Home!$B$2,-1),Comp_Time!$A:$B,2,FALSE),VLOOKUP(CONCATENATE(Home!$B$2,-1),Comp_Time!$A:$B,2,FALSE),Z1159))</f>
        <v>2.9398148148148148E-3</v>
      </c>
      <c r="X1159" s="59">
        <f t="shared" si="54"/>
        <v>0</v>
      </c>
      <c r="Y1159" s="59">
        <f t="shared" si="55"/>
        <v>0</v>
      </c>
      <c r="Z1159">
        <f>IF(X1159&gt;Y1159,X1159 - Y1159,VLOOKUP(CONCATENATE(Home!$B$2,-1),Comp_Time!$A:$B,2,FALSE))</f>
        <v>2.9398148148148148E-3</v>
      </c>
      <c r="AA1159">
        <f t="shared" si="56"/>
        <v>0</v>
      </c>
    </row>
    <row r="1160" spans="23:27">
      <c r="W1160">
        <f>IF(AA1160=1, VLOOKUP(CONCATENATE(Home!$B$2,-1),Comp_Time!$A:$B,2,FALSE),IF(Z1160&gt; VLOOKUP(CONCATENATE(Home!$B$2,-1),Comp_Time!$A:$B,2,FALSE),VLOOKUP(CONCATENATE(Home!$B$2,-1),Comp_Time!$A:$B,2,FALSE),Z1160))</f>
        <v>2.9398148148148148E-3</v>
      </c>
      <c r="X1160" s="59">
        <f t="shared" si="54"/>
        <v>0</v>
      </c>
      <c r="Y1160" s="59">
        <f t="shared" si="55"/>
        <v>0</v>
      </c>
      <c r="Z1160">
        <f>IF(X1160&gt;Y1160,X1160 - Y1160,VLOOKUP(CONCATENATE(Home!$B$2,-1),Comp_Time!$A:$B,2,FALSE))</f>
        <v>2.9398148148148148E-3</v>
      </c>
      <c r="AA1160">
        <f t="shared" si="56"/>
        <v>0</v>
      </c>
    </row>
    <row r="1161" spans="23:27">
      <c r="W1161">
        <f>IF(AA1161=1, VLOOKUP(CONCATENATE(Home!$B$2,-1),Comp_Time!$A:$B,2,FALSE),IF(Z1161&gt; VLOOKUP(CONCATENATE(Home!$B$2,-1),Comp_Time!$A:$B,2,FALSE),VLOOKUP(CONCATENATE(Home!$B$2,-1),Comp_Time!$A:$B,2,FALSE),Z1161))</f>
        <v>2.9398148148148148E-3</v>
      </c>
      <c r="X1161" s="59">
        <f t="shared" si="54"/>
        <v>0</v>
      </c>
      <c r="Y1161" s="59">
        <f t="shared" si="55"/>
        <v>0</v>
      </c>
      <c r="Z1161">
        <f>IF(X1161&gt;Y1161,X1161 - Y1161,VLOOKUP(CONCATENATE(Home!$B$2,-1),Comp_Time!$A:$B,2,FALSE))</f>
        <v>2.9398148148148148E-3</v>
      </c>
      <c r="AA1161">
        <f t="shared" si="56"/>
        <v>0</v>
      </c>
    </row>
    <row r="1162" spans="23:27">
      <c r="W1162">
        <f>IF(AA1162=1, VLOOKUP(CONCATENATE(Home!$B$2,-1),Comp_Time!$A:$B,2,FALSE),IF(Z1162&gt; VLOOKUP(CONCATENATE(Home!$B$2,-1),Comp_Time!$A:$B,2,FALSE),VLOOKUP(CONCATENATE(Home!$B$2,-1),Comp_Time!$A:$B,2,FALSE),Z1162))</f>
        <v>2.9398148148148148E-3</v>
      </c>
      <c r="X1162" s="59">
        <f t="shared" si="54"/>
        <v>0</v>
      </c>
      <c r="Y1162" s="59">
        <f t="shared" si="55"/>
        <v>0</v>
      </c>
      <c r="Z1162">
        <f>IF(X1162&gt;Y1162,X1162 - Y1162,VLOOKUP(CONCATENATE(Home!$B$2,-1),Comp_Time!$A:$B,2,FALSE))</f>
        <v>2.9398148148148148E-3</v>
      </c>
      <c r="AA1162">
        <f t="shared" si="56"/>
        <v>0</v>
      </c>
    </row>
    <row r="1163" spans="23:27">
      <c r="W1163">
        <f>IF(AA1163=1, VLOOKUP(CONCATENATE(Home!$B$2,-1),Comp_Time!$A:$B,2,FALSE),IF(Z1163&gt; VLOOKUP(CONCATENATE(Home!$B$2,-1),Comp_Time!$A:$B,2,FALSE),VLOOKUP(CONCATENATE(Home!$B$2,-1),Comp_Time!$A:$B,2,FALSE),Z1163))</f>
        <v>2.9398148148148148E-3</v>
      </c>
      <c r="X1163" s="59">
        <f t="shared" si="54"/>
        <v>0</v>
      </c>
      <c r="Y1163" s="59">
        <f t="shared" si="55"/>
        <v>0</v>
      </c>
      <c r="Z1163">
        <f>IF(X1163&gt;Y1163,X1163 - Y1163,VLOOKUP(CONCATENATE(Home!$B$2,-1),Comp_Time!$A:$B,2,FALSE))</f>
        <v>2.9398148148148148E-3</v>
      </c>
      <c r="AA1163">
        <f t="shared" si="56"/>
        <v>0</v>
      </c>
    </row>
    <row r="1164" spans="23:27">
      <c r="W1164">
        <f>IF(AA1164=1, VLOOKUP(CONCATENATE(Home!$B$2,-1),Comp_Time!$A:$B,2,FALSE),IF(Z1164&gt; VLOOKUP(CONCATENATE(Home!$B$2,-1),Comp_Time!$A:$B,2,FALSE),VLOOKUP(CONCATENATE(Home!$B$2,-1),Comp_Time!$A:$B,2,FALSE),Z1164))</f>
        <v>2.9398148148148148E-3</v>
      </c>
      <c r="X1164" s="59">
        <f t="shared" si="54"/>
        <v>0</v>
      </c>
      <c r="Y1164" s="59">
        <f t="shared" si="55"/>
        <v>0</v>
      </c>
      <c r="Z1164">
        <f>IF(X1164&gt;Y1164,X1164 - Y1164,VLOOKUP(CONCATENATE(Home!$B$2,-1),Comp_Time!$A:$B,2,FALSE))</f>
        <v>2.9398148148148148E-3</v>
      </c>
      <c r="AA1164">
        <f t="shared" si="56"/>
        <v>0</v>
      </c>
    </row>
    <row r="1165" spans="23:27">
      <c r="W1165">
        <f>IF(AA1165=1, VLOOKUP(CONCATENATE(Home!$B$2,-1),Comp_Time!$A:$B,2,FALSE),IF(Z1165&gt; VLOOKUP(CONCATENATE(Home!$B$2,-1),Comp_Time!$A:$B,2,FALSE),VLOOKUP(CONCATENATE(Home!$B$2,-1),Comp_Time!$A:$B,2,FALSE),Z1165))</f>
        <v>2.9398148148148148E-3</v>
      </c>
      <c r="X1165" s="59">
        <f t="shared" si="54"/>
        <v>0</v>
      </c>
      <c r="Y1165" s="59">
        <f t="shared" si="55"/>
        <v>0</v>
      </c>
      <c r="Z1165">
        <f>IF(X1165&gt;Y1165,X1165 - Y1165,VLOOKUP(CONCATENATE(Home!$B$2,-1),Comp_Time!$A:$B,2,FALSE))</f>
        <v>2.9398148148148148E-3</v>
      </c>
      <c r="AA1165">
        <f t="shared" si="56"/>
        <v>0</v>
      </c>
    </row>
    <row r="1166" spans="23:27">
      <c r="W1166">
        <f>IF(AA1166=1, VLOOKUP(CONCATENATE(Home!$B$2,-1),Comp_Time!$A:$B,2,FALSE),IF(Z1166&gt; VLOOKUP(CONCATENATE(Home!$B$2,-1),Comp_Time!$A:$B,2,FALSE),VLOOKUP(CONCATENATE(Home!$B$2,-1),Comp_Time!$A:$B,2,FALSE),Z1166))</f>
        <v>2.9398148148148148E-3</v>
      </c>
      <c r="X1166" s="59">
        <f t="shared" si="54"/>
        <v>0</v>
      </c>
      <c r="Y1166" s="59">
        <f t="shared" si="55"/>
        <v>0</v>
      </c>
      <c r="Z1166">
        <f>IF(X1166&gt;Y1166,X1166 - Y1166,VLOOKUP(CONCATENATE(Home!$B$2,-1),Comp_Time!$A:$B,2,FALSE))</f>
        <v>2.9398148148148148E-3</v>
      </c>
      <c r="AA1166">
        <f t="shared" si="56"/>
        <v>0</v>
      </c>
    </row>
    <row r="1167" spans="23:27">
      <c r="W1167">
        <f>IF(AA1167=1, VLOOKUP(CONCATENATE(Home!$B$2,-1),Comp_Time!$A:$B,2,FALSE),IF(Z1167&gt; VLOOKUP(CONCATENATE(Home!$B$2,-1),Comp_Time!$A:$B,2,FALSE),VLOOKUP(CONCATENATE(Home!$B$2,-1),Comp_Time!$A:$B,2,FALSE),Z1167))</f>
        <v>2.9398148148148148E-3</v>
      </c>
      <c r="X1167" s="59">
        <f t="shared" si="54"/>
        <v>0</v>
      </c>
      <c r="Y1167" s="59">
        <f t="shared" si="55"/>
        <v>0</v>
      </c>
      <c r="Z1167">
        <f>IF(X1167&gt;Y1167,X1167 - Y1167,VLOOKUP(CONCATENATE(Home!$B$2,-1),Comp_Time!$A:$B,2,FALSE))</f>
        <v>2.9398148148148148E-3</v>
      </c>
      <c r="AA1167">
        <f t="shared" si="56"/>
        <v>0</v>
      </c>
    </row>
    <row r="1168" spans="23:27">
      <c r="W1168">
        <f>IF(AA1168=1, VLOOKUP(CONCATENATE(Home!$B$2,-1),Comp_Time!$A:$B,2,FALSE),IF(Z1168&gt; VLOOKUP(CONCATENATE(Home!$B$2,-1),Comp_Time!$A:$B,2,FALSE),VLOOKUP(CONCATENATE(Home!$B$2,-1),Comp_Time!$A:$B,2,FALSE),Z1168))</f>
        <v>2.9398148148148148E-3</v>
      </c>
      <c r="X1168" s="59">
        <f t="shared" si="54"/>
        <v>0</v>
      </c>
      <c r="Y1168" s="59">
        <f t="shared" si="55"/>
        <v>0</v>
      </c>
      <c r="Z1168">
        <f>IF(X1168&gt;Y1168,X1168 - Y1168,VLOOKUP(CONCATENATE(Home!$B$2,-1),Comp_Time!$A:$B,2,FALSE))</f>
        <v>2.9398148148148148E-3</v>
      </c>
      <c r="AA1168">
        <f t="shared" si="56"/>
        <v>0</v>
      </c>
    </row>
    <row r="1169" spans="23:27">
      <c r="W1169">
        <f>IF(AA1169=1, VLOOKUP(CONCATENATE(Home!$B$2,-1),Comp_Time!$A:$B,2,FALSE),IF(Z1169&gt; VLOOKUP(CONCATENATE(Home!$B$2,-1),Comp_Time!$A:$B,2,FALSE),VLOOKUP(CONCATENATE(Home!$B$2,-1),Comp_Time!$A:$B,2,FALSE),Z1169))</f>
        <v>2.9398148148148148E-3</v>
      </c>
      <c r="X1169" s="59">
        <f t="shared" si="54"/>
        <v>0</v>
      </c>
      <c r="Y1169" s="59">
        <f t="shared" si="55"/>
        <v>0</v>
      </c>
      <c r="Z1169">
        <f>IF(X1169&gt;Y1169,X1169 - Y1169,VLOOKUP(CONCATENATE(Home!$B$2,-1),Comp_Time!$A:$B,2,FALSE))</f>
        <v>2.9398148148148148E-3</v>
      </c>
      <c r="AA1169">
        <f t="shared" si="56"/>
        <v>0</v>
      </c>
    </row>
    <row r="1170" spans="23:27">
      <c r="W1170">
        <f>IF(AA1170=1, VLOOKUP(CONCATENATE(Home!$B$2,-1),Comp_Time!$A:$B,2,FALSE),IF(Z1170&gt; VLOOKUP(CONCATENATE(Home!$B$2,-1),Comp_Time!$A:$B,2,FALSE),VLOOKUP(CONCATENATE(Home!$B$2,-1),Comp_Time!$A:$B,2,FALSE),Z1170))</f>
        <v>2.9398148148148148E-3</v>
      </c>
      <c r="X1170" s="59">
        <f t="shared" si="54"/>
        <v>0</v>
      </c>
      <c r="Y1170" s="59">
        <f t="shared" si="55"/>
        <v>0</v>
      </c>
      <c r="Z1170">
        <f>IF(X1170&gt;Y1170,X1170 - Y1170,VLOOKUP(CONCATENATE(Home!$B$2,-1),Comp_Time!$A:$B,2,FALSE))</f>
        <v>2.9398148148148148E-3</v>
      </c>
      <c r="AA1170">
        <f t="shared" si="56"/>
        <v>0</v>
      </c>
    </row>
    <row r="1171" spans="23:27">
      <c r="W1171">
        <f>IF(AA1171=1, VLOOKUP(CONCATENATE(Home!$B$2,-1),Comp_Time!$A:$B,2,FALSE),IF(Z1171&gt; VLOOKUP(CONCATENATE(Home!$B$2,-1),Comp_Time!$A:$B,2,FALSE),VLOOKUP(CONCATENATE(Home!$B$2,-1),Comp_Time!$A:$B,2,FALSE),Z1171))</f>
        <v>2.9398148148148148E-3</v>
      </c>
      <c r="X1171" s="59">
        <f t="shared" si="54"/>
        <v>0</v>
      </c>
      <c r="Y1171" s="59">
        <f t="shared" si="55"/>
        <v>0</v>
      </c>
      <c r="Z1171">
        <f>IF(X1171&gt;Y1171,X1171 - Y1171,VLOOKUP(CONCATENATE(Home!$B$2,-1),Comp_Time!$A:$B,2,FALSE))</f>
        <v>2.9398148148148148E-3</v>
      </c>
      <c r="AA1171">
        <f t="shared" si="56"/>
        <v>0</v>
      </c>
    </row>
    <row r="1172" spans="23:27">
      <c r="W1172">
        <f>IF(AA1172=1, VLOOKUP(CONCATENATE(Home!$B$2,-1),Comp_Time!$A:$B,2,FALSE),IF(Z1172&gt; VLOOKUP(CONCATENATE(Home!$B$2,-1),Comp_Time!$A:$B,2,FALSE),VLOOKUP(CONCATENATE(Home!$B$2,-1),Comp_Time!$A:$B,2,FALSE),Z1172))</f>
        <v>2.9398148148148148E-3</v>
      </c>
      <c r="X1172" s="59">
        <f t="shared" si="54"/>
        <v>0</v>
      </c>
      <c r="Y1172" s="59">
        <f t="shared" si="55"/>
        <v>0</v>
      </c>
      <c r="Z1172">
        <f>IF(X1172&gt;Y1172,X1172 - Y1172,VLOOKUP(CONCATENATE(Home!$B$2,-1),Comp_Time!$A:$B,2,FALSE))</f>
        <v>2.9398148148148148E-3</v>
      </c>
      <c r="AA1172">
        <f t="shared" si="56"/>
        <v>0</v>
      </c>
    </row>
    <row r="1173" spans="23:27">
      <c r="W1173">
        <f>IF(AA1173=1, VLOOKUP(CONCATENATE(Home!$B$2,-1),Comp_Time!$A:$B,2,FALSE),IF(Z1173&gt; VLOOKUP(CONCATENATE(Home!$B$2,-1),Comp_Time!$A:$B,2,FALSE),VLOOKUP(CONCATENATE(Home!$B$2,-1),Comp_Time!$A:$B,2,FALSE),Z1173))</f>
        <v>2.9398148148148148E-3</v>
      </c>
      <c r="X1173" s="59">
        <f t="shared" si="54"/>
        <v>0</v>
      </c>
      <c r="Y1173" s="59">
        <f t="shared" si="55"/>
        <v>0</v>
      </c>
      <c r="Z1173">
        <f>IF(X1173&gt;Y1173,X1173 - Y1173,VLOOKUP(CONCATENATE(Home!$B$2,-1),Comp_Time!$A:$B,2,FALSE))</f>
        <v>2.9398148148148148E-3</v>
      </c>
      <c r="AA1173">
        <f t="shared" si="56"/>
        <v>0</v>
      </c>
    </row>
    <row r="1174" spans="23:27">
      <c r="W1174">
        <f>IF(AA1174=1, VLOOKUP(CONCATENATE(Home!$B$2,-1),Comp_Time!$A:$B,2,FALSE),IF(Z1174&gt; VLOOKUP(CONCATENATE(Home!$B$2,-1),Comp_Time!$A:$B,2,FALSE),VLOOKUP(CONCATENATE(Home!$B$2,-1),Comp_Time!$A:$B,2,FALSE),Z1174))</f>
        <v>2.9398148148148148E-3</v>
      </c>
      <c r="X1174" s="59">
        <f t="shared" si="54"/>
        <v>0</v>
      </c>
      <c r="Y1174" s="59">
        <f t="shared" si="55"/>
        <v>0</v>
      </c>
      <c r="Z1174">
        <f>IF(X1174&gt;Y1174,X1174 - Y1174,VLOOKUP(CONCATENATE(Home!$B$2,-1),Comp_Time!$A:$B,2,FALSE))</f>
        <v>2.9398148148148148E-3</v>
      </c>
      <c r="AA1174">
        <f t="shared" si="56"/>
        <v>0</v>
      </c>
    </row>
    <row r="1175" spans="23:27">
      <c r="W1175">
        <f>IF(AA1175=1, VLOOKUP(CONCATENATE(Home!$B$2,-1),Comp_Time!$A:$B,2,FALSE),IF(Z1175&gt; VLOOKUP(CONCATENATE(Home!$B$2,-1),Comp_Time!$A:$B,2,FALSE),VLOOKUP(CONCATENATE(Home!$B$2,-1),Comp_Time!$A:$B,2,FALSE),Z1175))</f>
        <v>2.9398148148148148E-3</v>
      </c>
      <c r="X1175" s="59">
        <f t="shared" si="54"/>
        <v>0</v>
      </c>
      <c r="Y1175" s="59">
        <f t="shared" si="55"/>
        <v>0</v>
      </c>
      <c r="Z1175">
        <f>IF(X1175&gt;Y1175,X1175 - Y1175,VLOOKUP(CONCATENATE(Home!$B$2,-1),Comp_Time!$A:$B,2,FALSE))</f>
        <v>2.9398148148148148E-3</v>
      </c>
      <c r="AA1175">
        <f t="shared" si="56"/>
        <v>0</v>
      </c>
    </row>
    <row r="1176" spans="23:27">
      <c r="W1176">
        <f>IF(AA1176=1, VLOOKUP(CONCATENATE(Home!$B$2,-1),Comp_Time!$A:$B,2,FALSE),IF(Z1176&gt; VLOOKUP(CONCATENATE(Home!$B$2,-1),Comp_Time!$A:$B,2,FALSE),VLOOKUP(CONCATENATE(Home!$B$2,-1),Comp_Time!$A:$B,2,FALSE),Z1176))</f>
        <v>2.9398148148148148E-3</v>
      </c>
      <c r="X1176" s="59">
        <f t="shared" si="54"/>
        <v>0</v>
      </c>
      <c r="Y1176" s="59">
        <f t="shared" si="55"/>
        <v>0</v>
      </c>
      <c r="Z1176">
        <f>IF(X1176&gt;Y1176,X1176 - Y1176,VLOOKUP(CONCATENATE(Home!$B$2,-1),Comp_Time!$A:$B,2,FALSE))</f>
        <v>2.9398148148148148E-3</v>
      </c>
      <c r="AA1176">
        <f t="shared" si="56"/>
        <v>0</v>
      </c>
    </row>
    <row r="1177" spans="23:27">
      <c r="W1177">
        <f>IF(AA1177=1, VLOOKUP(CONCATENATE(Home!$B$2,-1),Comp_Time!$A:$B,2,FALSE),IF(Z1177&gt; VLOOKUP(CONCATENATE(Home!$B$2,-1),Comp_Time!$A:$B,2,FALSE),VLOOKUP(CONCATENATE(Home!$B$2,-1),Comp_Time!$A:$B,2,FALSE),Z1177))</f>
        <v>2.9398148148148148E-3</v>
      </c>
      <c r="X1177" s="59">
        <f t="shared" si="54"/>
        <v>0</v>
      </c>
      <c r="Y1177" s="59">
        <f t="shared" si="55"/>
        <v>0</v>
      </c>
      <c r="Z1177">
        <f>IF(X1177&gt;Y1177,X1177 - Y1177,VLOOKUP(CONCATENATE(Home!$B$2,-1),Comp_Time!$A:$B,2,FALSE))</f>
        <v>2.9398148148148148E-3</v>
      </c>
      <c r="AA1177">
        <f t="shared" si="56"/>
        <v>0</v>
      </c>
    </row>
    <row r="1178" spans="23:27">
      <c r="W1178">
        <f>IF(AA1178=1, VLOOKUP(CONCATENATE(Home!$B$2,-1),Comp_Time!$A:$B,2,FALSE),IF(Z1178&gt; VLOOKUP(CONCATENATE(Home!$B$2,-1),Comp_Time!$A:$B,2,FALSE),VLOOKUP(CONCATENATE(Home!$B$2,-1),Comp_Time!$A:$B,2,FALSE),Z1178))</f>
        <v>2.9398148148148148E-3</v>
      </c>
      <c r="X1178" s="59">
        <f t="shared" si="54"/>
        <v>0</v>
      </c>
      <c r="Y1178" s="59">
        <f t="shared" si="55"/>
        <v>0</v>
      </c>
      <c r="Z1178">
        <f>IF(X1178&gt;Y1178,X1178 - Y1178,VLOOKUP(CONCATENATE(Home!$B$2,-1),Comp_Time!$A:$B,2,FALSE))</f>
        <v>2.9398148148148148E-3</v>
      </c>
      <c r="AA1178">
        <f t="shared" si="56"/>
        <v>0</v>
      </c>
    </row>
    <row r="1179" spans="23:27">
      <c r="W1179">
        <f>IF(AA1179=1, VLOOKUP(CONCATENATE(Home!$B$2,-1),Comp_Time!$A:$B,2,FALSE),IF(Z1179&gt; VLOOKUP(CONCATENATE(Home!$B$2,-1),Comp_Time!$A:$B,2,FALSE),VLOOKUP(CONCATENATE(Home!$B$2,-1),Comp_Time!$A:$B,2,FALSE),Z1179))</f>
        <v>2.9398148148148148E-3</v>
      </c>
      <c r="X1179" s="59">
        <f t="shared" si="54"/>
        <v>0</v>
      </c>
      <c r="Y1179" s="59">
        <f t="shared" si="55"/>
        <v>0</v>
      </c>
      <c r="Z1179">
        <f>IF(X1179&gt;Y1179,X1179 - Y1179,VLOOKUP(CONCATENATE(Home!$B$2,-1),Comp_Time!$A:$B,2,FALSE))</f>
        <v>2.9398148148148148E-3</v>
      </c>
      <c r="AA1179">
        <f t="shared" si="56"/>
        <v>0</v>
      </c>
    </row>
    <row r="1180" spans="23:27">
      <c r="W1180">
        <f>IF(AA1180=1, VLOOKUP(CONCATENATE(Home!$B$2,-1),Comp_Time!$A:$B,2,FALSE),IF(Z1180&gt; VLOOKUP(CONCATENATE(Home!$B$2,-1),Comp_Time!$A:$B,2,FALSE),VLOOKUP(CONCATENATE(Home!$B$2,-1),Comp_Time!$A:$B,2,FALSE),Z1180))</f>
        <v>2.9398148148148148E-3</v>
      </c>
      <c r="X1180" s="59">
        <f t="shared" si="54"/>
        <v>0</v>
      </c>
      <c r="Y1180" s="59">
        <f t="shared" si="55"/>
        <v>0</v>
      </c>
      <c r="Z1180">
        <f>IF(X1180&gt;Y1180,X1180 - Y1180,VLOOKUP(CONCATENATE(Home!$B$2,-1),Comp_Time!$A:$B,2,FALSE))</f>
        <v>2.9398148148148148E-3</v>
      </c>
      <c r="AA1180">
        <f t="shared" si="56"/>
        <v>0</v>
      </c>
    </row>
    <row r="1181" spans="23:27">
      <c r="W1181">
        <f>IF(AA1181=1, VLOOKUP(CONCATENATE(Home!$B$2,-1),Comp_Time!$A:$B,2,FALSE),IF(Z1181&gt; VLOOKUP(CONCATENATE(Home!$B$2,-1),Comp_Time!$A:$B,2,FALSE),VLOOKUP(CONCATENATE(Home!$B$2,-1),Comp_Time!$A:$B,2,FALSE),Z1181))</f>
        <v>2.9398148148148148E-3</v>
      </c>
      <c r="X1181" s="59">
        <f t="shared" si="54"/>
        <v>0</v>
      </c>
      <c r="Y1181" s="59">
        <f t="shared" si="55"/>
        <v>0</v>
      </c>
      <c r="Z1181">
        <f>IF(X1181&gt;Y1181,X1181 - Y1181,VLOOKUP(CONCATENATE(Home!$B$2,-1),Comp_Time!$A:$B,2,FALSE))</f>
        <v>2.9398148148148148E-3</v>
      </c>
      <c r="AA1181">
        <f t="shared" si="56"/>
        <v>0</v>
      </c>
    </row>
    <row r="1182" spans="23:27">
      <c r="W1182">
        <f>IF(AA1182=1, VLOOKUP(CONCATENATE(Home!$B$2,-1),Comp_Time!$A:$B,2,FALSE),IF(Z1182&gt; VLOOKUP(CONCATENATE(Home!$B$2,-1),Comp_Time!$A:$B,2,FALSE),VLOOKUP(CONCATENATE(Home!$B$2,-1),Comp_Time!$A:$B,2,FALSE),Z1182))</f>
        <v>2.9398148148148148E-3</v>
      </c>
      <c r="X1182" s="59">
        <f t="shared" si="54"/>
        <v>0</v>
      </c>
      <c r="Y1182" s="59">
        <f t="shared" si="55"/>
        <v>0</v>
      </c>
      <c r="Z1182">
        <f>IF(X1182&gt;Y1182,X1182 - Y1182,VLOOKUP(CONCATENATE(Home!$B$2,-1),Comp_Time!$A:$B,2,FALSE))</f>
        <v>2.9398148148148148E-3</v>
      </c>
      <c r="AA1182">
        <f t="shared" si="56"/>
        <v>0</v>
      </c>
    </row>
    <row r="1183" spans="23:27">
      <c r="W1183">
        <f>IF(AA1183=1, VLOOKUP(CONCATENATE(Home!$B$2,-1),Comp_Time!$A:$B,2,FALSE),IF(Z1183&gt; VLOOKUP(CONCATENATE(Home!$B$2,-1),Comp_Time!$A:$B,2,FALSE),VLOOKUP(CONCATENATE(Home!$B$2,-1),Comp_Time!$A:$B,2,FALSE),Z1183))</f>
        <v>2.9398148148148148E-3</v>
      </c>
      <c r="X1183" s="59">
        <f t="shared" si="54"/>
        <v>0</v>
      </c>
      <c r="Y1183" s="59">
        <f t="shared" si="55"/>
        <v>0</v>
      </c>
      <c r="Z1183">
        <f>IF(X1183&gt;Y1183,X1183 - Y1183,VLOOKUP(CONCATENATE(Home!$B$2,-1),Comp_Time!$A:$B,2,FALSE))</f>
        <v>2.9398148148148148E-3</v>
      </c>
      <c r="AA1183">
        <f t="shared" si="56"/>
        <v>0</v>
      </c>
    </row>
    <row r="1184" spans="23:27">
      <c r="W1184">
        <f>IF(AA1184=1, VLOOKUP(CONCATENATE(Home!$B$2,-1),Comp_Time!$A:$B,2,FALSE),IF(Z1184&gt; VLOOKUP(CONCATENATE(Home!$B$2,-1),Comp_Time!$A:$B,2,FALSE),VLOOKUP(CONCATENATE(Home!$B$2,-1),Comp_Time!$A:$B,2,FALSE),Z1184))</f>
        <v>2.9398148148148148E-3</v>
      </c>
      <c r="X1184" s="59">
        <f t="shared" si="54"/>
        <v>0</v>
      </c>
      <c r="Y1184" s="59">
        <f t="shared" si="55"/>
        <v>0</v>
      </c>
      <c r="Z1184">
        <f>IF(X1184&gt;Y1184,X1184 - Y1184,VLOOKUP(CONCATENATE(Home!$B$2,-1),Comp_Time!$A:$B,2,FALSE))</f>
        <v>2.9398148148148148E-3</v>
      </c>
      <c r="AA1184">
        <f t="shared" si="56"/>
        <v>0</v>
      </c>
    </row>
    <row r="1185" spans="23:27">
      <c r="W1185">
        <f>IF(AA1185=1, VLOOKUP(CONCATENATE(Home!$B$2,-1),Comp_Time!$A:$B,2,FALSE),IF(Z1185&gt; VLOOKUP(CONCATENATE(Home!$B$2,-1),Comp_Time!$A:$B,2,FALSE),VLOOKUP(CONCATENATE(Home!$B$2,-1),Comp_Time!$A:$B,2,FALSE),Z1185))</f>
        <v>2.9398148148148148E-3</v>
      </c>
      <c r="X1185" s="59">
        <f t="shared" si="54"/>
        <v>0</v>
      </c>
      <c r="Y1185" s="59">
        <f t="shared" si="55"/>
        <v>0</v>
      </c>
      <c r="Z1185">
        <f>IF(X1185&gt;Y1185,X1185 - Y1185,VLOOKUP(CONCATENATE(Home!$B$2,-1),Comp_Time!$A:$B,2,FALSE))</f>
        <v>2.9398148148148148E-3</v>
      </c>
      <c r="AA1185">
        <f t="shared" si="56"/>
        <v>0</v>
      </c>
    </row>
    <row r="1186" spans="23:27">
      <c r="W1186">
        <f>IF(AA1186=1, VLOOKUP(CONCATENATE(Home!$B$2,-1),Comp_Time!$A:$B,2,FALSE),IF(Z1186&gt; VLOOKUP(CONCATENATE(Home!$B$2,-1),Comp_Time!$A:$B,2,FALSE),VLOOKUP(CONCATENATE(Home!$B$2,-1),Comp_Time!$A:$B,2,FALSE),Z1186))</f>
        <v>2.9398148148148148E-3</v>
      </c>
      <c r="X1186" s="59">
        <f t="shared" si="54"/>
        <v>0</v>
      </c>
      <c r="Y1186" s="59">
        <f t="shared" si="55"/>
        <v>0</v>
      </c>
      <c r="Z1186">
        <f>IF(X1186&gt;Y1186,X1186 - Y1186,VLOOKUP(CONCATENATE(Home!$B$2,-1),Comp_Time!$A:$B,2,FALSE))</f>
        <v>2.9398148148148148E-3</v>
      </c>
      <c r="AA1186">
        <f t="shared" si="56"/>
        <v>0</v>
      </c>
    </row>
    <row r="1187" spans="23:27">
      <c r="W1187">
        <f>IF(AA1187=1, VLOOKUP(CONCATENATE(Home!$B$2,-1),Comp_Time!$A:$B,2,FALSE),IF(Z1187&gt; VLOOKUP(CONCATENATE(Home!$B$2,-1),Comp_Time!$A:$B,2,FALSE),VLOOKUP(CONCATENATE(Home!$B$2,-1),Comp_Time!$A:$B,2,FALSE),Z1187))</f>
        <v>2.9398148148148148E-3</v>
      </c>
      <c r="X1187" s="59">
        <f t="shared" si="54"/>
        <v>0</v>
      </c>
      <c r="Y1187" s="59">
        <f t="shared" si="55"/>
        <v>0</v>
      </c>
      <c r="Z1187">
        <f>IF(X1187&gt;Y1187,X1187 - Y1187,VLOOKUP(CONCATENATE(Home!$B$2,-1),Comp_Time!$A:$B,2,FALSE))</f>
        <v>2.9398148148148148E-3</v>
      </c>
      <c r="AA1187">
        <f t="shared" si="56"/>
        <v>0</v>
      </c>
    </row>
    <row r="1188" spans="23:27">
      <c r="W1188">
        <f>IF(AA1188=1, VLOOKUP(CONCATENATE(Home!$B$2,-1),Comp_Time!$A:$B,2,FALSE),IF(Z1188&gt; VLOOKUP(CONCATENATE(Home!$B$2,-1),Comp_Time!$A:$B,2,FALSE),VLOOKUP(CONCATENATE(Home!$B$2,-1),Comp_Time!$A:$B,2,FALSE),Z1188))</f>
        <v>2.9398148148148148E-3</v>
      </c>
      <c r="X1188" s="59">
        <f t="shared" si="54"/>
        <v>0</v>
      </c>
      <c r="Y1188" s="59">
        <f t="shared" si="55"/>
        <v>0</v>
      </c>
      <c r="Z1188">
        <f>IF(X1188&gt;Y1188,X1188 - Y1188,VLOOKUP(CONCATENATE(Home!$B$2,-1),Comp_Time!$A:$B,2,FALSE))</f>
        <v>2.9398148148148148E-3</v>
      </c>
      <c r="AA1188">
        <f t="shared" si="56"/>
        <v>0</v>
      </c>
    </row>
    <row r="1189" spans="23:27">
      <c r="W1189">
        <f>IF(AA1189=1, VLOOKUP(CONCATENATE(Home!$B$2,-1),Comp_Time!$A:$B,2,FALSE),IF(Z1189&gt; VLOOKUP(CONCATENATE(Home!$B$2,-1),Comp_Time!$A:$B,2,FALSE),VLOOKUP(CONCATENATE(Home!$B$2,-1),Comp_Time!$A:$B,2,FALSE),Z1189))</f>
        <v>2.9398148148148148E-3</v>
      </c>
      <c r="X1189" s="59">
        <f t="shared" si="54"/>
        <v>0</v>
      </c>
      <c r="Y1189" s="59">
        <f t="shared" si="55"/>
        <v>0</v>
      </c>
      <c r="Z1189">
        <f>IF(X1189&gt;Y1189,X1189 - Y1189,VLOOKUP(CONCATENATE(Home!$B$2,-1),Comp_Time!$A:$B,2,FALSE))</f>
        <v>2.9398148148148148E-3</v>
      </c>
      <c r="AA1189">
        <f t="shared" si="56"/>
        <v>0</v>
      </c>
    </row>
    <row r="1190" spans="23:27">
      <c r="W1190">
        <f>IF(AA1190=1, VLOOKUP(CONCATENATE(Home!$B$2,-1),Comp_Time!$A:$B,2,FALSE),IF(Z1190&gt; VLOOKUP(CONCATENATE(Home!$B$2,-1),Comp_Time!$A:$B,2,FALSE),VLOOKUP(CONCATENATE(Home!$B$2,-1),Comp_Time!$A:$B,2,FALSE),Z1190))</f>
        <v>2.9398148148148148E-3</v>
      </c>
      <c r="X1190" s="59">
        <f t="shared" si="54"/>
        <v>0</v>
      </c>
      <c r="Y1190" s="59">
        <f t="shared" si="55"/>
        <v>0</v>
      </c>
      <c r="Z1190">
        <f>IF(X1190&gt;Y1190,X1190 - Y1190,VLOOKUP(CONCATENATE(Home!$B$2,-1),Comp_Time!$A:$B,2,FALSE))</f>
        <v>2.9398148148148148E-3</v>
      </c>
      <c r="AA1190">
        <f t="shared" si="56"/>
        <v>0</v>
      </c>
    </row>
    <row r="1191" spans="23:27">
      <c r="W1191">
        <f>IF(AA1191=1, VLOOKUP(CONCATENATE(Home!$B$2,-1),Comp_Time!$A:$B,2,FALSE),IF(Z1191&gt; VLOOKUP(CONCATENATE(Home!$B$2,-1),Comp_Time!$A:$B,2,FALSE),VLOOKUP(CONCATENATE(Home!$B$2,-1),Comp_Time!$A:$B,2,FALSE),Z1191))</f>
        <v>2.9398148148148148E-3</v>
      </c>
      <c r="X1191" s="59">
        <f t="shared" si="54"/>
        <v>0</v>
      </c>
      <c r="Y1191" s="59">
        <f t="shared" si="55"/>
        <v>0</v>
      </c>
      <c r="Z1191">
        <f>IF(X1191&gt;Y1191,X1191 - Y1191,VLOOKUP(CONCATENATE(Home!$B$2,-1),Comp_Time!$A:$B,2,FALSE))</f>
        <v>2.9398148148148148E-3</v>
      </c>
      <c r="AA1191">
        <f t="shared" si="56"/>
        <v>0</v>
      </c>
    </row>
    <row r="1192" spans="23:27">
      <c r="W1192">
        <f>IF(AA1192=1, VLOOKUP(CONCATENATE(Home!$B$2,-1),Comp_Time!$A:$B,2,FALSE),IF(Z1192&gt; VLOOKUP(CONCATENATE(Home!$B$2,-1),Comp_Time!$A:$B,2,FALSE),VLOOKUP(CONCATENATE(Home!$B$2,-1),Comp_Time!$A:$B,2,FALSE),Z1192))</f>
        <v>2.9398148148148148E-3</v>
      </c>
      <c r="X1192" s="59">
        <f t="shared" si="54"/>
        <v>0</v>
      </c>
      <c r="Y1192" s="59">
        <f t="shared" si="55"/>
        <v>0</v>
      </c>
      <c r="Z1192">
        <f>IF(X1192&gt;Y1192,X1192 - Y1192,VLOOKUP(CONCATENATE(Home!$B$2,-1),Comp_Time!$A:$B,2,FALSE))</f>
        <v>2.9398148148148148E-3</v>
      </c>
      <c r="AA1192">
        <f t="shared" si="56"/>
        <v>0</v>
      </c>
    </row>
    <row r="1193" spans="23:27">
      <c r="W1193">
        <f>IF(AA1193=1, VLOOKUP(CONCATENATE(Home!$B$2,-1),Comp_Time!$A:$B,2,FALSE),IF(Z1193&gt; VLOOKUP(CONCATENATE(Home!$B$2,-1),Comp_Time!$A:$B,2,FALSE),VLOOKUP(CONCATENATE(Home!$B$2,-1),Comp_Time!$A:$B,2,FALSE),Z1193))</f>
        <v>2.9398148148148148E-3</v>
      </c>
      <c r="X1193" s="59">
        <f t="shared" si="54"/>
        <v>0</v>
      </c>
      <c r="Y1193" s="59">
        <f t="shared" si="55"/>
        <v>0</v>
      </c>
      <c r="Z1193">
        <f>IF(X1193&gt;Y1193,X1193 - Y1193,VLOOKUP(CONCATENATE(Home!$B$2,-1),Comp_Time!$A:$B,2,FALSE))</f>
        <v>2.9398148148148148E-3</v>
      </c>
      <c r="AA1193">
        <f t="shared" si="56"/>
        <v>0</v>
      </c>
    </row>
    <row r="1194" spans="23:27">
      <c r="W1194">
        <f>IF(AA1194=1, VLOOKUP(CONCATENATE(Home!$B$2,-1),Comp_Time!$A:$B,2,FALSE),IF(Z1194&gt; VLOOKUP(CONCATENATE(Home!$B$2,-1),Comp_Time!$A:$B,2,FALSE),VLOOKUP(CONCATENATE(Home!$B$2,-1),Comp_Time!$A:$B,2,FALSE),Z1194))</f>
        <v>2.9398148148148148E-3</v>
      </c>
      <c r="X1194" s="59">
        <f t="shared" si="54"/>
        <v>0</v>
      </c>
      <c r="Y1194" s="59">
        <f t="shared" si="55"/>
        <v>0</v>
      </c>
      <c r="Z1194">
        <f>IF(X1194&gt;Y1194,X1194 - Y1194,VLOOKUP(CONCATENATE(Home!$B$2,-1),Comp_Time!$A:$B,2,FALSE))</f>
        <v>2.9398148148148148E-3</v>
      </c>
      <c r="AA1194">
        <f t="shared" si="56"/>
        <v>0</v>
      </c>
    </row>
    <row r="1195" spans="23:27">
      <c r="W1195">
        <f>IF(AA1195=1, VLOOKUP(CONCATENATE(Home!$B$2,-1),Comp_Time!$A:$B,2,FALSE),IF(Z1195&gt; VLOOKUP(CONCATENATE(Home!$B$2,-1),Comp_Time!$A:$B,2,FALSE),VLOOKUP(CONCATENATE(Home!$B$2,-1),Comp_Time!$A:$B,2,FALSE),Z1195))</f>
        <v>2.9398148148148148E-3</v>
      </c>
      <c r="X1195" s="59">
        <f t="shared" si="54"/>
        <v>0</v>
      </c>
      <c r="Y1195" s="59">
        <f t="shared" si="55"/>
        <v>0</v>
      </c>
      <c r="Z1195">
        <f>IF(X1195&gt;Y1195,X1195 - Y1195,VLOOKUP(CONCATENATE(Home!$B$2,-1),Comp_Time!$A:$B,2,FALSE))</f>
        <v>2.9398148148148148E-3</v>
      </c>
      <c r="AA1195">
        <f t="shared" si="56"/>
        <v>0</v>
      </c>
    </row>
    <row r="1196" spans="23:27">
      <c r="W1196">
        <f>IF(AA1196=1, VLOOKUP(CONCATENATE(Home!$B$2,-1),Comp_Time!$A:$B,2,FALSE),IF(Z1196&gt; VLOOKUP(CONCATENATE(Home!$B$2,-1),Comp_Time!$A:$B,2,FALSE),VLOOKUP(CONCATENATE(Home!$B$2,-1),Comp_Time!$A:$B,2,FALSE),Z1196))</f>
        <v>2.9398148148148148E-3</v>
      </c>
      <c r="X1196" s="59">
        <f t="shared" si="54"/>
        <v>0</v>
      </c>
      <c r="Y1196" s="59">
        <f t="shared" si="55"/>
        <v>0</v>
      </c>
      <c r="Z1196">
        <f>IF(X1196&gt;Y1196,X1196 - Y1196,VLOOKUP(CONCATENATE(Home!$B$2,-1),Comp_Time!$A:$B,2,FALSE))</f>
        <v>2.9398148148148148E-3</v>
      </c>
      <c r="AA1196">
        <f t="shared" si="56"/>
        <v>0</v>
      </c>
    </row>
    <row r="1197" spans="23:27">
      <c r="W1197">
        <f>IF(AA1197=1, VLOOKUP(CONCATENATE(Home!$B$2,-1),Comp_Time!$A:$B,2,FALSE),IF(Z1197&gt; VLOOKUP(CONCATENATE(Home!$B$2,-1),Comp_Time!$A:$B,2,FALSE),VLOOKUP(CONCATENATE(Home!$B$2,-1),Comp_Time!$A:$B,2,FALSE),Z1197))</f>
        <v>2.9398148148148148E-3</v>
      </c>
      <c r="X1197" s="59">
        <f t="shared" si="54"/>
        <v>0</v>
      </c>
      <c r="Y1197" s="59">
        <f t="shared" si="55"/>
        <v>0</v>
      </c>
      <c r="Z1197">
        <f>IF(X1197&gt;Y1197,X1197 - Y1197,VLOOKUP(CONCATENATE(Home!$B$2,-1),Comp_Time!$A:$B,2,FALSE))</f>
        <v>2.9398148148148148E-3</v>
      </c>
      <c r="AA1197">
        <f t="shared" si="56"/>
        <v>0</v>
      </c>
    </row>
    <row r="1198" spans="23:27">
      <c r="W1198">
        <f>IF(AA1198=1, VLOOKUP(CONCATENATE(Home!$B$2,-1),Comp_Time!$A:$B,2,FALSE),IF(Z1198&gt; VLOOKUP(CONCATENATE(Home!$B$2,-1),Comp_Time!$A:$B,2,FALSE),VLOOKUP(CONCATENATE(Home!$B$2,-1),Comp_Time!$A:$B,2,FALSE),Z1198))</f>
        <v>2.9398148148148148E-3</v>
      </c>
      <c r="X1198" s="59">
        <f t="shared" si="54"/>
        <v>0</v>
      </c>
      <c r="Y1198" s="59">
        <f t="shared" si="55"/>
        <v>0</v>
      </c>
      <c r="Z1198">
        <f>IF(X1198&gt;Y1198,X1198 - Y1198,VLOOKUP(CONCATENATE(Home!$B$2,-1),Comp_Time!$A:$B,2,FALSE))</f>
        <v>2.9398148148148148E-3</v>
      </c>
      <c r="AA1198">
        <f t="shared" si="56"/>
        <v>0</v>
      </c>
    </row>
    <row r="1199" spans="23:27">
      <c r="W1199">
        <f>IF(AA1199=1, VLOOKUP(CONCATENATE(Home!$B$2,-1),Comp_Time!$A:$B,2,FALSE),IF(Z1199&gt; VLOOKUP(CONCATENATE(Home!$B$2,-1),Comp_Time!$A:$B,2,FALSE),VLOOKUP(CONCATENATE(Home!$B$2,-1),Comp_Time!$A:$B,2,FALSE),Z1199))</f>
        <v>2.9398148148148148E-3</v>
      </c>
      <c r="X1199" s="59">
        <f t="shared" si="54"/>
        <v>0</v>
      </c>
      <c r="Y1199" s="59">
        <f t="shared" si="55"/>
        <v>0</v>
      </c>
      <c r="Z1199">
        <f>IF(X1199&gt;Y1199,X1199 - Y1199,VLOOKUP(CONCATENATE(Home!$B$2,-1),Comp_Time!$A:$B,2,FALSE))</f>
        <v>2.9398148148148148E-3</v>
      </c>
      <c r="AA1199">
        <f t="shared" si="56"/>
        <v>0</v>
      </c>
    </row>
    <row r="1200" spans="23:27">
      <c r="W1200">
        <f>IF(AA1200=1, VLOOKUP(CONCATENATE(Home!$B$2,-1),Comp_Time!$A:$B,2,FALSE),IF(Z1200&gt; VLOOKUP(CONCATENATE(Home!$B$2,-1),Comp_Time!$A:$B,2,FALSE),VLOOKUP(CONCATENATE(Home!$B$2,-1),Comp_Time!$A:$B,2,FALSE),Z1200))</f>
        <v>2.9398148148148148E-3</v>
      </c>
      <c r="X1200" s="59">
        <f t="shared" si="54"/>
        <v>0</v>
      </c>
      <c r="Y1200" s="59">
        <f t="shared" si="55"/>
        <v>0</v>
      </c>
      <c r="Z1200">
        <f>IF(X1200&gt;Y1200,X1200 - Y1200,VLOOKUP(CONCATENATE(Home!$B$2,-1),Comp_Time!$A:$B,2,FALSE))</f>
        <v>2.9398148148148148E-3</v>
      </c>
      <c r="AA1200">
        <f t="shared" si="56"/>
        <v>0</v>
      </c>
    </row>
    <row r="1201" spans="23:27">
      <c r="W1201">
        <f>IF(AA1201=1, VLOOKUP(CONCATENATE(Home!$B$2,-1),Comp_Time!$A:$B,2,FALSE),IF(Z1201&gt; VLOOKUP(CONCATENATE(Home!$B$2,-1),Comp_Time!$A:$B,2,FALSE),VLOOKUP(CONCATENATE(Home!$B$2,-1),Comp_Time!$A:$B,2,FALSE),Z1201))</f>
        <v>2.9398148148148148E-3</v>
      </c>
      <c r="X1201" s="59">
        <f t="shared" si="54"/>
        <v>0</v>
      </c>
      <c r="Y1201" s="59">
        <f t="shared" si="55"/>
        <v>0</v>
      </c>
      <c r="Z1201">
        <f>IF(X1201&gt;Y1201,X1201 - Y1201,VLOOKUP(CONCATENATE(Home!$B$2,-1),Comp_Time!$A:$B,2,FALSE))</f>
        <v>2.9398148148148148E-3</v>
      </c>
      <c r="AA1201">
        <f t="shared" si="56"/>
        <v>0</v>
      </c>
    </row>
    <row r="1202" spans="23:27">
      <c r="W1202">
        <f>IF(AA1202=1, VLOOKUP(CONCATENATE(Home!$B$2,-1),Comp_Time!$A:$B,2,FALSE),IF(Z1202&gt; VLOOKUP(CONCATENATE(Home!$B$2,-1),Comp_Time!$A:$B,2,FALSE),VLOOKUP(CONCATENATE(Home!$B$2,-1),Comp_Time!$A:$B,2,FALSE),Z1202))</f>
        <v>2.9398148148148148E-3</v>
      </c>
      <c r="X1202" s="59">
        <f t="shared" si="54"/>
        <v>0</v>
      </c>
      <c r="Y1202" s="59">
        <f t="shared" si="55"/>
        <v>0</v>
      </c>
      <c r="Z1202">
        <f>IF(X1202&gt;Y1202,X1202 - Y1202,VLOOKUP(CONCATENATE(Home!$B$2,-1),Comp_Time!$A:$B,2,FALSE))</f>
        <v>2.9398148148148148E-3</v>
      </c>
      <c r="AA1202">
        <f t="shared" si="56"/>
        <v>0</v>
      </c>
    </row>
    <row r="1203" spans="23:27">
      <c r="W1203">
        <f>IF(AA1203=1, VLOOKUP(CONCATENATE(Home!$B$2,-1),Comp_Time!$A:$B,2,FALSE),IF(Z1203&gt; VLOOKUP(CONCATENATE(Home!$B$2,-1),Comp_Time!$A:$B,2,FALSE),VLOOKUP(CONCATENATE(Home!$B$2,-1),Comp_Time!$A:$B,2,FALSE),Z1203))</f>
        <v>2.9398148148148148E-3</v>
      </c>
      <c r="X1203" s="59">
        <f t="shared" si="54"/>
        <v>0</v>
      </c>
      <c r="Y1203" s="59">
        <f t="shared" si="55"/>
        <v>0</v>
      </c>
      <c r="Z1203">
        <f>IF(X1203&gt;Y1203,X1203 - Y1203,VLOOKUP(CONCATENATE(Home!$B$2,-1),Comp_Time!$A:$B,2,FALSE))</f>
        <v>2.9398148148148148E-3</v>
      </c>
      <c r="AA1203">
        <f t="shared" si="56"/>
        <v>0</v>
      </c>
    </row>
    <row r="1204" spans="23:27">
      <c r="W1204">
        <f>IF(AA1204=1, VLOOKUP(CONCATENATE(Home!$B$2,-1),Comp_Time!$A:$B,2,FALSE),IF(Z1204&gt; VLOOKUP(CONCATENATE(Home!$B$2,-1),Comp_Time!$A:$B,2,FALSE),VLOOKUP(CONCATENATE(Home!$B$2,-1),Comp_Time!$A:$B,2,FALSE),Z1204))</f>
        <v>2.9398148148148148E-3</v>
      </c>
      <c r="X1204" s="59">
        <f t="shared" si="54"/>
        <v>0</v>
      </c>
      <c r="Y1204" s="59">
        <f t="shared" si="55"/>
        <v>0</v>
      </c>
      <c r="Z1204">
        <f>IF(X1204&gt;Y1204,X1204 - Y1204,VLOOKUP(CONCATENATE(Home!$B$2,-1),Comp_Time!$A:$B,2,FALSE))</f>
        <v>2.9398148148148148E-3</v>
      </c>
      <c r="AA1204">
        <f t="shared" si="56"/>
        <v>0</v>
      </c>
    </row>
    <row r="1205" spans="23:27">
      <c r="W1205">
        <f>IF(AA1205=1, VLOOKUP(CONCATENATE(Home!$B$2,-1),Comp_Time!$A:$B,2,FALSE),IF(Z1205&gt; VLOOKUP(CONCATENATE(Home!$B$2,-1),Comp_Time!$A:$B,2,FALSE),VLOOKUP(CONCATENATE(Home!$B$2,-1),Comp_Time!$A:$B,2,FALSE),Z1205))</f>
        <v>2.9398148148148148E-3</v>
      </c>
      <c r="X1205" s="59">
        <f t="shared" si="54"/>
        <v>0</v>
      </c>
      <c r="Y1205" s="59">
        <f t="shared" si="55"/>
        <v>0</v>
      </c>
      <c r="Z1205">
        <f>IF(X1205&gt;Y1205,X1205 - Y1205,VLOOKUP(CONCATENATE(Home!$B$2,-1),Comp_Time!$A:$B,2,FALSE))</f>
        <v>2.9398148148148148E-3</v>
      </c>
      <c r="AA1205">
        <f t="shared" si="56"/>
        <v>0</v>
      </c>
    </row>
    <row r="1206" spans="23:27">
      <c r="W1206">
        <f>IF(AA1206=1, VLOOKUP(CONCATENATE(Home!$B$2,-1),Comp_Time!$A:$B,2,FALSE),IF(Z1206&gt; VLOOKUP(CONCATENATE(Home!$B$2,-1),Comp_Time!$A:$B,2,FALSE),VLOOKUP(CONCATENATE(Home!$B$2,-1),Comp_Time!$A:$B,2,FALSE),Z1206))</f>
        <v>2.9398148148148148E-3</v>
      </c>
      <c r="X1206" s="59">
        <f t="shared" si="54"/>
        <v>0</v>
      </c>
      <c r="Y1206" s="59">
        <f t="shared" si="55"/>
        <v>0</v>
      </c>
      <c r="Z1206">
        <f>IF(X1206&gt;Y1206,X1206 - Y1206,VLOOKUP(CONCATENATE(Home!$B$2,-1),Comp_Time!$A:$B,2,FALSE))</f>
        <v>2.9398148148148148E-3</v>
      </c>
      <c r="AA1206">
        <f t="shared" si="56"/>
        <v>0</v>
      </c>
    </row>
    <row r="1207" spans="23:27">
      <c r="W1207">
        <f>IF(AA1207=1, VLOOKUP(CONCATENATE(Home!$B$2,-1),Comp_Time!$A:$B,2,FALSE),IF(Z1207&gt; VLOOKUP(CONCATENATE(Home!$B$2,-1),Comp_Time!$A:$B,2,FALSE),VLOOKUP(CONCATENATE(Home!$B$2,-1),Comp_Time!$A:$B,2,FALSE),Z1207))</f>
        <v>2.9398148148148148E-3</v>
      </c>
      <c r="X1207" s="59">
        <f t="shared" si="54"/>
        <v>0</v>
      </c>
      <c r="Y1207" s="59">
        <f t="shared" si="55"/>
        <v>0</v>
      </c>
      <c r="Z1207">
        <f>IF(X1207&gt;Y1207,X1207 - Y1207,VLOOKUP(CONCATENATE(Home!$B$2,-1),Comp_Time!$A:$B,2,FALSE))</f>
        <v>2.9398148148148148E-3</v>
      </c>
      <c r="AA1207">
        <f t="shared" si="56"/>
        <v>0</v>
      </c>
    </row>
    <row r="1208" spans="23:27">
      <c r="W1208">
        <f>IF(AA1208=1, VLOOKUP(CONCATENATE(Home!$B$2,-1),Comp_Time!$A:$B,2,FALSE),IF(Z1208&gt; VLOOKUP(CONCATENATE(Home!$B$2,-1),Comp_Time!$A:$B,2,FALSE),VLOOKUP(CONCATENATE(Home!$B$2,-1),Comp_Time!$A:$B,2,FALSE),Z1208))</f>
        <v>2.9398148148148148E-3</v>
      </c>
      <c r="X1208" s="59">
        <f t="shared" si="54"/>
        <v>0</v>
      </c>
      <c r="Y1208" s="59">
        <f t="shared" si="55"/>
        <v>0</v>
      </c>
      <c r="Z1208">
        <f>IF(X1208&gt;Y1208,X1208 - Y1208,VLOOKUP(CONCATENATE(Home!$B$2,-1),Comp_Time!$A:$B,2,FALSE))</f>
        <v>2.9398148148148148E-3</v>
      </c>
      <c r="AA1208">
        <f t="shared" si="56"/>
        <v>0</v>
      </c>
    </row>
    <row r="1209" spans="23:27">
      <c r="W1209">
        <f>IF(AA1209=1, VLOOKUP(CONCATENATE(Home!$B$2,-1),Comp_Time!$A:$B,2,FALSE),IF(Z1209&gt; VLOOKUP(CONCATENATE(Home!$B$2,-1),Comp_Time!$A:$B,2,FALSE),VLOOKUP(CONCATENATE(Home!$B$2,-1),Comp_Time!$A:$B,2,FALSE),Z1209))</f>
        <v>2.9398148148148148E-3</v>
      </c>
      <c r="X1209" s="59">
        <f t="shared" si="54"/>
        <v>0</v>
      </c>
      <c r="Y1209" s="59">
        <f t="shared" si="55"/>
        <v>0</v>
      </c>
      <c r="Z1209">
        <f>IF(X1209&gt;Y1209,X1209 - Y1209,VLOOKUP(CONCATENATE(Home!$B$2,-1),Comp_Time!$A:$B,2,FALSE))</f>
        <v>2.9398148148148148E-3</v>
      </c>
      <c r="AA1209">
        <f t="shared" si="56"/>
        <v>0</v>
      </c>
    </row>
    <row r="1210" spans="23:27">
      <c r="W1210">
        <f>IF(AA1210=1, VLOOKUP(CONCATENATE(Home!$B$2,-1),Comp_Time!$A:$B,2,FALSE),IF(Z1210&gt; VLOOKUP(CONCATENATE(Home!$B$2,-1),Comp_Time!$A:$B,2,FALSE),VLOOKUP(CONCATENATE(Home!$B$2,-1),Comp_Time!$A:$B,2,FALSE),Z1210))</f>
        <v>2.9398148148148148E-3</v>
      </c>
      <c r="X1210" s="59">
        <f t="shared" si="54"/>
        <v>0</v>
      </c>
      <c r="Y1210" s="59">
        <f t="shared" si="55"/>
        <v>0</v>
      </c>
      <c r="Z1210">
        <f>IF(X1210&gt;Y1210,X1210 - Y1210,VLOOKUP(CONCATENATE(Home!$B$2,-1),Comp_Time!$A:$B,2,FALSE))</f>
        <v>2.9398148148148148E-3</v>
      </c>
      <c r="AA1210">
        <f t="shared" si="56"/>
        <v>0</v>
      </c>
    </row>
    <row r="1211" spans="23:27">
      <c r="W1211">
        <f>IF(AA1211=1, VLOOKUP(CONCATENATE(Home!$B$2,-1),Comp_Time!$A:$B,2,FALSE),IF(Z1211&gt; VLOOKUP(CONCATENATE(Home!$B$2,-1),Comp_Time!$A:$B,2,FALSE),VLOOKUP(CONCATENATE(Home!$B$2,-1),Comp_Time!$A:$B,2,FALSE),Z1211))</f>
        <v>2.9398148148148148E-3</v>
      </c>
      <c r="X1211" s="59">
        <f t="shared" si="54"/>
        <v>0</v>
      </c>
      <c r="Y1211" s="59">
        <f t="shared" si="55"/>
        <v>0</v>
      </c>
      <c r="Z1211">
        <f>IF(X1211&gt;Y1211,X1211 - Y1211,VLOOKUP(CONCATENATE(Home!$B$2,-1),Comp_Time!$A:$B,2,FALSE))</f>
        <v>2.9398148148148148E-3</v>
      </c>
      <c r="AA1211">
        <f t="shared" si="56"/>
        <v>0</v>
      </c>
    </row>
    <row r="1212" spans="23:27">
      <c r="W1212">
        <f>IF(AA1212=1, VLOOKUP(CONCATENATE(Home!$B$2,-1),Comp_Time!$A:$B,2,FALSE),IF(Z1212&gt; VLOOKUP(CONCATENATE(Home!$B$2,-1),Comp_Time!$A:$B,2,FALSE),VLOOKUP(CONCATENATE(Home!$B$2,-1),Comp_Time!$A:$B,2,FALSE),Z1212))</f>
        <v>2.9398148148148148E-3</v>
      </c>
      <c r="X1212" s="59">
        <f t="shared" si="54"/>
        <v>0</v>
      </c>
      <c r="Y1212" s="59">
        <f t="shared" si="55"/>
        <v>0</v>
      </c>
      <c r="Z1212">
        <f>IF(X1212&gt;Y1212,X1212 - Y1212,VLOOKUP(CONCATENATE(Home!$B$2,-1),Comp_Time!$A:$B,2,FALSE))</f>
        <v>2.9398148148148148E-3</v>
      </c>
      <c r="AA1212">
        <f t="shared" si="56"/>
        <v>0</v>
      </c>
    </row>
    <row r="1213" spans="23:27">
      <c r="W1213">
        <f>IF(AA1213=1, VLOOKUP(CONCATENATE(Home!$B$2,-1),Comp_Time!$A:$B,2,FALSE),IF(Z1213&gt; VLOOKUP(CONCATENATE(Home!$B$2,-1),Comp_Time!$A:$B,2,FALSE),VLOOKUP(CONCATENATE(Home!$B$2,-1),Comp_Time!$A:$B,2,FALSE),Z1213))</f>
        <v>2.9398148148148148E-3</v>
      </c>
      <c r="X1213" s="59">
        <f t="shared" si="54"/>
        <v>0</v>
      </c>
      <c r="Y1213" s="59">
        <f t="shared" si="55"/>
        <v>0</v>
      </c>
      <c r="Z1213">
        <f>IF(X1213&gt;Y1213,X1213 - Y1213,VLOOKUP(CONCATENATE(Home!$B$2,-1),Comp_Time!$A:$B,2,FALSE))</f>
        <v>2.9398148148148148E-3</v>
      </c>
      <c r="AA1213">
        <f t="shared" si="56"/>
        <v>0</v>
      </c>
    </row>
    <row r="1214" spans="23:27">
      <c r="W1214">
        <f>IF(AA1214=1, VLOOKUP(CONCATENATE(Home!$B$2,-1),Comp_Time!$A:$B,2,FALSE),IF(Z1214&gt; VLOOKUP(CONCATENATE(Home!$B$2,-1),Comp_Time!$A:$B,2,FALSE),VLOOKUP(CONCATENATE(Home!$B$2,-1),Comp_Time!$A:$B,2,FALSE),Z1214))</f>
        <v>2.9398148148148148E-3</v>
      </c>
      <c r="X1214" s="59">
        <f t="shared" si="54"/>
        <v>0</v>
      </c>
      <c r="Y1214" s="59">
        <f t="shared" si="55"/>
        <v>0</v>
      </c>
      <c r="Z1214">
        <f>IF(X1214&gt;Y1214,X1214 - Y1214,VLOOKUP(CONCATENATE(Home!$B$2,-1),Comp_Time!$A:$B,2,FALSE))</f>
        <v>2.9398148148148148E-3</v>
      </c>
      <c r="AA1214">
        <f t="shared" si="56"/>
        <v>0</v>
      </c>
    </row>
    <row r="1215" spans="23:27">
      <c r="W1215">
        <f>IF(AA1215=1, VLOOKUP(CONCATENATE(Home!$B$2,-1),Comp_Time!$A:$B,2,FALSE),IF(Z1215&gt; VLOOKUP(CONCATENATE(Home!$B$2,-1),Comp_Time!$A:$B,2,FALSE),VLOOKUP(CONCATENATE(Home!$B$2,-1),Comp_Time!$A:$B,2,FALSE),Z1215))</f>
        <v>2.9398148148148148E-3</v>
      </c>
      <c r="X1215" s="59">
        <f t="shared" si="54"/>
        <v>0</v>
      </c>
      <c r="Y1215" s="59">
        <f t="shared" si="55"/>
        <v>0</v>
      </c>
      <c r="Z1215">
        <f>IF(X1215&gt;Y1215,X1215 - Y1215,VLOOKUP(CONCATENATE(Home!$B$2,-1),Comp_Time!$A:$B,2,FALSE))</f>
        <v>2.9398148148148148E-3</v>
      </c>
      <c r="AA1215">
        <f t="shared" si="56"/>
        <v>0</v>
      </c>
    </row>
    <row r="1216" spans="23:27">
      <c r="W1216">
        <f>IF(AA1216=1, VLOOKUP(CONCATENATE(Home!$B$2,-1),Comp_Time!$A:$B,2,FALSE),IF(Z1216&gt; VLOOKUP(CONCATENATE(Home!$B$2,-1),Comp_Time!$A:$B,2,FALSE),VLOOKUP(CONCATENATE(Home!$B$2,-1),Comp_Time!$A:$B,2,FALSE),Z1216))</f>
        <v>2.9398148148148148E-3</v>
      </c>
      <c r="X1216" s="59">
        <f t="shared" si="54"/>
        <v>0</v>
      </c>
      <c r="Y1216" s="59">
        <f t="shared" si="55"/>
        <v>0</v>
      </c>
      <c r="Z1216">
        <f>IF(X1216&gt;Y1216,X1216 - Y1216,VLOOKUP(CONCATENATE(Home!$B$2,-1),Comp_Time!$A:$B,2,FALSE))</f>
        <v>2.9398148148148148E-3</v>
      </c>
      <c r="AA1216">
        <f t="shared" si="56"/>
        <v>0</v>
      </c>
    </row>
    <row r="1217" spans="23:27">
      <c r="W1217">
        <f>IF(AA1217=1, VLOOKUP(CONCATENATE(Home!$B$2,-1),Comp_Time!$A:$B,2,FALSE),IF(Z1217&gt; VLOOKUP(CONCATENATE(Home!$B$2,-1),Comp_Time!$A:$B,2,FALSE),VLOOKUP(CONCATENATE(Home!$B$2,-1),Comp_Time!$A:$B,2,FALSE),Z1217))</f>
        <v>2.9398148148148148E-3</v>
      </c>
      <c r="X1217" s="59">
        <f t="shared" si="54"/>
        <v>0</v>
      </c>
      <c r="Y1217" s="59">
        <f t="shared" si="55"/>
        <v>0</v>
      </c>
      <c r="Z1217">
        <f>IF(X1217&gt;Y1217,X1217 - Y1217,VLOOKUP(CONCATENATE(Home!$B$2,-1),Comp_Time!$A:$B,2,FALSE))</f>
        <v>2.9398148148148148E-3</v>
      </c>
      <c r="AA1217">
        <f t="shared" si="56"/>
        <v>0</v>
      </c>
    </row>
    <row r="1218" spans="23:27">
      <c r="W1218">
        <f>IF(AA1218=1, VLOOKUP(CONCATENATE(Home!$B$2,-1),Comp_Time!$A:$B,2,FALSE),IF(Z1218&gt; VLOOKUP(CONCATENATE(Home!$B$2,-1),Comp_Time!$A:$B,2,FALSE),VLOOKUP(CONCATENATE(Home!$B$2,-1),Comp_Time!$A:$B,2,FALSE),Z1218))</f>
        <v>2.9398148148148148E-3</v>
      </c>
      <c r="X1218" s="59">
        <f t="shared" si="54"/>
        <v>0</v>
      </c>
      <c r="Y1218" s="59">
        <f t="shared" si="55"/>
        <v>0</v>
      </c>
      <c r="Z1218">
        <f>IF(X1218&gt;Y1218,X1218 - Y1218,VLOOKUP(CONCATENATE(Home!$B$2,-1),Comp_Time!$A:$B,2,FALSE))</f>
        <v>2.9398148148148148E-3</v>
      </c>
      <c r="AA1218">
        <f t="shared" si="56"/>
        <v>0</v>
      </c>
    </row>
    <row r="1219" spans="23:27">
      <c r="W1219">
        <f>IF(AA1219=1, VLOOKUP(CONCATENATE(Home!$B$2,-1),Comp_Time!$A:$B,2,FALSE),IF(Z1219&gt; VLOOKUP(CONCATENATE(Home!$B$2,-1),Comp_Time!$A:$B,2,FALSE),VLOOKUP(CONCATENATE(Home!$B$2,-1),Comp_Time!$A:$B,2,FALSE),Z1219))</f>
        <v>2.9398148148148148E-3</v>
      </c>
      <c r="X1219" s="59">
        <f t="shared" ref="X1219:X1282" si="57">TIME(HOUR(D1219),MINUTE(D1219),SECOND(D1219))</f>
        <v>0</v>
      </c>
      <c r="Y1219" s="59">
        <f t="shared" ref="Y1219:Y1282" si="58">TIME(HOUR(C1219),MINUTE(C1219),SECOND(C1219))</f>
        <v>0</v>
      </c>
      <c r="Z1219">
        <f>IF(X1219&gt;Y1219,X1219 - Y1219,VLOOKUP(CONCATENATE(Home!$B$2,-1),Comp_Time!$A:$B,2,FALSE))</f>
        <v>2.9398148148148148E-3</v>
      </c>
      <c r="AA1219">
        <f t="shared" ref="AA1219:AA1282" si="59">IF(DATE(YEAR(C1219),MONTH(C1219),DAY(C1219))=DATE(YEAR(D1219),MONTH(D1219),DAY(D1219)),0,1)</f>
        <v>0</v>
      </c>
    </row>
    <row r="1220" spans="23:27">
      <c r="W1220">
        <f>IF(AA1220=1, VLOOKUP(CONCATENATE(Home!$B$2,-1),Comp_Time!$A:$B,2,FALSE),IF(Z1220&gt; VLOOKUP(CONCATENATE(Home!$B$2,-1),Comp_Time!$A:$B,2,FALSE),VLOOKUP(CONCATENATE(Home!$B$2,-1),Comp_Time!$A:$B,2,FALSE),Z1220))</f>
        <v>2.9398148148148148E-3</v>
      </c>
      <c r="X1220" s="59">
        <f t="shared" si="57"/>
        <v>0</v>
      </c>
      <c r="Y1220" s="59">
        <f t="shared" si="58"/>
        <v>0</v>
      </c>
      <c r="Z1220">
        <f>IF(X1220&gt;Y1220,X1220 - Y1220,VLOOKUP(CONCATENATE(Home!$B$2,-1),Comp_Time!$A:$B,2,FALSE))</f>
        <v>2.9398148148148148E-3</v>
      </c>
      <c r="AA1220">
        <f t="shared" si="59"/>
        <v>0</v>
      </c>
    </row>
    <row r="1221" spans="23:27">
      <c r="W1221">
        <f>IF(AA1221=1, VLOOKUP(CONCATENATE(Home!$B$2,-1),Comp_Time!$A:$B,2,FALSE),IF(Z1221&gt; VLOOKUP(CONCATENATE(Home!$B$2,-1),Comp_Time!$A:$B,2,FALSE),VLOOKUP(CONCATENATE(Home!$B$2,-1),Comp_Time!$A:$B,2,FALSE),Z1221))</f>
        <v>2.9398148148148148E-3</v>
      </c>
      <c r="X1221" s="59">
        <f t="shared" si="57"/>
        <v>0</v>
      </c>
      <c r="Y1221" s="59">
        <f t="shared" si="58"/>
        <v>0</v>
      </c>
      <c r="Z1221">
        <f>IF(X1221&gt;Y1221,X1221 - Y1221,VLOOKUP(CONCATENATE(Home!$B$2,-1),Comp_Time!$A:$B,2,FALSE))</f>
        <v>2.9398148148148148E-3</v>
      </c>
      <c r="AA1221">
        <f t="shared" si="59"/>
        <v>0</v>
      </c>
    </row>
    <row r="1222" spans="23:27">
      <c r="W1222">
        <f>IF(AA1222=1, VLOOKUP(CONCATENATE(Home!$B$2,-1),Comp_Time!$A:$B,2,FALSE),IF(Z1222&gt; VLOOKUP(CONCATENATE(Home!$B$2,-1),Comp_Time!$A:$B,2,FALSE),VLOOKUP(CONCATENATE(Home!$B$2,-1),Comp_Time!$A:$B,2,FALSE),Z1222))</f>
        <v>2.9398148148148148E-3</v>
      </c>
      <c r="X1222" s="59">
        <f t="shared" si="57"/>
        <v>0</v>
      </c>
      <c r="Y1222" s="59">
        <f t="shared" si="58"/>
        <v>0</v>
      </c>
      <c r="Z1222">
        <f>IF(X1222&gt;Y1222,X1222 - Y1222,VLOOKUP(CONCATENATE(Home!$B$2,-1),Comp_Time!$A:$B,2,FALSE))</f>
        <v>2.9398148148148148E-3</v>
      </c>
      <c r="AA1222">
        <f t="shared" si="59"/>
        <v>0</v>
      </c>
    </row>
    <row r="1223" spans="23:27">
      <c r="W1223">
        <f>IF(AA1223=1, VLOOKUP(CONCATENATE(Home!$B$2,-1),Comp_Time!$A:$B,2,FALSE),IF(Z1223&gt; VLOOKUP(CONCATENATE(Home!$B$2,-1),Comp_Time!$A:$B,2,FALSE),VLOOKUP(CONCATENATE(Home!$B$2,-1),Comp_Time!$A:$B,2,FALSE),Z1223))</f>
        <v>2.9398148148148148E-3</v>
      </c>
      <c r="X1223" s="59">
        <f t="shared" si="57"/>
        <v>0</v>
      </c>
      <c r="Y1223" s="59">
        <f t="shared" si="58"/>
        <v>0</v>
      </c>
      <c r="Z1223">
        <f>IF(X1223&gt;Y1223,X1223 - Y1223,VLOOKUP(CONCATENATE(Home!$B$2,-1),Comp_Time!$A:$B,2,FALSE))</f>
        <v>2.9398148148148148E-3</v>
      </c>
      <c r="AA1223">
        <f t="shared" si="59"/>
        <v>0</v>
      </c>
    </row>
    <row r="1224" spans="23:27">
      <c r="W1224">
        <f>IF(AA1224=1, VLOOKUP(CONCATENATE(Home!$B$2,-1),Comp_Time!$A:$B,2,FALSE),IF(Z1224&gt; VLOOKUP(CONCATENATE(Home!$B$2,-1),Comp_Time!$A:$B,2,FALSE),VLOOKUP(CONCATENATE(Home!$B$2,-1),Comp_Time!$A:$B,2,FALSE),Z1224))</f>
        <v>2.9398148148148148E-3</v>
      </c>
      <c r="X1224" s="59">
        <f t="shared" si="57"/>
        <v>0</v>
      </c>
      <c r="Y1224" s="59">
        <f t="shared" si="58"/>
        <v>0</v>
      </c>
      <c r="Z1224">
        <f>IF(X1224&gt;Y1224,X1224 - Y1224,VLOOKUP(CONCATENATE(Home!$B$2,-1),Comp_Time!$A:$B,2,FALSE))</f>
        <v>2.9398148148148148E-3</v>
      </c>
      <c r="AA1224">
        <f t="shared" si="59"/>
        <v>0</v>
      </c>
    </row>
    <row r="1225" spans="23:27">
      <c r="W1225">
        <f>IF(AA1225=1, VLOOKUP(CONCATENATE(Home!$B$2,-1),Comp_Time!$A:$B,2,FALSE),IF(Z1225&gt; VLOOKUP(CONCATENATE(Home!$B$2,-1),Comp_Time!$A:$B,2,FALSE),VLOOKUP(CONCATENATE(Home!$B$2,-1),Comp_Time!$A:$B,2,FALSE),Z1225))</f>
        <v>2.9398148148148148E-3</v>
      </c>
      <c r="X1225" s="59">
        <f t="shared" si="57"/>
        <v>0</v>
      </c>
      <c r="Y1225" s="59">
        <f t="shared" si="58"/>
        <v>0</v>
      </c>
      <c r="Z1225">
        <f>IF(X1225&gt;Y1225,X1225 - Y1225,VLOOKUP(CONCATENATE(Home!$B$2,-1),Comp_Time!$A:$B,2,FALSE))</f>
        <v>2.9398148148148148E-3</v>
      </c>
      <c r="AA1225">
        <f t="shared" si="59"/>
        <v>0</v>
      </c>
    </row>
    <row r="1226" spans="23:27">
      <c r="W1226">
        <f>IF(AA1226=1, VLOOKUP(CONCATENATE(Home!$B$2,-1),Comp_Time!$A:$B,2,FALSE),IF(Z1226&gt; VLOOKUP(CONCATENATE(Home!$B$2,-1),Comp_Time!$A:$B,2,FALSE),VLOOKUP(CONCATENATE(Home!$B$2,-1),Comp_Time!$A:$B,2,FALSE),Z1226))</f>
        <v>2.9398148148148148E-3</v>
      </c>
      <c r="X1226" s="59">
        <f t="shared" si="57"/>
        <v>0</v>
      </c>
      <c r="Y1226" s="59">
        <f t="shared" si="58"/>
        <v>0</v>
      </c>
      <c r="Z1226">
        <f>IF(X1226&gt;Y1226,X1226 - Y1226,VLOOKUP(CONCATENATE(Home!$B$2,-1),Comp_Time!$A:$B,2,FALSE))</f>
        <v>2.9398148148148148E-3</v>
      </c>
      <c r="AA1226">
        <f t="shared" si="59"/>
        <v>0</v>
      </c>
    </row>
    <row r="1227" spans="23:27">
      <c r="W1227">
        <f>IF(AA1227=1, VLOOKUP(CONCATENATE(Home!$B$2,-1),Comp_Time!$A:$B,2,FALSE),IF(Z1227&gt; VLOOKUP(CONCATENATE(Home!$B$2,-1),Comp_Time!$A:$B,2,FALSE),VLOOKUP(CONCATENATE(Home!$B$2,-1),Comp_Time!$A:$B,2,FALSE),Z1227))</f>
        <v>2.9398148148148148E-3</v>
      </c>
      <c r="X1227" s="59">
        <f t="shared" si="57"/>
        <v>0</v>
      </c>
      <c r="Y1227" s="59">
        <f t="shared" si="58"/>
        <v>0</v>
      </c>
      <c r="Z1227">
        <f>IF(X1227&gt;Y1227,X1227 - Y1227,VLOOKUP(CONCATENATE(Home!$B$2,-1),Comp_Time!$A:$B,2,FALSE))</f>
        <v>2.9398148148148148E-3</v>
      </c>
      <c r="AA1227">
        <f t="shared" si="59"/>
        <v>0</v>
      </c>
    </row>
    <row r="1228" spans="23:27">
      <c r="W1228">
        <f>IF(AA1228=1, VLOOKUP(CONCATENATE(Home!$B$2,-1),Comp_Time!$A:$B,2,FALSE),IF(Z1228&gt; VLOOKUP(CONCATENATE(Home!$B$2,-1),Comp_Time!$A:$B,2,FALSE),VLOOKUP(CONCATENATE(Home!$B$2,-1),Comp_Time!$A:$B,2,FALSE),Z1228))</f>
        <v>2.9398148148148148E-3</v>
      </c>
      <c r="X1228" s="59">
        <f t="shared" si="57"/>
        <v>0</v>
      </c>
      <c r="Y1228" s="59">
        <f t="shared" si="58"/>
        <v>0</v>
      </c>
      <c r="Z1228">
        <f>IF(X1228&gt;Y1228,X1228 - Y1228,VLOOKUP(CONCATENATE(Home!$B$2,-1),Comp_Time!$A:$B,2,FALSE))</f>
        <v>2.9398148148148148E-3</v>
      </c>
      <c r="AA1228">
        <f t="shared" si="59"/>
        <v>0</v>
      </c>
    </row>
    <row r="1229" spans="23:27">
      <c r="W1229">
        <f>IF(AA1229=1, VLOOKUP(CONCATENATE(Home!$B$2,-1),Comp_Time!$A:$B,2,FALSE),IF(Z1229&gt; VLOOKUP(CONCATENATE(Home!$B$2,-1),Comp_Time!$A:$B,2,FALSE),VLOOKUP(CONCATENATE(Home!$B$2,-1),Comp_Time!$A:$B,2,FALSE),Z1229))</f>
        <v>2.9398148148148148E-3</v>
      </c>
      <c r="X1229" s="59">
        <f t="shared" si="57"/>
        <v>0</v>
      </c>
      <c r="Y1229" s="59">
        <f t="shared" si="58"/>
        <v>0</v>
      </c>
      <c r="Z1229">
        <f>IF(X1229&gt;Y1229,X1229 - Y1229,VLOOKUP(CONCATENATE(Home!$B$2,-1),Comp_Time!$A:$B,2,FALSE))</f>
        <v>2.9398148148148148E-3</v>
      </c>
      <c r="AA1229">
        <f t="shared" si="59"/>
        <v>0</v>
      </c>
    </row>
    <row r="1230" spans="23:27">
      <c r="W1230">
        <f>IF(AA1230=1, VLOOKUP(CONCATENATE(Home!$B$2,-1),Comp_Time!$A:$B,2,FALSE),IF(Z1230&gt; VLOOKUP(CONCATENATE(Home!$B$2,-1),Comp_Time!$A:$B,2,FALSE),VLOOKUP(CONCATENATE(Home!$B$2,-1),Comp_Time!$A:$B,2,FALSE),Z1230))</f>
        <v>2.9398148148148148E-3</v>
      </c>
      <c r="X1230" s="59">
        <f t="shared" si="57"/>
        <v>0</v>
      </c>
      <c r="Y1230" s="59">
        <f t="shared" si="58"/>
        <v>0</v>
      </c>
      <c r="Z1230">
        <f>IF(X1230&gt;Y1230,X1230 - Y1230,VLOOKUP(CONCATENATE(Home!$B$2,-1),Comp_Time!$A:$B,2,FALSE))</f>
        <v>2.9398148148148148E-3</v>
      </c>
      <c r="AA1230">
        <f t="shared" si="59"/>
        <v>0</v>
      </c>
    </row>
    <row r="1231" spans="23:27">
      <c r="W1231">
        <f>IF(AA1231=1, VLOOKUP(CONCATENATE(Home!$B$2,-1),Comp_Time!$A:$B,2,FALSE),IF(Z1231&gt; VLOOKUP(CONCATENATE(Home!$B$2,-1),Comp_Time!$A:$B,2,FALSE),VLOOKUP(CONCATENATE(Home!$B$2,-1),Comp_Time!$A:$B,2,FALSE),Z1231))</f>
        <v>2.9398148148148148E-3</v>
      </c>
      <c r="X1231" s="59">
        <f t="shared" si="57"/>
        <v>0</v>
      </c>
      <c r="Y1231" s="59">
        <f t="shared" si="58"/>
        <v>0</v>
      </c>
      <c r="Z1231">
        <f>IF(X1231&gt;Y1231,X1231 - Y1231,VLOOKUP(CONCATENATE(Home!$B$2,-1),Comp_Time!$A:$B,2,FALSE))</f>
        <v>2.9398148148148148E-3</v>
      </c>
      <c r="AA1231">
        <f t="shared" si="59"/>
        <v>0</v>
      </c>
    </row>
    <row r="1232" spans="23:27">
      <c r="W1232">
        <f>IF(AA1232=1, VLOOKUP(CONCATENATE(Home!$B$2,-1),Comp_Time!$A:$B,2,FALSE),IF(Z1232&gt; VLOOKUP(CONCATENATE(Home!$B$2,-1),Comp_Time!$A:$B,2,FALSE),VLOOKUP(CONCATENATE(Home!$B$2,-1),Comp_Time!$A:$B,2,FALSE),Z1232))</f>
        <v>2.9398148148148148E-3</v>
      </c>
      <c r="X1232" s="59">
        <f t="shared" si="57"/>
        <v>0</v>
      </c>
      <c r="Y1232" s="59">
        <f t="shared" si="58"/>
        <v>0</v>
      </c>
      <c r="Z1232">
        <f>IF(X1232&gt;Y1232,X1232 - Y1232,VLOOKUP(CONCATENATE(Home!$B$2,-1),Comp_Time!$A:$B,2,FALSE))</f>
        <v>2.9398148148148148E-3</v>
      </c>
      <c r="AA1232">
        <f t="shared" si="59"/>
        <v>0</v>
      </c>
    </row>
    <row r="1233" spans="23:27">
      <c r="W1233">
        <f>IF(AA1233=1, VLOOKUP(CONCATENATE(Home!$B$2,-1),Comp_Time!$A:$B,2,FALSE),IF(Z1233&gt; VLOOKUP(CONCATENATE(Home!$B$2,-1),Comp_Time!$A:$B,2,FALSE),VLOOKUP(CONCATENATE(Home!$B$2,-1),Comp_Time!$A:$B,2,FALSE),Z1233))</f>
        <v>2.9398148148148148E-3</v>
      </c>
      <c r="X1233" s="59">
        <f t="shared" si="57"/>
        <v>0</v>
      </c>
      <c r="Y1233" s="59">
        <f t="shared" si="58"/>
        <v>0</v>
      </c>
      <c r="Z1233">
        <f>IF(X1233&gt;Y1233,X1233 - Y1233,VLOOKUP(CONCATENATE(Home!$B$2,-1),Comp_Time!$A:$B,2,FALSE))</f>
        <v>2.9398148148148148E-3</v>
      </c>
      <c r="AA1233">
        <f t="shared" si="59"/>
        <v>0</v>
      </c>
    </row>
    <row r="1234" spans="23:27">
      <c r="W1234">
        <f>IF(AA1234=1, VLOOKUP(CONCATENATE(Home!$B$2,-1),Comp_Time!$A:$B,2,FALSE),IF(Z1234&gt; VLOOKUP(CONCATENATE(Home!$B$2,-1),Comp_Time!$A:$B,2,FALSE),VLOOKUP(CONCATENATE(Home!$B$2,-1),Comp_Time!$A:$B,2,FALSE),Z1234))</f>
        <v>2.9398148148148148E-3</v>
      </c>
      <c r="X1234" s="59">
        <f t="shared" si="57"/>
        <v>0</v>
      </c>
      <c r="Y1234" s="59">
        <f t="shared" si="58"/>
        <v>0</v>
      </c>
      <c r="Z1234">
        <f>IF(X1234&gt;Y1234,X1234 - Y1234,VLOOKUP(CONCATENATE(Home!$B$2,-1),Comp_Time!$A:$B,2,FALSE))</f>
        <v>2.9398148148148148E-3</v>
      </c>
      <c r="AA1234">
        <f t="shared" si="59"/>
        <v>0</v>
      </c>
    </row>
    <row r="1235" spans="23:27">
      <c r="W1235">
        <f>IF(AA1235=1, VLOOKUP(CONCATENATE(Home!$B$2,-1),Comp_Time!$A:$B,2,FALSE),IF(Z1235&gt; VLOOKUP(CONCATENATE(Home!$B$2,-1),Comp_Time!$A:$B,2,FALSE),VLOOKUP(CONCATENATE(Home!$B$2,-1),Comp_Time!$A:$B,2,FALSE),Z1235))</f>
        <v>2.9398148148148148E-3</v>
      </c>
      <c r="X1235" s="59">
        <f t="shared" si="57"/>
        <v>0</v>
      </c>
      <c r="Y1235" s="59">
        <f t="shared" si="58"/>
        <v>0</v>
      </c>
      <c r="Z1235">
        <f>IF(X1235&gt;Y1235,X1235 - Y1235,VLOOKUP(CONCATENATE(Home!$B$2,-1),Comp_Time!$A:$B,2,FALSE))</f>
        <v>2.9398148148148148E-3</v>
      </c>
      <c r="AA1235">
        <f t="shared" si="59"/>
        <v>0</v>
      </c>
    </row>
    <row r="1236" spans="23:27">
      <c r="W1236">
        <f>IF(AA1236=1, VLOOKUP(CONCATENATE(Home!$B$2,-1),Comp_Time!$A:$B,2,FALSE),IF(Z1236&gt; VLOOKUP(CONCATENATE(Home!$B$2,-1),Comp_Time!$A:$B,2,FALSE),VLOOKUP(CONCATENATE(Home!$B$2,-1),Comp_Time!$A:$B,2,FALSE),Z1236))</f>
        <v>2.9398148148148148E-3</v>
      </c>
      <c r="X1236" s="59">
        <f t="shared" si="57"/>
        <v>0</v>
      </c>
      <c r="Y1236" s="59">
        <f t="shared" si="58"/>
        <v>0</v>
      </c>
      <c r="Z1236">
        <f>IF(X1236&gt;Y1236,X1236 - Y1236,VLOOKUP(CONCATENATE(Home!$B$2,-1),Comp_Time!$A:$B,2,FALSE))</f>
        <v>2.9398148148148148E-3</v>
      </c>
      <c r="AA1236">
        <f t="shared" si="59"/>
        <v>0</v>
      </c>
    </row>
    <row r="1237" spans="23:27">
      <c r="W1237">
        <f>IF(AA1237=1, VLOOKUP(CONCATENATE(Home!$B$2,-1),Comp_Time!$A:$B,2,FALSE),IF(Z1237&gt; VLOOKUP(CONCATENATE(Home!$B$2,-1),Comp_Time!$A:$B,2,FALSE),VLOOKUP(CONCATENATE(Home!$B$2,-1),Comp_Time!$A:$B,2,FALSE),Z1237))</f>
        <v>2.9398148148148148E-3</v>
      </c>
      <c r="X1237" s="59">
        <f t="shared" si="57"/>
        <v>0</v>
      </c>
      <c r="Y1237" s="59">
        <f t="shared" si="58"/>
        <v>0</v>
      </c>
      <c r="Z1237">
        <f>IF(X1237&gt;Y1237,X1237 - Y1237,VLOOKUP(CONCATENATE(Home!$B$2,-1),Comp_Time!$A:$B,2,FALSE))</f>
        <v>2.9398148148148148E-3</v>
      </c>
      <c r="AA1237">
        <f t="shared" si="59"/>
        <v>0</v>
      </c>
    </row>
    <row r="1238" spans="23:27">
      <c r="W1238">
        <f>IF(AA1238=1, VLOOKUP(CONCATENATE(Home!$B$2,-1),Comp_Time!$A:$B,2,FALSE),IF(Z1238&gt; VLOOKUP(CONCATENATE(Home!$B$2,-1),Comp_Time!$A:$B,2,FALSE),VLOOKUP(CONCATENATE(Home!$B$2,-1),Comp_Time!$A:$B,2,FALSE),Z1238))</f>
        <v>2.9398148148148148E-3</v>
      </c>
      <c r="X1238" s="59">
        <f t="shared" si="57"/>
        <v>0</v>
      </c>
      <c r="Y1238" s="59">
        <f t="shared" si="58"/>
        <v>0</v>
      </c>
      <c r="Z1238">
        <f>IF(X1238&gt;Y1238,X1238 - Y1238,VLOOKUP(CONCATENATE(Home!$B$2,-1),Comp_Time!$A:$B,2,FALSE))</f>
        <v>2.9398148148148148E-3</v>
      </c>
      <c r="AA1238">
        <f t="shared" si="59"/>
        <v>0</v>
      </c>
    </row>
    <row r="1239" spans="23:27">
      <c r="W1239">
        <f>IF(AA1239=1, VLOOKUP(CONCATENATE(Home!$B$2,-1),Comp_Time!$A:$B,2,FALSE),IF(Z1239&gt; VLOOKUP(CONCATENATE(Home!$B$2,-1),Comp_Time!$A:$B,2,FALSE),VLOOKUP(CONCATENATE(Home!$B$2,-1),Comp_Time!$A:$B,2,FALSE),Z1239))</f>
        <v>2.9398148148148148E-3</v>
      </c>
      <c r="X1239" s="59">
        <f t="shared" si="57"/>
        <v>0</v>
      </c>
      <c r="Y1239" s="59">
        <f t="shared" si="58"/>
        <v>0</v>
      </c>
      <c r="Z1239">
        <f>IF(X1239&gt;Y1239,X1239 - Y1239,VLOOKUP(CONCATENATE(Home!$B$2,-1),Comp_Time!$A:$B,2,FALSE))</f>
        <v>2.9398148148148148E-3</v>
      </c>
      <c r="AA1239">
        <f t="shared" si="59"/>
        <v>0</v>
      </c>
    </row>
    <row r="1240" spans="23:27">
      <c r="W1240">
        <f>IF(AA1240=1, VLOOKUP(CONCATENATE(Home!$B$2,-1),Comp_Time!$A:$B,2,FALSE),IF(Z1240&gt; VLOOKUP(CONCATENATE(Home!$B$2,-1),Comp_Time!$A:$B,2,FALSE),VLOOKUP(CONCATENATE(Home!$B$2,-1),Comp_Time!$A:$B,2,FALSE),Z1240))</f>
        <v>2.9398148148148148E-3</v>
      </c>
      <c r="X1240" s="59">
        <f t="shared" si="57"/>
        <v>0</v>
      </c>
      <c r="Y1240" s="59">
        <f t="shared" si="58"/>
        <v>0</v>
      </c>
      <c r="Z1240">
        <f>IF(X1240&gt;Y1240,X1240 - Y1240,VLOOKUP(CONCATENATE(Home!$B$2,-1),Comp_Time!$A:$B,2,FALSE))</f>
        <v>2.9398148148148148E-3</v>
      </c>
      <c r="AA1240">
        <f t="shared" si="59"/>
        <v>0</v>
      </c>
    </row>
    <row r="1241" spans="23:27">
      <c r="W1241">
        <f>IF(AA1241=1, VLOOKUP(CONCATENATE(Home!$B$2,-1),Comp_Time!$A:$B,2,FALSE),IF(Z1241&gt; VLOOKUP(CONCATENATE(Home!$B$2,-1),Comp_Time!$A:$B,2,FALSE),VLOOKUP(CONCATENATE(Home!$B$2,-1),Comp_Time!$A:$B,2,FALSE),Z1241))</f>
        <v>2.9398148148148148E-3</v>
      </c>
      <c r="X1241" s="59">
        <f t="shared" si="57"/>
        <v>0</v>
      </c>
      <c r="Y1241" s="59">
        <f t="shared" si="58"/>
        <v>0</v>
      </c>
      <c r="Z1241">
        <f>IF(X1241&gt;Y1241,X1241 - Y1241,VLOOKUP(CONCATENATE(Home!$B$2,-1),Comp_Time!$A:$B,2,FALSE))</f>
        <v>2.9398148148148148E-3</v>
      </c>
      <c r="AA1241">
        <f t="shared" si="59"/>
        <v>0</v>
      </c>
    </row>
    <row r="1242" spans="23:27">
      <c r="W1242">
        <f>IF(AA1242=1, VLOOKUP(CONCATENATE(Home!$B$2,-1),Comp_Time!$A:$B,2,FALSE),IF(Z1242&gt; VLOOKUP(CONCATENATE(Home!$B$2,-1),Comp_Time!$A:$B,2,FALSE),VLOOKUP(CONCATENATE(Home!$B$2,-1),Comp_Time!$A:$B,2,FALSE),Z1242))</f>
        <v>2.9398148148148148E-3</v>
      </c>
      <c r="X1242" s="59">
        <f t="shared" si="57"/>
        <v>0</v>
      </c>
      <c r="Y1242" s="59">
        <f t="shared" si="58"/>
        <v>0</v>
      </c>
      <c r="Z1242">
        <f>IF(X1242&gt;Y1242,X1242 - Y1242,VLOOKUP(CONCATENATE(Home!$B$2,-1),Comp_Time!$A:$B,2,FALSE))</f>
        <v>2.9398148148148148E-3</v>
      </c>
      <c r="AA1242">
        <f t="shared" si="59"/>
        <v>0</v>
      </c>
    </row>
    <row r="1243" spans="23:27">
      <c r="W1243">
        <f>IF(AA1243=1, VLOOKUP(CONCATENATE(Home!$B$2,-1),Comp_Time!$A:$B,2,FALSE),IF(Z1243&gt; VLOOKUP(CONCATENATE(Home!$B$2,-1),Comp_Time!$A:$B,2,FALSE),VLOOKUP(CONCATENATE(Home!$B$2,-1),Comp_Time!$A:$B,2,FALSE),Z1243))</f>
        <v>2.9398148148148148E-3</v>
      </c>
      <c r="X1243" s="59">
        <f t="shared" si="57"/>
        <v>0</v>
      </c>
      <c r="Y1243" s="59">
        <f t="shared" si="58"/>
        <v>0</v>
      </c>
      <c r="Z1243">
        <f>IF(X1243&gt;Y1243,X1243 - Y1243,VLOOKUP(CONCATENATE(Home!$B$2,-1),Comp_Time!$A:$B,2,FALSE))</f>
        <v>2.9398148148148148E-3</v>
      </c>
      <c r="AA1243">
        <f t="shared" si="59"/>
        <v>0</v>
      </c>
    </row>
    <row r="1244" spans="23:27">
      <c r="W1244">
        <f>IF(AA1244=1, VLOOKUP(CONCATENATE(Home!$B$2,-1),Comp_Time!$A:$B,2,FALSE),IF(Z1244&gt; VLOOKUP(CONCATENATE(Home!$B$2,-1),Comp_Time!$A:$B,2,FALSE),VLOOKUP(CONCATENATE(Home!$B$2,-1),Comp_Time!$A:$B,2,FALSE),Z1244))</f>
        <v>2.9398148148148148E-3</v>
      </c>
      <c r="X1244" s="59">
        <f t="shared" si="57"/>
        <v>0</v>
      </c>
      <c r="Y1244" s="59">
        <f t="shared" si="58"/>
        <v>0</v>
      </c>
      <c r="Z1244">
        <f>IF(X1244&gt;Y1244,X1244 - Y1244,VLOOKUP(CONCATENATE(Home!$B$2,-1),Comp_Time!$A:$B,2,FALSE))</f>
        <v>2.9398148148148148E-3</v>
      </c>
      <c r="AA1244">
        <f t="shared" si="59"/>
        <v>0</v>
      </c>
    </row>
    <row r="1245" spans="23:27">
      <c r="W1245">
        <f>IF(AA1245=1, VLOOKUP(CONCATENATE(Home!$B$2,-1),Comp_Time!$A:$B,2,FALSE),IF(Z1245&gt; VLOOKUP(CONCATENATE(Home!$B$2,-1),Comp_Time!$A:$B,2,FALSE),VLOOKUP(CONCATENATE(Home!$B$2,-1),Comp_Time!$A:$B,2,FALSE),Z1245))</f>
        <v>2.9398148148148148E-3</v>
      </c>
      <c r="X1245" s="59">
        <f t="shared" si="57"/>
        <v>0</v>
      </c>
      <c r="Y1245" s="59">
        <f t="shared" si="58"/>
        <v>0</v>
      </c>
      <c r="Z1245">
        <f>IF(X1245&gt;Y1245,X1245 - Y1245,VLOOKUP(CONCATENATE(Home!$B$2,-1),Comp_Time!$A:$B,2,FALSE))</f>
        <v>2.9398148148148148E-3</v>
      </c>
      <c r="AA1245">
        <f t="shared" si="59"/>
        <v>0</v>
      </c>
    </row>
    <row r="1246" spans="23:27">
      <c r="W1246">
        <f>IF(AA1246=1, VLOOKUP(CONCATENATE(Home!$B$2,-1),Comp_Time!$A:$B,2,FALSE),IF(Z1246&gt; VLOOKUP(CONCATENATE(Home!$B$2,-1),Comp_Time!$A:$B,2,FALSE),VLOOKUP(CONCATENATE(Home!$B$2,-1),Comp_Time!$A:$B,2,FALSE),Z1246))</f>
        <v>2.9398148148148148E-3</v>
      </c>
      <c r="X1246" s="59">
        <f t="shared" si="57"/>
        <v>0</v>
      </c>
      <c r="Y1246" s="59">
        <f t="shared" si="58"/>
        <v>0</v>
      </c>
      <c r="Z1246">
        <f>IF(X1246&gt;Y1246,X1246 - Y1246,VLOOKUP(CONCATENATE(Home!$B$2,-1),Comp_Time!$A:$B,2,FALSE))</f>
        <v>2.9398148148148148E-3</v>
      </c>
      <c r="AA1246">
        <f t="shared" si="59"/>
        <v>0</v>
      </c>
    </row>
    <row r="1247" spans="23:27">
      <c r="W1247">
        <f>IF(AA1247=1, VLOOKUP(CONCATENATE(Home!$B$2,-1),Comp_Time!$A:$B,2,FALSE),IF(Z1247&gt; VLOOKUP(CONCATENATE(Home!$B$2,-1),Comp_Time!$A:$B,2,FALSE),VLOOKUP(CONCATENATE(Home!$B$2,-1),Comp_Time!$A:$B,2,FALSE),Z1247))</f>
        <v>2.9398148148148148E-3</v>
      </c>
      <c r="X1247" s="59">
        <f t="shared" si="57"/>
        <v>0</v>
      </c>
      <c r="Y1247" s="59">
        <f t="shared" si="58"/>
        <v>0</v>
      </c>
      <c r="Z1247">
        <f>IF(X1247&gt;Y1247,X1247 - Y1247,VLOOKUP(CONCATENATE(Home!$B$2,-1),Comp_Time!$A:$B,2,FALSE))</f>
        <v>2.9398148148148148E-3</v>
      </c>
      <c r="AA1247">
        <f t="shared" si="59"/>
        <v>0</v>
      </c>
    </row>
    <row r="1248" spans="23:27">
      <c r="W1248">
        <f>IF(AA1248=1, VLOOKUP(CONCATENATE(Home!$B$2,-1),Comp_Time!$A:$B,2,FALSE),IF(Z1248&gt; VLOOKUP(CONCATENATE(Home!$B$2,-1),Comp_Time!$A:$B,2,FALSE),VLOOKUP(CONCATENATE(Home!$B$2,-1),Comp_Time!$A:$B,2,FALSE),Z1248))</f>
        <v>2.9398148148148148E-3</v>
      </c>
      <c r="X1248" s="59">
        <f t="shared" si="57"/>
        <v>0</v>
      </c>
      <c r="Y1248" s="59">
        <f t="shared" si="58"/>
        <v>0</v>
      </c>
      <c r="Z1248">
        <f>IF(X1248&gt;Y1248,X1248 - Y1248,VLOOKUP(CONCATENATE(Home!$B$2,-1),Comp_Time!$A:$B,2,FALSE))</f>
        <v>2.9398148148148148E-3</v>
      </c>
      <c r="AA1248">
        <f t="shared" si="59"/>
        <v>0</v>
      </c>
    </row>
    <row r="1249" spans="23:27">
      <c r="W1249">
        <f>IF(AA1249=1, VLOOKUP(CONCATENATE(Home!$B$2,-1),Comp_Time!$A:$B,2,FALSE),IF(Z1249&gt; VLOOKUP(CONCATENATE(Home!$B$2,-1),Comp_Time!$A:$B,2,FALSE),VLOOKUP(CONCATENATE(Home!$B$2,-1),Comp_Time!$A:$B,2,FALSE),Z1249))</f>
        <v>2.9398148148148148E-3</v>
      </c>
      <c r="X1249" s="59">
        <f t="shared" si="57"/>
        <v>0</v>
      </c>
      <c r="Y1249" s="59">
        <f t="shared" si="58"/>
        <v>0</v>
      </c>
      <c r="Z1249">
        <f>IF(X1249&gt;Y1249,X1249 - Y1249,VLOOKUP(CONCATENATE(Home!$B$2,-1),Comp_Time!$A:$B,2,FALSE))</f>
        <v>2.9398148148148148E-3</v>
      </c>
      <c r="AA1249">
        <f t="shared" si="59"/>
        <v>0</v>
      </c>
    </row>
    <row r="1250" spans="23:27">
      <c r="W1250">
        <f>IF(AA1250=1, VLOOKUP(CONCATENATE(Home!$B$2,-1),Comp_Time!$A:$B,2,FALSE),IF(Z1250&gt; VLOOKUP(CONCATENATE(Home!$B$2,-1),Comp_Time!$A:$B,2,FALSE),VLOOKUP(CONCATENATE(Home!$B$2,-1),Comp_Time!$A:$B,2,FALSE),Z1250))</f>
        <v>2.9398148148148148E-3</v>
      </c>
      <c r="X1250" s="59">
        <f t="shared" si="57"/>
        <v>0</v>
      </c>
      <c r="Y1250" s="59">
        <f t="shared" si="58"/>
        <v>0</v>
      </c>
      <c r="Z1250">
        <f>IF(X1250&gt;Y1250,X1250 - Y1250,VLOOKUP(CONCATENATE(Home!$B$2,-1),Comp_Time!$A:$B,2,FALSE))</f>
        <v>2.9398148148148148E-3</v>
      </c>
      <c r="AA1250">
        <f t="shared" si="59"/>
        <v>0</v>
      </c>
    </row>
    <row r="1251" spans="23:27">
      <c r="W1251">
        <f>IF(AA1251=1, VLOOKUP(CONCATENATE(Home!$B$2,-1),Comp_Time!$A:$B,2,FALSE),IF(Z1251&gt; VLOOKUP(CONCATENATE(Home!$B$2,-1),Comp_Time!$A:$B,2,FALSE),VLOOKUP(CONCATENATE(Home!$B$2,-1),Comp_Time!$A:$B,2,FALSE),Z1251))</f>
        <v>2.9398148148148148E-3</v>
      </c>
      <c r="X1251" s="59">
        <f t="shared" si="57"/>
        <v>0</v>
      </c>
      <c r="Y1251" s="59">
        <f t="shared" si="58"/>
        <v>0</v>
      </c>
      <c r="Z1251">
        <f>IF(X1251&gt;Y1251,X1251 - Y1251,VLOOKUP(CONCATENATE(Home!$B$2,-1),Comp_Time!$A:$B,2,FALSE))</f>
        <v>2.9398148148148148E-3</v>
      </c>
      <c r="AA1251">
        <f t="shared" si="59"/>
        <v>0</v>
      </c>
    </row>
    <row r="1252" spans="23:27">
      <c r="W1252">
        <f>IF(AA1252=1, VLOOKUP(CONCATENATE(Home!$B$2,-1),Comp_Time!$A:$B,2,FALSE),IF(Z1252&gt; VLOOKUP(CONCATENATE(Home!$B$2,-1),Comp_Time!$A:$B,2,FALSE),VLOOKUP(CONCATENATE(Home!$B$2,-1),Comp_Time!$A:$B,2,FALSE),Z1252))</f>
        <v>2.9398148148148148E-3</v>
      </c>
      <c r="X1252" s="59">
        <f t="shared" si="57"/>
        <v>0</v>
      </c>
      <c r="Y1252" s="59">
        <f t="shared" si="58"/>
        <v>0</v>
      </c>
      <c r="Z1252">
        <f>IF(X1252&gt;Y1252,X1252 - Y1252,VLOOKUP(CONCATENATE(Home!$B$2,-1),Comp_Time!$A:$B,2,FALSE))</f>
        <v>2.9398148148148148E-3</v>
      </c>
      <c r="AA1252">
        <f t="shared" si="59"/>
        <v>0</v>
      </c>
    </row>
    <row r="1253" spans="23:27">
      <c r="W1253">
        <f>IF(AA1253=1, VLOOKUP(CONCATENATE(Home!$B$2,-1),Comp_Time!$A:$B,2,FALSE),IF(Z1253&gt; VLOOKUP(CONCATENATE(Home!$B$2,-1),Comp_Time!$A:$B,2,FALSE),VLOOKUP(CONCATENATE(Home!$B$2,-1),Comp_Time!$A:$B,2,FALSE),Z1253))</f>
        <v>2.9398148148148148E-3</v>
      </c>
      <c r="X1253" s="59">
        <f t="shared" si="57"/>
        <v>0</v>
      </c>
      <c r="Y1253" s="59">
        <f t="shared" si="58"/>
        <v>0</v>
      </c>
      <c r="Z1253">
        <f>IF(X1253&gt;Y1253,X1253 - Y1253,VLOOKUP(CONCATENATE(Home!$B$2,-1),Comp_Time!$A:$B,2,FALSE))</f>
        <v>2.9398148148148148E-3</v>
      </c>
      <c r="AA1253">
        <f t="shared" si="59"/>
        <v>0</v>
      </c>
    </row>
    <row r="1254" spans="23:27">
      <c r="W1254">
        <f>IF(AA1254=1, VLOOKUP(CONCATENATE(Home!$B$2,-1),Comp_Time!$A:$B,2,FALSE),IF(Z1254&gt; VLOOKUP(CONCATENATE(Home!$B$2,-1),Comp_Time!$A:$B,2,FALSE),VLOOKUP(CONCATENATE(Home!$B$2,-1),Comp_Time!$A:$B,2,FALSE),Z1254))</f>
        <v>2.9398148148148148E-3</v>
      </c>
      <c r="X1254" s="59">
        <f t="shared" si="57"/>
        <v>0</v>
      </c>
      <c r="Y1254" s="59">
        <f t="shared" si="58"/>
        <v>0</v>
      </c>
      <c r="Z1254">
        <f>IF(X1254&gt;Y1254,X1254 - Y1254,VLOOKUP(CONCATENATE(Home!$B$2,-1),Comp_Time!$A:$B,2,FALSE))</f>
        <v>2.9398148148148148E-3</v>
      </c>
      <c r="AA1254">
        <f t="shared" si="59"/>
        <v>0</v>
      </c>
    </row>
    <row r="1255" spans="23:27">
      <c r="W1255">
        <f>IF(AA1255=1, VLOOKUP(CONCATENATE(Home!$B$2,-1),Comp_Time!$A:$B,2,FALSE),IF(Z1255&gt; VLOOKUP(CONCATENATE(Home!$B$2,-1),Comp_Time!$A:$B,2,FALSE),VLOOKUP(CONCATENATE(Home!$B$2,-1),Comp_Time!$A:$B,2,FALSE),Z1255))</f>
        <v>2.9398148148148148E-3</v>
      </c>
      <c r="X1255" s="59">
        <f t="shared" si="57"/>
        <v>0</v>
      </c>
      <c r="Y1255" s="59">
        <f t="shared" si="58"/>
        <v>0</v>
      </c>
      <c r="Z1255">
        <f>IF(X1255&gt;Y1255,X1255 - Y1255,VLOOKUP(CONCATENATE(Home!$B$2,-1),Comp_Time!$A:$B,2,FALSE))</f>
        <v>2.9398148148148148E-3</v>
      </c>
      <c r="AA1255">
        <f t="shared" si="59"/>
        <v>0</v>
      </c>
    </row>
    <row r="1256" spans="23:27">
      <c r="W1256">
        <f>IF(AA1256=1, VLOOKUP(CONCATENATE(Home!$B$2,-1),Comp_Time!$A:$B,2,FALSE),IF(Z1256&gt; VLOOKUP(CONCATENATE(Home!$B$2,-1),Comp_Time!$A:$B,2,FALSE),VLOOKUP(CONCATENATE(Home!$B$2,-1),Comp_Time!$A:$B,2,FALSE),Z1256))</f>
        <v>2.9398148148148148E-3</v>
      </c>
      <c r="X1256" s="59">
        <f t="shared" si="57"/>
        <v>0</v>
      </c>
      <c r="Y1256" s="59">
        <f t="shared" si="58"/>
        <v>0</v>
      </c>
      <c r="Z1256">
        <f>IF(X1256&gt;Y1256,X1256 - Y1256,VLOOKUP(CONCATENATE(Home!$B$2,-1),Comp_Time!$A:$B,2,FALSE))</f>
        <v>2.9398148148148148E-3</v>
      </c>
      <c r="AA1256">
        <f t="shared" si="59"/>
        <v>0</v>
      </c>
    </row>
    <row r="1257" spans="23:27">
      <c r="W1257">
        <f>IF(AA1257=1, VLOOKUP(CONCATENATE(Home!$B$2,-1),Comp_Time!$A:$B,2,FALSE),IF(Z1257&gt; VLOOKUP(CONCATENATE(Home!$B$2,-1),Comp_Time!$A:$B,2,FALSE),VLOOKUP(CONCATENATE(Home!$B$2,-1),Comp_Time!$A:$B,2,FALSE),Z1257))</f>
        <v>2.9398148148148148E-3</v>
      </c>
      <c r="X1257" s="59">
        <f t="shared" si="57"/>
        <v>0</v>
      </c>
      <c r="Y1257" s="59">
        <f t="shared" si="58"/>
        <v>0</v>
      </c>
      <c r="Z1257">
        <f>IF(X1257&gt;Y1257,X1257 - Y1257,VLOOKUP(CONCATENATE(Home!$B$2,-1),Comp_Time!$A:$B,2,FALSE))</f>
        <v>2.9398148148148148E-3</v>
      </c>
      <c r="AA1257">
        <f t="shared" si="59"/>
        <v>0</v>
      </c>
    </row>
    <row r="1258" spans="23:27">
      <c r="W1258">
        <f>IF(AA1258=1, VLOOKUP(CONCATENATE(Home!$B$2,-1),Comp_Time!$A:$B,2,FALSE),IF(Z1258&gt; VLOOKUP(CONCATENATE(Home!$B$2,-1),Comp_Time!$A:$B,2,FALSE),VLOOKUP(CONCATENATE(Home!$B$2,-1),Comp_Time!$A:$B,2,FALSE),Z1258))</f>
        <v>2.9398148148148148E-3</v>
      </c>
      <c r="X1258" s="59">
        <f t="shared" si="57"/>
        <v>0</v>
      </c>
      <c r="Y1258" s="59">
        <f t="shared" si="58"/>
        <v>0</v>
      </c>
      <c r="Z1258">
        <f>IF(X1258&gt;Y1258,X1258 - Y1258,VLOOKUP(CONCATENATE(Home!$B$2,-1),Comp_Time!$A:$B,2,FALSE))</f>
        <v>2.9398148148148148E-3</v>
      </c>
      <c r="AA1258">
        <f t="shared" si="59"/>
        <v>0</v>
      </c>
    </row>
    <row r="1259" spans="23:27">
      <c r="W1259">
        <f>IF(AA1259=1, VLOOKUP(CONCATENATE(Home!$B$2,-1),Comp_Time!$A:$B,2,FALSE),IF(Z1259&gt; VLOOKUP(CONCATENATE(Home!$B$2,-1),Comp_Time!$A:$B,2,FALSE),VLOOKUP(CONCATENATE(Home!$B$2,-1),Comp_Time!$A:$B,2,FALSE),Z1259))</f>
        <v>2.9398148148148148E-3</v>
      </c>
      <c r="X1259" s="59">
        <f t="shared" si="57"/>
        <v>0</v>
      </c>
      <c r="Y1259" s="59">
        <f t="shared" si="58"/>
        <v>0</v>
      </c>
      <c r="Z1259">
        <f>IF(X1259&gt;Y1259,X1259 - Y1259,VLOOKUP(CONCATENATE(Home!$B$2,-1),Comp_Time!$A:$B,2,FALSE))</f>
        <v>2.9398148148148148E-3</v>
      </c>
      <c r="AA1259">
        <f t="shared" si="59"/>
        <v>0</v>
      </c>
    </row>
    <row r="1260" spans="23:27">
      <c r="W1260">
        <f>IF(AA1260=1, VLOOKUP(CONCATENATE(Home!$B$2,-1),Comp_Time!$A:$B,2,FALSE),IF(Z1260&gt; VLOOKUP(CONCATENATE(Home!$B$2,-1),Comp_Time!$A:$B,2,FALSE),VLOOKUP(CONCATENATE(Home!$B$2,-1),Comp_Time!$A:$B,2,FALSE),Z1260))</f>
        <v>2.9398148148148148E-3</v>
      </c>
      <c r="X1260" s="59">
        <f t="shared" si="57"/>
        <v>0</v>
      </c>
      <c r="Y1260" s="59">
        <f t="shared" si="58"/>
        <v>0</v>
      </c>
      <c r="Z1260">
        <f>IF(X1260&gt;Y1260,X1260 - Y1260,VLOOKUP(CONCATENATE(Home!$B$2,-1),Comp_Time!$A:$B,2,FALSE))</f>
        <v>2.9398148148148148E-3</v>
      </c>
      <c r="AA1260">
        <f t="shared" si="59"/>
        <v>0</v>
      </c>
    </row>
    <row r="1261" spans="23:27">
      <c r="W1261">
        <f>IF(AA1261=1, VLOOKUP(CONCATENATE(Home!$B$2,-1),Comp_Time!$A:$B,2,FALSE),IF(Z1261&gt; VLOOKUP(CONCATENATE(Home!$B$2,-1),Comp_Time!$A:$B,2,FALSE),VLOOKUP(CONCATENATE(Home!$B$2,-1),Comp_Time!$A:$B,2,FALSE),Z1261))</f>
        <v>2.9398148148148148E-3</v>
      </c>
      <c r="X1261" s="59">
        <f t="shared" si="57"/>
        <v>0</v>
      </c>
      <c r="Y1261" s="59">
        <f t="shared" si="58"/>
        <v>0</v>
      </c>
      <c r="Z1261">
        <f>IF(X1261&gt;Y1261,X1261 - Y1261,VLOOKUP(CONCATENATE(Home!$B$2,-1),Comp_Time!$A:$B,2,FALSE))</f>
        <v>2.9398148148148148E-3</v>
      </c>
      <c r="AA1261">
        <f t="shared" si="59"/>
        <v>0</v>
      </c>
    </row>
    <row r="1262" spans="23:27">
      <c r="W1262">
        <f>IF(AA1262=1, VLOOKUP(CONCATENATE(Home!$B$2,-1),Comp_Time!$A:$B,2,FALSE),IF(Z1262&gt; VLOOKUP(CONCATENATE(Home!$B$2,-1),Comp_Time!$A:$B,2,FALSE),VLOOKUP(CONCATENATE(Home!$B$2,-1),Comp_Time!$A:$B,2,FALSE),Z1262))</f>
        <v>2.9398148148148148E-3</v>
      </c>
      <c r="X1262" s="59">
        <f t="shared" si="57"/>
        <v>0</v>
      </c>
      <c r="Y1262" s="59">
        <f t="shared" si="58"/>
        <v>0</v>
      </c>
      <c r="Z1262">
        <f>IF(X1262&gt;Y1262,X1262 - Y1262,VLOOKUP(CONCATENATE(Home!$B$2,-1),Comp_Time!$A:$B,2,FALSE))</f>
        <v>2.9398148148148148E-3</v>
      </c>
      <c r="AA1262">
        <f t="shared" si="59"/>
        <v>0</v>
      </c>
    </row>
    <row r="1263" spans="23:27">
      <c r="W1263">
        <f>IF(AA1263=1, VLOOKUP(CONCATENATE(Home!$B$2,-1),Comp_Time!$A:$B,2,FALSE),IF(Z1263&gt; VLOOKUP(CONCATENATE(Home!$B$2,-1),Comp_Time!$A:$B,2,FALSE),VLOOKUP(CONCATENATE(Home!$B$2,-1),Comp_Time!$A:$B,2,FALSE),Z1263))</f>
        <v>2.9398148148148148E-3</v>
      </c>
      <c r="X1263" s="59">
        <f t="shared" si="57"/>
        <v>0</v>
      </c>
      <c r="Y1263" s="59">
        <f t="shared" si="58"/>
        <v>0</v>
      </c>
      <c r="Z1263">
        <f>IF(X1263&gt;Y1263,X1263 - Y1263,VLOOKUP(CONCATENATE(Home!$B$2,-1),Comp_Time!$A:$B,2,FALSE))</f>
        <v>2.9398148148148148E-3</v>
      </c>
      <c r="AA1263">
        <f t="shared" si="59"/>
        <v>0</v>
      </c>
    </row>
    <row r="1264" spans="23:27">
      <c r="W1264">
        <f>IF(AA1264=1, VLOOKUP(CONCATENATE(Home!$B$2,-1),Comp_Time!$A:$B,2,FALSE),IF(Z1264&gt; VLOOKUP(CONCATENATE(Home!$B$2,-1),Comp_Time!$A:$B,2,FALSE),VLOOKUP(CONCATENATE(Home!$B$2,-1),Comp_Time!$A:$B,2,FALSE),Z1264))</f>
        <v>2.9398148148148148E-3</v>
      </c>
      <c r="X1264" s="59">
        <f t="shared" si="57"/>
        <v>0</v>
      </c>
      <c r="Y1264" s="59">
        <f t="shared" si="58"/>
        <v>0</v>
      </c>
      <c r="Z1264">
        <f>IF(X1264&gt;Y1264,X1264 - Y1264,VLOOKUP(CONCATENATE(Home!$B$2,-1),Comp_Time!$A:$B,2,FALSE))</f>
        <v>2.9398148148148148E-3</v>
      </c>
      <c r="AA1264">
        <f t="shared" si="59"/>
        <v>0</v>
      </c>
    </row>
    <row r="1265" spans="23:27">
      <c r="W1265">
        <f>IF(AA1265=1, VLOOKUP(CONCATENATE(Home!$B$2,-1),Comp_Time!$A:$B,2,FALSE),IF(Z1265&gt; VLOOKUP(CONCATENATE(Home!$B$2,-1),Comp_Time!$A:$B,2,FALSE),VLOOKUP(CONCATENATE(Home!$B$2,-1),Comp_Time!$A:$B,2,FALSE),Z1265))</f>
        <v>2.9398148148148148E-3</v>
      </c>
      <c r="X1265" s="59">
        <f t="shared" si="57"/>
        <v>0</v>
      </c>
      <c r="Y1265" s="59">
        <f t="shared" si="58"/>
        <v>0</v>
      </c>
      <c r="Z1265">
        <f>IF(X1265&gt;Y1265,X1265 - Y1265,VLOOKUP(CONCATENATE(Home!$B$2,-1),Comp_Time!$A:$B,2,FALSE))</f>
        <v>2.9398148148148148E-3</v>
      </c>
      <c r="AA1265">
        <f t="shared" si="59"/>
        <v>0</v>
      </c>
    </row>
    <row r="1266" spans="23:27">
      <c r="W1266">
        <f>IF(AA1266=1, VLOOKUP(CONCATENATE(Home!$B$2,-1),Comp_Time!$A:$B,2,FALSE),IF(Z1266&gt; VLOOKUP(CONCATENATE(Home!$B$2,-1),Comp_Time!$A:$B,2,FALSE),VLOOKUP(CONCATENATE(Home!$B$2,-1),Comp_Time!$A:$B,2,FALSE),Z1266))</f>
        <v>2.9398148148148148E-3</v>
      </c>
      <c r="X1266" s="59">
        <f t="shared" si="57"/>
        <v>0</v>
      </c>
      <c r="Y1266" s="59">
        <f t="shared" si="58"/>
        <v>0</v>
      </c>
      <c r="Z1266">
        <f>IF(X1266&gt;Y1266,X1266 - Y1266,VLOOKUP(CONCATENATE(Home!$B$2,-1),Comp_Time!$A:$B,2,FALSE))</f>
        <v>2.9398148148148148E-3</v>
      </c>
      <c r="AA1266">
        <f t="shared" si="59"/>
        <v>0</v>
      </c>
    </row>
    <row r="1267" spans="23:27">
      <c r="W1267">
        <f>IF(AA1267=1, VLOOKUP(CONCATENATE(Home!$B$2,-1),Comp_Time!$A:$B,2,FALSE),IF(Z1267&gt; VLOOKUP(CONCATENATE(Home!$B$2,-1),Comp_Time!$A:$B,2,FALSE),VLOOKUP(CONCATENATE(Home!$B$2,-1),Comp_Time!$A:$B,2,FALSE),Z1267))</f>
        <v>2.9398148148148148E-3</v>
      </c>
      <c r="X1267" s="59">
        <f t="shared" si="57"/>
        <v>0</v>
      </c>
      <c r="Y1267" s="59">
        <f t="shared" si="58"/>
        <v>0</v>
      </c>
      <c r="Z1267">
        <f>IF(X1267&gt;Y1267,X1267 - Y1267,VLOOKUP(CONCATENATE(Home!$B$2,-1),Comp_Time!$A:$B,2,FALSE))</f>
        <v>2.9398148148148148E-3</v>
      </c>
      <c r="AA1267">
        <f t="shared" si="59"/>
        <v>0</v>
      </c>
    </row>
    <row r="1268" spans="23:27">
      <c r="W1268">
        <f>IF(AA1268=1, VLOOKUP(CONCATENATE(Home!$B$2,-1),Comp_Time!$A:$B,2,FALSE),IF(Z1268&gt; VLOOKUP(CONCATENATE(Home!$B$2,-1),Comp_Time!$A:$B,2,FALSE),VLOOKUP(CONCATENATE(Home!$B$2,-1),Comp_Time!$A:$B,2,FALSE),Z1268))</f>
        <v>2.9398148148148148E-3</v>
      </c>
      <c r="X1268" s="59">
        <f t="shared" si="57"/>
        <v>0</v>
      </c>
      <c r="Y1268" s="59">
        <f t="shared" si="58"/>
        <v>0</v>
      </c>
      <c r="Z1268">
        <f>IF(X1268&gt;Y1268,X1268 - Y1268,VLOOKUP(CONCATENATE(Home!$B$2,-1),Comp_Time!$A:$B,2,FALSE))</f>
        <v>2.9398148148148148E-3</v>
      </c>
      <c r="AA1268">
        <f t="shared" si="59"/>
        <v>0</v>
      </c>
    </row>
    <row r="1269" spans="23:27">
      <c r="W1269">
        <f>IF(AA1269=1, VLOOKUP(CONCATENATE(Home!$B$2,-1),Comp_Time!$A:$B,2,FALSE),IF(Z1269&gt; VLOOKUP(CONCATENATE(Home!$B$2,-1),Comp_Time!$A:$B,2,FALSE),VLOOKUP(CONCATENATE(Home!$B$2,-1),Comp_Time!$A:$B,2,FALSE),Z1269))</f>
        <v>2.9398148148148148E-3</v>
      </c>
      <c r="X1269" s="59">
        <f t="shared" si="57"/>
        <v>0</v>
      </c>
      <c r="Y1269" s="59">
        <f t="shared" si="58"/>
        <v>0</v>
      </c>
      <c r="Z1269">
        <f>IF(X1269&gt;Y1269,X1269 - Y1269,VLOOKUP(CONCATENATE(Home!$B$2,-1),Comp_Time!$A:$B,2,FALSE))</f>
        <v>2.9398148148148148E-3</v>
      </c>
      <c r="AA1269">
        <f t="shared" si="59"/>
        <v>0</v>
      </c>
    </row>
    <row r="1270" spans="23:27">
      <c r="W1270">
        <f>IF(AA1270=1, VLOOKUP(CONCATENATE(Home!$B$2,-1),Comp_Time!$A:$B,2,FALSE),IF(Z1270&gt; VLOOKUP(CONCATENATE(Home!$B$2,-1),Comp_Time!$A:$B,2,FALSE),VLOOKUP(CONCATENATE(Home!$B$2,-1),Comp_Time!$A:$B,2,FALSE),Z1270))</f>
        <v>2.9398148148148148E-3</v>
      </c>
      <c r="X1270" s="59">
        <f t="shared" si="57"/>
        <v>0</v>
      </c>
      <c r="Y1270" s="59">
        <f t="shared" si="58"/>
        <v>0</v>
      </c>
      <c r="Z1270">
        <f>IF(X1270&gt;Y1270,X1270 - Y1270,VLOOKUP(CONCATENATE(Home!$B$2,-1),Comp_Time!$A:$B,2,FALSE))</f>
        <v>2.9398148148148148E-3</v>
      </c>
      <c r="AA1270">
        <f t="shared" si="59"/>
        <v>0</v>
      </c>
    </row>
    <row r="1271" spans="23:27">
      <c r="W1271">
        <f>IF(AA1271=1, VLOOKUP(CONCATENATE(Home!$B$2,-1),Comp_Time!$A:$B,2,FALSE),IF(Z1271&gt; VLOOKUP(CONCATENATE(Home!$B$2,-1),Comp_Time!$A:$B,2,FALSE),VLOOKUP(CONCATENATE(Home!$B$2,-1),Comp_Time!$A:$B,2,FALSE),Z1271))</f>
        <v>2.9398148148148148E-3</v>
      </c>
      <c r="X1271" s="59">
        <f t="shared" si="57"/>
        <v>0</v>
      </c>
      <c r="Y1271" s="59">
        <f t="shared" si="58"/>
        <v>0</v>
      </c>
      <c r="Z1271">
        <f>IF(X1271&gt;Y1271,X1271 - Y1271,VLOOKUP(CONCATENATE(Home!$B$2,-1),Comp_Time!$A:$B,2,FALSE))</f>
        <v>2.9398148148148148E-3</v>
      </c>
      <c r="AA1271">
        <f t="shared" si="59"/>
        <v>0</v>
      </c>
    </row>
    <row r="1272" spans="23:27">
      <c r="W1272">
        <f>IF(AA1272=1, VLOOKUP(CONCATENATE(Home!$B$2,-1),Comp_Time!$A:$B,2,FALSE),IF(Z1272&gt; VLOOKUP(CONCATENATE(Home!$B$2,-1),Comp_Time!$A:$B,2,FALSE),VLOOKUP(CONCATENATE(Home!$B$2,-1),Comp_Time!$A:$B,2,FALSE),Z1272))</f>
        <v>2.9398148148148148E-3</v>
      </c>
      <c r="X1272" s="59">
        <f t="shared" si="57"/>
        <v>0</v>
      </c>
      <c r="Y1272" s="59">
        <f t="shared" si="58"/>
        <v>0</v>
      </c>
      <c r="Z1272">
        <f>IF(X1272&gt;Y1272,X1272 - Y1272,VLOOKUP(CONCATENATE(Home!$B$2,-1),Comp_Time!$A:$B,2,FALSE))</f>
        <v>2.9398148148148148E-3</v>
      </c>
      <c r="AA1272">
        <f t="shared" si="59"/>
        <v>0</v>
      </c>
    </row>
    <row r="1273" spans="23:27">
      <c r="W1273">
        <f>IF(AA1273=1, VLOOKUP(CONCATENATE(Home!$B$2,-1),Comp_Time!$A:$B,2,FALSE),IF(Z1273&gt; VLOOKUP(CONCATENATE(Home!$B$2,-1),Comp_Time!$A:$B,2,FALSE),VLOOKUP(CONCATENATE(Home!$B$2,-1),Comp_Time!$A:$B,2,FALSE),Z1273))</f>
        <v>2.9398148148148148E-3</v>
      </c>
      <c r="X1273" s="59">
        <f t="shared" si="57"/>
        <v>0</v>
      </c>
      <c r="Y1273" s="59">
        <f t="shared" si="58"/>
        <v>0</v>
      </c>
      <c r="Z1273">
        <f>IF(X1273&gt;Y1273,X1273 - Y1273,VLOOKUP(CONCATENATE(Home!$B$2,-1),Comp_Time!$A:$B,2,FALSE))</f>
        <v>2.9398148148148148E-3</v>
      </c>
      <c r="AA1273">
        <f t="shared" si="59"/>
        <v>0</v>
      </c>
    </row>
    <row r="1274" spans="23:27">
      <c r="W1274">
        <f>IF(AA1274=1, VLOOKUP(CONCATENATE(Home!$B$2,-1),Comp_Time!$A:$B,2,FALSE),IF(Z1274&gt; VLOOKUP(CONCATENATE(Home!$B$2,-1),Comp_Time!$A:$B,2,FALSE),VLOOKUP(CONCATENATE(Home!$B$2,-1),Comp_Time!$A:$B,2,FALSE),Z1274))</f>
        <v>2.9398148148148148E-3</v>
      </c>
      <c r="X1274" s="59">
        <f t="shared" si="57"/>
        <v>0</v>
      </c>
      <c r="Y1274" s="59">
        <f t="shared" si="58"/>
        <v>0</v>
      </c>
      <c r="Z1274">
        <f>IF(X1274&gt;Y1274,X1274 - Y1274,VLOOKUP(CONCATENATE(Home!$B$2,-1),Comp_Time!$A:$B,2,FALSE))</f>
        <v>2.9398148148148148E-3</v>
      </c>
      <c r="AA1274">
        <f t="shared" si="59"/>
        <v>0</v>
      </c>
    </row>
    <row r="1275" spans="23:27">
      <c r="W1275">
        <f>IF(AA1275=1, VLOOKUP(CONCATENATE(Home!$B$2,-1),Comp_Time!$A:$B,2,FALSE),IF(Z1275&gt; VLOOKUP(CONCATENATE(Home!$B$2,-1),Comp_Time!$A:$B,2,FALSE),VLOOKUP(CONCATENATE(Home!$B$2,-1),Comp_Time!$A:$B,2,FALSE),Z1275))</f>
        <v>2.9398148148148148E-3</v>
      </c>
      <c r="X1275" s="59">
        <f t="shared" si="57"/>
        <v>0</v>
      </c>
      <c r="Y1275" s="59">
        <f t="shared" si="58"/>
        <v>0</v>
      </c>
      <c r="Z1275">
        <f>IF(X1275&gt;Y1275,X1275 - Y1275,VLOOKUP(CONCATENATE(Home!$B$2,-1),Comp_Time!$A:$B,2,FALSE))</f>
        <v>2.9398148148148148E-3</v>
      </c>
      <c r="AA1275">
        <f t="shared" si="59"/>
        <v>0</v>
      </c>
    </row>
    <row r="1276" spans="23:27">
      <c r="W1276">
        <f>IF(AA1276=1, VLOOKUP(CONCATENATE(Home!$B$2,-1),Comp_Time!$A:$B,2,FALSE),IF(Z1276&gt; VLOOKUP(CONCATENATE(Home!$B$2,-1),Comp_Time!$A:$B,2,FALSE),VLOOKUP(CONCATENATE(Home!$B$2,-1),Comp_Time!$A:$B,2,FALSE),Z1276))</f>
        <v>2.9398148148148148E-3</v>
      </c>
      <c r="X1276" s="59">
        <f t="shared" si="57"/>
        <v>0</v>
      </c>
      <c r="Y1276" s="59">
        <f t="shared" si="58"/>
        <v>0</v>
      </c>
      <c r="Z1276">
        <f>IF(X1276&gt;Y1276,X1276 - Y1276,VLOOKUP(CONCATENATE(Home!$B$2,-1),Comp_Time!$A:$B,2,FALSE))</f>
        <v>2.9398148148148148E-3</v>
      </c>
      <c r="AA1276">
        <f t="shared" si="59"/>
        <v>0</v>
      </c>
    </row>
    <row r="1277" spans="23:27">
      <c r="W1277">
        <f>IF(AA1277=1, VLOOKUP(CONCATENATE(Home!$B$2,-1),Comp_Time!$A:$B,2,FALSE),IF(Z1277&gt; VLOOKUP(CONCATENATE(Home!$B$2,-1),Comp_Time!$A:$B,2,FALSE),VLOOKUP(CONCATENATE(Home!$B$2,-1),Comp_Time!$A:$B,2,FALSE),Z1277))</f>
        <v>2.9398148148148148E-3</v>
      </c>
      <c r="X1277" s="59">
        <f t="shared" si="57"/>
        <v>0</v>
      </c>
      <c r="Y1277" s="59">
        <f t="shared" si="58"/>
        <v>0</v>
      </c>
      <c r="Z1277">
        <f>IF(X1277&gt;Y1277,X1277 - Y1277,VLOOKUP(CONCATENATE(Home!$B$2,-1),Comp_Time!$A:$B,2,FALSE))</f>
        <v>2.9398148148148148E-3</v>
      </c>
      <c r="AA1277">
        <f t="shared" si="59"/>
        <v>0</v>
      </c>
    </row>
    <row r="1278" spans="23:27">
      <c r="W1278">
        <f>IF(AA1278=1, VLOOKUP(CONCATENATE(Home!$B$2,-1),Comp_Time!$A:$B,2,FALSE),IF(Z1278&gt; VLOOKUP(CONCATENATE(Home!$B$2,-1),Comp_Time!$A:$B,2,FALSE),VLOOKUP(CONCATENATE(Home!$B$2,-1),Comp_Time!$A:$B,2,FALSE),Z1278))</f>
        <v>2.9398148148148148E-3</v>
      </c>
      <c r="X1278" s="59">
        <f t="shared" si="57"/>
        <v>0</v>
      </c>
      <c r="Y1278" s="59">
        <f t="shared" si="58"/>
        <v>0</v>
      </c>
      <c r="Z1278">
        <f>IF(X1278&gt;Y1278,X1278 - Y1278,VLOOKUP(CONCATENATE(Home!$B$2,-1),Comp_Time!$A:$B,2,FALSE))</f>
        <v>2.9398148148148148E-3</v>
      </c>
      <c r="AA1278">
        <f t="shared" si="59"/>
        <v>0</v>
      </c>
    </row>
    <row r="1279" spans="23:27">
      <c r="W1279">
        <f>IF(AA1279=1, VLOOKUP(CONCATENATE(Home!$B$2,-1),Comp_Time!$A:$B,2,FALSE),IF(Z1279&gt; VLOOKUP(CONCATENATE(Home!$B$2,-1),Comp_Time!$A:$B,2,FALSE),VLOOKUP(CONCATENATE(Home!$B$2,-1),Comp_Time!$A:$B,2,FALSE),Z1279))</f>
        <v>2.9398148148148148E-3</v>
      </c>
      <c r="X1279" s="59">
        <f t="shared" si="57"/>
        <v>0</v>
      </c>
      <c r="Y1279" s="59">
        <f t="shared" si="58"/>
        <v>0</v>
      </c>
      <c r="Z1279">
        <f>IF(X1279&gt;Y1279,X1279 - Y1279,VLOOKUP(CONCATENATE(Home!$B$2,-1),Comp_Time!$A:$B,2,FALSE))</f>
        <v>2.9398148148148148E-3</v>
      </c>
      <c r="AA1279">
        <f t="shared" si="59"/>
        <v>0</v>
      </c>
    </row>
    <row r="1280" spans="23:27">
      <c r="W1280">
        <f>IF(AA1280=1, VLOOKUP(CONCATENATE(Home!$B$2,-1),Comp_Time!$A:$B,2,FALSE),IF(Z1280&gt; VLOOKUP(CONCATENATE(Home!$B$2,-1),Comp_Time!$A:$B,2,FALSE),VLOOKUP(CONCATENATE(Home!$B$2,-1),Comp_Time!$A:$B,2,FALSE),Z1280))</f>
        <v>2.9398148148148148E-3</v>
      </c>
      <c r="X1280" s="59">
        <f t="shared" si="57"/>
        <v>0</v>
      </c>
      <c r="Y1280" s="59">
        <f t="shared" si="58"/>
        <v>0</v>
      </c>
      <c r="Z1280">
        <f>IF(X1280&gt;Y1280,X1280 - Y1280,VLOOKUP(CONCATENATE(Home!$B$2,-1),Comp_Time!$A:$B,2,FALSE))</f>
        <v>2.9398148148148148E-3</v>
      </c>
      <c r="AA1280">
        <f t="shared" si="59"/>
        <v>0</v>
      </c>
    </row>
    <row r="1281" spans="23:27">
      <c r="W1281">
        <f>IF(AA1281=1, VLOOKUP(CONCATENATE(Home!$B$2,-1),Comp_Time!$A:$B,2,FALSE),IF(Z1281&gt; VLOOKUP(CONCATENATE(Home!$B$2,-1),Comp_Time!$A:$B,2,FALSE),VLOOKUP(CONCATENATE(Home!$B$2,-1),Comp_Time!$A:$B,2,FALSE),Z1281))</f>
        <v>2.9398148148148148E-3</v>
      </c>
      <c r="X1281" s="59">
        <f t="shared" si="57"/>
        <v>0</v>
      </c>
      <c r="Y1281" s="59">
        <f t="shared" si="58"/>
        <v>0</v>
      </c>
      <c r="Z1281">
        <f>IF(X1281&gt;Y1281,X1281 - Y1281,VLOOKUP(CONCATENATE(Home!$B$2,-1),Comp_Time!$A:$B,2,FALSE))</f>
        <v>2.9398148148148148E-3</v>
      </c>
      <c r="AA1281">
        <f t="shared" si="59"/>
        <v>0</v>
      </c>
    </row>
    <row r="1282" spans="23:27">
      <c r="W1282">
        <f>IF(AA1282=1, VLOOKUP(CONCATENATE(Home!$B$2,-1),Comp_Time!$A:$B,2,FALSE),IF(Z1282&gt; VLOOKUP(CONCATENATE(Home!$B$2,-1),Comp_Time!$A:$B,2,FALSE),VLOOKUP(CONCATENATE(Home!$B$2,-1),Comp_Time!$A:$B,2,FALSE),Z1282))</f>
        <v>2.9398148148148148E-3</v>
      </c>
      <c r="X1282" s="59">
        <f t="shared" si="57"/>
        <v>0</v>
      </c>
      <c r="Y1282" s="59">
        <f t="shared" si="58"/>
        <v>0</v>
      </c>
      <c r="Z1282">
        <f>IF(X1282&gt;Y1282,X1282 - Y1282,VLOOKUP(CONCATENATE(Home!$B$2,-1),Comp_Time!$A:$B,2,FALSE))</f>
        <v>2.9398148148148148E-3</v>
      </c>
      <c r="AA1282">
        <f t="shared" si="59"/>
        <v>0</v>
      </c>
    </row>
    <row r="1283" spans="23:27">
      <c r="W1283">
        <f>IF(AA1283=1, VLOOKUP(CONCATENATE(Home!$B$2,-1),Comp_Time!$A:$B,2,FALSE),IF(Z1283&gt; VLOOKUP(CONCATENATE(Home!$B$2,-1),Comp_Time!$A:$B,2,FALSE),VLOOKUP(CONCATENATE(Home!$B$2,-1),Comp_Time!$A:$B,2,FALSE),Z1283))</f>
        <v>2.9398148148148148E-3</v>
      </c>
      <c r="X1283" s="59">
        <f t="shared" ref="X1283:X1346" si="60">TIME(HOUR(D1283),MINUTE(D1283),SECOND(D1283))</f>
        <v>0</v>
      </c>
      <c r="Y1283" s="59">
        <f t="shared" ref="Y1283:Y1346" si="61">TIME(HOUR(C1283),MINUTE(C1283),SECOND(C1283))</f>
        <v>0</v>
      </c>
      <c r="Z1283">
        <f>IF(X1283&gt;Y1283,X1283 - Y1283,VLOOKUP(CONCATENATE(Home!$B$2,-1),Comp_Time!$A:$B,2,FALSE))</f>
        <v>2.9398148148148148E-3</v>
      </c>
      <c r="AA1283">
        <f t="shared" ref="AA1283:AA1346" si="62">IF(DATE(YEAR(C1283),MONTH(C1283),DAY(C1283))=DATE(YEAR(D1283),MONTH(D1283),DAY(D1283)),0,1)</f>
        <v>0</v>
      </c>
    </row>
    <row r="1284" spans="23:27">
      <c r="W1284">
        <f>IF(AA1284=1, VLOOKUP(CONCATENATE(Home!$B$2,-1),Comp_Time!$A:$B,2,FALSE),IF(Z1284&gt; VLOOKUP(CONCATENATE(Home!$B$2,-1),Comp_Time!$A:$B,2,FALSE),VLOOKUP(CONCATENATE(Home!$B$2,-1),Comp_Time!$A:$B,2,FALSE),Z1284))</f>
        <v>2.9398148148148148E-3</v>
      </c>
      <c r="X1284" s="59">
        <f t="shared" si="60"/>
        <v>0</v>
      </c>
      <c r="Y1284" s="59">
        <f t="shared" si="61"/>
        <v>0</v>
      </c>
      <c r="Z1284">
        <f>IF(X1284&gt;Y1284,X1284 - Y1284,VLOOKUP(CONCATENATE(Home!$B$2,-1),Comp_Time!$A:$B,2,FALSE))</f>
        <v>2.9398148148148148E-3</v>
      </c>
      <c r="AA1284">
        <f t="shared" si="62"/>
        <v>0</v>
      </c>
    </row>
    <row r="1285" spans="23:27">
      <c r="W1285">
        <f>IF(AA1285=1, VLOOKUP(CONCATENATE(Home!$B$2,-1),Comp_Time!$A:$B,2,FALSE),IF(Z1285&gt; VLOOKUP(CONCATENATE(Home!$B$2,-1),Comp_Time!$A:$B,2,FALSE),VLOOKUP(CONCATENATE(Home!$B$2,-1),Comp_Time!$A:$B,2,FALSE),Z1285))</f>
        <v>2.9398148148148148E-3</v>
      </c>
      <c r="X1285" s="59">
        <f t="shared" si="60"/>
        <v>0</v>
      </c>
      <c r="Y1285" s="59">
        <f t="shared" si="61"/>
        <v>0</v>
      </c>
      <c r="Z1285">
        <f>IF(X1285&gt;Y1285,X1285 - Y1285,VLOOKUP(CONCATENATE(Home!$B$2,-1),Comp_Time!$A:$B,2,FALSE))</f>
        <v>2.9398148148148148E-3</v>
      </c>
      <c r="AA1285">
        <f t="shared" si="62"/>
        <v>0</v>
      </c>
    </row>
    <row r="1286" spans="23:27">
      <c r="W1286">
        <f>IF(AA1286=1, VLOOKUP(CONCATENATE(Home!$B$2,-1),Comp_Time!$A:$B,2,FALSE),IF(Z1286&gt; VLOOKUP(CONCATENATE(Home!$B$2,-1),Comp_Time!$A:$B,2,FALSE),VLOOKUP(CONCATENATE(Home!$B$2,-1),Comp_Time!$A:$B,2,FALSE),Z1286))</f>
        <v>2.9398148148148148E-3</v>
      </c>
      <c r="X1286" s="59">
        <f t="shared" si="60"/>
        <v>0</v>
      </c>
      <c r="Y1286" s="59">
        <f t="shared" si="61"/>
        <v>0</v>
      </c>
      <c r="Z1286">
        <f>IF(X1286&gt;Y1286,X1286 - Y1286,VLOOKUP(CONCATENATE(Home!$B$2,-1),Comp_Time!$A:$B,2,FALSE))</f>
        <v>2.9398148148148148E-3</v>
      </c>
      <c r="AA1286">
        <f t="shared" si="62"/>
        <v>0</v>
      </c>
    </row>
    <row r="1287" spans="23:27">
      <c r="W1287">
        <f>IF(AA1287=1, VLOOKUP(CONCATENATE(Home!$B$2,-1),Comp_Time!$A:$B,2,FALSE),IF(Z1287&gt; VLOOKUP(CONCATENATE(Home!$B$2,-1),Comp_Time!$A:$B,2,FALSE),VLOOKUP(CONCATENATE(Home!$B$2,-1),Comp_Time!$A:$B,2,FALSE),Z1287))</f>
        <v>2.9398148148148148E-3</v>
      </c>
      <c r="X1287" s="59">
        <f t="shared" si="60"/>
        <v>0</v>
      </c>
      <c r="Y1287" s="59">
        <f t="shared" si="61"/>
        <v>0</v>
      </c>
      <c r="Z1287">
        <f>IF(X1287&gt;Y1287,X1287 - Y1287,VLOOKUP(CONCATENATE(Home!$B$2,-1),Comp_Time!$A:$B,2,FALSE))</f>
        <v>2.9398148148148148E-3</v>
      </c>
      <c r="AA1287">
        <f t="shared" si="62"/>
        <v>0</v>
      </c>
    </row>
    <row r="1288" spans="23:27">
      <c r="W1288">
        <f>IF(AA1288=1, VLOOKUP(CONCATENATE(Home!$B$2,-1),Comp_Time!$A:$B,2,FALSE),IF(Z1288&gt; VLOOKUP(CONCATENATE(Home!$B$2,-1),Comp_Time!$A:$B,2,FALSE),VLOOKUP(CONCATENATE(Home!$B$2,-1),Comp_Time!$A:$B,2,FALSE),Z1288))</f>
        <v>2.9398148148148148E-3</v>
      </c>
      <c r="X1288" s="59">
        <f t="shared" si="60"/>
        <v>0</v>
      </c>
      <c r="Y1288" s="59">
        <f t="shared" si="61"/>
        <v>0</v>
      </c>
      <c r="Z1288">
        <f>IF(X1288&gt;Y1288,X1288 - Y1288,VLOOKUP(CONCATENATE(Home!$B$2,-1),Comp_Time!$A:$B,2,FALSE))</f>
        <v>2.9398148148148148E-3</v>
      </c>
      <c r="AA1288">
        <f t="shared" si="62"/>
        <v>0</v>
      </c>
    </row>
    <row r="1289" spans="23:27">
      <c r="W1289">
        <f>IF(AA1289=1, VLOOKUP(CONCATENATE(Home!$B$2,-1),Comp_Time!$A:$B,2,FALSE),IF(Z1289&gt; VLOOKUP(CONCATENATE(Home!$B$2,-1),Comp_Time!$A:$B,2,FALSE),VLOOKUP(CONCATENATE(Home!$B$2,-1),Comp_Time!$A:$B,2,FALSE),Z1289))</f>
        <v>2.9398148148148148E-3</v>
      </c>
      <c r="X1289" s="59">
        <f t="shared" si="60"/>
        <v>0</v>
      </c>
      <c r="Y1289" s="59">
        <f t="shared" si="61"/>
        <v>0</v>
      </c>
      <c r="Z1289">
        <f>IF(X1289&gt;Y1289,X1289 - Y1289,VLOOKUP(CONCATENATE(Home!$B$2,-1),Comp_Time!$A:$B,2,FALSE))</f>
        <v>2.9398148148148148E-3</v>
      </c>
      <c r="AA1289">
        <f t="shared" si="62"/>
        <v>0</v>
      </c>
    </row>
    <row r="1290" spans="23:27">
      <c r="W1290">
        <f>IF(AA1290=1, VLOOKUP(CONCATENATE(Home!$B$2,-1),Comp_Time!$A:$B,2,FALSE),IF(Z1290&gt; VLOOKUP(CONCATENATE(Home!$B$2,-1),Comp_Time!$A:$B,2,FALSE),VLOOKUP(CONCATENATE(Home!$B$2,-1),Comp_Time!$A:$B,2,FALSE),Z1290))</f>
        <v>2.9398148148148148E-3</v>
      </c>
      <c r="X1290" s="59">
        <f t="shared" si="60"/>
        <v>0</v>
      </c>
      <c r="Y1290" s="59">
        <f t="shared" si="61"/>
        <v>0</v>
      </c>
      <c r="Z1290">
        <f>IF(X1290&gt;Y1290,X1290 - Y1290,VLOOKUP(CONCATENATE(Home!$B$2,-1),Comp_Time!$A:$B,2,FALSE))</f>
        <v>2.9398148148148148E-3</v>
      </c>
      <c r="AA1290">
        <f t="shared" si="62"/>
        <v>0</v>
      </c>
    </row>
    <row r="1291" spans="23:27">
      <c r="W1291">
        <f>IF(AA1291=1, VLOOKUP(CONCATENATE(Home!$B$2,-1),Comp_Time!$A:$B,2,FALSE),IF(Z1291&gt; VLOOKUP(CONCATENATE(Home!$B$2,-1),Comp_Time!$A:$B,2,FALSE),VLOOKUP(CONCATENATE(Home!$B$2,-1),Comp_Time!$A:$B,2,FALSE),Z1291))</f>
        <v>2.9398148148148148E-3</v>
      </c>
      <c r="X1291" s="59">
        <f t="shared" si="60"/>
        <v>0</v>
      </c>
      <c r="Y1291" s="59">
        <f t="shared" si="61"/>
        <v>0</v>
      </c>
      <c r="Z1291">
        <f>IF(X1291&gt;Y1291,X1291 - Y1291,VLOOKUP(CONCATENATE(Home!$B$2,-1),Comp_Time!$A:$B,2,FALSE))</f>
        <v>2.9398148148148148E-3</v>
      </c>
      <c r="AA1291">
        <f t="shared" si="62"/>
        <v>0</v>
      </c>
    </row>
    <row r="1292" spans="23:27">
      <c r="W1292">
        <f>IF(AA1292=1, VLOOKUP(CONCATENATE(Home!$B$2,-1),Comp_Time!$A:$B,2,FALSE),IF(Z1292&gt; VLOOKUP(CONCATENATE(Home!$B$2,-1),Comp_Time!$A:$B,2,FALSE),VLOOKUP(CONCATENATE(Home!$B$2,-1),Comp_Time!$A:$B,2,FALSE),Z1292))</f>
        <v>2.9398148148148148E-3</v>
      </c>
      <c r="X1292" s="59">
        <f t="shared" si="60"/>
        <v>0</v>
      </c>
      <c r="Y1292" s="59">
        <f t="shared" si="61"/>
        <v>0</v>
      </c>
      <c r="Z1292">
        <f>IF(X1292&gt;Y1292,X1292 - Y1292,VLOOKUP(CONCATENATE(Home!$B$2,-1),Comp_Time!$A:$B,2,FALSE))</f>
        <v>2.9398148148148148E-3</v>
      </c>
      <c r="AA1292">
        <f t="shared" si="62"/>
        <v>0</v>
      </c>
    </row>
    <row r="1293" spans="23:27">
      <c r="W1293">
        <f>IF(AA1293=1, VLOOKUP(CONCATENATE(Home!$B$2,-1),Comp_Time!$A:$B,2,FALSE),IF(Z1293&gt; VLOOKUP(CONCATENATE(Home!$B$2,-1),Comp_Time!$A:$B,2,FALSE),VLOOKUP(CONCATENATE(Home!$B$2,-1),Comp_Time!$A:$B,2,FALSE),Z1293))</f>
        <v>2.9398148148148148E-3</v>
      </c>
      <c r="X1293" s="59">
        <f t="shared" si="60"/>
        <v>0</v>
      </c>
      <c r="Y1293" s="59">
        <f t="shared" si="61"/>
        <v>0</v>
      </c>
      <c r="Z1293">
        <f>IF(X1293&gt;Y1293,X1293 - Y1293,VLOOKUP(CONCATENATE(Home!$B$2,-1),Comp_Time!$A:$B,2,FALSE))</f>
        <v>2.9398148148148148E-3</v>
      </c>
      <c r="AA1293">
        <f t="shared" si="62"/>
        <v>0</v>
      </c>
    </row>
    <row r="1294" spans="23:27">
      <c r="W1294">
        <f>IF(AA1294=1, VLOOKUP(CONCATENATE(Home!$B$2,-1),Comp_Time!$A:$B,2,FALSE),IF(Z1294&gt; VLOOKUP(CONCATENATE(Home!$B$2,-1),Comp_Time!$A:$B,2,FALSE),VLOOKUP(CONCATENATE(Home!$B$2,-1),Comp_Time!$A:$B,2,FALSE),Z1294))</f>
        <v>2.9398148148148148E-3</v>
      </c>
      <c r="X1294" s="59">
        <f t="shared" si="60"/>
        <v>0</v>
      </c>
      <c r="Y1294" s="59">
        <f t="shared" si="61"/>
        <v>0</v>
      </c>
      <c r="Z1294">
        <f>IF(X1294&gt;Y1294,X1294 - Y1294,VLOOKUP(CONCATENATE(Home!$B$2,-1),Comp_Time!$A:$B,2,FALSE))</f>
        <v>2.9398148148148148E-3</v>
      </c>
      <c r="AA1294">
        <f t="shared" si="62"/>
        <v>0</v>
      </c>
    </row>
    <row r="1295" spans="23:27">
      <c r="W1295">
        <f>IF(AA1295=1, VLOOKUP(CONCATENATE(Home!$B$2,-1),Comp_Time!$A:$B,2,FALSE),IF(Z1295&gt; VLOOKUP(CONCATENATE(Home!$B$2,-1),Comp_Time!$A:$B,2,FALSE),VLOOKUP(CONCATENATE(Home!$B$2,-1),Comp_Time!$A:$B,2,FALSE),Z1295))</f>
        <v>2.9398148148148148E-3</v>
      </c>
      <c r="X1295" s="59">
        <f t="shared" si="60"/>
        <v>0</v>
      </c>
      <c r="Y1295" s="59">
        <f t="shared" si="61"/>
        <v>0</v>
      </c>
      <c r="Z1295">
        <f>IF(X1295&gt;Y1295,X1295 - Y1295,VLOOKUP(CONCATENATE(Home!$B$2,-1),Comp_Time!$A:$B,2,FALSE))</f>
        <v>2.9398148148148148E-3</v>
      </c>
      <c r="AA1295">
        <f t="shared" si="62"/>
        <v>0</v>
      </c>
    </row>
    <row r="1296" spans="23:27">
      <c r="W1296">
        <f>IF(AA1296=1, VLOOKUP(CONCATENATE(Home!$B$2,-1),Comp_Time!$A:$B,2,FALSE),IF(Z1296&gt; VLOOKUP(CONCATENATE(Home!$B$2,-1),Comp_Time!$A:$B,2,FALSE),VLOOKUP(CONCATENATE(Home!$B$2,-1),Comp_Time!$A:$B,2,FALSE),Z1296))</f>
        <v>2.9398148148148148E-3</v>
      </c>
      <c r="X1296" s="59">
        <f t="shared" si="60"/>
        <v>0</v>
      </c>
      <c r="Y1296" s="59">
        <f t="shared" si="61"/>
        <v>0</v>
      </c>
      <c r="Z1296">
        <f>IF(X1296&gt;Y1296,X1296 - Y1296,VLOOKUP(CONCATENATE(Home!$B$2,-1),Comp_Time!$A:$B,2,FALSE))</f>
        <v>2.9398148148148148E-3</v>
      </c>
      <c r="AA1296">
        <f t="shared" si="62"/>
        <v>0</v>
      </c>
    </row>
    <row r="1297" spans="23:27">
      <c r="W1297">
        <f>IF(AA1297=1, VLOOKUP(CONCATENATE(Home!$B$2,-1),Comp_Time!$A:$B,2,FALSE),IF(Z1297&gt; VLOOKUP(CONCATENATE(Home!$B$2,-1),Comp_Time!$A:$B,2,FALSE),VLOOKUP(CONCATENATE(Home!$B$2,-1),Comp_Time!$A:$B,2,FALSE),Z1297))</f>
        <v>2.9398148148148148E-3</v>
      </c>
      <c r="X1297" s="59">
        <f t="shared" si="60"/>
        <v>0</v>
      </c>
      <c r="Y1297" s="59">
        <f t="shared" si="61"/>
        <v>0</v>
      </c>
      <c r="Z1297">
        <f>IF(X1297&gt;Y1297,X1297 - Y1297,VLOOKUP(CONCATENATE(Home!$B$2,-1),Comp_Time!$A:$B,2,FALSE))</f>
        <v>2.9398148148148148E-3</v>
      </c>
      <c r="AA1297">
        <f t="shared" si="62"/>
        <v>0</v>
      </c>
    </row>
    <row r="1298" spans="23:27">
      <c r="W1298">
        <f>IF(AA1298=1, VLOOKUP(CONCATENATE(Home!$B$2,-1),Comp_Time!$A:$B,2,FALSE),IF(Z1298&gt; VLOOKUP(CONCATENATE(Home!$B$2,-1),Comp_Time!$A:$B,2,FALSE),VLOOKUP(CONCATENATE(Home!$B$2,-1),Comp_Time!$A:$B,2,FALSE),Z1298))</f>
        <v>2.9398148148148148E-3</v>
      </c>
      <c r="X1298" s="59">
        <f t="shared" si="60"/>
        <v>0</v>
      </c>
      <c r="Y1298" s="59">
        <f t="shared" si="61"/>
        <v>0</v>
      </c>
      <c r="Z1298">
        <f>IF(X1298&gt;Y1298,X1298 - Y1298,VLOOKUP(CONCATENATE(Home!$B$2,-1),Comp_Time!$A:$B,2,FALSE))</f>
        <v>2.9398148148148148E-3</v>
      </c>
      <c r="AA1298">
        <f t="shared" si="62"/>
        <v>0</v>
      </c>
    </row>
    <row r="1299" spans="23:27">
      <c r="W1299">
        <f>IF(AA1299=1, VLOOKUP(CONCATENATE(Home!$B$2,-1),Comp_Time!$A:$B,2,FALSE),IF(Z1299&gt; VLOOKUP(CONCATENATE(Home!$B$2,-1),Comp_Time!$A:$B,2,FALSE),VLOOKUP(CONCATENATE(Home!$B$2,-1),Comp_Time!$A:$B,2,FALSE),Z1299))</f>
        <v>2.9398148148148148E-3</v>
      </c>
      <c r="X1299" s="59">
        <f t="shared" si="60"/>
        <v>0</v>
      </c>
      <c r="Y1299" s="59">
        <f t="shared" si="61"/>
        <v>0</v>
      </c>
      <c r="Z1299">
        <f>IF(X1299&gt;Y1299,X1299 - Y1299,VLOOKUP(CONCATENATE(Home!$B$2,-1),Comp_Time!$A:$B,2,FALSE))</f>
        <v>2.9398148148148148E-3</v>
      </c>
      <c r="AA1299">
        <f t="shared" si="62"/>
        <v>0</v>
      </c>
    </row>
    <row r="1300" spans="23:27">
      <c r="W1300">
        <f>IF(AA1300=1, VLOOKUP(CONCATENATE(Home!$B$2,-1),Comp_Time!$A:$B,2,FALSE),IF(Z1300&gt; VLOOKUP(CONCATENATE(Home!$B$2,-1),Comp_Time!$A:$B,2,FALSE),VLOOKUP(CONCATENATE(Home!$B$2,-1),Comp_Time!$A:$B,2,FALSE),Z1300))</f>
        <v>2.9398148148148148E-3</v>
      </c>
      <c r="X1300" s="59">
        <f t="shared" si="60"/>
        <v>0</v>
      </c>
      <c r="Y1300" s="59">
        <f t="shared" si="61"/>
        <v>0</v>
      </c>
      <c r="Z1300">
        <f>IF(X1300&gt;Y1300,X1300 - Y1300,VLOOKUP(CONCATENATE(Home!$B$2,-1),Comp_Time!$A:$B,2,FALSE))</f>
        <v>2.9398148148148148E-3</v>
      </c>
      <c r="AA1300">
        <f t="shared" si="62"/>
        <v>0</v>
      </c>
    </row>
    <row r="1301" spans="23:27">
      <c r="W1301">
        <f>IF(AA1301=1, VLOOKUP(CONCATENATE(Home!$B$2,-1),Comp_Time!$A:$B,2,FALSE),IF(Z1301&gt; VLOOKUP(CONCATENATE(Home!$B$2,-1),Comp_Time!$A:$B,2,FALSE),VLOOKUP(CONCATENATE(Home!$B$2,-1),Comp_Time!$A:$B,2,FALSE),Z1301))</f>
        <v>2.9398148148148148E-3</v>
      </c>
      <c r="X1301" s="59">
        <f t="shared" si="60"/>
        <v>0</v>
      </c>
      <c r="Y1301" s="59">
        <f t="shared" si="61"/>
        <v>0</v>
      </c>
      <c r="Z1301">
        <f>IF(X1301&gt;Y1301,X1301 - Y1301,VLOOKUP(CONCATENATE(Home!$B$2,-1),Comp_Time!$A:$B,2,FALSE))</f>
        <v>2.9398148148148148E-3</v>
      </c>
      <c r="AA1301">
        <f t="shared" si="62"/>
        <v>0</v>
      </c>
    </row>
    <row r="1302" spans="23:27">
      <c r="W1302">
        <f>IF(AA1302=1, VLOOKUP(CONCATENATE(Home!$B$2,-1),Comp_Time!$A:$B,2,FALSE),IF(Z1302&gt; VLOOKUP(CONCATENATE(Home!$B$2,-1),Comp_Time!$A:$B,2,FALSE),VLOOKUP(CONCATENATE(Home!$B$2,-1),Comp_Time!$A:$B,2,FALSE),Z1302))</f>
        <v>2.9398148148148148E-3</v>
      </c>
      <c r="X1302" s="59">
        <f t="shared" si="60"/>
        <v>0</v>
      </c>
      <c r="Y1302" s="59">
        <f t="shared" si="61"/>
        <v>0</v>
      </c>
      <c r="Z1302">
        <f>IF(X1302&gt;Y1302,X1302 - Y1302,VLOOKUP(CONCATENATE(Home!$B$2,-1),Comp_Time!$A:$B,2,FALSE))</f>
        <v>2.9398148148148148E-3</v>
      </c>
      <c r="AA1302">
        <f t="shared" si="62"/>
        <v>0</v>
      </c>
    </row>
    <row r="1303" spans="23:27">
      <c r="W1303">
        <f>IF(AA1303=1, VLOOKUP(CONCATENATE(Home!$B$2,-1),Comp_Time!$A:$B,2,FALSE),IF(Z1303&gt; VLOOKUP(CONCATENATE(Home!$B$2,-1),Comp_Time!$A:$B,2,FALSE),VLOOKUP(CONCATENATE(Home!$B$2,-1),Comp_Time!$A:$B,2,FALSE),Z1303))</f>
        <v>2.9398148148148148E-3</v>
      </c>
      <c r="X1303" s="59">
        <f t="shared" si="60"/>
        <v>0</v>
      </c>
      <c r="Y1303" s="59">
        <f t="shared" si="61"/>
        <v>0</v>
      </c>
      <c r="Z1303">
        <f>IF(X1303&gt;Y1303,X1303 - Y1303,VLOOKUP(CONCATENATE(Home!$B$2,-1),Comp_Time!$A:$B,2,FALSE))</f>
        <v>2.9398148148148148E-3</v>
      </c>
      <c r="AA1303">
        <f t="shared" si="62"/>
        <v>0</v>
      </c>
    </row>
    <row r="1304" spans="23:27">
      <c r="W1304">
        <f>IF(AA1304=1, VLOOKUP(CONCATENATE(Home!$B$2,-1),Comp_Time!$A:$B,2,FALSE),IF(Z1304&gt; VLOOKUP(CONCATENATE(Home!$B$2,-1),Comp_Time!$A:$B,2,FALSE),VLOOKUP(CONCATENATE(Home!$B$2,-1),Comp_Time!$A:$B,2,FALSE),Z1304))</f>
        <v>2.9398148148148148E-3</v>
      </c>
      <c r="X1304" s="59">
        <f t="shared" si="60"/>
        <v>0</v>
      </c>
      <c r="Y1304" s="59">
        <f t="shared" si="61"/>
        <v>0</v>
      </c>
      <c r="Z1304">
        <f>IF(X1304&gt;Y1304,X1304 - Y1304,VLOOKUP(CONCATENATE(Home!$B$2,-1),Comp_Time!$A:$B,2,FALSE))</f>
        <v>2.9398148148148148E-3</v>
      </c>
      <c r="AA1304">
        <f t="shared" si="62"/>
        <v>0</v>
      </c>
    </row>
    <row r="1305" spans="23:27">
      <c r="W1305">
        <f>IF(AA1305=1, VLOOKUP(CONCATENATE(Home!$B$2,-1),Comp_Time!$A:$B,2,FALSE),IF(Z1305&gt; VLOOKUP(CONCATENATE(Home!$B$2,-1),Comp_Time!$A:$B,2,FALSE),VLOOKUP(CONCATENATE(Home!$B$2,-1),Comp_Time!$A:$B,2,FALSE),Z1305))</f>
        <v>2.9398148148148148E-3</v>
      </c>
      <c r="X1305" s="59">
        <f t="shared" si="60"/>
        <v>0</v>
      </c>
      <c r="Y1305" s="59">
        <f t="shared" si="61"/>
        <v>0</v>
      </c>
      <c r="Z1305">
        <f>IF(X1305&gt;Y1305,X1305 - Y1305,VLOOKUP(CONCATENATE(Home!$B$2,-1),Comp_Time!$A:$B,2,FALSE))</f>
        <v>2.9398148148148148E-3</v>
      </c>
      <c r="AA1305">
        <f t="shared" si="62"/>
        <v>0</v>
      </c>
    </row>
    <row r="1306" spans="23:27">
      <c r="W1306">
        <f>IF(AA1306=1, VLOOKUP(CONCATENATE(Home!$B$2,-1),Comp_Time!$A:$B,2,FALSE),IF(Z1306&gt; VLOOKUP(CONCATENATE(Home!$B$2,-1),Comp_Time!$A:$B,2,FALSE),VLOOKUP(CONCATENATE(Home!$B$2,-1),Comp_Time!$A:$B,2,FALSE),Z1306))</f>
        <v>2.9398148148148148E-3</v>
      </c>
      <c r="X1306" s="59">
        <f t="shared" si="60"/>
        <v>0</v>
      </c>
      <c r="Y1306" s="59">
        <f t="shared" si="61"/>
        <v>0</v>
      </c>
      <c r="Z1306">
        <f>IF(X1306&gt;Y1306,X1306 - Y1306,VLOOKUP(CONCATENATE(Home!$B$2,-1),Comp_Time!$A:$B,2,FALSE))</f>
        <v>2.9398148148148148E-3</v>
      </c>
      <c r="AA1306">
        <f t="shared" si="62"/>
        <v>0</v>
      </c>
    </row>
    <row r="1307" spans="23:27">
      <c r="W1307">
        <f>IF(AA1307=1, VLOOKUP(CONCATENATE(Home!$B$2,-1),Comp_Time!$A:$B,2,FALSE),IF(Z1307&gt; VLOOKUP(CONCATENATE(Home!$B$2,-1),Comp_Time!$A:$B,2,FALSE),VLOOKUP(CONCATENATE(Home!$B$2,-1),Comp_Time!$A:$B,2,FALSE),Z1307))</f>
        <v>2.9398148148148148E-3</v>
      </c>
      <c r="X1307" s="59">
        <f t="shared" si="60"/>
        <v>0</v>
      </c>
      <c r="Y1307" s="59">
        <f t="shared" si="61"/>
        <v>0</v>
      </c>
      <c r="Z1307">
        <f>IF(X1307&gt;Y1307,X1307 - Y1307,VLOOKUP(CONCATENATE(Home!$B$2,-1),Comp_Time!$A:$B,2,FALSE))</f>
        <v>2.9398148148148148E-3</v>
      </c>
      <c r="AA1307">
        <f t="shared" si="62"/>
        <v>0</v>
      </c>
    </row>
    <row r="1308" spans="23:27">
      <c r="W1308">
        <f>IF(AA1308=1, VLOOKUP(CONCATENATE(Home!$B$2,-1),Comp_Time!$A:$B,2,FALSE),IF(Z1308&gt; VLOOKUP(CONCATENATE(Home!$B$2,-1),Comp_Time!$A:$B,2,FALSE),VLOOKUP(CONCATENATE(Home!$B$2,-1),Comp_Time!$A:$B,2,FALSE),Z1308))</f>
        <v>2.9398148148148148E-3</v>
      </c>
      <c r="X1308" s="59">
        <f t="shared" si="60"/>
        <v>0</v>
      </c>
      <c r="Y1308" s="59">
        <f t="shared" si="61"/>
        <v>0</v>
      </c>
      <c r="Z1308">
        <f>IF(X1308&gt;Y1308,X1308 - Y1308,VLOOKUP(CONCATENATE(Home!$B$2,-1),Comp_Time!$A:$B,2,FALSE))</f>
        <v>2.9398148148148148E-3</v>
      </c>
      <c r="AA1308">
        <f t="shared" si="62"/>
        <v>0</v>
      </c>
    </row>
    <row r="1309" spans="23:27">
      <c r="W1309">
        <f>IF(AA1309=1, VLOOKUP(CONCATENATE(Home!$B$2,-1),Comp_Time!$A:$B,2,FALSE),IF(Z1309&gt; VLOOKUP(CONCATENATE(Home!$B$2,-1),Comp_Time!$A:$B,2,FALSE),VLOOKUP(CONCATENATE(Home!$B$2,-1),Comp_Time!$A:$B,2,FALSE),Z1309))</f>
        <v>2.9398148148148148E-3</v>
      </c>
      <c r="X1309" s="59">
        <f t="shared" si="60"/>
        <v>0</v>
      </c>
      <c r="Y1309" s="59">
        <f t="shared" si="61"/>
        <v>0</v>
      </c>
      <c r="Z1309">
        <f>IF(X1309&gt;Y1309,X1309 - Y1309,VLOOKUP(CONCATENATE(Home!$B$2,-1),Comp_Time!$A:$B,2,FALSE))</f>
        <v>2.9398148148148148E-3</v>
      </c>
      <c r="AA1309">
        <f t="shared" si="62"/>
        <v>0</v>
      </c>
    </row>
    <row r="1310" spans="23:27">
      <c r="W1310">
        <f>IF(AA1310=1, VLOOKUP(CONCATENATE(Home!$B$2,-1),Comp_Time!$A:$B,2,FALSE),IF(Z1310&gt; VLOOKUP(CONCATENATE(Home!$B$2,-1),Comp_Time!$A:$B,2,FALSE),VLOOKUP(CONCATENATE(Home!$B$2,-1),Comp_Time!$A:$B,2,FALSE),Z1310))</f>
        <v>2.9398148148148148E-3</v>
      </c>
      <c r="X1310" s="59">
        <f t="shared" si="60"/>
        <v>0</v>
      </c>
      <c r="Y1310" s="59">
        <f t="shared" si="61"/>
        <v>0</v>
      </c>
      <c r="Z1310">
        <f>IF(X1310&gt;Y1310,X1310 - Y1310,VLOOKUP(CONCATENATE(Home!$B$2,-1),Comp_Time!$A:$B,2,FALSE))</f>
        <v>2.9398148148148148E-3</v>
      </c>
      <c r="AA1310">
        <f t="shared" si="62"/>
        <v>0</v>
      </c>
    </row>
    <row r="1311" spans="23:27">
      <c r="W1311">
        <f>IF(AA1311=1, VLOOKUP(CONCATENATE(Home!$B$2,-1),Comp_Time!$A:$B,2,FALSE),IF(Z1311&gt; VLOOKUP(CONCATENATE(Home!$B$2,-1),Comp_Time!$A:$B,2,FALSE),VLOOKUP(CONCATENATE(Home!$B$2,-1),Comp_Time!$A:$B,2,FALSE),Z1311))</f>
        <v>2.9398148148148148E-3</v>
      </c>
      <c r="X1311" s="59">
        <f t="shared" si="60"/>
        <v>0</v>
      </c>
      <c r="Y1311" s="59">
        <f t="shared" si="61"/>
        <v>0</v>
      </c>
      <c r="Z1311">
        <f>IF(X1311&gt;Y1311,X1311 - Y1311,VLOOKUP(CONCATENATE(Home!$B$2,-1),Comp_Time!$A:$B,2,FALSE))</f>
        <v>2.9398148148148148E-3</v>
      </c>
      <c r="AA1311">
        <f t="shared" si="62"/>
        <v>0</v>
      </c>
    </row>
    <row r="1312" spans="23:27">
      <c r="W1312">
        <f>IF(AA1312=1, VLOOKUP(CONCATENATE(Home!$B$2,-1),Comp_Time!$A:$B,2,FALSE),IF(Z1312&gt; VLOOKUP(CONCATENATE(Home!$B$2,-1),Comp_Time!$A:$B,2,FALSE),VLOOKUP(CONCATENATE(Home!$B$2,-1),Comp_Time!$A:$B,2,FALSE),Z1312))</f>
        <v>2.9398148148148148E-3</v>
      </c>
      <c r="X1312" s="59">
        <f t="shared" si="60"/>
        <v>0</v>
      </c>
      <c r="Y1312" s="59">
        <f t="shared" si="61"/>
        <v>0</v>
      </c>
      <c r="Z1312">
        <f>IF(X1312&gt;Y1312,X1312 - Y1312,VLOOKUP(CONCATENATE(Home!$B$2,-1),Comp_Time!$A:$B,2,FALSE))</f>
        <v>2.9398148148148148E-3</v>
      </c>
      <c r="AA1312">
        <f t="shared" si="62"/>
        <v>0</v>
      </c>
    </row>
    <row r="1313" spans="23:27">
      <c r="W1313">
        <f>IF(AA1313=1, VLOOKUP(CONCATENATE(Home!$B$2,-1),Comp_Time!$A:$B,2,FALSE),IF(Z1313&gt; VLOOKUP(CONCATENATE(Home!$B$2,-1),Comp_Time!$A:$B,2,FALSE),VLOOKUP(CONCATENATE(Home!$B$2,-1),Comp_Time!$A:$B,2,FALSE),Z1313))</f>
        <v>2.9398148148148148E-3</v>
      </c>
      <c r="X1313" s="59">
        <f t="shared" si="60"/>
        <v>0</v>
      </c>
      <c r="Y1313" s="59">
        <f t="shared" si="61"/>
        <v>0</v>
      </c>
      <c r="Z1313">
        <f>IF(X1313&gt;Y1313,X1313 - Y1313,VLOOKUP(CONCATENATE(Home!$B$2,-1),Comp_Time!$A:$B,2,FALSE))</f>
        <v>2.9398148148148148E-3</v>
      </c>
      <c r="AA1313">
        <f t="shared" si="62"/>
        <v>0</v>
      </c>
    </row>
    <row r="1314" spans="23:27">
      <c r="W1314">
        <f>IF(AA1314=1, VLOOKUP(CONCATENATE(Home!$B$2,-1),Comp_Time!$A:$B,2,FALSE),IF(Z1314&gt; VLOOKUP(CONCATENATE(Home!$B$2,-1),Comp_Time!$A:$B,2,FALSE),VLOOKUP(CONCATENATE(Home!$B$2,-1),Comp_Time!$A:$B,2,FALSE),Z1314))</f>
        <v>2.9398148148148148E-3</v>
      </c>
      <c r="X1314" s="59">
        <f t="shared" si="60"/>
        <v>0</v>
      </c>
      <c r="Y1314" s="59">
        <f t="shared" si="61"/>
        <v>0</v>
      </c>
      <c r="Z1314">
        <f>IF(X1314&gt;Y1314,X1314 - Y1314,VLOOKUP(CONCATENATE(Home!$B$2,-1),Comp_Time!$A:$B,2,FALSE))</f>
        <v>2.9398148148148148E-3</v>
      </c>
      <c r="AA1314">
        <f t="shared" si="62"/>
        <v>0</v>
      </c>
    </row>
    <row r="1315" spans="23:27">
      <c r="W1315">
        <f>IF(AA1315=1, VLOOKUP(CONCATENATE(Home!$B$2,-1),Comp_Time!$A:$B,2,FALSE),IF(Z1315&gt; VLOOKUP(CONCATENATE(Home!$B$2,-1),Comp_Time!$A:$B,2,FALSE),VLOOKUP(CONCATENATE(Home!$B$2,-1),Comp_Time!$A:$B,2,FALSE),Z1315))</f>
        <v>2.9398148148148148E-3</v>
      </c>
      <c r="X1315" s="59">
        <f t="shared" si="60"/>
        <v>0</v>
      </c>
      <c r="Y1315" s="59">
        <f t="shared" si="61"/>
        <v>0</v>
      </c>
      <c r="Z1315">
        <f>IF(X1315&gt;Y1315,X1315 - Y1315,VLOOKUP(CONCATENATE(Home!$B$2,-1),Comp_Time!$A:$B,2,FALSE))</f>
        <v>2.9398148148148148E-3</v>
      </c>
      <c r="AA1315">
        <f t="shared" si="62"/>
        <v>0</v>
      </c>
    </row>
    <row r="1316" spans="23:27">
      <c r="W1316">
        <f>IF(AA1316=1, VLOOKUP(CONCATENATE(Home!$B$2,-1),Comp_Time!$A:$B,2,FALSE),IF(Z1316&gt; VLOOKUP(CONCATENATE(Home!$B$2,-1),Comp_Time!$A:$B,2,FALSE),VLOOKUP(CONCATENATE(Home!$B$2,-1),Comp_Time!$A:$B,2,FALSE),Z1316))</f>
        <v>2.9398148148148148E-3</v>
      </c>
      <c r="X1316" s="59">
        <f t="shared" si="60"/>
        <v>0</v>
      </c>
      <c r="Y1316" s="59">
        <f t="shared" si="61"/>
        <v>0</v>
      </c>
      <c r="Z1316">
        <f>IF(X1316&gt;Y1316,X1316 - Y1316,VLOOKUP(CONCATENATE(Home!$B$2,-1),Comp_Time!$A:$B,2,FALSE))</f>
        <v>2.9398148148148148E-3</v>
      </c>
      <c r="AA1316">
        <f t="shared" si="62"/>
        <v>0</v>
      </c>
    </row>
    <row r="1317" spans="23:27">
      <c r="W1317">
        <f>IF(AA1317=1, VLOOKUP(CONCATENATE(Home!$B$2,-1),Comp_Time!$A:$B,2,FALSE),IF(Z1317&gt; VLOOKUP(CONCATENATE(Home!$B$2,-1),Comp_Time!$A:$B,2,FALSE),VLOOKUP(CONCATENATE(Home!$B$2,-1),Comp_Time!$A:$B,2,FALSE),Z1317))</f>
        <v>2.9398148148148148E-3</v>
      </c>
      <c r="X1317" s="59">
        <f t="shared" si="60"/>
        <v>0</v>
      </c>
      <c r="Y1317" s="59">
        <f t="shared" si="61"/>
        <v>0</v>
      </c>
      <c r="Z1317">
        <f>IF(X1317&gt;Y1317,X1317 - Y1317,VLOOKUP(CONCATENATE(Home!$B$2,-1),Comp_Time!$A:$B,2,FALSE))</f>
        <v>2.9398148148148148E-3</v>
      </c>
      <c r="AA1317">
        <f t="shared" si="62"/>
        <v>0</v>
      </c>
    </row>
    <row r="1318" spans="23:27">
      <c r="W1318">
        <f>IF(AA1318=1, VLOOKUP(CONCATENATE(Home!$B$2,-1),Comp_Time!$A:$B,2,FALSE),IF(Z1318&gt; VLOOKUP(CONCATENATE(Home!$B$2,-1),Comp_Time!$A:$B,2,FALSE),VLOOKUP(CONCATENATE(Home!$B$2,-1),Comp_Time!$A:$B,2,FALSE),Z1318))</f>
        <v>2.9398148148148148E-3</v>
      </c>
      <c r="X1318" s="59">
        <f t="shared" si="60"/>
        <v>0</v>
      </c>
      <c r="Y1318" s="59">
        <f t="shared" si="61"/>
        <v>0</v>
      </c>
      <c r="Z1318">
        <f>IF(X1318&gt;Y1318,X1318 - Y1318,VLOOKUP(CONCATENATE(Home!$B$2,-1),Comp_Time!$A:$B,2,FALSE))</f>
        <v>2.9398148148148148E-3</v>
      </c>
      <c r="AA1318">
        <f t="shared" si="62"/>
        <v>0</v>
      </c>
    </row>
    <row r="1319" spans="23:27">
      <c r="W1319">
        <f>IF(AA1319=1, VLOOKUP(CONCATENATE(Home!$B$2,-1),Comp_Time!$A:$B,2,FALSE),IF(Z1319&gt; VLOOKUP(CONCATENATE(Home!$B$2,-1),Comp_Time!$A:$B,2,FALSE),VLOOKUP(CONCATENATE(Home!$B$2,-1),Comp_Time!$A:$B,2,FALSE),Z1319))</f>
        <v>2.9398148148148148E-3</v>
      </c>
      <c r="X1319" s="59">
        <f t="shared" si="60"/>
        <v>0</v>
      </c>
      <c r="Y1319" s="59">
        <f t="shared" si="61"/>
        <v>0</v>
      </c>
      <c r="Z1319">
        <f>IF(X1319&gt;Y1319,X1319 - Y1319,VLOOKUP(CONCATENATE(Home!$B$2,-1),Comp_Time!$A:$B,2,FALSE))</f>
        <v>2.9398148148148148E-3</v>
      </c>
      <c r="AA1319">
        <f t="shared" si="62"/>
        <v>0</v>
      </c>
    </row>
    <row r="1320" spans="23:27">
      <c r="W1320">
        <f>IF(AA1320=1, VLOOKUP(CONCATENATE(Home!$B$2,-1),Comp_Time!$A:$B,2,FALSE),IF(Z1320&gt; VLOOKUP(CONCATENATE(Home!$B$2,-1),Comp_Time!$A:$B,2,FALSE),VLOOKUP(CONCATENATE(Home!$B$2,-1),Comp_Time!$A:$B,2,FALSE),Z1320))</f>
        <v>2.9398148148148148E-3</v>
      </c>
      <c r="X1320" s="59">
        <f t="shared" si="60"/>
        <v>0</v>
      </c>
      <c r="Y1320" s="59">
        <f t="shared" si="61"/>
        <v>0</v>
      </c>
      <c r="Z1320">
        <f>IF(X1320&gt;Y1320,X1320 - Y1320,VLOOKUP(CONCATENATE(Home!$B$2,-1),Comp_Time!$A:$B,2,FALSE))</f>
        <v>2.9398148148148148E-3</v>
      </c>
      <c r="AA1320">
        <f t="shared" si="62"/>
        <v>0</v>
      </c>
    </row>
    <row r="1321" spans="23:27">
      <c r="W1321">
        <f>IF(AA1321=1, VLOOKUP(CONCATENATE(Home!$B$2,-1),Comp_Time!$A:$B,2,FALSE),IF(Z1321&gt; VLOOKUP(CONCATENATE(Home!$B$2,-1),Comp_Time!$A:$B,2,FALSE),VLOOKUP(CONCATENATE(Home!$B$2,-1),Comp_Time!$A:$B,2,FALSE),Z1321))</f>
        <v>2.9398148148148148E-3</v>
      </c>
      <c r="X1321" s="59">
        <f t="shared" si="60"/>
        <v>0</v>
      </c>
      <c r="Y1321" s="59">
        <f t="shared" si="61"/>
        <v>0</v>
      </c>
      <c r="Z1321">
        <f>IF(X1321&gt;Y1321,X1321 - Y1321,VLOOKUP(CONCATENATE(Home!$B$2,-1),Comp_Time!$A:$B,2,FALSE))</f>
        <v>2.9398148148148148E-3</v>
      </c>
      <c r="AA1321">
        <f t="shared" si="62"/>
        <v>0</v>
      </c>
    </row>
    <row r="1322" spans="23:27">
      <c r="W1322">
        <f>IF(AA1322=1, VLOOKUP(CONCATENATE(Home!$B$2,-1),Comp_Time!$A:$B,2,FALSE),IF(Z1322&gt; VLOOKUP(CONCATENATE(Home!$B$2,-1),Comp_Time!$A:$B,2,FALSE),VLOOKUP(CONCATENATE(Home!$B$2,-1),Comp_Time!$A:$B,2,FALSE),Z1322))</f>
        <v>2.9398148148148148E-3</v>
      </c>
      <c r="X1322" s="59">
        <f t="shared" si="60"/>
        <v>0</v>
      </c>
      <c r="Y1322" s="59">
        <f t="shared" si="61"/>
        <v>0</v>
      </c>
      <c r="Z1322">
        <f>IF(X1322&gt;Y1322,X1322 - Y1322,VLOOKUP(CONCATENATE(Home!$B$2,-1),Comp_Time!$A:$B,2,FALSE))</f>
        <v>2.9398148148148148E-3</v>
      </c>
      <c r="AA1322">
        <f t="shared" si="62"/>
        <v>0</v>
      </c>
    </row>
    <row r="1323" spans="23:27">
      <c r="W1323">
        <f>IF(AA1323=1, VLOOKUP(CONCATENATE(Home!$B$2,-1),Comp_Time!$A:$B,2,FALSE),IF(Z1323&gt; VLOOKUP(CONCATENATE(Home!$B$2,-1),Comp_Time!$A:$B,2,FALSE),VLOOKUP(CONCATENATE(Home!$B$2,-1),Comp_Time!$A:$B,2,FALSE),Z1323))</f>
        <v>2.9398148148148148E-3</v>
      </c>
      <c r="X1323" s="59">
        <f t="shared" si="60"/>
        <v>0</v>
      </c>
      <c r="Y1323" s="59">
        <f t="shared" si="61"/>
        <v>0</v>
      </c>
      <c r="Z1323">
        <f>IF(X1323&gt;Y1323,X1323 - Y1323,VLOOKUP(CONCATENATE(Home!$B$2,-1),Comp_Time!$A:$B,2,FALSE))</f>
        <v>2.9398148148148148E-3</v>
      </c>
      <c r="AA1323">
        <f t="shared" si="62"/>
        <v>0</v>
      </c>
    </row>
    <row r="1324" spans="23:27">
      <c r="W1324">
        <f>IF(AA1324=1, VLOOKUP(CONCATENATE(Home!$B$2,-1),Comp_Time!$A:$B,2,FALSE),IF(Z1324&gt; VLOOKUP(CONCATENATE(Home!$B$2,-1),Comp_Time!$A:$B,2,FALSE),VLOOKUP(CONCATENATE(Home!$B$2,-1),Comp_Time!$A:$B,2,FALSE),Z1324))</f>
        <v>2.9398148148148148E-3</v>
      </c>
      <c r="X1324" s="59">
        <f t="shared" si="60"/>
        <v>0</v>
      </c>
      <c r="Y1324" s="59">
        <f t="shared" si="61"/>
        <v>0</v>
      </c>
      <c r="Z1324">
        <f>IF(X1324&gt;Y1324,X1324 - Y1324,VLOOKUP(CONCATENATE(Home!$B$2,-1),Comp_Time!$A:$B,2,FALSE))</f>
        <v>2.9398148148148148E-3</v>
      </c>
      <c r="AA1324">
        <f t="shared" si="62"/>
        <v>0</v>
      </c>
    </row>
    <row r="1325" spans="23:27">
      <c r="W1325">
        <f>IF(AA1325=1, VLOOKUP(CONCATENATE(Home!$B$2,-1),Comp_Time!$A:$B,2,FALSE),IF(Z1325&gt; VLOOKUP(CONCATENATE(Home!$B$2,-1),Comp_Time!$A:$B,2,FALSE),VLOOKUP(CONCATENATE(Home!$B$2,-1),Comp_Time!$A:$B,2,FALSE),Z1325))</f>
        <v>2.9398148148148148E-3</v>
      </c>
      <c r="X1325" s="59">
        <f t="shared" si="60"/>
        <v>0</v>
      </c>
      <c r="Y1325" s="59">
        <f t="shared" si="61"/>
        <v>0</v>
      </c>
      <c r="Z1325">
        <f>IF(X1325&gt;Y1325,X1325 - Y1325,VLOOKUP(CONCATENATE(Home!$B$2,-1),Comp_Time!$A:$B,2,FALSE))</f>
        <v>2.9398148148148148E-3</v>
      </c>
      <c r="AA1325">
        <f t="shared" si="62"/>
        <v>0</v>
      </c>
    </row>
    <row r="1326" spans="23:27">
      <c r="W1326">
        <f>IF(AA1326=1, VLOOKUP(CONCATENATE(Home!$B$2,-1),Comp_Time!$A:$B,2,FALSE),IF(Z1326&gt; VLOOKUP(CONCATENATE(Home!$B$2,-1),Comp_Time!$A:$B,2,FALSE),VLOOKUP(CONCATENATE(Home!$B$2,-1),Comp_Time!$A:$B,2,FALSE),Z1326))</f>
        <v>2.9398148148148148E-3</v>
      </c>
      <c r="X1326" s="59">
        <f t="shared" si="60"/>
        <v>0</v>
      </c>
      <c r="Y1326" s="59">
        <f t="shared" si="61"/>
        <v>0</v>
      </c>
      <c r="Z1326">
        <f>IF(X1326&gt;Y1326,X1326 - Y1326,VLOOKUP(CONCATENATE(Home!$B$2,-1),Comp_Time!$A:$B,2,FALSE))</f>
        <v>2.9398148148148148E-3</v>
      </c>
      <c r="AA1326">
        <f t="shared" si="62"/>
        <v>0</v>
      </c>
    </row>
    <row r="1327" spans="23:27">
      <c r="W1327">
        <f>IF(AA1327=1, VLOOKUP(CONCATENATE(Home!$B$2,-1),Comp_Time!$A:$B,2,FALSE),IF(Z1327&gt; VLOOKUP(CONCATENATE(Home!$B$2,-1),Comp_Time!$A:$B,2,FALSE),VLOOKUP(CONCATENATE(Home!$B$2,-1),Comp_Time!$A:$B,2,FALSE),Z1327))</f>
        <v>2.9398148148148148E-3</v>
      </c>
      <c r="X1327" s="59">
        <f t="shared" si="60"/>
        <v>0</v>
      </c>
      <c r="Y1327" s="59">
        <f t="shared" si="61"/>
        <v>0</v>
      </c>
      <c r="Z1327">
        <f>IF(X1327&gt;Y1327,X1327 - Y1327,VLOOKUP(CONCATENATE(Home!$B$2,-1),Comp_Time!$A:$B,2,FALSE))</f>
        <v>2.9398148148148148E-3</v>
      </c>
      <c r="AA1327">
        <f t="shared" si="62"/>
        <v>0</v>
      </c>
    </row>
    <row r="1328" spans="23:27">
      <c r="W1328">
        <f>IF(AA1328=1, VLOOKUP(CONCATENATE(Home!$B$2,-1),Comp_Time!$A:$B,2,FALSE),IF(Z1328&gt; VLOOKUP(CONCATENATE(Home!$B$2,-1),Comp_Time!$A:$B,2,FALSE),VLOOKUP(CONCATENATE(Home!$B$2,-1),Comp_Time!$A:$B,2,FALSE),Z1328))</f>
        <v>2.9398148148148148E-3</v>
      </c>
      <c r="X1328" s="59">
        <f t="shared" si="60"/>
        <v>0</v>
      </c>
      <c r="Y1328" s="59">
        <f t="shared" si="61"/>
        <v>0</v>
      </c>
      <c r="Z1328">
        <f>IF(X1328&gt;Y1328,X1328 - Y1328,VLOOKUP(CONCATENATE(Home!$B$2,-1),Comp_Time!$A:$B,2,FALSE))</f>
        <v>2.9398148148148148E-3</v>
      </c>
      <c r="AA1328">
        <f t="shared" si="62"/>
        <v>0</v>
      </c>
    </row>
    <row r="1329" spans="23:27">
      <c r="W1329">
        <f>IF(AA1329=1, VLOOKUP(CONCATENATE(Home!$B$2,-1),Comp_Time!$A:$B,2,FALSE),IF(Z1329&gt; VLOOKUP(CONCATENATE(Home!$B$2,-1),Comp_Time!$A:$B,2,FALSE),VLOOKUP(CONCATENATE(Home!$B$2,-1),Comp_Time!$A:$B,2,FALSE),Z1329))</f>
        <v>2.9398148148148148E-3</v>
      </c>
      <c r="X1329" s="59">
        <f t="shared" si="60"/>
        <v>0</v>
      </c>
      <c r="Y1329" s="59">
        <f t="shared" si="61"/>
        <v>0</v>
      </c>
      <c r="Z1329">
        <f>IF(X1329&gt;Y1329,X1329 - Y1329,VLOOKUP(CONCATENATE(Home!$B$2,-1),Comp_Time!$A:$B,2,FALSE))</f>
        <v>2.9398148148148148E-3</v>
      </c>
      <c r="AA1329">
        <f t="shared" si="62"/>
        <v>0</v>
      </c>
    </row>
    <row r="1330" spans="23:27">
      <c r="W1330">
        <f>IF(AA1330=1, VLOOKUP(CONCATENATE(Home!$B$2,-1),Comp_Time!$A:$B,2,FALSE),IF(Z1330&gt; VLOOKUP(CONCATENATE(Home!$B$2,-1),Comp_Time!$A:$B,2,FALSE),VLOOKUP(CONCATENATE(Home!$B$2,-1),Comp_Time!$A:$B,2,FALSE),Z1330))</f>
        <v>2.9398148148148148E-3</v>
      </c>
      <c r="X1330" s="59">
        <f t="shared" si="60"/>
        <v>0</v>
      </c>
      <c r="Y1330" s="59">
        <f t="shared" si="61"/>
        <v>0</v>
      </c>
      <c r="Z1330">
        <f>IF(X1330&gt;Y1330,X1330 - Y1330,VLOOKUP(CONCATENATE(Home!$B$2,-1),Comp_Time!$A:$B,2,FALSE))</f>
        <v>2.9398148148148148E-3</v>
      </c>
      <c r="AA1330">
        <f t="shared" si="62"/>
        <v>0</v>
      </c>
    </row>
    <row r="1331" spans="23:27">
      <c r="W1331">
        <f>IF(AA1331=1, VLOOKUP(CONCATENATE(Home!$B$2,-1),Comp_Time!$A:$B,2,FALSE),IF(Z1331&gt; VLOOKUP(CONCATENATE(Home!$B$2,-1),Comp_Time!$A:$B,2,FALSE),VLOOKUP(CONCATENATE(Home!$B$2,-1),Comp_Time!$A:$B,2,FALSE),Z1331))</f>
        <v>2.9398148148148148E-3</v>
      </c>
      <c r="X1331" s="59">
        <f t="shared" si="60"/>
        <v>0</v>
      </c>
      <c r="Y1331" s="59">
        <f t="shared" si="61"/>
        <v>0</v>
      </c>
      <c r="Z1331">
        <f>IF(X1331&gt;Y1331,X1331 - Y1331,VLOOKUP(CONCATENATE(Home!$B$2,-1),Comp_Time!$A:$B,2,FALSE))</f>
        <v>2.9398148148148148E-3</v>
      </c>
      <c r="AA1331">
        <f t="shared" si="62"/>
        <v>0</v>
      </c>
    </row>
    <row r="1332" spans="23:27">
      <c r="W1332">
        <f>IF(AA1332=1, VLOOKUP(CONCATENATE(Home!$B$2,-1),Comp_Time!$A:$B,2,FALSE),IF(Z1332&gt; VLOOKUP(CONCATENATE(Home!$B$2,-1),Comp_Time!$A:$B,2,FALSE),VLOOKUP(CONCATENATE(Home!$B$2,-1),Comp_Time!$A:$B,2,FALSE),Z1332))</f>
        <v>2.9398148148148148E-3</v>
      </c>
      <c r="X1332" s="59">
        <f t="shared" si="60"/>
        <v>0</v>
      </c>
      <c r="Y1332" s="59">
        <f t="shared" si="61"/>
        <v>0</v>
      </c>
      <c r="Z1332">
        <f>IF(X1332&gt;Y1332,X1332 - Y1332,VLOOKUP(CONCATENATE(Home!$B$2,-1),Comp_Time!$A:$B,2,FALSE))</f>
        <v>2.9398148148148148E-3</v>
      </c>
      <c r="AA1332">
        <f t="shared" si="62"/>
        <v>0</v>
      </c>
    </row>
    <row r="1333" spans="23:27">
      <c r="W1333">
        <f>IF(AA1333=1, VLOOKUP(CONCATENATE(Home!$B$2,-1),Comp_Time!$A:$B,2,FALSE),IF(Z1333&gt; VLOOKUP(CONCATENATE(Home!$B$2,-1),Comp_Time!$A:$B,2,FALSE),VLOOKUP(CONCATENATE(Home!$B$2,-1),Comp_Time!$A:$B,2,FALSE),Z1333))</f>
        <v>2.9398148148148148E-3</v>
      </c>
      <c r="X1333" s="59">
        <f t="shared" si="60"/>
        <v>0</v>
      </c>
      <c r="Y1333" s="59">
        <f t="shared" si="61"/>
        <v>0</v>
      </c>
      <c r="Z1333">
        <f>IF(X1333&gt;Y1333,X1333 - Y1333,VLOOKUP(CONCATENATE(Home!$B$2,-1),Comp_Time!$A:$B,2,FALSE))</f>
        <v>2.9398148148148148E-3</v>
      </c>
      <c r="AA1333">
        <f t="shared" si="62"/>
        <v>0</v>
      </c>
    </row>
    <row r="1334" spans="23:27">
      <c r="W1334">
        <f>IF(AA1334=1, VLOOKUP(CONCATENATE(Home!$B$2,-1),Comp_Time!$A:$B,2,FALSE),IF(Z1334&gt; VLOOKUP(CONCATENATE(Home!$B$2,-1),Comp_Time!$A:$B,2,FALSE),VLOOKUP(CONCATENATE(Home!$B$2,-1),Comp_Time!$A:$B,2,FALSE),Z1334))</f>
        <v>2.9398148148148148E-3</v>
      </c>
      <c r="X1334" s="59">
        <f t="shared" si="60"/>
        <v>0</v>
      </c>
      <c r="Y1334" s="59">
        <f t="shared" si="61"/>
        <v>0</v>
      </c>
      <c r="Z1334">
        <f>IF(X1334&gt;Y1334,X1334 - Y1334,VLOOKUP(CONCATENATE(Home!$B$2,-1),Comp_Time!$A:$B,2,FALSE))</f>
        <v>2.9398148148148148E-3</v>
      </c>
      <c r="AA1334">
        <f t="shared" si="62"/>
        <v>0</v>
      </c>
    </row>
    <row r="1335" spans="23:27">
      <c r="W1335">
        <f>IF(AA1335=1, VLOOKUP(CONCATENATE(Home!$B$2,-1),Comp_Time!$A:$B,2,FALSE),IF(Z1335&gt; VLOOKUP(CONCATENATE(Home!$B$2,-1),Comp_Time!$A:$B,2,FALSE),VLOOKUP(CONCATENATE(Home!$B$2,-1),Comp_Time!$A:$B,2,FALSE),Z1335))</f>
        <v>2.9398148148148148E-3</v>
      </c>
      <c r="X1335" s="59">
        <f t="shared" si="60"/>
        <v>0</v>
      </c>
      <c r="Y1335" s="59">
        <f t="shared" si="61"/>
        <v>0</v>
      </c>
      <c r="Z1335">
        <f>IF(X1335&gt;Y1335,X1335 - Y1335,VLOOKUP(CONCATENATE(Home!$B$2,-1),Comp_Time!$A:$B,2,FALSE))</f>
        <v>2.9398148148148148E-3</v>
      </c>
      <c r="AA1335">
        <f t="shared" si="62"/>
        <v>0</v>
      </c>
    </row>
    <row r="1336" spans="23:27">
      <c r="W1336">
        <f>IF(AA1336=1, VLOOKUP(CONCATENATE(Home!$B$2,-1),Comp_Time!$A:$B,2,FALSE),IF(Z1336&gt; VLOOKUP(CONCATENATE(Home!$B$2,-1),Comp_Time!$A:$B,2,FALSE),VLOOKUP(CONCATENATE(Home!$B$2,-1),Comp_Time!$A:$B,2,FALSE),Z1336))</f>
        <v>2.9398148148148148E-3</v>
      </c>
      <c r="X1336" s="59">
        <f t="shared" si="60"/>
        <v>0</v>
      </c>
      <c r="Y1336" s="59">
        <f t="shared" si="61"/>
        <v>0</v>
      </c>
      <c r="Z1336">
        <f>IF(X1336&gt;Y1336,X1336 - Y1336,VLOOKUP(CONCATENATE(Home!$B$2,-1),Comp_Time!$A:$B,2,FALSE))</f>
        <v>2.9398148148148148E-3</v>
      </c>
      <c r="AA1336">
        <f t="shared" si="62"/>
        <v>0</v>
      </c>
    </row>
    <row r="1337" spans="23:27">
      <c r="W1337">
        <f>IF(AA1337=1, VLOOKUP(CONCATENATE(Home!$B$2,-1),Comp_Time!$A:$B,2,FALSE),IF(Z1337&gt; VLOOKUP(CONCATENATE(Home!$B$2,-1),Comp_Time!$A:$B,2,FALSE),VLOOKUP(CONCATENATE(Home!$B$2,-1),Comp_Time!$A:$B,2,FALSE),Z1337))</f>
        <v>2.9398148148148148E-3</v>
      </c>
      <c r="X1337" s="59">
        <f t="shared" si="60"/>
        <v>0</v>
      </c>
      <c r="Y1337" s="59">
        <f t="shared" si="61"/>
        <v>0</v>
      </c>
      <c r="Z1337">
        <f>IF(X1337&gt;Y1337,X1337 - Y1337,VLOOKUP(CONCATENATE(Home!$B$2,-1),Comp_Time!$A:$B,2,FALSE))</f>
        <v>2.9398148148148148E-3</v>
      </c>
      <c r="AA1337">
        <f t="shared" si="62"/>
        <v>0</v>
      </c>
    </row>
    <row r="1338" spans="23:27">
      <c r="W1338">
        <f>IF(AA1338=1, VLOOKUP(CONCATENATE(Home!$B$2,-1),Comp_Time!$A:$B,2,FALSE),IF(Z1338&gt; VLOOKUP(CONCATENATE(Home!$B$2,-1),Comp_Time!$A:$B,2,FALSE),VLOOKUP(CONCATENATE(Home!$B$2,-1),Comp_Time!$A:$B,2,FALSE),Z1338))</f>
        <v>2.9398148148148148E-3</v>
      </c>
      <c r="X1338" s="59">
        <f t="shared" si="60"/>
        <v>0</v>
      </c>
      <c r="Y1338" s="59">
        <f t="shared" si="61"/>
        <v>0</v>
      </c>
      <c r="Z1338">
        <f>IF(X1338&gt;Y1338,X1338 - Y1338,VLOOKUP(CONCATENATE(Home!$B$2,-1),Comp_Time!$A:$B,2,FALSE))</f>
        <v>2.9398148148148148E-3</v>
      </c>
      <c r="AA1338">
        <f t="shared" si="62"/>
        <v>0</v>
      </c>
    </row>
    <row r="1339" spans="23:27">
      <c r="W1339">
        <f>IF(AA1339=1, VLOOKUP(CONCATENATE(Home!$B$2,-1),Comp_Time!$A:$B,2,FALSE),IF(Z1339&gt; VLOOKUP(CONCATENATE(Home!$B$2,-1),Comp_Time!$A:$B,2,FALSE),VLOOKUP(CONCATENATE(Home!$B$2,-1),Comp_Time!$A:$B,2,FALSE),Z1339))</f>
        <v>2.9398148148148148E-3</v>
      </c>
      <c r="X1339" s="59">
        <f t="shared" si="60"/>
        <v>0</v>
      </c>
      <c r="Y1339" s="59">
        <f t="shared" si="61"/>
        <v>0</v>
      </c>
      <c r="Z1339">
        <f>IF(X1339&gt;Y1339,X1339 - Y1339,VLOOKUP(CONCATENATE(Home!$B$2,-1),Comp_Time!$A:$B,2,FALSE))</f>
        <v>2.9398148148148148E-3</v>
      </c>
      <c r="AA1339">
        <f t="shared" si="62"/>
        <v>0</v>
      </c>
    </row>
    <row r="1340" spans="23:27">
      <c r="W1340">
        <f>IF(AA1340=1, VLOOKUP(CONCATENATE(Home!$B$2,-1),Comp_Time!$A:$B,2,FALSE),IF(Z1340&gt; VLOOKUP(CONCATENATE(Home!$B$2,-1),Comp_Time!$A:$B,2,FALSE),VLOOKUP(CONCATENATE(Home!$B$2,-1),Comp_Time!$A:$B,2,FALSE),Z1340))</f>
        <v>2.9398148148148148E-3</v>
      </c>
      <c r="X1340" s="59">
        <f t="shared" si="60"/>
        <v>0</v>
      </c>
      <c r="Y1340" s="59">
        <f t="shared" si="61"/>
        <v>0</v>
      </c>
      <c r="Z1340">
        <f>IF(X1340&gt;Y1340,X1340 - Y1340,VLOOKUP(CONCATENATE(Home!$B$2,-1),Comp_Time!$A:$B,2,FALSE))</f>
        <v>2.9398148148148148E-3</v>
      </c>
      <c r="AA1340">
        <f t="shared" si="62"/>
        <v>0</v>
      </c>
    </row>
    <row r="1341" spans="23:27">
      <c r="W1341">
        <f>IF(AA1341=1, VLOOKUP(CONCATENATE(Home!$B$2,-1),Comp_Time!$A:$B,2,FALSE),IF(Z1341&gt; VLOOKUP(CONCATENATE(Home!$B$2,-1),Comp_Time!$A:$B,2,FALSE),VLOOKUP(CONCATENATE(Home!$B$2,-1),Comp_Time!$A:$B,2,FALSE),Z1341))</f>
        <v>2.9398148148148148E-3</v>
      </c>
      <c r="X1341" s="59">
        <f t="shared" si="60"/>
        <v>0</v>
      </c>
      <c r="Y1341" s="59">
        <f t="shared" si="61"/>
        <v>0</v>
      </c>
      <c r="Z1341">
        <f>IF(X1341&gt;Y1341,X1341 - Y1341,VLOOKUP(CONCATENATE(Home!$B$2,-1),Comp_Time!$A:$B,2,FALSE))</f>
        <v>2.9398148148148148E-3</v>
      </c>
      <c r="AA1341">
        <f t="shared" si="62"/>
        <v>0</v>
      </c>
    </row>
    <row r="1342" spans="23:27">
      <c r="W1342">
        <f>IF(AA1342=1, VLOOKUP(CONCATENATE(Home!$B$2,-1),Comp_Time!$A:$B,2,FALSE),IF(Z1342&gt; VLOOKUP(CONCATENATE(Home!$B$2,-1),Comp_Time!$A:$B,2,FALSE),VLOOKUP(CONCATENATE(Home!$B$2,-1),Comp_Time!$A:$B,2,FALSE),Z1342))</f>
        <v>2.9398148148148148E-3</v>
      </c>
      <c r="X1342" s="59">
        <f t="shared" si="60"/>
        <v>0</v>
      </c>
      <c r="Y1342" s="59">
        <f t="shared" si="61"/>
        <v>0</v>
      </c>
      <c r="Z1342">
        <f>IF(X1342&gt;Y1342,X1342 - Y1342,VLOOKUP(CONCATENATE(Home!$B$2,-1),Comp_Time!$A:$B,2,FALSE))</f>
        <v>2.9398148148148148E-3</v>
      </c>
      <c r="AA1342">
        <f t="shared" si="62"/>
        <v>0</v>
      </c>
    </row>
    <row r="1343" spans="23:27">
      <c r="W1343">
        <f>IF(AA1343=1, VLOOKUP(CONCATENATE(Home!$B$2,-1),Comp_Time!$A:$B,2,FALSE),IF(Z1343&gt; VLOOKUP(CONCATENATE(Home!$B$2,-1),Comp_Time!$A:$B,2,FALSE),VLOOKUP(CONCATENATE(Home!$B$2,-1),Comp_Time!$A:$B,2,FALSE),Z1343))</f>
        <v>2.9398148148148148E-3</v>
      </c>
      <c r="X1343" s="59">
        <f t="shared" si="60"/>
        <v>0</v>
      </c>
      <c r="Y1343" s="59">
        <f t="shared" si="61"/>
        <v>0</v>
      </c>
      <c r="Z1343">
        <f>IF(X1343&gt;Y1343,X1343 - Y1343,VLOOKUP(CONCATENATE(Home!$B$2,-1),Comp_Time!$A:$B,2,FALSE))</f>
        <v>2.9398148148148148E-3</v>
      </c>
      <c r="AA1343">
        <f t="shared" si="62"/>
        <v>0</v>
      </c>
    </row>
    <row r="1344" spans="23:27">
      <c r="W1344">
        <f>IF(AA1344=1, VLOOKUP(CONCATENATE(Home!$B$2,-1),Comp_Time!$A:$B,2,FALSE),IF(Z1344&gt; VLOOKUP(CONCATENATE(Home!$B$2,-1),Comp_Time!$A:$B,2,FALSE),VLOOKUP(CONCATENATE(Home!$B$2,-1),Comp_Time!$A:$B,2,FALSE),Z1344))</f>
        <v>2.9398148148148148E-3</v>
      </c>
      <c r="X1344" s="59">
        <f t="shared" si="60"/>
        <v>0</v>
      </c>
      <c r="Y1344" s="59">
        <f t="shared" si="61"/>
        <v>0</v>
      </c>
      <c r="Z1344">
        <f>IF(X1344&gt;Y1344,X1344 - Y1344,VLOOKUP(CONCATENATE(Home!$B$2,-1),Comp_Time!$A:$B,2,FALSE))</f>
        <v>2.9398148148148148E-3</v>
      </c>
      <c r="AA1344">
        <f t="shared" si="62"/>
        <v>0</v>
      </c>
    </row>
    <row r="1345" spans="23:27">
      <c r="W1345">
        <f>IF(AA1345=1, VLOOKUP(CONCATENATE(Home!$B$2,-1),Comp_Time!$A:$B,2,FALSE),IF(Z1345&gt; VLOOKUP(CONCATENATE(Home!$B$2,-1),Comp_Time!$A:$B,2,FALSE),VLOOKUP(CONCATENATE(Home!$B$2,-1),Comp_Time!$A:$B,2,FALSE),Z1345))</f>
        <v>2.9398148148148148E-3</v>
      </c>
      <c r="X1345" s="59">
        <f t="shared" si="60"/>
        <v>0</v>
      </c>
      <c r="Y1345" s="59">
        <f t="shared" si="61"/>
        <v>0</v>
      </c>
      <c r="Z1345">
        <f>IF(X1345&gt;Y1345,X1345 - Y1345,VLOOKUP(CONCATENATE(Home!$B$2,-1),Comp_Time!$A:$B,2,FALSE))</f>
        <v>2.9398148148148148E-3</v>
      </c>
      <c r="AA1345">
        <f t="shared" si="62"/>
        <v>0</v>
      </c>
    </row>
    <row r="1346" spans="23:27">
      <c r="W1346">
        <f>IF(AA1346=1, VLOOKUP(CONCATENATE(Home!$B$2,-1),Comp_Time!$A:$B,2,FALSE),IF(Z1346&gt; VLOOKUP(CONCATENATE(Home!$B$2,-1),Comp_Time!$A:$B,2,FALSE),VLOOKUP(CONCATENATE(Home!$B$2,-1),Comp_Time!$A:$B,2,FALSE),Z1346))</f>
        <v>2.9398148148148148E-3</v>
      </c>
      <c r="X1346" s="59">
        <f t="shared" si="60"/>
        <v>0</v>
      </c>
      <c r="Y1346" s="59">
        <f t="shared" si="61"/>
        <v>0</v>
      </c>
      <c r="Z1346">
        <f>IF(X1346&gt;Y1346,X1346 - Y1346,VLOOKUP(CONCATENATE(Home!$B$2,-1),Comp_Time!$A:$B,2,FALSE))</f>
        <v>2.9398148148148148E-3</v>
      </c>
      <c r="AA1346">
        <f t="shared" si="62"/>
        <v>0</v>
      </c>
    </row>
    <row r="1347" spans="23:27">
      <c r="W1347">
        <f>IF(AA1347=1, VLOOKUP(CONCATENATE(Home!$B$2,-1),Comp_Time!$A:$B,2,FALSE),IF(Z1347&gt; VLOOKUP(CONCATENATE(Home!$B$2,-1),Comp_Time!$A:$B,2,FALSE),VLOOKUP(CONCATENATE(Home!$B$2,-1),Comp_Time!$A:$B,2,FALSE),Z1347))</f>
        <v>2.9398148148148148E-3</v>
      </c>
      <c r="X1347" s="59">
        <f t="shared" ref="X1347:X1410" si="63">TIME(HOUR(D1347),MINUTE(D1347),SECOND(D1347))</f>
        <v>0</v>
      </c>
      <c r="Y1347" s="59">
        <f t="shared" ref="Y1347:Y1410" si="64">TIME(HOUR(C1347),MINUTE(C1347),SECOND(C1347))</f>
        <v>0</v>
      </c>
      <c r="Z1347">
        <f>IF(X1347&gt;Y1347,X1347 - Y1347,VLOOKUP(CONCATENATE(Home!$B$2,-1),Comp_Time!$A:$B,2,FALSE))</f>
        <v>2.9398148148148148E-3</v>
      </c>
      <c r="AA1347">
        <f t="shared" ref="AA1347:AA1410" si="65">IF(DATE(YEAR(C1347),MONTH(C1347),DAY(C1347))=DATE(YEAR(D1347),MONTH(D1347),DAY(D1347)),0,1)</f>
        <v>0</v>
      </c>
    </row>
    <row r="1348" spans="23:27">
      <c r="W1348">
        <f>IF(AA1348=1, VLOOKUP(CONCATENATE(Home!$B$2,-1),Comp_Time!$A:$B,2,FALSE),IF(Z1348&gt; VLOOKUP(CONCATENATE(Home!$B$2,-1),Comp_Time!$A:$B,2,FALSE),VLOOKUP(CONCATENATE(Home!$B$2,-1),Comp_Time!$A:$B,2,FALSE),Z1348))</f>
        <v>2.9398148148148148E-3</v>
      </c>
      <c r="X1348" s="59">
        <f t="shared" si="63"/>
        <v>0</v>
      </c>
      <c r="Y1348" s="59">
        <f t="shared" si="64"/>
        <v>0</v>
      </c>
      <c r="Z1348">
        <f>IF(X1348&gt;Y1348,X1348 - Y1348,VLOOKUP(CONCATENATE(Home!$B$2,-1),Comp_Time!$A:$B,2,FALSE))</f>
        <v>2.9398148148148148E-3</v>
      </c>
      <c r="AA1348">
        <f t="shared" si="65"/>
        <v>0</v>
      </c>
    </row>
    <row r="1349" spans="23:27">
      <c r="W1349">
        <f>IF(AA1349=1, VLOOKUP(CONCATENATE(Home!$B$2,-1),Comp_Time!$A:$B,2,FALSE),IF(Z1349&gt; VLOOKUP(CONCATENATE(Home!$B$2,-1),Comp_Time!$A:$B,2,FALSE),VLOOKUP(CONCATENATE(Home!$B$2,-1),Comp_Time!$A:$B,2,FALSE),Z1349))</f>
        <v>2.9398148148148148E-3</v>
      </c>
      <c r="X1349" s="59">
        <f t="shared" si="63"/>
        <v>0</v>
      </c>
      <c r="Y1349" s="59">
        <f t="shared" si="64"/>
        <v>0</v>
      </c>
      <c r="Z1349">
        <f>IF(X1349&gt;Y1349,X1349 - Y1349,VLOOKUP(CONCATENATE(Home!$B$2,-1),Comp_Time!$A:$B,2,FALSE))</f>
        <v>2.9398148148148148E-3</v>
      </c>
      <c r="AA1349">
        <f t="shared" si="65"/>
        <v>0</v>
      </c>
    </row>
    <row r="1350" spans="23:27">
      <c r="W1350">
        <f>IF(AA1350=1, VLOOKUP(CONCATENATE(Home!$B$2,-1),Comp_Time!$A:$B,2,FALSE),IF(Z1350&gt; VLOOKUP(CONCATENATE(Home!$B$2,-1),Comp_Time!$A:$B,2,FALSE),VLOOKUP(CONCATENATE(Home!$B$2,-1),Comp_Time!$A:$B,2,FALSE),Z1350))</f>
        <v>2.9398148148148148E-3</v>
      </c>
      <c r="X1350" s="59">
        <f t="shared" si="63"/>
        <v>0</v>
      </c>
      <c r="Y1350" s="59">
        <f t="shared" si="64"/>
        <v>0</v>
      </c>
      <c r="Z1350">
        <f>IF(X1350&gt;Y1350,X1350 - Y1350,VLOOKUP(CONCATENATE(Home!$B$2,-1),Comp_Time!$A:$B,2,FALSE))</f>
        <v>2.9398148148148148E-3</v>
      </c>
      <c r="AA1350">
        <f t="shared" si="65"/>
        <v>0</v>
      </c>
    </row>
    <row r="1351" spans="23:27">
      <c r="W1351">
        <f>IF(AA1351=1, VLOOKUP(CONCATENATE(Home!$B$2,-1),Comp_Time!$A:$B,2,FALSE),IF(Z1351&gt; VLOOKUP(CONCATENATE(Home!$B$2,-1),Comp_Time!$A:$B,2,FALSE),VLOOKUP(CONCATENATE(Home!$B$2,-1),Comp_Time!$A:$B,2,FALSE),Z1351))</f>
        <v>2.9398148148148148E-3</v>
      </c>
      <c r="X1351" s="59">
        <f t="shared" si="63"/>
        <v>0</v>
      </c>
      <c r="Y1351" s="59">
        <f t="shared" si="64"/>
        <v>0</v>
      </c>
      <c r="Z1351">
        <f>IF(X1351&gt;Y1351,X1351 - Y1351,VLOOKUP(CONCATENATE(Home!$B$2,-1),Comp_Time!$A:$B,2,FALSE))</f>
        <v>2.9398148148148148E-3</v>
      </c>
      <c r="AA1351">
        <f t="shared" si="65"/>
        <v>0</v>
      </c>
    </row>
    <row r="1352" spans="23:27">
      <c r="W1352">
        <f>IF(AA1352=1, VLOOKUP(CONCATENATE(Home!$B$2,-1),Comp_Time!$A:$B,2,FALSE),IF(Z1352&gt; VLOOKUP(CONCATENATE(Home!$B$2,-1),Comp_Time!$A:$B,2,FALSE),VLOOKUP(CONCATENATE(Home!$B$2,-1),Comp_Time!$A:$B,2,FALSE),Z1352))</f>
        <v>2.9398148148148148E-3</v>
      </c>
      <c r="X1352" s="59">
        <f t="shared" si="63"/>
        <v>0</v>
      </c>
      <c r="Y1352" s="59">
        <f t="shared" si="64"/>
        <v>0</v>
      </c>
      <c r="Z1352">
        <f>IF(X1352&gt;Y1352,X1352 - Y1352,VLOOKUP(CONCATENATE(Home!$B$2,-1),Comp_Time!$A:$B,2,FALSE))</f>
        <v>2.9398148148148148E-3</v>
      </c>
      <c r="AA1352">
        <f t="shared" si="65"/>
        <v>0</v>
      </c>
    </row>
    <row r="1353" spans="23:27">
      <c r="W1353">
        <f>IF(AA1353=1, VLOOKUP(CONCATENATE(Home!$B$2,-1),Comp_Time!$A:$B,2,FALSE),IF(Z1353&gt; VLOOKUP(CONCATENATE(Home!$B$2,-1),Comp_Time!$A:$B,2,FALSE),VLOOKUP(CONCATENATE(Home!$B$2,-1),Comp_Time!$A:$B,2,FALSE),Z1353))</f>
        <v>2.9398148148148148E-3</v>
      </c>
      <c r="X1353" s="59">
        <f t="shared" si="63"/>
        <v>0</v>
      </c>
      <c r="Y1353" s="59">
        <f t="shared" si="64"/>
        <v>0</v>
      </c>
      <c r="Z1353">
        <f>IF(X1353&gt;Y1353,X1353 - Y1353,VLOOKUP(CONCATENATE(Home!$B$2,-1),Comp_Time!$A:$B,2,FALSE))</f>
        <v>2.9398148148148148E-3</v>
      </c>
      <c r="AA1353">
        <f t="shared" si="65"/>
        <v>0</v>
      </c>
    </row>
    <row r="1354" spans="23:27">
      <c r="W1354">
        <f>IF(AA1354=1, VLOOKUP(CONCATENATE(Home!$B$2,-1),Comp_Time!$A:$B,2,FALSE),IF(Z1354&gt; VLOOKUP(CONCATENATE(Home!$B$2,-1),Comp_Time!$A:$B,2,FALSE),VLOOKUP(CONCATENATE(Home!$B$2,-1),Comp_Time!$A:$B,2,FALSE),Z1354))</f>
        <v>2.9398148148148148E-3</v>
      </c>
      <c r="X1354" s="59">
        <f t="shared" si="63"/>
        <v>0</v>
      </c>
      <c r="Y1354" s="59">
        <f t="shared" si="64"/>
        <v>0</v>
      </c>
      <c r="Z1354">
        <f>IF(X1354&gt;Y1354,X1354 - Y1354,VLOOKUP(CONCATENATE(Home!$B$2,-1),Comp_Time!$A:$B,2,FALSE))</f>
        <v>2.9398148148148148E-3</v>
      </c>
      <c r="AA1354">
        <f t="shared" si="65"/>
        <v>0</v>
      </c>
    </row>
    <row r="1355" spans="23:27">
      <c r="W1355">
        <f>IF(AA1355=1, VLOOKUP(CONCATENATE(Home!$B$2,-1),Comp_Time!$A:$B,2,FALSE),IF(Z1355&gt; VLOOKUP(CONCATENATE(Home!$B$2,-1),Comp_Time!$A:$B,2,FALSE),VLOOKUP(CONCATENATE(Home!$B$2,-1),Comp_Time!$A:$B,2,FALSE),Z1355))</f>
        <v>2.9398148148148148E-3</v>
      </c>
      <c r="X1355" s="59">
        <f t="shared" si="63"/>
        <v>0</v>
      </c>
      <c r="Y1355" s="59">
        <f t="shared" si="64"/>
        <v>0</v>
      </c>
      <c r="Z1355">
        <f>IF(X1355&gt;Y1355,X1355 - Y1355,VLOOKUP(CONCATENATE(Home!$B$2,-1),Comp_Time!$A:$B,2,FALSE))</f>
        <v>2.9398148148148148E-3</v>
      </c>
      <c r="AA1355">
        <f t="shared" si="65"/>
        <v>0</v>
      </c>
    </row>
    <row r="1356" spans="23:27">
      <c r="W1356">
        <f>IF(AA1356=1, VLOOKUP(CONCATENATE(Home!$B$2,-1),Comp_Time!$A:$B,2,FALSE),IF(Z1356&gt; VLOOKUP(CONCATENATE(Home!$B$2,-1),Comp_Time!$A:$B,2,FALSE),VLOOKUP(CONCATENATE(Home!$B$2,-1),Comp_Time!$A:$B,2,FALSE),Z1356))</f>
        <v>2.9398148148148148E-3</v>
      </c>
      <c r="X1356" s="59">
        <f t="shared" si="63"/>
        <v>0</v>
      </c>
      <c r="Y1356" s="59">
        <f t="shared" si="64"/>
        <v>0</v>
      </c>
      <c r="Z1356">
        <f>IF(X1356&gt;Y1356,X1356 - Y1356,VLOOKUP(CONCATENATE(Home!$B$2,-1),Comp_Time!$A:$B,2,FALSE))</f>
        <v>2.9398148148148148E-3</v>
      </c>
      <c r="AA1356">
        <f t="shared" si="65"/>
        <v>0</v>
      </c>
    </row>
    <row r="1357" spans="23:27">
      <c r="W1357">
        <f>IF(AA1357=1, VLOOKUP(CONCATENATE(Home!$B$2,-1),Comp_Time!$A:$B,2,FALSE),IF(Z1357&gt; VLOOKUP(CONCATENATE(Home!$B$2,-1),Comp_Time!$A:$B,2,FALSE),VLOOKUP(CONCATENATE(Home!$B$2,-1),Comp_Time!$A:$B,2,FALSE),Z1357))</f>
        <v>2.9398148148148148E-3</v>
      </c>
      <c r="X1357" s="59">
        <f t="shared" si="63"/>
        <v>0</v>
      </c>
      <c r="Y1357" s="59">
        <f t="shared" si="64"/>
        <v>0</v>
      </c>
      <c r="Z1357">
        <f>IF(X1357&gt;Y1357,X1357 - Y1357,VLOOKUP(CONCATENATE(Home!$B$2,-1),Comp_Time!$A:$B,2,FALSE))</f>
        <v>2.9398148148148148E-3</v>
      </c>
      <c r="AA1357">
        <f t="shared" si="65"/>
        <v>0</v>
      </c>
    </row>
    <row r="1358" spans="23:27">
      <c r="W1358">
        <f>IF(AA1358=1, VLOOKUP(CONCATENATE(Home!$B$2,-1),Comp_Time!$A:$B,2,FALSE),IF(Z1358&gt; VLOOKUP(CONCATENATE(Home!$B$2,-1),Comp_Time!$A:$B,2,FALSE),VLOOKUP(CONCATENATE(Home!$B$2,-1),Comp_Time!$A:$B,2,FALSE),Z1358))</f>
        <v>2.9398148148148148E-3</v>
      </c>
      <c r="X1358" s="59">
        <f t="shared" si="63"/>
        <v>0</v>
      </c>
      <c r="Y1358" s="59">
        <f t="shared" si="64"/>
        <v>0</v>
      </c>
      <c r="Z1358">
        <f>IF(X1358&gt;Y1358,X1358 - Y1358,VLOOKUP(CONCATENATE(Home!$B$2,-1),Comp_Time!$A:$B,2,FALSE))</f>
        <v>2.9398148148148148E-3</v>
      </c>
      <c r="AA1358">
        <f t="shared" si="65"/>
        <v>0</v>
      </c>
    </row>
    <row r="1359" spans="23:27">
      <c r="W1359">
        <f>IF(AA1359=1, VLOOKUP(CONCATENATE(Home!$B$2,-1),Comp_Time!$A:$B,2,FALSE),IF(Z1359&gt; VLOOKUP(CONCATENATE(Home!$B$2,-1),Comp_Time!$A:$B,2,FALSE),VLOOKUP(CONCATENATE(Home!$B$2,-1),Comp_Time!$A:$B,2,FALSE),Z1359))</f>
        <v>2.9398148148148148E-3</v>
      </c>
      <c r="X1359" s="59">
        <f t="shared" si="63"/>
        <v>0</v>
      </c>
      <c r="Y1359" s="59">
        <f t="shared" si="64"/>
        <v>0</v>
      </c>
      <c r="Z1359">
        <f>IF(X1359&gt;Y1359,X1359 - Y1359,VLOOKUP(CONCATENATE(Home!$B$2,-1),Comp_Time!$A:$B,2,FALSE))</f>
        <v>2.9398148148148148E-3</v>
      </c>
      <c r="AA1359">
        <f t="shared" si="65"/>
        <v>0</v>
      </c>
    </row>
    <row r="1360" spans="23:27">
      <c r="W1360">
        <f>IF(AA1360=1, VLOOKUP(CONCATENATE(Home!$B$2,-1),Comp_Time!$A:$B,2,FALSE),IF(Z1360&gt; VLOOKUP(CONCATENATE(Home!$B$2,-1),Comp_Time!$A:$B,2,FALSE),VLOOKUP(CONCATENATE(Home!$B$2,-1),Comp_Time!$A:$B,2,FALSE),Z1360))</f>
        <v>2.9398148148148148E-3</v>
      </c>
      <c r="X1360" s="59">
        <f t="shared" si="63"/>
        <v>0</v>
      </c>
      <c r="Y1360" s="59">
        <f t="shared" si="64"/>
        <v>0</v>
      </c>
      <c r="Z1360">
        <f>IF(X1360&gt;Y1360,X1360 - Y1360,VLOOKUP(CONCATENATE(Home!$B$2,-1),Comp_Time!$A:$B,2,FALSE))</f>
        <v>2.9398148148148148E-3</v>
      </c>
      <c r="AA1360">
        <f t="shared" si="65"/>
        <v>0</v>
      </c>
    </row>
    <row r="1361" spans="23:27">
      <c r="W1361">
        <f>IF(AA1361=1, VLOOKUP(CONCATENATE(Home!$B$2,-1),Comp_Time!$A:$B,2,FALSE),IF(Z1361&gt; VLOOKUP(CONCATENATE(Home!$B$2,-1),Comp_Time!$A:$B,2,FALSE),VLOOKUP(CONCATENATE(Home!$B$2,-1),Comp_Time!$A:$B,2,FALSE),Z1361))</f>
        <v>2.9398148148148148E-3</v>
      </c>
      <c r="X1361" s="59">
        <f t="shared" si="63"/>
        <v>0</v>
      </c>
      <c r="Y1361" s="59">
        <f t="shared" si="64"/>
        <v>0</v>
      </c>
      <c r="Z1361">
        <f>IF(X1361&gt;Y1361,X1361 - Y1361,VLOOKUP(CONCATENATE(Home!$B$2,-1),Comp_Time!$A:$B,2,FALSE))</f>
        <v>2.9398148148148148E-3</v>
      </c>
      <c r="AA1361">
        <f t="shared" si="65"/>
        <v>0</v>
      </c>
    </row>
    <row r="1362" spans="23:27">
      <c r="W1362">
        <f>IF(AA1362=1, VLOOKUP(CONCATENATE(Home!$B$2,-1),Comp_Time!$A:$B,2,FALSE),IF(Z1362&gt; VLOOKUP(CONCATENATE(Home!$B$2,-1),Comp_Time!$A:$B,2,FALSE),VLOOKUP(CONCATENATE(Home!$B$2,-1),Comp_Time!$A:$B,2,FALSE),Z1362))</f>
        <v>2.9398148148148148E-3</v>
      </c>
      <c r="X1362" s="59">
        <f t="shared" si="63"/>
        <v>0</v>
      </c>
      <c r="Y1362" s="59">
        <f t="shared" si="64"/>
        <v>0</v>
      </c>
      <c r="Z1362">
        <f>IF(X1362&gt;Y1362,X1362 - Y1362,VLOOKUP(CONCATENATE(Home!$B$2,-1),Comp_Time!$A:$B,2,FALSE))</f>
        <v>2.9398148148148148E-3</v>
      </c>
      <c r="AA1362">
        <f t="shared" si="65"/>
        <v>0</v>
      </c>
    </row>
    <row r="1363" spans="23:27">
      <c r="W1363">
        <f>IF(AA1363=1, VLOOKUP(CONCATENATE(Home!$B$2,-1),Comp_Time!$A:$B,2,FALSE),IF(Z1363&gt; VLOOKUP(CONCATENATE(Home!$B$2,-1),Comp_Time!$A:$B,2,FALSE),VLOOKUP(CONCATENATE(Home!$B$2,-1),Comp_Time!$A:$B,2,FALSE),Z1363))</f>
        <v>2.9398148148148148E-3</v>
      </c>
      <c r="X1363" s="59">
        <f t="shared" si="63"/>
        <v>0</v>
      </c>
      <c r="Y1363" s="59">
        <f t="shared" si="64"/>
        <v>0</v>
      </c>
      <c r="Z1363">
        <f>IF(X1363&gt;Y1363,X1363 - Y1363,VLOOKUP(CONCATENATE(Home!$B$2,-1),Comp_Time!$A:$B,2,FALSE))</f>
        <v>2.9398148148148148E-3</v>
      </c>
      <c r="AA1363">
        <f t="shared" si="65"/>
        <v>0</v>
      </c>
    </row>
    <row r="1364" spans="23:27">
      <c r="W1364">
        <f>IF(AA1364=1, VLOOKUP(CONCATENATE(Home!$B$2,-1),Comp_Time!$A:$B,2,FALSE),IF(Z1364&gt; VLOOKUP(CONCATENATE(Home!$B$2,-1),Comp_Time!$A:$B,2,FALSE),VLOOKUP(CONCATENATE(Home!$B$2,-1),Comp_Time!$A:$B,2,FALSE),Z1364))</f>
        <v>2.9398148148148148E-3</v>
      </c>
      <c r="X1364" s="59">
        <f t="shared" si="63"/>
        <v>0</v>
      </c>
      <c r="Y1364" s="59">
        <f t="shared" si="64"/>
        <v>0</v>
      </c>
      <c r="Z1364">
        <f>IF(X1364&gt;Y1364,X1364 - Y1364,VLOOKUP(CONCATENATE(Home!$B$2,-1),Comp_Time!$A:$B,2,FALSE))</f>
        <v>2.9398148148148148E-3</v>
      </c>
      <c r="AA1364">
        <f t="shared" si="65"/>
        <v>0</v>
      </c>
    </row>
    <row r="1365" spans="23:27">
      <c r="W1365">
        <f>IF(AA1365=1, VLOOKUP(CONCATENATE(Home!$B$2,-1),Comp_Time!$A:$B,2,FALSE),IF(Z1365&gt; VLOOKUP(CONCATENATE(Home!$B$2,-1),Comp_Time!$A:$B,2,FALSE),VLOOKUP(CONCATENATE(Home!$B$2,-1),Comp_Time!$A:$B,2,FALSE),Z1365))</f>
        <v>2.9398148148148148E-3</v>
      </c>
      <c r="X1365" s="59">
        <f t="shared" si="63"/>
        <v>0</v>
      </c>
      <c r="Y1365" s="59">
        <f t="shared" si="64"/>
        <v>0</v>
      </c>
      <c r="Z1365">
        <f>IF(X1365&gt;Y1365,X1365 - Y1365,VLOOKUP(CONCATENATE(Home!$B$2,-1),Comp_Time!$A:$B,2,FALSE))</f>
        <v>2.9398148148148148E-3</v>
      </c>
      <c r="AA1365">
        <f t="shared" si="65"/>
        <v>0</v>
      </c>
    </row>
    <row r="1366" spans="23:27">
      <c r="W1366">
        <f>IF(AA1366=1, VLOOKUP(CONCATENATE(Home!$B$2,-1),Comp_Time!$A:$B,2,FALSE),IF(Z1366&gt; VLOOKUP(CONCATENATE(Home!$B$2,-1),Comp_Time!$A:$B,2,FALSE),VLOOKUP(CONCATENATE(Home!$B$2,-1),Comp_Time!$A:$B,2,FALSE),Z1366))</f>
        <v>2.9398148148148148E-3</v>
      </c>
      <c r="X1366" s="59">
        <f t="shared" si="63"/>
        <v>0</v>
      </c>
      <c r="Y1366" s="59">
        <f t="shared" si="64"/>
        <v>0</v>
      </c>
      <c r="Z1366">
        <f>IF(X1366&gt;Y1366,X1366 - Y1366,VLOOKUP(CONCATENATE(Home!$B$2,-1),Comp_Time!$A:$B,2,FALSE))</f>
        <v>2.9398148148148148E-3</v>
      </c>
      <c r="AA1366">
        <f t="shared" si="65"/>
        <v>0</v>
      </c>
    </row>
    <row r="1367" spans="23:27">
      <c r="W1367">
        <f>IF(AA1367=1, VLOOKUP(CONCATENATE(Home!$B$2,-1),Comp_Time!$A:$B,2,FALSE),IF(Z1367&gt; VLOOKUP(CONCATENATE(Home!$B$2,-1),Comp_Time!$A:$B,2,FALSE),VLOOKUP(CONCATENATE(Home!$B$2,-1),Comp_Time!$A:$B,2,FALSE),Z1367))</f>
        <v>2.9398148148148148E-3</v>
      </c>
      <c r="X1367" s="59">
        <f t="shared" si="63"/>
        <v>0</v>
      </c>
      <c r="Y1367" s="59">
        <f t="shared" si="64"/>
        <v>0</v>
      </c>
      <c r="Z1367">
        <f>IF(X1367&gt;Y1367,X1367 - Y1367,VLOOKUP(CONCATENATE(Home!$B$2,-1),Comp_Time!$A:$B,2,FALSE))</f>
        <v>2.9398148148148148E-3</v>
      </c>
      <c r="AA1367">
        <f t="shared" si="65"/>
        <v>0</v>
      </c>
    </row>
    <row r="1368" spans="23:27">
      <c r="W1368">
        <f>IF(AA1368=1, VLOOKUP(CONCATENATE(Home!$B$2,-1),Comp_Time!$A:$B,2,FALSE),IF(Z1368&gt; VLOOKUP(CONCATENATE(Home!$B$2,-1),Comp_Time!$A:$B,2,FALSE),VLOOKUP(CONCATENATE(Home!$B$2,-1),Comp_Time!$A:$B,2,FALSE),Z1368))</f>
        <v>2.9398148148148148E-3</v>
      </c>
      <c r="X1368" s="59">
        <f t="shared" si="63"/>
        <v>0</v>
      </c>
      <c r="Y1368" s="59">
        <f t="shared" si="64"/>
        <v>0</v>
      </c>
      <c r="Z1368">
        <f>IF(X1368&gt;Y1368,X1368 - Y1368,VLOOKUP(CONCATENATE(Home!$B$2,-1),Comp_Time!$A:$B,2,FALSE))</f>
        <v>2.9398148148148148E-3</v>
      </c>
      <c r="AA1368">
        <f t="shared" si="65"/>
        <v>0</v>
      </c>
    </row>
    <row r="1369" spans="23:27">
      <c r="W1369">
        <f>IF(AA1369=1, VLOOKUP(CONCATENATE(Home!$B$2,-1),Comp_Time!$A:$B,2,FALSE),IF(Z1369&gt; VLOOKUP(CONCATENATE(Home!$B$2,-1),Comp_Time!$A:$B,2,FALSE),VLOOKUP(CONCATENATE(Home!$B$2,-1),Comp_Time!$A:$B,2,FALSE),Z1369))</f>
        <v>2.9398148148148148E-3</v>
      </c>
      <c r="X1369" s="59">
        <f t="shared" si="63"/>
        <v>0</v>
      </c>
      <c r="Y1369" s="59">
        <f t="shared" si="64"/>
        <v>0</v>
      </c>
      <c r="Z1369">
        <f>IF(X1369&gt;Y1369,X1369 - Y1369,VLOOKUP(CONCATENATE(Home!$B$2,-1),Comp_Time!$A:$B,2,FALSE))</f>
        <v>2.9398148148148148E-3</v>
      </c>
      <c r="AA1369">
        <f t="shared" si="65"/>
        <v>0</v>
      </c>
    </row>
    <row r="1370" spans="23:27">
      <c r="W1370">
        <f>IF(AA1370=1, VLOOKUP(CONCATENATE(Home!$B$2,-1),Comp_Time!$A:$B,2,FALSE),IF(Z1370&gt; VLOOKUP(CONCATENATE(Home!$B$2,-1),Comp_Time!$A:$B,2,FALSE),VLOOKUP(CONCATENATE(Home!$B$2,-1),Comp_Time!$A:$B,2,FALSE),Z1370))</f>
        <v>2.9398148148148148E-3</v>
      </c>
      <c r="X1370" s="59">
        <f t="shared" si="63"/>
        <v>0</v>
      </c>
      <c r="Y1370" s="59">
        <f t="shared" si="64"/>
        <v>0</v>
      </c>
      <c r="Z1370">
        <f>IF(X1370&gt;Y1370,X1370 - Y1370,VLOOKUP(CONCATENATE(Home!$B$2,-1),Comp_Time!$A:$B,2,FALSE))</f>
        <v>2.9398148148148148E-3</v>
      </c>
      <c r="AA1370">
        <f t="shared" si="65"/>
        <v>0</v>
      </c>
    </row>
    <row r="1371" spans="23:27">
      <c r="W1371">
        <f>IF(AA1371=1, VLOOKUP(CONCATENATE(Home!$B$2,-1),Comp_Time!$A:$B,2,FALSE),IF(Z1371&gt; VLOOKUP(CONCATENATE(Home!$B$2,-1),Comp_Time!$A:$B,2,FALSE),VLOOKUP(CONCATENATE(Home!$B$2,-1),Comp_Time!$A:$B,2,FALSE),Z1371))</f>
        <v>2.9398148148148148E-3</v>
      </c>
      <c r="X1371" s="59">
        <f t="shared" si="63"/>
        <v>0</v>
      </c>
      <c r="Y1371" s="59">
        <f t="shared" si="64"/>
        <v>0</v>
      </c>
      <c r="Z1371">
        <f>IF(X1371&gt;Y1371,X1371 - Y1371,VLOOKUP(CONCATENATE(Home!$B$2,-1),Comp_Time!$A:$B,2,FALSE))</f>
        <v>2.9398148148148148E-3</v>
      </c>
      <c r="AA1371">
        <f t="shared" si="65"/>
        <v>0</v>
      </c>
    </row>
    <row r="1372" spans="23:27">
      <c r="W1372">
        <f>IF(AA1372=1, VLOOKUP(CONCATENATE(Home!$B$2,-1),Comp_Time!$A:$B,2,FALSE),IF(Z1372&gt; VLOOKUP(CONCATENATE(Home!$B$2,-1),Comp_Time!$A:$B,2,FALSE),VLOOKUP(CONCATENATE(Home!$B$2,-1),Comp_Time!$A:$B,2,FALSE),Z1372))</f>
        <v>2.9398148148148148E-3</v>
      </c>
      <c r="X1372" s="59">
        <f t="shared" si="63"/>
        <v>0</v>
      </c>
      <c r="Y1372" s="59">
        <f t="shared" si="64"/>
        <v>0</v>
      </c>
      <c r="Z1372">
        <f>IF(X1372&gt;Y1372,X1372 - Y1372,VLOOKUP(CONCATENATE(Home!$B$2,-1),Comp_Time!$A:$B,2,FALSE))</f>
        <v>2.9398148148148148E-3</v>
      </c>
      <c r="AA1372">
        <f t="shared" si="65"/>
        <v>0</v>
      </c>
    </row>
    <row r="1373" spans="23:27">
      <c r="W1373">
        <f>IF(AA1373=1, VLOOKUP(CONCATENATE(Home!$B$2,-1),Comp_Time!$A:$B,2,FALSE),IF(Z1373&gt; VLOOKUP(CONCATENATE(Home!$B$2,-1),Comp_Time!$A:$B,2,FALSE),VLOOKUP(CONCATENATE(Home!$B$2,-1),Comp_Time!$A:$B,2,FALSE),Z1373))</f>
        <v>2.9398148148148148E-3</v>
      </c>
      <c r="X1373" s="59">
        <f t="shared" si="63"/>
        <v>0</v>
      </c>
      <c r="Y1373" s="59">
        <f t="shared" si="64"/>
        <v>0</v>
      </c>
      <c r="Z1373">
        <f>IF(X1373&gt;Y1373,X1373 - Y1373,VLOOKUP(CONCATENATE(Home!$B$2,-1),Comp_Time!$A:$B,2,FALSE))</f>
        <v>2.9398148148148148E-3</v>
      </c>
      <c r="AA1373">
        <f t="shared" si="65"/>
        <v>0</v>
      </c>
    </row>
    <row r="1374" spans="23:27">
      <c r="W1374">
        <f>IF(AA1374=1, VLOOKUP(CONCATENATE(Home!$B$2,-1),Comp_Time!$A:$B,2,FALSE),IF(Z1374&gt; VLOOKUP(CONCATENATE(Home!$B$2,-1),Comp_Time!$A:$B,2,FALSE),VLOOKUP(CONCATENATE(Home!$B$2,-1),Comp_Time!$A:$B,2,FALSE),Z1374))</f>
        <v>2.9398148148148148E-3</v>
      </c>
      <c r="X1374" s="59">
        <f t="shared" si="63"/>
        <v>0</v>
      </c>
      <c r="Y1374" s="59">
        <f t="shared" si="64"/>
        <v>0</v>
      </c>
      <c r="Z1374">
        <f>IF(X1374&gt;Y1374,X1374 - Y1374,VLOOKUP(CONCATENATE(Home!$B$2,-1),Comp_Time!$A:$B,2,FALSE))</f>
        <v>2.9398148148148148E-3</v>
      </c>
      <c r="AA1374">
        <f t="shared" si="65"/>
        <v>0</v>
      </c>
    </row>
    <row r="1375" spans="23:27">
      <c r="W1375">
        <f>IF(AA1375=1, VLOOKUP(CONCATENATE(Home!$B$2,-1),Comp_Time!$A:$B,2,FALSE),IF(Z1375&gt; VLOOKUP(CONCATENATE(Home!$B$2,-1),Comp_Time!$A:$B,2,FALSE),VLOOKUP(CONCATENATE(Home!$B$2,-1),Comp_Time!$A:$B,2,FALSE),Z1375))</f>
        <v>2.9398148148148148E-3</v>
      </c>
      <c r="X1375" s="59">
        <f t="shared" si="63"/>
        <v>0</v>
      </c>
      <c r="Y1375" s="59">
        <f t="shared" si="64"/>
        <v>0</v>
      </c>
      <c r="Z1375">
        <f>IF(X1375&gt;Y1375,X1375 - Y1375,VLOOKUP(CONCATENATE(Home!$B$2,-1),Comp_Time!$A:$B,2,FALSE))</f>
        <v>2.9398148148148148E-3</v>
      </c>
      <c r="AA1375">
        <f t="shared" si="65"/>
        <v>0</v>
      </c>
    </row>
    <row r="1376" spans="23:27">
      <c r="W1376">
        <f>IF(AA1376=1, VLOOKUP(CONCATENATE(Home!$B$2,-1),Comp_Time!$A:$B,2,FALSE),IF(Z1376&gt; VLOOKUP(CONCATENATE(Home!$B$2,-1),Comp_Time!$A:$B,2,FALSE),VLOOKUP(CONCATENATE(Home!$B$2,-1),Comp_Time!$A:$B,2,FALSE),Z1376))</f>
        <v>2.9398148148148148E-3</v>
      </c>
      <c r="X1376" s="59">
        <f t="shared" si="63"/>
        <v>0</v>
      </c>
      <c r="Y1376" s="59">
        <f t="shared" si="64"/>
        <v>0</v>
      </c>
      <c r="Z1376">
        <f>IF(X1376&gt;Y1376,X1376 - Y1376,VLOOKUP(CONCATENATE(Home!$B$2,-1),Comp_Time!$A:$B,2,FALSE))</f>
        <v>2.9398148148148148E-3</v>
      </c>
      <c r="AA1376">
        <f t="shared" si="65"/>
        <v>0</v>
      </c>
    </row>
    <row r="1377" spans="23:27">
      <c r="W1377">
        <f>IF(AA1377=1, VLOOKUP(CONCATENATE(Home!$B$2,-1),Comp_Time!$A:$B,2,FALSE),IF(Z1377&gt; VLOOKUP(CONCATENATE(Home!$B$2,-1),Comp_Time!$A:$B,2,FALSE),VLOOKUP(CONCATENATE(Home!$B$2,-1),Comp_Time!$A:$B,2,FALSE),Z1377))</f>
        <v>2.9398148148148148E-3</v>
      </c>
      <c r="X1377" s="59">
        <f t="shared" si="63"/>
        <v>0</v>
      </c>
      <c r="Y1377" s="59">
        <f t="shared" si="64"/>
        <v>0</v>
      </c>
      <c r="Z1377">
        <f>IF(X1377&gt;Y1377,X1377 - Y1377,VLOOKUP(CONCATENATE(Home!$B$2,-1),Comp_Time!$A:$B,2,FALSE))</f>
        <v>2.9398148148148148E-3</v>
      </c>
      <c r="AA1377">
        <f t="shared" si="65"/>
        <v>0</v>
      </c>
    </row>
    <row r="1378" spans="23:27">
      <c r="W1378">
        <f>IF(AA1378=1, VLOOKUP(CONCATENATE(Home!$B$2,-1),Comp_Time!$A:$B,2,FALSE),IF(Z1378&gt; VLOOKUP(CONCATENATE(Home!$B$2,-1),Comp_Time!$A:$B,2,FALSE),VLOOKUP(CONCATENATE(Home!$B$2,-1),Comp_Time!$A:$B,2,FALSE),Z1378))</f>
        <v>2.9398148148148148E-3</v>
      </c>
      <c r="X1378" s="59">
        <f t="shared" si="63"/>
        <v>0</v>
      </c>
      <c r="Y1378" s="59">
        <f t="shared" si="64"/>
        <v>0</v>
      </c>
      <c r="Z1378">
        <f>IF(X1378&gt;Y1378,X1378 - Y1378,VLOOKUP(CONCATENATE(Home!$B$2,-1),Comp_Time!$A:$B,2,FALSE))</f>
        <v>2.9398148148148148E-3</v>
      </c>
      <c r="AA1378">
        <f t="shared" si="65"/>
        <v>0</v>
      </c>
    </row>
    <row r="1379" spans="23:27">
      <c r="W1379">
        <f>IF(AA1379=1, VLOOKUP(CONCATENATE(Home!$B$2,-1),Comp_Time!$A:$B,2,FALSE),IF(Z1379&gt; VLOOKUP(CONCATENATE(Home!$B$2,-1),Comp_Time!$A:$B,2,FALSE),VLOOKUP(CONCATENATE(Home!$B$2,-1),Comp_Time!$A:$B,2,FALSE),Z1379))</f>
        <v>2.9398148148148148E-3</v>
      </c>
      <c r="X1379" s="59">
        <f t="shared" si="63"/>
        <v>0</v>
      </c>
      <c r="Y1379" s="59">
        <f t="shared" si="64"/>
        <v>0</v>
      </c>
      <c r="Z1379">
        <f>IF(X1379&gt;Y1379,X1379 - Y1379,VLOOKUP(CONCATENATE(Home!$B$2,-1),Comp_Time!$A:$B,2,FALSE))</f>
        <v>2.9398148148148148E-3</v>
      </c>
      <c r="AA1379">
        <f t="shared" si="65"/>
        <v>0</v>
      </c>
    </row>
    <row r="1380" spans="23:27">
      <c r="W1380">
        <f>IF(AA1380=1, VLOOKUP(CONCATENATE(Home!$B$2,-1),Comp_Time!$A:$B,2,FALSE),IF(Z1380&gt; VLOOKUP(CONCATENATE(Home!$B$2,-1),Comp_Time!$A:$B,2,FALSE),VLOOKUP(CONCATENATE(Home!$B$2,-1),Comp_Time!$A:$B,2,FALSE),Z1380))</f>
        <v>2.9398148148148148E-3</v>
      </c>
      <c r="X1380" s="59">
        <f t="shared" si="63"/>
        <v>0</v>
      </c>
      <c r="Y1380" s="59">
        <f t="shared" si="64"/>
        <v>0</v>
      </c>
      <c r="Z1380">
        <f>IF(X1380&gt;Y1380,X1380 - Y1380,VLOOKUP(CONCATENATE(Home!$B$2,-1),Comp_Time!$A:$B,2,FALSE))</f>
        <v>2.9398148148148148E-3</v>
      </c>
      <c r="AA1380">
        <f t="shared" si="65"/>
        <v>0</v>
      </c>
    </row>
    <row r="1381" spans="23:27">
      <c r="W1381">
        <f>IF(AA1381=1, VLOOKUP(CONCATENATE(Home!$B$2,-1),Comp_Time!$A:$B,2,FALSE),IF(Z1381&gt; VLOOKUP(CONCATENATE(Home!$B$2,-1),Comp_Time!$A:$B,2,FALSE),VLOOKUP(CONCATENATE(Home!$B$2,-1),Comp_Time!$A:$B,2,FALSE),Z1381))</f>
        <v>2.9398148148148148E-3</v>
      </c>
      <c r="X1381" s="59">
        <f t="shared" si="63"/>
        <v>0</v>
      </c>
      <c r="Y1381" s="59">
        <f t="shared" si="64"/>
        <v>0</v>
      </c>
      <c r="Z1381">
        <f>IF(X1381&gt;Y1381,X1381 - Y1381,VLOOKUP(CONCATENATE(Home!$B$2,-1),Comp_Time!$A:$B,2,FALSE))</f>
        <v>2.9398148148148148E-3</v>
      </c>
      <c r="AA1381">
        <f t="shared" si="65"/>
        <v>0</v>
      </c>
    </row>
    <row r="1382" spans="23:27">
      <c r="W1382">
        <f>IF(AA1382=1, VLOOKUP(CONCATENATE(Home!$B$2,-1),Comp_Time!$A:$B,2,FALSE),IF(Z1382&gt; VLOOKUP(CONCATENATE(Home!$B$2,-1),Comp_Time!$A:$B,2,FALSE),VLOOKUP(CONCATENATE(Home!$B$2,-1),Comp_Time!$A:$B,2,FALSE),Z1382))</f>
        <v>2.9398148148148148E-3</v>
      </c>
      <c r="X1382" s="59">
        <f t="shared" si="63"/>
        <v>0</v>
      </c>
      <c r="Y1382" s="59">
        <f t="shared" si="64"/>
        <v>0</v>
      </c>
      <c r="Z1382">
        <f>IF(X1382&gt;Y1382,X1382 - Y1382,VLOOKUP(CONCATENATE(Home!$B$2,-1),Comp_Time!$A:$B,2,FALSE))</f>
        <v>2.9398148148148148E-3</v>
      </c>
      <c r="AA1382">
        <f t="shared" si="65"/>
        <v>0</v>
      </c>
    </row>
    <row r="1383" spans="23:27">
      <c r="W1383">
        <f>IF(AA1383=1, VLOOKUP(CONCATENATE(Home!$B$2,-1),Comp_Time!$A:$B,2,FALSE),IF(Z1383&gt; VLOOKUP(CONCATENATE(Home!$B$2,-1),Comp_Time!$A:$B,2,FALSE),VLOOKUP(CONCATENATE(Home!$B$2,-1),Comp_Time!$A:$B,2,FALSE),Z1383))</f>
        <v>2.9398148148148148E-3</v>
      </c>
      <c r="X1383" s="59">
        <f t="shared" si="63"/>
        <v>0</v>
      </c>
      <c r="Y1383" s="59">
        <f t="shared" si="64"/>
        <v>0</v>
      </c>
      <c r="Z1383">
        <f>IF(X1383&gt;Y1383,X1383 - Y1383,VLOOKUP(CONCATENATE(Home!$B$2,-1),Comp_Time!$A:$B,2,FALSE))</f>
        <v>2.9398148148148148E-3</v>
      </c>
      <c r="AA1383">
        <f t="shared" si="65"/>
        <v>0</v>
      </c>
    </row>
    <row r="1384" spans="23:27">
      <c r="W1384">
        <f>IF(AA1384=1, VLOOKUP(CONCATENATE(Home!$B$2,-1),Comp_Time!$A:$B,2,FALSE),IF(Z1384&gt; VLOOKUP(CONCATENATE(Home!$B$2,-1),Comp_Time!$A:$B,2,FALSE),VLOOKUP(CONCATENATE(Home!$B$2,-1),Comp_Time!$A:$B,2,FALSE),Z1384))</f>
        <v>2.9398148148148148E-3</v>
      </c>
      <c r="X1384" s="59">
        <f t="shared" si="63"/>
        <v>0</v>
      </c>
      <c r="Y1384" s="59">
        <f t="shared" si="64"/>
        <v>0</v>
      </c>
      <c r="Z1384">
        <f>IF(X1384&gt;Y1384,X1384 - Y1384,VLOOKUP(CONCATENATE(Home!$B$2,-1),Comp_Time!$A:$B,2,FALSE))</f>
        <v>2.9398148148148148E-3</v>
      </c>
      <c r="AA1384">
        <f t="shared" si="65"/>
        <v>0</v>
      </c>
    </row>
    <row r="1385" spans="23:27">
      <c r="W1385">
        <f>IF(AA1385=1, VLOOKUP(CONCATENATE(Home!$B$2,-1),Comp_Time!$A:$B,2,FALSE),IF(Z1385&gt; VLOOKUP(CONCATENATE(Home!$B$2,-1),Comp_Time!$A:$B,2,FALSE),VLOOKUP(CONCATENATE(Home!$B$2,-1),Comp_Time!$A:$B,2,FALSE),Z1385))</f>
        <v>2.9398148148148148E-3</v>
      </c>
      <c r="X1385" s="59">
        <f t="shared" si="63"/>
        <v>0</v>
      </c>
      <c r="Y1385" s="59">
        <f t="shared" si="64"/>
        <v>0</v>
      </c>
      <c r="Z1385">
        <f>IF(X1385&gt;Y1385,X1385 - Y1385,VLOOKUP(CONCATENATE(Home!$B$2,-1),Comp_Time!$A:$B,2,FALSE))</f>
        <v>2.9398148148148148E-3</v>
      </c>
      <c r="AA1385">
        <f t="shared" si="65"/>
        <v>0</v>
      </c>
    </row>
    <row r="1386" spans="23:27">
      <c r="W1386">
        <f>IF(AA1386=1, VLOOKUP(CONCATENATE(Home!$B$2,-1),Comp_Time!$A:$B,2,FALSE),IF(Z1386&gt; VLOOKUP(CONCATENATE(Home!$B$2,-1),Comp_Time!$A:$B,2,FALSE),VLOOKUP(CONCATENATE(Home!$B$2,-1),Comp_Time!$A:$B,2,FALSE),Z1386))</f>
        <v>2.9398148148148148E-3</v>
      </c>
      <c r="X1386" s="59">
        <f t="shared" si="63"/>
        <v>0</v>
      </c>
      <c r="Y1386" s="59">
        <f t="shared" si="64"/>
        <v>0</v>
      </c>
      <c r="Z1386">
        <f>IF(X1386&gt;Y1386,X1386 - Y1386,VLOOKUP(CONCATENATE(Home!$B$2,-1),Comp_Time!$A:$B,2,FALSE))</f>
        <v>2.9398148148148148E-3</v>
      </c>
      <c r="AA1386">
        <f t="shared" si="65"/>
        <v>0</v>
      </c>
    </row>
    <row r="1387" spans="23:27">
      <c r="W1387">
        <f>IF(AA1387=1, VLOOKUP(CONCATENATE(Home!$B$2,-1),Comp_Time!$A:$B,2,FALSE),IF(Z1387&gt; VLOOKUP(CONCATENATE(Home!$B$2,-1),Comp_Time!$A:$B,2,FALSE),VLOOKUP(CONCATENATE(Home!$B$2,-1),Comp_Time!$A:$B,2,FALSE),Z1387))</f>
        <v>2.9398148148148148E-3</v>
      </c>
      <c r="X1387" s="59">
        <f t="shared" si="63"/>
        <v>0</v>
      </c>
      <c r="Y1387" s="59">
        <f t="shared" si="64"/>
        <v>0</v>
      </c>
      <c r="Z1387">
        <f>IF(X1387&gt;Y1387,X1387 - Y1387,VLOOKUP(CONCATENATE(Home!$B$2,-1),Comp_Time!$A:$B,2,FALSE))</f>
        <v>2.9398148148148148E-3</v>
      </c>
      <c r="AA1387">
        <f t="shared" si="65"/>
        <v>0</v>
      </c>
    </row>
    <row r="1388" spans="23:27">
      <c r="W1388">
        <f>IF(AA1388=1, VLOOKUP(CONCATENATE(Home!$B$2,-1),Comp_Time!$A:$B,2,FALSE),IF(Z1388&gt; VLOOKUP(CONCATENATE(Home!$B$2,-1),Comp_Time!$A:$B,2,FALSE),VLOOKUP(CONCATENATE(Home!$B$2,-1),Comp_Time!$A:$B,2,FALSE),Z1388))</f>
        <v>2.9398148148148148E-3</v>
      </c>
      <c r="X1388" s="59">
        <f t="shared" si="63"/>
        <v>0</v>
      </c>
      <c r="Y1388" s="59">
        <f t="shared" si="64"/>
        <v>0</v>
      </c>
      <c r="Z1388">
        <f>IF(X1388&gt;Y1388,X1388 - Y1388,VLOOKUP(CONCATENATE(Home!$B$2,-1),Comp_Time!$A:$B,2,FALSE))</f>
        <v>2.9398148148148148E-3</v>
      </c>
      <c r="AA1388">
        <f t="shared" si="65"/>
        <v>0</v>
      </c>
    </row>
    <row r="1389" spans="23:27">
      <c r="W1389">
        <f>IF(AA1389=1, VLOOKUP(CONCATENATE(Home!$B$2,-1),Comp_Time!$A:$B,2,FALSE),IF(Z1389&gt; VLOOKUP(CONCATENATE(Home!$B$2,-1),Comp_Time!$A:$B,2,FALSE),VLOOKUP(CONCATENATE(Home!$B$2,-1),Comp_Time!$A:$B,2,FALSE),Z1389))</f>
        <v>2.9398148148148148E-3</v>
      </c>
      <c r="X1389" s="59">
        <f t="shared" si="63"/>
        <v>0</v>
      </c>
      <c r="Y1389" s="59">
        <f t="shared" si="64"/>
        <v>0</v>
      </c>
      <c r="Z1389">
        <f>IF(X1389&gt;Y1389,X1389 - Y1389,VLOOKUP(CONCATENATE(Home!$B$2,-1),Comp_Time!$A:$B,2,FALSE))</f>
        <v>2.9398148148148148E-3</v>
      </c>
      <c r="AA1389">
        <f t="shared" si="65"/>
        <v>0</v>
      </c>
    </row>
    <row r="1390" spans="23:27">
      <c r="W1390">
        <f>IF(AA1390=1, VLOOKUP(CONCATENATE(Home!$B$2,-1),Comp_Time!$A:$B,2,FALSE),IF(Z1390&gt; VLOOKUP(CONCATENATE(Home!$B$2,-1),Comp_Time!$A:$B,2,FALSE),VLOOKUP(CONCATENATE(Home!$B$2,-1),Comp_Time!$A:$B,2,FALSE),Z1390))</f>
        <v>2.9398148148148148E-3</v>
      </c>
      <c r="X1390" s="59">
        <f t="shared" si="63"/>
        <v>0</v>
      </c>
      <c r="Y1390" s="59">
        <f t="shared" si="64"/>
        <v>0</v>
      </c>
      <c r="Z1390">
        <f>IF(X1390&gt;Y1390,X1390 - Y1390,VLOOKUP(CONCATENATE(Home!$B$2,-1),Comp_Time!$A:$B,2,FALSE))</f>
        <v>2.9398148148148148E-3</v>
      </c>
      <c r="AA1390">
        <f t="shared" si="65"/>
        <v>0</v>
      </c>
    </row>
    <row r="1391" spans="23:27">
      <c r="W1391">
        <f>IF(AA1391=1, VLOOKUP(CONCATENATE(Home!$B$2,-1),Comp_Time!$A:$B,2,FALSE),IF(Z1391&gt; VLOOKUP(CONCATENATE(Home!$B$2,-1),Comp_Time!$A:$B,2,FALSE),VLOOKUP(CONCATENATE(Home!$B$2,-1),Comp_Time!$A:$B,2,FALSE),Z1391))</f>
        <v>2.9398148148148148E-3</v>
      </c>
      <c r="X1391" s="59">
        <f t="shared" si="63"/>
        <v>0</v>
      </c>
      <c r="Y1391" s="59">
        <f t="shared" si="64"/>
        <v>0</v>
      </c>
      <c r="Z1391">
        <f>IF(X1391&gt;Y1391,X1391 - Y1391,VLOOKUP(CONCATENATE(Home!$B$2,-1),Comp_Time!$A:$B,2,FALSE))</f>
        <v>2.9398148148148148E-3</v>
      </c>
      <c r="AA1391">
        <f t="shared" si="65"/>
        <v>0</v>
      </c>
    </row>
    <row r="1392" spans="23:27">
      <c r="W1392">
        <f>IF(AA1392=1, VLOOKUP(CONCATENATE(Home!$B$2,-1),Comp_Time!$A:$B,2,FALSE),IF(Z1392&gt; VLOOKUP(CONCATENATE(Home!$B$2,-1),Comp_Time!$A:$B,2,FALSE),VLOOKUP(CONCATENATE(Home!$B$2,-1),Comp_Time!$A:$B,2,FALSE),Z1392))</f>
        <v>2.9398148148148148E-3</v>
      </c>
      <c r="X1392" s="59">
        <f t="shared" si="63"/>
        <v>0</v>
      </c>
      <c r="Y1392" s="59">
        <f t="shared" si="64"/>
        <v>0</v>
      </c>
      <c r="Z1392">
        <f>IF(X1392&gt;Y1392,X1392 - Y1392,VLOOKUP(CONCATENATE(Home!$B$2,-1),Comp_Time!$A:$B,2,FALSE))</f>
        <v>2.9398148148148148E-3</v>
      </c>
      <c r="AA1392">
        <f t="shared" si="65"/>
        <v>0</v>
      </c>
    </row>
    <row r="1393" spans="23:27">
      <c r="W1393">
        <f>IF(AA1393=1, VLOOKUP(CONCATENATE(Home!$B$2,-1),Comp_Time!$A:$B,2,FALSE),IF(Z1393&gt; VLOOKUP(CONCATENATE(Home!$B$2,-1),Comp_Time!$A:$B,2,FALSE),VLOOKUP(CONCATENATE(Home!$B$2,-1),Comp_Time!$A:$B,2,FALSE),Z1393))</f>
        <v>2.9398148148148148E-3</v>
      </c>
      <c r="X1393" s="59">
        <f t="shared" si="63"/>
        <v>0</v>
      </c>
      <c r="Y1393" s="59">
        <f t="shared" si="64"/>
        <v>0</v>
      </c>
      <c r="Z1393">
        <f>IF(X1393&gt;Y1393,X1393 - Y1393,VLOOKUP(CONCATENATE(Home!$B$2,-1),Comp_Time!$A:$B,2,FALSE))</f>
        <v>2.9398148148148148E-3</v>
      </c>
      <c r="AA1393">
        <f t="shared" si="65"/>
        <v>0</v>
      </c>
    </row>
    <row r="1394" spans="23:27">
      <c r="W1394">
        <f>IF(AA1394=1, VLOOKUP(CONCATENATE(Home!$B$2,-1),Comp_Time!$A:$B,2,FALSE),IF(Z1394&gt; VLOOKUP(CONCATENATE(Home!$B$2,-1),Comp_Time!$A:$B,2,FALSE),VLOOKUP(CONCATENATE(Home!$B$2,-1),Comp_Time!$A:$B,2,FALSE),Z1394))</f>
        <v>2.9398148148148148E-3</v>
      </c>
      <c r="X1394" s="59">
        <f t="shared" si="63"/>
        <v>0</v>
      </c>
      <c r="Y1394" s="59">
        <f t="shared" si="64"/>
        <v>0</v>
      </c>
      <c r="Z1394">
        <f>IF(X1394&gt;Y1394,X1394 - Y1394,VLOOKUP(CONCATENATE(Home!$B$2,-1),Comp_Time!$A:$B,2,FALSE))</f>
        <v>2.9398148148148148E-3</v>
      </c>
      <c r="AA1394">
        <f t="shared" si="65"/>
        <v>0</v>
      </c>
    </row>
    <row r="1395" spans="23:27">
      <c r="W1395">
        <f>IF(AA1395=1, VLOOKUP(CONCATENATE(Home!$B$2,-1),Comp_Time!$A:$B,2,FALSE),IF(Z1395&gt; VLOOKUP(CONCATENATE(Home!$B$2,-1),Comp_Time!$A:$B,2,FALSE),VLOOKUP(CONCATENATE(Home!$B$2,-1),Comp_Time!$A:$B,2,FALSE),Z1395))</f>
        <v>2.9398148148148148E-3</v>
      </c>
      <c r="X1395" s="59">
        <f t="shared" si="63"/>
        <v>0</v>
      </c>
      <c r="Y1395" s="59">
        <f t="shared" si="64"/>
        <v>0</v>
      </c>
      <c r="Z1395">
        <f>IF(X1395&gt;Y1395,X1395 - Y1395,VLOOKUP(CONCATENATE(Home!$B$2,-1),Comp_Time!$A:$B,2,FALSE))</f>
        <v>2.9398148148148148E-3</v>
      </c>
      <c r="AA1395">
        <f t="shared" si="65"/>
        <v>0</v>
      </c>
    </row>
    <row r="1396" spans="23:27">
      <c r="W1396">
        <f>IF(AA1396=1, VLOOKUP(CONCATENATE(Home!$B$2,-1),Comp_Time!$A:$B,2,FALSE),IF(Z1396&gt; VLOOKUP(CONCATENATE(Home!$B$2,-1),Comp_Time!$A:$B,2,FALSE),VLOOKUP(CONCATENATE(Home!$B$2,-1),Comp_Time!$A:$B,2,FALSE),Z1396))</f>
        <v>2.9398148148148148E-3</v>
      </c>
      <c r="X1396" s="59">
        <f t="shared" si="63"/>
        <v>0</v>
      </c>
      <c r="Y1396" s="59">
        <f t="shared" si="64"/>
        <v>0</v>
      </c>
      <c r="Z1396">
        <f>IF(X1396&gt;Y1396,X1396 - Y1396,VLOOKUP(CONCATENATE(Home!$B$2,-1),Comp_Time!$A:$B,2,FALSE))</f>
        <v>2.9398148148148148E-3</v>
      </c>
      <c r="AA1396">
        <f t="shared" si="65"/>
        <v>0</v>
      </c>
    </row>
    <row r="1397" spans="23:27">
      <c r="W1397">
        <f>IF(AA1397=1, VLOOKUP(CONCATENATE(Home!$B$2,-1),Comp_Time!$A:$B,2,FALSE),IF(Z1397&gt; VLOOKUP(CONCATENATE(Home!$B$2,-1),Comp_Time!$A:$B,2,FALSE),VLOOKUP(CONCATENATE(Home!$B$2,-1),Comp_Time!$A:$B,2,FALSE),Z1397))</f>
        <v>2.9398148148148148E-3</v>
      </c>
      <c r="X1397" s="59">
        <f t="shared" si="63"/>
        <v>0</v>
      </c>
      <c r="Y1397" s="59">
        <f t="shared" si="64"/>
        <v>0</v>
      </c>
      <c r="Z1397">
        <f>IF(X1397&gt;Y1397,X1397 - Y1397,VLOOKUP(CONCATENATE(Home!$B$2,-1),Comp_Time!$A:$B,2,FALSE))</f>
        <v>2.9398148148148148E-3</v>
      </c>
      <c r="AA1397">
        <f t="shared" si="65"/>
        <v>0</v>
      </c>
    </row>
    <row r="1398" spans="23:27">
      <c r="W1398">
        <f>IF(AA1398=1, VLOOKUP(CONCATENATE(Home!$B$2,-1),Comp_Time!$A:$B,2,FALSE),IF(Z1398&gt; VLOOKUP(CONCATENATE(Home!$B$2,-1),Comp_Time!$A:$B,2,FALSE),VLOOKUP(CONCATENATE(Home!$B$2,-1),Comp_Time!$A:$B,2,FALSE),Z1398))</f>
        <v>2.9398148148148148E-3</v>
      </c>
      <c r="X1398" s="59">
        <f t="shared" si="63"/>
        <v>0</v>
      </c>
      <c r="Y1398" s="59">
        <f t="shared" si="64"/>
        <v>0</v>
      </c>
      <c r="Z1398">
        <f>IF(X1398&gt;Y1398,X1398 - Y1398,VLOOKUP(CONCATENATE(Home!$B$2,-1),Comp_Time!$A:$B,2,FALSE))</f>
        <v>2.9398148148148148E-3</v>
      </c>
      <c r="AA1398">
        <f t="shared" si="65"/>
        <v>0</v>
      </c>
    </row>
    <row r="1399" spans="23:27">
      <c r="W1399">
        <f>IF(AA1399=1, VLOOKUP(CONCATENATE(Home!$B$2,-1),Comp_Time!$A:$B,2,FALSE),IF(Z1399&gt; VLOOKUP(CONCATENATE(Home!$B$2,-1),Comp_Time!$A:$B,2,FALSE),VLOOKUP(CONCATENATE(Home!$B$2,-1),Comp_Time!$A:$B,2,FALSE),Z1399))</f>
        <v>2.9398148148148148E-3</v>
      </c>
      <c r="X1399" s="59">
        <f t="shared" si="63"/>
        <v>0</v>
      </c>
      <c r="Y1399" s="59">
        <f t="shared" si="64"/>
        <v>0</v>
      </c>
      <c r="Z1399">
        <f>IF(X1399&gt;Y1399,X1399 - Y1399,VLOOKUP(CONCATENATE(Home!$B$2,-1),Comp_Time!$A:$B,2,FALSE))</f>
        <v>2.9398148148148148E-3</v>
      </c>
      <c r="AA1399">
        <f t="shared" si="65"/>
        <v>0</v>
      </c>
    </row>
    <row r="1400" spans="23:27">
      <c r="W1400">
        <f>IF(AA1400=1, VLOOKUP(CONCATENATE(Home!$B$2,-1),Comp_Time!$A:$B,2,FALSE),IF(Z1400&gt; VLOOKUP(CONCATENATE(Home!$B$2,-1),Comp_Time!$A:$B,2,FALSE),VLOOKUP(CONCATENATE(Home!$B$2,-1),Comp_Time!$A:$B,2,FALSE),Z1400))</f>
        <v>2.9398148148148148E-3</v>
      </c>
      <c r="X1400" s="59">
        <f t="shared" si="63"/>
        <v>0</v>
      </c>
      <c r="Y1400" s="59">
        <f t="shared" si="64"/>
        <v>0</v>
      </c>
      <c r="Z1400">
        <f>IF(X1400&gt;Y1400,X1400 - Y1400,VLOOKUP(CONCATENATE(Home!$B$2,-1),Comp_Time!$A:$B,2,FALSE))</f>
        <v>2.9398148148148148E-3</v>
      </c>
      <c r="AA1400">
        <f t="shared" si="65"/>
        <v>0</v>
      </c>
    </row>
    <row r="1401" spans="23:27">
      <c r="W1401">
        <f>IF(AA1401=1, VLOOKUP(CONCATENATE(Home!$B$2,-1),Comp_Time!$A:$B,2,FALSE),IF(Z1401&gt; VLOOKUP(CONCATENATE(Home!$B$2,-1),Comp_Time!$A:$B,2,FALSE),VLOOKUP(CONCATENATE(Home!$B$2,-1),Comp_Time!$A:$B,2,FALSE),Z1401))</f>
        <v>2.9398148148148148E-3</v>
      </c>
      <c r="X1401" s="59">
        <f t="shared" si="63"/>
        <v>0</v>
      </c>
      <c r="Y1401" s="59">
        <f t="shared" si="64"/>
        <v>0</v>
      </c>
      <c r="Z1401">
        <f>IF(X1401&gt;Y1401,X1401 - Y1401,VLOOKUP(CONCATENATE(Home!$B$2,-1),Comp_Time!$A:$B,2,FALSE))</f>
        <v>2.9398148148148148E-3</v>
      </c>
      <c r="AA1401">
        <f t="shared" si="65"/>
        <v>0</v>
      </c>
    </row>
    <row r="1402" spans="23:27">
      <c r="W1402">
        <f>IF(AA1402=1, VLOOKUP(CONCATENATE(Home!$B$2,-1),Comp_Time!$A:$B,2,FALSE),IF(Z1402&gt; VLOOKUP(CONCATENATE(Home!$B$2,-1),Comp_Time!$A:$B,2,FALSE),VLOOKUP(CONCATENATE(Home!$B$2,-1),Comp_Time!$A:$B,2,FALSE),Z1402))</f>
        <v>2.9398148148148148E-3</v>
      </c>
      <c r="X1402" s="59">
        <f t="shared" si="63"/>
        <v>0</v>
      </c>
      <c r="Y1402" s="59">
        <f t="shared" si="64"/>
        <v>0</v>
      </c>
      <c r="Z1402">
        <f>IF(X1402&gt;Y1402,X1402 - Y1402,VLOOKUP(CONCATENATE(Home!$B$2,-1),Comp_Time!$A:$B,2,FALSE))</f>
        <v>2.9398148148148148E-3</v>
      </c>
      <c r="AA1402">
        <f t="shared" si="65"/>
        <v>0</v>
      </c>
    </row>
    <row r="1403" spans="23:27">
      <c r="W1403">
        <f>IF(AA1403=1, VLOOKUP(CONCATENATE(Home!$B$2,-1),Comp_Time!$A:$B,2,FALSE),IF(Z1403&gt; VLOOKUP(CONCATENATE(Home!$B$2,-1),Comp_Time!$A:$B,2,FALSE),VLOOKUP(CONCATENATE(Home!$B$2,-1),Comp_Time!$A:$B,2,FALSE),Z1403))</f>
        <v>2.9398148148148148E-3</v>
      </c>
      <c r="X1403" s="59">
        <f t="shared" si="63"/>
        <v>0</v>
      </c>
      <c r="Y1403" s="59">
        <f t="shared" si="64"/>
        <v>0</v>
      </c>
      <c r="Z1403">
        <f>IF(X1403&gt;Y1403,X1403 - Y1403,VLOOKUP(CONCATENATE(Home!$B$2,-1),Comp_Time!$A:$B,2,FALSE))</f>
        <v>2.9398148148148148E-3</v>
      </c>
      <c r="AA1403">
        <f t="shared" si="65"/>
        <v>0</v>
      </c>
    </row>
    <row r="1404" spans="23:27">
      <c r="W1404">
        <f>IF(AA1404=1, VLOOKUP(CONCATENATE(Home!$B$2,-1),Comp_Time!$A:$B,2,FALSE),IF(Z1404&gt; VLOOKUP(CONCATENATE(Home!$B$2,-1),Comp_Time!$A:$B,2,FALSE),VLOOKUP(CONCATENATE(Home!$B$2,-1),Comp_Time!$A:$B,2,FALSE),Z1404))</f>
        <v>2.9398148148148148E-3</v>
      </c>
      <c r="X1404" s="59">
        <f t="shared" si="63"/>
        <v>0</v>
      </c>
      <c r="Y1404" s="59">
        <f t="shared" si="64"/>
        <v>0</v>
      </c>
      <c r="Z1404">
        <f>IF(X1404&gt;Y1404,X1404 - Y1404,VLOOKUP(CONCATENATE(Home!$B$2,-1),Comp_Time!$A:$B,2,FALSE))</f>
        <v>2.9398148148148148E-3</v>
      </c>
      <c r="AA1404">
        <f t="shared" si="65"/>
        <v>0</v>
      </c>
    </row>
    <row r="1405" spans="23:27">
      <c r="W1405">
        <f>IF(AA1405=1, VLOOKUP(CONCATENATE(Home!$B$2,-1),Comp_Time!$A:$B,2,FALSE),IF(Z1405&gt; VLOOKUP(CONCATENATE(Home!$B$2,-1),Comp_Time!$A:$B,2,FALSE),VLOOKUP(CONCATENATE(Home!$B$2,-1),Comp_Time!$A:$B,2,FALSE),Z1405))</f>
        <v>2.9398148148148148E-3</v>
      </c>
      <c r="X1405" s="59">
        <f t="shared" si="63"/>
        <v>0</v>
      </c>
      <c r="Y1405" s="59">
        <f t="shared" si="64"/>
        <v>0</v>
      </c>
      <c r="Z1405">
        <f>IF(X1405&gt;Y1405,X1405 - Y1405,VLOOKUP(CONCATENATE(Home!$B$2,-1),Comp_Time!$A:$B,2,FALSE))</f>
        <v>2.9398148148148148E-3</v>
      </c>
      <c r="AA1405">
        <f t="shared" si="65"/>
        <v>0</v>
      </c>
    </row>
    <row r="1406" spans="23:27">
      <c r="W1406">
        <f>IF(AA1406=1, VLOOKUP(CONCATENATE(Home!$B$2,-1),Comp_Time!$A:$B,2,FALSE),IF(Z1406&gt; VLOOKUP(CONCATENATE(Home!$B$2,-1),Comp_Time!$A:$B,2,FALSE),VLOOKUP(CONCATENATE(Home!$B$2,-1),Comp_Time!$A:$B,2,FALSE),Z1406))</f>
        <v>2.9398148148148148E-3</v>
      </c>
      <c r="X1406" s="59">
        <f t="shared" si="63"/>
        <v>0</v>
      </c>
      <c r="Y1406" s="59">
        <f t="shared" si="64"/>
        <v>0</v>
      </c>
      <c r="Z1406">
        <f>IF(X1406&gt;Y1406,X1406 - Y1406,VLOOKUP(CONCATENATE(Home!$B$2,-1),Comp_Time!$A:$B,2,FALSE))</f>
        <v>2.9398148148148148E-3</v>
      </c>
      <c r="AA1406">
        <f t="shared" si="65"/>
        <v>0</v>
      </c>
    </row>
    <row r="1407" spans="23:27">
      <c r="W1407">
        <f>IF(AA1407=1, VLOOKUP(CONCATENATE(Home!$B$2,-1),Comp_Time!$A:$B,2,FALSE),IF(Z1407&gt; VLOOKUP(CONCATENATE(Home!$B$2,-1),Comp_Time!$A:$B,2,FALSE),VLOOKUP(CONCATENATE(Home!$B$2,-1),Comp_Time!$A:$B,2,FALSE),Z1407))</f>
        <v>2.9398148148148148E-3</v>
      </c>
      <c r="X1407" s="59">
        <f t="shared" si="63"/>
        <v>0</v>
      </c>
      <c r="Y1407" s="59">
        <f t="shared" si="64"/>
        <v>0</v>
      </c>
      <c r="Z1407">
        <f>IF(X1407&gt;Y1407,X1407 - Y1407,VLOOKUP(CONCATENATE(Home!$B$2,-1),Comp_Time!$A:$B,2,FALSE))</f>
        <v>2.9398148148148148E-3</v>
      </c>
      <c r="AA1407">
        <f t="shared" si="65"/>
        <v>0</v>
      </c>
    </row>
    <row r="1408" spans="23:27">
      <c r="W1408">
        <f>IF(AA1408=1, VLOOKUP(CONCATENATE(Home!$B$2,-1),Comp_Time!$A:$B,2,FALSE),IF(Z1408&gt; VLOOKUP(CONCATENATE(Home!$B$2,-1),Comp_Time!$A:$B,2,FALSE),VLOOKUP(CONCATENATE(Home!$B$2,-1),Comp_Time!$A:$B,2,FALSE),Z1408))</f>
        <v>2.9398148148148148E-3</v>
      </c>
      <c r="X1408" s="59">
        <f t="shared" si="63"/>
        <v>0</v>
      </c>
      <c r="Y1408" s="59">
        <f t="shared" si="64"/>
        <v>0</v>
      </c>
      <c r="Z1408">
        <f>IF(X1408&gt;Y1408,X1408 - Y1408,VLOOKUP(CONCATENATE(Home!$B$2,-1),Comp_Time!$A:$B,2,FALSE))</f>
        <v>2.9398148148148148E-3</v>
      </c>
      <c r="AA1408">
        <f t="shared" si="65"/>
        <v>0</v>
      </c>
    </row>
    <row r="1409" spans="23:27">
      <c r="W1409">
        <f>IF(AA1409=1, VLOOKUP(CONCATENATE(Home!$B$2,-1),Comp_Time!$A:$B,2,FALSE),IF(Z1409&gt; VLOOKUP(CONCATENATE(Home!$B$2,-1),Comp_Time!$A:$B,2,FALSE),VLOOKUP(CONCATENATE(Home!$B$2,-1),Comp_Time!$A:$B,2,FALSE),Z1409))</f>
        <v>2.9398148148148148E-3</v>
      </c>
      <c r="X1409" s="59">
        <f t="shared" si="63"/>
        <v>0</v>
      </c>
      <c r="Y1409" s="59">
        <f t="shared" si="64"/>
        <v>0</v>
      </c>
      <c r="Z1409">
        <f>IF(X1409&gt;Y1409,X1409 - Y1409,VLOOKUP(CONCATENATE(Home!$B$2,-1),Comp_Time!$A:$B,2,FALSE))</f>
        <v>2.9398148148148148E-3</v>
      </c>
      <c r="AA1409">
        <f t="shared" si="65"/>
        <v>0</v>
      </c>
    </row>
    <row r="1410" spans="23:27">
      <c r="W1410">
        <f>IF(AA1410=1, VLOOKUP(CONCATENATE(Home!$B$2,-1),Comp_Time!$A:$B,2,FALSE),IF(Z1410&gt; VLOOKUP(CONCATENATE(Home!$B$2,-1),Comp_Time!$A:$B,2,FALSE),VLOOKUP(CONCATENATE(Home!$B$2,-1),Comp_Time!$A:$B,2,FALSE),Z1410))</f>
        <v>2.9398148148148148E-3</v>
      </c>
      <c r="X1410" s="59">
        <f t="shared" si="63"/>
        <v>0</v>
      </c>
      <c r="Y1410" s="59">
        <f t="shared" si="64"/>
        <v>0</v>
      </c>
      <c r="Z1410">
        <f>IF(X1410&gt;Y1410,X1410 - Y1410,VLOOKUP(CONCATENATE(Home!$B$2,-1),Comp_Time!$A:$B,2,FALSE))</f>
        <v>2.9398148148148148E-3</v>
      </c>
      <c r="AA1410">
        <f t="shared" si="65"/>
        <v>0</v>
      </c>
    </row>
    <row r="1411" spans="23:27">
      <c r="W1411">
        <f>IF(AA1411=1, VLOOKUP(CONCATENATE(Home!$B$2,-1),Comp_Time!$A:$B,2,FALSE),IF(Z1411&gt; VLOOKUP(CONCATENATE(Home!$B$2,-1),Comp_Time!$A:$B,2,FALSE),VLOOKUP(CONCATENATE(Home!$B$2,-1),Comp_Time!$A:$B,2,FALSE),Z1411))</f>
        <v>2.9398148148148148E-3</v>
      </c>
      <c r="X1411" s="59">
        <f t="shared" ref="X1411:X1474" si="66">TIME(HOUR(D1411),MINUTE(D1411),SECOND(D1411))</f>
        <v>0</v>
      </c>
      <c r="Y1411" s="59">
        <f t="shared" ref="Y1411:Y1474" si="67">TIME(HOUR(C1411),MINUTE(C1411),SECOND(C1411))</f>
        <v>0</v>
      </c>
      <c r="Z1411">
        <f>IF(X1411&gt;Y1411,X1411 - Y1411,VLOOKUP(CONCATENATE(Home!$B$2,-1),Comp_Time!$A:$B,2,FALSE))</f>
        <v>2.9398148148148148E-3</v>
      </c>
      <c r="AA1411">
        <f t="shared" ref="AA1411:AA1474" si="68">IF(DATE(YEAR(C1411),MONTH(C1411),DAY(C1411))=DATE(YEAR(D1411),MONTH(D1411),DAY(D1411)),0,1)</f>
        <v>0</v>
      </c>
    </row>
    <row r="1412" spans="23:27">
      <c r="W1412">
        <f>IF(AA1412=1, VLOOKUP(CONCATENATE(Home!$B$2,-1),Comp_Time!$A:$B,2,FALSE),IF(Z1412&gt; VLOOKUP(CONCATENATE(Home!$B$2,-1),Comp_Time!$A:$B,2,FALSE),VLOOKUP(CONCATENATE(Home!$B$2,-1),Comp_Time!$A:$B,2,FALSE),Z1412))</f>
        <v>2.9398148148148148E-3</v>
      </c>
      <c r="X1412" s="59">
        <f t="shared" si="66"/>
        <v>0</v>
      </c>
      <c r="Y1412" s="59">
        <f t="shared" si="67"/>
        <v>0</v>
      </c>
      <c r="Z1412">
        <f>IF(X1412&gt;Y1412,X1412 - Y1412,VLOOKUP(CONCATENATE(Home!$B$2,-1),Comp_Time!$A:$B,2,FALSE))</f>
        <v>2.9398148148148148E-3</v>
      </c>
      <c r="AA1412">
        <f t="shared" si="68"/>
        <v>0</v>
      </c>
    </row>
    <row r="1413" spans="23:27">
      <c r="W1413">
        <f>IF(AA1413=1, VLOOKUP(CONCATENATE(Home!$B$2,-1),Comp_Time!$A:$B,2,FALSE),IF(Z1413&gt; VLOOKUP(CONCATENATE(Home!$B$2,-1),Comp_Time!$A:$B,2,FALSE),VLOOKUP(CONCATENATE(Home!$B$2,-1),Comp_Time!$A:$B,2,FALSE),Z1413))</f>
        <v>2.9398148148148148E-3</v>
      </c>
      <c r="X1413" s="59">
        <f t="shared" si="66"/>
        <v>0</v>
      </c>
      <c r="Y1413" s="59">
        <f t="shared" si="67"/>
        <v>0</v>
      </c>
      <c r="Z1413">
        <f>IF(X1413&gt;Y1413,X1413 - Y1413,VLOOKUP(CONCATENATE(Home!$B$2,-1),Comp_Time!$A:$B,2,FALSE))</f>
        <v>2.9398148148148148E-3</v>
      </c>
      <c r="AA1413">
        <f t="shared" si="68"/>
        <v>0</v>
      </c>
    </row>
    <row r="1414" spans="23:27">
      <c r="W1414">
        <f>IF(AA1414=1, VLOOKUP(CONCATENATE(Home!$B$2,-1),Comp_Time!$A:$B,2,FALSE),IF(Z1414&gt; VLOOKUP(CONCATENATE(Home!$B$2,-1),Comp_Time!$A:$B,2,FALSE),VLOOKUP(CONCATENATE(Home!$B$2,-1),Comp_Time!$A:$B,2,FALSE),Z1414))</f>
        <v>2.9398148148148148E-3</v>
      </c>
      <c r="X1414" s="59">
        <f t="shared" si="66"/>
        <v>0</v>
      </c>
      <c r="Y1414" s="59">
        <f t="shared" si="67"/>
        <v>0</v>
      </c>
      <c r="Z1414">
        <f>IF(X1414&gt;Y1414,X1414 - Y1414,VLOOKUP(CONCATENATE(Home!$B$2,-1),Comp_Time!$A:$B,2,FALSE))</f>
        <v>2.9398148148148148E-3</v>
      </c>
      <c r="AA1414">
        <f t="shared" si="68"/>
        <v>0</v>
      </c>
    </row>
    <row r="1415" spans="23:27">
      <c r="W1415">
        <f>IF(AA1415=1, VLOOKUP(CONCATENATE(Home!$B$2,-1),Comp_Time!$A:$B,2,FALSE),IF(Z1415&gt; VLOOKUP(CONCATENATE(Home!$B$2,-1),Comp_Time!$A:$B,2,FALSE),VLOOKUP(CONCATENATE(Home!$B$2,-1),Comp_Time!$A:$B,2,FALSE),Z1415))</f>
        <v>2.9398148148148148E-3</v>
      </c>
      <c r="X1415" s="59">
        <f t="shared" si="66"/>
        <v>0</v>
      </c>
      <c r="Y1415" s="59">
        <f t="shared" si="67"/>
        <v>0</v>
      </c>
      <c r="Z1415">
        <f>IF(X1415&gt;Y1415,X1415 - Y1415,VLOOKUP(CONCATENATE(Home!$B$2,-1),Comp_Time!$A:$B,2,FALSE))</f>
        <v>2.9398148148148148E-3</v>
      </c>
      <c r="AA1415">
        <f t="shared" si="68"/>
        <v>0</v>
      </c>
    </row>
    <row r="1416" spans="23:27">
      <c r="W1416">
        <f>IF(AA1416=1, VLOOKUP(CONCATENATE(Home!$B$2,-1),Comp_Time!$A:$B,2,FALSE),IF(Z1416&gt; VLOOKUP(CONCATENATE(Home!$B$2,-1),Comp_Time!$A:$B,2,FALSE),VLOOKUP(CONCATENATE(Home!$B$2,-1),Comp_Time!$A:$B,2,FALSE),Z1416))</f>
        <v>2.9398148148148148E-3</v>
      </c>
      <c r="X1416" s="59">
        <f t="shared" si="66"/>
        <v>0</v>
      </c>
      <c r="Y1416" s="59">
        <f t="shared" si="67"/>
        <v>0</v>
      </c>
      <c r="Z1416">
        <f>IF(X1416&gt;Y1416,X1416 - Y1416,VLOOKUP(CONCATENATE(Home!$B$2,-1),Comp_Time!$A:$B,2,FALSE))</f>
        <v>2.9398148148148148E-3</v>
      </c>
      <c r="AA1416">
        <f t="shared" si="68"/>
        <v>0</v>
      </c>
    </row>
    <row r="1417" spans="23:27">
      <c r="W1417">
        <f>IF(AA1417=1, VLOOKUP(CONCATENATE(Home!$B$2,-1),Comp_Time!$A:$B,2,FALSE),IF(Z1417&gt; VLOOKUP(CONCATENATE(Home!$B$2,-1),Comp_Time!$A:$B,2,FALSE),VLOOKUP(CONCATENATE(Home!$B$2,-1),Comp_Time!$A:$B,2,FALSE),Z1417))</f>
        <v>2.9398148148148148E-3</v>
      </c>
      <c r="X1417" s="59">
        <f t="shared" si="66"/>
        <v>0</v>
      </c>
      <c r="Y1417" s="59">
        <f t="shared" si="67"/>
        <v>0</v>
      </c>
      <c r="Z1417">
        <f>IF(X1417&gt;Y1417,X1417 - Y1417,VLOOKUP(CONCATENATE(Home!$B$2,-1),Comp_Time!$A:$B,2,FALSE))</f>
        <v>2.9398148148148148E-3</v>
      </c>
      <c r="AA1417">
        <f t="shared" si="68"/>
        <v>0</v>
      </c>
    </row>
    <row r="1418" spans="23:27">
      <c r="W1418">
        <f>IF(AA1418=1, VLOOKUP(CONCATENATE(Home!$B$2,-1),Comp_Time!$A:$B,2,FALSE),IF(Z1418&gt; VLOOKUP(CONCATENATE(Home!$B$2,-1),Comp_Time!$A:$B,2,FALSE),VLOOKUP(CONCATENATE(Home!$B$2,-1),Comp_Time!$A:$B,2,FALSE),Z1418))</f>
        <v>2.9398148148148148E-3</v>
      </c>
      <c r="X1418" s="59">
        <f t="shared" si="66"/>
        <v>0</v>
      </c>
      <c r="Y1418" s="59">
        <f t="shared" si="67"/>
        <v>0</v>
      </c>
      <c r="Z1418">
        <f>IF(X1418&gt;Y1418,X1418 - Y1418,VLOOKUP(CONCATENATE(Home!$B$2,-1),Comp_Time!$A:$B,2,FALSE))</f>
        <v>2.9398148148148148E-3</v>
      </c>
      <c r="AA1418">
        <f t="shared" si="68"/>
        <v>0</v>
      </c>
    </row>
    <row r="1419" spans="23:27">
      <c r="W1419">
        <f>IF(AA1419=1, VLOOKUP(CONCATENATE(Home!$B$2,-1),Comp_Time!$A:$B,2,FALSE),IF(Z1419&gt; VLOOKUP(CONCATENATE(Home!$B$2,-1),Comp_Time!$A:$B,2,FALSE),VLOOKUP(CONCATENATE(Home!$B$2,-1),Comp_Time!$A:$B,2,FALSE),Z1419))</f>
        <v>2.9398148148148148E-3</v>
      </c>
      <c r="X1419" s="59">
        <f t="shared" si="66"/>
        <v>0</v>
      </c>
      <c r="Y1419" s="59">
        <f t="shared" si="67"/>
        <v>0</v>
      </c>
      <c r="Z1419">
        <f>IF(X1419&gt;Y1419,X1419 - Y1419,VLOOKUP(CONCATENATE(Home!$B$2,-1),Comp_Time!$A:$B,2,FALSE))</f>
        <v>2.9398148148148148E-3</v>
      </c>
      <c r="AA1419">
        <f t="shared" si="68"/>
        <v>0</v>
      </c>
    </row>
    <row r="1420" spans="23:27">
      <c r="W1420">
        <f>IF(AA1420=1, VLOOKUP(CONCATENATE(Home!$B$2,-1),Comp_Time!$A:$B,2,FALSE),IF(Z1420&gt; VLOOKUP(CONCATENATE(Home!$B$2,-1),Comp_Time!$A:$B,2,FALSE),VLOOKUP(CONCATENATE(Home!$B$2,-1),Comp_Time!$A:$B,2,FALSE),Z1420))</f>
        <v>2.9398148148148148E-3</v>
      </c>
      <c r="X1420" s="59">
        <f t="shared" si="66"/>
        <v>0</v>
      </c>
      <c r="Y1420" s="59">
        <f t="shared" si="67"/>
        <v>0</v>
      </c>
      <c r="Z1420">
        <f>IF(X1420&gt;Y1420,X1420 - Y1420,VLOOKUP(CONCATENATE(Home!$B$2,-1),Comp_Time!$A:$B,2,FALSE))</f>
        <v>2.9398148148148148E-3</v>
      </c>
      <c r="AA1420">
        <f t="shared" si="68"/>
        <v>0</v>
      </c>
    </row>
    <row r="1421" spans="23:27">
      <c r="W1421">
        <f>IF(AA1421=1, VLOOKUP(CONCATENATE(Home!$B$2,-1),Comp_Time!$A:$B,2,FALSE),IF(Z1421&gt; VLOOKUP(CONCATENATE(Home!$B$2,-1),Comp_Time!$A:$B,2,FALSE),VLOOKUP(CONCATENATE(Home!$B$2,-1),Comp_Time!$A:$B,2,FALSE),Z1421))</f>
        <v>2.9398148148148148E-3</v>
      </c>
      <c r="X1421" s="59">
        <f t="shared" si="66"/>
        <v>0</v>
      </c>
      <c r="Y1421" s="59">
        <f t="shared" si="67"/>
        <v>0</v>
      </c>
      <c r="Z1421">
        <f>IF(X1421&gt;Y1421,X1421 - Y1421,VLOOKUP(CONCATENATE(Home!$B$2,-1),Comp_Time!$A:$B,2,FALSE))</f>
        <v>2.9398148148148148E-3</v>
      </c>
      <c r="AA1421">
        <f t="shared" si="68"/>
        <v>0</v>
      </c>
    </row>
    <row r="1422" spans="23:27">
      <c r="W1422">
        <f>IF(AA1422=1, VLOOKUP(CONCATENATE(Home!$B$2,-1),Comp_Time!$A:$B,2,FALSE),IF(Z1422&gt; VLOOKUP(CONCATENATE(Home!$B$2,-1),Comp_Time!$A:$B,2,FALSE),VLOOKUP(CONCATENATE(Home!$B$2,-1),Comp_Time!$A:$B,2,FALSE),Z1422))</f>
        <v>2.9398148148148148E-3</v>
      </c>
      <c r="X1422" s="59">
        <f t="shared" si="66"/>
        <v>0</v>
      </c>
      <c r="Y1422" s="59">
        <f t="shared" si="67"/>
        <v>0</v>
      </c>
      <c r="Z1422">
        <f>IF(X1422&gt;Y1422,X1422 - Y1422,VLOOKUP(CONCATENATE(Home!$B$2,-1),Comp_Time!$A:$B,2,FALSE))</f>
        <v>2.9398148148148148E-3</v>
      </c>
      <c r="AA1422">
        <f t="shared" si="68"/>
        <v>0</v>
      </c>
    </row>
    <row r="1423" spans="23:27">
      <c r="W1423">
        <f>IF(AA1423=1, VLOOKUP(CONCATENATE(Home!$B$2,-1),Comp_Time!$A:$B,2,FALSE),IF(Z1423&gt; VLOOKUP(CONCATENATE(Home!$B$2,-1),Comp_Time!$A:$B,2,FALSE),VLOOKUP(CONCATENATE(Home!$B$2,-1),Comp_Time!$A:$B,2,FALSE),Z1423))</f>
        <v>2.9398148148148148E-3</v>
      </c>
      <c r="X1423" s="59">
        <f t="shared" si="66"/>
        <v>0</v>
      </c>
      <c r="Y1423" s="59">
        <f t="shared" si="67"/>
        <v>0</v>
      </c>
      <c r="Z1423">
        <f>IF(X1423&gt;Y1423,X1423 - Y1423,VLOOKUP(CONCATENATE(Home!$B$2,-1),Comp_Time!$A:$B,2,FALSE))</f>
        <v>2.9398148148148148E-3</v>
      </c>
      <c r="AA1423">
        <f t="shared" si="68"/>
        <v>0</v>
      </c>
    </row>
    <row r="1424" spans="23:27">
      <c r="W1424">
        <f>IF(AA1424=1, VLOOKUP(CONCATENATE(Home!$B$2,-1),Comp_Time!$A:$B,2,FALSE),IF(Z1424&gt; VLOOKUP(CONCATENATE(Home!$B$2,-1),Comp_Time!$A:$B,2,FALSE),VLOOKUP(CONCATENATE(Home!$B$2,-1),Comp_Time!$A:$B,2,FALSE),Z1424))</f>
        <v>2.9398148148148148E-3</v>
      </c>
      <c r="X1424" s="59">
        <f t="shared" si="66"/>
        <v>0</v>
      </c>
      <c r="Y1424" s="59">
        <f t="shared" si="67"/>
        <v>0</v>
      </c>
      <c r="Z1424">
        <f>IF(X1424&gt;Y1424,X1424 - Y1424,VLOOKUP(CONCATENATE(Home!$B$2,-1),Comp_Time!$A:$B,2,FALSE))</f>
        <v>2.9398148148148148E-3</v>
      </c>
      <c r="AA1424">
        <f t="shared" si="68"/>
        <v>0</v>
      </c>
    </row>
    <row r="1425" spans="23:27">
      <c r="W1425">
        <f>IF(AA1425=1, VLOOKUP(CONCATENATE(Home!$B$2,-1),Comp_Time!$A:$B,2,FALSE),IF(Z1425&gt; VLOOKUP(CONCATENATE(Home!$B$2,-1),Comp_Time!$A:$B,2,FALSE),VLOOKUP(CONCATENATE(Home!$B$2,-1),Comp_Time!$A:$B,2,FALSE),Z1425))</f>
        <v>2.9398148148148148E-3</v>
      </c>
      <c r="X1425" s="59">
        <f t="shared" si="66"/>
        <v>0</v>
      </c>
      <c r="Y1425" s="59">
        <f t="shared" si="67"/>
        <v>0</v>
      </c>
      <c r="Z1425">
        <f>IF(X1425&gt;Y1425,X1425 - Y1425,VLOOKUP(CONCATENATE(Home!$B$2,-1),Comp_Time!$A:$B,2,FALSE))</f>
        <v>2.9398148148148148E-3</v>
      </c>
      <c r="AA1425">
        <f t="shared" si="68"/>
        <v>0</v>
      </c>
    </row>
    <row r="1426" spans="23:27">
      <c r="W1426">
        <f>IF(AA1426=1, VLOOKUP(CONCATENATE(Home!$B$2,-1),Comp_Time!$A:$B,2,FALSE),IF(Z1426&gt; VLOOKUP(CONCATENATE(Home!$B$2,-1),Comp_Time!$A:$B,2,FALSE),VLOOKUP(CONCATENATE(Home!$B$2,-1),Comp_Time!$A:$B,2,FALSE),Z1426))</f>
        <v>2.9398148148148148E-3</v>
      </c>
      <c r="X1426" s="59">
        <f t="shared" si="66"/>
        <v>0</v>
      </c>
      <c r="Y1426" s="59">
        <f t="shared" si="67"/>
        <v>0</v>
      </c>
      <c r="Z1426">
        <f>IF(X1426&gt;Y1426,X1426 - Y1426,VLOOKUP(CONCATENATE(Home!$B$2,-1),Comp_Time!$A:$B,2,FALSE))</f>
        <v>2.9398148148148148E-3</v>
      </c>
      <c r="AA1426">
        <f t="shared" si="68"/>
        <v>0</v>
      </c>
    </row>
    <row r="1427" spans="23:27">
      <c r="W1427">
        <f>IF(AA1427=1, VLOOKUP(CONCATENATE(Home!$B$2,-1),Comp_Time!$A:$B,2,FALSE),IF(Z1427&gt; VLOOKUP(CONCATENATE(Home!$B$2,-1),Comp_Time!$A:$B,2,FALSE),VLOOKUP(CONCATENATE(Home!$B$2,-1),Comp_Time!$A:$B,2,FALSE),Z1427))</f>
        <v>2.9398148148148148E-3</v>
      </c>
      <c r="X1427" s="59">
        <f t="shared" si="66"/>
        <v>0</v>
      </c>
      <c r="Y1427" s="59">
        <f t="shared" si="67"/>
        <v>0</v>
      </c>
      <c r="Z1427">
        <f>IF(X1427&gt;Y1427,X1427 - Y1427,VLOOKUP(CONCATENATE(Home!$B$2,-1),Comp_Time!$A:$B,2,FALSE))</f>
        <v>2.9398148148148148E-3</v>
      </c>
      <c r="AA1427">
        <f t="shared" si="68"/>
        <v>0</v>
      </c>
    </row>
    <row r="1428" spans="23:27">
      <c r="W1428">
        <f>IF(AA1428=1, VLOOKUP(CONCATENATE(Home!$B$2,-1),Comp_Time!$A:$B,2,FALSE),IF(Z1428&gt; VLOOKUP(CONCATENATE(Home!$B$2,-1),Comp_Time!$A:$B,2,FALSE),VLOOKUP(CONCATENATE(Home!$B$2,-1),Comp_Time!$A:$B,2,FALSE),Z1428))</f>
        <v>2.9398148148148148E-3</v>
      </c>
      <c r="X1428" s="59">
        <f t="shared" si="66"/>
        <v>0</v>
      </c>
      <c r="Y1428" s="59">
        <f t="shared" si="67"/>
        <v>0</v>
      </c>
      <c r="Z1428">
        <f>IF(X1428&gt;Y1428,X1428 - Y1428,VLOOKUP(CONCATENATE(Home!$B$2,-1),Comp_Time!$A:$B,2,FALSE))</f>
        <v>2.9398148148148148E-3</v>
      </c>
      <c r="AA1428">
        <f t="shared" si="68"/>
        <v>0</v>
      </c>
    </row>
    <row r="1429" spans="23:27">
      <c r="W1429">
        <f>IF(AA1429=1, VLOOKUP(CONCATENATE(Home!$B$2,-1),Comp_Time!$A:$B,2,FALSE),IF(Z1429&gt; VLOOKUP(CONCATENATE(Home!$B$2,-1),Comp_Time!$A:$B,2,FALSE),VLOOKUP(CONCATENATE(Home!$B$2,-1),Comp_Time!$A:$B,2,FALSE),Z1429))</f>
        <v>2.9398148148148148E-3</v>
      </c>
      <c r="X1429" s="59">
        <f t="shared" si="66"/>
        <v>0</v>
      </c>
      <c r="Y1429" s="59">
        <f t="shared" si="67"/>
        <v>0</v>
      </c>
      <c r="Z1429">
        <f>IF(X1429&gt;Y1429,X1429 - Y1429,VLOOKUP(CONCATENATE(Home!$B$2,-1),Comp_Time!$A:$B,2,FALSE))</f>
        <v>2.9398148148148148E-3</v>
      </c>
      <c r="AA1429">
        <f t="shared" si="68"/>
        <v>0</v>
      </c>
    </row>
    <row r="1430" spans="23:27">
      <c r="W1430">
        <f>IF(AA1430=1, VLOOKUP(CONCATENATE(Home!$B$2,-1),Comp_Time!$A:$B,2,FALSE),IF(Z1430&gt; VLOOKUP(CONCATENATE(Home!$B$2,-1),Comp_Time!$A:$B,2,FALSE),VLOOKUP(CONCATENATE(Home!$B$2,-1),Comp_Time!$A:$B,2,FALSE),Z1430))</f>
        <v>2.9398148148148148E-3</v>
      </c>
      <c r="X1430" s="59">
        <f t="shared" si="66"/>
        <v>0</v>
      </c>
      <c r="Y1430" s="59">
        <f t="shared" si="67"/>
        <v>0</v>
      </c>
      <c r="Z1430">
        <f>IF(X1430&gt;Y1430,X1430 - Y1430,VLOOKUP(CONCATENATE(Home!$B$2,-1),Comp_Time!$A:$B,2,FALSE))</f>
        <v>2.9398148148148148E-3</v>
      </c>
      <c r="AA1430">
        <f t="shared" si="68"/>
        <v>0</v>
      </c>
    </row>
    <row r="1431" spans="23:27">
      <c r="W1431">
        <f>IF(AA1431=1, VLOOKUP(CONCATENATE(Home!$B$2,-1),Comp_Time!$A:$B,2,FALSE),IF(Z1431&gt; VLOOKUP(CONCATENATE(Home!$B$2,-1),Comp_Time!$A:$B,2,FALSE),VLOOKUP(CONCATENATE(Home!$B$2,-1),Comp_Time!$A:$B,2,FALSE),Z1431))</f>
        <v>2.9398148148148148E-3</v>
      </c>
      <c r="X1431" s="59">
        <f t="shared" si="66"/>
        <v>0</v>
      </c>
      <c r="Y1431" s="59">
        <f t="shared" si="67"/>
        <v>0</v>
      </c>
      <c r="Z1431">
        <f>IF(X1431&gt;Y1431,X1431 - Y1431,VLOOKUP(CONCATENATE(Home!$B$2,-1),Comp_Time!$A:$B,2,FALSE))</f>
        <v>2.9398148148148148E-3</v>
      </c>
      <c r="AA1431">
        <f t="shared" si="68"/>
        <v>0</v>
      </c>
    </row>
    <row r="1432" spans="23:27">
      <c r="W1432">
        <f>IF(AA1432=1, VLOOKUP(CONCATENATE(Home!$B$2,-1),Comp_Time!$A:$B,2,FALSE),IF(Z1432&gt; VLOOKUP(CONCATENATE(Home!$B$2,-1),Comp_Time!$A:$B,2,FALSE),VLOOKUP(CONCATENATE(Home!$B$2,-1),Comp_Time!$A:$B,2,FALSE),Z1432))</f>
        <v>2.9398148148148148E-3</v>
      </c>
      <c r="X1432" s="59">
        <f t="shared" si="66"/>
        <v>0</v>
      </c>
      <c r="Y1432" s="59">
        <f t="shared" si="67"/>
        <v>0</v>
      </c>
      <c r="Z1432">
        <f>IF(X1432&gt;Y1432,X1432 - Y1432,VLOOKUP(CONCATENATE(Home!$B$2,-1),Comp_Time!$A:$B,2,FALSE))</f>
        <v>2.9398148148148148E-3</v>
      </c>
      <c r="AA1432">
        <f t="shared" si="68"/>
        <v>0</v>
      </c>
    </row>
    <row r="1433" spans="23:27">
      <c r="W1433">
        <f>IF(AA1433=1, VLOOKUP(CONCATENATE(Home!$B$2,-1),Comp_Time!$A:$B,2,FALSE),IF(Z1433&gt; VLOOKUP(CONCATENATE(Home!$B$2,-1),Comp_Time!$A:$B,2,FALSE),VLOOKUP(CONCATENATE(Home!$B$2,-1),Comp_Time!$A:$B,2,FALSE),Z1433))</f>
        <v>2.9398148148148148E-3</v>
      </c>
      <c r="X1433" s="59">
        <f t="shared" si="66"/>
        <v>0</v>
      </c>
      <c r="Y1433" s="59">
        <f t="shared" si="67"/>
        <v>0</v>
      </c>
      <c r="Z1433">
        <f>IF(X1433&gt;Y1433,X1433 - Y1433,VLOOKUP(CONCATENATE(Home!$B$2,-1),Comp_Time!$A:$B,2,FALSE))</f>
        <v>2.9398148148148148E-3</v>
      </c>
      <c r="AA1433">
        <f t="shared" si="68"/>
        <v>0</v>
      </c>
    </row>
    <row r="1434" spans="23:27">
      <c r="W1434">
        <f>IF(AA1434=1, VLOOKUP(CONCATENATE(Home!$B$2,-1),Comp_Time!$A:$B,2,FALSE),IF(Z1434&gt; VLOOKUP(CONCATENATE(Home!$B$2,-1),Comp_Time!$A:$B,2,FALSE),VLOOKUP(CONCATENATE(Home!$B$2,-1),Comp_Time!$A:$B,2,FALSE),Z1434))</f>
        <v>2.9398148148148148E-3</v>
      </c>
      <c r="X1434" s="59">
        <f t="shared" si="66"/>
        <v>0</v>
      </c>
      <c r="Y1434" s="59">
        <f t="shared" si="67"/>
        <v>0</v>
      </c>
      <c r="Z1434">
        <f>IF(X1434&gt;Y1434,X1434 - Y1434,VLOOKUP(CONCATENATE(Home!$B$2,-1),Comp_Time!$A:$B,2,FALSE))</f>
        <v>2.9398148148148148E-3</v>
      </c>
      <c r="AA1434">
        <f t="shared" si="68"/>
        <v>0</v>
      </c>
    </row>
    <row r="1435" spans="23:27">
      <c r="W1435">
        <f>IF(AA1435=1, VLOOKUP(CONCATENATE(Home!$B$2,-1),Comp_Time!$A:$B,2,FALSE),IF(Z1435&gt; VLOOKUP(CONCATENATE(Home!$B$2,-1),Comp_Time!$A:$B,2,FALSE),VLOOKUP(CONCATENATE(Home!$B$2,-1),Comp_Time!$A:$B,2,FALSE),Z1435))</f>
        <v>2.9398148148148148E-3</v>
      </c>
      <c r="X1435" s="59">
        <f t="shared" si="66"/>
        <v>0</v>
      </c>
      <c r="Y1435" s="59">
        <f t="shared" si="67"/>
        <v>0</v>
      </c>
      <c r="Z1435">
        <f>IF(X1435&gt;Y1435,X1435 - Y1435,VLOOKUP(CONCATENATE(Home!$B$2,-1),Comp_Time!$A:$B,2,FALSE))</f>
        <v>2.9398148148148148E-3</v>
      </c>
      <c r="AA1435">
        <f t="shared" si="68"/>
        <v>0</v>
      </c>
    </row>
    <row r="1436" spans="23:27">
      <c r="W1436">
        <f>IF(AA1436=1, VLOOKUP(CONCATENATE(Home!$B$2,-1),Comp_Time!$A:$B,2,FALSE),IF(Z1436&gt; VLOOKUP(CONCATENATE(Home!$B$2,-1),Comp_Time!$A:$B,2,FALSE),VLOOKUP(CONCATENATE(Home!$B$2,-1),Comp_Time!$A:$B,2,FALSE),Z1436))</f>
        <v>2.9398148148148148E-3</v>
      </c>
      <c r="X1436" s="59">
        <f t="shared" si="66"/>
        <v>0</v>
      </c>
      <c r="Y1436" s="59">
        <f t="shared" si="67"/>
        <v>0</v>
      </c>
      <c r="Z1436">
        <f>IF(X1436&gt;Y1436,X1436 - Y1436,VLOOKUP(CONCATENATE(Home!$B$2,-1),Comp_Time!$A:$B,2,FALSE))</f>
        <v>2.9398148148148148E-3</v>
      </c>
      <c r="AA1436">
        <f t="shared" si="68"/>
        <v>0</v>
      </c>
    </row>
    <row r="1437" spans="23:27">
      <c r="W1437">
        <f>IF(AA1437=1, VLOOKUP(CONCATENATE(Home!$B$2,-1),Comp_Time!$A:$B,2,FALSE),IF(Z1437&gt; VLOOKUP(CONCATENATE(Home!$B$2,-1),Comp_Time!$A:$B,2,FALSE),VLOOKUP(CONCATENATE(Home!$B$2,-1),Comp_Time!$A:$B,2,FALSE),Z1437))</f>
        <v>2.9398148148148148E-3</v>
      </c>
      <c r="X1437" s="59">
        <f t="shared" si="66"/>
        <v>0</v>
      </c>
      <c r="Y1437" s="59">
        <f t="shared" si="67"/>
        <v>0</v>
      </c>
      <c r="Z1437">
        <f>IF(X1437&gt;Y1437,X1437 - Y1437,VLOOKUP(CONCATENATE(Home!$B$2,-1),Comp_Time!$A:$B,2,FALSE))</f>
        <v>2.9398148148148148E-3</v>
      </c>
      <c r="AA1437">
        <f t="shared" si="68"/>
        <v>0</v>
      </c>
    </row>
    <row r="1438" spans="23:27">
      <c r="W1438">
        <f>IF(AA1438=1, VLOOKUP(CONCATENATE(Home!$B$2,-1),Comp_Time!$A:$B,2,FALSE),IF(Z1438&gt; VLOOKUP(CONCATENATE(Home!$B$2,-1),Comp_Time!$A:$B,2,FALSE),VLOOKUP(CONCATENATE(Home!$B$2,-1),Comp_Time!$A:$B,2,FALSE),Z1438))</f>
        <v>2.9398148148148148E-3</v>
      </c>
      <c r="X1438" s="59">
        <f t="shared" si="66"/>
        <v>0</v>
      </c>
      <c r="Y1438" s="59">
        <f t="shared" si="67"/>
        <v>0</v>
      </c>
      <c r="Z1438">
        <f>IF(X1438&gt;Y1438,X1438 - Y1438,VLOOKUP(CONCATENATE(Home!$B$2,-1),Comp_Time!$A:$B,2,FALSE))</f>
        <v>2.9398148148148148E-3</v>
      </c>
      <c r="AA1438">
        <f t="shared" si="68"/>
        <v>0</v>
      </c>
    </row>
    <row r="1439" spans="23:27">
      <c r="W1439">
        <f>IF(AA1439=1, VLOOKUP(CONCATENATE(Home!$B$2,-1),Comp_Time!$A:$B,2,FALSE),IF(Z1439&gt; VLOOKUP(CONCATENATE(Home!$B$2,-1),Comp_Time!$A:$B,2,FALSE),VLOOKUP(CONCATENATE(Home!$B$2,-1),Comp_Time!$A:$B,2,FALSE),Z1439))</f>
        <v>2.9398148148148148E-3</v>
      </c>
      <c r="X1439" s="59">
        <f t="shared" si="66"/>
        <v>0</v>
      </c>
      <c r="Y1439" s="59">
        <f t="shared" si="67"/>
        <v>0</v>
      </c>
      <c r="Z1439">
        <f>IF(X1439&gt;Y1439,X1439 - Y1439,VLOOKUP(CONCATENATE(Home!$B$2,-1),Comp_Time!$A:$B,2,FALSE))</f>
        <v>2.9398148148148148E-3</v>
      </c>
      <c r="AA1439">
        <f t="shared" si="68"/>
        <v>0</v>
      </c>
    </row>
    <row r="1440" spans="23:27">
      <c r="W1440">
        <f>IF(AA1440=1, VLOOKUP(CONCATENATE(Home!$B$2,-1),Comp_Time!$A:$B,2,FALSE),IF(Z1440&gt; VLOOKUP(CONCATENATE(Home!$B$2,-1),Comp_Time!$A:$B,2,FALSE),VLOOKUP(CONCATENATE(Home!$B$2,-1),Comp_Time!$A:$B,2,FALSE),Z1440))</f>
        <v>2.9398148148148148E-3</v>
      </c>
      <c r="X1440" s="59">
        <f t="shared" si="66"/>
        <v>0</v>
      </c>
      <c r="Y1440" s="59">
        <f t="shared" si="67"/>
        <v>0</v>
      </c>
      <c r="Z1440">
        <f>IF(X1440&gt;Y1440,X1440 - Y1440,VLOOKUP(CONCATENATE(Home!$B$2,-1),Comp_Time!$A:$B,2,FALSE))</f>
        <v>2.9398148148148148E-3</v>
      </c>
      <c r="AA1440">
        <f t="shared" si="68"/>
        <v>0</v>
      </c>
    </row>
    <row r="1441" spans="23:27">
      <c r="W1441">
        <f>IF(AA1441=1, VLOOKUP(CONCATENATE(Home!$B$2,-1),Comp_Time!$A:$B,2,FALSE),IF(Z1441&gt; VLOOKUP(CONCATENATE(Home!$B$2,-1),Comp_Time!$A:$B,2,FALSE),VLOOKUP(CONCATENATE(Home!$B$2,-1),Comp_Time!$A:$B,2,FALSE),Z1441))</f>
        <v>2.9398148148148148E-3</v>
      </c>
      <c r="X1441" s="59">
        <f t="shared" si="66"/>
        <v>0</v>
      </c>
      <c r="Y1441" s="59">
        <f t="shared" si="67"/>
        <v>0</v>
      </c>
      <c r="Z1441">
        <f>IF(X1441&gt;Y1441,X1441 - Y1441,VLOOKUP(CONCATENATE(Home!$B$2,-1),Comp_Time!$A:$B,2,FALSE))</f>
        <v>2.9398148148148148E-3</v>
      </c>
      <c r="AA1441">
        <f t="shared" si="68"/>
        <v>0</v>
      </c>
    </row>
    <row r="1442" spans="23:27">
      <c r="W1442">
        <f>IF(AA1442=1, VLOOKUP(CONCATENATE(Home!$B$2,-1),Comp_Time!$A:$B,2,FALSE),IF(Z1442&gt; VLOOKUP(CONCATENATE(Home!$B$2,-1),Comp_Time!$A:$B,2,FALSE),VLOOKUP(CONCATENATE(Home!$B$2,-1),Comp_Time!$A:$B,2,FALSE),Z1442))</f>
        <v>2.9398148148148148E-3</v>
      </c>
      <c r="X1442" s="59">
        <f t="shared" si="66"/>
        <v>0</v>
      </c>
      <c r="Y1442" s="59">
        <f t="shared" si="67"/>
        <v>0</v>
      </c>
      <c r="Z1442">
        <f>IF(X1442&gt;Y1442,X1442 - Y1442,VLOOKUP(CONCATENATE(Home!$B$2,-1),Comp_Time!$A:$B,2,FALSE))</f>
        <v>2.9398148148148148E-3</v>
      </c>
      <c r="AA1442">
        <f t="shared" si="68"/>
        <v>0</v>
      </c>
    </row>
    <row r="1443" spans="23:27">
      <c r="W1443">
        <f>IF(AA1443=1, VLOOKUP(CONCATENATE(Home!$B$2,-1),Comp_Time!$A:$B,2,FALSE),IF(Z1443&gt; VLOOKUP(CONCATENATE(Home!$B$2,-1),Comp_Time!$A:$B,2,FALSE),VLOOKUP(CONCATENATE(Home!$B$2,-1),Comp_Time!$A:$B,2,FALSE),Z1443))</f>
        <v>2.9398148148148148E-3</v>
      </c>
      <c r="X1443" s="59">
        <f t="shared" si="66"/>
        <v>0</v>
      </c>
      <c r="Y1443" s="59">
        <f t="shared" si="67"/>
        <v>0</v>
      </c>
      <c r="Z1443">
        <f>IF(X1443&gt;Y1443,X1443 - Y1443,VLOOKUP(CONCATENATE(Home!$B$2,-1),Comp_Time!$A:$B,2,FALSE))</f>
        <v>2.9398148148148148E-3</v>
      </c>
      <c r="AA1443">
        <f t="shared" si="68"/>
        <v>0</v>
      </c>
    </row>
    <row r="1444" spans="23:27">
      <c r="W1444">
        <f>IF(AA1444=1, VLOOKUP(CONCATENATE(Home!$B$2,-1),Comp_Time!$A:$B,2,FALSE),IF(Z1444&gt; VLOOKUP(CONCATENATE(Home!$B$2,-1),Comp_Time!$A:$B,2,FALSE),VLOOKUP(CONCATENATE(Home!$B$2,-1),Comp_Time!$A:$B,2,FALSE),Z1444))</f>
        <v>2.9398148148148148E-3</v>
      </c>
      <c r="X1444" s="59">
        <f t="shared" si="66"/>
        <v>0</v>
      </c>
      <c r="Y1444" s="59">
        <f t="shared" si="67"/>
        <v>0</v>
      </c>
      <c r="Z1444">
        <f>IF(X1444&gt;Y1444,X1444 - Y1444,VLOOKUP(CONCATENATE(Home!$B$2,-1),Comp_Time!$A:$B,2,FALSE))</f>
        <v>2.9398148148148148E-3</v>
      </c>
      <c r="AA1444">
        <f t="shared" si="68"/>
        <v>0</v>
      </c>
    </row>
    <row r="1445" spans="23:27">
      <c r="W1445">
        <f>IF(AA1445=1, VLOOKUP(CONCATENATE(Home!$B$2,-1),Comp_Time!$A:$B,2,FALSE),IF(Z1445&gt; VLOOKUP(CONCATENATE(Home!$B$2,-1),Comp_Time!$A:$B,2,FALSE),VLOOKUP(CONCATENATE(Home!$B$2,-1),Comp_Time!$A:$B,2,FALSE),Z1445))</f>
        <v>2.9398148148148148E-3</v>
      </c>
      <c r="X1445" s="59">
        <f t="shared" si="66"/>
        <v>0</v>
      </c>
      <c r="Y1445" s="59">
        <f t="shared" si="67"/>
        <v>0</v>
      </c>
      <c r="Z1445">
        <f>IF(X1445&gt;Y1445,X1445 - Y1445,VLOOKUP(CONCATENATE(Home!$B$2,-1),Comp_Time!$A:$B,2,FALSE))</f>
        <v>2.9398148148148148E-3</v>
      </c>
      <c r="AA1445">
        <f t="shared" si="68"/>
        <v>0</v>
      </c>
    </row>
    <row r="1446" spans="23:27">
      <c r="W1446">
        <f>IF(AA1446=1, VLOOKUP(CONCATENATE(Home!$B$2,-1),Comp_Time!$A:$B,2,FALSE),IF(Z1446&gt; VLOOKUP(CONCATENATE(Home!$B$2,-1),Comp_Time!$A:$B,2,FALSE),VLOOKUP(CONCATENATE(Home!$B$2,-1),Comp_Time!$A:$B,2,FALSE),Z1446))</f>
        <v>2.9398148148148148E-3</v>
      </c>
      <c r="X1446" s="59">
        <f t="shared" si="66"/>
        <v>0</v>
      </c>
      <c r="Y1446" s="59">
        <f t="shared" si="67"/>
        <v>0</v>
      </c>
      <c r="Z1446">
        <f>IF(X1446&gt;Y1446,X1446 - Y1446,VLOOKUP(CONCATENATE(Home!$B$2,-1),Comp_Time!$A:$B,2,FALSE))</f>
        <v>2.9398148148148148E-3</v>
      </c>
      <c r="AA1446">
        <f t="shared" si="68"/>
        <v>0</v>
      </c>
    </row>
    <row r="1447" spans="23:27">
      <c r="W1447">
        <f>IF(AA1447=1, VLOOKUP(CONCATENATE(Home!$B$2,-1),Comp_Time!$A:$B,2,FALSE),IF(Z1447&gt; VLOOKUP(CONCATENATE(Home!$B$2,-1),Comp_Time!$A:$B,2,FALSE),VLOOKUP(CONCATENATE(Home!$B$2,-1),Comp_Time!$A:$B,2,FALSE),Z1447))</f>
        <v>2.9398148148148148E-3</v>
      </c>
      <c r="X1447" s="59">
        <f t="shared" si="66"/>
        <v>0</v>
      </c>
      <c r="Y1447" s="59">
        <f t="shared" si="67"/>
        <v>0</v>
      </c>
      <c r="Z1447">
        <f>IF(X1447&gt;Y1447,X1447 - Y1447,VLOOKUP(CONCATENATE(Home!$B$2,-1),Comp_Time!$A:$B,2,FALSE))</f>
        <v>2.9398148148148148E-3</v>
      </c>
      <c r="AA1447">
        <f t="shared" si="68"/>
        <v>0</v>
      </c>
    </row>
    <row r="1448" spans="23:27">
      <c r="W1448">
        <f>IF(AA1448=1, VLOOKUP(CONCATENATE(Home!$B$2,-1),Comp_Time!$A:$B,2,FALSE),IF(Z1448&gt; VLOOKUP(CONCATENATE(Home!$B$2,-1),Comp_Time!$A:$B,2,FALSE),VLOOKUP(CONCATENATE(Home!$B$2,-1),Comp_Time!$A:$B,2,FALSE),Z1448))</f>
        <v>2.9398148148148148E-3</v>
      </c>
      <c r="X1448" s="59">
        <f t="shared" si="66"/>
        <v>0</v>
      </c>
      <c r="Y1448" s="59">
        <f t="shared" si="67"/>
        <v>0</v>
      </c>
      <c r="Z1448">
        <f>IF(X1448&gt;Y1448,X1448 - Y1448,VLOOKUP(CONCATENATE(Home!$B$2,-1),Comp_Time!$A:$B,2,FALSE))</f>
        <v>2.9398148148148148E-3</v>
      </c>
      <c r="AA1448">
        <f t="shared" si="68"/>
        <v>0</v>
      </c>
    </row>
    <row r="1449" spans="23:27">
      <c r="W1449">
        <f>IF(AA1449=1, VLOOKUP(CONCATENATE(Home!$B$2,-1),Comp_Time!$A:$B,2,FALSE),IF(Z1449&gt; VLOOKUP(CONCATENATE(Home!$B$2,-1),Comp_Time!$A:$B,2,FALSE),VLOOKUP(CONCATENATE(Home!$B$2,-1),Comp_Time!$A:$B,2,FALSE),Z1449))</f>
        <v>2.9398148148148148E-3</v>
      </c>
      <c r="X1449" s="59">
        <f t="shared" si="66"/>
        <v>0</v>
      </c>
      <c r="Y1449" s="59">
        <f t="shared" si="67"/>
        <v>0</v>
      </c>
      <c r="Z1449">
        <f>IF(X1449&gt;Y1449,X1449 - Y1449,VLOOKUP(CONCATENATE(Home!$B$2,-1),Comp_Time!$A:$B,2,FALSE))</f>
        <v>2.9398148148148148E-3</v>
      </c>
      <c r="AA1449">
        <f t="shared" si="68"/>
        <v>0</v>
      </c>
    </row>
    <row r="1450" spans="23:27">
      <c r="W1450">
        <f>IF(AA1450=1, VLOOKUP(CONCATENATE(Home!$B$2,-1),Comp_Time!$A:$B,2,FALSE),IF(Z1450&gt; VLOOKUP(CONCATENATE(Home!$B$2,-1),Comp_Time!$A:$B,2,FALSE),VLOOKUP(CONCATENATE(Home!$B$2,-1),Comp_Time!$A:$B,2,FALSE),Z1450))</f>
        <v>2.9398148148148148E-3</v>
      </c>
      <c r="X1450" s="59">
        <f t="shared" si="66"/>
        <v>0</v>
      </c>
      <c r="Y1450" s="59">
        <f t="shared" si="67"/>
        <v>0</v>
      </c>
      <c r="Z1450">
        <f>IF(X1450&gt;Y1450,X1450 - Y1450,VLOOKUP(CONCATENATE(Home!$B$2,-1),Comp_Time!$A:$B,2,FALSE))</f>
        <v>2.9398148148148148E-3</v>
      </c>
      <c r="AA1450">
        <f t="shared" si="68"/>
        <v>0</v>
      </c>
    </row>
    <row r="1451" spans="23:27">
      <c r="W1451">
        <f>IF(AA1451=1, VLOOKUP(CONCATENATE(Home!$B$2,-1),Comp_Time!$A:$B,2,FALSE),IF(Z1451&gt; VLOOKUP(CONCATENATE(Home!$B$2,-1),Comp_Time!$A:$B,2,FALSE),VLOOKUP(CONCATENATE(Home!$B$2,-1),Comp_Time!$A:$B,2,FALSE),Z1451))</f>
        <v>2.9398148148148148E-3</v>
      </c>
      <c r="X1451" s="59">
        <f t="shared" si="66"/>
        <v>0</v>
      </c>
      <c r="Y1451" s="59">
        <f t="shared" si="67"/>
        <v>0</v>
      </c>
      <c r="Z1451">
        <f>IF(X1451&gt;Y1451,X1451 - Y1451,VLOOKUP(CONCATENATE(Home!$B$2,-1),Comp_Time!$A:$B,2,FALSE))</f>
        <v>2.9398148148148148E-3</v>
      </c>
      <c r="AA1451">
        <f t="shared" si="68"/>
        <v>0</v>
      </c>
    </row>
    <row r="1452" spans="23:27">
      <c r="W1452">
        <f>IF(AA1452=1, VLOOKUP(CONCATENATE(Home!$B$2,-1),Comp_Time!$A:$B,2,FALSE),IF(Z1452&gt; VLOOKUP(CONCATENATE(Home!$B$2,-1),Comp_Time!$A:$B,2,FALSE),VLOOKUP(CONCATENATE(Home!$B$2,-1),Comp_Time!$A:$B,2,FALSE),Z1452))</f>
        <v>2.9398148148148148E-3</v>
      </c>
      <c r="X1452" s="59">
        <f t="shared" si="66"/>
        <v>0</v>
      </c>
      <c r="Y1452" s="59">
        <f t="shared" si="67"/>
        <v>0</v>
      </c>
      <c r="Z1452">
        <f>IF(X1452&gt;Y1452,X1452 - Y1452,VLOOKUP(CONCATENATE(Home!$B$2,-1),Comp_Time!$A:$B,2,FALSE))</f>
        <v>2.9398148148148148E-3</v>
      </c>
      <c r="AA1452">
        <f t="shared" si="68"/>
        <v>0</v>
      </c>
    </row>
    <row r="1453" spans="23:27">
      <c r="W1453">
        <f>IF(AA1453=1, VLOOKUP(CONCATENATE(Home!$B$2,-1),Comp_Time!$A:$B,2,FALSE),IF(Z1453&gt; VLOOKUP(CONCATENATE(Home!$B$2,-1),Comp_Time!$A:$B,2,FALSE),VLOOKUP(CONCATENATE(Home!$B$2,-1),Comp_Time!$A:$B,2,FALSE),Z1453))</f>
        <v>2.9398148148148148E-3</v>
      </c>
      <c r="X1453" s="59">
        <f t="shared" si="66"/>
        <v>0</v>
      </c>
      <c r="Y1453" s="59">
        <f t="shared" si="67"/>
        <v>0</v>
      </c>
      <c r="Z1453">
        <f>IF(X1453&gt;Y1453,X1453 - Y1453,VLOOKUP(CONCATENATE(Home!$B$2,-1),Comp_Time!$A:$B,2,FALSE))</f>
        <v>2.9398148148148148E-3</v>
      </c>
      <c r="AA1453">
        <f t="shared" si="68"/>
        <v>0</v>
      </c>
    </row>
    <row r="1454" spans="23:27">
      <c r="W1454">
        <f>IF(AA1454=1, VLOOKUP(CONCATENATE(Home!$B$2,-1),Comp_Time!$A:$B,2,FALSE),IF(Z1454&gt; VLOOKUP(CONCATENATE(Home!$B$2,-1),Comp_Time!$A:$B,2,FALSE),VLOOKUP(CONCATENATE(Home!$B$2,-1),Comp_Time!$A:$B,2,FALSE),Z1454))</f>
        <v>2.9398148148148148E-3</v>
      </c>
      <c r="X1454" s="59">
        <f t="shared" si="66"/>
        <v>0</v>
      </c>
      <c r="Y1454" s="59">
        <f t="shared" si="67"/>
        <v>0</v>
      </c>
      <c r="Z1454">
        <f>IF(X1454&gt;Y1454,X1454 - Y1454,VLOOKUP(CONCATENATE(Home!$B$2,-1),Comp_Time!$A:$B,2,FALSE))</f>
        <v>2.9398148148148148E-3</v>
      </c>
      <c r="AA1454">
        <f t="shared" si="68"/>
        <v>0</v>
      </c>
    </row>
    <row r="1455" spans="23:27">
      <c r="W1455">
        <f>IF(AA1455=1, VLOOKUP(CONCATENATE(Home!$B$2,-1),Comp_Time!$A:$B,2,FALSE),IF(Z1455&gt; VLOOKUP(CONCATENATE(Home!$B$2,-1),Comp_Time!$A:$B,2,FALSE),VLOOKUP(CONCATENATE(Home!$B$2,-1),Comp_Time!$A:$B,2,FALSE),Z1455))</f>
        <v>2.9398148148148148E-3</v>
      </c>
      <c r="X1455" s="59">
        <f t="shared" si="66"/>
        <v>0</v>
      </c>
      <c r="Y1455" s="59">
        <f t="shared" si="67"/>
        <v>0</v>
      </c>
      <c r="Z1455">
        <f>IF(X1455&gt;Y1455,X1455 - Y1455,VLOOKUP(CONCATENATE(Home!$B$2,-1),Comp_Time!$A:$B,2,FALSE))</f>
        <v>2.9398148148148148E-3</v>
      </c>
      <c r="AA1455">
        <f t="shared" si="68"/>
        <v>0</v>
      </c>
    </row>
    <row r="1456" spans="23:27">
      <c r="W1456">
        <f>IF(AA1456=1, VLOOKUP(CONCATENATE(Home!$B$2,-1),Comp_Time!$A:$B,2,FALSE),IF(Z1456&gt; VLOOKUP(CONCATENATE(Home!$B$2,-1),Comp_Time!$A:$B,2,FALSE),VLOOKUP(CONCATENATE(Home!$B$2,-1),Comp_Time!$A:$B,2,FALSE),Z1456))</f>
        <v>2.9398148148148148E-3</v>
      </c>
      <c r="X1456" s="59">
        <f t="shared" si="66"/>
        <v>0</v>
      </c>
      <c r="Y1456" s="59">
        <f t="shared" si="67"/>
        <v>0</v>
      </c>
      <c r="Z1456">
        <f>IF(X1456&gt;Y1456,X1456 - Y1456,VLOOKUP(CONCATENATE(Home!$B$2,-1),Comp_Time!$A:$B,2,FALSE))</f>
        <v>2.9398148148148148E-3</v>
      </c>
      <c r="AA1456">
        <f t="shared" si="68"/>
        <v>0</v>
      </c>
    </row>
    <row r="1457" spans="23:27">
      <c r="W1457">
        <f>IF(AA1457=1, VLOOKUP(CONCATENATE(Home!$B$2,-1),Comp_Time!$A:$B,2,FALSE),IF(Z1457&gt; VLOOKUP(CONCATENATE(Home!$B$2,-1),Comp_Time!$A:$B,2,FALSE),VLOOKUP(CONCATENATE(Home!$B$2,-1),Comp_Time!$A:$B,2,FALSE),Z1457))</f>
        <v>2.9398148148148148E-3</v>
      </c>
      <c r="X1457" s="59">
        <f t="shared" si="66"/>
        <v>0</v>
      </c>
      <c r="Y1457" s="59">
        <f t="shared" si="67"/>
        <v>0</v>
      </c>
      <c r="Z1457">
        <f>IF(X1457&gt;Y1457,X1457 - Y1457,VLOOKUP(CONCATENATE(Home!$B$2,-1),Comp_Time!$A:$B,2,FALSE))</f>
        <v>2.9398148148148148E-3</v>
      </c>
      <c r="AA1457">
        <f t="shared" si="68"/>
        <v>0</v>
      </c>
    </row>
    <row r="1458" spans="23:27">
      <c r="W1458">
        <f>IF(AA1458=1, VLOOKUP(CONCATENATE(Home!$B$2,-1),Comp_Time!$A:$B,2,FALSE),IF(Z1458&gt; VLOOKUP(CONCATENATE(Home!$B$2,-1),Comp_Time!$A:$B,2,FALSE),VLOOKUP(CONCATENATE(Home!$B$2,-1),Comp_Time!$A:$B,2,FALSE),Z1458))</f>
        <v>2.9398148148148148E-3</v>
      </c>
      <c r="X1458" s="59">
        <f t="shared" si="66"/>
        <v>0</v>
      </c>
      <c r="Y1458" s="59">
        <f t="shared" si="67"/>
        <v>0</v>
      </c>
      <c r="Z1458">
        <f>IF(X1458&gt;Y1458,X1458 - Y1458,VLOOKUP(CONCATENATE(Home!$B$2,-1),Comp_Time!$A:$B,2,FALSE))</f>
        <v>2.9398148148148148E-3</v>
      </c>
      <c r="AA1458">
        <f t="shared" si="68"/>
        <v>0</v>
      </c>
    </row>
    <row r="1459" spans="23:27">
      <c r="W1459">
        <f>IF(AA1459=1, VLOOKUP(CONCATENATE(Home!$B$2,-1),Comp_Time!$A:$B,2,FALSE),IF(Z1459&gt; VLOOKUP(CONCATENATE(Home!$B$2,-1),Comp_Time!$A:$B,2,FALSE),VLOOKUP(CONCATENATE(Home!$B$2,-1),Comp_Time!$A:$B,2,FALSE),Z1459))</f>
        <v>2.9398148148148148E-3</v>
      </c>
      <c r="X1459" s="59">
        <f t="shared" si="66"/>
        <v>0</v>
      </c>
      <c r="Y1459" s="59">
        <f t="shared" si="67"/>
        <v>0</v>
      </c>
      <c r="Z1459">
        <f>IF(X1459&gt;Y1459,X1459 - Y1459,VLOOKUP(CONCATENATE(Home!$B$2,-1),Comp_Time!$A:$B,2,FALSE))</f>
        <v>2.9398148148148148E-3</v>
      </c>
      <c r="AA1459">
        <f t="shared" si="68"/>
        <v>0</v>
      </c>
    </row>
    <row r="1460" spans="23:27">
      <c r="W1460">
        <f>IF(AA1460=1, VLOOKUP(CONCATENATE(Home!$B$2,-1),Comp_Time!$A:$B,2,FALSE),IF(Z1460&gt; VLOOKUP(CONCATENATE(Home!$B$2,-1),Comp_Time!$A:$B,2,FALSE),VLOOKUP(CONCATENATE(Home!$B$2,-1),Comp_Time!$A:$B,2,FALSE),Z1460))</f>
        <v>2.9398148148148148E-3</v>
      </c>
      <c r="X1460" s="59">
        <f t="shared" si="66"/>
        <v>0</v>
      </c>
      <c r="Y1460" s="59">
        <f t="shared" si="67"/>
        <v>0</v>
      </c>
      <c r="Z1460">
        <f>IF(X1460&gt;Y1460,X1460 - Y1460,VLOOKUP(CONCATENATE(Home!$B$2,-1),Comp_Time!$A:$B,2,FALSE))</f>
        <v>2.9398148148148148E-3</v>
      </c>
      <c r="AA1460">
        <f t="shared" si="68"/>
        <v>0</v>
      </c>
    </row>
    <row r="1461" spans="23:27">
      <c r="W1461">
        <f>IF(AA1461=1, VLOOKUP(CONCATENATE(Home!$B$2,-1),Comp_Time!$A:$B,2,FALSE),IF(Z1461&gt; VLOOKUP(CONCATENATE(Home!$B$2,-1),Comp_Time!$A:$B,2,FALSE),VLOOKUP(CONCATENATE(Home!$B$2,-1),Comp_Time!$A:$B,2,FALSE),Z1461))</f>
        <v>2.9398148148148148E-3</v>
      </c>
      <c r="X1461" s="59">
        <f t="shared" si="66"/>
        <v>0</v>
      </c>
      <c r="Y1461" s="59">
        <f t="shared" si="67"/>
        <v>0</v>
      </c>
      <c r="Z1461">
        <f>IF(X1461&gt;Y1461,X1461 - Y1461,VLOOKUP(CONCATENATE(Home!$B$2,-1),Comp_Time!$A:$B,2,FALSE))</f>
        <v>2.9398148148148148E-3</v>
      </c>
      <c r="AA1461">
        <f t="shared" si="68"/>
        <v>0</v>
      </c>
    </row>
    <row r="1462" spans="23:27">
      <c r="W1462">
        <f>IF(AA1462=1, VLOOKUP(CONCATENATE(Home!$B$2,-1),Comp_Time!$A:$B,2,FALSE),IF(Z1462&gt; VLOOKUP(CONCATENATE(Home!$B$2,-1),Comp_Time!$A:$B,2,FALSE),VLOOKUP(CONCATENATE(Home!$B$2,-1),Comp_Time!$A:$B,2,FALSE),Z1462))</f>
        <v>2.9398148148148148E-3</v>
      </c>
      <c r="X1462" s="59">
        <f t="shared" si="66"/>
        <v>0</v>
      </c>
      <c r="Y1462" s="59">
        <f t="shared" si="67"/>
        <v>0</v>
      </c>
      <c r="Z1462">
        <f>IF(X1462&gt;Y1462,X1462 - Y1462,VLOOKUP(CONCATENATE(Home!$B$2,-1),Comp_Time!$A:$B,2,FALSE))</f>
        <v>2.9398148148148148E-3</v>
      </c>
      <c r="AA1462">
        <f t="shared" si="68"/>
        <v>0</v>
      </c>
    </row>
    <row r="1463" spans="23:27">
      <c r="W1463">
        <f>IF(AA1463=1, VLOOKUP(CONCATENATE(Home!$B$2,-1),Comp_Time!$A:$B,2,FALSE),IF(Z1463&gt; VLOOKUP(CONCATENATE(Home!$B$2,-1),Comp_Time!$A:$B,2,FALSE),VLOOKUP(CONCATENATE(Home!$B$2,-1),Comp_Time!$A:$B,2,FALSE),Z1463))</f>
        <v>2.9398148148148148E-3</v>
      </c>
      <c r="X1463" s="59">
        <f t="shared" si="66"/>
        <v>0</v>
      </c>
      <c r="Y1463" s="59">
        <f t="shared" si="67"/>
        <v>0</v>
      </c>
      <c r="Z1463">
        <f>IF(X1463&gt;Y1463,X1463 - Y1463,VLOOKUP(CONCATENATE(Home!$B$2,-1),Comp_Time!$A:$B,2,FALSE))</f>
        <v>2.9398148148148148E-3</v>
      </c>
      <c r="AA1463">
        <f t="shared" si="68"/>
        <v>0</v>
      </c>
    </row>
    <row r="1464" spans="23:27">
      <c r="W1464">
        <f>IF(AA1464=1, VLOOKUP(CONCATENATE(Home!$B$2,-1),Comp_Time!$A:$B,2,FALSE),IF(Z1464&gt; VLOOKUP(CONCATENATE(Home!$B$2,-1),Comp_Time!$A:$B,2,FALSE),VLOOKUP(CONCATENATE(Home!$B$2,-1),Comp_Time!$A:$B,2,FALSE),Z1464))</f>
        <v>2.9398148148148148E-3</v>
      </c>
      <c r="X1464" s="59">
        <f t="shared" si="66"/>
        <v>0</v>
      </c>
      <c r="Y1464" s="59">
        <f t="shared" si="67"/>
        <v>0</v>
      </c>
      <c r="Z1464">
        <f>IF(X1464&gt;Y1464,X1464 - Y1464,VLOOKUP(CONCATENATE(Home!$B$2,-1),Comp_Time!$A:$B,2,FALSE))</f>
        <v>2.9398148148148148E-3</v>
      </c>
      <c r="AA1464">
        <f t="shared" si="68"/>
        <v>0</v>
      </c>
    </row>
    <row r="1465" spans="23:27">
      <c r="W1465">
        <f>IF(AA1465=1, VLOOKUP(CONCATENATE(Home!$B$2,-1),Comp_Time!$A:$B,2,FALSE),IF(Z1465&gt; VLOOKUP(CONCATENATE(Home!$B$2,-1),Comp_Time!$A:$B,2,FALSE),VLOOKUP(CONCATENATE(Home!$B$2,-1),Comp_Time!$A:$B,2,FALSE),Z1465))</f>
        <v>2.9398148148148148E-3</v>
      </c>
      <c r="X1465" s="59">
        <f t="shared" si="66"/>
        <v>0</v>
      </c>
      <c r="Y1465" s="59">
        <f t="shared" si="67"/>
        <v>0</v>
      </c>
      <c r="Z1465">
        <f>IF(X1465&gt;Y1465,X1465 - Y1465,VLOOKUP(CONCATENATE(Home!$B$2,-1),Comp_Time!$A:$B,2,FALSE))</f>
        <v>2.9398148148148148E-3</v>
      </c>
      <c r="AA1465">
        <f t="shared" si="68"/>
        <v>0</v>
      </c>
    </row>
    <row r="1466" spans="23:27">
      <c r="W1466">
        <f>IF(AA1466=1, VLOOKUP(CONCATENATE(Home!$B$2,-1),Comp_Time!$A:$B,2,FALSE),IF(Z1466&gt; VLOOKUP(CONCATENATE(Home!$B$2,-1),Comp_Time!$A:$B,2,FALSE),VLOOKUP(CONCATENATE(Home!$B$2,-1),Comp_Time!$A:$B,2,FALSE),Z1466))</f>
        <v>2.9398148148148148E-3</v>
      </c>
      <c r="X1466" s="59">
        <f t="shared" si="66"/>
        <v>0</v>
      </c>
      <c r="Y1466" s="59">
        <f t="shared" si="67"/>
        <v>0</v>
      </c>
      <c r="Z1466">
        <f>IF(X1466&gt;Y1466,X1466 - Y1466,VLOOKUP(CONCATENATE(Home!$B$2,-1),Comp_Time!$A:$B,2,FALSE))</f>
        <v>2.9398148148148148E-3</v>
      </c>
      <c r="AA1466">
        <f t="shared" si="68"/>
        <v>0</v>
      </c>
    </row>
    <row r="1467" spans="23:27">
      <c r="W1467">
        <f>IF(AA1467=1, VLOOKUP(CONCATENATE(Home!$B$2,-1),Comp_Time!$A:$B,2,FALSE),IF(Z1467&gt; VLOOKUP(CONCATENATE(Home!$B$2,-1),Comp_Time!$A:$B,2,FALSE),VLOOKUP(CONCATENATE(Home!$B$2,-1),Comp_Time!$A:$B,2,FALSE),Z1467))</f>
        <v>2.9398148148148148E-3</v>
      </c>
      <c r="X1467" s="59">
        <f t="shared" si="66"/>
        <v>0</v>
      </c>
      <c r="Y1467" s="59">
        <f t="shared" si="67"/>
        <v>0</v>
      </c>
      <c r="Z1467">
        <f>IF(X1467&gt;Y1467,X1467 - Y1467,VLOOKUP(CONCATENATE(Home!$B$2,-1),Comp_Time!$A:$B,2,FALSE))</f>
        <v>2.9398148148148148E-3</v>
      </c>
      <c r="AA1467">
        <f t="shared" si="68"/>
        <v>0</v>
      </c>
    </row>
    <row r="1468" spans="23:27">
      <c r="W1468">
        <f>IF(AA1468=1, VLOOKUP(CONCATENATE(Home!$B$2,-1),Comp_Time!$A:$B,2,FALSE),IF(Z1468&gt; VLOOKUP(CONCATENATE(Home!$B$2,-1),Comp_Time!$A:$B,2,FALSE),VLOOKUP(CONCATENATE(Home!$B$2,-1),Comp_Time!$A:$B,2,FALSE),Z1468))</f>
        <v>2.9398148148148148E-3</v>
      </c>
      <c r="X1468" s="59">
        <f t="shared" si="66"/>
        <v>0</v>
      </c>
      <c r="Y1468" s="59">
        <f t="shared" si="67"/>
        <v>0</v>
      </c>
      <c r="Z1468">
        <f>IF(X1468&gt;Y1468,X1468 - Y1468,VLOOKUP(CONCATENATE(Home!$B$2,-1),Comp_Time!$A:$B,2,FALSE))</f>
        <v>2.9398148148148148E-3</v>
      </c>
      <c r="AA1468">
        <f t="shared" si="68"/>
        <v>0</v>
      </c>
    </row>
    <row r="1469" spans="23:27">
      <c r="W1469">
        <f>IF(AA1469=1, VLOOKUP(CONCATENATE(Home!$B$2,-1),Comp_Time!$A:$B,2,FALSE),IF(Z1469&gt; VLOOKUP(CONCATENATE(Home!$B$2,-1),Comp_Time!$A:$B,2,FALSE),VLOOKUP(CONCATENATE(Home!$B$2,-1),Comp_Time!$A:$B,2,FALSE),Z1469))</f>
        <v>2.9398148148148148E-3</v>
      </c>
      <c r="X1469" s="59">
        <f t="shared" si="66"/>
        <v>0</v>
      </c>
      <c r="Y1469" s="59">
        <f t="shared" si="67"/>
        <v>0</v>
      </c>
      <c r="Z1469">
        <f>IF(X1469&gt;Y1469,X1469 - Y1469,VLOOKUP(CONCATENATE(Home!$B$2,-1),Comp_Time!$A:$B,2,FALSE))</f>
        <v>2.9398148148148148E-3</v>
      </c>
      <c r="AA1469">
        <f t="shared" si="68"/>
        <v>0</v>
      </c>
    </row>
    <row r="1470" spans="23:27">
      <c r="W1470">
        <f>IF(AA1470=1, VLOOKUP(CONCATENATE(Home!$B$2,-1),Comp_Time!$A:$B,2,FALSE),IF(Z1470&gt; VLOOKUP(CONCATENATE(Home!$B$2,-1),Comp_Time!$A:$B,2,FALSE),VLOOKUP(CONCATENATE(Home!$B$2,-1),Comp_Time!$A:$B,2,FALSE),Z1470))</f>
        <v>2.9398148148148148E-3</v>
      </c>
      <c r="X1470" s="59">
        <f t="shared" si="66"/>
        <v>0</v>
      </c>
      <c r="Y1470" s="59">
        <f t="shared" si="67"/>
        <v>0</v>
      </c>
      <c r="Z1470">
        <f>IF(X1470&gt;Y1470,X1470 - Y1470,VLOOKUP(CONCATENATE(Home!$B$2,-1),Comp_Time!$A:$B,2,FALSE))</f>
        <v>2.9398148148148148E-3</v>
      </c>
      <c r="AA1470">
        <f t="shared" si="68"/>
        <v>0</v>
      </c>
    </row>
    <row r="1471" spans="23:27">
      <c r="W1471">
        <f>IF(AA1471=1, VLOOKUP(CONCATENATE(Home!$B$2,-1),Comp_Time!$A:$B,2,FALSE),IF(Z1471&gt; VLOOKUP(CONCATENATE(Home!$B$2,-1),Comp_Time!$A:$B,2,FALSE),VLOOKUP(CONCATENATE(Home!$B$2,-1),Comp_Time!$A:$B,2,FALSE),Z1471))</f>
        <v>2.9398148148148148E-3</v>
      </c>
      <c r="X1471" s="59">
        <f t="shared" si="66"/>
        <v>0</v>
      </c>
      <c r="Y1471" s="59">
        <f t="shared" si="67"/>
        <v>0</v>
      </c>
      <c r="Z1471">
        <f>IF(X1471&gt;Y1471,X1471 - Y1471,VLOOKUP(CONCATENATE(Home!$B$2,-1),Comp_Time!$A:$B,2,FALSE))</f>
        <v>2.9398148148148148E-3</v>
      </c>
      <c r="AA1471">
        <f t="shared" si="68"/>
        <v>0</v>
      </c>
    </row>
    <row r="1472" spans="23:27">
      <c r="W1472">
        <f>IF(AA1472=1, VLOOKUP(CONCATENATE(Home!$B$2,-1),Comp_Time!$A:$B,2,FALSE),IF(Z1472&gt; VLOOKUP(CONCATENATE(Home!$B$2,-1),Comp_Time!$A:$B,2,FALSE),VLOOKUP(CONCATENATE(Home!$B$2,-1),Comp_Time!$A:$B,2,FALSE),Z1472))</f>
        <v>2.9398148148148148E-3</v>
      </c>
      <c r="X1472" s="59">
        <f t="shared" si="66"/>
        <v>0</v>
      </c>
      <c r="Y1472" s="59">
        <f t="shared" si="67"/>
        <v>0</v>
      </c>
      <c r="Z1472">
        <f>IF(X1472&gt;Y1472,X1472 - Y1472,VLOOKUP(CONCATENATE(Home!$B$2,-1),Comp_Time!$A:$B,2,FALSE))</f>
        <v>2.9398148148148148E-3</v>
      </c>
      <c r="AA1472">
        <f t="shared" si="68"/>
        <v>0</v>
      </c>
    </row>
    <row r="1473" spans="23:27">
      <c r="W1473">
        <f>IF(AA1473=1, VLOOKUP(CONCATENATE(Home!$B$2,-1),Comp_Time!$A:$B,2,FALSE),IF(Z1473&gt; VLOOKUP(CONCATENATE(Home!$B$2,-1),Comp_Time!$A:$B,2,FALSE),VLOOKUP(CONCATENATE(Home!$B$2,-1),Comp_Time!$A:$B,2,FALSE),Z1473))</f>
        <v>2.9398148148148148E-3</v>
      </c>
      <c r="X1473" s="59">
        <f t="shared" si="66"/>
        <v>0</v>
      </c>
      <c r="Y1473" s="59">
        <f t="shared" si="67"/>
        <v>0</v>
      </c>
      <c r="Z1473">
        <f>IF(X1473&gt;Y1473,X1473 - Y1473,VLOOKUP(CONCATENATE(Home!$B$2,-1),Comp_Time!$A:$B,2,FALSE))</f>
        <v>2.9398148148148148E-3</v>
      </c>
      <c r="AA1473">
        <f t="shared" si="68"/>
        <v>0</v>
      </c>
    </row>
    <row r="1474" spans="23:27">
      <c r="W1474">
        <f>IF(AA1474=1, VLOOKUP(CONCATENATE(Home!$B$2,-1),Comp_Time!$A:$B,2,FALSE),IF(Z1474&gt; VLOOKUP(CONCATENATE(Home!$B$2,-1),Comp_Time!$A:$B,2,FALSE),VLOOKUP(CONCATENATE(Home!$B$2,-1),Comp_Time!$A:$B,2,FALSE),Z1474))</f>
        <v>2.9398148148148148E-3</v>
      </c>
      <c r="X1474" s="59">
        <f t="shared" si="66"/>
        <v>0</v>
      </c>
      <c r="Y1474" s="59">
        <f t="shared" si="67"/>
        <v>0</v>
      </c>
      <c r="Z1474">
        <f>IF(X1474&gt;Y1474,X1474 - Y1474,VLOOKUP(CONCATENATE(Home!$B$2,-1),Comp_Time!$A:$B,2,FALSE))</f>
        <v>2.9398148148148148E-3</v>
      </c>
      <c r="AA1474">
        <f t="shared" si="68"/>
        <v>0</v>
      </c>
    </row>
    <row r="1475" spans="23:27">
      <c r="W1475">
        <f>IF(AA1475=1, VLOOKUP(CONCATENATE(Home!$B$2,-1),Comp_Time!$A:$B,2,FALSE),IF(Z1475&gt; VLOOKUP(CONCATENATE(Home!$B$2,-1),Comp_Time!$A:$B,2,FALSE),VLOOKUP(CONCATENATE(Home!$B$2,-1),Comp_Time!$A:$B,2,FALSE),Z1475))</f>
        <v>2.9398148148148148E-3</v>
      </c>
      <c r="X1475" s="59">
        <f t="shared" ref="X1475:X1538" si="69">TIME(HOUR(D1475),MINUTE(D1475),SECOND(D1475))</f>
        <v>0</v>
      </c>
      <c r="Y1475" s="59">
        <f t="shared" ref="Y1475:Y1538" si="70">TIME(HOUR(C1475),MINUTE(C1475),SECOND(C1475))</f>
        <v>0</v>
      </c>
      <c r="Z1475">
        <f>IF(X1475&gt;Y1475,X1475 - Y1475,VLOOKUP(CONCATENATE(Home!$B$2,-1),Comp_Time!$A:$B,2,FALSE))</f>
        <v>2.9398148148148148E-3</v>
      </c>
      <c r="AA1475">
        <f t="shared" ref="AA1475:AA1538" si="71">IF(DATE(YEAR(C1475),MONTH(C1475),DAY(C1475))=DATE(YEAR(D1475),MONTH(D1475),DAY(D1475)),0,1)</f>
        <v>0</v>
      </c>
    </row>
    <row r="1476" spans="23:27">
      <c r="W1476">
        <f>IF(AA1476=1, VLOOKUP(CONCATENATE(Home!$B$2,-1),Comp_Time!$A:$B,2,FALSE),IF(Z1476&gt; VLOOKUP(CONCATENATE(Home!$B$2,-1),Comp_Time!$A:$B,2,FALSE),VLOOKUP(CONCATENATE(Home!$B$2,-1),Comp_Time!$A:$B,2,FALSE),Z1476))</f>
        <v>2.9398148148148148E-3</v>
      </c>
      <c r="X1476" s="59">
        <f t="shared" si="69"/>
        <v>0</v>
      </c>
      <c r="Y1476" s="59">
        <f t="shared" si="70"/>
        <v>0</v>
      </c>
      <c r="Z1476">
        <f>IF(X1476&gt;Y1476,X1476 - Y1476,VLOOKUP(CONCATENATE(Home!$B$2,-1),Comp_Time!$A:$B,2,FALSE))</f>
        <v>2.9398148148148148E-3</v>
      </c>
      <c r="AA1476">
        <f t="shared" si="71"/>
        <v>0</v>
      </c>
    </row>
    <row r="1477" spans="23:27">
      <c r="W1477">
        <f>IF(AA1477=1, VLOOKUP(CONCATENATE(Home!$B$2,-1),Comp_Time!$A:$B,2,FALSE),IF(Z1477&gt; VLOOKUP(CONCATENATE(Home!$B$2,-1),Comp_Time!$A:$B,2,FALSE),VLOOKUP(CONCATENATE(Home!$B$2,-1),Comp_Time!$A:$B,2,FALSE),Z1477))</f>
        <v>2.9398148148148148E-3</v>
      </c>
      <c r="X1477" s="59">
        <f t="shared" si="69"/>
        <v>0</v>
      </c>
      <c r="Y1477" s="59">
        <f t="shared" si="70"/>
        <v>0</v>
      </c>
      <c r="Z1477">
        <f>IF(X1477&gt;Y1477,X1477 - Y1477,VLOOKUP(CONCATENATE(Home!$B$2,-1),Comp_Time!$A:$B,2,FALSE))</f>
        <v>2.9398148148148148E-3</v>
      </c>
      <c r="AA1477">
        <f t="shared" si="71"/>
        <v>0</v>
      </c>
    </row>
    <row r="1478" spans="23:27">
      <c r="W1478">
        <f>IF(AA1478=1, VLOOKUP(CONCATENATE(Home!$B$2,-1),Comp_Time!$A:$B,2,FALSE),IF(Z1478&gt; VLOOKUP(CONCATENATE(Home!$B$2,-1),Comp_Time!$A:$B,2,FALSE),VLOOKUP(CONCATENATE(Home!$B$2,-1),Comp_Time!$A:$B,2,FALSE),Z1478))</f>
        <v>2.9398148148148148E-3</v>
      </c>
      <c r="X1478" s="59">
        <f t="shared" si="69"/>
        <v>0</v>
      </c>
      <c r="Y1478" s="59">
        <f t="shared" si="70"/>
        <v>0</v>
      </c>
      <c r="Z1478">
        <f>IF(X1478&gt;Y1478,X1478 - Y1478,VLOOKUP(CONCATENATE(Home!$B$2,-1),Comp_Time!$A:$B,2,FALSE))</f>
        <v>2.9398148148148148E-3</v>
      </c>
      <c r="AA1478">
        <f t="shared" si="71"/>
        <v>0</v>
      </c>
    </row>
    <row r="1479" spans="23:27">
      <c r="W1479">
        <f>IF(AA1479=1, VLOOKUP(CONCATENATE(Home!$B$2,-1),Comp_Time!$A:$B,2,FALSE),IF(Z1479&gt; VLOOKUP(CONCATENATE(Home!$B$2,-1),Comp_Time!$A:$B,2,FALSE),VLOOKUP(CONCATENATE(Home!$B$2,-1),Comp_Time!$A:$B,2,FALSE),Z1479))</f>
        <v>2.9398148148148148E-3</v>
      </c>
      <c r="X1479" s="59">
        <f t="shared" si="69"/>
        <v>0</v>
      </c>
      <c r="Y1479" s="59">
        <f t="shared" si="70"/>
        <v>0</v>
      </c>
      <c r="Z1479">
        <f>IF(X1479&gt;Y1479,X1479 - Y1479,VLOOKUP(CONCATENATE(Home!$B$2,-1),Comp_Time!$A:$B,2,FALSE))</f>
        <v>2.9398148148148148E-3</v>
      </c>
      <c r="AA1479">
        <f t="shared" si="71"/>
        <v>0</v>
      </c>
    </row>
    <row r="1480" spans="23:27">
      <c r="W1480">
        <f>IF(AA1480=1, VLOOKUP(CONCATENATE(Home!$B$2,-1),Comp_Time!$A:$B,2,FALSE),IF(Z1480&gt; VLOOKUP(CONCATENATE(Home!$B$2,-1),Comp_Time!$A:$B,2,FALSE),VLOOKUP(CONCATENATE(Home!$B$2,-1),Comp_Time!$A:$B,2,FALSE),Z1480))</f>
        <v>2.9398148148148148E-3</v>
      </c>
      <c r="X1480" s="59">
        <f t="shared" si="69"/>
        <v>0</v>
      </c>
      <c r="Y1480" s="59">
        <f t="shared" si="70"/>
        <v>0</v>
      </c>
      <c r="Z1480">
        <f>IF(X1480&gt;Y1480,X1480 - Y1480,VLOOKUP(CONCATENATE(Home!$B$2,-1),Comp_Time!$A:$B,2,FALSE))</f>
        <v>2.9398148148148148E-3</v>
      </c>
      <c r="AA1480">
        <f t="shared" si="71"/>
        <v>0</v>
      </c>
    </row>
    <row r="1481" spans="23:27">
      <c r="W1481">
        <f>IF(AA1481=1, VLOOKUP(CONCATENATE(Home!$B$2,-1),Comp_Time!$A:$B,2,FALSE),IF(Z1481&gt; VLOOKUP(CONCATENATE(Home!$B$2,-1),Comp_Time!$A:$B,2,FALSE),VLOOKUP(CONCATENATE(Home!$B$2,-1),Comp_Time!$A:$B,2,FALSE),Z1481))</f>
        <v>2.9398148148148148E-3</v>
      </c>
      <c r="X1481" s="59">
        <f t="shared" si="69"/>
        <v>0</v>
      </c>
      <c r="Y1481" s="59">
        <f t="shared" si="70"/>
        <v>0</v>
      </c>
      <c r="Z1481">
        <f>IF(X1481&gt;Y1481,X1481 - Y1481,VLOOKUP(CONCATENATE(Home!$B$2,-1),Comp_Time!$A:$B,2,FALSE))</f>
        <v>2.9398148148148148E-3</v>
      </c>
      <c r="AA1481">
        <f t="shared" si="71"/>
        <v>0</v>
      </c>
    </row>
    <row r="1482" spans="23:27">
      <c r="W1482">
        <f>IF(AA1482=1, VLOOKUP(CONCATENATE(Home!$B$2,-1),Comp_Time!$A:$B,2,FALSE),IF(Z1482&gt; VLOOKUP(CONCATENATE(Home!$B$2,-1),Comp_Time!$A:$B,2,FALSE),VLOOKUP(CONCATENATE(Home!$B$2,-1),Comp_Time!$A:$B,2,FALSE),Z1482))</f>
        <v>2.9398148148148148E-3</v>
      </c>
      <c r="X1482" s="59">
        <f t="shared" si="69"/>
        <v>0</v>
      </c>
      <c r="Y1482" s="59">
        <f t="shared" si="70"/>
        <v>0</v>
      </c>
      <c r="Z1482">
        <f>IF(X1482&gt;Y1482,X1482 - Y1482,VLOOKUP(CONCATENATE(Home!$B$2,-1),Comp_Time!$A:$B,2,FALSE))</f>
        <v>2.9398148148148148E-3</v>
      </c>
      <c r="AA1482">
        <f t="shared" si="71"/>
        <v>0</v>
      </c>
    </row>
    <row r="1483" spans="23:27">
      <c r="W1483">
        <f>IF(AA1483=1, VLOOKUP(CONCATENATE(Home!$B$2,-1),Comp_Time!$A:$B,2,FALSE),IF(Z1483&gt; VLOOKUP(CONCATENATE(Home!$B$2,-1),Comp_Time!$A:$B,2,FALSE),VLOOKUP(CONCATENATE(Home!$B$2,-1),Comp_Time!$A:$B,2,FALSE),Z1483))</f>
        <v>2.9398148148148148E-3</v>
      </c>
      <c r="X1483" s="59">
        <f t="shared" si="69"/>
        <v>0</v>
      </c>
      <c r="Y1483" s="59">
        <f t="shared" si="70"/>
        <v>0</v>
      </c>
      <c r="Z1483">
        <f>IF(X1483&gt;Y1483,X1483 - Y1483,VLOOKUP(CONCATENATE(Home!$B$2,-1),Comp_Time!$A:$B,2,FALSE))</f>
        <v>2.9398148148148148E-3</v>
      </c>
      <c r="AA1483">
        <f t="shared" si="71"/>
        <v>0</v>
      </c>
    </row>
    <row r="1484" spans="23:27">
      <c r="W1484">
        <f>IF(AA1484=1, VLOOKUP(CONCATENATE(Home!$B$2,-1),Comp_Time!$A:$B,2,FALSE),IF(Z1484&gt; VLOOKUP(CONCATENATE(Home!$B$2,-1),Comp_Time!$A:$B,2,FALSE),VLOOKUP(CONCATENATE(Home!$B$2,-1),Comp_Time!$A:$B,2,FALSE),Z1484))</f>
        <v>2.9398148148148148E-3</v>
      </c>
      <c r="X1484" s="59">
        <f t="shared" si="69"/>
        <v>0</v>
      </c>
      <c r="Y1484" s="59">
        <f t="shared" si="70"/>
        <v>0</v>
      </c>
      <c r="Z1484">
        <f>IF(X1484&gt;Y1484,X1484 - Y1484,VLOOKUP(CONCATENATE(Home!$B$2,-1),Comp_Time!$A:$B,2,FALSE))</f>
        <v>2.9398148148148148E-3</v>
      </c>
      <c r="AA1484">
        <f t="shared" si="71"/>
        <v>0</v>
      </c>
    </row>
    <row r="1485" spans="23:27">
      <c r="W1485">
        <f>IF(AA1485=1, VLOOKUP(CONCATENATE(Home!$B$2,-1),Comp_Time!$A:$B,2,FALSE),IF(Z1485&gt; VLOOKUP(CONCATENATE(Home!$B$2,-1),Comp_Time!$A:$B,2,FALSE),VLOOKUP(CONCATENATE(Home!$B$2,-1),Comp_Time!$A:$B,2,FALSE),Z1485))</f>
        <v>2.9398148148148148E-3</v>
      </c>
      <c r="X1485" s="59">
        <f t="shared" si="69"/>
        <v>0</v>
      </c>
      <c r="Y1485" s="59">
        <f t="shared" si="70"/>
        <v>0</v>
      </c>
      <c r="Z1485">
        <f>IF(X1485&gt;Y1485,X1485 - Y1485,VLOOKUP(CONCATENATE(Home!$B$2,-1),Comp_Time!$A:$B,2,FALSE))</f>
        <v>2.9398148148148148E-3</v>
      </c>
      <c r="AA1485">
        <f t="shared" si="71"/>
        <v>0</v>
      </c>
    </row>
    <row r="1486" spans="23:27">
      <c r="W1486">
        <f>IF(AA1486=1, VLOOKUP(CONCATENATE(Home!$B$2,-1),Comp_Time!$A:$B,2,FALSE),IF(Z1486&gt; VLOOKUP(CONCATENATE(Home!$B$2,-1),Comp_Time!$A:$B,2,FALSE),VLOOKUP(CONCATENATE(Home!$B$2,-1),Comp_Time!$A:$B,2,FALSE),Z1486))</f>
        <v>2.9398148148148148E-3</v>
      </c>
      <c r="X1486" s="59">
        <f t="shared" si="69"/>
        <v>0</v>
      </c>
      <c r="Y1486" s="59">
        <f t="shared" si="70"/>
        <v>0</v>
      </c>
      <c r="Z1486">
        <f>IF(X1486&gt;Y1486,X1486 - Y1486,VLOOKUP(CONCATENATE(Home!$B$2,-1),Comp_Time!$A:$B,2,FALSE))</f>
        <v>2.9398148148148148E-3</v>
      </c>
      <c r="AA1486">
        <f t="shared" si="71"/>
        <v>0</v>
      </c>
    </row>
    <row r="1487" spans="23:27">
      <c r="W1487">
        <f>IF(AA1487=1, VLOOKUP(CONCATENATE(Home!$B$2,-1),Comp_Time!$A:$B,2,FALSE),IF(Z1487&gt; VLOOKUP(CONCATENATE(Home!$B$2,-1),Comp_Time!$A:$B,2,FALSE),VLOOKUP(CONCATENATE(Home!$B$2,-1),Comp_Time!$A:$B,2,FALSE),Z1487))</f>
        <v>2.9398148148148148E-3</v>
      </c>
      <c r="X1487" s="59">
        <f t="shared" si="69"/>
        <v>0</v>
      </c>
      <c r="Y1487" s="59">
        <f t="shared" si="70"/>
        <v>0</v>
      </c>
      <c r="Z1487">
        <f>IF(X1487&gt;Y1487,X1487 - Y1487,VLOOKUP(CONCATENATE(Home!$B$2,-1),Comp_Time!$A:$B,2,FALSE))</f>
        <v>2.9398148148148148E-3</v>
      </c>
      <c r="AA1487">
        <f t="shared" si="71"/>
        <v>0</v>
      </c>
    </row>
    <row r="1488" spans="23:27">
      <c r="W1488">
        <f>IF(AA1488=1, VLOOKUP(CONCATENATE(Home!$B$2,-1),Comp_Time!$A:$B,2,FALSE),IF(Z1488&gt; VLOOKUP(CONCATENATE(Home!$B$2,-1),Comp_Time!$A:$B,2,FALSE),VLOOKUP(CONCATENATE(Home!$B$2,-1),Comp_Time!$A:$B,2,FALSE),Z1488))</f>
        <v>2.9398148148148148E-3</v>
      </c>
      <c r="X1488" s="59">
        <f t="shared" si="69"/>
        <v>0</v>
      </c>
      <c r="Y1488" s="59">
        <f t="shared" si="70"/>
        <v>0</v>
      </c>
      <c r="Z1488">
        <f>IF(X1488&gt;Y1488,X1488 - Y1488,VLOOKUP(CONCATENATE(Home!$B$2,-1),Comp_Time!$A:$B,2,FALSE))</f>
        <v>2.9398148148148148E-3</v>
      </c>
      <c r="AA1488">
        <f t="shared" si="71"/>
        <v>0</v>
      </c>
    </row>
    <row r="1489" spans="23:27">
      <c r="W1489">
        <f>IF(AA1489=1, VLOOKUP(CONCATENATE(Home!$B$2,-1),Comp_Time!$A:$B,2,FALSE),IF(Z1489&gt; VLOOKUP(CONCATENATE(Home!$B$2,-1),Comp_Time!$A:$B,2,FALSE),VLOOKUP(CONCATENATE(Home!$B$2,-1),Comp_Time!$A:$B,2,FALSE),Z1489))</f>
        <v>2.9398148148148148E-3</v>
      </c>
      <c r="X1489" s="59">
        <f t="shared" si="69"/>
        <v>0</v>
      </c>
      <c r="Y1489" s="59">
        <f t="shared" si="70"/>
        <v>0</v>
      </c>
      <c r="Z1489">
        <f>IF(X1489&gt;Y1489,X1489 - Y1489,VLOOKUP(CONCATENATE(Home!$B$2,-1),Comp_Time!$A:$B,2,FALSE))</f>
        <v>2.9398148148148148E-3</v>
      </c>
      <c r="AA1489">
        <f t="shared" si="71"/>
        <v>0</v>
      </c>
    </row>
    <row r="1490" spans="23:27">
      <c r="W1490">
        <f>IF(AA1490=1, VLOOKUP(CONCATENATE(Home!$B$2,-1),Comp_Time!$A:$B,2,FALSE),IF(Z1490&gt; VLOOKUP(CONCATENATE(Home!$B$2,-1),Comp_Time!$A:$B,2,FALSE),VLOOKUP(CONCATENATE(Home!$B$2,-1),Comp_Time!$A:$B,2,FALSE),Z1490))</f>
        <v>2.9398148148148148E-3</v>
      </c>
      <c r="X1490" s="59">
        <f t="shared" si="69"/>
        <v>0</v>
      </c>
      <c r="Y1490" s="59">
        <f t="shared" si="70"/>
        <v>0</v>
      </c>
      <c r="Z1490">
        <f>IF(X1490&gt;Y1490,X1490 - Y1490,VLOOKUP(CONCATENATE(Home!$B$2,-1),Comp_Time!$A:$B,2,FALSE))</f>
        <v>2.9398148148148148E-3</v>
      </c>
      <c r="AA1490">
        <f t="shared" si="71"/>
        <v>0</v>
      </c>
    </row>
    <row r="1491" spans="23:27">
      <c r="W1491">
        <f>IF(AA1491=1, VLOOKUP(CONCATENATE(Home!$B$2,-1),Comp_Time!$A:$B,2,FALSE),IF(Z1491&gt; VLOOKUP(CONCATENATE(Home!$B$2,-1),Comp_Time!$A:$B,2,FALSE),VLOOKUP(CONCATENATE(Home!$B$2,-1),Comp_Time!$A:$B,2,FALSE),Z1491))</f>
        <v>2.9398148148148148E-3</v>
      </c>
      <c r="X1491" s="59">
        <f t="shared" si="69"/>
        <v>0</v>
      </c>
      <c r="Y1491" s="59">
        <f t="shared" si="70"/>
        <v>0</v>
      </c>
      <c r="Z1491">
        <f>IF(X1491&gt;Y1491,X1491 - Y1491,VLOOKUP(CONCATENATE(Home!$B$2,-1),Comp_Time!$A:$B,2,FALSE))</f>
        <v>2.9398148148148148E-3</v>
      </c>
      <c r="AA1491">
        <f t="shared" si="71"/>
        <v>0</v>
      </c>
    </row>
    <row r="1492" spans="23:27">
      <c r="W1492">
        <f>IF(AA1492=1, VLOOKUP(CONCATENATE(Home!$B$2,-1),Comp_Time!$A:$B,2,FALSE),IF(Z1492&gt; VLOOKUP(CONCATENATE(Home!$B$2,-1),Comp_Time!$A:$B,2,FALSE),VLOOKUP(CONCATENATE(Home!$B$2,-1),Comp_Time!$A:$B,2,FALSE),Z1492))</f>
        <v>2.9398148148148148E-3</v>
      </c>
      <c r="X1492" s="59">
        <f t="shared" si="69"/>
        <v>0</v>
      </c>
      <c r="Y1492" s="59">
        <f t="shared" si="70"/>
        <v>0</v>
      </c>
      <c r="Z1492">
        <f>IF(X1492&gt;Y1492,X1492 - Y1492,VLOOKUP(CONCATENATE(Home!$B$2,-1),Comp_Time!$A:$B,2,FALSE))</f>
        <v>2.9398148148148148E-3</v>
      </c>
      <c r="AA1492">
        <f t="shared" si="71"/>
        <v>0</v>
      </c>
    </row>
    <row r="1493" spans="23:27">
      <c r="W1493">
        <f>IF(AA1493=1, VLOOKUP(CONCATENATE(Home!$B$2,-1),Comp_Time!$A:$B,2,FALSE),IF(Z1493&gt; VLOOKUP(CONCATENATE(Home!$B$2,-1),Comp_Time!$A:$B,2,FALSE),VLOOKUP(CONCATENATE(Home!$B$2,-1),Comp_Time!$A:$B,2,FALSE),Z1493))</f>
        <v>2.9398148148148148E-3</v>
      </c>
      <c r="X1493" s="59">
        <f t="shared" si="69"/>
        <v>0</v>
      </c>
      <c r="Y1493" s="59">
        <f t="shared" si="70"/>
        <v>0</v>
      </c>
      <c r="Z1493">
        <f>IF(X1493&gt;Y1493,X1493 - Y1493,VLOOKUP(CONCATENATE(Home!$B$2,-1),Comp_Time!$A:$B,2,FALSE))</f>
        <v>2.9398148148148148E-3</v>
      </c>
      <c r="AA1493">
        <f t="shared" si="71"/>
        <v>0</v>
      </c>
    </row>
    <row r="1494" spans="23:27">
      <c r="W1494">
        <f>IF(AA1494=1, VLOOKUP(CONCATENATE(Home!$B$2,-1),Comp_Time!$A:$B,2,FALSE),IF(Z1494&gt; VLOOKUP(CONCATENATE(Home!$B$2,-1),Comp_Time!$A:$B,2,FALSE),VLOOKUP(CONCATENATE(Home!$B$2,-1),Comp_Time!$A:$B,2,FALSE),Z1494))</f>
        <v>2.9398148148148148E-3</v>
      </c>
      <c r="X1494" s="59">
        <f t="shared" si="69"/>
        <v>0</v>
      </c>
      <c r="Y1494" s="59">
        <f t="shared" si="70"/>
        <v>0</v>
      </c>
      <c r="Z1494">
        <f>IF(X1494&gt;Y1494,X1494 - Y1494,VLOOKUP(CONCATENATE(Home!$B$2,-1),Comp_Time!$A:$B,2,FALSE))</f>
        <v>2.9398148148148148E-3</v>
      </c>
      <c r="AA1494">
        <f t="shared" si="71"/>
        <v>0</v>
      </c>
    </row>
    <row r="1495" spans="23:27">
      <c r="W1495">
        <f>IF(AA1495=1, VLOOKUP(CONCATENATE(Home!$B$2,-1),Comp_Time!$A:$B,2,FALSE),IF(Z1495&gt; VLOOKUP(CONCATENATE(Home!$B$2,-1),Comp_Time!$A:$B,2,FALSE),VLOOKUP(CONCATENATE(Home!$B$2,-1),Comp_Time!$A:$B,2,FALSE),Z1495))</f>
        <v>2.9398148148148148E-3</v>
      </c>
      <c r="X1495" s="59">
        <f t="shared" si="69"/>
        <v>0</v>
      </c>
      <c r="Y1495" s="59">
        <f t="shared" si="70"/>
        <v>0</v>
      </c>
      <c r="Z1495">
        <f>IF(X1495&gt;Y1495,X1495 - Y1495,VLOOKUP(CONCATENATE(Home!$B$2,-1),Comp_Time!$A:$B,2,FALSE))</f>
        <v>2.9398148148148148E-3</v>
      </c>
      <c r="AA1495">
        <f t="shared" si="71"/>
        <v>0</v>
      </c>
    </row>
    <row r="1496" spans="23:27">
      <c r="W1496">
        <f>IF(AA1496=1, VLOOKUP(CONCATENATE(Home!$B$2,-1),Comp_Time!$A:$B,2,FALSE),IF(Z1496&gt; VLOOKUP(CONCATENATE(Home!$B$2,-1),Comp_Time!$A:$B,2,FALSE),VLOOKUP(CONCATENATE(Home!$B$2,-1),Comp_Time!$A:$B,2,FALSE),Z1496))</f>
        <v>2.9398148148148148E-3</v>
      </c>
      <c r="X1496" s="59">
        <f t="shared" si="69"/>
        <v>0</v>
      </c>
      <c r="Y1496" s="59">
        <f t="shared" si="70"/>
        <v>0</v>
      </c>
      <c r="Z1496">
        <f>IF(X1496&gt;Y1496,X1496 - Y1496,VLOOKUP(CONCATENATE(Home!$B$2,-1),Comp_Time!$A:$B,2,FALSE))</f>
        <v>2.9398148148148148E-3</v>
      </c>
      <c r="AA1496">
        <f t="shared" si="71"/>
        <v>0</v>
      </c>
    </row>
    <row r="1497" spans="23:27">
      <c r="W1497">
        <f>IF(AA1497=1, VLOOKUP(CONCATENATE(Home!$B$2,-1),Comp_Time!$A:$B,2,FALSE),IF(Z1497&gt; VLOOKUP(CONCATENATE(Home!$B$2,-1),Comp_Time!$A:$B,2,FALSE),VLOOKUP(CONCATENATE(Home!$B$2,-1),Comp_Time!$A:$B,2,FALSE),Z1497))</f>
        <v>2.9398148148148148E-3</v>
      </c>
      <c r="X1497" s="59">
        <f t="shared" si="69"/>
        <v>0</v>
      </c>
      <c r="Y1497" s="59">
        <f t="shared" si="70"/>
        <v>0</v>
      </c>
      <c r="Z1497">
        <f>IF(X1497&gt;Y1497,X1497 - Y1497,VLOOKUP(CONCATENATE(Home!$B$2,-1),Comp_Time!$A:$B,2,FALSE))</f>
        <v>2.9398148148148148E-3</v>
      </c>
      <c r="AA1497">
        <f t="shared" si="71"/>
        <v>0</v>
      </c>
    </row>
    <row r="1498" spans="23:27">
      <c r="W1498">
        <f>IF(AA1498=1, VLOOKUP(CONCATENATE(Home!$B$2,-1),Comp_Time!$A:$B,2,FALSE),IF(Z1498&gt; VLOOKUP(CONCATENATE(Home!$B$2,-1),Comp_Time!$A:$B,2,FALSE),VLOOKUP(CONCATENATE(Home!$B$2,-1),Comp_Time!$A:$B,2,FALSE),Z1498))</f>
        <v>2.9398148148148148E-3</v>
      </c>
      <c r="X1498" s="59">
        <f t="shared" si="69"/>
        <v>0</v>
      </c>
      <c r="Y1498" s="59">
        <f t="shared" si="70"/>
        <v>0</v>
      </c>
      <c r="Z1498">
        <f>IF(X1498&gt;Y1498,X1498 - Y1498,VLOOKUP(CONCATENATE(Home!$B$2,-1),Comp_Time!$A:$B,2,FALSE))</f>
        <v>2.9398148148148148E-3</v>
      </c>
      <c r="AA1498">
        <f t="shared" si="71"/>
        <v>0</v>
      </c>
    </row>
    <row r="1499" spans="23:27">
      <c r="W1499">
        <f>IF(AA1499=1, VLOOKUP(CONCATENATE(Home!$B$2,-1),Comp_Time!$A:$B,2,FALSE),IF(Z1499&gt; VLOOKUP(CONCATENATE(Home!$B$2,-1),Comp_Time!$A:$B,2,FALSE),VLOOKUP(CONCATENATE(Home!$B$2,-1),Comp_Time!$A:$B,2,FALSE),Z1499))</f>
        <v>2.9398148148148148E-3</v>
      </c>
      <c r="X1499" s="59">
        <f t="shared" si="69"/>
        <v>0</v>
      </c>
      <c r="Y1499" s="59">
        <f t="shared" si="70"/>
        <v>0</v>
      </c>
      <c r="Z1499">
        <f>IF(X1499&gt;Y1499,X1499 - Y1499,VLOOKUP(CONCATENATE(Home!$B$2,-1),Comp_Time!$A:$B,2,FALSE))</f>
        <v>2.9398148148148148E-3</v>
      </c>
      <c r="AA1499">
        <f t="shared" si="71"/>
        <v>0</v>
      </c>
    </row>
    <row r="1500" spans="23:27">
      <c r="W1500">
        <f>IF(AA1500=1, VLOOKUP(CONCATENATE(Home!$B$2,-1),Comp_Time!$A:$B,2,FALSE),IF(Z1500&gt; VLOOKUP(CONCATENATE(Home!$B$2,-1),Comp_Time!$A:$B,2,FALSE),VLOOKUP(CONCATENATE(Home!$B$2,-1),Comp_Time!$A:$B,2,FALSE),Z1500))</f>
        <v>2.9398148148148148E-3</v>
      </c>
      <c r="X1500" s="59">
        <f t="shared" si="69"/>
        <v>0</v>
      </c>
      <c r="Y1500" s="59">
        <f t="shared" si="70"/>
        <v>0</v>
      </c>
      <c r="Z1500">
        <f>IF(X1500&gt;Y1500,X1500 - Y1500,VLOOKUP(CONCATENATE(Home!$B$2,-1),Comp_Time!$A:$B,2,FALSE))</f>
        <v>2.9398148148148148E-3</v>
      </c>
      <c r="AA1500">
        <f t="shared" si="71"/>
        <v>0</v>
      </c>
    </row>
    <row r="1501" spans="23:27">
      <c r="W1501">
        <f>IF(AA1501=1, VLOOKUP(CONCATENATE(Home!$B$2,-1),Comp_Time!$A:$B,2,FALSE),IF(Z1501&gt; VLOOKUP(CONCATENATE(Home!$B$2,-1),Comp_Time!$A:$B,2,FALSE),VLOOKUP(CONCATENATE(Home!$B$2,-1),Comp_Time!$A:$B,2,FALSE),Z1501))</f>
        <v>2.9398148148148148E-3</v>
      </c>
      <c r="X1501" s="59">
        <f t="shared" si="69"/>
        <v>0</v>
      </c>
      <c r="Y1501" s="59">
        <f t="shared" si="70"/>
        <v>0</v>
      </c>
      <c r="Z1501">
        <f>IF(X1501&gt;Y1501,X1501 - Y1501,VLOOKUP(CONCATENATE(Home!$B$2,-1),Comp_Time!$A:$B,2,FALSE))</f>
        <v>2.9398148148148148E-3</v>
      </c>
      <c r="AA1501">
        <f t="shared" si="71"/>
        <v>0</v>
      </c>
    </row>
    <row r="1502" spans="23:27">
      <c r="W1502">
        <f>IF(AA1502=1, VLOOKUP(CONCATENATE(Home!$B$2,-1),Comp_Time!$A:$B,2,FALSE),IF(Z1502&gt; VLOOKUP(CONCATENATE(Home!$B$2,-1),Comp_Time!$A:$B,2,FALSE),VLOOKUP(CONCATENATE(Home!$B$2,-1),Comp_Time!$A:$B,2,FALSE),Z1502))</f>
        <v>2.9398148148148148E-3</v>
      </c>
      <c r="X1502" s="59">
        <f t="shared" si="69"/>
        <v>0</v>
      </c>
      <c r="Y1502" s="59">
        <f t="shared" si="70"/>
        <v>0</v>
      </c>
      <c r="Z1502">
        <f>IF(X1502&gt;Y1502,X1502 - Y1502,VLOOKUP(CONCATENATE(Home!$B$2,-1),Comp_Time!$A:$B,2,FALSE))</f>
        <v>2.9398148148148148E-3</v>
      </c>
      <c r="AA1502">
        <f t="shared" si="71"/>
        <v>0</v>
      </c>
    </row>
    <row r="1503" spans="23:27">
      <c r="W1503">
        <f>IF(AA1503=1, VLOOKUP(CONCATENATE(Home!$B$2,-1),Comp_Time!$A:$B,2,FALSE),IF(Z1503&gt; VLOOKUP(CONCATENATE(Home!$B$2,-1),Comp_Time!$A:$B,2,FALSE),VLOOKUP(CONCATENATE(Home!$B$2,-1),Comp_Time!$A:$B,2,FALSE),Z1503))</f>
        <v>2.9398148148148148E-3</v>
      </c>
      <c r="X1503" s="59">
        <f t="shared" si="69"/>
        <v>0</v>
      </c>
      <c r="Y1503" s="59">
        <f t="shared" si="70"/>
        <v>0</v>
      </c>
      <c r="Z1503">
        <f>IF(X1503&gt;Y1503,X1503 - Y1503,VLOOKUP(CONCATENATE(Home!$B$2,-1),Comp_Time!$A:$B,2,FALSE))</f>
        <v>2.9398148148148148E-3</v>
      </c>
      <c r="AA1503">
        <f t="shared" si="71"/>
        <v>0</v>
      </c>
    </row>
    <row r="1504" spans="23:27">
      <c r="W1504">
        <f>IF(AA1504=1, VLOOKUP(CONCATENATE(Home!$B$2,-1),Comp_Time!$A:$B,2,FALSE),IF(Z1504&gt; VLOOKUP(CONCATENATE(Home!$B$2,-1),Comp_Time!$A:$B,2,FALSE),VLOOKUP(CONCATENATE(Home!$B$2,-1),Comp_Time!$A:$B,2,FALSE),Z1504))</f>
        <v>2.9398148148148148E-3</v>
      </c>
      <c r="X1504" s="59">
        <f t="shared" si="69"/>
        <v>0</v>
      </c>
      <c r="Y1504" s="59">
        <f t="shared" si="70"/>
        <v>0</v>
      </c>
      <c r="Z1504">
        <f>IF(X1504&gt;Y1504,X1504 - Y1504,VLOOKUP(CONCATENATE(Home!$B$2,-1),Comp_Time!$A:$B,2,FALSE))</f>
        <v>2.9398148148148148E-3</v>
      </c>
      <c r="AA1504">
        <f t="shared" si="71"/>
        <v>0</v>
      </c>
    </row>
    <row r="1505" spans="23:27">
      <c r="W1505">
        <f>IF(AA1505=1, VLOOKUP(CONCATENATE(Home!$B$2,-1),Comp_Time!$A:$B,2,FALSE),IF(Z1505&gt; VLOOKUP(CONCATENATE(Home!$B$2,-1),Comp_Time!$A:$B,2,FALSE),VLOOKUP(CONCATENATE(Home!$B$2,-1),Comp_Time!$A:$B,2,FALSE),Z1505))</f>
        <v>2.9398148148148148E-3</v>
      </c>
      <c r="X1505" s="59">
        <f t="shared" si="69"/>
        <v>0</v>
      </c>
      <c r="Y1505" s="59">
        <f t="shared" si="70"/>
        <v>0</v>
      </c>
      <c r="Z1505">
        <f>IF(X1505&gt;Y1505,X1505 - Y1505,VLOOKUP(CONCATENATE(Home!$B$2,-1),Comp_Time!$A:$B,2,FALSE))</f>
        <v>2.9398148148148148E-3</v>
      </c>
      <c r="AA1505">
        <f t="shared" si="71"/>
        <v>0</v>
      </c>
    </row>
    <row r="1506" spans="23:27">
      <c r="W1506">
        <f>IF(AA1506=1, VLOOKUP(CONCATENATE(Home!$B$2,-1),Comp_Time!$A:$B,2,FALSE),IF(Z1506&gt; VLOOKUP(CONCATENATE(Home!$B$2,-1),Comp_Time!$A:$B,2,FALSE),VLOOKUP(CONCATENATE(Home!$B$2,-1),Comp_Time!$A:$B,2,FALSE),Z1506))</f>
        <v>2.9398148148148148E-3</v>
      </c>
      <c r="X1506" s="59">
        <f t="shared" si="69"/>
        <v>0</v>
      </c>
      <c r="Y1506" s="59">
        <f t="shared" si="70"/>
        <v>0</v>
      </c>
      <c r="Z1506">
        <f>IF(X1506&gt;Y1506,X1506 - Y1506,VLOOKUP(CONCATENATE(Home!$B$2,-1),Comp_Time!$A:$B,2,FALSE))</f>
        <v>2.9398148148148148E-3</v>
      </c>
      <c r="AA1506">
        <f t="shared" si="71"/>
        <v>0</v>
      </c>
    </row>
    <row r="1507" spans="23:27">
      <c r="W1507">
        <f>IF(AA1507=1, VLOOKUP(CONCATENATE(Home!$B$2,-1),Comp_Time!$A:$B,2,FALSE),IF(Z1507&gt; VLOOKUP(CONCATENATE(Home!$B$2,-1),Comp_Time!$A:$B,2,FALSE),VLOOKUP(CONCATENATE(Home!$B$2,-1),Comp_Time!$A:$B,2,FALSE),Z1507))</f>
        <v>2.9398148148148148E-3</v>
      </c>
      <c r="X1507" s="59">
        <f t="shared" si="69"/>
        <v>0</v>
      </c>
      <c r="Y1507" s="59">
        <f t="shared" si="70"/>
        <v>0</v>
      </c>
      <c r="Z1507">
        <f>IF(X1507&gt;Y1507,X1507 - Y1507,VLOOKUP(CONCATENATE(Home!$B$2,-1),Comp_Time!$A:$B,2,FALSE))</f>
        <v>2.9398148148148148E-3</v>
      </c>
      <c r="AA1507">
        <f t="shared" si="71"/>
        <v>0</v>
      </c>
    </row>
    <row r="1508" spans="23:27">
      <c r="W1508">
        <f>IF(AA1508=1, VLOOKUP(CONCATENATE(Home!$B$2,-1),Comp_Time!$A:$B,2,FALSE),IF(Z1508&gt; VLOOKUP(CONCATENATE(Home!$B$2,-1),Comp_Time!$A:$B,2,FALSE),VLOOKUP(CONCATENATE(Home!$B$2,-1),Comp_Time!$A:$B,2,FALSE),Z1508))</f>
        <v>2.9398148148148148E-3</v>
      </c>
      <c r="X1508" s="59">
        <f t="shared" si="69"/>
        <v>0</v>
      </c>
      <c r="Y1508" s="59">
        <f t="shared" si="70"/>
        <v>0</v>
      </c>
      <c r="Z1508">
        <f>IF(X1508&gt;Y1508,X1508 - Y1508,VLOOKUP(CONCATENATE(Home!$B$2,-1),Comp_Time!$A:$B,2,FALSE))</f>
        <v>2.9398148148148148E-3</v>
      </c>
      <c r="AA1508">
        <f t="shared" si="71"/>
        <v>0</v>
      </c>
    </row>
    <row r="1509" spans="23:27">
      <c r="W1509">
        <f>IF(AA1509=1, VLOOKUP(CONCATENATE(Home!$B$2,-1),Comp_Time!$A:$B,2,FALSE),IF(Z1509&gt; VLOOKUP(CONCATENATE(Home!$B$2,-1),Comp_Time!$A:$B,2,FALSE),VLOOKUP(CONCATENATE(Home!$B$2,-1),Comp_Time!$A:$B,2,FALSE),Z1509))</f>
        <v>2.9398148148148148E-3</v>
      </c>
      <c r="X1509" s="59">
        <f t="shared" si="69"/>
        <v>0</v>
      </c>
      <c r="Y1509" s="59">
        <f t="shared" si="70"/>
        <v>0</v>
      </c>
      <c r="Z1509">
        <f>IF(X1509&gt;Y1509,X1509 - Y1509,VLOOKUP(CONCATENATE(Home!$B$2,-1),Comp_Time!$A:$B,2,FALSE))</f>
        <v>2.9398148148148148E-3</v>
      </c>
      <c r="AA1509">
        <f t="shared" si="71"/>
        <v>0</v>
      </c>
    </row>
    <row r="1510" spans="23:27">
      <c r="W1510">
        <f>IF(AA1510=1, VLOOKUP(CONCATENATE(Home!$B$2,-1),Comp_Time!$A:$B,2,FALSE),IF(Z1510&gt; VLOOKUP(CONCATENATE(Home!$B$2,-1),Comp_Time!$A:$B,2,FALSE),VLOOKUP(CONCATENATE(Home!$B$2,-1),Comp_Time!$A:$B,2,FALSE),Z1510))</f>
        <v>2.9398148148148148E-3</v>
      </c>
      <c r="X1510" s="59">
        <f t="shared" si="69"/>
        <v>0</v>
      </c>
      <c r="Y1510" s="59">
        <f t="shared" si="70"/>
        <v>0</v>
      </c>
      <c r="Z1510">
        <f>IF(X1510&gt;Y1510,X1510 - Y1510,VLOOKUP(CONCATENATE(Home!$B$2,-1),Comp_Time!$A:$B,2,FALSE))</f>
        <v>2.9398148148148148E-3</v>
      </c>
      <c r="AA1510">
        <f t="shared" si="71"/>
        <v>0</v>
      </c>
    </row>
    <row r="1511" spans="23:27">
      <c r="W1511">
        <f>IF(AA1511=1, VLOOKUP(CONCATENATE(Home!$B$2,-1),Comp_Time!$A:$B,2,FALSE),IF(Z1511&gt; VLOOKUP(CONCATENATE(Home!$B$2,-1),Comp_Time!$A:$B,2,FALSE),VLOOKUP(CONCATENATE(Home!$B$2,-1),Comp_Time!$A:$B,2,FALSE),Z1511))</f>
        <v>2.9398148148148148E-3</v>
      </c>
      <c r="X1511" s="59">
        <f t="shared" si="69"/>
        <v>0</v>
      </c>
      <c r="Y1511" s="59">
        <f t="shared" si="70"/>
        <v>0</v>
      </c>
      <c r="Z1511">
        <f>IF(X1511&gt;Y1511,X1511 - Y1511,VLOOKUP(CONCATENATE(Home!$B$2,-1),Comp_Time!$A:$B,2,FALSE))</f>
        <v>2.9398148148148148E-3</v>
      </c>
      <c r="AA1511">
        <f t="shared" si="71"/>
        <v>0</v>
      </c>
    </row>
    <row r="1512" spans="23:27">
      <c r="W1512">
        <f>IF(AA1512=1, VLOOKUP(CONCATENATE(Home!$B$2,-1),Comp_Time!$A:$B,2,FALSE),IF(Z1512&gt; VLOOKUP(CONCATENATE(Home!$B$2,-1),Comp_Time!$A:$B,2,FALSE),VLOOKUP(CONCATENATE(Home!$B$2,-1),Comp_Time!$A:$B,2,FALSE),Z1512))</f>
        <v>2.9398148148148148E-3</v>
      </c>
      <c r="X1512" s="59">
        <f t="shared" si="69"/>
        <v>0</v>
      </c>
      <c r="Y1512" s="59">
        <f t="shared" si="70"/>
        <v>0</v>
      </c>
      <c r="Z1512">
        <f>IF(X1512&gt;Y1512,X1512 - Y1512,VLOOKUP(CONCATENATE(Home!$B$2,-1),Comp_Time!$A:$B,2,FALSE))</f>
        <v>2.9398148148148148E-3</v>
      </c>
      <c r="AA1512">
        <f t="shared" si="71"/>
        <v>0</v>
      </c>
    </row>
    <row r="1513" spans="23:27">
      <c r="W1513">
        <f>IF(AA1513=1, VLOOKUP(CONCATENATE(Home!$B$2,-1),Comp_Time!$A:$B,2,FALSE),IF(Z1513&gt; VLOOKUP(CONCATENATE(Home!$B$2,-1),Comp_Time!$A:$B,2,FALSE),VLOOKUP(CONCATENATE(Home!$B$2,-1),Comp_Time!$A:$B,2,FALSE),Z1513))</f>
        <v>2.9398148148148148E-3</v>
      </c>
      <c r="X1513" s="59">
        <f t="shared" si="69"/>
        <v>0</v>
      </c>
      <c r="Y1513" s="59">
        <f t="shared" si="70"/>
        <v>0</v>
      </c>
      <c r="Z1513">
        <f>IF(X1513&gt;Y1513,X1513 - Y1513,VLOOKUP(CONCATENATE(Home!$B$2,-1),Comp_Time!$A:$B,2,FALSE))</f>
        <v>2.9398148148148148E-3</v>
      </c>
      <c r="AA1513">
        <f t="shared" si="71"/>
        <v>0</v>
      </c>
    </row>
    <row r="1514" spans="23:27">
      <c r="W1514">
        <f>IF(AA1514=1, VLOOKUP(CONCATENATE(Home!$B$2,-1),Comp_Time!$A:$B,2,FALSE),IF(Z1514&gt; VLOOKUP(CONCATENATE(Home!$B$2,-1),Comp_Time!$A:$B,2,FALSE),VLOOKUP(CONCATENATE(Home!$B$2,-1),Comp_Time!$A:$B,2,FALSE),Z1514))</f>
        <v>2.9398148148148148E-3</v>
      </c>
      <c r="X1514" s="59">
        <f t="shared" si="69"/>
        <v>0</v>
      </c>
      <c r="Y1514" s="59">
        <f t="shared" si="70"/>
        <v>0</v>
      </c>
      <c r="Z1514">
        <f>IF(X1514&gt;Y1514,X1514 - Y1514,VLOOKUP(CONCATENATE(Home!$B$2,-1),Comp_Time!$A:$B,2,FALSE))</f>
        <v>2.9398148148148148E-3</v>
      </c>
      <c r="AA1514">
        <f t="shared" si="71"/>
        <v>0</v>
      </c>
    </row>
    <row r="1515" spans="23:27">
      <c r="W1515">
        <f>IF(AA1515=1, VLOOKUP(CONCATENATE(Home!$B$2,-1),Comp_Time!$A:$B,2,FALSE),IF(Z1515&gt; VLOOKUP(CONCATENATE(Home!$B$2,-1),Comp_Time!$A:$B,2,FALSE),VLOOKUP(CONCATENATE(Home!$B$2,-1),Comp_Time!$A:$B,2,FALSE),Z1515))</f>
        <v>2.9398148148148148E-3</v>
      </c>
      <c r="X1515" s="59">
        <f t="shared" si="69"/>
        <v>0</v>
      </c>
      <c r="Y1515" s="59">
        <f t="shared" si="70"/>
        <v>0</v>
      </c>
      <c r="Z1515">
        <f>IF(X1515&gt;Y1515,X1515 - Y1515,VLOOKUP(CONCATENATE(Home!$B$2,-1),Comp_Time!$A:$B,2,FALSE))</f>
        <v>2.9398148148148148E-3</v>
      </c>
      <c r="AA1515">
        <f t="shared" si="71"/>
        <v>0</v>
      </c>
    </row>
    <row r="1516" spans="23:27">
      <c r="W1516">
        <f>IF(AA1516=1, VLOOKUP(CONCATENATE(Home!$B$2,-1),Comp_Time!$A:$B,2,FALSE),IF(Z1516&gt; VLOOKUP(CONCATENATE(Home!$B$2,-1),Comp_Time!$A:$B,2,FALSE),VLOOKUP(CONCATENATE(Home!$B$2,-1),Comp_Time!$A:$B,2,FALSE),Z1516))</f>
        <v>2.9398148148148148E-3</v>
      </c>
      <c r="X1516" s="59">
        <f t="shared" si="69"/>
        <v>0</v>
      </c>
      <c r="Y1516" s="59">
        <f t="shared" si="70"/>
        <v>0</v>
      </c>
      <c r="Z1516">
        <f>IF(X1516&gt;Y1516,X1516 - Y1516,VLOOKUP(CONCATENATE(Home!$B$2,-1),Comp_Time!$A:$B,2,FALSE))</f>
        <v>2.9398148148148148E-3</v>
      </c>
      <c r="AA1516">
        <f t="shared" si="71"/>
        <v>0</v>
      </c>
    </row>
    <row r="1517" spans="23:27">
      <c r="W1517">
        <f>IF(AA1517=1, VLOOKUP(CONCATENATE(Home!$B$2,-1),Comp_Time!$A:$B,2,FALSE),IF(Z1517&gt; VLOOKUP(CONCATENATE(Home!$B$2,-1),Comp_Time!$A:$B,2,FALSE),VLOOKUP(CONCATENATE(Home!$B$2,-1),Comp_Time!$A:$B,2,FALSE),Z1517))</f>
        <v>2.9398148148148148E-3</v>
      </c>
      <c r="X1517" s="59">
        <f t="shared" si="69"/>
        <v>0</v>
      </c>
      <c r="Y1517" s="59">
        <f t="shared" si="70"/>
        <v>0</v>
      </c>
      <c r="Z1517">
        <f>IF(X1517&gt;Y1517,X1517 - Y1517,VLOOKUP(CONCATENATE(Home!$B$2,-1),Comp_Time!$A:$B,2,FALSE))</f>
        <v>2.9398148148148148E-3</v>
      </c>
      <c r="AA1517">
        <f t="shared" si="71"/>
        <v>0</v>
      </c>
    </row>
    <row r="1518" spans="23:27">
      <c r="W1518">
        <f>IF(AA1518=1, VLOOKUP(CONCATENATE(Home!$B$2,-1),Comp_Time!$A:$B,2,FALSE),IF(Z1518&gt; VLOOKUP(CONCATENATE(Home!$B$2,-1),Comp_Time!$A:$B,2,FALSE),VLOOKUP(CONCATENATE(Home!$B$2,-1),Comp_Time!$A:$B,2,FALSE),Z1518))</f>
        <v>2.9398148148148148E-3</v>
      </c>
      <c r="X1518" s="59">
        <f t="shared" si="69"/>
        <v>0</v>
      </c>
      <c r="Y1518" s="59">
        <f t="shared" si="70"/>
        <v>0</v>
      </c>
      <c r="Z1518">
        <f>IF(X1518&gt;Y1518,X1518 - Y1518,VLOOKUP(CONCATENATE(Home!$B$2,-1),Comp_Time!$A:$B,2,FALSE))</f>
        <v>2.9398148148148148E-3</v>
      </c>
      <c r="AA1518">
        <f t="shared" si="71"/>
        <v>0</v>
      </c>
    </row>
    <row r="1519" spans="23:27">
      <c r="W1519">
        <f>IF(AA1519=1, VLOOKUP(CONCATENATE(Home!$B$2,-1),Comp_Time!$A:$B,2,FALSE),IF(Z1519&gt; VLOOKUP(CONCATENATE(Home!$B$2,-1),Comp_Time!$A:$B,2,FALSE),VLOOKUP(CONCATENATE(Home!$B$2,-1),Comp_Time!$A:$B,2,FALSE),Z1519))</f>
        <v>2.9398148148148148E-3</v>
      </c>
      <c r="X1519" s="59">
        <f t="shared" si="69"/>
        <v>0</v>
      </c>
      <c r="Y1519" s="59">
        <f t="shared" si="70"/>
        <v>0</v>
      </c>
      <c r="Z1519">
        <f>IF(X1519&gt;Y1519,X1519 - Y1519,VLOOKUP(CONCATENATE(Home!$B$2,-1),Comp_Time!$A:$B,2,FALSE))</f>
        <v>2.9398148148148148E-3</v>
      </c>
      <c r="AA1519">
        <f t="shared" si="71"/>
        <v>0</v>
      </c>
    </row>
    <row r="1520" spans="23:27">
      <c r="W1520">
        <f>IF(AA1520=1, VLOOKUP(CONCATENATE(Home!$B$2,-1),Comp_Time!$A:$B,2,FALSE),IF(Z1520&gt; VLOOKUP(CONCATENATE(Home!$B$2,-1),Comp_Time!$A:$B,2,FALSE),VLOOKUP(CONCATENATE(Home!$B$2,-1),Comp_Time!$A:$B,2,FALSE),Z1520))</f>
        <v>2.9398148148148148E-3</v>
      </c>
      <c r="X1520" s="59">
        <f t="shared" si="69"/>
        <v>0</v>
      </c>
      <c r="Y1520" s="59">
        <f t="shared" si="70"/>
        <v>0</v>
      </c>
      <c r="Z1520">
        <f>IF(X1520&gt;Y1520,X1520 - Y1520,VLOOKUP(CONCATENATE(Home!$B$2,-1),Comp_Time!$A:$B,2,FALSE))</f>
        <v>2.9398148148148148E-3</v>
      </c>
      <c r="AA1520">
        <f t="shared" si="71"/>
        <v>0</v>
      </c>
    </row>
    <row r="1521" spans="23:27">
      <c r="W1521">
        <f>IF(AA1521=1, VLOOKUP(CONCATENATE(Home!$B$2,-1),Comp_Time!$A:$B,2,FALSE),IF(Z1521&gt; VLOOKUP(CONCATENATE(Home!$B$2,-1),Comp_Time!$A:$B,2,FALSE),VLOOKUP(CONCATENATE(Home!$B$2,-1),Comp_Time!$A:$B,2,FALSE),Z1521))</f>
        <v>2.9398148148148148E-3</v>
      </c>
      <c r="X1521" s="59">
        <f t="shared" si="69"/>
        <v>0</v>
      </c>
      <c r="Y1521" s="59">
        <f t="shared" si="70"/>
        <v>0</v>
      </c>
      <c r="Z1521">
        <f>IF(X1521&gt;Y1521,X1521 - Y1521,VLOOKUP(CONCATENATE(Home!$B$2,-1),Comp_Time!$A:$B,2,FALSE))</f>
        <v>2.9398148148148148E-3</v>
      </c>
      <c r="AA1521">
        <f t="shared" si="71"/>
        <v>0</v>
      </c>
    </row>
    <row r="1522" spans="23:27">
      <c r="W1522">
        <f>IF(AA1522=1, VLOOKUP(CONCATENATE(Home!$B$2,-1),Comp_Time!$A:$B,2,FALSE),IF(Z1522&gt; VLOOKUP(CONCATENATE(Home!$B$2,-1),Comp_Time!$A:$B,2,FALSE),VLOOKUP(CONCATENATE(Home!$B$2,-1),Comp_Time!$A:$B,2,FALSE),Z1522))</f>
        <v>2.9398148148148148E-3</v>
      </c>
      <c r="X1522" s="59">
        <f t="shared" si="69"/>
        <v>0</v>
      </c>
      <c r="Y1522" s="59">
        <f t="shared" si="70"/>
        <v>0</v>
      </c>
      <c r="Z1522">
        <f>IF(X1522&gt;Y1522,X1522 - Y1522,VLOOKUP(CONCATENATE(Home!$B$2,-1),Comp_Time!$A:$B,2,FALSE))</f>
        <v>2.9398148148148148E-3</v>
      </c>
      <c r="AA1522">
        <f t="shared" si="71"/>
        <v>0</v>
      </c>
    </row>
    <row r="1523" spans="23:27">
      <c r="W1523">
        <f>IF(AA1523=1, VLOOKUP(CONCATENATE(Home!$B$2,-1),Comp_Time!$A:$B,2,FALSE),IF(Z1523&gt; VLOOKUP(CONCATENATE(Home!$B$2,-1),Comp_Time!$A:$B,2,FALSE),VLOOKUP(CONCATENATE(Home!$B$2,-1),Comp_Time!$A:$B,2,FALSE),Z1523))</f>
        <v>2.9398148148148148E-3</v>
      </c>
      <c r="X1523" s="59">
        <f t="shared" si="69"/>
        <v>0</v>
      </c>
      <c r="Y1523" s="59">
        <f t="shared" si="70"/>
        <v>0</v>
      </c>
      <c r="Z1523">
        <f>IF(X1523&gt;Y1523,X1523 - Y1523,VLOOKUP(CONCATENATE(Home!$B$2,-1),Comp_Time!$A:$B,2,FALSE))</f>
        <v>2.9398148148148148E-3</v>
      </c>
      <c r="AA1523">
        <f t="shared" si="71"/>
        <v>0</v>
      </c>
    </row>
    <row r="1524" spans="23:27">
      <c r="W1524">
        <f>IF(AA1524=1, VLOOKUP(CONCATENATE(Home!$B$2,-1),Comp_Time!$A:$B,2,FALSE),IF(Z1524&gt; VLOOKUP(CONCATENATE(Home!$B$2,-1),Comp_Time!$A:$B,2,FALSE),VLOOKUP(CONCATENATE(Home!$B$2,-1),Comp_Time!$A:$B,2,FALSE),Z1524))</f>
        <v>2.9398148148148148E-3</v>
      </c>
      <c r="X1524" s="59">
        <f t="shared" si="69"/>
        <v>0</v>
      </c>
      <c r="Y1524" s="59">
        <f t="shared" si="70"/>
        <v>0</v>
      </c>
      <c r="Z1524">
        <f>IF(X1524&gt;Y1524,X1524 - Y1524,VLOOKUP(CONCATENATE(Home!$B$2,-1),Comp_Time!$A:$B,2,FALSE))</f>
        <v>2.9398148148148148E-3</v>
      </c>
      <c r="AA1524">
        <f t="shared" si="71"/>
        <v>0</v>
      </c>
    </row>
    <row r="1525" spans="23:27">
      <c r="W1525">
        <f>IF(AA1525=1, VLOOKUP(CONCATENATE(Home!$B$2,-1),Comp_Time!$A:$B,2,FALSE),IF(Z1525&gt; VLOOKUP(CONCATENATE(Home!$B$2,-1),Comp_Time!$A:$B,2,FALSE),VLOOKUP(CONCATENATE(Home!$B$2,-1),Comp_Time!$A:$B,2,FALSE),Z1525))</f>
        <v>2.9398148148148148E-3</v>
      </c>
      <c r="X1525" s="59">
        <f t="shared" si="69"/>
        <v>0</v>
      </c>
      <c r="Y1525" s="59">
        <f t="shared" si="70"/>
        <v>0</v>
      </c>
      <c r="Z1525">
        <f>IF(X1525&gt;Y1525,X1525 - Y1525,VLOOKUP(CONCATENATE(Home!$B$2,-1),Comp_Time!$A:$B,2,FALSE))</f>
        <v>2.9398148148148148E-3</v>
      </c>
      <c r="AA1525">
        <f t="shared" si="71"/>
        <v>0</v>
      </c>
    </row>
    <row r="1526" spans="23:27">
      <c r="W1526">
        <f>IF(AA1526=1, VLOOKUP(CONCATENATE(Home!$B$2,-1),Comp_Time!$A:$B,2,FALSE),IF(Z1526&gt; VLOOKUP(CONCATENATE(Home!$B$2,-1),Comp_Time!$A:$B,2,FALSE),VLOOKUP(CONCATENATE(Home!$B$2,-1),Comp_Time!$A:$B,2,FALSE),Z1526))</f>
        <v>2.9398148148148148E-3</v>
      </c>
      <c r="X1526" s="59">
        <f t="shared" si="69"/>
        <v>0</v>
      </c>
      <c r="Y1526" s="59">
        <f t="shared" si="70"/>
        <v>0</v>
      </c>
      <c r="Z1526">
        <f>IF(X1526&gt;Y1526,X1526 - Y1526,VLOOKUP(CONCATENATE(Home!$B$2,-1),Comp_Time!$A:$B,2,FALSE))</f>
        <v>2.9398148148148148E-3</v>
      </c>
      <c r="AA1526">
        <f t="shared" si="71"/>
        <v>0</v>
      </c>
    </row>
    <row r="1527" spans="23:27">
      <c r="W1527">
        <f>IF(AA1527=1, VLOOKUP(CONCATENATE(Home!$B$2,-1),Comp_Time!$A:$B,2,FALSE),IF(Z1527&gt; VLOOKUP(CONCATENATE(Home!$B$2,-1),Comp_Time!$A:$B,2,FALSE),VLOOKUP(CONCATENATE(Home!$B$2,-1),Comp_Time!$A:$B,2,FALSE),Z1527))</f>
        <v>2.9398148148148148E-3</v>
      </c>
      <c r="X1527" s="59">
        <f t="shared" si="69"/>
        <v>0</v>
      </c>
      <c r="Y1527" s="59">
        <f t="shared" si="70"/>
        <v>0</v>
      </c>
      <c r="Z1527">
        <f>IF(X1527&gt;Y1527,X1527 - Y1527,VLOOKUP(CONCATENATE(Home!$B$2,-1),Comp_Time!$A:$B,2,FALSE))</f>
        <v>2.9398148148148148E-3</v>
      </c>
      <c r="AA1527">
        <f t="shared" si="71"/>
        <v>0</v>
      </c>
    </row>
    <row r="1528" spans="23:27">
      <c r="W1528">
        <f>IF(AA1528=1, VLOOKUP(CONCATENATE(Home!$B$2,-1),Comp_Time!$A:$B,2,FALSE),IF(Z1528&gt; VLOOKUP(CONCATENATE(Home!$B$2,-1),Comp_Time!$A:$B,2,FALSE),VLOOKUP(CONCATENATE(Home!$B$2,-1),Comp_Time!$A:$B,2,FALSE),Z1528))</f>
        <v>2.9398148148148148E-3</v>
      </c>
      <c r="X1528" s="59">
        <f t="shared" si="69"/>
        <v>0</v>
      </c>
      <c r="Y1528" s="59">
        <f t="shared" si="70"/>
        <v>0</v>
      </c>
      <c r="Z1528">
        <f>IF(X1528&gt;Y1528,X1528 - Y1528,VLOOKUP(CONCATENATE(Home!$B$2,-1),Comp_Time!$A:$B,2,FALSE))</f>
        <v>2.9398148148148148E-3</v>
      </c>
      <c r="AA1528">
        <f t="shared" si="71"/>
        <v>0</v>
      </c>
    </row>
    <row r="1529" spans="23:27">
      <c r="W1529">
        <f>IF(AA1529=1, VLOOKUP(CONCATENATE(Home!$B$2,-1),Comp_Time!$A:$B,2,FALSE),IF(Z1529&gt; VLOOKUP(CONCATENATE(Home!$B$2,-1),Comp_Time!$A:$B,2,FALSE),VLOOKUP(CONCATENATE(Home!$B$2,-1),Comp_Time!$A:$B,2,FALSE),Z1529))</f>
        <v>2.9398148148148148E-3</v>
      </c>
      <c r="X1529" s="59">
        <f t="shared" si="69"/>
        <v>0</v>
      </c>
      <c r="Y1529" s="59">
        <f t="shared" si="70"/>
        <v>0</v>
      </c>
      <c r="Z1529">
        <f>IF(X1529&gt;Y1529,X1529 - Y1529,VLOOKUP(CONCATENATE(Home!$B$2,-1),Comp_Time!$A:$B,2,FALSE))</f>
        <v>2.9398148148148148E-3</v>
      </c>
      <c r="AA1529">
        <f t="shared" si="71"/>
        <v>0</v>
      </c>
    </row>
    <row r="1530" spans="23:27">
      <c r="W1530">
        <f>IF(AA1530=1, VLOOKUP(CONCATENATE(Home!$B$2,-1),Comp_Time!$A:$B,2,FALSE),IF(Z1530&gt; VLOOKUP(CONCATENATE(Home!$B$2,-1),Comp_Time!$A:$B,2,FALSE),VLOOKUP(CONCATENATE(Home!$B$2,-1),Comp_Time!$A:$B,2,FALSE),Z1530))</f>
        <v>2.9398148148148148E-3</v>
      </c>
      <c r="X1530" s="59">
        <f t="shared" si="69"/>
        <v>0</v>
      </c>
      <c r="Y1530" s="59">
        <f t="shared" si="70"/>
        <v>0</v>
      </c>
      <c r="Z1530">
        <f>IF(X1530&gt;Y1530,X1530 - Y1530,VLOOKUP(CONCATENATE(Home!$B$2,-1),Comp_Time!$A:$B,2,FALSE))</f>
        <v>2.9398148148148148E-3</v>
      </c>
      <c r="AA1530">
        <f t="shared" si="71"/>
        <v>0</v>
      </c>
    </row>
    <row r="1531" spans="23:27">
      <c r="W1531">
        <f>IF(AA1531=1, VLOOKUP(CONCATENATE(Home!$B$2,-1),Comp_Time!$A:$B,2,FALSE),IF(Z1531&gt; VLOOKUP(CONCATENATE(Home!$B$2,-1),Comp_Time!$A:$B,2,FALSE),VLOOKUP(CONCATENATE(Home!$B$2,-1),Comp_Time!$A:$B,2,FALSE),Z1531))</f>
        <v>2.9398148148148148E-3</v>
      </c>
      <c r="X1531" s="59">
        <f t="shared" si="69"/>
        <v>0</v>
      </c>
      <c r="Y1531" s="59">
        <f t="shared" si="70"/>
        <v>0</v>
      </c>
      <c r="Z1531">
        <f>IF(X1531&gt;Y1531,X1531 - Y1531,VLOOKUP(CONCATENATE(Home!$B$2,-1),Comp_Time!$A:$B,2,FALSE))</f>
        <v>2.9398148148148148E-3</v>
      </c>
      <c r="AA1531">
        <f t="shared" si="71"/>
        <v>0</v>
      </c>
    </row>
    <row r="1532" spans="23:27">
      <c r="W1532">
        <f>IF(AA1532=1, VLOOKUP(CONCATENATE(Home!$B$2,-1),Comp_Time!$A:$B,2,FALSE),IF(Z1532&gt; VLOOKUP(CONCATENATE(Home!$B$2,-1),Comp_Time!$A:$B,2,FALSE),VLOOKUP(CONCATENATE(Home!$B$2,-1),Comp_Time!$A:$B,2,FALSE),Z1532))</f>
        <v>2.9398148148148148E-3</v>
      </c>
      <c r="X1532" s="59">
        <f t="shared" si="69"/>
        <v>0</v>
      </c>
      <c r="Y1532" s="59">
        <f t="shared" si="70"/>
        <v>0</v>
      </c>
      <c r="Z1532">
        <f>IF(X1532&gt;Y1532,X1532 - Y1532,VLOOKUP(CONCATENATE(Home!$B$2,-1),Comp_Time!$A:$B,2,FALSE))</f>
        <v>2.9398148148148148E-3</v>
      </c>
      <c r="AA1532">
        <f t="shared" si="71"/>
        <v>0</v>
      </c>
    </row>
    <row r="1533" spans="23:27">
      <c r="W1533">
        <f>IF(AA1533=1, VLOOKUP(CONCATENATE(Home!$B$2,-1),Comp_Time!$A:$B,2,FALSE),IF(Z1533&gt; VLOOKUP(CONCATENATE(Home!$B$2,-1),Comp_Time!$A:$B,2,FALSE),VLOOKUP(CONCATENATE(Home!$B$2,-1),Comp_Time!$A:$B,2,FALSE),Z1533))</f>
        <v>2.9398148148148148E-3</v>
      </c>
      <c r="X1533" s="59">
        <f t="shared" si="69"/>
        <v>0</v>
      </c>
      <c r="Y1533" s="59">
        <f t="shared" si="70"/>
        <v>0</v>
      </c>
      <c r="Z1533">
        <f>IF(X1533&gt;Y1533,X1533 - Y1533,VLOOKUP(CONCATENATE(Home!$B$2,-1),Comp_Time!$A:$B,2,FALSE))</f>
        <v>2.9398148148148148E-3</v>
      </c>
      <c r="AA1533">
        <f t="shared" si="71"/>
        <v>0</v>
      </c>
    </row>
    <row r="1534" spans="23:27">
      <c r="W1534">
        <f>IF(AA1534=1, VLOOKUP(CONCATENATE(Home!$B$2,-1),Comp_Time!$A:$B,2,FALSE),IF(Z1534&gt; VLOOKUP(CONCATENATE(Home!$B$2,-1),Comp_Time!$A:$B,2,FALSE),VLOOKUP(CONCATENATE(Home!$B$2,-1),Comp_Time!$A:$B,2,FALSE),Z1534))</f>
        <v>2.9398148148148148E-3</v>
      </c>
      <c r="X1534" s="59">
        <f t="shared" si="69"/>
        <v>0</v>
      </c>
      <c r="Y1534" s="59">
        <f t="shared" si="70"/>
        <v>0</v>
      </c>
      <c r="Z1534">
        <f>IF(X1534&gt;Y1534,X1534 - Y1534,VLOOKUP(CONCATENATE(Home!$B$2,-1),Comp_Time!$A:$B,2,FALSE))</f>
        <v>2.9398148148148148E-3</v>
      </c>
      <c r="AA1534">
        <f t="shared" si="71"/>
        <v>0</v>
      </c>
    </row>
    <row r="1535" spans="23:27">
      <c r="W1535">
        <f>IF(AA1535=1, VLOOKUP(CONCATENATE(Home!$B$2,-1),Comp_Time!$A:$B,2,FALSE),IF(Z1535&gt; VLOOKUP(CONCATENATE(Home!$B$2,-1),Comp_Time!$A:$B,2,FALSE),VLOOKUP(CONCATENATE(Home!$B$2,-1),Comp_Time!$A:$B,2,FALSE),Z1535))</f>
        <v>2.9398148148148148E-3</v>
      </c>
      <c r="X1535" s="59">
        <f t="shared" si="69"/>
        <v>0</v>
      </c>
      <c r="Y1535" s="59">
        <f t="shared" si="70"/>
        <v>0</v>
      </c>
      <c r="Z1535">
        <f>IF(X1535&gt;Y1535,X1535 - Y1535,VLOOKUP(CONCATENATE(Home!$B$2,-1),Comp_Time!$A:$B,2,FALSE))</f>
        <v>2.9398148148148148E-3</v>
      </c>
      <c r="AA1535">
        <f t="shared" si="71"/>
        <v>0</v>
      </c>
    </row>
    <row r="1536" spans="23:27">
      <c r="W1536">
        <f>IF(AA1536=1, VLOOKUP(CONCATENATE(Home!$B$2,-1),Comp_Time!$A:$B,2,FALSE),IF(Z1536&gt; VLOOKUP(CONCATENATE(Home!$B$2,-1),Comp_Time!$A:$B,2,FALSE),VLOOKUP(CONCATENATE(Home!$B$2,-1),Comp_Time!$A:$B,2,FALSE),Z1536))</f>
        <v>2.9398148148148148E-3</v>
      </c>
      <c r="X1536" s="59">
        <f t="shared" si="69"/>
        <v>0</v>
      </c>
      <c r="Y1536" s="59">
        <f t="shared" si="70"/>
        <v>0</v>
      </c>
      <c r="Z1536">
        <f>IF(X1536&gt;Y1536,X1536 - Y1536,VLOOKUP(CONCATENATE(Home!$B$2,-1),Comp_Time!$A:$B,2,FALSE))</f>
        <v>2.9398148148148148E-3</v>
      </c>
      <c r="AA1536">
        <f t="shared" si="71"/>
        <v>0</v>
      </c>
    </row>
    <row r="1537" spans="23:27">
      <c r="W1537">
        <f>IF(AA1537=1, VLOOKUP(CONCATENATE(Home!$B$2,-1),Comp_Time!$A:$B,2,FALSE),IF(Z1537&gt; VLOOKUP(CONCATENATE(Home!$B$2,-1),Comp_Time!$A:$B,2,FALSE),VLOOKUP(CONCATENATE(Home!$B$2,-1),Comp_Time!$A:$B,2,FALSE),Z1537))</f>
        <v>2.9398148148148148E-3</v>
      </c>
      <c r="X1537" s="59">
        <f t="shared" si="69"/>
        <v>0</v>
      </c>
      <c r="Y1537" s="59">
        <f t="shared" si="70"/>
        <v>0</v>
      </c>
      <c r="Z1537">
        <f>IF(X1537&gt;Y1537,X1537 - Y1537,VLOOKUP(CONCATENATE(Home!$B$2,-1),Comp_Time!$A:$B,2,FALSE))</f>
        <v>2.9398148148148148E-3</v>
      </c>
      <c r="AA1537">
        <f t="shared" si="71"/>
        <v>0</v>
      </c>
    </row>
    <row r="1538" spans="23:27">
      <c r="W1538">
        <f>IF(AA1538=1, VLOOKUP(CONCATENATE(Home!$B$2,-1),Comp_Time!$A:$B,2,FALSE),IF(Z1538&gt; VLOOKUP(CONCATENATE(Home!$B$2,-1),Comp_Time!$A:$B,2,FALSE),VLOOKUP(CONCATENATE(Home!$B$2,-1),Comp_Time!$A:$B,2,FALSE),Z1538))</f>
        <v>2.9398148148148148E-3</v>
      </c>
      <c r="X1538" s="59">
        <f t="shared" si="69"/>
        <v>0</v>
      </c>
      <c r="Y1538" s="59">
        <f t="shared" si="70"/>
        <v>0</v>
      </c>
      <c r="Z1538">
        <f>IF(X1538&gt;Y1538,X1538 - Y1538,VLOOKUP(CONCATENATE(Home!$B$2,-1),Comp_Time!$A:$B,2,FALSE))</f>
        <v>2.9398148148148148E-3</v>
      </c>
      <c r="AA1538">
        <f t="shared" si="71"/>
        <v>0</v>
      </c>
    </row>
    <row r="1539" spans="23:27">
      <c r="W1539">
        <f>IF(AA1539=1, VLOOKUP(CONCATENATE(Home!$B$2,-1),Comp_Time!$A:$B,2,FALSE),IF(Z1539&gt; VLOOKUP(CONCATENATE(Home!$B$2,-1),Comp_Time!$A:$B,2,FALSE),VLOOKUP(CONCATENATE(Home!$B$2,-1),Comp_Time!$A:$B,2,FALSE),Z1539))</f>
        <v>2.9398148148148148E-3</v>
      </c>
      <c r="X1539" s="59">
        <f t="shared" ref="X1539:X1602" si="72">TIME(HOUR(D1539),MINUTE(D1539),SECOND(D1539))</f>
        <v>0</v>
      </c>
      <c r="Y1539" s="59">
        <f t="shared" ref="Y1539:Y1602" si="73">TIME(HOUR(C1539),MINUTE(C1539),SECOND(C1539))</f>
        <v>0</v>
      </c>
      <c r="Z1539">
        <f>IF(X1539&gt;Y1539,X1539 - Y1539,VLOOKUP(CONCATENATE(Home!$B$2,-1),Comp_Time!$A:$B,2,FALSE))</f>
        <v>2.9398148148148148E-3</v>
      </c>
      <c r="AA1539">
        <f t="shared" ref="AA1539:AA1602" si="74">IF(DATE(YEAR(C1539),MONTH(C1539),DAY(C1539))=DATE(YEAR(D1539),MONTH(D1539),DAY(D1539)),0,1)</f>
        <v>0</v>
      </c>
    </row>
    <row r="1540" spans="23:27">
      <c r="W1540">
        <f>IF(AA1540=1, VLOOKUP(CONCATENATE(Home!$B$2,-1),Comp_Time!$A:$B,2,FALSE),IF(Z1540&gt; VLOOKUP(CONCATENATE(Home!$B$2,-1),Comp_Time!$A:$B,2,FALSE),VLOOKUP(CONCATENATE(Home!$B$2,-1),Comp_Time!$A:$B,2,FALSE),Z1540))</f>
        <v>2.9398148148148148E-3</v>
      </c>
      <c r="X1540" s="59">
        <f t="shared" si="72"/>
        <v>0</v>
      </c>
      <c r="Y1540" s="59">
        <f t="shared" si="73"/>
        <v>0</v>
      </c>
      <c r="Z1540">
        <f>IF(X1540&gt;Y1540,X1540 - Y1540,VLOOKUP(CONCATENATE(Home!$B$2,-1),Comp_Time!$A:$B,2,FALSE))</f>
        <v>2.9398148148148148E-3</v>
      </c>
      <c r="AA1540">
        <f t="shared" si="74"/>
        <v>0</v>
      </c>
    </row>
    <row r="1541" spans="23:27">
      <c r="W1541">
        <f>IF(AA1541=1, VLOOKUP(CONCATENATE(Home!$B$2,-1),Comp_Time!$A:$B,2,FALSE),IF(Z1541&gt; VLOOKUP(CONCATENATE(Home!$B$2,-1),Comp_Time!$A:$B,2,FALSE),VLOOKUP(CONCATENATE(Home!$B$2,-1),Comp_Time!$A:$B,2,FALSE),Z1541))</f>
        <v>2.9398148148148148E-3</v>
      </c>
      <c r="X1541" s="59">
        <f t="shared" si="72"/>
        <v>0</v>
      </c>
      <c r="Y1541" s="59">
        <f t="shared" si="73"/>
        <v>0</v>
      </c>
      <c r="Z1541">
        <f>IF(X1541&gt;Y1541,X1541 - Y1541,VLOOKUP(CONCATENATE(Home!$B$2,-1),Comp_Time!$A:$B,2,FALSE))</f>
        <v>2.9398148148148148E-3</v>
      </c>
      <c r="AA1541">
        <f t="shared" si="74"/>
        <v>0</v>
      </c>
    </row>
    <row r="1542" spans="23:27">
      <c r="W1542">
        <f>IF(AA1542=1, VLOOKUP(CONCATENATE(Home!$B$2,-1),Comp_Time!$A:$B,2,FALSE),IF(Z1542&gt; VLOOKUP(CONCATENATE(Home!$B$2,-1),Comp_Time!$A:$B,2,FALSE),VLOOKUP(CONCATENATE(Home!$B$2,-1),Comp_Time!$A:$B,2,FALSE),Z1542))</f>
        <v>2.9398148148148148E-3</v>
      </c>
      <c r="X1542" s="59">
        <f t="shared" si="72"/>
        <v>0</v>
      </c>
      <c r="Y1542" s="59">
        <f t="shared" si="73"/>
        <v>0</v>
      </c>
      <c r="Z1542">
        <f>IF(X1542&gt;Y1542,X1542 - Y1542,VLOOKUP(CONCATENATE(Home!$B$2,-1),Comp_Time!$A:$B,2,FALSE))</f>
        <v>2.9398148148148148E-3</v>
      </c>
      <c r="AA1542">
        <f t="shared" si="74"/>
        <v>0</v>
      </c>
    </row>
    <row r="1543" spans="23:27">
      <c r="W1543">
        <f>IF(AA1543=1, VLOOKUP(CONCATENATE(Home!$B$2,-1),Comp_Time!$A:$B,2,FALSE),IF(Z1543&gt; VLOOKUP(CONCATENATE(Home!$B$2,-1),Comp_Time!$A:$B,2,FALSE),VLOOKUP(CONCATENATE(Home!$B$2,-1),Comp_Time!$A:$B,2,FALSE),Z1543))</f>
        <v>2.9398148148148148E-3</v>
      </c>
      <c r="X1543" s="59">
        <f t="shared" si="72"/>
        <v>0</v>
      </c>
      <c r="Y1543" s="59">
        <f t="shared" si="73"/>
        <v>0</v>
      </c>
      <c r="Z1543">
        <f>IF(X1543&gt;Y1543,X1543 - Y1543,VLOOKUP(CONCATENATE(Home!$B$2,-1),Comp_Time!$A:$B,2,FALSE))</f>
        <v>2.9398148148148148E-3</v>
      </c>
      <c r="AA1543">
        <f t="shared" si="74"/>
        <v>0</v>
      </c>
    </row>
    <row r="1544" spans="23:27">
      <c r="W1544">
        <f>IF(AA1544=1, VLOOKUP(CONCATENATE(Home!$B$2,-1),Comp_Time!$A:$B,2,FALSE),IF(Z1544&gt; VLOOKUP(CONCATENATE(Home!$B$2,-1),Comp_Time!$A:$B,2,FALSE),VLOOKUP(CONCATENATE(Home!$B$2,-1),Comp_Time!$A:$B,2,FALSE),Z1544))</f>
        <v>2.9398148148148148E-3</v>
      </c>
      <c r="X1544" s="59">
        <f t="shared" si="72"/>
        <v>0</v>
      </c>
      <c r="Y1544" s="59">
        <f t="shared" si="73"/>
        <v>0</v>
      </c>
      <c r="Z1544">
        <f>IF(X1544&gt;Y1544,X1544 - Y1544,VLOOKUP(CONCATENATE(Home!$B$2,-1),Comp_Time!$A:$B,2,FALSE))</f>
        <v>2.9398148148148148E-3</v>
      </c>
      <c r="AA1544">
        <f t="shared" si="74"/>
        <v>0</v>
      </c>
    </row>
    <row r="1545" spans="23:27">
      <c r="W1545">
        <f>IF(AA1545=1, VLOOKUP(CONCATENATE(Home!$B$2,-1),Comp_Time!$A:$B,2,FALSE),IF(Z1545&gt; VLOOKUP(CONCATENATE(Home!$B$2,-1),Comp_Time!$A:$B,2,FALSE),VLOOKUP(CONCATENATE(Home!$B$2,-1),Comp_Time!$A:$B,2,FALSE),Z1545))</f>
        <v>2.9398148148148148E-3</v>
      </c>
      <c r="X1545" s="59">
        <f t="shared" si="72"/>
        <v>0</v>
      </c>
      <c r="Y1545" s="59">
        <f t="shared" si="73"/>
        <v>0</v>
      </c>
      <c r="Z1545">
        <f>IF(X1545&gt;Y1545,X1545 - Y1545,VLOOKUP(CONCATENATE(Home!$B$2,-1),Comp_Time!$A:$B,2,FALSE))</f>
        <v>2.9398148148148148E-3</v>
      </c>
      <c r="AA1545">
        <f t="shared" si="74"/>
        <v>0</v>
      </c>
    </row>
    <row r="1546" spans="23:27">
      <c r="W1546">
        <f>IF(AA1546=1, VLOOKUP(CONCATENATE(Home!$B$2,-1),Comp_Time!$A:$B,2,FALSE),IF(Z1546&gt; VLOOKUP(CONCATENATE(Home!$B$2,-1),Comp_Time!$A:$B,2,FALSE),VLOOKUP(CONCATENATE(Home!$B$2,-1),Comp_Time!$A:$B,2,FALSE),Z1546))</f>
        <v>2.9398148148148148E-3</v>
      </c>
      <c r="X1546" s="59">
        <f t="shared" si="72"/>
        <v>0</v>
      </c>
      <c r="Y1546" s="59">
        <f t="shared" si="73"/>
        <v>0</v>
      </c>
      <c r="Z1546">
        <f>IF(X1546&gt;Y1546,X1546 - Y1546,VLOOKUP(CONCATENATE(Home!$B$2,-1),Comp_Time!$A:$B,2,FALSE))</f>
        <v>2.9398148148148148E-3</v>
      </c>
      <c r="AA1546">
        <f t="shared" si="74"/>
        <v>0</v>
      </c>
    </row>
    <row r="1547" spans="23:27">
      <c r="W1547">
        <f>IF(AA1547=1, VLOOKUP(CONCATENATE(Home!$B$2,-1),Comp_Time!$A:$B,2,FALSE),IF(Z1547&gt; VLOOKUP(CONCATENATE(Home!$B$2,-1),Comp_Time!$A:$B,2,FALSE),VLOOKUP(CONCATENATE(Home!$B$2,-1),Comp_Time!$A:$B,2,FALSE),Z1547))</f>
        <v>2.9398148148148148E-3</v>
      </c>
      <c r="X1547" s="59">
        <f t="shared" si="72"/>
        <v>0</v>
      </c>
      <c r="Y1547" s="59">
        <f t="shared" si="73"/>
        <v>0</v>
      </c>
      <c r="Z1547">
        <f>IF(X1547&gt;Y1547,X1547 - Y1547,VLOOKUP(CONCATENATE(Home!$B$2,-1),Comp_Time!$A:$B,2,FALSE))</f>
        <v>2.9398148148148148E-3</v>
      </c>
      <c r="AA1547">
        <f t="shared" si="74"/>
        <v>0</v>
      </c>
    </row>
    <row r="1548" spans="23:27">
      <c r="W1548">
        <f>IF(AA1548=1, VLOOKUP(CONCATENATE(Home!$B$2,-1),Comp_Time!$A:$B,2,FALSE),IF(Z1548&gt; VLOOKUP(CONCATENATE(Home!$B$2,-1),Comp_Time!$A:$B,2,FALSE),VLOOKUP(CONCATENATE(Home!$B$2,-1),Comp_Time!$A:$B,2,FALSE),Z1548))</f>
        <v>2.9398148148148148E-3</v>
      </c>
      <c r="X1548" s="59">
        <f t="shared" si="72"/>
        <v>0</v>
      </c>
      <c r="Y1548" s="59">
        <f t="shared" si="73"/>
        <v>0</v>
      </c>
      <c r="Z1548">
        <f>IF(X1548&gt;Y1548,X1548 - Y1548,VLOOKUP(CONCATENATE(Home!$B$2,-1),Comp_Time!$A:$B,2,FALSE))</f>
        <v>2.9398148148148148E-3</v>
      </c>
      <c r="AA1548">
        <f t="shared" si="74"/>
        <v>0</v>
      </c>
    </row>
    <row r="1549" spans="23:27">
      <c r="W1549">
        <f>IF(AA1549=1, VLOOKUP(CONCATENATE(Home!$B$2,-1),Comp_Time!$A:$B,2,FALSE),IF(Z1549&gt; VLOOKUP(CONCATENATE(Home!$B$2,-1),Comp_Time!$A:$B,2,FALSE),VLOOKUP(CONCATENATE(Home!$B$2,-1),Comp_Time!$A:$B,2,FALSE),Z1549))</f>
        <v>2.9398148148148148E-3</v>
      </c>
      <c r="X1549" s="59">
        <f t="shared" si="72"/>
        <v>0</v>
      </c>
      <c r="Y1549" s="59">
        <f t="shared" si="73"/>
        <v>0</v>
      </c>
      <c r="Z1549">
        <f>IF(X1549&gt;Y1549,X1549 - Y1549,VLOOKUP(CONCATENATE(Home!$B$2,-1),Comp_Time!$A:$B,2,FALSE))</f>
        <v>2.9398148148148148E-3</v>
      </c>
      <c r="AA1549">
        <f t="shared" si="74"/>
        <v>0</v>
      </c>
    </row>
    <row r="1550" spans="23:27">
      <c r="W1550">
        <f>IF(AA1550=1, VLOOKUP(CONCATENATE(Home!$B$2,-1),Comp_Time!$A:$B,2,FALSE),IF(Z1550&gt; VLOOKUP(CONCATENATE(Home!$B$2,-1),Comp_Time!$A:$B,2,FALSE),VLOOKUP(CONCATENATE(Home!$B$2,-1),Comp_Time!$A:$B,2,FALSE),Z1550))</f>
        <v>2.9398148148148148E-3</v>
      </c>
      <c r="X1550" s="59">
        <f t="shared" si="72"/>
        <v>0</v>
      </c>
      <c r="Y1550" s="59">
        <f t="shared" si="73"/>
        <v>0</v>
      </c>
      <c r="Z1550">
        <f>IF(X1550&gt;Y1550,X1550 - Y1550,VLOOKUP(CONCATENATE(Home!$B$2,-1),Comp_Time!$A:$B,2,FALSE))</f>
        <v>2.9398148148148148E-3</v>
      </c>
      <c r="AA1550">
        <f t="shared" si="74"/>
        <v>0</v>
      </c>
    </row>
    <row r="1551" spans="23:27">
      <c r="W1551">
        <f>IF(AA1551=1, VLOOKUP(CONCATENATE(Home!$B$2,-1),Comp_Time!$A:$B,2,FALSE),IF(Z1551&gt; VLOOKUP(CONCATENATE(Home!$B$2,-1),Comp_Time!$A:$B,2,FALSE),VLOOKUP(CONCATENATE(Home!$B$2,-1),Comp_Time!$A:$B,2,FALSE),Z1551))</f>
        <v>2.9398148148148148E-3</v>
      </c>
      <c r="X1551" s="59">
        <f t="shared" si="72"/>
        <v>0</v>
      </c>
      <c r="Y1551" s="59">
        <f t="shared" si="73"/>
        <v>0</v>
      </c>
      <c r="Z1551">
        <f>IF(X1551&gt;Y1551,X1551 - Y1551,VLOOKUP(CONCATENATE(Home!$B$2,-1),Comp_Time!$A:$B,2,FALSE))</f>
        <v>2.9398148148148148E-3</v>
      </c>
      <c r="AA1551">
        <f t="shared" si="74"/>
        <v>0</v>
      </c>
    </row>
    <row r="1552" spans="23:27">
      <c r="W1552">
        <f>IF(AA1552=1, VLOOKUP(CONCATENATE(Home!$B$2,-1),Comp_Time!$A:$B,2,FALSE),IF(Z1552&gt; VLOOKUP(CONCATENATE(Home!$B$2,-1),Comp_Time!$A:$B,2,FALSE),VLOOKUP(CONCATENATE(Home!$B$2,-1),Comp_Time!$A:$B,2,FALSE),Z1552))</f>
        <v>2.9398148148148148E-3</v>
      </c>
      <c r="X1552" s="59">
        <f t="shared" si="72"/>
        <v>0</v>
      </c>
      <c r="Y1552" s="59">
        <f t="shared" si="73"/>
        <v>0</v>
      </c>
      <c r="Z1552">
        <f>IF(X1552&gt;Y1552,X1552 - Y1552,VLOOKUP(CONCATENATE(Home!$B$2,-1),Comp_Time!$A:$B,2,FALSE))</f>
        <v>2.9398148148148148E-3</v>
      </c>
      <c r="AA1552">
        <f t="shared" si="74"/>
        <v>0</v>
      </c>
    </row>
    <row r="1553" spans="23:27">
      <c r="W1553">
        <f>IF(AA1553=1, VLOOKUP(CONCATENATE(Home!$B$2,-1),Comp_Time!$A:$B,2,FALSE),IF(Z1553&gt; VLOOKUP(CONCATENATE(Home!$B$2,-1),Comp_Time!$A:$B,2,FALSE),VLOOKUP(CONCATENATE(Home!$B$2,-1),Comp_Time!$A:$B,2,FALSE),Z1553))</f>
        <v>2.9398148148148148E-3</v>
      </c>
      <c r="X1553" s="59">
        <f t="shared" si="72"/>
        <v>0</v>
      </c>
      <c r="Y1553" s="59">
        <f t="shared" si="73"/>
        <v>0</v>
      </c>
      <c r="Z1553">
        <f>IF(X1553&gt;Y1553,X1553 - Y1553,VLOOKUP(CONCATENATE(Home!$B$2,-1),Comp_Time!$A:$B,2,FALSE))</f>
        <v>2.9398148148148148E-3</v>
      </c>
      <c r="AA1553">
        <f t="shared" si="74"/>
        <v>0</v>
      </c>
    </row>
    <row r="1554" spans="23:27">
      <c r="W1554">
        <f>IF(AA1554=1, VLOOKUP(CONCATENATE(Home!$B$2,-1),Comp_Time!$A:$B,2,FALSE),IF(Z1554&gt; VLOOKUP(CONCATENATE(Home!$B$2,-1),Comp_Time!$A:$B,2,FALSE),VLOOKUP(CONCATENATE(Home!$B$2,-1),Comp_Time!$A:$B,2,FALSE),Z1554))</f>
        <v>2.9398148148148148E-3</v>
      </c>
      <c r="X1554" s="59">
        <f t="shared" si="72"/>
        <v>0</v>
      </c>
      <c r="Y1554" s="59">
        <f t="shared" si="73"/>
        <v>0</v>
      </c>
      <c r="Z1554">
        <f>IF(X1554&gt;Y1554,X1554 - Y1554,VLOOKUP(CONCATENATE(Home!$B$2,-1),Comp_Time!$A:$B,2,FALSE))</f>
        <v>2.9398148148148148E-3</v>
      </c>
      <c r="AA1554">
        <f t="shared" si="74"/>
        <v>0</v>
      </c>
    </row>
    <row r="1555" spans="23:27">
      <c r="W1555">
        <f>IF(AA1555=1, VLOOKUP(CONCATENATE(Home!$B$2,-1),Comp_Time!$A:$B,2,FALSE),IF(Z1555&gt; VLOOKUP(CONCATENATE(Home!$B$2,-1),Comp_Time!$A:$B,2,FALSE),VLOOKUP(CONCATENATE(Home!$B$2,-1),Comp_Time!$A:$B,2,FALSE),Z1555))</f>
        <v>2.9398148148148148E-3</v>
      </c>
      <c r="X1555" s="59">
        <f t="shared" si="72"/>
        <v>0</v>
      </c>
      <c r="Y1555" s="59">
        <f t="shared" si="73"/>
        <v>0</v>
      </c>
      <c r="Z1555">
        <f>IF(X1555&gt;Y1555,X1555 - Y1555,VLOOKUP(CONCATENATE(Home!$B$2,-1),Comp_Time!$A:$B,2,FALSE))</f>
        <v>2.9398148148148148E-3</v>
      </c>
      <c r="AA1555">
        <f t="shared" si="74"/>
        <v>0</v>
      </c>
    </row>
    <row r="1556" spans="23:27">
      <c r="W1556">
        <f>IF(AA1556=1, VLOOKUP(CONCATENATE(Home!$B$2,-1),Comp_Time!$A:$B,2,FALSE),IF(Z1556&gt; VLOOKUP(CONCATENATE(Home!$B$2,-1),Comp_Time!$A:$B,2,FALSE),VLOOKUP(CONCATENATE(Home!$B$2,-1),Comp_Time!$A:$B,2,FALSE),Z1556))</f>
        <v>2.9398148148148148E-3</v>
      </c>
      <c r="X1556" s="59">
        <f t="shared" si="72"/>
        <v>0</v>
      </c>
      <c r="Y1556" s="59">
        <f t="shared" si="73"/>
        <v>0</v>
      </c>
      <c r="Z1556">
        <f>IF(X1556&gt;Y1556,X1556 - Y1556,VLOOKUP(CONCATENATE(Home!$B$2,-1),Comp_Time!$A:$B,2,FALSE))</f>
        <v>2.9398148148148148E-3</v>
      </c>
      <c r="AA1556">
        <f t="shared" si="74"/>
        <v>0</v>
      </c>
    </row>
    <row r="1557" spans="23:27">
      <c r="W1557">
        <f>IF(AA1557=1, VLOOKUP(CONCATENATE(Home!$B$2,-1),Comp_Time!$A:$B,2,FALSE),IF(Z1557&gt; VLOOKUP(CONCATENATE(Home!$B$2,-1),Comp_Time!$A:$B,2,FALSE),VLOOKUP(CONCATENATE(Home!$B$2,-1),Comp_Time!$A:$B,2,FALSE),Z1557))</f>
        <v>2.9398148148148148E-3</v>
      </c>
      <c r="X1557" s="59">
        <f t="shared" si="72"/>
        <v>0</v>
      </c>
      <c r="Y1557" s="59">
        <f t="shared" si="73"/>
        <v>0</v>
      </c>
      <c r="Z1557">
        <f>IF(X1557&gt;Y1557,X1557 - Y1557,VLOOKUP(CONCATENATE(Home!$B$2,-1),Comp_Time!$A:$B,2,FALSE))</f>
        <v>2.9398148148148148E-3</v>
      </c>
      <c r="AA1557">
        <f t="shared" si="74"/>
        <v>0</v>
      </c>
    </row>
    <row r="1558" spans="23:27">
      <c r="W1558">
        <f>IF(AA1558=1, VLOOKUP(CONCATENATE(Home!$B$2,-1),Comp_Time!$A:$B,2,FALSE),IF(Z1558&gt; VLOOKUP(CONCATENATE(Home!$B$2,-1),Comp_Time!$A:$B,2,FALSE),VLOOKUP(CONCATENATE(Home!$B$2,-1),Comp_Time!$A:$B,2,FALSE),Z1558))</f>
        <v>2.9398148148148148E-3</v>
      </c>
      <c r="X1558" s="59">
        <f t="shared" si="72"/>
        <v>0</v>
      </c>
      <c r="Y1558" s="59">
        <f t="shared" si="73"/>
        <v>0</v>
      </c>
      <c r="Z1558">
        <f>IF(X1558&gt;Y1558,X1558 - Y1558,VLOOKUP(CONCATENATE(Home!$B$2,-1),Comp_Time!$A:$B,2,FALSE))</f>
        <v>2.9398148148148148E-3</v>
      </c>
      <c r="AA1558">
        <f t="shared" si="74"/>
        <v>0</v>
      </c>
    </row>
    <row r="1559" spans="23:27">
      <c r="W1559">
        <f>IF(AA1559=1, VLOOKUP(CONCATENATE(Home!$B$2,-1),Comp_Time!$A:$B,2,FALSE),IF(Z1559&gt; VLOOKUP(CONCATENATE(Home!$B$2,-1),Comp_Time!$A:$B,2,FALSE),VLOOKUP(CONCATENATE(Home!$B$2,-1),Comp_Time!$A:$B,2,FALSE),Z1559))</f>
        <v>2.9398148148148148E-3</v>
      </c>
      <c r="X1559" s="59">
        <f t="shared" si="72"/>
        <v>0</v>
      </c>
      <c r="Y1559" s="59">
        <f t="shared" si="73"/>
        <v>0</v>
      </c>
      <c r="Z1559">
        <f>IF(X1559&gt;Y1559,X1559 - Y1559,VLOOKUP(CONCATENATE(Home!$B$2,-1),Comp_Time!$A:$B,2,FALSE))</f>
        <v>2.9398148148148148E-3</v>
      </c>
      <c r="AA1559">
        <f t="shared" si="74"/>
        <v>0</v>
      </c>
    </row>
    <row r="1560" spans="23:27">
      <c r="W1560">
        <f>IF(AA1560=1, VLOOKUP(CONCATENATE(Home!$B$2,-1),Comp_Time!$A:$B,2,FALSE),IF(Z1560&gt; VLOOKUP(CONCATENATE(Home!$B$2,-1),Comp_Time!$A:$B,2,FALSE),VLOOKUP(CONCATENATE(Home!$B$2,-1),Comp_Time!$A:$B,2,FALSE),Z1560))</f>
        <v>2.9398148148148148E-3</v>
      </c>
      <c r="X1560" s="59">
        <f t="shared" si="72"/>
        <v>0</v>
      </c>
      <c r="Y1560" s="59">
        <f t="shared" si="73"/>
        <v>0</v>
      </c>
      <c r="Z1560">
        <f>IF(X1560&gt;Y1560,X1560 - Y1560,VLOOKUP(CONCATENATE(Home!$B$2,-1),Comp_Time!$A:$B,2,FALSE))</f>
        <v>2.9398148148148148E-3</v>
      </c>
      <c r="AA1560">
        <f t="shared" si="74"/>
        <v>0</v>
      </c>
    </row>
    <row r="1561" spans="23:27">
      <c r="W1561">
        <f>IF(AA1561=1, VLOOKUP(CONCATENATE(Home!$B$2,-1),Comp_Time!$A:$B,2,FALSE),IF(Z1561&gt; VLOOKUP(CONCATENATE(Home!$B$2,-1),Comp_Time!$A:$B,2,FALSE),VLOOKUP(CONCATENATE(Home!$B$2,-1),Comp_Time!$A:$B,2,FALSE),Z1561))</f>
        <v>2.9398148148148148E-3</v>
      </c>
      <c r="X1561" s="59">
        <f t="shared" si="72"/>
        <v>0</v>
      </c>
      <c r="Y1561" s="59">
        <f t="shared" si="73"/>
        <v>0</v>
      </c>
      <c r="Z1561">
        <f>IF(X1561&gt;Y1561,X1561 - Y1561,VLOOKUP(CONCATENATE(Home!$B$2,-1),Comp_Time!$A:$B,2,FALSE))</f>
        <v>2.9398148148148148E-3</v>
      </c>
      <c r="AA1561">
        <f t="shared" si="74"/>
        <v>0</v>
      </c>
    </row>
    <row r="1562" spans="23:27">
      <c r="W1562">
        <f>IF(AA1562=1, VLOOKUP(CONCATENATE(Home!$B$2,-1),Comp_Time!$A:$B,2,FALSE),IF(Z1562&gt; VLOOKUP(CONCATENATE(Home!$B$2,-1),Comp_Time!$A:$B,2,FALSE),VLOOKUP(CONCATENATE(Home!$B$2,-1),Comp_Time!$A:$B,2,FALSE),Z1562))</f>
        <v>2.9398148148148148E-3</v>
      </c>
      <c r="X1562" s="59">
        <f t="shared" si="72"/>
        <v>0</v>
      </c>
      <c r="Y1562" s="59">
        <f t="shared" si="73"/>
        <v>0</v>
      </c>
      <c r="Z1562">
        <f>IF(X1562&gt;Y1562,X1562 - Y1562,VLOOKUP(CONCATENATE(Home!$B$2,-1),Comp_Time!$A:$B,2,FALSE))</f>
        <v>2.9398148148148148E-3</v>
      </c>
      <c r="AA1562">
        <f t="shared" si="74"/>
        <v>0</v>
      </c>
    </row>
    <row r="1563" spans="23:27">
      <c r="W1563">
        <f>IF(AA1563=1, VLOOKUP(CONCATENATE(Home!$B$2,-1),Comp_Time!$A:$B,2,FALSE),IF(Z1563&gt; VLOOKUP(CONCATENATE(Home!$B$2,-1),Comp_Time!$A:$B,2,FALSE),VLOOKUP(CONCATENATE(Home!$B$2,-1),Comp_Time!$A:$B,2,FALSE),Z1563))</f>
        <v>2.9398148148148148E-3</v>
      </c>
      <c r="X1563" s="59">
        <f t="shared" si="72"/>
        <v>0</v>
      </c>
      <c r="Y1563" s="59">
        <f t="shared" si="73"/>
        <v>0</v>
      </c>
      <c r="Z1563">
        <f>IF(X1563&gt;Y1563,X1563 - Y1563,VLOOKUP(CONCATENATE(Home!$B$2,-1),Comp_Time!$A:$B,2,FALSE))</f>
        <v>2.9398148148148148E-3</v>
      </c>
      <c r="AA1563">
        <f t="shared" si="74"/>
        <v>0</v>
      </c>
    </row>
    <row r="1564" spans="23:27">
      <c r="W1564">
        <f>IF(AA1564=1, VLOOKUP(CONCATENATE(Home!$B$2,-1),Comp_Time!$A:$B,2,FALSE),IF(Z1564&gt; VLOOKUP(CONCATENATE(Home!$B$2,-1),Comp_Time!$A:$B,2,FALSE),VLOOKUP(CONCATENATE(Home!$B$2,-1),Comp_Time!$A:$B,2,FALSE),Z1564))</f>
        <v>2.9398148148148148E-3</v>
      </c>
      <c r="X1564" s="59">
        <f t="shared" si="72"/>
        <v>0</v>
      </c>
      <c r="Y1564" s="59">
        <f t="shared" si="73"/>
        <v>0</v>
      </c>
      <c r="Z1564">
        <f>IF(X1564&gt;Y1564,X1564 - Y1564,VLOOKUP(CONCATENATE(Home!$B$2,-1),Comp_Time!$A:$B,2,FALSE))</f>
        <v>2.9398148148148148E-3</v>
      </c>
      <c r="AA1564">
        <f t="shared" si="74"/>
        <v>0</v>
      </c>
    </row>
    <row r="1565" spans="23:27">
      <c r="W1565">
        <f>IF(AA1565=1, VLOOKUP(CONCATENATE(Home!$B$2,-1),Comp_Time!$A:$B,2,FALSE),IF(Z1565&gt; VLOOKUP(CONCATENATE(Home!$B$2,-1),Comp_Time!$A:$B,2,FALSE),VLOOKUP(CONCATENATE(Home!$B$2,-1),Comp_Time!$A:$B,2,FALSE),Z1565))</f>
        <v>2.9398148148148148E-3</v>
      </c>
      <c r="X1565" s="59">
        <f t="shared" si="72"/>
        <v>0</v>
      </c>
      <c r="Y1565" s="59">
        <f t="shared" si="73"/>
        <v>0</v>
      </c>
      <c r="Z1565">
        <f>IF(X1565&gt;Y1565,X1565 - Y1565,VLOOKUP(CONCATENATE(Home!$B$2,-1),Comp_Time!$A:$B,2,FALSE))</f>
        <v>2.9398148148148148E-3</v>
      </c>
      <c r="AA1565">
        <f t="shared" si="74"/>
        <v>0</v>
      </c>
    </row>
    <row r="1566" spans="23:27">
      <c r="W1566">
        <f>IF(AA1566=1, VLOOKUP(CONCATENATE(Home!$B$2,-1),Comp_Time!$A:$B,2,FALSE),IF(Z1566&gt; VLOOKUP(CONCATENATE(Home!$B$2,-1),Comp_Time!$A:$B,2,FALSE),VLOOKUP(CONCATENATE(Home!$B$2,-1),Comp_Time!$A:$B,2,FALSE),Z1566))</f>
        <v>2.9398148148148148E-3</v>
      </c>
      <c r="X1566" s="59">
        <f t="shared" si="72"/>
        <v>0</v>
      </c>
      <c r="Y1566" s="59">
        <f t="shared" si="73"/>
        <v>0</v>
      </c>
      <c r="Z1566">
        <f>IF(X1566&gt;Y1566,X1566 - Y1566,VLOOKUP(CONCATENATE(Home!$B$2,-1),Comp_Time!$A:$B,2,FALSE))</f>
        <v>2.9398148148148148E-3</v>
      </c>
      <c r="AA1566">
        <f t="shared" si="74"/>
        <v>0</v>
      </c>
    </row>
    <row r="1567" spans="23:27">
      <c r="W1567">
        <f>IF(AA1567=1, VLOOKUP(CONCATENATE(Home!$B$2,-1),Comp_Time!$A:$B,2,FALSE),IF(Z1567&gt; VLOOKUP(CONCATENATE(Home!$B$2,-1),Comp_Time!$A:$B,2,FALSE),VLOOKUP(CONCATENATE(Home!$B$2,-1),Comp_Time!$A:$B,2,FALSE),Z1567))</f>
        <v>2.9398148148148148E-3</v>
      </c>
      <c r="X1567" s="59">
        <f t="shared" si="72"/>
        <v>0</v>
      </c>
      <c r="Y1567" s="59">
        <f t="shared" si="73"/>
        <v>0</v>
      </c>
      <c r="Z1567">
        <f>IF(X1567&gt;Y1567,X1567 - Y1567,VLOOKUP(CONCATENATE(Home!$B$2,-1),Comp_Time!$A:$B,2,FALSE))</f>
        <v>2.9398148148148148E-3</v>
      </c>
      <c r="AA1567">
        <f t="shared" si="74"/>
        <v>0</v>
      </c>
    </row>
    <row r="1568" spans="23:27">
      <c r="W1568">
        <f>IF(AA1568=1, VLOOKUP(CONCATENATE(Home!$B$2,-1),Comp_Time!$A:$B,2,FALSE),IF(Z1568&gt; VLOOKUP(CONCATENATE(Home!$B$2,-1),Comp_Time!$A:$B,2,FALSE),VLOOKUP(CONCATENATE(Home!$B$2,-1),Comp_Time!$A:$B,2,FALSE),Z1568))</f>
        <v>2.9398148148148148E-3</v>
      </c>
      <c r="X1568" s="59">
        <f t="shared" si="72"/>
        <v>0</v>
      </c>
      <c r="Y1568" s="59">
        <f t="shared" si="73"/>
        <v>0</v>
      </c>
      <c r="Z1568">
        <f>IF(X1568&gt;Y1568,X1568 - Y1568,VLOOKUP(CONCATENATE(Home!$B$2,-1),Comp_Time!$A:$B,2,FALSE))</f>
        <v>2.9398148148148148E-3</v>
      </c>
      <c r="AA1568">
        <f t="shared" si="74"/>
        <v>0</v>
      </c>
    </row>
    <row r="1569" spans="23:27">
      <c r="W1569">
        <f>IF(AA1569=1, VLOOKUP(CONCATENATE(Home!$B$2,-1),Comp_Time!$A:$B,2,FALSE),IF(Z1569&gt; VLOOKUP(CONCATENATE(Home!$B$2,-1),Comp_Time!$A:$B,2,FALSE),VLOOKUP(CONCATENATE(Home!$B$2,-1),Comp_Time!$A:$B,2,FALSE),Z1569))</f>
        <v>2.9398148148148148E-3</v>
      </c>
      <c r="X1569" s="59">
        <f t="shared" si="72"/>
        <v>0</v>
      </c>
      <c r="Y1569" s="59">
        <f t="shared" si="73"/>
        <v>0</v>
      </c>
      <c r="Z1569">
        <f>IF(X1569&gt;Y1569,X1569 - Y1569,VLOOKUP(CONCATENATE(Home!$B$2,-1),Comp_Time!$A:$B,2,FALSE))</f>
        <v>2.9398148148148148E-3</v>
      </c>
      <c r="AA1569">
        <f t="shared" si="74"/>
        <v>0</v>
      </c>
    </row>
    <row r="1570" spans="23:27">
      <c r="W1570">
        <f>IF(AA1570=1, VLOOKUP(CONCATENATE(Home!$B$2,-1),Comp_Time!$A:$B,2,FALSE),IF(Z1570&gt; VLOOKUP(CONCATENATE(Home!$B$2,-1),Comp_Time!$A:$B,2,FALSE),VLOOKUP(CONCATENATE(Home!$B$2,-1),Comp_Time!$A:$B,2,FALSE),Z1570))</f>
        <v>2.9398148148148148E-3</v>
      </c>
      <c r="X1570" s="59">
        <f t="shared" si="72"/>
        <v>0</v>
      </c>
      <c r="Y1570" s="59">
        <f t="shared" si="73"/>
        <v>0</v>
      </c>
      <c r="Z1570">
        <f>IF(X1570&gt;Y1570,X1570 - Y1570,VLOOKUP(CONCATENATE(Home!$B$2,-1),Comp_Time!$A:$B,2,FALSE))</f>
        <v>2.9398148148148148E-3</v>
      </c>
      <c r="AA1570">
        <f t="shared" si="74"/>
        <v>0</v>
      </c>
    </row>
    <row r="1571" spans="23:27">
      <c r="W1571">
        <f>IF(AA1571=1, VLOOKUP(CONCATENATE(Home!$B$2,-1),Comp_Time!$A:$B,2,FALSE),IF(Z1571&gt; VLOOKUP(CONCATENATE(Home!$B$2,-1),Comp_Time!$A:$B,2,FALSE),VLOOKUP(CONCATENATE(Home!$B$2,-1),Comp_Time!$A:$B,2,FALSE),Z1571))</f>
        <v>2.9398148148148148E-3</v>
      </c>
      <c r="X1571" s="59">
        <f t="shared" si="72"/>
        <v>0</v>
      </c>
      <c r="Y1571" s="59">
        <f t="shared" si="73"/>
        <v>0</v>
      </c>
      <c r="Z1571">
        <f>IF(X1571&gt;Y1571,X1571 - Y1571,VLOOKUP(CONCATENATE(Home!$B$2,-1),Comp_Time!$A:$B,2,FALSE))</f>
        <v>2.9398148148148148E-3</v>
      </c>
      <c r="AA1571">
        <f t="shared" si="74"/>
        <v>0</v>
      </c>
    </row>
    <row r="1572" spans="23:27">
      <c r="W1572">
        <f>IF(AA1572=1, VLOOKUP(CONCATENATE(Home!$B$2,-1),Comp_Time!$A:$B,2,FALSE),IF(Z1572&gt; VLOOKUP(CONCATENATE(Home!$B$2,-1),Comp_Time!$A:$B,2,FALSE),VLOOKUP(CONCATENATE(Home!$B$2,-1),Comp_Time!$A:$B,2,FALSE),Z1572))</f>
        <v>2.9398148148148148E-3</v>
      </c>
      <c r="X1572" s="59">
        <f t="shared" si="72"/>
        <v>0</v>
      </c>
      <c r="Y1572" s="59">
        <f t="shared" si="73"/>
        <v>0</v>
      </c>
      <c r="Z1572">
        <f>IF(X1572&gt;Y1572,X1572 - Y1572,VLOOKUP(CONCATENATE(Home!$B$2,-1),Comp_Time!$A:$B,2,FALSE))</f>
        <v>2.9398148148148148E-3</v>
      </c>
      <c r="AA1572">
        <f t="shared" si="74"/>
        <v>0</v>
      </c>
    </row>
    <row r="1573" spans="23:27">
      <c r="W1573">
        <f>IF(AA1573=1, VLOOKUP(CONCATENATE(Home!$B$2,-1),Comp_Time!$A:$B,2,FALSE),IF(Z1573&gt; VLOOKUP(CONCATENATE(Home!$B$2,-1),Comp_Time!$A:$B,2,FALSE),VLOOKUP(CONCATENATE(Home!$B$2,-1),Comp_Time!$A:$B,2,FALSE),Z1573))</f>
        <v>2.9398148148148148E-3</v>
      </c>
      <c r="X1573" s="59">
        <f t="shared" si="72"/>
        <v>0</v>
      </c>
      <c r="Y1573" s="59">
        <f t="shared" si="73"/>
        <v>0</v>
      </c>
      <c r="Z1573">
        <f>IF(X1573&gt;Y1573,X1573 - Y1573,VLOOKUP(CONCATENATE(Home!$B$2,-1),Comp_Time!$A:$B,2,FALSE))</f>
        <v>2.9398148148148148E-3</v>
      </c>
      <c r="AA1573">
        <f t="shared" si="74"/>
        <v>0</v>
      </c>
    </row>
    <row r="1574" spans="23:27">
      <c r="W1574">
        <f>IF(AA1574=1, VLOOKUP(CONCATENATE(Home!$B$2,-1),Comp_Time!$A:$B,2,FALSE),IF(Z1574&gt; VLOOKUP(CONCATENATE(Home!$B$2,-1),Comp_Time!$A:$B,2,FALSE),VLOOKUP(CONCATENATE(Home!$B$2,-1),Comp_Time!$A:$B,2,FALSE),Z1574))</f>
        <v>2.9398148148148148E-3</v>
      </c>
      <c r="X1574" s="59">
        <f t="shared" si="72"/>
        <v>0</v>
      </c>
      <c r="Y1574" s="59">
        <f t="shared" si="73"/>
        <v>0</v>
      </c>
      <c r="Z1574">
        <f>IF(X1574&gt;Y1574,X1574 - Y1574,VLOOKUP(CONCATENATE(Home!$B$2,-1),Comp_Time!$A:$B,2,FALSE))</f>
        <v>2.9398148148148148E-3</v>
      </c>
      <c r="AA1574">
        <f t="shared" si="74"/>
        <v>0</v>
      </c>
    </row>
    <row r="1575" spans="23:27">
      <c r="W1575">
        <f>IF(AA1575=1, VLOOKUP(CONCATENATE(Home!$B$2,-1),Comp_Time!$A:$B,2,FALSE),IF(Z1575&gt; VLOOKUP(CONCATENATE(Home!$B$2,-1),Comp_Time!$A:$B,2,FALSE),VLOOKUP(CONCATENATE(Home!$B$2,-1),Comp_Time!$A:$B,2,FALSE),Z1575))</f>
        <v>2.9398148148148148E-3</v>
      </c>
      <c r="X1575" s="59">
        <f t="shared" si="72"/>
        <v>0</v>
      </c>
      <c r="Y1575" s="59">
        <f t="shared" si="73"/>
        <v>0</v>
      </c>
      <c r="Z1575">
        <f>IF(X1575&gt;Y1575,X1575 - Y1575,VLOOKUP(CONCATENATE(Home!$B$2,-1),Comp_Time!$A:$B,2,FALSE))</f>
        <v>2.9398148148148148E-3</v>
      </c>
      <c r="AA1575">
        <f t="shared" si="74"/>
        <v>0</v>
      </c>
    </row>
    <row r="1576" spans="23:27">
      <c r="W1576">
        <f>IF(AA1576=1, VLOOKUP(CONCATENATE(Home!$B$2,-1),Comp_Time!$A:$B,2,FALSE),IF(Z1576&gt; VLOOKUP(CONCATENATE(Home!$B$2,-1),Comp_Time!$A:$B,2,FALSE),VLOOKUP(CONCATENATE(Home!$B$2,-1),Comp_Time!$A:$B,2,FALSE),Z1576))</f>
        <v>2.9398148148148148E-3</v>
      </c>
      <c r="X1576" s="59">
        <f t="shared" si="72"/>
        <v>0</v>
      </c>
      <c r="Y1576" s="59">
        <f t="shared" si="73"/>
        <v>0</v>
      </c>
      <c r="Z1576">
        <f>IF(X1576&gt;Y1576,X1576 - Y1576,VLOOKUP(CONCATENATE(Home!$B$2,-1),Comp_Time!$A:$B,2,FALSE))</f>
        <v>2.9398148148148148E-3</v>
      </c>
      <c r="AA1576">
        <f t="shared" si="74"/>
        <v>0</v>
      </c>
    </row>
    <row r="1577" spans="23:27">
      <c r="W1577">
        <f>IF(AA1577=1, VLOOKUP(CONCATENATE(Home!$B$2,-1),Comp_Time!$A:$B,2,FALSE),IF(Z1577&gt; VLOOKUP(CONCATENATE(Home!$B$2,-1),Comp_Time!$A:$B,2,FALSE),VLOOKUP(CONCATENATE(Home!$B$2,-1),Comp_Time!$A:$B,2,FALSE),Z1577))</f>
        <v>2.9398148148148148E-3</v>
      </c>
      <c r="X1577" s="59">
        <f t="shared" si="72"/>
        <v>0</v>
      </c>
      <c r="Y1577" s="59">
        <f t="shared" si="73"/>
        <v>0</v>
      </c>
      <c r="Z1577">
        <f>IF(X1577&gt;Y1577,X1577 - Y1577,VLOOKUP(CONCATENATE(Home!$B$2,-1),Comp_Time!$A:$B,2,FALSE))</f>
        <v>2.9398148148148148E-3</v>
      </c>
      <c r="AA1577">
        <f t="shared" si="74"/>
        <v>0</v>
      </c>
    </row>
    <row r="1578" spans="23:27">
      <c r="W1578">
        <f>IF(AA1578=1, VLOOKUP(CONCATENATE(Home!$B$2,-1),Comp_Time!$A:$B,2,FALSE),IF(Z1578&gt; VLOOKUP(CONCATENATE(Home!$B$2,-1),Comp_Time!$A:$B,2,FALSE),VLOOKUP(CONCATENATE(Home!$B$2,-1),Comp_Time!$A:$B,2,FALSE),Z1578))</f>
        <v>2.9398148148148148E-3</v>
      </c>
      <c r="X1578" s="59">
        <f t="shared" si="72"/>
        <v>0</v>
      </c>
      <c r="Y1578" s="59">
        <f t="shared" si="73"/>
        <v>0</v>
      </c>
      <c r="Z1578">
        <f>IF(X1578&gt;Y1578,X1578 - Y1578,VLOOKUP(CONCATENATE(Home!$B$2,-1),Comp_Time!$A:$B,2,FALSE))</f>
        <v>2.9398148148148148E-3</v>
      </c>
      <c r="AA1578">
        <f t="shared" si="74"/>
        <v>0</v>
      </c>
    </row>
    <row r="1579" spans="23:27">
      <c r="W1579">
        <f>IF(AA1579=1, VLOOKUP(CONCATENATE(Home!$B$2,-1),Comp_Time!$A:$B,2,FALSE),IF(Z1579&gt; VLOOKUP(CONCATENATE(Home!$B$2,-1),Comp_Time!$A:$B,2,FALSE),VLOOKUP(CONCATENATE(Home!$B$2,-1),Comp_Time!$A:$B,2,FALSE),Z1579))</f>
        <v>2.9398148148148148E-3</v>
      </c>
      <c r="X1579" s="59">
        <f t="shared" si="72"/>
        <v>0</v>
      </c>
      <c r="Y1579" s="59">
        <f t="shared" si="73"/>
        <v>0</v>
      </c>
      <c r="Z1579">
        <f>IF(X1579&gt;Y1579,X1579 - Y1579,VLOOKUP(CONCATENATE(Home!$B$2,-1),Comp_Time!$A:$B,2,FALSE))</f>
        <v>2.9398148148148148E-3</v>
      </c>
      <c r="AA1579">
        <f t="shared" si="74"/>
        <v>0</v>
      </c>
    </row>
    <row r="1580" spans="23:27">
      <c r="W1580">
        <f>IF(AA1580=1, VLOOKUP(CONCATENATE(Home!$B$2,-1),Comp_Time!$A:$B,2,FALSE),IF(Z1580&gt; VLOOKUP(CONCATENATE(Home!$B$2,-1),Comp_Time!$A:$B,2,FALSE),VLOOKUP(CONCATENATE(Home!$B$2,-1),Comp_Time!$A:$B,2,FALSE),Z1580))</f>
        <v>2.9398148148148148E-3</v>
      </c>
      <c r="X1580" s="59">
        <f t="shared" si="72"/>
        <v>0</v>
      </c>
      <c r="Y1580" s="59">
        <f t="shared" si="73"/>
        <v>0</v>
      </c>
      <c r="Z1580">
        <f>IF(X1580&gt;Y1580,X1580 - Y1580,VLOOKUP(CONCATENATE(Home!$B$2,-1),Comp_Time!$A:$B,2,FALSE))</f>
        <v>2.9398148148148148E-3</v>
      </c>
      <c r="AA1580">
        <f t="shared" si="74"/>
        <v>0</v>
      </c>
    </row>
    <row r="1581" spans="23:27">
      <c r="W1581">
        <f>IF(AA1581=1, VLOOKUP(CONCATENATE(Home!$B$2,-1),Comp_Time!$A:$B,2,FALSE),IF(Z1581&gt; VLOOKUP(CONCATENATE(Home!$B$2,-1),Comp_Time!$A:$B,2,FALSE),VLOOKUP(CONCATENATE(Home!$B$2,-1),Comp_Time!$A:$B,2,FALSE),Z1581))</f>
        <v>2.9398148148148148E-3</v>
      </c>
      <c r="X1581" s="59">
        <f t="shared" si="72"/>
        <v>0</v>
      </c>
      <c r="Y1581" s="59">
        <f t="shared" si="73"/>
        <v>0</v>
      </c>
      <c r="Z1581">
        <f>IF(X1581&gt;Y1581,X1581 - Y1581,VLOOKUP(CONCATENATE(Home!$B$2,-1),Comp_Time!$A:$B,2,FALSE))</f>
        <v>2.9398148148148148E-3</v>
      </c>
      <c r="AA1581">
        <f t="shared" si="74"/>
        <v>0</v>
      </c>
    </row>
    <row r="1582" spans="23:27">
      <c r="W1582">
        <f>IF(AA1582=1, VLOOKUP(CONCATENATE(Home!$B$2,-1),Comp_Time!$A:$B,2,FALSE),IF(Z1582&gt; VLOOKUP(CONCATENATE(Home!$B$2,-1),Comp_Time!$A:$B,2,FALSE),VLOOKUP(CONCATENATE(Home!$B$2,-1),Comp_Time!$A:$B,2,FALSE),Z1582))</f>
        <v>2.9398148148148148E-3</v>
      </c>
      <c r="X1582" s="59">
        <f t="shared" si="72"/>
        <v>0</v>
      </c>
      <c r="Y1582" s="59">
        <f t="shared" si="73"/>
        <v>0</v>
      </c>
      <c r="Z1582">
        <f>IF(X1582&gt;Y1582,X1582 - Y1582,VLOOKUP(CONCATENATE(Home!$B$2,-1),Comp_Time!$A:$B,2,FALSE))</f>
        <v>2.9398148148148148E-3</v>
      </c>
      <c r="AA1582">
        <f t="shared" si="74"/>
        <v>0</v>
      </c>
    </row>
    <row r="1583" spans="23:27">
      <c r="W1583">
        <f>IF(AA1583=1, VLOOKUP(CONCATENATE(Home!$B$2,-1),Comp_Time!$A:$B,2,FALSE),IF(Z1583&gt; VLOOKUP(CONCATENATE(Home!$B$2,-1),Comp_Time!$A:$B,2,FALSE),VLOOKUP(CONCATENATE(Home!$B$2,-1),Comp_Time!$A:$B,2,FALSE),Z1583))</f>
        <v>2.9398148148148148E-3</v>
      </c>
      <c r="X1583" s="59">
        <f t="shared" si="72"/>
        <v>0</v>
      </c>
      <c r="Y1583" s="59">
        <f t="shared" si="73"/>
        <v>0</v>
      </c>
      <c r="Z1583">
        <f>IF(X1583&gt;Y1583,X1583 - Y1583,VLOOKUP(CONCATENATE(Home!$B$2,-1),Comp_Time!$A:$B,2,FALSE))</f>
        <v>2.9398148148148148E-3</v>
      </c>
      <c r="AA1583">
        <f t="shared" si="74"/>
        <v>0</v>
      </c>
    </row>
    <row r="1584" spans="23:27">
      <c r="W1584">
        <f>IF(AA1584=1, VLOOKUP(CONCATENATE(Home!$B$2,-1),Comp_Time!$A:$B,2,FALSE),IF(Z1584&gt; VLOOKUP(CONCATENATE(Home!$B$2,-1),Comp_Time!$A:$B,2,FALSE),VLOOKUP(CONCATENATE(Home!$B$2,-1),Comp_Time!$A:$B,2,FALSE),Z1584))</f>
        <v>2.9398148148148148E-3</v>
      </c>
      <c r="X1584" s="59">
        <f t="shared" si="72"/>
        <v>0</v>
      </c>
      <c r="Y1584" s="59">
        <f t="shared" si="73"/>
        <v>0</v>
      </c>
      <c r="Z1584">
        <f>IF(X1584&gt;Y1584,X1584 - Y1584,VLOOKUP(CONCATENATE(Home!$B$2,-1),Comp_Time!$A:$B,2,FALSE))</f>
        <v>2.9398148148148148E-3</v>
      </c>
      <c r="AA1584">
        <f t="shared" si="74"/>
        <v>0</v>
      </c>
    </row>
    <row r="1585" spans="23:27">
      <c r="W1585">
        <f>IF(AA1585=1, VLOOKUP(CONCATENATE(Home!$B$2,-1),Comp_Time!$A:$B,2,FALSE),IF(Z1585&gt; VLOOKUP(CONCATENATE(Home!$B$2,-1),Comp_Time!$A:$B,2,FALSE),VLOOKUP(CONCATENATE(Home!$B$2,-1),Comp_Time!$A:$B,2,FALSE),Z1585))</f>
        <v>2.9398148148148148E-3</v>
      </c>
      <c r="X1585" s="59">
        <f t="shared" si="72"/>
        <v>0</v>
      </c>
      <c r="Y1585" s="59">
        <f t="shared" si="73"/>
        <v>0</v>
      </c>
      <c r="Z1585">
        <f>IF(X1585&gt;Y1585,X1585 - Y1585,VLOOKUP(CONCATENATE(Home!$B$2,-1),Comp_Time!$A:$B,2,FALSE))</f>
        <v>2.9398148148148148E-3</v>
      </c>
      <c r="AA1585">
        <f t="shared" si="74"/>
        <v>0</v>
      </c>
    </row>
    <row r="1586" spans="23:27">
      <c r="W1586">
        <f>IF(AA1586=1, VLOOKUP(CONCATENATE(Home!$B$2,-1),Comp_Time!$A:$B,2,FALSE),IF(Z1586&gt; VLOOKUP(CONCATENATE(Home!$B$2,-1),Comp_Time!$A:$B,2,FALSE),VLOOKUP(CONCATENATE(Home!$B$2,-1),Comp_Time!$A:$B,2,FALSE),Z1586))</f>
        <v>2.9398148148148148E-3</v>
      </c>
      <c r="X1586" s="59">
        <f t="shared" si="72"/>
        <v>0</v>
      </c>
      <c r="Y1586" s="59">
        <f t="shared" si="73"/>
        <v>0</v>
      </c>
      <c r="Z1586">
        <f>IF(X1586&gt;Y1586,X1586 - Y1586,VLOOKUP(CONCATENATE(Home!$B$2,-1),Comp_Time!$A:$B,2,FALSE))</f>
        <v>2.9398148148148148E-3</v>
      </c>
      <c r="AA1586">
        <f t="shared" si="74"/>
        <v>0</v>
      </c>
    </row>
    <row r="1587" spans="23:27">
      <c r="W1587">
        <f>IF(AA1587=1, VLOOKUP(CONCATENATE(Home!$B$2,-1),Comp_Time!$A:$B,2,FALSE),IF(Z1587&gt; VLOOKUP(CONCATENATE(Home!$B$2,-1),Comp_Time!$A:$B,2,FALSE),VLOOKUP(CONCATENATE(Home!$B$2,-1),Comp_Time!$A:$B,2,FALSE),Z1587))</f>
        <v>2.9398148148148148E-3</v>
      </c>
      <c r="X1587" s="59">
        <f t="shared" si="72"/>
        <v>0</v>
      </c>
      <c r="Y1587" s="59">
        <f t="shared" si="73"/>
        <v>0</v>
      </c>
      <c r="Z1587">
        <f>IF(X1587&gt;Y1587,X1587 - Y1587,VLOOKUP(CONCATENATE(Home!$B$2,-1),Comp_Time!$A:$B,2,FALSE))</f>
        <v>2.9398148148148148E-3</v>
      </c>
      <c r="AA1587">
        <f t="shared" si="74"/>
        <v>0</v>
      </c>
    </row>
    <row r="1588" spans="23:27">
      <c r="W1588">
        <f>IF(AA1588=1, VLOOKUP(CONCATENATE(Home!$B$2,-1),Comp_Time!$A:$B,2,FALSE),IF(Z1588&gt; VLOOKUP(CONCATENATE(Home!$B$2,-1),Comp_Time!$A:$B,2,FALSE),VLOOKUP(CONCATENATE(Home!$B$2,-1),Comp_Time!$A:$B,2,FALSE),Z1588))</f>
        <v>2.9398148148148148E-3</v>
      </c>
      <c r="X1588" s="59">
        <f t="shared" si="72"/>
        <v>0</v>
      </c>
      <c r="Y1588" s="59">
        <f t="shared" si="73"/>
        <v>0</v>
      </c>
      <c r="Z1588">
        <f>IF(X1588&gt;Y1588,X1588 - Y1588,VLOOKUP(CONCATENATE(Home!$B$2,-1),Comp_Time!$A:$B,2,FALSE))</f>
        <v>2.9398148148148148E-3</v>
      </c>
      <c r="AA1588">
        <f t="shared" si="74"/>
        <v>0</v>
      </c>
    </row>
    <row r="1589" spans="23:27">
      <c r="W1589">
        <f>IF(AA1589=1, VLOOKUP(CONCATENATE(Home!$B$2,-1),Comp_Time!$A:$B,2,FALSE),IF(Z1589&gt; VLOOKUP(CONCATENATE(Home!$B$2,-1),Comp_Time!$A:$B,2,FALSE),VLOOKUP(CONCATENATE(Home!$B$2,-1),Comp_Time!$A:$B,2,FALSE),Z1589))</f>
        <v>2.9398148148148148E-3</v>
      </c>
      <c r="X1589" s="59">
        <f t="shared" si="72"/>
        <v>0</v>
      </c>
      <c r="Y1589" s="59">
        <f t="shared" si="73"/>
        <v>0</v>
      </c>
      <c r="Z1589">
        <f>IF(X1589&gt;Y1589,X1589 - Y1589,VLOOKUP(CONCATENATE(Home!$B$2,-1),Comp_Time!$A:$B,2,FALSE))</f>
        <v>2.9398148148148148E-3</v>
      </c>
      <c r="AA1589">
        <f t="shared" si="74"/>
        <v>0</v>
      </c>
    </row>
    <row r="1590" spans="23:27">
      <c r="W1590">
        <f>IF(AA1590=1, VLOOKUP(CONCATENATE(Home!$B$2,-1),Comp_Time!$A:$B,2,FALSE),IF(Z1590&gt; VLOOKUP(CONCATENATE(Home!$B$2,-1),Comp_Time!$A:$B,2,FALSE),VLOOKUP(CONCATENATE(Home!$B$2,-1),Comp_Time!$A:$B,2,FALSE),Z1590))</f>
        <v>2.9398148148148148E-3</v>
      </c>
      <c r="X1590" s="59">
        <f t="shared" si="72"/>
        <v>0</v>
      </c>
      <c r="Y1590" s="59">
        <f t="shared" si="73"/>
        <v>0</v>
      </c>
      <c r="Z1590">
        <f>IF(X1590&gt;Y1590,X1590 - Y1590,VLOOKUP(CONCATENATE(Home!$B$2,-1),Comp_Time!$A:$B,2,FALSE))</f>
        <v>2.9398148148148148E-3</v>
      </c>
      <c r="AA1590">
        <f t="shared" si="74"/>
        <v>0</v>
      </c>
    </row>
    <row r="1591" spans="23:27">
      <c r="W1591">
        <f>IF(AA1591=1, VLOOKUP(CONCATENATE(Home!$B$2,-1),Comp_Time!$A:$B,2,FALSE),IF(Z1591&gt; VLOOKUP(CONCATENATE(Home!$B$2,-1),Comp_Time!$A:$B,2,FALSE),VLOOKUP(CONCATENATE(Home!$B$2,-1),Comp_Time!$A:$B,2,FALSE),Z1591))</f>
        <v>2.9398148148148148E-3</v>
      </c>
      <c r="X1591" s="59">
        <f t="shared" si="72"/>
        <v>0</v>
      </c>
      <c r="Y1591" s="59">
        <f t="shared" si="73"/>
        <v>0</v>
      </c>
      <c r="Z1591">
        <f>IF(X1591&gt;Y1591,X1591 - Y1591,VLOOKUP(CONCATENATE(Home!$B$2,-1),Comp_Time!$A:$B,2,FALSE))</f>
        <v>2.9398148148148148E-3</v>
      </c>
      <c r="AA1591">
        <f t="shared" si="74"/>
        <v>0</v>
      </c>
    </row>
    <row r="1592" spans="23:27">
      <c r="W1592">
        <f>IF(AA1592=1, VLOOKUP(CONCATENATE(Home!$B$2,-1),Comp_Time!$A:$B,2,FALSE),IF(Z1592&gt; VLOOKUP(CONCATENATE(Home!$B$2,-1),Comp_Time!$A:$B,2,FALSE),VLOOKUP(CONCATENATE(Home!$B$2,-1),Comp_Time!$A:$B,2,FALSE),Z1592))</f>
        <v>2.9398148148148148E-3</v>
      </c>
      <c r="X1592" s="59">
        <f t="shared" si="72"/>
        <v>0</v>
      </c>
      <c r="Y1592" s="59">
        <f t="shared" si="73"/>
        <v>0</v>
      </c>
      <c r="Z1592">
        <f>IF(X1592&gt;Y1592,X1592 - Y1592,VLOOKUP(CONCATENATE(Home!$B$2,-1),Comp_Time!$A:$B,2,FALSE))</f>
        <v>2.9398148148148148E-3</v>
      </c>
      <c r="AA1592">
        <f t="shared" si="74"/>
        <v>0</v>
      </c>
    </row>
    <row r="1593" spans="23:27">
      <c r="W1593">
        <f>IF(AA1593=1, VLOOKUP(CONCATENATE(Home!$B$2,-1),Comp_Time!$A:$B,2,FALSE),IF(Z1593&gt; VLOOKUP(CONCATENATE(Home!$B$2,-1),Comp_Time!$A:$B,2,FALSE),VLOOKUP(CONCATENATE(Home!$B$2,-1),Comp_Time!$A:$B,2,FALSE),Z1593))</f>
        <v>2.9398148148148148E-3</v>
      </c>
      <c r="X1593" s="59">
        <f t="shared" si="72"/>
        <v>0</v>
      </c>
      <c r="Y1593" s="59">
        <f t="shared" si="73"/>
        <v>0</v>
      </c>
      <c r="Z1593">
        <f>IF(X1593&gt;Y1593,X1593 - Y1593,VLOOKUP(CONCATENATE(Home!$B$2,-1),Comp_Time!$A:$B,2,FALSE))</f>
        <v>2.9398148148148148E-3</v>
      </c>
      <c r="AA1593">
        <f t="shared" si="74"/>
        <v>0</v>
      </c>
    </row>
    <row r="1594" spans="23:27">
      <c r="W1594">
        <f>IF(AA1594=1, VLOOKUP(CONCATENATE(Home!$B$2,-1),Comp_Time!$A:$B,2,FALSE),IF(Z1594&gt; VLOOKUP(CONCATENATE(Home!$B$2,-1),Comp_Time!$A:$B,2,FALSE),VLOOKUP(CONCATENATE(Home!$B$2,-1),Comp_Time!$A:$B,2,FALSE),Z1594))</f>
        <v>2.9398148148148148E-3</v>
      </c>
      <c r="X1594" s="59">
        <f t="shared" si="72"/>
        <v>0</v>
      </c>
      <c r="Y1594" s="59">
        <f t="shared" si="73"/>
        <v>0</v>
      </c>
      <c r="Z1594">
        <f>IF(X1594&gt;Y1594,X1594 - Y1594,VLOOKUP(CONCATENATE(Home!$B$2,-1),Comp_Time!$A:$B,2,FALSE))</f>
        <v>2.9398148148148148E-3</v>
      </c>
      <c r="AA1594">
        <f t="shared" si="74"/>
        <v>0</v>
      </c>
    </row>
    <row r="1595" spans="23:27">
      <c r="W1595">
        <f>IF(AA1595=1, VLOOKUP(CONCATENATE(Home!$B$2,-1),Comp_Time!$A:$B,2,FALSE),IF(Z1595&gt; VLOOKUP(CONCATENATE(Home!$B$2,-1),Comp_Time!$A:$B,2,FALSE),VLOOKUP(CONCATENATE(Home!$B$2,-1),Comp_Time!$A:$B,2,FALSE),Z1595))</f>
        <v>2.9398148148148148E-3</v>
      </c>
      <c r="X1595" s="59">
        <f t="shared" si="72"/>
        <v>0</v>
      </c>
      <c r="Y1595" s="59">
        <f t="shared" si="73"/>
        <v>0</v>
      </c>
      <c r="Z1595">
        <f>IF(X1595&gt;Y1595,X1595 - Y1595,VLOOKUP(CONCATENATE(Home!$B$2,-1),Comp_Time!$A:$B,2,FALSE))</f>
        <v>2.9398148148148148E-3</v>
      </c>
      <c r="AA1595">
        <f t="shared" si="74"/>
        <v>0</v>
      </c>
    </row>
    <row r="1596" spans="23:27">
      <c r="W1596">
        <f>IF(AA1596=1, VLOOKUP(CONCATENATE(Home!$B$2,-1),Comp_Time!$A:$B,2,FALSE),IF(Z1596&gt; VLOOKUP(CONCATENATE(Home!$B$2,-1),Comp_Time!$A:$B,2,FALSE),VLOOKUP(CONCATENATE(Home!$B$2,-1),Comp_Time!$A:$B,2,FALSE),Z1596))</f>
        <v>2.9398148148148148E-3</v>
      </c>
      <c r="X1596" s="59">
        <f t="shared" si="72"/>
        <v>0</v>
      </c>
      <c r="Y1596" s="59">
        <f t="shared" si="73"/>
        <v>0</v>
      </c>
      <c r="Z1596">
        <f>IF(X1596&gt;Y1596,X1596 - Y1596,VLOOKUP(CONCATENATE(Home!$B$2,-1),Comp_Time!$A:$B,2,FALSE))</f>
        <v>2.9398148148148148E-3</v>
      </c>
      <c r="AA1596">
        <f t="shared" si="74"/>
        <v>0</v>
      </c>
    </row>
    <row r="1597" spans="23:27">
      <c r="W1597">
        <f>IF(AA1597=1, VLOOKUP(CONCATENATE(Home!$B$2,-1),Comp_Time!$A:$B,2,FALSE),IF(Z1597&gt; VLOOKUP(CONCATENATE(Home!$B$2,-1),Comp_Time!$A:$B,2,FALSE),VLOOKUP(CONCATENATE(Home!$B$2,-1),Comp_Time!$A:$B,2,FALSE),Z1597))</f>
        <v>2.9398148148148148E-3</v>
      </c>
      <c r="X1597" s="59">
        <f t="shared" si="72"/>
        <v>0</v>
      </c>
      <c r="Y1597" s="59">
        <f t="shared" si="73"/>
        <v>0</v>
      </c>
      <c r="Z1597">
        <f>IF(X1597&gt;Y1597,X1597 - Y1597,VLOOKUP(CONCATENATE(Home!$B$2,-1),Comp_Time!$A:$B,2,FALSE))</f>
        <v>2.9398148148148148E-3</v>
      </c>
      <c r="AA1597">
        <f t="shared" si="74"/>
        <v>0</v>
      </c>
    </row>
    <row r="1598" spans="23:27">
      <c r="W1598">
        <f>IF(AA1598=1, VLOOKUP(CONCATENATE(Home!$B$2,-1),Comp_Time!$A:$B,2,FALSE),IF(Z1598&gt; VLOOKUP(CONCATENATE(Home!$B$2,-1),Comp_Time!$A:$B,2,FALSE),VLOOKUP(CONCATENATE(Home!$B$2,-1),Comp_Time!$A:$B,2,FALSE),Z1598))</f>
        <v>2.9398148148148148E-3</v>
      </c>
      <c r="X1598" s="59">
        <f t="shared" si="72"/>
        <v>0</v>
      </c>
      <c r="Y1598" s="59">
        <f t="shared" si="73"/>
        <v>0</v>
      </c>
      <c r="Z1598">
        <f>IF(X1598&gt;Y1598,X1598 - Y1598,VLOOKUP(CONCATENATE(Home!$B$2,-1),Comp_Time!$A:$B,2,FALSE))</f>
        <v>2.9398148148148148E-3</v>
      </c>
      <c r="AA1598">
        <f t="shared" si="74"/>
        <v>0</v>
      </c>
    </row>
    <row r="1599" spans="23:27">
      <c r="W1599">
        <f>IF(AA1599=1, VLOOKUP(CONCATENATE(Home!$B$2,-1),Comp_Time!$A:$B,2,FALSE),IF(Z1599&gt; VLOOKUP(CONCATENATE(Home!$B$2,-1),Comp_Time!$A:$B,2,FALSE),VLOOKUP(CONCATENATE(Home!$B$2,-1),Comp_Time!$A:$B,2,FALSE),Z1599))</f>
        <v>2.9398148148148148E-3</v>
      </c>
      <c r="X1599" s="59">
        <f t="shared" si="72"/>
        <v>0</v>
      </c>
      <c r="Y1599" s="59">
        <f t="shared" si="73"/>
        <v>0</v>
      </c>
      <c r="Z1599">
        <f>IF(X1599&gt;Y1599,X1599 - Y1599,VLOOKUP(CONCATENATE(Home!$B$2,-1),Comp_Time!$A:$B,2,FALSE))</f>
        <v>2.9398148148148148E-3</v>
      </c>
      <c r="AA1599">
        <f t="shared" si="74"/>
        <v>0</v>
      </c>
    </row>
    <row r="1600" spans="23:27">
      <c r="W1600">
        <f>IF(AA1600=1, VLOOKUP(CONCATENATE(Home!$B$2,-1),Comp_Time!$A:$B,2,FALSE),IF(Z1600&gt; VLOOKUP(CONCATENATE(Home!$B$2,-1),Comp_Time!$A:$B,2,FALSE),VLOOKUP(CONCATENATE(Home!$B$2,-1),Comp_Time!$A:$B,2,FALSE),Z1600))</f>
        <v>2.9398148148148148E-3</v>
      </c>
      <c r="X1600" s="59">
        <f t="shared" si="72"/>
        <v>0</v>
      </c>
      <c r="Y1600" s="59">
        <f t="shared" si="73"/>
        <v>0</v>
      </c>
      <c r="Z1600">
        <f>IF(X1600&gt;Y1600,X1600 - Y1600,VLOOKUP(CONCATENATE(Home!$B$2,-1),Comp_Time!$A:$B,2,FALSE))</f>
        <v>2.9398148148148148E-3</v>
      </c>
      <c r="AA1600">
        <f t="shared" si="74"/>
        <v>0</v>
      </c>
    </row>
    <row r="1601" spans="23:27">
      <c r="W1601">
        <f>IF(AA1601=1, VLOOKUP(CONCATENATE(Home!$B$2,-1),Comp_Time!$A:$B,2,FALSE),IF(Z1601&gt; VLOOKUP(CONCATENATE(Home!$B$2,-1),Comp_Time!$A:$B,2,FALSE),VLOOKUP(CONCATENATE(Home!$B$2,-1),Comp_Time!$A:$B,2,FALSE),Z1601))</f>
        <v>2.9398148148148148E-3</v>
      </c>
      <c r="X1601" s="59">
        <f t="shared" si="72"/>
        <v>0</v>
      </c>
      <c r="Y1601" s="59">
        <f t="shared" si="73"/>
        <v>0</v>
      </c>
      <c r="Z1601">
        <f>IF(X1601&gt;Y1601,X1601 - Y1601,VLOOKUP(CONCATENATE(Home!$B$2,-1),Comp_Time!$A:$B,2,FALSE))</f>
        <v>2.9398148148148148E-3</v>
      </c>
      <c r="AA1601">
        <f t="shared" si="74"/>
        <v>0</v>
      </c>
    </row>
    <row r="1602" spans="23:27">
      <c r="W1602">
        <f>IF(AA1602=1, VLOOKUP(CONCATENATE(Home!$B$2,-1),Comp_Time!$A:$B,2,FALSE),IF(Z1602&gt; VLOOKUP(CONCATENATE(Home!$B$2,-1),Comp_Time!$A:$B,2,FALSE),VLOOKUP(CONCATENATE(Home!$B$2,-1),Comp_Time!$A:$B,2,FALSE),Z1602))</f>
        <v>2.9398148148148148E-3</v>
      </c>
      <c r="X1602" s="59">
        <f t="shared" si="72"/>
        <v>0</v>
      </c>
      <c r="Y1602" s="59">
        <f t="shared" si="73"/>
        <v>0</v>
      </c>
      <c r="Z1602">
        <f>IF(X1602&gt;Y1602,X1602 - Y1602,VLOOKUP(CONCATENATE(Home!$B$2,-1),Comp_Time!$A:$B,2,FALSE))</f>
        <v>2.9398148148148148E-3</v>
      </c>
      <c r="AA1602">
        <f t="shared" si="74"/>
        <v>0</v>
      </c>
    </row>
    <row r="1603" spans="23:27">
      <c r="W1603">
        <f>IF(AA1603=1, VLOOKUP(CONCATENATE(Home!$B$2,-1),Comp_Time!$A:$B,2,FALSE),IF(Z1603&gt; VLOOKUP(CONCATENATE(Home!$B$2,-1),Comp_Time!$A:$B,2,FALSE),VLOOKUP(CONCATENATE(Home!$B$2,-1),Comp_Time!$A:$B,2,FALSE),Z1603))</f>
        <v>2.9398148148148148E-3</v>
      </c>
      <c r="X1603" s="59">
        <f t="shared" ref="X1603:X1666" si="75">TIME(HOUR(D1603),MINUTE(D1603),SECOND(D1603))</f>
        <v>0</v>
      </c>
      <c r="Y1603" s="59">
        <f t="shared" ref="Y1603:Y1666" si="76">TIME(HOUR(C1603),MINUTE(C1603),SECOND(C1603))</f>
        <v>0</v>
      </c>
      <c r="Z1603">
        <f>IF(X1603&gt;Y1603,X1603 - Y1603,VLOOKUP(CONCATENATE(Home!$B$2,-1),Comp_Time!$A:$B,2,FALSE))</f>
        <v>2.9398148148148148E-3</v>
      </c>
      <c r="AA1603">
        <f t="shared" ref="AA1603:AA1666" si="77">IF(DATE(YEAR(C1603),MONTH(C1603),DAY(C1603))=DATE(YEAR(D1603),MONTH(D1603),DAY(D1603)),0,1)</f>
        <v>0</v>
      </c>
    </row>
    <row r="1604" spans="23:27">
      <c r="W1604">
        <f>IF(AA1604=1, VLOOKUP(CONCATENATE(Home!$B$2,-1),Comp_Time!$A:$B,2,FALSE),IF(Z1604&gt; VLOOKUP(CONCATENATE(Home!$B$2,-1),Comp_Time!$A:$B,2,FALSE),VLOOKUP(CONCATENATE(Home!$B$2,-1),Comp_Time!$A:$B,2,FALSE),Z1604))</f>
        <v>2.9398148148148148E-3</v>
      </c>
      <c r="X1604" s="59">
        <f t="shared" si="75"/>
        <v>0</v>
      </c>
      <c r="Y1604" s="59">
        <f t="shared" si="76"/>
        <v>0</v>
      </c>
      <c r="Z1604">
        <f>IF(X1604&gt;Y1604,X1604 - Y1604,VLOOKUP(CONCATENATE(Home!$B$2,-1),Comp_Time!$A:$B,2,FALSE))</f>
        <v>2.9398148148148148E-3</v>
      </c>
      <c r="AA1604">
        <f t="shared" si="77"/>
        <v>0</v>
      </c>
    </row>
    <row r="1605" spans="23:27">
      <c r="W1605">
        <f>IF(AA1605=1, VLOOKUP(CONCATENATE(Home!$B$2,-1),Comp_Time!$A:$B,2,FALSE),IF(Z1605&gt; VLOOKUP(CONCATENATE(Home!$B$2,-1),Comp_Time!$A:$B,2,FALSE),VLOOKUP(CONCATENATE(Home!$B$2,-1),Comp_Time!$A:$B,2,FALSE),Z1605))</f>
        <v>2.9398148148148148E-3</v>
      </c>
      <c r="X1605" s="59">
        <f t="shared" si="75"/>
        <v>0</v>
      </c>
      <c r="Y1605" s="59">
        <f t="shared" si="76"/>
        <v>0</v>
      </c>
      <c r="Z1605">
        <f>IF(X1605&gt;Y1605,X1605 - Y1605,VLOOKUP(CONCATENATE(Home!$B$2,-1),Comp_Time!$A:$B,2,FALSE))</f>
        <v>2.9398148148148148E-3</v>
      </c>
      <c r="AA1605">
        <f t="shared" si="77"/>
        <v>0</v>
      </c>
    </row>
    <row r="1606" spans="23:27">
      <c r="W1606">
        <f>IF(AA1606=1, VLOOKUP(CONCATENATE(Home!$B$2,-1),Comp_Time!$A:$B,2,FALSE),IF(Z1606&gt; VLOOKUP(CONCATENATE(Home!$B$2,-1),Comp_Time!$A:$B,2,FALSE),VLOOKUP(CONCATENATE(Home!$B$2,-1),Comp_Time!$A:$B,2,FALSE),Z1606))</f>
        <v>2.9398148148148148E-3</v>
      </c>
      <c r="X1606" s="59">
        <f t="shared" si="75"/>
        <v>0</v>
      </c>
      <c r="Y1606" s="59">
        <f t="shared" si="76"/>
        <v>0</v>
      </c>
      <c r="Z1606">
        <f>IF(X1606&gt;Y1606,X1606 - Y1606,VLOOKUP(CONCATENATE(Home!$B$2,-1),Comp_Time!$A:$B,2,FALSE))</f>
        <v>2.9398148148148148E-3</v>
      </c>
      <c r="AA1606">
        <f t="shared" si="77"/>
        <v>0</v>
      </c>
    </row>
    <row r="1607" spans="23:27">
      <c r="W1607">
        <f>IF(AA1607=1, VLOOKUP(CONCATENATE(Home!$B$2,-1),Comp_Time!$A:$B,2,FALSE),IF(Z1607&gt; VLOOKUP(CONCATENATE(Home!$B$2,-1),Comp_Time!$A:$B,2,FALSE),VLOOKUP(CONCATENATE(Home!$B$2,-1),Comp_Time!$A:$B,2,FALSE),Z1607))</f>
        <v>2.9398148148148148E-3</v>
      </c>
      <c r="X1607" s="59">
        <f t="shared" si="75"/>
        <v>0</v>
      </c>
      <c r="Y1607" s="59">
        <f t="shared" si="76"/>
        <v>0</v>
      </c>
      <c r="Z1607">
        <f>IF(X1607&gt;Y1607,X1607 - Y1607,VLOOKUP(CONCATENATE(Home!$B$2,-1),Comp_Time!$A:$B,2,FALSE))</f>
        <v>2.9398148148148148E-3</v>
      </c>
      <c r="AA1607">
        <f t="shared" si="77"/>
        <v>0</v>
      </c>
    </row>
    <row r="1608" spans="23:27">
      <c r="W1608">
        <f>IF(AA1608=1, VLOOKUP(CONCATENATE(Home!$B$2,-1),Comp_Time!$A:$B,2,FALSE),IF(Z1608&gt; VLOOKUP(CONCATENATE(Home!$B$2,-1),Comp_Time!$A:$B,2,FALSE),VLOOKUP(CONCATENATE(Home!$B$2,-1),Comp_Time!$A:$B,2,FALSE),Z1608))</f>
        <v>2.9398148148148148E-3</v>
      </c>
      <c r="X1608" s="59">
        <f t="shared" si="75"/>
        <v>0</v>
      </c>
      <c r="Y1608" s="59">
        <f t="shared" si="76"/>
        <v>0</v>
      </c>
      <c r="Z1608">
        <f>IF(X1608&gt;Y1608,X1608 - Y1608,VLOOKUP(CONCATENATE(Home!$B$2,-1),Comp_Time!$A:$B,2,FALSE))</f>
        <v>2.9398148148148148E-3</v>
      </c>
      <c r="AA1608">
        <f t="shared" si="77"/>
        <v>0</v>
      </c>
    </row>
    <row r="1609" spans="23:27">
      <c r="W1609">
        <f>IF(AA1609=1, VLOOKUP(CONCATENATE(Home!$B$2,-1),Comp_Time!$A:$B,2,FALSE),IF(Z1609&gt; VLOOKUP(CONCATENATE(Home!$B$2,-1),Comp_Time!$A:$B,2,FALSE),VLOOKUP(CONCATENATE(Home!$B$2,-1),Comp_Time!$A:$B,2,FALSE),Z1609))</f>
        <v>2.9398148148148148E-3</v>
      </c>
      <c r="X1609" s="59">
        <f t="shared" si="75"/>
        <v>0</v>
      </c>
      <c r="Y1609" s="59">
        <f t="shared" si="76"/>
        <v>0</v>
      </c>
      <c r="Z1609">
        <f>IF(X1609&gt;Y1609,X1609 - Y1609,VLOOKUP(CONCATENATE(Home!$B$2,-1),Comp_Time!$A:$B,2,FALSE))</f>
        <v>2.9398148148148148E-3</v>
      </c>
      <c r="AA1609">
        <f t="shared" si="77"/>
        <v>0</v>
      </c>
    </row>
    <row r="1610" spans="23:27">
      <c r="W1610">
        <f>IF(AA1610=1, VLOOKUP(CONCATENATE(Home!$B$2,-1),Comp_Time!$A:$B,2,FALSE),IF(Z1610&gt; VLOOKUP(CONCATENATE(Home!$B$2,-1),Comp_Time!$A:$B,2,FALSE),VLOOKUP(CONCATENATE(Home!$B$2,-1),Comp_Time!$A:$B,2,FALSE),Z1610))</f>
        <v>2.9398148148148148E-3</v>
      </c>
      <c r="X1610" s="59">
        <f t="shared" si="75"/>
        <v>0</v>
      </c>
      <c r="Y1610" s="59">
        <f t="shared" si="76"/>
        <v>0</v>
      </c>
      <c r="Z1610">
        <f>IF(X1610&gt;Y1610,X1610 - Y1610,VLOOKUP(CONCATENATE(Home!$B$2,-1),Comp_Time!$A:$B,2,FALSE))</f>
        <v>2.9398148148148148E-3</v>
      </c>
      <c r="AA1610">
        <f t="shared" si="77"/>
        <v>0</v>
      </c>
    </row>
    <row r="1611" spans="23:27">
      <c r="W1611">
        <f>IF(AA1611=1, VLOOKUP(CONCATENATE(Home!$B$2,-1),Comp_Time!$A:$B,2,FALSE),IF(Z1611&gt; VLOOKUP(CONCATENATE(Home!$B$2,-1),Comp_Time!$A:$B,2,FALSE),VLOOKUP(CONCATENATE(Home!$B$2,-1),Comp_Time!$A:$B,2,FALSE),Z1611))</f>
        <v>2.9398148148148148E-3</v>
      </c>
      <c r="X1611" s="59">
        <f t="shared" si="75"/>
        <v>0</v>
      </c>
      <c r="Y1611" s="59">
        <f t="shared" si="76"/>
        <v>0</v>
      </c>
      <c r="Z1611">
        <f>IF(X1611&gt;Y1611,X1611 - Y1611,VLOOKUP(CONCATENATE(Home!$B$2,-1),Comp_Time!$A:$B,2,FALSE))</f>
        <v>2.9398148148148148E-3</v>
      </c>
      <c r="AA1611">
        <f t="shared" si="77"/>
        <v>0</v>
      </c>
    </row>
    <row r="1612" spans="23:27">
      <c r="W1612">
        <f>IF(AA1612=1, VLOOKUP(CONCATENATE(Home!$B$2,-1),Comp_Time!$A:$B,2,FALSE),IF(Z1612&gt; VLOOKUP(CONCATENATE(Home!$B$2,-1),Comp_Time!$A:$B,2,FALSE),VLOOKUP(CONCATENATE(Home!$B$2,-1),Comp_Time!$A:$B,2,FALSE),Z1612))</f>
        <v>2.9398148148148148E-3</v>
      </c>
      <c r="X1612" s="59">
        <f t="shared" si="75"/>
        <v>0</v>
      </c>
      <c r="Y1612" s="59">
        <f t="shared" si="76"/>
        <v>0</v>
      </c>
      <c r="Z1612">
        <f>IF(X1612&gt;Y1612,X1612 - Y1612,VLOOKUP(CONCATENATE(Home!$B$2,-1),Comp_Time!$A:$B,2,FALSE))</f>
        <v>2.9398148148148148E-3</v>
      </c>
      <c r="AA1612">
        <f t="shared" si="77"/>
        <v>0</v>
      </c>
    </row>
    <row r="1613" spans="23:27">
      <c r="W1613">
        <f>IF(AA1613=1, VLOOKUP(CONCATENATE(Home!$B$2,-1),Comp_Time!$A:$B,2,FALSE),IF(Z1613&gt; VLOOKUP(CONCATENATE(Home!$B$2,-1),Comp_Time!$A:$B,2,FALSE),VLOOKUP(CONCATENATE(Home!$B$2,-1),Comp_Time!$A:$B,2,FALSE),Z1613))</f>
        <v>2.9398148148148148E-3</v>
      </c>
      <c r="X1613" s="59">
        <f t="shared" si="75"/>
        <v>0</v>
      </c>
      <c r="Y1613" s="59">
        <f t="shared" si="76"/>
        <v>0</v>
      </c>
      <c r="Z1613">
        <f>IF(X1613&gt;Y1613,X1613 - Y1613,VLOOKUP(CONCATENATE(Home!$B$2,-1),Comp_Time!$A:$B,2,FALSE))</f>
        <v>2.9398148148148148E-3</v>
      </c>
      <c r="AA1613">
        <f t="shared" si="77"/>
        <v>0</v>
      </c>
    </row>
    <row r="1614" spans="23:27">
      <c r="W1614">
        <f>IF(AA1614=1, VLOOKUP(CONCATENATE(Home!$B$2,-1),Comp_Time!$A:$B,2,FALSE),IF(Z1614&gt; VLOOKUP(CONCATENATE(Home!$B$2,-1),Comp_Time!$A:$B,2,FALSE),VLOOKUP(CONCATENATE(Home!$B$2,-1),Comp_Time!$A:$B,2,FALSE),Z1614))</f>
        <v>2.9398148148148148E-3</v>
      </c>
      <c r="X1614" s="59">
        <f t="shared" si="75"/>
        <v>0</v>
      </c>
      <c r="Y1614" s="59">
        <f t="shared" si="76"/>
        <v>0</v>
      </c>
      <c r="Z1614">
        <f>IF(X1614&gt;Y1614,X1614 - Y1614,VLOOKUP(CONCATENATE(Home!$B$2,-1),Comp_Time!$A:$B,2,FALSE))</f>
        <v>2.9398148148148148E-3</v>
      </c>
      <c r="AA1614">
        <f t="shared" si="77"/>
        <v>0</v>
      </c>
    </row>
    <row r="1615" spans="23:27">
      <c r="W1615">
        <f>IF(AA1615=1, VLOOKUP(CONCATENATE(Home!$B$2,-1),Comp_Time!$A:$B,2,FALSE),IF(Z1615&gt; VLOOKUP(CONCATENATE(Home!$B$2,-1),Comp_Time!$A:$B,2,FALSE),VLOOKUP(CONCATENATE(Home!$B$2,-1),Comp_Time!$A:$B,2,FALSE),Z1615))</f>
        <v>2.9398148148148148E-3</v>
      </c>
      <c r="X1615" s="59">
        <f t="shared" si="75"/>
        <v>0</v>
      </c>
      <c r="Y1615" s="59">
        <f t="shared" si="76"/>
        <v>0</v>
      </c>
      <c r="Z1615">
        <f>IF(X1615&gt;Y1615,X1615 - Y1615,VLOOKUP(CONCATENATE(Home!$B$2,-1),Comp_Time!$A:$B,2,FALSE))</f>
        <v>2.9398148148148148E-3</v>
      </c>
      <c r="AA1615">
        <f t="shared" si="77"/>
        <v>0</v>
      </c>
    </row>
    <row r="1616" spans="23:27">
      <c r="W1616">
        <f>IF(AA1616=1, VLOOKUP(CONCATENATE(Home!$B$2,-1),Comp_Time!$A:$B,2,FALSE),IF(Z1616&gt; VLOOKUP(CONCATENATE(Home!$B$2,-1),Comp_Time!$A:$B,2,FALSE),VLOOKUP(CONCATENATE(Home!$B$2,-1),Comp_Time!$A:$B,2,FALSE),Z1616))</f>
        <v>2.9398148148148148E-3</v>
      </c>
      <c r="X1616" s="59">
        <f t="shared" si="75"/>
        <v>0</v>
      </c>
      <c r="Y1616" s="59">
        <f t="shared" si="76"/>
        <v>0</v>
      </c>
      <c r="Z1616">
        <f>IF(X1616&gt;Y1616,X1616 - Y1616,VLOOKUP(CONCATENATE(Home!$B$2,-1),Comp_Time!$A:$B,2,FALSE))</f>
        <v>2.9398148148148148E-3</v>
      </c>
      <c r="AA1616">
        <f t="shared" si="77"/>
        <v>0</v>
      </c>
    </row>
    <row r="1617" spans="23:27">
      <c r="W1617">
        <f>IF(AA1617=1, VLOOKUP(CONCATENATE(Home!$B$2,-1),Comp_Time!$A:$B,2,FALSE),IF(Z1617&gt; VLOOKUP(CONCATENATE(Home!$B$2,-1),Comp_Time!$A:$B,2,FALSE),VLOOKUP(CONCATENATE(Home!$B$2,-1),Comp_Time!$A:$B,2,FALSE),Z1617))</f>
        <v>2.9398148148148148E-3</v>
      </c>
      <c r="X1617" s="59">
        <f t="shared" si="75"/>
        <v>0</v>
      </c>
      <c r="Y1617" s="59">
        <f t="shared" si="76"/>
        <v>0</v>
      </c>
      <c r="Z1617">
        <f>IF(X1617&gt;Y1617,X1617 - Y1617,VLOOKUP(CONCATENATE(Home!$B$2,-1),Comp_Time!$A:$B,2,FALSE))</f>
        <v>2.9398148148148148E-3</v>
      </c>
      <c r="AA1617">
        <f t="shared" si="77"/>
        <v>0</v>
      </c>
    </row>
    <row r="1618" spans="23:27">
      <c r="W1618">
        <f>IF(AA1618=1, VLOOKUP(CONCATENATE(Home!$B$2,-1),Comp_Time!$A:$B,2,FALSE),IF(Z1618&gt; VLOOKUP(CONCATENATE(Home!$B$2,-1),Comp_Time!$A:$B,2,FALSE),VLOOKUP(CONCATENATE(Home!$B$2,-1),Comp_Time!$A:$B,2,FALSE),Z1618))</f>
        <v>2.9398148148148148E-3</v>
      </c>
      <c r="X1618" s="59">
        <f t="shared" si="75"/>
        <v>0</v>
      </c>
      <c r="Y1618" s="59">
        <f t="shared" si="76"/>
        <v>0</v>
      </c>
      <c r="Z1618">
        <f>IF(X1618&gt;Y1618,X1618 - Y1618,VLOOKUP(CONCATENATE(Home!$B$2,-1),Comp_Time!$A:$B,2,FALSE))</f>
        <v>2.9398148148148148E-3</v>
      </c>
      <c r="AA1618">
        <f t="shared" si="77"/>
        <v>0</v>
      </c>
    </row>
    <row r="1619" spans="23:27">
      <c r="W1619">
        <f>IF(AA1619=1, VLOOKUP(CONCATENATE(Home!$B$2,-1),Comp_Time!$A:$B,2,FALSE),IF(Z1619&gt; VLOOKUP(CONCATENATE(Home!$B$2,-1),Comp_Time!$A:$B,2,FALSE),VLOOKUP(CONCATENATE(Home!$B$2,-1),Comp_Time!$A:$B,2,FALSE),Z1619))</f>
        <v>2.9398148148148148E-3</v>
      </c>
      <c r="X1619" s="59">
        <f t="shared" si="75"/>
        <v>0</v>
      </c>
      <c r="Y1619" s="59">
        <f t="shared" si="76"/>
        <v>0</v>
      </c>
      <c r="Z1619">
        <f>IF(X1619&gt;Y1619,X1619 - Y1619,VLOOKUP(CONCATENATE(Home!$B$2,-1),Comp_Time!$A:$B,2,FALSE))</f>
        <v>2.9398148148148148E-3</v>
      </c>
      <c r="AA1619">
        <f t="shared" si="77"/>
        <v>0</v>
      </c>
    </row>
    <row r="1620" spans="23:27">
      <c r="W1620">
        <f>IF(AA1620=1, VLOOKUP(CONCATENATE(Home!$B$2,-1),Comp_Time!$A:$B,2,FALSE),IF(Z1620&gt; VLOOKUP(CONCATENATE(Home!$B$2,-1),Comp_Time!$A:$B,2,FALSE),VLOOKUP(CONCATENATE(Home!$B$2,-1),Comp_Time!$A:$B,2,FALSE),Z1620))</f>
        <v>2.9398148148148148E-3</v>
      </c>
      <c r="X1620" s="59">
        <f t="shared" si="75"/>
        <v>0</v>
      </c>
      <c r="Y1620" s="59">
        <f t="shared" si="76"/>
        <v>0</v>
      </c>
      <c r="Z1620">
        <f>IF(X1620&gt;Y1620,X1620 - Y1620,VLOOKUP(CONCATENATE(Home!$B$2,-1),Comp_Time!$A:$B,2,FALSE))</f>
        <v>2.9398148148148148E-3</v>
      </c>
      <c r="AA1620">
        <f t="shared" si="77"/>
        <v>0</v>
      </c>
    </row>
    <row r="1621" spans="23:27">
      <c r="W1621">
        <f>IF(AA1621=1, VLOOKUP(CONCATENATE(Home!$B$2,-1),Comp_Time!$A:$B,2,FALSE),IF(Z1621&gt; VLOOKUP(CONCATENATE(Home!$B$2,-1),Comp_Time!$A:$B,2,FALSE),VLOOKUP(CONCATENATE(Home!$B$2,-1),Comp_Time!$A:$B,2,FALSE),Z1621))</f>
        <v>2.9398148148148148E-3</v>
      </c>
      <c r="X1621" s="59">
        <f t="shared" si="75"/>
        <v>0</v>
      </c>
      <c r="Y1621" s="59">
        <f t="shared" si="76"/>
        <v>0</v>
      </c>
      <c r="Z1621">
        <f>IF(X1621&gt;Y1621,X1621 - Y1621,VLOOKUP(CONCATENATE(Home!$B$2,-1),Comp_Time!$A:$B,2,FALSE))</f>
        <v>2.9398148148148148E-3</v>
      </c>
      <c r="AA1621">
        <f t="shared" si="77"/>
        <v>0</v>
      </c>
    </row>
    <row r="1622" spans="23:27">
      <c r="W1622">
        <f>IF(AA1622=1, VLOOKUP(CONCATENATE(Home!$B$2,-1),Comp_Time!$A:$B,2,FALSE),IF(Z1622&gt; VLOOKUP(CONCATENATE(Home!$B$2,-1),Comp_Time!$A:$B,2,FALSE),VLOOKUP(CONCATENATE(Home!$B$2,-1),Comp_Time!$A:$B,2,FALSE),Z1622))</f>
        <v>2.9398148148148148E-3</v>
      </c>
      <c r="X1622" s="59">
        <f t="shared" si="75"/>
        <v>0</v>
      </c>
      <c r="Y1622" s="59">
        <f t="shared" si="76"/>
        <v>0</v>
      </c>
      <c r="Z1622">
        <f>IF(X1622&gt;Y1622,X1622 - Y1622,VLOOKUP(CONCATENATE(Home!$B$2,-1),Comp_Time!$A:$B,2,FALSE))</f>
        <v>2.9398148148148148E-3</v>
      </c>
      <c r="AA1622">
        <f t="shared" si="77"/>
        <v>0</v>
      </c>
    </row>
    <row r="1623" spans="23:27">
      <c r="W1623">
        <f>IF(AA1623=1, VLOOKUP(CONCATENATE(Home!$B$2,-1),Comp_Time!$A:$B,2,FALSE),IF(Z1623&gt; VLOOKUP(CONCATENATE(Home!$B$2,-1),Comp_Time!$A:$B,2,FALSE),VLOOKUP(CONCATENATE(Home!$B$2,-1),Comp_Time!$A:$B,2,FALSE),Z1623))</f>
        <v>2.9398148148148148E-3</v>
      </c>
      <c r="X1623" s="59">
        <f t="shared" si="75"/>
        <v>0</v>
      </c>
      <c r="Y1623" s="59">
        <f t="shared" si="76"/>
        <v>0</v>
      </c>
      <c r="Z1623">
        <f>IF(X1623&gt;Y1623,X1623 - Y1623,VLOOKUP(CONCATENATE(Home!$B$2,-1),Comp_Time!$A:$B,2,FALSE))</f>
        <v>2.9398148148148148E-3</v>
      </c>
      <c r="AA1623">
        <f t="shared" si="77"/>
        <v>0</v>
      </c>
    </row>
    <row r="1624" spans="23:27">
      <c r="W1624">
        <f>IF(AA1624=1, VLOOKUP(CONCATENATE(Home!$B$2,-1),Comp_Time!$A:$B,2,FALSE),IF(Z1624&gt; VLOOKUP(CONCATENATE(Home!$B$2,-1),Comp_Time!$A:$B,2,FALSE),VLOOKUP(CONCATENATE(Home!$B$2,-1),Comp_Time!$A:$B,2,FALSE),Z1624))</f>
        <v>2.9398148148148148E-3</v>
      </c>
      <c r="X1624" s="59">
        <f t="shared" si="75"/>
        <v>0</v>
      </c>
      <c r="Y1624" s="59">
        <f t="shared" si="76"/>
        <v>0</v>
      </c>
      <c r="Z1624">
        <f>IF(X1624&gt;Y1624,X1624 - Y1624,VLOOKUP(CONCATENATE(Home!$B$2,-1),Comp_Time!$A:$B,2,FALSE))</f>
        <v>2.9398148148148148E-3</v>
      </c>
      <c r="AA1624">
        <f t="shared" si="77"/>
        <v>0</v>
      </c>
    </row>
    <row r="1625" spans="23:27">
      <c r="W1625">
        <f>IF(AA1625=1, VLOOKUP(CONCATENATE(Home!$B$2,-1),Comp_Time!$A:$B,2,FALSE),IF(Z1625&gt; VLOOKUP(CONCATENATE(Home!$B$2,-1),Comp_Time!$A:$B,2,FALSE),VLOOKUP(CONCATENATE(Home!$B$2,-1),Comp_Time!$A:$B,2,FALSE),Z1625))</f>
        <v>2.9398148148148148E-3</v>
      </c>
      <c r="X1625" s="59">
        <f t="shared" si="75"/>
        <v>0</v>
      </c>
      <c r="Y1625" s="59">
        <f t="shared" si="76"/>
        <v>0</v>
      </c>
      <c r="Z1625">
        <f>IF(X1625&gt;Y1625,X1625 - Y1625,VLOOKUP(CONCATENATE(Home!$B$2,-1),Comp_Time!$A:$B,2,FALSE))</f>
        <v>2.9398148148148148E-3</v>
      </c>
      <c r="AA1625">
        <f t="shared" si="77"/>
        <v>0</v>
      </c>
    </row>
    <row r="1626" spans="23:27">
      <c r="W1626">
        <f>IF(AA1626=1, VLOOKUP(CONCATENATE(Home!$B$2,-1),Comp_Time!$A:$B,2,FALSE),IF(Z1626&gt; VLOOKUP(CONCATENATE(Home!$B$2,-1),Comp_Time!$A:$B,2,FALSE),VLOOKUP(CONCATENATE(Home!$B$2,-1),Comp_Time!$A:$B,2,FALSE),Z1626))</f>
        <v>2.9398148148148148E-3</v>
      </c>
      <c r="X1626" s="59">
        <f t="shared" si="75"/>
        <v>0</v>
      </c>
      <c r="Y1626" s="59">
        <f t="shared" si="76"/>
        <v>0</v>
      </c>
      <c r="Z1626">
        <f>IF(X1626&gt;Y1626,X1626 - Y1626,VLOOKUP(CONCATENATE(Home!$B$2,-1),Comp_Time!$A:$B,2,FALSE))</f>
        <v>2.9398148148148148E-3</v>
      </c>
      <c r="AA1626">
        <f t="shared" si="77"/>
        <v>0</v>
      </c>
    </row>
    <row r="1627" spans="23:27">
      <c r="W1627">
        <f>IF(AA1627=1, VLOOKUP(CONCATENATE(Home!$B$2,-1),Comp_Time!$A:$B,2,FALSE),IF(Z1627&gt; VLOOKUP(CONCATENATE(Home!$B$2,-1),Comp_Time!$A:$B,2,FALSE),VLOOKUP(CONCATENATE(Home!$B$2,-1),Comp_Time!$A:$B,2,FALSE),Z1627))</f>
        <v>2.9398148148148148E-3</v>
      </c>
      <c r="X1627" s="59">
        <f t="shared" si="75"/>
        <v>0</v>
      </c>
      <c r="Y1627" s="59">
        <f t="shared" si="76"/>
        <v>0</v>
      </c>
      <c r="Z1627">
        <f>IF(X1627&gt;Y1627,X1627 - Y1627,VLOOKUP(CONCATENATE(Home!$B$2,-1),Comp_Time!$A:$B,2,FALSE))</f>
        <v>2.9398148148148148E-3</v>
      </c>
      <c r="AA1627">
        <f t="shared" si="77"/>
        <v>0</v>
      </c>
    </row>
    <row r="1628" spans="23:27">
      <c r="W1628">
        <f>IF(AA1628=1, VLOOKUP(CONCATENATE(Home!$B$2,-1),Comp_Time!$A:$B,2,FALSE),IF(Z1628&gt; VLOOKUP(CONCATENATE(Home!$B$2,-1),Comp_Time!$A:$B,2,FALSE),VLOOKUP(CONCATENATE(Home!$B$2,-1),Comp_Time!$A:$B,2,FALSE),Z1628))</f>
        <v>2.9398148148148148E-3</v>
      </c>
      <c r="X1628" s="59">
        <f t="shared" si="75"/>
        <v>0</v>
      </c>
      <c r="Y1628" s="59">
        <f t="shared" si="76"/>
        <v>0</v>
      </c>
      <c r="Z1628">
        <f>IF(X1628&gt;Y1628,X1628 - Y1628,VLOOKUP(CONCATENATE(Home!$B$2,-1),Comp_Time!$A:$B,2,FALSE))</f>
        <v>2.9398148148148148E-3</v>
      </c>
      <c r="AA1628">
        <f t="shared" si="77"/>
        <v>0</v>
      </c>
    </row>
    <row r="1629" spans="23:27">
      <c r="W1629">
        <f>IF(AA1629=1, VLOOKUP(CONCATENATE(Home!$B$2,-1),Comp_Time!$A:$B,2,FALSE),IF(Z1629&gt; VLOOKUP(CONCATENATE(Home!$B$2,-1),Comp_Time!$A:$B,2,FALSE),VLOOKUP(CONCATENATE(Home!$B$2,-1),Comp_Time!$A:$B,2,FALSE),Z1629))</f>
        <v>2.9398148148148148E-3</v>
      </c>
      <c r="X1629" s="59">
        <f t="shared" si="75"/>
        <v>0</v>
      </c>
      <c r="Y1629" s="59">
        <f t="shared" si="76"/>
        <v>0</v>
      </c>
      <c r="Z1629">
        <f>IF(X1629&gt;Y1629,X1629 - Y1629,VLOOKUP(CONCATENATE(Home!$B$2,-1),Comp_Time!$A:$B,2,FALSE))</f>
        <v>2.9398148148148148E-3</v>
      </c>
      <c r="AA1629">
        <f t="shared" si="77"/>
        <v>0</v>
      </c>
    </row>
    <row r="1630" spans="23:27">
      <c r="W1630">
        <f>IF(AA1630=1, VLOOKUP(CONCATENATE(Home!$B$2,-1),Comp_Time!$A:$B,2,FALSE),IF(Z1630&gt; VLOOKUP(CONCATENATE(Home!$B$2,-1),Comp_Time!$A:$B,2,FALSE),VLOOKUP(CONCATENATE(Home!$B$2,-1),Comp_Time!$A:$B,2,FALSE),Z1630))</f>
        <v>2.9398148148148148E-3</v>
      </c>
      <c r="X1630" s="59">
        <f t="shared" si="75"/>
        <v>0</v>
      </c>
      <c r="Y1630" s="59">
        <f t="shared" si="76"/>
        <v>0</v>
      </c>
      <c r="Z1630">
        <f>IF(X1630&gt;Y1630,X1630 - Y1630,VLOOKUP(CONCATENATE(Home!$B$2,-1),Comp_Time!$A:$B,2,FALSE))</f>
        <v>2.9398148148148148E-3</v>
      </c>
      <c r="AA1630">
        <f t="shared" si="77"/>
        <v>0</v>
      </c>
    </row>
    <row r="1631" spans="23:27">
      <c r="W1631">
        <f>IF(AA1631=1, VLOOKUP(CONCATENATE(Home!$B$2,-1),Comp_Time!$A:$B,2,FALSE),IF(Z1631&gt; VLOOKUP(CONCATENATE(Home!$B$2,-1),Comp_Time!$A:$B,2,FALSE),VLOOKUP(CONCATENATE(Home!$B$2,-1),Comp_Time!$A:$B,2,FALSE),Z1631))</f>
        <v>2.9398148148148148E-3</v>
      </c>
      <c r="X1631" s="59">
        <f t="shared" si="75"/>
        <v>0</v>
      </c>
      <c r="Y1631" s="59">
        <f t="shared" si="76"/>
        <v>0</v>
      </c>
      <c r="Z1631">
        <f>IF(X1631&gt;Y1631,X1631 - Y1631,VLOOKUP(CONCATENATE(Home!$B$2,-1),Comp_Time!$A:$B,2,FALSE))</f>
        <v>2.9398148148148148E-3</v>
      </c>
      <c r="AA1631">
        <f t="shared" si="77"/>
        <v>0</v>
      </c>
    </row>
    <row r="1632" spans="23:27">
      <c r="W1632">
        <f>IF(AA1632=1, VLOOKUP(CONCATENATE(Home!$B$2,-1),Comp_Time!$A:$B,2,FALSE),IF(Z1632&gt; VLOOKUP(CONCATENATE(Home!$B$2,-1),Comp_Time!$A:$B,2,FALSE),VLOOKUP(CONCATENATE(Home!$B$2,-1),Comp_Time!$A:$B,2,FALSE),Z1632))</f>
        <v>2.9398148148148148E-3</v>
      </c>
      <c r="X1632" s="59">
        <f t="shared" si="75"/>
        <v>0</v>
      </c>
      <c r="Y1632" s="59">
        <f t="shared" si="76"/>
        <v>0</v>
      </c>
      <c r="Z1632">
        <f>IF(X1632&gt;Y1632,X1632 - Y1632,VLOOKUP(CONCATENATE(Home!$B$2,-1),Comp_Time!$A:$B,2,FALSE))</f>
        <v>2.9398148148148148E-3</v>
      </c>
      <c r="AA1632">
        <f t="shared" si="77"/>
        <v>0</v>
      </c>
    </row>
    <row r="1633" spans="23:27">
      <c r="W1633">
        <f>IF(AA1633=1, VLOOKUP(CONCATENATE(Home!$B$2,-1),Comp_Time!$A:$B,2,FALSE),IF(Z1633&gt; VLOOKUP(CONCATENATE(Home!$B$2,-1),Comp_Time!$A:$B,2,FALSE),VLOOKUP(CONCATENATE(Home!$B$2,-1),Comp_Time!$A:$B,2,FALSE),Z1633))</f>
        <v>2.9398148148148148E-3</v>
      </c>
      <c r="X1633" s="59">
        <f t="shared" si="75"/>
        <v>0</v>
      </c>
      <c r="Y1633" s="59">
        <f t="shared" si="76"/>
        <v>0</v>
      </c>
      <c r="Z1633">
        <f>IF(X1633&gt;Y1633,X1633 - Y1633,VLOOKUP(CONCATENATE(Home!$B$2,-1),Comp_Time!$A:$B,2,FALSE))</f>
        <v>2.9398148148148148E-3</v>
      </c>
      <c r="AA1633">
        <f t="shared" si="77"/>
        <v>0</v>
      </c>
    </row>
    <row r="1634" spans="23:27">
      <c r="W1634">
        <f>IF(AA1634=1, VLOOKUP(CONCATENATE(Home!$B$2,-1),Comp_Time!$A:$B,2,FALSE),IF(Z1634&gt; VLOOKUP(CONCATENATE(Home!$B$2,-1),Comp_Time!$A:$B,2,FALSE),VLOOKUP(CONCATENATE(Home!$B$2,-1),Comp_Time!$A:$B,2,FALSE),Z1634))</f>
        <v>2.9398148148148148E-3</v>
      </c>
      <c r="X1634" s="59">
        <f t="shared" si="75"/>
        <v>0</v>
      </c>
      <c r="Y1634" s="59">
        <f t="shared" si="76"/>
        <v>0</v>
      </c>
      <c r="Z1634">
        <f>IF(X1634&gt;Y1634,X1634 - Y1634,VLOOKUP(CONCATENATE(Home!$B$2,-1),Comp_Time!$A:$B,2,FALSE))</f>
        <v>2.9398148148148148E-3</v>
      </c>
      <c r="AA1634">
        <f t="shared" si="77"/>
        <v>0</v>
      </c>
    </row>
    <row r="1635" spans="23:27">
      <c r="W1635">
        <f>IF(AA1635=1, VLOOKUP(CONCATENATE(Home!$B$2,-1),Comp_Time!$A:$B,2,FALSE),IF(Z1635&gt; VLOOKUP(CONCATENATE(Home!$B$2,-1),Comp_Time!$A:$B,2,FALSE),VLOOKUP(CONCATENATE(Home!$B$2,-1),Comp_Time!$A:$B,2,FALSE),Z1635))</f>
        <v>2.9398148148148148E-3</v>
      </c>
      <c r="X1635" s="59">
        <f t="shared" si="75"/>
        <v>0</v>
      </c>
      <c r="Y1635" s="59">
        <f t="shared" si="76"/>
        <v>0</v>
      </c>
      <c r="Z1635">
        <f>IF(X1635&gt;Y1635,X1635 - Y1635,VLOOKUP(CONCATENATE(Home!$B$2,-1),Comp_Time!$A:$B,2,FALSE))</f>
        <v>2.9398148148148148E-3</v>
      </c>
      <c r="AA1635">
        <f t="shared" si="77"/>
        <v>0</v>
      </c>
    </row>
    <row r="1636" spans="23:27">
      <c r="W1636">
        <f>IF(AA1636=1, VLOOKUP(CONCATENATE(Home!$B$2,-1),Comp_Time!$A:$B,2,FALSE),IF(Z1636&gt; VLOOKUP(CONCATENATE(Home!$B$2,-1),Comp_Time!$A:$B,2,FALSE),VLOOKUP(CONCATENATE(Home!$B$2,-1),Comp_Time!$A:$B,2,FALSE),Z1636))</f>
        <v>2.9398148148148148E-3</v>
      </c>
      <c r="X1636" s="59">
        <f t="shared" si="75"/>
        <v>0</v>
      </c>
      <c r="Y1636" s="59">
        <f t="shared" si="76"/>
        <v>0</v>
      </c>
      <c r="Z1636">
        <f>IF(X1636&gt;Y1636,X1636 - Y1636,VLOOKUP(CONCATENATE(Home!$B$2,-1),Comp_Time!$A:$B,2,FALSE))</f>
        <v>2.9398148148148148E-3</v>
      </c>
      <c r="AA1636">
        <f t="shared" si="77"/>
        <v>0</v>
      </c>
    </row>
    <row r="1637" spans="23:27">
      <c r="W1637">
        <f>IF(AA1637=1, VLOOKUP(CONCATENATE(Home!$B$2,-1),Comp_Time!$A:$B,2,FALSE),IF(Z1637&gt; VLOOKUP(CONCATENATE(Home!$B$2,-1),Comp_Time!$A:$B,2,FALSE),VLOOKUP(CONCATENATE(Home!$B$2,-1),Comp_Time!$A:$B,2,FALSE),Z1637))</f>
        <v>2.9398148148148148E-3</v>
      </c>
      <c r="X1637" s="59">
        <f t="shared" si="75"/>
        <v>0</v>
      </c>
      <c r="Y1637" s="59">
        <f t="shared" si="76"/>
        <v>0</v>
      </c>
      <c r="Z1637">
        <f>IF(X1637&gt;Y1637,X1637 - Y1637,VLOOKUP(CONCATENATE(Home!$B$2,-1),Comp_Time!$A:$B,2,FALSE))</f>
        <v>2.9398148148148148E-3</v>
      </c>
      <c r="AA1637">
        <f t="shared" si="77"/>
        <v>0</v>
      </c>
    </row>
    <row r="1638" spans="23:27">
      <c r="W1638">
        <f>IF(AA1638=1, VLOOKUP(CONCATENATE(Home!$B$2,-1),Comp_Time!$A:$B,2,FALSE),IF(Z1638&gt; VLOOKUP(CONCATENATE(Home!$B$2,-1),Comp_Time!$A:$B,2,FALSE),VLOOKUP(CONCATENATE(Home!$B$2,-1),Comp_Time!$A:$B,2,FALSE),Z1638))</f>
        <v>2.9398148148148148E-3</v>
      </c>
      <c r="X1638" s="59">
        <f t="shared" si="75"/>
        <v>0</v>
      </c>
      <c r="Y1638" s="59">
        <f t="shared" si="76"/>
        <v>0</v>
      </c>
      <c r="Z1638">
        <f>IF(X1638&gt;Y1638,X1638 - Y1638,VLOOKUP(CONCATENATE(Home!$B$2,-1),Comp_Time!$A:$B,2,FALSE))</f>
        <v>2.9398148148148148E-3</v>
      </c>
      <c r="AA1638">
        <f t="shared" si="77"/>
        <v>0</v>
      </c>
    </row>
    <row r="1639" spans="23:27">
      <c r="W1639">
        <f>IF(AA1639=1, VLOOKUP(CONCATENATE(Home!$B$2,-1),Comp_Time!$A:$B,2,FALSE),IF(Z1639&gt; VLOOKUP(CONCATENATE(Home!$B$2,-1),Comp_Time!$A:$B,2,FALSE),VLOOKUP(CONCATENATE(Home!$B$2,-1),Comp_Time!$A:$B,2,FALSE),Z1639))</f>
        <v>2.9398148148148148E-3</v>
      </c>
      <c r="X1639" s="59">
        <f t="shared" si="75"/>
        <v>0</v>
      </c>
      <c r="Y1639" s="59">
        <f t="shared" si="76"/>
        <v>0</v>
      </c>
      <c r="Z1639">
        <f>IF(X1639&gt;Y1639,X1639 - Y1639,VLOOKUP(CONCATENATE(Home!$B$2,-1),Comp_Time!$A:$B,2,FALSE))</f>
        <v>2.9398148148148148E-3</v>
      </c>
      <c r="AA1639">
        <f t="shared" si="77"/>
        <v>0</v>
      </c>
    </row>
    <row r="1640" spans="23:27">
      <c r="W1640">
        <f>IF(AA1640=1, VLOOKUP(CONCATENATE(Home!$B$2,-1),Comp_Time!$A:$B,2,FALSE),IF(Z1640&gt; VLOOKUP(CONCATENATE(Home!$B$2,-1),Comp_Time!$A:$B,2,FALSE),VLOOKUP(CONCATENATE(Home!$B$2,-1),Comp_Time!$A:$B,2,FALSE),Z1640))</f>
        <v>2.9398148148148148E-3</v>
      </c>
      <c r="X1640" s="59">
        <f t="shared" si="75"/>
        <v>0</v>
      </c>
      <c r="Y1640" s="59">
        <f t="shared" si="76"/>
        <v>0</v>
      </c>
      <c r="Z1640">
        <f>IF(X1640&gt;Y1640,X1640 - Y1640,VLOOKUP(CONCATENATE(Home!$B$2,-1),Comp_Time!$A:$B,2,FALSE))</f>
        <v>2.9398148148148148E-3</v>
      </c>
      <c r="AA1640">
        <f t="shared" si="77"/>
        <v>0</v>
      </c>
    </row>
    <row r="1641" spans="23:27">
      <c r="W1641">
        <f>IF(AA1641=1, VLOOKUP(CONCATENATE(Home!$B$2,-1),Comp_Time!$A:$B,2,FALSE),IF(Z1641&gt; VLOOKUP(CONCATENATE(Home!$B$2,-1),Comp_Time!$A:$B,2,FALSE),VLOOKUP(CONCATENATE(Home!$B$2,-1),Comp_Time!$A:$B,2,FALSE),Z1641))</f>
        <v>2.9398148148148148E-3</v>
      </c>
      <c r="X1641" s="59">
        <f t="shared" si="75"/>
        <v>0</v>
      </c>
      <c r="Y1641" s="59">
        <f t="shared" si="76"/>
        <v>0</v>
      </c>
      <c r="Z1641">
        <f>IF(X1641&gt;Y1641,X1641 - Y1641,VLOOKUP(CONCATENATE(Home!$B$2,-1),Comp_Time!$A:$B,2,FALSE))</f>
        <v>2.9398148148148148E-3</v>
      </c>
      <c r="AA1641">
        <f t="shared" si="77"/>
        <v>0</v>
      </c>
    </row>
    <row r="1642" spans="23:27">
      <c r="W1642">
        <f>IF(AA1642=1, VLOOKUP(CONCATENATE(Home!$B$2,-1),Comp_Time!$A:$B,2,FALSE),IF(Z1642&gt; VLOOKUP(CONCATENATE(Home!$B$2,-1),Comp_Time!$A:$B,2,FALSE),VLOOKUP(CONCATENATE(Home!$B$2,-1),Comp_Time!$A:$B,2,FALSE),Z1642))</f>
        <v>2.9398148148148148E-3</v>
      </c>
      <c r="X1642" s="59">
        <f t="shared" si="75"/>
        <v>0</v>
      </c>
      <c r="Y1642" s="59">
        <f t="shared" si="76"/>
        <v>0</v>
      </c>
      <c r="Z1642">
        <f>IF(X1642&gt;Y1642,X1642 - Y1642,VLOOKUP(CONCATENATE(Home!$B$2,-1),Comp_Time!$A:$B,2,FALSE))</f>
        <v>2.9398148148148148E-3</v>
      </c>
      <c r="AA1642">
        <f t="shared" si="77"/>
        <v>0</v>
      </c>
    </row>
    <row r="1643" spans="23:27">
      <c r="W1643">
        <f>IF(AA1643=1, VLOOKUP(CONCATENATE(Home!$B$2,-1),Comp_Time!$A:$B,2,FALSE),IF(Z1643&gt; VLOOKUP(CONCATENATE(Home!$B$2,-1),Comp_Time!$A:$B,2,FALSE),VLOOKUP(CONCATENATE(Home!$B$2,-1),Comp_Time!$A:$B,2,FALSE),Z1643))</f>
        <v>2.9398148148148148E-3</v>
      </c>
      <c r="X1643" s="59">
        <f t="shared" si="75"/>
        <v>0</v>
      </c>
      <c r="Y1643" s="59">
        <f t="shared" si="76"/>
        <v>0</v>
      </c>
      <c r="Z1643">
        <f>IF(X1643&gt;Y1643,X1643 - Y1643,VLOOKUP(CONCATENATE(Home!$B$2,-1),Comp_Time!$A:$B,2,FALSE))</f>
        <v>2.9398148148148148E-3</v>
      </c>
      <c r="AA1643">
        <f t="shared" si="77"/>
        <v>0</v>
      </c>
    </row>
    <row r="1644" spans="23:27">
      <c r="W1644">
        <f>IF(AA1644=1, VLOOKUP(CONCATENATE(Home!$B$2,-1),Comp_Time!$A:$B,2,FALSE),IF(Z1644&gt; VLOOKUP(CONCATENATE(Home!$B$2,-1),Comp_Time!$A:$B,2,FALSE),VLOOKUP(CONCATENATE(Home!$B$2,-1),Comp_Time!$A:$B,2,FALSE),Z1644))</f>
        <v>2.9398148148148148E-3</v>
      </c>
      <c r="X1644" s="59">
        <f t="shared" si="75"/>
        <v>0</v>
      </c>
      <c r="Y1644" s="59">
        <f t="shared" si="76"/>
        <v>0</v>
      </c>
      <c r="Z1644">
        <f>IF(X1644&gt;Y1644,X1644 - Y1644,VLOOKUP(CONCATENATE(Home!$B$2,-1),Comp_Time!$A:$B,2,FALSE))</f>
        <v>2.9398148148148148E-3</v>
      </c>
      <c r="AA1644">
        <f t="shared" si="77"/>
        <v>0</v>
      </c>
    </row>
    <row r="1645" spans="23:27">
      <c r="W1645">
        <f>IF(AA1645=1, VLOOKUP(CONCATENATE(Home!$B$2,-1),Comp_Time!$A:$B,2,FALSE),IF(Z1645&gt; VLOOKUP(CONCATENATE(Home!$B$2,-1),Comp_Time!$A:$B,2,FALSE),VLOOKUP(CONCATENATE(Home!$B$2,-1),Comp_Time!$A:$B,2,FALSE),Z1645))</f>
        <v>2.9398148148148148E-3</v>
      </c>
      <c r="X1645" s="59">
        <f t="shared" si="75"/>
        <v>0</v>
      </c>
      <c r="Y1645" s="59">
        <f t="shared" si="76"/>
        <v>0</v>
      </c>
      <c r="Z1645">
        <f>IF(X1645&gt;Y1645,X1645 - Y1645,VLOOKUP(CONCATENATE(Home!$B$2,-1),Comp_Time!$A:$B,2,FALSE))</f>
        <v>2.9398148148148148E-3</v>
      </c>
      <c r="AA1645">
        <f t="shared" si="77"/>
        <v>0</v>
      </c>
    </row>
    <row r="1646" spans="23:27">
      <c r="W1646">
        <f>IF(AA1646=1, VLOOKUP(CONCATENATE(Home!$B$2,-1),Comp_Time!$A:$B,2,FALSE),IF(Z1646&gt; VLOOKUP(CONCATENATE(Home!$B$2,-1),Comp_Time!$A:$B,2,FALSE),VLOOKUP(CONCATENATE(Home!$B$2,-1),Comp_Time!$A:$B,2,FALSE),Z1646))</f>
        <v>2.9398148148148148E-3</v>
      </c>
      <c r="X1646" s="59">
        <f t="shared" si="75"/>
        <v>0</v>
      </c>
      <c r="Y1646" s="59">
        <f t="shared" si="76"/>
        <v>0</v>
      </c>
      <c r="Z1646">
        <f>IF(X1646&gt;Y1646,X1646 - Y1646,VLOOKUP(CONCATENATE(Home!$B$2,-1),Comp_Time!$A:$B,2,FALSE))</f>
        <v>2.9398148148148148E-3</v>
      </c>
      <c r="AA1646">
        <f t="shared" si="77"/>
        <v>0</v>
      </c>
    </row>
    <row r="1647" spans="23:27">
      <c r="W1647">
        <f>IF(AA1647=1, VLOOKUP(CONCATENATE(Home!$B$2,-1),Comp_Time!$A:$B,2,FALSE),IF(Z1647&gt; VLOOKUP(CONCATENATE(Home!$B$2,-1),Comp_Time!$A:$B,2,FALSE),VLOOKUP(CONCATENATE(Home!$B$2,-1),Comp_Time!$A:$B,2,FALSE),Z1647))</f>
        <v>2.9398148148148148E-3</v>
      </c>
      <c r="X1647" s="59">
        <f t="shared" si="75"/>
        <v>0</v>
      </c>
      <c r="Y1647" s="59">
        <f t="shared" si="76"/>
        <v>0</v>
      </c>
      <c r="Z1647">
        <f>IF(X1647&gt;Y1647,X1647 - Y1647,VLOOKUP(CONCATENATE(Home!$B$2,-1),Comp_Time!$A:$B,2,FALSE))</f>
        <v>2.9398148148148148E-3</v>
      </c>
      <c r="AA1647">
        <f t="shared" si="77"/>
        <v>0</v>
      </c>
    </row>
    <row r="1648" spans="23:27">
      <c r="W1648">
        <f>IF(AA1648=1, VLOOKUP(CONCATENATE(Home!$B$2,-1),Comp_Time!$A:$B,2,FALSE),IF(Z1648&gt; VLOOKUP(CONCATENATE(Home!$B$2,-1),Comp_Time!$A:$B,2,FALSE),VLOOKUP(CONCATENATE(Home!$B$2,-1),Comp_Time!$A:$B,2,FALSE),Z1648))</f>
        <v>2.9398148148148148E-3</v>
      </c>
      <c r="X1648" s="59">
        <f t="shared" si="75"/>
        <v>0</v>
      </c>
      <c r="Y1648" s="59">
        <f t="shared" si="76"/>
        <v>0</v>
      </c>
      <c r="Z1648">
        <f>IF(X1648&gt;Y1648,X1648 - Y1648,VLOOKUP(CONCATENATE(Home!$B$2,-1),Comp_Time!$A:$B,2,FALSE))</f>
        <v>2.9398148148148148E-3</v>
      </c>
      <c r="AA1648">
        <f t="shared" si="77"/>
        <v>0</v>
      </c>
    </row>
    <row r="1649" spans="23:27">
      <c r="W1649">
        <f>IF(AA1649=1, VLOOKUP(CONCATENATE(Home!$B$2,-1),Comp_Time!$A:$B,2,FALSE),IF(Z1649&gt; VLOOKUP(CONCATENATE(Home!$B$2,-1),Comp_Time!$A:$B,2,FALSE),VLOOKUP(CONCATENATE(Home!$B$2,-1),Comp_Time!$A:$B,2,FALSE),Z1649))</f>
        <v>2.9398148148148148E-3</v>
      </c>
      <c r="X1649" s="59">
        <f t="shared" si="75"/>
        <v>0</v>
      </c>
      <c r="Y1649" s="59">
        <f t="shared" si="76"/>
        <v>0</v>
      </c>
      <c r="Z1649">
        <f>IF(X1649&gt;Y1649,X1649 - Y1649,VLOOKUP(CONCATENATE(Home!$B$2,-1),Comp_Time!$A:$B,2,FALSE))</f>
        <v>2.9398148148148148E-3</v>
      </c>
      <c r="AA1649">
        <f t="shared" si="77"/>
        <v>0</v>
      </c>
    </row>
    <row r="1650" spans="23:27">
      <c r="W1650">
        <f>IF(AA1650=1, VLOOKUP(CONCATENATE(Home!$B$2,-1),Comp_Time!$A:$B,2,FALSE),IF(Z1650&gt; VLOOKUP(CONCATENATE(Home!$B$2,-1),Comp_Time!$A:$B,2,FALSE),VLOOKUP(CONCATENATE(Home!$B$2,-1),Comp_Time!$A:$B,2,FALSE),Z1650))</f>
        <v>2.9398148148148148E-3</v>
      </c>
      <c r="X1650" s="59">
        <f t="shared" si="75"/>
        <v>0</v>
      </c>
      <c r="Y1650" s="59">
        <f t="shared" si="76"/>
        <v>0</v>
      </c>
      <c r="Z1650">
        <f>IF(X1650&gt;Y1650,X1650 - Y1650,VLOOKUP(CONCATENATE(Home!$B$2,-1),Comp_Time!$A:$B,2,FALSE))</f>
        <v>2.9398148148148148E-3</v>
      </c>
      <c r="AA1650">
        <f t="shared" si="77"/>
        <v>0</v>
      </c>
    </row>
    <row r="1651" spans="23:27">
      <c r="W1651">
        <f>IF(AA1651=1, VLOOKUP(CONCATENATE(Home!$B$2,-1),Comp_Time!$A:$B,2,FALSE),IF(Z1651&gt; VLOOKUP(CONCATENATE(Home!$B$2,-1),Comp_Time!$A:$B,2,FALSE),VLOOKUP(CONCATENATE(Home!$B$2,-1),Comp_Time!$A:$B,2,FALSE),Z1651))</f>
        <v>2.9398148148148148E-3</v>
      </c>
      <c r="X1651" s="59">
        <f t="shared" si="75"/>
        <v>0</v>
      </c>
      <c r="Y1651" s="59">
        <f t="shared" si="76"/>
        <v>0</v>
      </c>
      <c r="Z1651">
        <f>IF(X1651&gt;Y1651,X1651 - Y1651,VLOOKUP(CONCATENATE(Home!$B$2,-1),Comp_Time!$A:$B,2,FALSE))</f>
        <v>2.9398148148148148E-3</v>
      </c>
      <c r="AA1651">
        <f t="shared" si="77"/>
        <v>0</v>
      </c>
    </row>
    <row r="1652" spans="23:27">
      <c r="W1652">
        <f>IF(AA1652=1, VLOOKUP(CONCATENATE(Home!$B$2,-1),Comp_Time!$A:$B,2,FALSE),IF(Z1652&gt; VLOOKUP(CONCATENATE(Home!$B$2,-1),Comp_Time!$A:$B,2,FALSE),VLOOKUP(CONCATENATE(Home!$B$2,-1),Comp_Time!$A:$B,2,FALSE),Z1652))</f>
        <v>2.9398148148148148E-3</v>
      </c>
      <c r="X1652" s="59">
        <f t="shared" si="75"/>
        <v>0</v>
      </c>
      <c r="Y1652" s="59">
        <f t="shared" si="76"/>
        <v>0</v>
      </c>
      <c r="Z1652">
        <f>IF(X1652&gt;Y1652,X1652 - Y1652,VLOOKUP(CONCATENATE(Home!$B$2,-1),Comp_Time!$A:$B,2,FALSE))</f>
        <v>2.9398148148148148E-3</v>
      </c>
      <c r="AA1652">
        <f t="shared" si="77"/>
        <v>0</v>
      </c>
    </row>
    <row r="1653" spans="23:27">
      <c r="W1653">
        <f>IF(AA1653=1, VLOOKUP(CONCATENATE(Home!$B$2,-1),Comp_Time!$A:$B,2,FALSE),IF(Z1653&gt; VLOOKUP(CONCATENATE(Home!$B$2,-1),Comp_Time!$A:$B,2,FALSE),VLOOKUP(CONCATENATE(Home!$B$2,-1),Comp_Time!$A:$B,2,FALSE),Z1653))</f>
        <v>2.9398148148148148E-3</v>
      </c>
      <c r="X1653" s="59">
        <f t="shared" si="75"/>
        <v>0</v>
      </c>
      <c r="Y1653" s="59">
        <f t="shared" si="76"/>
        <v>0</v>
      </c>
      <c r="Z1653">
        <f>IF(X1653&gt;Y1653,X1653 - Y1653,VLOOKUP(CONCATENATE(Home!$B$2,-1),Comp_Time!$A:$B,2,FALSE))</f>
        <v>2.9398148148148148E-3</v>
      </c>
      <c r="AA1653">
        <f t="shared" si="77"/>
        <v>0</v>
      </c>
    </row>
    <row r="1654" spans="23:27">
      <c r="W1654">
        <f>IF(AA1654=1, VLOOKUP(CONCATENATE(Home!$B$2,-1),Comp_Time!$A:$B,2,FALSE),IF(Z1654&gt; VLOOKUP(CONCATENATE(Home!$B$2,-1),Comp_Time!$A:$B,2,FALSE),VLOOKUP(CONCATENATE(Home!$B$2,-1),Comp_Time!$A:$B,2,FALSE),Z1654))</f>
        <v>2.9398148148148148E-3</v>
      </c>
      <c r="X1654" s="59">
        <f t="shared" si="75"/>
        <v>0</v>
      </c>
      <c r="Y1654" s="59">
        <f t="shared" si="76"/>
        <v>0</v>
      </c>
      <c r="Z1654">
        <f>IF(X1654&gt;Y1654,X1654 - Y1654,VLOOKUP(CONCATENATE(Home!$B$2,-1),Comp_Time!$A:$B,2,FALSE))</f>
        <v>2.9398148148148148E-3</v>
      </c>
      <c r="AA1654">
        <f t="shared" si="77"/>
        <v>0</v>
      </c>
    </row>
    <row r="1655" spans="23:27">
      <c r="W1655">
        <f>IF(AA1655=1, VLOOKUP(CONCATENATE(Home!$B$2,-1),Comp_Time!$A:$B,2,FALSE),IF(Z1655&gt; VLOOKUP(CONCATENATE(Home!$B$2,-1),Comp_Time!$A:$B,2,FALSE),VLOOKUP(CONCATENATE(Home!$B$2,-1),Comp_Time!$A:$B,2,FALSE),Z1655))</f>
        <v>2.9398148148148148E-3</v>
      </c>
      <c r="X1655" s="59">
        <f t="shared" si="75"/>
        <v>0</v>
      </c>
      <c r="Y1655" s="59">
        <f t="shared" si="76"/>
        <v>0</v>
      </c>
      <c r="Z1655">
        <f>IF(X1655&gt;Y1655,X1655 - Y1655,VLOOKUP(CONCATENATE(Home!$B$2,-1),Comp_Time!$A:$B,2,FALSE))</f>
        <v>2.9398148148148148E-3</v>
      </c>
      <c r="AA1655">
        <f t="shared" si="77"/>
        <v>0</v>
      </c>
    </row>
    <row r="1656" spans="23:27">
      <c r="W1656">
        <f>IF(AA1656=1, VLOOKUP(CONCATENATE(Home!$B$2,-1),Comp_Time!$A:$B,2,FALSE),IF(Z1656&gt; VLOOKUP(CONCATENATE(Home!$B$2,-1),Comp_Time!$A:$B,2,FALSE),VLOOKUP(CONCATENATE(Home!$B$2,-1),Comp_Time!$A:$B,2,FALSE),Z1656))</f>
        <v>2.9398148148148148E-3</v>
      </c>
      <c r="X1656" s="59">
        <f t="shared" si="75"/>
        <v>0</v>
      </c>
      <c r="Y1656" s="59">
        <f t="shared" si="76"/>
        <v>0</v>
      </c>
      <c r="Z1656">
        <f>IF(X1656&gt;Y1656,X1656 - Y1656,VLOOKUP(CONCATENATE(Home!$B$2,-1),Comp_Time!$A:$B,2,FALSE))</f>
        <v>2.9398148148148148E-3</v>
      </c>
      <c r="AA1656">
        <f t="shared" si="77"/>
        <v>0</v>
      </c>
    </row>
    <row r="1657" spans="23:27">
      <c r="W1657">
        <f>IF(AA1657=1, VLOOKUP(CONCATENATE(Home!$B$2,-1),Comp_Time!$A:$B,2,FALSE),IF(Z1657&gt; VLOOKUP(CONCATENATE(Home!$B$2,-1),Comp_Time!$A:$B,2,FALSE),VLOOKUP(CONCATENATE(Home!$B$2,-1),Comp_Time!$A:$B,2,FALSE),Z1657))</f>
        <v>2.9398148148148148E-3</v>
      </c>
      <c r="X1657" s="59">
        <f t="shared" si="75"/>
        <v>0</v>
      </c>
      <c r="Y1657" s="59">
        <f t="shared" si="76"/>
        <v>0</v>
      </c>
      <c r="Z1657">
        <f>IF(X1657&gt;Y1657,X1657 - Y1657,VLOOKUP(CONCATENATE(Home!$B$2,-1),Comp_Time!$A:$B,2,FALSE))</f>
        <v>2.9398148148148148E-3</v>
      </c>
      <c r="AA1657">
        <f t="shared" si="77"/>
        <v>0</v>
      </c>
    </row>
    <row r="1658" spans="23:27">
      <c r="W1658">
        <f>IF(AA1658=1, VLOOKUP(CONCATENATE(Home!$B$2,-1),Comp_Time!$A:$B,2,FALSE),IF(Z1658&gt; VLOOKUP(CONCATENATE(Home!$B$2,-1),Comp_Time!$A:$B,2,FALSE),VLOOKUP(CONCATENATE(Home!$B$2,-1),Comp_Time!$A:$B,2,FALSE),Z1658))</f>
        <v>2.9398148148148148E-3</v>
      </c>
      <c r="X1658" s="59">
        <f t="shared" si="75"/>
        <v>0</v>
      </c>
      <c r="Y1658" s="59">
        <f t="shared" si="76"/>
        <v>0</v>
      </c>
      <c r="Z1658">
        <f>IF(X1658&gt;Y1658,X1658 - Y1658,VLOOKUP(CONCATENATE(Home!$B$2,-1),Comp_Time!$A:$B,2,FALSE))</f>
        <v>2.9398148148148148E-3</v>
      </c>
      <c r="AA1658">
        <f t="shared" si="77"/>
        <v>0</v>
      </c>
    </row>
    <row r="1659" spans="23:27">
      <c r="W1659">
        <f>IF(AA1659=1, VLOOKUP(CONCATENATE(Home!$B$2,-1),Comp_Time!$A:$B,2,FALSE),IF(Z1659&gt; VLOOKUP(CONCATENATE(Home!$B$2,-1),Comp_Time!$A:$B,2,FALSE),VLOOKUP(CONCATENATE(Home!$B$2,-1),Comp_Time!$A:$B,2,FALSE),Z1659))</f>
        <v>2.9398148148148148E-3</v>
      </c>
      <c r="X1659" s="59">
        <f t="shared" si="75"/>
        <v>0</v>
      </c>
      <c r="Y1659" s="59">
        <f t="shared" si="76"/>
        <v>0</v>
      </c>
      <c r="Z1659">
        <f>IF(X1659&gt;Y1659,X1659 - Y1659,VLOOKUP(CONCATENATE(Home!$B$2,-1),Comp_Time!$A:$B,2,FALSE))</f>
        <v>2.9398148148148148E-3</v>
      </c>
      <c r="AA1659">
        <f t="shared" si="77"/>
        <v>0</v>
      </c>
    </row>
    <row r="1660" spans="23:27">
      <c r="W1660">
        <f>IF(AA1660=1, VLOOKUP(CONCATENATE(Home!$B$2,-1),Comp_Time!$A:$B,2,FALSE),IF(Z1660&gt; VLOOKUP(CONCATENATE(Home!$B$2,-1),Comp_Time!$A:$B,2,FALSE),VLOOKUP(CONCATENATE(Home!$B$2,-1),Comp_Time!$A:$B,2,FALSE),Z1660))</f>
        <v>2.9398148148148148E-3</v>
      </c>
      <c r="X1660" s="59">
        <f t="shared" si="75"/>
        <v>0</v>
      </c>
      <c r="Y1660" s="59">
        <f t="shared" si="76"/>
        <v>0</v>
      </c>
      <c r="Z1660">
        <f>IF(X1660&gt;Y1660,X1660 - Y1660,VLOOKUP(CONCATENATE(Home!$B$2,-1),Comp_Time!$A:$B,2,FALSE))</f>
        <v>2.9398148148148148E-3</v>
      </c>
      <c r="AA1660">
        <f t="shared" si="77"/>
        <v>0</v>
      </c>
    </row>
    <row r="1661" spans="23:27">
      <c r="W1661">
        <f>IF(AA1661=1, VLOOKUP(CONCATENATE(Home!$B$2,-1),Comp_Time!$A:$B,2,FALSE),IF(Z1661&gt; VLOOKUP(CONCATENATE(Home!$B$2,-1),Comp_Time!$A:$B,2,FALSE),VLOOKUP(CONCATENATE(Home!$B$2,-1),Comp_Time!$A:$B,2,FALSE),Z1661))</f>
        <v>2.9398148148148148E-3</v>
      </c>
      <c r="X1661" s="59">
        <f t="shared" si="75"/>
        <v>0</v>
      </c>
      <c r="Y1661" s="59">
        <f t="shared" si="76"/>
        <v>0</v>
      </c>
      <c r="Z1661">
        <f>IF(X1661&gt;Y1661,X1661 - Y1661,VLOOKUP(CONCATENATE(Home!$B$2,-1),Comp_Time!$A:$B,2,FALSE))</f>
        <v>2.9398148148148148E-3</v>
      </c>
      <c r="AA1661">
        <f t="shared" si="77"/>
        <v>0</v>
      </c>
    </row>
    <row r="1662" spans="23:27">
      <c r="W1662">
        <f>IF(AA1662=1, VLOOKUP(CONCATENATE(Home!$B$2,-1),Comp_Time!$A:$B,2,FALSE),IF(Z1662&gt; VLOOKUP(CONCATENATE(Home!$B$2,-1),Comp_Time!$A:$B,2,FALSE),VLOOKUP(CONCATENATE(Home!$B$2,-1),Comp_Time!$A:$B,2,FALSE),Z1662))</f>
        <v>2.9398148148148148E-3</v>
      </c>
      <c r="X1662" s="59">
        <f t="shared" si="75"/>
        <v>0</v>
      </c>
      <c r="Y1662" s="59">
        <f t="shared" si="76"/>
        <v>0</v>
      </c>
      <c r="Z1662">
        <f>IF(X1662&gt;Y1662,X1662 - Y1662,VLOOKUP(CONCATENATE(Home!$B$2,-1),Comp_Time!$A:$B,2,FALSE))</f>
        <v>2.9398148148148148E-3</v>
      </c>
      <c r="AA1662">
        <f t="shared" si="77"/>
        <v>0</v>
      </c>
    </row>
    <row r="1663" spans="23:27">
      <c r="W1663">
        <f>IF(AA1663=1, VLOOKUP(CONCATENATE(Home!$B$2,-1),Comp_Time!$A:$B,2,FALSE),IF(Z1663&gt; VLOOKUP(CONCATENATE(Home!$B$2,-1),Comp_Time!$A:$B,2,FALSE),VLOOKUP(CONCATENATE(Home!$B$2,-1),Comp_Time!$A:$B,2,FALSE),Z1663))</f>
        <v>2.9398148148148148E-3</v>
      </c>
      <c r="X1663" s="59">
        <f t="shared" si="75"/>
        <v>0</v>
      </c>
      <c r="Y1663" s="59">
        <f t="shared" si="76"/>
        <v>0</v>
      </c>
      <c r="Z1663">
        <f>IF(X1663&gt;Y1663,X1663 - Y1663,VLOOKUP(CONCATENATE(Home!$B$2,-1),Comp_Time!$A:$B,2,FALSE))</f>
        <v>2.9398148148148148E-3</v>
      </c>
      <c r="AA1663">
        <f t="shared" si="77"/>
        <v>0</v>
      </c>
    </row>
    <row r="1664" spans="23:27">
      <c r="W1664">
        <f>IF(AA1664=1, VLOOKUP(CONCATENATE(Home!$B$2,-1),Comp_Time!$A:$B,2,FALSE),IF(Z1664&gt; VLOOKUP(CONCATENATE(Home!$B$2,-1),Comp_Time!$A:$B,2,FALSE),VLOOKUP(CONCATENATE(Home!$B$2,-1),Comp_Time!$A:$B,2,FALSE),Z1664))</f>
        <v>2.9398148148148148E-3</v>
      </c>
      <c r="X1664" s="59">
        <f t="shared" si="75"/>
        <v>0</v>
      </c>
      <c r="Y1664" s="59">
        <f t="shared" si="76"/>
        <v>0</v>
      </c>
      <c r="Z1664">
        <f>IF(X1664&gt;Y1664,X1664 - Y1664,VLOOKUP(CONCATENATE(Home!$B$2,-1),Comp_Time!$A:$B,2,FALSE))</f>
        <v>2.9398148148148148E-3</v>
      </c>
      <c r="AA1664">
        <f t="shared" si="77"/>
        <v>0</v>
      </c>
    </row>
    <row r="1665" spans="23:27">
      <c r="W1665">
        <f>IF(AA1665=1, VLOOKUP(CONCATENATE(Home!$B$2,-1),Comp_Time!$A:$B,2,FALSE),IF(Z1665&gt; VLOOKUP(CONCATENATE(Home!$B$2,-1),Comp_Time!$A:$B,2,FALSE),VLOOKUP(CONCATENATE(Home!$B$2,-1),Comp_Time!$A:$B,2,FALSE),Z1665))</f>
        <v>2.9398148148148148E-3</v>
      </c>
      <c r="X1665" s="59">
        <f t="shared" si="75"/>
        <v>0</v>
      </c>
      <c r="Y1665" s="59">
        <f t="shared" si="76"/>
        <v>0</v>
      </c>
      <c r="Z1665">
        <f>IF(X1665&gt;Y1665,X1665 - Y1665,VLOOKUP(CONCATENATE(Home!$B$2,-1),Comp_Time!$A:$B,2,FALSE))</f>
        <v>2.9398148148148148E-3</v>
      </c>
      <c r="AA1665">
        <f t="shared" si="77"/>
        <v>0</v>
      </c>
    </row>
    <row r="1666" spans="23:27">
      <c r="W1666">
        <f>IF(AA1666=1, VLOOKUP(CONCATENATE(Home!$B$2,-1),Comp_Time!$A:$B,2,FALSE),IF(Z1666&gt; VLOOKUP(CONCATENATE(Home!$B$2,-1),Comp_Time!$A:$B,2,FALSE),VLOOKUP(CONCATENATE(Home!$B$2,-1),Comp_Time!$A:$B,2,FALSE),Z1666))</f>
        <v>2.9398148148148148E-3</v>
      </c>
      <c r="X1666" s="59">
        <f t="shared" si="75"/>
        <v>0</v>
      </c>
      <c r="Y1666" s="59">
        <f t="shared" si="76"/>
        <v>0</v>
      </c>
      <c r="Z1666">
        <f>IF(X1666&gt;Y1666,X1666 - Y1666,VLOOKUP(CONCATENATE(Home!$B$2,-1),Comp_Time!$A:$B,2,FALSE))</f>
        <v>2.9398148148148148E-3</v>
      </c>
      <c r="AA1666">
        <f t="shared" si="77"/>
        <v>0</v>
      </c>
    </row>
    <row r="1667" spans="23:27">
      <c r="W1667">
        <f>IF(AA1667=1, VLOOKUP(CONCATENATE(Home!$B$2,-1),Comp_Time!$A:$B,2,FALSE),IF(Z1667&gt; VLOOKUP(CONCATENATE(Home!$B$2,-1),Comp_Time!$A:$B,2,FALSE),VLOOKUP(CONCATENATE(Home!$B$2,-1),Comp_Time!$A:$B,2,FALSE),Z1667))</f>
        <v>2.9398148148148148E-3</v>
      </c>
      <c r="X1667" s="59">
        <f t="shared" ref="X1667:X1730" si="78">TIME(HOUR(D1667),MINUTE(D1667),SECOND(D1667))</f>
        <v>0</v>
      </c>
      <c r="Y1667" s="59">
        <f t="shared" ref="Y1667:Y1730" si="79">TIME(HOUR(C1667),MINUTE(C1667),SECOND(C1667))</f>
        <v>0</v>
      </c>
      <c r="Z1667">
        <f>IF(X1667&gt;Y1667,X1667 - Y1667,VLOOKUP(CONCATENATE(Home!$B$2,-1),Comp_Time!$A:$B,2,FALSE))</f>
        <v>2.9398148148148148E-3</v>
      </c>
      <c r="AA1667">
        <f t="shared" ref="AA1667:AA1730" si="80">IF(DATE(YEAR(C1667),MONTH(C1667),DAY(C1667))=DATE(YEAR(D1667),MONTH(D1667),DAY(D1667)),0,1)</f>
        <v>0</v>
      </c>
    </row>
    <row r="1668" spans="23:27">
      <c r="W1668">
        <f>IF(AA1668=1, VLOOKUP(CONCATENATE(Home!$B$2,-1),Comp_Time!$A:$B,2,FALSE),IF(Z1668&gt; VLOOKUP(CONCATENATE(Home!$B$2,-1),Comp_Time!$A:$B,2,FALSE),VLOOKUP(CONCATENATE(Home!$B$2,-1),Comp_Time!$A:$B,2,FALSE),Z1668))</f>
        <v>2.9398148148148148E-3</v>
      </c>
      <c r="X1668" s="59">
        <f t="shared" si="78"/>
        <v>0</v>
      </c>
      <c r="Y1668" s="59">
        <f t="shared" si="79"/>
        <v>0</v>
      </c>
      <c r="Z1668">
        <f>IF(X1668&gt;Y1668,X1668 - Y1668,VLOOKUP(CONCATENATE(Home!$B$2,-1),Comp_Time!$A:$B,2,FALSE))</f>
        <v>2.9398148148148148E-3</v>
      </c>
      <c r="AA1668">
        <f t="shared" si="80"/>
        <v>0</v>
      </c>
    </row>
    <row r="1669" spans="23:27">
      <c r="W1669">
        <f>IF(AA1669=1, VLOOKUP(CONCATENATE(Home!$B$2,-1),Comp_Time!$A:$B,2,FALSE),IF(Z1669&gt; VLOOKUP(CONCATENATE(Home!$B$2,-1),Comp_Time!$A:$B,2,FALSE),VLOOKUP(CONCATENATE(Home!$B$2,-1),Comp_Time!$A:$B,2,FALSE),Z1669))</f>
        <v>2.9398148148148148E-3</v>
      </c>
      <c r="X1669" s="59">
        <f t="shared" si="78"/>
        <v>0</v>
      </c>
      <c r="Y1669" s="59">
        <f t="shared" si="79"/>
        <v>0</v>
      </c>
      <c r="Z1669">
        <f>IF(X1669&gt;Y1669,X1669 - Y1669,VLOOKUP(CONCATENATE(Home!$B$2,-1),Comp_Time!$A:$B,2,FALSE))</f>
        <v>2.9398148148148148E-3</v>
      </c>
      <c r="AA1669">
        <f t="shared" si="80"/>
        <v>0</v>
      </c>
    </row>
    <row r="1670" spans="23:27">
      <c r="W1670">
        <f>IF(AA1670=1, VLOOKUP(CONCATENATE(Home!$B$2,-1),Comp_Time!$A:$B,2,FALSE),IF(Z1670&gt; VLOOKUP(CONCATENATE(Home!$B$2,-1),Comp_Time!$A:$B,2,FALSE),VLOOKUP(CONCATENATE(Home!$B$2,-1),Comp_Time!$A:$B,2,FALSE),Z1670))</f>
        <v>2.9398148148148148E-3</v>
      </c>
      <c r="X1670" s="59">
        <f t="shared" si="78"/>
        <v>0</v>
      </c>
      <c r="Y1670" s="59">
        <f t="shared" si="79"/>
        <v>0</v>
      </c>
      <c r="Z1670">
        <f>IF(X1670&gt;Y1670,X1670 - Y1670,VLOOKUP(CONCATENATE(Home!$B$2,-1),Comp_Time!$A:$B,2,FALSE))</f>
        <v>2.9398148148148148E-3</v>
      </c>
      <c r="AA1670">
        <f t="shared" si="80"/>
        <v>0</v>
      </c>
    </row>
    <row r="1671" spans="23:27">
      <c r="W1671">
        <f>IF(AA1671=1, VLOOKUP(CONCATENATE(Home!$B$2,-1),Comp_Time!$A:$B,2,FALSE),IF(Z1671&gt; VLOOKUP(CONCATENATE(Home!$B$2,-1),Comp_Time!$A:$B,2,FALSE),VLOOKUP(CONCATENATE(Home!$B$2,-1),Comp_Time!$A:$B,2,FALSE),Z1671))</f>
        <v>2.9398148148148148E-3</v>
      </c>
      <c r="X1671" s="59">
        <f t="shared" si="78"/>
        <v>0</v>
      </c>
      <c r="Y1671" s="59">
        <f t="shared" si="79"/>
        <v>0</v>
      </c>
      <c r="Z1671">
        <f>IF(X1671&gt;Y1671,X1671 - Y1671,VLOOKUP(CONCATENATE(Home!$B$2,-1),Comp_Time!$A:$B,2,FALSE))</f>
        <v>2.9398148148148148E-3</v>
      </c>
      <c r="AA1671">
        <f t="shared" si="80"/>
        <v>0</v>
      </c>
    </row>
    <row r="1672" spans="23:27">
      <c r="W1672">
        <f>IF(AA1672=1, VLOOKUP(CONCATENATE(Home!$B$2,-1),Comp_Time!$A:$B,2,FALSE),IF(Z1672&gt; VLOOKUP(CONCATENATE(Home!$B$2,-1),Comp_Time!$A:$B,2,FALSE),VLOOKUP(CONCATENATE(Home!$B$2,-1),Comp_Time!$A:$B,2,FALSE),Z1672))</f>
        <v>2.9398148148148148E-3</v>
      </c>
      <c r="X1672" s="59">
        <f t="shared" si="78"/>
        <v>0</v>
      </c>
      <c r="Y1672" s="59">
        <f t="shared" si="79"/>
        <v>0</v>
      </c>
      <c r="Z1672">
        <f>IF(X1672&gt;Y1672,X1672 - Y1672,VLOOKUP(CONCATENATE(Home!$B$2,-1),Comp_Time!$A:$B,2,FALSE))</f>
        <v>2.9398148148148148E-3</v>
      </c>
      <c r="AA1672">
        <f t="shared" si="80"/>
        <v>0</v>
      </c>
    </row>
    <row r="1673" spans="23:27">
      <c r="W1673">
        <f>IF(AA1673=1, VLOOKUP(CONCATENATE(Home!$B$2,-1),Comp_Time!$A:$B,2,FALSE),IF(Z1673&gt; VLOOKUP(CONCATENATE(Home!$B$2,-1),Comp_Time!$A:$B,2,FALSE),VLOOKUP(CONCATENATE(Home!$B$2,-1),Comp_Time!$A:$B,2,FALSE),Z1673))</f>
        <v>2.9398148148148148E-3</v>
      </c>
      <c r="X1673" s="59">
        <f t="shared" si="78"/>
        <v>0</v>
      </c>
      <c r="Y1673" s="59">
        <f t="shared" si="79"/>
        <v>0</v>
      </c>
      <c r="Z1673">
        <f>IF(X1673&gt;Y1673,X1673 - Y1673,VLOOKUP(CONCATENATE(Home!$B$2,-1),Comp_Time!$A:$B,2,FALSE))</f>
        <v>2.9398148148148148E-3</v>
      </c>
      <c r="AA1673">
        <f t="shared" si="80"/>
        <v>0</v>
      </c>
    </row>
    <row r="1674" spans="23:27">
      <c r="W1674">
        <f>IF(AA1674=1, VLOOKUP(CONCATENATE(Home!$B$2,-1),Comp_Time!$A:$B,2,FALSE),IF(Z1674&gt; VLOOKUP(CONCATENATE(Home!$B$2,-1),Comp_Time!$A:$B,2,FALSE),VLOOKUP(CONCATENATE(Home!$B$2,-1),Comp_Time!$A:$B,2,FALSE),Z1674))</f>
        <v>2.9398148148148148E-3</v>
      </c>
      <c r="X1674" s="59">
        <f t="shared" si="78"/>
        <v>0</v>
      </c>
      <c r="Y1674" s="59">
        <f t="shared" si="79"/>
        <v>0</v>
      </c>
      <c r="Z1674">
        <f>IF(X1674&gt;Y1674,X1674 - Y1674,VLOOKUP(CONCATENATE(Home!$B$2,-1),Comp_Time!$A:$B,2,FALSE))</f>
        <v>2.9398148148148148E-3</v>
      </c>
      <c r="AA1674">
        <f t="shared" si="80"/>
        <v>0</v>
      </c>
    </row>
    <row r="1675" spans="23:27">
      <c r="W1675">
        <f>IF(AA1675=1, VLOOKUP(CONCATENATE(Home!$B$2,-1),Comp_Time!$A:$B,2,FALSE),IF(Z1675&gt; VLOOKUP(CONCATENATE(Home!$B$2,-1),Comp_Time!$A:$B,2,FALSE),VLOOKUP(CONCATENATE(Home!$B$2,-1),Comp_Time!$A:$B,2,FALSE),Z1675))</f>
        <v>2.9398148148148148E-3</v>
      </c>
      <c r="X1675" s="59">
        <f t="shared" si="78"/>
        <v>0</v>
      </c>
      <c r="Y1675" s="59">
        <f t="shared" si="79"/>
        <v>0</v>
      </c>
      <c r="Z1675">
        <f>IF(X1675&gt;Y1675,X1675 - Y1675,VLOOKUP(CONCATENATE(Home!$B$2,-1),Comp_Time!$A:$B,2,FALSE))</f>
        <v>2.9398148148148148E-3</v>
      </c>
      <c r="AA1675">
        <f t="shared" si="80"/>
        <v>0</v>
      </c>
    </row>
    <row r="1676" spans="23:27">
      <c r="W1676">
        <f>IF(AA1676=1, VLOOKUP(CONCATENATE(Home!$B$2,-1),Comp_Time!$A:$B,2,FALSE),IF(Z1676&gt; VLOOKUP(CONCATENATE(Home!$B$2,-1),Comp_Time!$A:$B,2,FALSE),VLOOKUP(CONCATENATE(Home!$B$2,-1),Comp_Time!$A:$B,2,FALSE),Z1676))</f>
        <v>2.9398148148148148E-3</v>
      </c>
      <c r="X1676" s="59">
        <f t="shared" si="78"/>
        <v>0</v>
      </c>
      <c r="Y1676" s="59">
        <f t="shared" si="79"/>
        <v>0</v>
      </c>
      <c r="Z1676">
        <f>IF(X1676&gt;Y1676,X1676 - Y1676,VLOOKUP(CONCATENATE(Home!$B$2,-1),Comp_Time!$A:$B,2,FALSE))</f>
        <v>2.9398148148148148E-3</v>
      </c>
      <c r="AA1676">
        <f t="shared" si="80"/>
        <v>0</v>
      </c>
    </row>
    <row r="1677" spans="23:27">
      <c r="W1677">
        <f>IF(AA1677=1, VLOOKUP(CONCATENATE(Home!$B$2,-1),Comp_Time!$A:$B,2,FALSE),IF(Z1677&gt; VLOOKUP(CONCATENATE(Home!$B$2,-1),Comp_Time!$A:$B,2,FALSE),VLOOKUP(CONCATENATE(Home!$B$2,-1),Comp_Time!$A:$B,2,FALSE),Z1677))</f>
        <v>2.9398148148148148E-3</v>
      </c>
      <c r="X1677" s="59">
        <f t="shared" si="78"/>
        <v>0</v>
      </c>
      <c r="Y1677" s="59">
        <f t="shared" si="79"/>
        <v>0</v>
      </c>
      <c r="Z1677">
        <f>IF(X1677&gt;Y1677,X1677 - Y1677,VLOOKUP(CONCATENATE(Home!$B$2,-1),Comp_Time!$A:$B,2,FALSE))</f>
        <v>2.9398148148148148E-3</v>
      </c>
      <c r="AA1677">
        <f t="shared" si="80"/>
        <v>0</v>
      </c>
    </row>
    <row r="1678" spans="23:27">
      <c r="W1678">
        <f>IF(AA1678=1, VLOOKUP(CONCATENATE(Home!$B$2,-1),Comp_Time!$A:$B,2,FALSE),IF(Z1678&gt; VLOOKUP(CONCATENATE(Home!$B$2,-1),Comp_Time!$A:$B,2,FALSE),VLOOKUP(CONCATENATE(Home!$B$2,-1),Comp_Time!$A:$B,2,FALSE),Z1678))</f>
        <v>2.9398148148148148E-3</v>
      </c>
      <c r="X1678" s="59">
        <f t="shared" si="78"/>
        <v>0</v>
      </c>
      <c r="Y1678" s="59">
        <f t="shared" si="79"/>
        <v>0</v>
      </c>
      <c r="Z1678">
        <f>IF(X1678&gt;Y1678,X1678 - Y1678,VLOOKUP(CONCATENATE(Home!$B$2,-1),Comp_Time!$A:$B,2,FALSE))</f>
        <v>2.9398148148148148E-3</v>
      </c>
      <c r="AA1678">
        <f t="shared" si="80"/>
        <v>0</v>
      </c>
    </row>
    <row r="1679" spans="23:27">
      <c r="W1679">
        <f>IF(AA1679=1, VLOOKUP(CONCATENATE(Home!$B$2,-1),Comp_Time!$A:$B,2,FALSE),IF(Z1679&gt; VLOOKUP(CONCATENATE(Home!$B$2,-1),Comp_Time!$A:$B,2,FALSE),VLOOKUP(CONCATENATE(Home!$B$2,-1),Comp_Time!$A:$B,2,FALSE),Z1679))</f>
        <v>2.9398148148148148E-3</v>
      </c>
      <c r="X1679" s="59">
        <f t="shared" si="78"/>
        <v>0</v>
      </c>
      <c r="Y1679" s="59">
        <f t="shared" si="79"/>
        <v>0</v>
      </c>
      <c r="Z1679">
        <f>IF(X1679&gt;Y1679,X1679 - Y1679,VLOOKUP(CONCATENATE(Home!$B$2,-1),Comp_Time!$A:$B,2,FALSE))</f>
        <v>2.9398148148148148E-3</v>
      </c>
      <c r="AA1679">
        <f t="shared" si="80"/>
        <v>0</v>
      </c>
    </row>
    <row r="1680" spans="23:27">
      <c r="W1680">
        <f>IF(AA1680=1, VLOOKUP(CONCATENATE(Home!$B$2,-1),Comp_Time!$A:$B,2,FALSE),IF(Z1680&gt; VLOOKUP(CONCATENATE(Home!$B$2,-1),Comp_Time!$A:$B,2,FALSE),VLOOKUP(CONCATENATE(Home!$B$2,-1),Comp_Time!$A:$B,2,FALSE),Z1680))</f>
        <v>2.9398148148148148E-3</v>
      </c>
      <c r="X1680" s="59">
        <f t="shared" si="78"/>
        <v>0</v>
      </c>
      <c r="Y1680" s="59">
        <f t="shared" si="79"/>
        <v>0</v>
      </c>
      <c r="Z1680">
        <f>IF(X1680&gt;Y1680,X1680 - Y1680,VLOOKUP(CONCATENATE(Home!$B$2,-1),Comp_Time!$A:$B,2,FALSE))</f>
        <v>2.9398148148148148E-3</v>
      </c>
      <c r="AA1680">
        <f t="shared" si="80"/>
        <v>0</v>
      </c>
    </row>
    <row r="1681" spans="23:27">
      <c r="W1681">
        <f>IF(AA1681=1, VLOOKUP(CONCATENATE(Home!$B$2,-1),Comp_Time!$A:$B,2,FALSE),IF(Z1681&gt; VLOOKUP(CONCATENATE(Home!$B$2,-1),Comp_Time!$A:$B,2,FALSE),VLOOKUP(CONCATENATE(Home!$B$2,-1),Comp_Time!$A:$B,2,FALSE),Z1681))</f>
        <v>2.9398148148148148E-3</v>
      </c>
      <c r="X1681" s="59">
        <f t="shared" si="78"/>
        <v>0</v>
      </c>
      <c r="Y1681" s="59">
        <f t="shared" si="79"/>
        <v>0</v>
      </c>
      <c r="Z1681">
        <f>IF(X1681&gt;Y1681,X1681 - Y1681,VLOOKUP(CONCATENATE(Home!$B$2,-1),Comp_Time!$A:$B,2,FALSE))</f>
        <v>2.9398148148148148E-3</v>
      </c>
      <c r="AA1681">
        <f t="shared" si="80"/>
        <v>0</v>
      </c>
    </row>
    <row r="1682" spans="23:27">
      <c r="W1682">
        <f>IF(AA1682=1, VLOOKUP(CONCATENATE(Home!$B$2,-1),Comp_Time!$A:$B,2,FALSE),IF(Z1682&gt; VLOOKUP(CONCATENATE(Home!$B$2,-1),Comp_Time!$A:$B,2,FALSE),VLOOKUP(CONCATENATE(Home!$B$2,-1),Comp_Time!$A:$B,2,FALSE),Z1682))</f>
        <v>2.9398148148148148E-3</v>
      </c>
      <c r="X1682" s="59">
        <f t="shared" si="78"/>
        <v>0</v>
      </c>
      <c r="Y1682" s="59">
        <f t="shared" si="79"/>
        <v>0</v>
      </c>
      <c r="Z1682">
        <f>IF(X1682&gt;Y1682,X1682 - Y1682,VLOOKUP(CONCATENATE(Home!$B$2,-1),Comp_Time!$A:$B,2,FALSE))</f>
        <v>2.9398148148148148E-3</v>
      </c>
      <c r="AA1682">
        <f t="shared" si="80"/>
        <v>0</v>
      </c>
    </row>
    <row r="1683" spans="23:27">
      <c r="W1683">
        <f>IF(AA1683=1, VLOOKUP(CONCATENATE(Home!$B$2,-1),Comp_Time!$A:$B,2,FALSE),IF(Z1683&gt; VLOOKUP(CONCATENATE(Home!$B$2,-1),Comp_Time!$A:$B,2,FALSE),VLOOKUP(CONCATENATE(Home!$B$2,-1),Comp_Time!$A:$B,2,FALSE),Z1683))</f>
        <v>2.9398148148148148E-3</v>
      </c>
      <c r="X1683" s="59">
        <f t="shared" si="78"/>
        <v>0</v>
      </c>
      <c r="Y1683" s="59">
        <f t="shared" si="79"/>
        <v>0</v>
      </c>
      <c r="Z1683">
        <f>IF(X1683&gt;Y1683,X1683 - Y1683,VLOOKUP(CONCATENATE(Home!$B$2,-1),Comp_Time!$A:$B,2,FALSE))</f>
        <v>2.9398148148148148E-3</v>
      </c>
      <c r="AA1683">
        <f t="shared" si="80"/>
        <v>0</v>
      </c>
    </row>
    <row r="1684" spans="23:27">
      <c r="W1684">
        <f>IF(AA1684=1, VLOOKUP(CONCATENATE(Home!$B$2,-1),Comp_Time!$A:$B,2,FALSE),IF(Z1684&gt; VLOOKUP(CONCATENATE(Home!$B$2,-1),Comp_Time!$A:$B,2,FALSE),VLOOKUP(CONCATENATE(Home!$B$2,-1),Comp_Time!$A:$B,2,FALSE),Z1684))</f>
        <v>2.9398148148148148E-3</v>
      </c>
      <c r="X1684" s="59">
        <f t="shared" si="78"/>
        <v>0</v>
      </c>
      <c r="Y1684" s="59">
        <f t="shared" si="79"/>
        <v>0</v>
      </c>
      <c r="Z1684">
        <f>IF(X1684&gt;Y1684,X1684 - Y1684,VLOOKUP(CONCATENATE(Home!$B$2,-1),Comp_Time!$A:$B,2,FALSE))</f>
        <v>2.9398148148148148E-3</v>
      </c>
      <c r="AA1684">
        <f t="shared" si="80"/>
        <v>0</v>
      </c>
    </row>
    <row r="1685" spans="23:27">
      <c r="W1685">
        <f>IF(AA1685=1, VLOOKUP(CONCATENATE(Home!$B$2,-1),Comp_Time!$A:$B,2,FALSE),IF(Z1685&gt; VLOOKUP(CONCATENATE(Home!$B$2,-1),Comp_Time!$A:$B,2,FALSE),VLOOKUP(CONCATENATE(Home!$B$2,-1),Comp_Time!$A:$B,2,FALSE),Z1685))</f>
        <v>2.9398148148148148E-3</v>
      </c>
      <c r="X1685" s="59">
        <f t="shared" si="78"/>
        <v>0</v>
      </c>
      <c r="Y1685" s="59">
        <f t="shared" si="79"/>
        <v>0</v>
      </c>
      <c r="Z1685">
        <f>IF(X1685&gt;Y1685,X1685 - Y1685,VLOOKUP(CONCATENATE(Home!$B$2,-1),Comp_Time!$A:$B,2,FALSE))</f>
        <v>2.9398148148148148E-3</v>
      </c>
      <c r="AA1685">
        <f t="shared" si="80"/>
        <v>0</v>
      </c>
    </row>
    <row r="1686" spans="23:27">
      <c r="W1686">
        <f>IF(AA1686=1, VLOOKUP(CONCATENATE(Home!$B$2,-1),Comp_Time!$A:$B,2,FALSE),IF(Z1686&gt; VLOOKUP(CONCATENATE(Home!$B$2,-1),Comp_Time!$A:$B,2,FALSE),VLOOKUP(CONCATENATE(Home!$B$2,-1),Comp_Time!$A:$B,2,FALSE),Z1686))</f>
        <v>2.9398148148148148E-3</v>
      </c>
      <c r="X1686" s="59">
        <f t="shared" si="78"/>
        <v>0</v>
      </c>
      <c r="Y1686" s="59">
        <f t="shared" si="79"/>
        <v>0</v>
      </c>
      <c r="Z1686">
        <f>IF(X1686&gt;Y1686,X1686 - Y1686,VLOOKUP(CONCATENATE(Home!$B$2,-1),Comp_Time!$A:$B,2,FALSE))</f>
        <v>2.9398148148148148E-3</v>
      </c>
      <c r="AA1686">
        <f t="shared" si="80"/>
        <v>0</v>
      </c>
    </row>
    <row r="1687" spans="23:27">
      <c r="W1687">
        <f>IF(AA1687=1, VLOOKUP(CONCATENATE(Home!$B$2,-1),Comp_Time!$A:$B,2,FALSE),IF(Z1687&gt; VLOOKUP(CONCATENATE(Home!$B$2,-1),Comp_Time!$A:$B,2,FALSE),VLOOKUP(CONCATENATE(Home!$B$2,-1),Comp_Time!$A:$B,2,FALSE),Z1687))</f>
        <v>2.9398148148148148E-3</v>
      </c>
      <c r="X1687" s="59">
        <f t="shared" si="78"/>
        <v>0</v>
      </c>
      <c r="Y1687" s="59">
        <f t="shared" si="79"/>
        <v>0</v>
      </c>
      <c r="Z1687">
        <f>IF(X1687&gt;Y1687,X1687 - Y1687,VLOOKUP(CONCATENATE(Home!$B$2,-1),Comp_Time!$A:$B,2,FALSE))</f>
        <v>2.9398148148148148E-3</v>
      </c>
      <c r="AA1687">
        <f t="shared" si="80"/>
        <v>0</v>
      </c>
    </row>
    <row r="1688" spans="23:27">
      <c r="W1688">
        <f>IF(AA1688=1, VLOOKUP(CONCATENATE(Home!$B$2,-1),Comp_Time!$A:$B,2,FALSE),IF(Z1688&gt; VLOOKUP(CONCATENATE(Home!$B$2,-1),Comp_Time!$A:$B,2,FALSE),VLOOKUP(CONCATENATE(Home!$B$2,-1),Comp_Time!$A:$B,2,FALSE),Z1688))</f>
        <v>2.9398148148148148E-3</v>
      </c>
      <c r="X1688" s="59">
        <f t="shared" si="78"/>
        <v>0</v>
      </c>
      <c r="Y1688" s="59">
        <f t="shared" si="79"/>
        <v>0</v>
      </c>
      <c r="Z1688">
        <f>IF(X1688&gt;Y1688,X1688 - Y1688,VLOOKUP(CONCATENATE(Home!$B$2,-1),Comp_Time!$A:$B,2,FALSE))</f>
        <v>2.9398148148148148E-3</v>
      </c>
      <c r="AA1688">
        <f t="shared" si="80"/>
        <v>0</v>
      </c>
    </row>
    <row r="1689" spans="23:27">
      <c r="W1689">
        <f>IF(AA1689=1, VLOOKUP(CONCATENATE(Home!$B$2,-1),Comp_Time!$A:$B,2,FALSE),IF(Z1689&gt; VLOOKUP(CONCATENATE(Home!$B$2,-1),Comp_Time!$A:$B,2,FALSE),VLOOKUP(CONCATENATE(Home!$B$2,-1),Comp_Time!$A:$B,2,FALSE),Z1689))</f>
        <v>2.9398148148148148E-3</v>
      </c>
      <c r="X1689" s="59">
        <f t="shared" si="78"/>
        <v>0</v>
      </c>
      <c r="Y1689" s="59">
        <f t="shared" si="79"/>
        <v>0</v>
      </c>
      <c r="Z1689">
        <f>IF(X1689&gt;Y1689,X1689 - Y1689,VLOOKUP(CONCATENATE(Home!$B$2,-1),Comp_Time!$A:$B,2,FALSE))</f>
        <v>2.9398148148148148E-3</v>
      </c>
      <c r="AA1689">
        <f t="shared" si="80"/>
        <v>0</v>
      </c>
    </row>
    <row r="1690" spans="23:27">
      <c r="W1690">
        <f>IF(AA1690=1, VLOOKUP(CONCATENATE(Home!$B$2,-1),Comp_Time!$A:$B,2,FALSE),IF(Z1690&gt; VLOOKUP(CONCATENATE(Home!$B$2,-1),Comp_Time!$A:$B,2,FALSE),VLOOKUP(CONCATENATE(Home!$B$2,-1),Comp_Time!$A:$B,2,FALSE),Z1690))</f>
        <v>2.9398148148148148E-3</v>
      </c>
      <c r="X1690" s="59">
        <f t="shared" si="78"/>
        <v>0</v>
      </c>
      <c r="Y1690" s="59">
        <f t="shared" si="79"/>
        <v>0</v>
      </c>
      <c r="Z1690">
        <f>IF(X1690&gt;Y1690,X1690 - Y1690,VLOOKUP(CONCATENATE(Home!$B$2,-1),Comp_Time!$A:$B,2,FALSE))</f>
        <v>2.9398148148148148E-3</v>
      </c>
      <c r="AA1690">
        <f t="shared" si="80"/>
        <v>0</v>
      </c>
    </row>
    <row r="1691" spans="23:27">
      <c r="W1691">
        <f>IF(AA1691=1, VLOOKUP(CONCATENATE(Home!$B$2,-1),Comp_Time!$A:$B,2,FALSE),IF(Z1691&gt; VLOOKUP(CONCATENATE(Home!$B$2,-1),Comp_Time!$A:$B,2,FALSE),VLOOKUP(CONCATENATE(Home!$B$2,-1),Comp_Time!$A:$B,2,FALSE),Z1691))</f>
        <v>2.9398148148148148E-3</v>
      </c>
      <c r="X1691" s="59">
        <f t="shared" si="78"/>
        <v>0</v>
      </c>
      <c r="Y1691" s="59">
        <f t="shared" si="79"/>
        <v>0</v>
      </c>
      <c r="Z1691">
        <f>IF(X1691&gt;Y1691,X1691 - Y1691,VLOOKUP(CONCATENATE(Home!$B$2,-1),Comp_Time!$A:$B,2,FALSE))</f>
        <v>2.9398148148148148E-3</v>
      </c>
      <c r="AA1691">
        <f t="shared" si="80"/>
        <v>0</v>
      </c>
    </row>
    <row r="1692" spans="23:27">
      <c r="W1692">
        <f>IF(AA1692=1, VLOOKUP(CONCATENATE(Home!$B$2,-1),Comp_Time!$A:$B,2,FALSE),IF(Z1692&gt; VLOOKUP(CONCATENATE(Home!$B$2,-1),Comp_Time!$A:$B,2,FALSE),VLOOKUP(CONCATENATE(Home!$B$2,-1),Comp_Time!$A:$B,2,FALSE),Z1692))</f>
        <v>2.9398148148148148E-3</v>
      </c>
      <c r="X1692" s="59">
        <f t="shared" si="78"/>
        <v>0</v>
      </c>
      <c r="Y1692" s="59">
        <f t="shared" si="79"/>
        <v>0</v>
      </c>
      <c r="Z1692">
        <f>IF(X1692&gt;Y1692,X1692 - Y1692,VLOOKUP(CONCATENATE(Home!$B$2,-1),Comp_Time!$A:$B,2,FALSE))</f>
        <v>2.9398148148148148E-3</v>
      </c>
      <c r="AA1692">
        <f t="shared" si="80"/>
        <v>0</v>
      </c>
    </row>
    <row r="1693" spans="23:27">
      <c r="W1693">
        <f>IF(AA1693=1, VLOOKUP(CONCATENATE(Home!$B$2,-1),Comp_Time!$A:$B,2,FALSE),IF(Z1693&gt; VLOOKUP(CONCATENATE(Home!$B$2,-1),Comp_Time!$A:$B,2,FALSE),VLOOKUP(CONCATENATE(Home!$B$2,-1),Comp_Time!$A:$B,2,FALSE),Z1693))</f>
        <v>2.9398148148148148E-3</v>
      </c>
      <c r="X1693" s="59">
        <f t="shared" si="78"/>
        <v>0</v>
      </c>
      <c r="Y1693" s="59">
        <f t="shared" si="79"/>
        <v>0</v>
      </c>
      <c r="Z1693">
        <f>IF(X1693&gt;Y1693,X1693 - Y1693,VLOOKUP(CONCATENATE(Home!$B$2,-1),Comp_Time!$A:$B,2,FALSE))</f>
        <v>2.9398148148148148E-3</v>
      </c>
      <c r="AA1693">
        <f t="shared" si="80"/>
        <v>0</v>
      </c>
    </row>
    <row r="1694" spans="23:27">
      <c r="W1694">
        <f>IF(AA1694=1, VLOOKUP(CONCATENATE(Home!$B$2,-1),Comp_Time!$A:$B,2,FALSE),IF(Z1694&gt; VLOOKUP(CONCATENATE(Home!$B$2,-1),Comp_Time!$A:$B,2,FALSE),VLOOKUP(CONCATENATE(Home!$B$2,-1),Comp_Time!$A:$B,2,FALSE),Z1694))</f>
        <v>2.9398148148148148E-3</v>
      </c>
      <c r="X1694" s="59">
        <f t="shared" si="78"/>
        <v>0</v>
      </c>
      <c r="Y1694" s="59">
        <f t="shared" si="79"/>
        <v>0</v>
      </c>
      <c r="Z1694">
        <f>IF(X1694&gt;Y1694,X1694 - Y1694,VLOOKUP(CONCATENATE(Home!$B$2,-1),Comp_Time!$A:$B,2,FALSE))</f>
        <v>2.9398148148148148E-3</v>
      </c>
      <c r="AA1694">
        <f t="shared" si="80"/>
        <v>0</v>
      </c>
    </row>
    <row r="1695" spans="23:27">
      <c r="W1695">
        <f>IF(AA1695=1, VLOOKUP(CONCATENATE(Home!$B$2,-1),Comp_Time!$A:$B,2,FALSE),IF(Z1695&gt; VLOOKUP(CONCATENATE(Home!$B$2,-1),Comp_Time!$A:$B,2,FALSE),VLOOKUP(CONCATENATE(Home!$B$2,-1),Comp_Time!$A:$B,2,FALSE),Z1695))</f>
        <v>2.9398148148148148E-3</v>
      </c>
      <c r="X1695" s="59">
        <f t="shared" si="78"/>
        <v>0</v>
      </c>
      <c r="Y1695" s="59">
        <f t="shared" si="79"/>
        <v>0</v>
      </c>
      <c r="Z1695">
        <f>IF(X1695&gt;Y1695,X1695 - Y1695,VLOOKUP(CONCATENATE(Home!$B$2,-1),Comp_Time!$A:$B,2,FALSE))</f>
        <v>2.9398148148148148E-3</v>
      </c>
      <c r="AA1695">
        <f t="shared" si="80"/>
        <v>0</v>
      </c>
    </row>
    <row r="1696" spans="23:27">
      <c r="W1696">
        <f>IF(AA1696=1, VLOOKUP(CONCATENATE(Home!$B$2,-1),Comp_Time!$A:$B,2,FALSE),IF(Z1696&gt; VLOOKUP(CONCATENATE(Home!$B$2,-1),Comp_Time!$A:$B,2,FALSE),VLOOKUP(CONCATENATE(Home!$B$2,-1),Comp_Time!$A:$B,2,FALSE),Z1696))</f>
        <v>2.9398148148148148E-3</v>
      </c>
      <c r="X1696" s="59">
        <f t="shared" si="78"/>
        <v>0</v>
      </c>
      <c r="Y1696" s="59">
        <f t="shared" si="79"/>
        <v>0</v>
      </c>
      <c r="Z1696">
        <f>IF(X1696&gt;Y1696,X1696 - Y1696,VLOOKUP(CONCATENATE(Home!$B$2,-1),Comp_Time!$A:$B,2,FALSE))</f>
        <v>2.9398148148148148E-3</v>
      </c>
      <c r="AA1696">
        <f t="shared" si="80"/>
        <v>0</v>
      </c>
    </row>
    <row r="1697" spans="23:27">
      <c r="W1697">
        <f>IF(AA1697=1, VLOOKUP(CONCATENATE(Home!$B$2,-1),Comp_Time!$A:$B,2,FALSE),IF(Z1697&gt; VLOOKUP(CONCATENATE(Home!$B$2,-1),Comp_Time!$A:$B,2,FALSE),VLOOKUP(CONCATENATE(Home!$B$2,-1),Comp_Time!$A:$B,2,FALSE),Z1697))</f>
        <v>2.9398148148148148E-3</v>
      </c>
      <c r="X1697" s="59">
        <f t="shared" si="78"/>
        <v>0</v>
      </c>
      <c r="Y1697" s="59">
        <f t="shared" si="79"/>
        <v>0</v>
      </c>
      <c r="Z1697">
        <f>IF(X1697&gt;Y1697,X1697 - Y1697,VLOOKUP(CONCATENATE(Home!$B$2,-1),Comp_Time!$A:$B,2,FALSE))</f>
        <v>2.9398148148148148E-3</v>
      </c>
      <c r="AA1697">
        <f t="shared" si="80"/>
        <v>0</v>
      </c>
    </row>
    <row r="1698" spans="23:27">
      <c r="W1698">
        <f>IF(AA1698=1, VLOOKUP(CONCATENATE(Home!$B$2,-1),Comp_Time!$A:$B,2,FALSE),IF(Z1698&gt; VLOOKUP(CONCATENATE(Home!$B$2,-1),Comp_Time!$A:$B,2,FALSE),VLOOKUP(CONCATENATE(Home!$B$2,-1),Comp_Time!$A:$B,2,FALSE),Z1698))</f>
        <v>2.9398148148148148E-3</v>
      </c>
      <c r="X1698" s="59">
        <f t="shared" si="78"/>
        <v>0</v>
      </c>
      <c r="Y1698" s="59">
        <f t="shared" si="79"/>
        <v>0</v>
      </c>
      <c r="Z1698">
        <f>IF(X1698&gt;Y1698,X1698 - Y1698,VLOOKUP(CONCATENATE(Home!$B$2,-1),Comp_Time!$A:$B,2,FALSE))</f>
        <v>2.9398148148148148E-3</v>
      </c>
      <c r="AA1698">
        <f t="shared" si="80"/>
        <v>0</v>
      </c>
    </row>
    <row r="1699" spans="23:27">
      <c r="W1699">
        <f>IF(AA1699=1, VLOOKUP(CONCATENATE(Home!$B$2,-1),Comp_Time!$A:$B,2,FALSE),IF(Z1699&gt; VLOOKUP(CONCATENATE(Home!$B$2,-1),Comp_Time!$A:$B,2,FALSE),VLOOKUP(CONCATENATE(Home!$B$2,-1),Comp_Time!$A:$B,2,FALSE),Z1699))</f>
        <v>2.9398148148148148E-3</v>
      </c>
      <c r="X1699" s="59">
        <f t="shared" si="78"/>
        <v>0</v>
      </c>
      <c r="Y1699" s="59">
        <f t="shared" si="79"/>
        <v>0</v>
      </c>
      <c r="Z1699">
        <f>IF(X1699&gt;Y1699,X1699 - Y1699,VLOOKUP(CONCATENATE(Home!$B$2,-1),Comp_Time!$A:$B,2,FALSE))</f>
        <v>2.9398148148148148E-3</v>
      </c>
      <c r="AA1699">
        <f t="shared" si="80"/>
        <v>0</v>
      </c>
    </row>
    <row r="1700" spans="23:27">
      <c r="W1700">
        <f>IF(AA1700=1, VLOOKUP(CONCATENATE(Home!$B$2,-1),Comp_Time!$A:$B,2,FALSE),IF(Z1700&gt; VLOOKUP(CONCATENATE(Home!$B$2,-1),Comp_Time!$A:$B,2,FALSE),VLOOKUP(CONCATENATE(Home!$B$2,-1),Comp_Time!$A:$B,2,FALSE),Z1700))</f>
        <v>2.9398148148148148E-3</v>
      </c>
      <c r="X1700" s="59">
        <f t="shared" si="78"/>
        <v>0</v>
      </c>
      <c r="Y1700" s="59">
        <f t="shared" si="79"/>
        <v>0</v>
      </c>
      <c r="Z1700">
        <f>IF(X1700&gt;Y1700,X1700 - Y1700,VLOOKUP(CONCATENATE(Home!$B$2,-1),Comp_Time!$A:$B,2,FALSE))</f>
        <v>2.9398148148148148E-3</v>
      </c>
      <c r="AA1700">
        <f t="shared" si="80"/>
        <v>0</v>
      </c>
    </row>
    <row r="1701" spans="23:27">
      <c r="W1701">
        <f>IF(AA1701=1, VLOOKUP(CONCATENATE(Home!$B$2,-1),Comp_Time!$A:$B,2,FALSE),IF(Z1701&gt; VLOOKUP(CONCATENATE(Home!$B$2,-1),Comp_Time!$A:$B,2,FALSE),VLOOKUP(CONCATENATE(Home!$B$2,-1),Comp_Time!$A:$B,2,FALSE),Z1701))</f>
        <v>2.9398148148148148E-3</v>
      </c>
      <c r="X1701" s="59">
        <f t="shared" si="78"/>
        <v>0</v>
      </c>
      <c r="Y1701" s="59">
        <f t="shared" si="79"/>
        <v>0</v>
      </c>
      <c r="Z1701">
        <f>IF(X1701&gt;Y1701,X1701 - Y1701,VLOOKUP(CONCATENATE(Home!$B$2,-1),Comp_Time!$A:$B,2,FALSE))</f>
        <v>2.9398148148148148E-3</v>
      </c>
      <c r="AA1701">
        <f t="shared" si="80"/>
        <v>0</v>
      </c>
    </row>
    <row r="1702" spans="23:27">
      <c r="W1702">
        <f>IF(AA1702=1, VLOOKUP(CONCATENATE(Home!$B$2,-1),Comp_Time!$A:$B,2,FALSE),IF(Z1702&gt; VLOOKUP(CONCATENATE(Home!$B$2,-1),Comp_Time!$A:$B,2,FALSE),VLOOKUP(CONCATENATE(Home!$B$2,-1),Comp_Time!$A:$B,2,FALSE),Z1702))</f>
        <v>2.9398148148148148E-3</v>
      </c>
      <c r="X1702" s="59">
        <f t="shared" si="78"/>
        <v>0</v>
      </c>
      <c r="Y1702" s="59">
        <f t="shared" si="79"/>
        <v>0</v>
      </c>
      <c r="Z1702">
        <f>IF(X1702&gt;Y1702,X1702 - Y1702,VLOOKUP(CONCATENATE(Home!$B$2,-1),Comp_Time!$A:$B,2,FALSE))</f>
        <v>2.9398148148148148E-3</v>
      </c>
      <c r="AA1702">
        <f t="shared" si="80"/>
        <v>0</v>
      </c>
    </row>
    <row r="1703" spans="23:27">
      <c r="W1703">
        <f>IF(AA1703=1, VLOOKUP(CONCATENATE(Home!$B$2,-1),Comp_Time!$A:$B,2,FALSE),IF(Z1703&gt; VLOOKUP(CONCATENATE(Home!$B$2,-1),Comp_Time!$A:$B,2,FALSE),VLOOKUP(CONCATENATE(Home!$B$2,-1),Comp_Time!$A:$B,2,FALSE),Z1703))</f>
        <v>2.9398148148148148E-3</v>
      </c>
      <c r="X1703" s="59">
        <f t="shared" si="78"/>
        <v>0</v>
      </c>
      <c r="Y1703" s="59">
        <f t="shared" si="79"/>
        <v>0</v>
      </c>
      <c r="Z1703">
        <f>IF(X1703&gt;Y1703,X1703 - Y1703,VLOOKUP(CONCATENATE(Home!$B$2,-1),Comp_Time!$A:$B,2,FALSE))</f>
        <v>2.9398148148148148E-3</v>
      </c>
      <c r="AA1703">
        <f t="shared" si="80"/>
        <v>0</v>
      </c>
    </row>
    <row r="1704" spans="23:27">
      <c r="W1704">
        <f>IF(AA1704=1, VLOOKUP(CONCATENATE(Home!$B$2,-1),Comp_Time!$A:$B,2,FALSE),IF(Z1704&gt; VLOOKUP(CONCATENATE(Home!$B$2,-1),Comp_Time!$A:$B,2,FALSE),VLOOKUP(CONCATENATE(Home!$B$2,-1),Comp_Time!$A:$B,2,FALSE),Z1704))</f>
        <v>2.9398148148148148E-3</v>
      </c>
      <c r="X1704" s="59">
        <f t="shared" si="78"/>
        <v>0</v>
      </c>
      <c r="Y1704" s="59">
        <f t="shared" si="79"/>
        <v>0</v>
      </c>
      <c r="Z1704">
        <f>IF(X1704&gt;Y1704,X1704 - Y1704,VLOOKUP(CONCATENATE(Home!$B$2,-1),Comp_Time!$A:$B,2,FALSE))</f>
        <v>2.9398148148148148E-3</v>
      </c>
      <c r="AA1704">
        <f t="shared" si="80"/>
        <v>0</v>
      </c>
    </row>
    <row r="1705" spans="23:27">
      <c r="W1705">
        <f>IF(AA1705=1, VLOOKUP(CONCATENATE(Home!$B$2,-1),Comp_Time!$A:$B,2,FALSE),IF(Z1705&gt; VLOOKUP(CONCATENATE(Home!$B$2,-1),Comp_Time!$A:$B,2,FALSE),VLOOKUP(CONCATENATE(Home!$B$2,-1),Comp_Time!$A:$B,2,FALSE),Z1705))</f>
        <v>2.9398148148148148E-3</v>
      </c>
      <c r="X1705" s="59">
        <f t="shared" si="78"/>
        <v>0</v>
      </c>
      <c r="Y1705" s="59">
        <f t="shared" si="79"/>
        <v>0</v>
      </c>
      <c r="Z1705">
        <f>IF(X1705&gt;Y1705,X1705 - Y1705,VLOOKUP(CONCATENATE(Home!$B$2,-1),Comp_Time!$A:$B,2,FALSE))</f>
        <v>2.9398148148148148E-3</v>
      </c>
      <c r="AA1705">
        <f t="shared" si="80"/>
        <v>0</v>
      </c>
    </row>
    <row r="1706" spans="23:27">
      <c r="W1706">
        <f>IF(AA1706=1, VLOOKUP(CONCATENATE(Home!$B$2,-1),Comp_Time!$A:$B,2,FALSE),IF(Z1706&gt; VLOOKUP(CONCATENATE(Home!$B$2,-1),Comp_Time!$A:$B,2,FALSE),VLOOKUP(CONCATENATE(Home!$B$2,-1),Comp_Time!$A:$B,2,FALSE),Z1706))</f>
        <v>2.9398148148148148E-3</v>
      </c>
      <c r="X1706" s="59">
        <f t="shared" si="78"/>
        <v>0</v>
      </c>
      <c r="Y1706" s="59">
        <f t="shared" si="79"/>
        <v>0</v>
      </c>
      <c r="Z1706">
        <f>IF(X1706&gt;Y1706,X1706 - Y1706,VLOOKUP(CONCATENATE(Home!$B$2,-1),Comp_Time!$A:$B,2,FALSE))</f>
        <v>2.9398148148148148E-3</v>
      </c>
      <c r="AA1706">
        <f t="shared" si="80"/>
        <v>0</v>
      </c>
    </row>
    <row r="1707" spans="23:27">
      <c r="W1707">
        <f>IF(AA1707=1, VLOOKUP(CONCATENATE(Home!$B$2,-1),Comp_Time!$A:$B,2,FALSE),IF(Z1707&gt; VLOOKUP(CONCATENATE(Home!$B$2,-1),Comp_Time!$A:$B,2,FALSE),VLOOKUP(CONCATENATE(Home!$B$2,-1),Comp_Time!$A:$B,2,FALSE),Z1707))</f>
        <v>2.9398148148148148E-3</v>
      </c>
      <c r="X1707" s="59">
        <f t="shared" si="78"/>
        <v>0</v>
      </c>
      <c r="Y1707" s="59">
        <f t="shared" si="79"/>
        <v>0</v>
      </c>
      <c r="Z1707">
        <f>IF(X1707&gt;Y1707,X1707 - Y1707,VLOOKUP(CONCATENATE(Home!$B$2,-1),Comp_Time!$A:$B,2,FALSE))</f>
        <v>2.9398148148148148E-3</v>
      </c>
      <c r="AA1707">
        <f t="shared" si="80"/>
        <v>0</v>
      </c>
    </row>
    <row r="1708" spans="23:27">
      <c r="W1708">
        <f>IF(AA1708=1, VLOOKUP(CONCATENATE(Home!$B$2,-1),Comp_Time!$A:$B,2,FALSE),IF(Z1708&gt; VLOOKUP(CONCATENATE(Home!$B$2,-1),Comp_Time!$A:$B,2,FALSE),VLOOKUP(CONCATENATE(Home!$B$2,-1),Comp_Time!$A:$B,2,FALSE),Z1708))</f>
        <v>2.9398148148148148E-3</v>
      </c>
      <c r="X1708" s="59">
        <f t="shared" si="78"/>
        <v>0</v>
      </c>
      <c r="Y1708" s="59">
        <f t="shared" si="79"/>
        <v>0</v>
      </c>
      <c r="Z1708">
        <f>IF(X1708&gt;Y1708,X1708 - Y1708,VLOOKUP(CONCATENATE(Home!$B$2,-1),Comp_Time!$A:$B,2,FALSE))</f>
        <v>2.9398148148148148E-3</v>
      </c>
      <c r="AA1708">
        <f t="shared" si="80"/>
        <v>0</v>
      </c>
    </row>
    <row r="1709" spans="23:27">
      <c r="W1709">
        <f>IF(AA1709=1, VLOOKUP(CONCATENATE(Home!$B$2,-1),Comp_Time!$A:$B,2,FALSE),IF(Z1709&gt; VLOOKUP(CONCATENATE(Home!$B$2,-1),Comp_Time!$A:$B,2,FALSE),VLOOKUP(CONCATENATE(Home!$B$2,-1),Comp_Time!$A:$B,2,FALSE),Z1709))</f>
        <v>2.9398148148148148E-3</v>
      </c>
      <c r="X1709" s="59">
        <f t="shared" si="78"/>
        <v>0</v>
      </c>
      <c r="Y1709" s="59">
        <f t="shared" si="79"/>
        <v>0</v>
      </c>
      <c r="Z1709">
        <f>IF(X1709&gt;Y1709,X1709 - Y1709,VLOOKUP(CONCATENATE(Home!$B$2,-1),Comp_Time!$A:$B,2,FALSE))</f>
        <v>2.9398148148148148E-3</v>
      </c>
      <c r="AA1709">
        <f t="shared" si="80"/>
        <v>0</v>
      </c>
    </row>
    <row r="1710" spans="23:27">
      <c r="W1710">
        <f>IF(AA1710=1, VLOOKUP(CONCATENATE(Home!$B$2,-1),Comp_Time!$A:$B,2,FALSE),IF(Z1710&gt; VLOOKUP(CONCATENATE(Home!$B$2,-1),Comp_Time!$A:$B,2,FALSE),VLOOKUP(CONCATENATE(Home!$B$2,-1),Comp_Time!$A:$B,2,FALSE),Z1710))</f>
        <v>2.9398148148148148E-3</v>
      </c>
      <c r="X1710" s="59">
        <f t="shared" si="78"/>
        <v>0</v>
      </c>
      <c r="Y1710" s="59">
        <f t="shared" si="79"/>
        <v>0</v>
      </c>
      <c r="Z1710">
        <f>IF(X1710&gt;Y1710,X1710 - Y1710,VLOOKUP(CONCATENATE(Home!$B$2,-1),Comp_Time!$A:$B,2,FALSE))</f>
        <v>2.9398148148148148E-3</v>
      </c>
      <c r="AA1710">
        <f t="shared" si="80"/>
        <v>0</v>
      </c>
    </row>
    <row r="1711" spans="23:27">
      <c r="W1711">
        <f>IF(AA1711=1, VLOOKUP(CONCATENATE(Home!$B$2,-1),Comp_Time!$A:$B,2,FALSE),IF(Z1711&gt; VLOOKUP(CONCATENATE(Home!$B$2,-1),Comp_Time!$A:$B,2,FALSE),VLOOKUP(CONCATENATE(Home!$B$2,-1),Comp_Time!$A:$B,2,FALSE),Z1711))</f>
        <v>2.9398148148148148E-3</v>
      </c>
      <c r="X1711" s="59">
        <f t="shared" si="78"/>
        <v>0</v>
      </c>
      <c r="Y1711" s="59">
        <f t="shared" si="79"/>
        <v>0</v>
      </c>
      <c r="Z1711">
        <f>IF(X1711&gt;Y1711,X1711 - Y1711,VLOOKUP(CONCATENATE(Home!$B$2,-1),Comp_Time!$A:$B,2,FALSE))</f>
        <v>2.9398148148148148E-3</v>
      </c>
      <c r="AA1711">
        <f t="shared" si="80"/>
        <v>0</v>
      </c>
    </row>
    <row r="1712" spans="23:27">
      <c r="W1712">
        <f>IF(AA1712=1, VLOOKUP(CONCATENATE(Home!$B$2,-1),Comp_Time!$A:$B,2,FALSE),IF(Z1712&gt; VLOOKUP(CONCATENATE(Home!$B$2,-1),Comp_Time!$A:$B,2,FALSE),VLOOKUP(CONCATENATE(Home!$B$2,-1),Comp_Time!$A:$B,2,FALSE),Z1712))</f>
        <v>2.9398148148148148E-3</v>
      </c>
      <c r="X1712" s="59">
        <f t="shared" si="78"/>
        <v>0</v>
      </c>
      <c r="Y1712" s="59">
        <f t="shared" si="79"/>
        <v>0</v>
      </c>
      <c r="Z1712">
        <f>IF(X1712&gt;Y1712,X1712 - Y1712,VLOOKUP(CONCATENATE(Home!$B$2,-1),Comp_Time!$A:$B,2,FALSE))</f>
        <v>2.9398148148148148E-3</v>
      </c>
      <c r="AA1712">
        <f t="shared" si="80"/>
        <v>0</v>
      </c>
    </row>
    <row r="1713" spans="23:27">
      <c r="W1713">
        <f>IF(AA1713=1, VLOOKUP(CONCATENATE(Home!$B$2,-1),Comp_Time!$A:$B,2,FALSE),IF(Z1713&gt; VLOOKUP(CONCATENATE(Home!$B$2,-1),Comp_Time!$A:$B,2,FALSE),VLOOKUP(CONCATENATE(Home!$B$2,-1),Comp_Time!$A:$B,2,FALSE),Z1713))</f>
        <v>2.9398148148148148E-3</v>
      </c>
      <c r="X1713" s="59">
        <f t="shared" si="78"/>
        <v>0</v>
      </c>
      <c r="Y1713" s="59">
        <f t="shared" si="79"/>
        <v>0</v>
      </c>
      <c r="Z1713">
        <f>IF(X1713&gt;Y1713,X1713 - Y1713,VLOOKUP(CONCATENATE(Home!$B$2,-1),Comp_Time!$A:$B,2,FALSE))</f>
        <v>2.9398148148148148E-3</v>
      </c>
      <c r="AA1713">
        <f t="shared" si="80"/>
        <v>0</v>
      </c>
    </row>
    <row r="1714" spans="23:27">
      <c r="W1714">
        <f>IF(AA1714=1, VLOOKUP(CONCATENATE(Home!$B$2,-1),Comp_Time!$A:$B,2,FALSE),IF(Z1714&gt; VLOOKUP(CONCATENATE(Home!$B$2,-1),Comp_Time!$A:$B,2,FALSE),VLOOKUP(CONCATENATE(Home!$B$2,-1),Comp_Time!$A:$B,2,FALSE),Z1714))</f>
        <v>2.9398148148148148E-3</v>
      </c>
      <c r="X1714" s="59">
        <f t="shared" si="78"/>
        <v>0</v>
      </c>
      <c r="Y1714" s="59">
        <f t="shared" si="79"/>
        <v>0</v>
      </c>
      <c r="Z1714">
        <f>IF(X1714&gt;Y1714,X1714 - Y1714,VLOOKUP(CONCATENATE(Home!$B$2,-1),Comp_Time!$A:$B,2,FALSE))</f>
        <v>2.9398148148148148E-3</v>
      </c>
      <c r="AA1714">
        <f t="shared" si="80"/>
        <v>0</v>
      </c>
    </row>
    <row r="1715" spans="23:27">
      <c r="W1715">
        <f>IF(AA1715=1, VLOOKUP(CONCATENATE(Home!$B$2,-1),Comp_Time!$A:$B,2,FALSE),IF(Z1715&gt; VLOOKUP(CONCATENATE(Home!$B$2,-1),Comp_Time!$A:$B,2,FALSE),VLOOKUP(CONCATENATE(Home!$B$2,-1),Comp_Time!$A:$B,2,FALSE),Z1715))</f>
        <v>2.9398148148148148E-3</v>
      </c>
      <c r="X1715" s="59">
        <f t="shared" si="78"/>
        <v>0</v>
      </c>
      <c r="Y1715" s="59">
        <f t="shared" si="79"/>
        <v>0</v>
      </c>
      <c r="Z1715">
        <f>IF(X1715&gt;Y1715,X1715 - Y1715,VLOOKUP(CONCATENATE(Home!$B$2,-1),Comp_Time!$A:$B,2,FALSE))</f>
        <v>2.9398148148148148E-3</v>
      </c>
      <c r="AA1715">
        <f t="shared" si="80"/>
        <v>0</v>
      </c>
    </row>
    <row r="1716" spans="23:27">
      <c r="W1716">
        <f>IF(AA1716=1, VLOOKUP(CONCATENATE(Home!$B$2,-1),Comp_Time!$A:$B,2,FALSE),IF(Z1716&gt; VLOOKUP(CONCATENATE(Home!$B$2,-1),Comp_Time!$A:$B,2,FALSE),VLOOKUP(CONCATENATE(Home!$B$2,-1),Comp_Time!$A:$B,2,FALSE),Z1716))</f>
        <v>2.9398148148148148E-3</v>
      </c>
      <c r="X1716" s="59">
        <f t="shared" si="78"/>
        <v>0</v>
      </c>
      <c r="Y1716" s="59">
        <f t="shared" si="79"/>
        <v>0</v>
      </c>
      <c r="Z1716">
        <f>IF(X1716&gt;Y1716,X1716 - Y1716,VLOOKUP(CONCATENATE(Home!$B$2,-1),Comp_Time!$A:$B,2,FALSE))</f>
        <v>2.9398148148148148E-3</v>
      </c>
      <c r="AA1716">
        <f t="shared" si="80"/>
        <v>0</v>
      </c>
    </row>
    <row r="1717" spans="23:27">
      <c r="W1717">
        <f>IF(AA1717=1, VLOOKUP(CONCATENATE(Home!$B$2,-1),Comp_Time!$A:$B,2,FALSE),IF(Z1717&gt; VLOOKUP(CONCATENATE(Home!$B$2,-1),Comp_Time!$A:$B,2,FALSE),VLOOKUP(CONCATENATE(Home!$B$2,-1),Comp_Time!$A:$B,2,FALSE),Z1717))</f>
        <v>2.9398148148148148E-3</v>
      </c>
      <c r="X1717" s="59">
        <f t="shared" si="78"/>
        <v>0</v>
      </c>
      <c r="Y1717" s="59">
        <f t="shared" si="79"/>
        <v>0</v>
      </c>
      <c r="Z1717">
        <f>IF(X1717&gt;Y1717,X1717 - Y1717,VLOOKUP(CONCATENATE(Home!$B$2,-1),Comp_Time!$A:$B,2,FALSE))</f>
        <v>2.9398148148148148E-3</v>
      </c>
      <c r="AA1717">
        <f t="shared" si="80"/>
        <v>0</v>
      </c>
    </row>
    <row r="1718" spans="23:27">
      <c r="W1718">
        <f>IF(AA1718=1, VLOOKUP(CONCATENATE(Home!$B$2,-1),Comp_Time!$A:$B,2,FALSE),IF(Z1718&gt; VLOOKUP(CONCATENATE(Home!$B$2,-1),Comp_Time!$A:$B,2,FALSE),VLOOKUP(CONCATENATE(Home!$B$2,-1),Comp_Time!$A:$B,2,FALSE),Z1718))</f>
        <v>2.9398148148148148E-3</v>
      </c>
      <c r="X1718" s="59">
        <f t="shared" si="78"/>
        <v>0</v>
      </c>
      <c r="Y1718" s="59">
        <f t="shared" si="79"/>
        <v>0</v>
      </c>
      <c r="Z1718">
        <f>IF(X1718&gt;Y1718,X1718 - Y1718,VLOOKUP(CONCATENATE(Home!$B$2,-1),Comp_Time!$A:$B,2,FALSE))</f>
        <v>2.9398148148148148E-3</v>
      </c>
      <c r="AA1718">
        <f t="shared" si="80"/>
        <v>0</v>
      </c>
    </row>
    <row r="1719" spans="23:27">
      <c r="W1719">
        <f>IF(AA1719=1, VLOOKUP(CONCATENATE(Home!$B$2,-1),Comp_Time!$A:$B,2,FALSE),IF(Z1719&gt; VLOOKUP(CONCATENATE(Home!$B$2,-1),Comp_Time!$A:$B,2,FALSE),VLOOKUP(CONCATENATE(Home!$B$2,-1),Comp_Time!$A:$B,2,FALSE),Z1719))</f>
        <v>2.9398148148148148E-3</v>
      </c>
      <c r="X1719" s="59">
        <f t="shared" si="78"/>
        <v>0</v>
      </c>
      <c r="Y1719" s="59">
        <f t="shared" si="79"/>
        <v>0</v>
      </c>
      <c r="Z1719">
        <f>IF(X1719&gt;Y1719,X1719 - Y1719,VLOOKUP(CONCATENATE(Home!$B$2,-1),Comp_Time!$A:$B,2,FALSE))</f>
        <v>2.9398148148148148E-3</v>
      </c>
      <c r="AA1719">
        <f t="shared" si="80"/>
        <v>0</v>
      </c>
    </row>
    <row r="1720" spans="23:27">
      <c r="W1720">
        <f>IF(AA1720=1, VLOOKUP(CONCATENATE(Home!$B$2,-1),Comp_Time!$A:$B,2,FALSE),IF(Z1720&gt; VLOOKUP(CONCATENATE(Home!$B$2,-1),Comp_Time!$A:$B,2,FALSE),VLOOKUP(CONCATENATE(Home!$B$2,-1),Comp_Time!$A:$B,2,FALSE),Z1720))</f>
        <v>2.9398148148148148E-3</v>
      </c>
      <c r="X1720" s="59">
        <f t="shared" si="78"/>
        <v>0</v>
      </c>
      <c r="Y1720" s="59">
        <f t="shared" si="79"/>
        <v>0</v>
      </c>
      <c r="Z1720">
        <f>IF(X1720&gt;Y1720,X1720 - Y1720,VLOOKUP(CONCATENATE(Home!$B$2,-1),Comp_Time!$A:$B,2,FALSE))</f>
        <v>2.9398148148148148E-3</v>
      </c>
      <c r="AA1720">
        <f t="shared" si="80"/>
        <v>0</v>
      </c>
    </row>
    <row r="1721" spans="23:27">
      <c r="W1721">
        <f>IF(AA1721=1, VLOOKUP(CONCATENATE(Home!$B$2,-1),Comp_Time!$A:$B,2,FALSE),IF(Z1721&gt; VLOOKUP(CONCATENATE(Home!$B$2,-1),Comp_Time!$A:$B,2,FALSE),VLOOKUP(CONCATENATE(Home!$B$2,-1),Comp_Time!$A:$B,2,FALSE),Z1721))</f>
        <v>2.9398148148148148E-3</v>
      </c>
      <c r="X1721" s="59">
        <f t="shared" si="78"/>
        <v>0</v>
      </c>
      <c r="Y1721" s="59">
        <f t="shared" si="79"/>
        <v>0</v>
      </c>
      <c r="Z1721">
        <f>IF(X1721&gt;Y1721,X1721 - Y1721,VLOOKUP(CONCATENATE(Home!$B$2,-1),Comp_Time!$A:$B,2,FALSE))</f>
        <v>2.9398148148148148E-3</v>
      </c>
      <c r="AA1721">
        <f t="shared" si="80"/>
        <v>0</v>
      </c>
    </row>
    <row r="1722" spans="23:27">
      <c r="W1722">
        <f>IF(AA1722=1, VLOOKUP(CONCATENATE(Home!$B$2,-1),Comp_Time!$A:$B,2,FALSE),IF(Z1722&gt; VLOOKUP(CONCATENATE(Home!$B$2,-1),Comp_Time!$A:$B,2,FALSE),VLOOKUP(CONCATENATE(Home!$B$2,-1),Comp_Time!$A:$B,2,FALSE),Z1722))</f>
        <v>2.9398148148148148E-3</v>
      </c>
      <c r="X1722" s="59">
        <f t="shared" si="78"/>
        <v>0</v>
      </c>
      <c r="Y1722" s="59">
        <f t="shared" si="79"/>
        <v>0</v>
      </c>
      <c r="Z1722">
        <f>IF(X1722&gt;Y1722,X1722 - Y1722,VLOOKUP(CONCATENATE(Home!$B$2,-1),Comp_Time!$A:$B,2,FALSE))</f>
        <v>2.9398148148148148E-3</v>
      </c>
      <c r="AA1722">
        <f t="shared" si="80"/>
        <v>0</v>
      </c>
    </row>
    <row r="1723" spans="23:27">
      <c r="W1723">
        <f>IF(AA1723=1, VLOOKUP(CONCATENATE(Home!$B$2,-1),Comp_Time!$A:$B,2,FALSE),IF(Z1723&gt; VLOOKUP(CONCATENATE(Home!$B$2,-1),Comp_Time!$A:$B,2,FALSE),VLOOKUP(CONCATENATE(Home!$B$2,-1),Comp_Time!$A:$B,2,FALSE),Z1723))</f>
        <v>2.9398148148148148E-3</v>
      </c>
      <c r="X1723" s="59">
        <f t="shared" si="78"/>
        <v>0</v>
      </c>
      <c r="Y1723" s="59">
        <f t="shared" si="79"/>
        <v>0</v>
      </c>
      <c r="Z1723">
        <f>IF(X1723&gt;Y1723,X1723 - Y1723,VLOOKUP(CONCATENATE(Home!$B$2,-1),Comp_Time!$A:$B,2,FALSE))</f>
        <v>2.9398148148148148E-3</v>
      </c>
      <c r="AA1723">
        <f t="shared" si="80"/>
        <v>0</v>
      </c>
    </row>
    <row r="1724" spans="23:27">
      <c r="W1724">
        <f>IF(AA1724=1, VLOOKUP(CONCATENATE(Home!$B$2,-1),Comp_Time!$A:$B,2,FALSE),IF(Z1724&gt; VLOOKUP(CONCATENATE(Home!$B$2,-1),Comp_Time!$A:$B,2,FALSE),VLOOKUP(CONCATENATE(Home!$B$2,-1),Comp_Time!$A:$B,2,FALSE),Z1724))</f>
        <v>2.9398148148148148E-3</v>
      </c>
      <c r="X1724" s="59">
        <f t="shared" si="78"/>
        <v>0</v>
      </c>
      <c r="Y1724" s="59">
        <f t="shared" si="79"/>
        <v>0</v>
      </c>
      <c r="Z1724">
        <f>IF(X1724&gt;Y1724,X1724 - Y1724,VLOOKUP(CONCATENATE(Home!$B$2,-1),Comp_Time!$A:$B,2,FALSE))</f>
        <v>2.9398148148148148E-3</v>
      </c>
      <c r="AA1724">
        <f t="shared" si="80"/>
        <v>0</v>
      </c>
    </row>
    <row r="1725" spans="23:27">
      <c r="W1725">
        <f>IF(AA1725=1, VLOOKUP(CONCATENATE(Home!$B$2,-1),Comp_Time!$A:$B,2,FALSE),IF(Z1725&gt; VLOOKUP(CONCATENATE(Home!$B$2,-1),Comp_Time!$A:$B,2,FALSE),VLOOKUP(CONCATENATE(Home!$B$2,-1),Comp_Time!$A:$B,2,FALSE),Z1725))</f>
        <v>2.9398148148148148E-3</v>
      </c>
      <c r="X1725" s="59">
        <f t="shared" si="78"/>
        <v>0</v>
      </c>
      <c r="Y1725" s="59">
        <f t="shared" si="79"/>
        <v>0</v>
      </c>
      <c r="Z1725">
        <f>IF(X1725&gt;Y1725,X1725 - Y1725,VLOOKUP(CONCATENATE(Home!$B$2,-1),Comp_Time!$A:$B,2,FALSE))</f>
        <v>2.9398148148148148E-3</v>
      </c>
      <c r="AA1725">
        <f t="shared" si="80"/>
        <v>0</v>
      </c>
    </row>
    <row r="1726" spans="23:27">
      <c r="W1726">
        <f>IF(AA1726=1, VLOOKUP(CONCATENATE(Home!$B$2,-1),Comp_Time!$A:$B,2,FALSE),IF(Z1726&gt; VLOOKUP(CONCATENATE(Home!$B$2,-1),Comp_Time!$A:$B,2,FALSE),VLOOKUP(CONCATENATE(Home!$B$2,-1),Comp_Time!$A:$B,2,FALSE),Z1726))</f>
        <v>2.9398148148148148E-3</v>
      </c>
      <c r="X1726" s="59">
        <f t="shared" si="78"/>
        <v>0</v>
      </c>
      <c r="Y1726" s="59">
        <f t="shared" si="79"/>
        <v>0</v>
      </c>
      <c r="Z1726">
        <f>IF(X1726&gt;Y1726,X1726 - Y1726,VLOOKUP(CONCATENATE(Home!$B$2,-1),Comp_Time!$A:$B,2,FALSE))</f>
        <v>2.9398148148148148E-3</v>
      </c>
      <c r="AA1726">
        <f t="shared" si="80"/>
        <v>0</v>
      </c>
    </row>
    <row r="1727" spans="23:27">
      <c r="W1727">
        <f>IF(AA1727=1, VLOOKUP(CONCATENATE(Home!$B$2,-1),Comp_Time!$A:$B,2,FALSE),IF(Z1727&gt; VLOOKUP(CONCATENATE(Home!$B$2,-1),Comp_Time!$A:$B,2,FALSE),VLOOKUP(CONCATENATE(Home!$B$2,-1),Comp_Time!$A:$B,2,FALSE),Z1727))</f>
        <v>2.9398148148148148E-3</v>
      </c>
      <c r="X1727" s="59">
        <f t="shared" si="78"/>
        <v>0</v>
      </c>
      <c r="Y1727" s="59">
        <f t="shared" si="79"/>
        <v>0</v>
      </c>
      <c r="Z1727">
        <f>IF(X1727&gt;Y1727,X1727 - Y1727,VLOOKUP(CONCATENATE(Home!$B$2,-1),Comp_Time!$A:$B,2,FALSE))</f>
        <v>2.9398148148148148E-3</v>
      </c>
      <c r="AA1727">
        <f t="shared" si="80"/>
        <v>0</v>
      </c>
    </row>
    <row r="1728" spans="23:27">
      <c r="W1728">
        <f>IF(AA1728=1, VLOOKUP(CONCATENATE(Home!$B$2,-1),Comp_Time!$A:$B,2,FALSE),IF(Z1728&gt; VLOOKUP(CONCATENATE(Home!$B$2,-1),Comp_Time!$A:$B,2,FALSE),VLOOKUP(CONCATENATE(Home!$B$2,-1),Comp_Time!$A:$B,2,FALSE),Z1728))</f>
        <v>2.9398148148148148E-3</v>
      </c>
      <c r="X1728" s="59">
        <f t="shared" si="78"/>
        <v>0</v>
      </c>
      <c r="Y1728" s="59">
        <f t="shared" si="79"/>
        <v>0</v>
      </c>
      <c r="Z1728">
        <f>IF(X1728&gt;Y1728,X1728 - Y1728,VLOOKUP(CONCATENATE(Home!$B$2,-1),Comp_Time!$A:$B,2,FALSE))</f>
        <v>2.9398148148148148E-3</v>
      </c>
      <c r="AA1728">
        <f t="shared" si="80"/>
        <v>0</v>
      </c>
    </row>
    <row r="1729" spans="23:27">
      <c r="W1729">
        <f>IF(AA1729=1, VLOOKUP(CONCATENATE(Home!$B$2,-1),Comp_Time!$A:$B,2,FALSE),IF(Z1729&gt; VLOOKUP(CONCATENATE(Home!$B$2,-1),Comp_Time!$A:$B,2,FALSE),VLOOKUP(CONCATENATE(Home!$B$2,-1),Comp_Time!$A:$B,2,FALSE),Z1729))</f>
        <v>2.9398148148148148E-3</v>
      </c>
      <c r="X1729" s="59">
        <f t="shared" si="78"/>
        <v>0</v>
      </c>
      <c r="Y1729" s="59">
        <f t="shared" si="79"/>
        <v>0</v>
      </c>
      <c r="Z1729">
        <f>IF(X1729&gt;Y1729,X1729 - Y1729,VLOOKUP(CONCATENATE(Home!$B$2,-1),Comp_Time!$A:$B,2,FALSE))</f>
        <v>2.9398148148148148E-3</v>
      </c>
      <c r="AA1729">
        <f t="shared" si="80"/>
        <v>0</v>
      </c>
    </row>
    <row r="1730" spans="23:27">
      <c r="W1730">
        <f>IF(AA1730=1, VLOOKUP(CONCATENATE(Home!$B$2,-1),Comp_Time!$A:$B,2,FALSE),IF(Z1730&gt; VLOOKUP(CONCATENATE(Home!$B$2,-1),Comp_Time!$A:$B,2,FALSE),VLOOKUP(CONCATENATE(Home!$B$2,-1),Comp_Time!$A:$B,2,FALSE),Z1730))</f>
        <v>2.9398148148148148E-3</v>
      </c>
      <c r="X1730" s="59">
        <f t="shared" si="78"/>
        <v>0</v>
      </c>
      <c r="Y1730" s="59">
        <f t="shared" si="79"/>
        <v>0</v>
      </c>
      <c r="Z1730">
        <f>IF(X1730&gt;Y1730,X1730 - Y1730,VLOOKUP(CONCATENATE(Home!$B$2,-1),Comp_Time!$A:$B,2,FALSE))</f>
        <v>2.9398148148148148E-3</v>
      </c>
      <c r="AA1730">
        <f t="shared" si="80"/>
        <v>0</v>
      </c>
    </row>
    <row r="1731" spans="23:27">
      <c r="W1731">
        <f>IF(AA1731=1, VLOOKUP(CONCATENATE(Home!$B$2,-1),Comp_Time!$A:$B,2,FALSE),IF(Z1731&gt; VLOOKUP(CONCATENATE(Home!$B$2,-1),Comp_Time!$A:$B,2,FALSE),VLOOKUP(CONCATENATE(Home!$B$2,-1),Comp_Time!$A:$B,2,FALSE),Z1731))</f>
        <v>2.9398148148148148E-3</v>
      </c>
      <c r="X1731" s="59">
        <f t="shared" ref="X1731:X1794" si="81">TIME(HOUR(D1731),MINUTE(D1731),SECOND(D1731))</f>
        <v>0</v>
      </c>
      <c r="Y1731" s="59">
        <f t="shared" ref="Y1731:Y1794" si="82">TIME(HOUR(C1731),MINUTE(C1731),SECOND(C1731))</f>
        <v>0</v>
      </c>
      <c r="Z1731">
        <f>IF(X1731&gt;Y1731,X1731 - Y1731,VLOOKUP(CONCATENATE(Home!$B$2,-1),Comp_Time!$A:$B,2,FALSE))</f>
        <v>2.9398148148148148E-3</v>
      </c>
      <c r="AA1731">
        <f t="shared" ref="AA1731:AA1794" si="83">IF(DATE(YEAR(C1731),MONTH(C1731),DAY(C1731))=DATE(YEAR(D1731),MONTH(D1731),DAY(D1731)),0,1)</f>
        <v>0</v>
      </c>
    </row>
    <row r="1732" spans="23:27">
      <c r="W1732">
        <f>IF(AA1732=1, VLOOKUP(CONCATENATE(Home!$B$2,-1),Comp_Time!$A:$B,2,FALSE),IF(Z1732&gt; VLOOKUP(CONCATENATE(Home!$B$2,-1),Comp_Time!$A:$B,2,FALSE),VLOOKUP(CONCATENATE(Home!$B$2,-1),Comp_Time!$A:$B,2,FALSE),Z1732))</f>
        <v>2.9398148148148148E-3</v>
      </c>
      <c r="X1732" s="59">
        <f t="shared" si="81"/>
        <v>0</v>
      </c>
      <c r="Y1732" s="59">
        <f t="shared" si="82"/>
        <v>0</v>
      </c>
      <c r="Z1732">
        <f>IF(X1732&gt;Y1732,X1732 - Y1732,VLOOKUP(CONCATENATE(Home!$B$2,-1),Comp_Time!$A:$B,2,FALSE))</f>
        <v>2.9398148148148148E-3</v>
      </c>
      <c r="AA1732">
        <f t="shared" si="83"/>
        <v>0</v>
      </c>
    </row>
    <row r="1733" spans="23:27">
      <c r="W1733">
        <f>IF(AA1733=1, VLOOKUP(CONCATENATE(Home!$B$2,-1),Comp_Time!$A:$B,2,FALSE),IF(Z1733&gt; VLOOKUP(CONCATENATE(Home!$B$2,-1),Comp_Time!$A:$B,2,FALSE),VLOOKUP(CONCATENATE(Home!$B$2,-1),Comp_Time!$A:$B,2,FALSE),Z1733))</f>
        <v>2.9398148148148148E-3</v>
      </c>
      <c r="X1733" s="59">
        <f t="shared" si="81"/>
        <v>0</v>
      </c>
      <c r="Y1733" s="59">
        <f t="shared" si="82"/>
        <v>0</v>
      </c>
      <c r="Z1733">
        <f>IF(X1733&gt;Y1733,X1733 - Y1733,VLOOKUP(CONCATENATE(Home!$B$2,-1),Comp_Time!$A:$B,2,FALSE))</f>
        <v>2.9398148148148148E-3</v>
      </c>
      <c r="AA1733">
        <f t="shared" si="83"/>
        <v>0</v>
      </c>
    </row>
    <row r="1734" spans="23:27">
      <c r="W1734">
        <f>IF(AA1734=1, VLOOKUP(CONCATENATE(Home!$B$2,-1),Comp_Time!$A:$B,2,FALSE),IF(Z1734&gt; VLOOKUP(CONCATENATE(Home!$B$2,-1),Comp_Time!$A:$B,2,FALSE),VLOOKUP(CONCATENATE(Home!$B$2,-1),Comp_Time!$A:$B,2,FALSE),Z1734))</f>
        <v>2.9398148148148148E-3</v>
      </c>
      <c r="X1734" s="59">
        <f t="shared" si="81"/>
        <v>0</v>
      </c>
      <c r="Y1734" s="59">
        <f t="shared" si="82"/>
        <v>0</v>
      </c>
      <c r="Z1734">
        <f>IF(X1734&gt;Y1734,X1734 - Y1734,VLOOKUP(CONCATENATE(Home!$B$2,-1),Comp_Time!$A:$B,2,FALSE))</f>
        <v>2.9398148148148148E-3</v>
      </c>
      <c r="AA1734">
        <f t="shared" si="83"/>
        <v>0</v>
      </c>
    </row>
    <row r="1735" spans="23:27">
      <c r="W1735">
        <f>IF(AA1735=1, VLOOKUP(CONCATENATE(Home!$B$2,-1),Comp_Time!$A:$B,2,FALSE),IF(Z1735&gt; VLOOKUP(CONCATENATE(Home!$B$2,-1),Comp_Time!$A:$B,2,FALSE),VLOOKUP(CONCATENATE(Home!$B$2,-1),Comp_Time!$A:$B,2,FALSE),Z1735))</f>
        <v>2.9398148148148148E-3</v>
      </c>
      <c r="X1735" s="59">
        <f t="shared" si="81"/>
        <v>0</v>
      </c>
      <c r="Y1735" s="59">
        <f t="shared" si="82"/>
        <v>0</v>
      </c>
      <c r="Z1735">
        <f>IF(X1735&gt;Y1735,X1735 - Y1735,VLOOKUP(CONCATENATE(Home!$B$2,-1),Comp_Time!$A:$B,2,FALSE))</f>
        <v>2.9398148148148148E-3</v>
      </c>
      <c r="AA1735">
        <f t="shared" si="83"/>
        <v>0</v>
      </c>
    </row>
    <row r="1736" spans="23:27">
      <c r="W1736">
        <f>IF(AA1736=1, VLOOKUP(CONCATENATE(Home!$B$2,-1),Comp_Time!$A:$B,2,FALSE),IF(Z1736&gt; VLOOKUP(CONCATENATE(Home!$B$2,-1),Comp_Time!$A:$B,2,FALSE),VLOOKUP(CONCATENATE(Home!$B$2,-1),Comp_Time!$A:$B,2,FALSE),Z1736))</f>
        <v>2.9398148148148148E-3</v>
      </c>
      <c r="X1736" s="59">
        <f t="shared" si="81"/>
        <v>0</v>
      </c>
      <c r="Y1736" s="59">
        <f t="shared" si="82"/>
        <v>0</v>
      </c>
      <c r="Z1736">
        <f>IF(X1736&gt;Y1736,X1736 - Y1736,VLOOKUP(CONCATENATE(Home!$B$2,-1),Comp_Time!$A:$B,2,FALSE))</f>
        <v>2.9398148148148148E-3</v>
      </c>
      <c r="AA1736">
        <f t="shared" si="83"/>
        <v>0</v>
      </c>
    </row>
    <row r="1737" spans="23:27">
      <c r="W1737">
        <f>IF(AA1737=1, VLOOKUP(CONCATENATE(Home!$B$2,-1),Comp_Time!$A:$B,2,FALSE),IF(Z1737&gt; VLOOKUP(CONCATENATE(Home!$B$2,-1),Comp_Time!$A:$B,2,FALSE),VLOOKUP(CONCATENATE(Home!$B$2,-1),Comp_Time!$A:$B,2,FALSE),Z1737))</f>
        <v>2.9398148148148148E-3</v>
      </c>
      <c r="X1737" s="59">
        <f t="shared" si="81"/>
        <v>0</v>
      </c>
      <c r="Y1737" s="59">
        <f t="shared" si="82"/>
        <v>0</v>
      </c>
      <c r="Z1737">
        <f>IF(X1737&gt;Y1737,X1737 - Y1737,VLOOKUP(CONCATENATE(Home!$B$2,-1),Comp_Time!$A:$B,2,FALSE))</f>
        <v>2.9398148148148148E-3</v>
      </c>
      <c r="AA1737">
        <f t="shared" si="83"/>
        <v>0</v>
      </c>
    </row>
    <row r="1738" spans="23:27">
      <c r="W1738">
        <f>IF(AA1738=1, VLOOKUP(CONCATENATE(Home!$B$2,-1),Comp_Time!$A:$B,2,FALSE),IF(Z1738&gt; VLOOKUP(CONCATENATE(Home!$B$2,-1),Comp_Time!$A:$B,2,FALSE),VLOOKUP(CONCATENATE(Home!$B$2,-1),Comp_Time!$A:$B,2,FALSE),Z1738))</f>
        <v>2.9398148148148148E-3</v>
      </c>
      <c r="X1738" s="59">
        <f t="shared" si="81"/>
        <v>0</v>
      </c>
      <c r="Y1738" s="59">
        <f t="shared" si="82"/>
        <v>0</v>
      </c>
      <c r="Z1738">
        <f>IF(X1738&gt;Y1738,X1738 - Y1738,VLOOKUP(CONCATENATE(Home!$B$2,-1),Comp_Time!$A:$B,2,FALSE))</f>
        <v>2.9398148148148148E-3</v>
      </c>
      <c r="AA1738">
        <f t="shared" si="83"/>
        <v>0</v>
      </c>
    </row>
    <row r="1739" spans="23:27">
      <c r="W1739">
        <f>IF(AA1739=1, VLOOKUP(CONCATENATE(Home!$B$2,-1),Comp_Time!$A:$B,2,FALSE),IF(Z1739&gt; VLOOKUP(CONCATENATE(Home!$B$2,-1),Comp_Time!$A:$B,2,FALSE),VLOOKUP(CONCATENATE(Home!$B$2,-1),Comp_Time!$A:$B,2,FALSE),Z1739))</f>
        <v>2.9398148148148148E-3</v>
      </c>
      <c r="X1739" s="59">
        <f t="shared" si="81"/>
        <v>0</v>
      </c>
      <c r="Y1739" s="59">
        <f t="shared" si="82"/>
        <v>0</v>
      </c>
      <c r="Z1739">
        <f>IF(X1739&gt;Y1739,X1739 - Y1739,VLOOKUP(CONCATENATE(Home!$B$2,-1),Comp_Time!$A:$B,2,FALSE))</f>
        <v>2.9398148148148148E-3</v>
      </c>
      <c r="AA1739">
        <f t="shared" si="83"/>
        <v>0</v>
      </c>
    </row>
    <row r="1740" spans="23:27">
      <c r="W1740">
        <f>IF(AA1740=1, VLOOKUP(CONCATENATE(Home!$B$2,-1),Comp_Time!$A:$B,2,FALSE),IF(Z1740&gt; VLOOKUP(CONCATENATE(Home!$B$2,-1),Comp_Time!$A:$B,2,FALSE),VLOOKUP(CONCATENATE(Home!$B$2,-1),Comp_Time!$A:$B,2,FALSE),Z1740))</f>
        <v>2.9398148148148148E-3</v>
      </c>
      <c r="X1740" s="59">
        <f t="shared" si="81"/>
        <v>0</v>
      </c>
      <c r="Y1740" s="59">
        <f t="shared" si="82"/>
        <v>0</v>
      </c>
      <c r="Z1740">
        <f>IF(X1740&gt;Y1740,X1740 - Y1740,VLOOKUP(CONCATENATE(Home!$B$2,-1),Comp_Time!$A:$B,2,FALSE))</f>
        <v>2.9398148148148148E-3</v>
      </c>
      <c r="AA1740">
        <f t="shared" si="83"/>
        <v>0</v>
      </c>
    </row>
    <row r="1741" spans="23:27">
      <c r="W1741">
        <f>IF(AA1741=1, VLOOKUP(CONCATENATE(Home!$B$2,-1),Comp_Time!$A:$B,2,FALSE),IF(Z1741&gt; VLOOKUP(CONCATENATE(Home!$B$2,-1),Comp_Time!$A:$B,2,FALSE),VLOOKUP(CONCATENATE(Home!$B$2,-1),Comp_Time!$A:$B,2,FALSE),Z1741))</f>
        <v>2.9398148148148148E-3</v>
      </c>
      <c r="X1741" s="59">
        <f t="shared" si="81"/>
        <v>0</v>
      </c>
      <c r="Y1741" s="59">
        <f t="shared" si="82"/>
        <v>0</v>
      </c>
      <c r="Z1741">
        <f>IF(X1741&gt;Y1741,X1741 - Y1741,VLOOKUP(CONCATENATE(Home!$B$2,-1),Comp_Time!$A:$B,2,FALSE))</f>
        <v>2.9398148148148148E-3</v>
      </c>
      <c r="AA1741">
        <f t="shared" si="83"/>
        <v>0</v>
      </c>
    </row>
    <row r="1742" spans="23:27">
      <c r="W1742">
        <f>IF(AA1742=1, VLOOKUP(CONCATENATE(Home!$B$2,-1),Comp_Time!$A:$B,2,FALSE),IF(Z1742&gt; VLOOKUP(CONCATENATE(Home!$B$2,-1),Comp_Time!$A:$B,2,FALSE),VLOOKUP(CONCATENATE(Home!$B$2,-1),Comp_Time!$A:$B,2,FALSE),Z1742))</f>
        <v>2.9398148148148148E-3</v>
      </c>
      <c r="X1742" s="59">
        <f t="shared" si="81"/>
        <v>0</v>
      </c>
      <c r="Y1742" s="59">
        <f t="shared" si="82"/>
        <v>0</v>
      </c>
      <c r="Z1742">
        <f>IF(X1742&gt;Y1742,X1742 - Y1742,VLOOKUP(CONCATENATE(Home!$B$2,-1),Comp_Time!$A:$B,2,FALSE))</f>
        <v>2.9398148148148148E-3</v>
      </c>
      <c r="AA1742">
        <f t="shared" si="83"/>
        <v>0</v>
      </c>
    </row>
    <row r="1743" spans="23:27">
      <c r="W1743">
        <f>IF(AA1743=1, VLOOKUP(CONCATENATE(Home!$B$2,-1),Comp_Time!$A:$B,2,FALSE),IF(Z1743&gt; VLOOKUP(CONCATENATE(Home!$B$2,-1),Comp_Time!$A:$B,2,FALSE),VLOOKUP(CONCATENATE(Home!$B$2,-1),Comp_Time!$A:$B,2,FALSE),Z1743))</f>
        <v>2.9398148148148148E-3</v>
      </c>
      <c r="X1743" s="59">
        <f t="shared" si="81"/>
        <v>0</v>
      </c>
      <c r="Y1743" s="59">
        <f t="shared" si="82"/>
        <v>0</v>
      </c>
      <c r="Z1743">
        <f>IF(X1743&gt;Y1743,X1743 - Y1743,VLOOKUP(CONCATENATE(Home!$B$2,-1),Comp_Time!$A:$B,2,FALSE))</f>
        <v>2.9398148148148148E-3</v>
      </c>
      <c r="AA1743">
        <f t="shared" si="83"/>
        <v>0</v>
      </c>
    </row>
    <row r="1744" spans="23:27">
      <c r="W1744">
        <f>IF(AA1744=1, VLOOKUP(CONCATENATE(Home!$B$2,-1),Comp_Time!$A:$B,2,FALSE),IF(Z1744&gt; VLOOKUP(CONCATENATE(Home!$B$2,-1),Comp_Time!$A:$B,2,FALSE),VLOOKUP(CONCATENATE(Home!$B$2,-1),Comp_Time!$A:$B,2,FALSE),Z1744))</f>
        <v>2.9398148148148148E-3</v>
      </c>
      <c r="X1744" s="59">
        <f t="shared" si="81"/>
        <v>0</v>
      </c>
      <c r="Y1744" s="59">
        <f t="shared" si="82"/>
        <v>0</v>
      </c>
      <c r="Z1744">
        <f>IF(X1744&gt;Y1744,X1744 - Y1744,VLOOKUP(CONCATENATE(Home!$B$2,-1),Comp_Time!$A:$B,2,FALSE))</f>
        <v>2.9398148148148148E-3</v>
      </c>
      <c r="AA1744">
        <f t="shared" si="83"/>
        <v>0</v>
      </c>
    </row>
    <row r="1745" spans="23:27">
      <c r="W1745">
        <f>IF(AA1745=1, VLOOKUP(CONCATENATE(Home!$B$2,-1),Comp_Time!$A:$B,2,FALSE),IF(Z1745&gt; VLOOKUP(CONCATENATE(Home!$B$2,-1),Comp_Time!$A:$B,2,FALSE),VLOOKUP(CONCATENATE(Home!$B$2,-1),Comp_Time!$A:$B,2,FALSE),Z1745))</f>
        <v>2.9398148148148148E-3</v>
      </c>
      <c r="X1745" s="59">
        <f t="shared" si="81"/>
        <v>0</v>
      </c>
      <c r="Y1745" s="59">
        <f t="shared" si="82"/>
        <v>0</v>
      </c>
      <c r="Z1745">
        <f>IF(X1745&gt;Y1745,X1745 - Y1745,VLOOKUP(CONCATENATE(Home!$B$2,-1),Comp_Time!$A:$B,2,FALSE))</f>
        <v>2.9398148148148148E-3</v>
      </c>
      <c r="AA1745">
        <f t="shared" si="83"/>
        <v>0</v>
      </c>
    </row>
    <row r="1746" spans="23:27">
      <c r="W1746">
        <f>IF(AA1746=1, VLOOKUP(CONCATENATE(Home!$B$2,-1),Comp_Time!$A:$B,2,FALSE),IF(Z1746&gt; VLOOKUP(CONCATENATE(Home!$B$2,-1),Comp_Time!$A:$B,2,FALSE),VLOOKUP(CONCATENATE(Home!$B$2,-1),Comp_Time!$A:$B,2,FALSE),Z1746))</f>
        <v>2.9398148148148148E-3</v>
      </c>
      <c r="X1746" s="59">
        <f t="shared" si="81"/>
        <v>0</v>
      </c>
      <c r="Y1746" s="59">
        <f t="shared" si="82"/>
        <v>0</v>
      </c>
      <c r="Z1746">
        <f>IF(X1746&gt;Y1746,X1746 - Y1746,VLOOKUP(CONCATENATE(Home!$B$2,-1),Comp_Time!$A:$B,2,FALSE))</f>
        <v>2.9398148148148148E-3</v>
      </c>
      <c r="AA1746">
        <f t="shared" si="83"/>
        <v>0</v>
      </c>
    </row>
    <row r="1747" spans="23:27">
      <c r="W1747">
        <f>IF(AA1747=1, VLOOKUP(CONCATENATE(Home!$B$2,-1),Comp_Time!$A:$B,2,FALSE),IF(Z1747&gt; VLOOKUP(CONCATENATE(Home!$B$2,-1),Comp_Time!$A:$B,2,FALSE),VLOOKUP(CONCATENATE(Home!$B$2,-1),Comp_Time!$A:$B,2,FALSE),Z1747))</f>
        <v>2.9398148148148148E-3</v>
      </c>
      <c r="X1747" s="59">
        <f t="shared" si="81"/>
        <v>0</v>
      </c>
      <c r="Y1747" s="59">
        <f t="shared" si="82"/>
        <v>0</v>
      </c>
      <c r="Z1747">
        <f>IF(X1747&gt;Y1747,X1747 - Y1747,VLOOKUP(CONCATENATE(Home!$B$2,-1),Comp_Time!$A:$B,2,FALSE))</f>
        <v>2.9398148148148148E-3</v>
      </c>
      <c r="AA1747">
        <f t="shared" si="83"/>
        <v>0</v>
      </c>
    </row>
    <row r="1748" spans="23:27">
      <c r="W1748">
        <f>IF(AA1748=1, VLOOKUP(CONCATENATE(Home!$B$2,-1),Comp_Time!$A:$B,2,FALSE),IF(Z1748&gt; VLOOKUP(CONCATENATE(Home!$B$2,-1),Comp_Time!$A:$B,2,FALSE),VLOOKUP(CONCATENATE(Home!$B$2,-1),Comp_Time!$A:$B,2,FALSE),Z1748))</f>
        <v>2.9398148148148148E-3</v>
      </c>
      <c r="X1748" s="59">
        <f t="shared" si="81"/>
        <v>0</v>
      </c>
      <c r="Y1748" s="59">
        <f t="shared" si="82"/>
        <v>0</v>
      </c>
      <c r="Z1748">
        <f>IF(X1748&gt;Y1748,X1748 - Y1748,VLOOKUP(CONCATENATE(Home!$B$2,-1),Comp_Time!$A:$B,2,FALSE))</f>
        <v>2.9398148148148148E-3</v>
      </c>
      <c r="AA1748">
        <f t="shared" si="83"/>
        <v>0</v>
      </c>
    </row>
    <row r="1749" spans="23:27">
      <c r="W1749">
        <f>IF(AA1749=1, VLOOKUP(CONCATENATE(Home!$B$2,-1),Comp_Time!$A:$B,2,FALSE),IF(Z1749&gt; VLOOKUP(CONCATENATE(Home!$B$2,-1),Comp_Time!$A:$B,2,FALSE),VLOOKUP(CONCATENATE(Home!$B$2,-1),Comp_Time!$A:$B,2,FALSE),Z1749))</f>
        <v>2.9398148148148148E-3</v>
      </c>
      <c r="X1749" s="59">
        <f t="shared" si="81"/>
        <v>0</v>
      </c>
      <c r="Y1749" s="59">
        <f t="shared" si="82"/>
        <v>0</v>
      </c>
      <c r="Z1749">
        <f>IF(X1749&gt;Y1749,X1749 - Y1749,VLOOKUP(CONCATENATE(Home!$B$2,-1),Comp_Time!$A:$B,2,FALSE))</f>
        <v>2.9398148148148148E-3</v>
      </c>
      <c r="AA1749">
        <f t="shared" si="83"/>
        <v>0</v>
      </c>
    </row>
    <row r="1750" spans="23:27">
      <c r="W1750">
        <f>IF(AA1750=1, VLOOKUP(CONCATENATE(Home!$B$2,-1),Comp_Time!$A:$B,2,FALSE),IF(Z1750&gt; VLOOKUP(CONCATENATE(Home!$B$2,-1),Comp_Time!$A:$B,2,FALSE),VLOOKUP(CONCATENATE(Home!$B$2,-1),Comp_Time!$A:$B,2,FALSE),Z1750))</f>
        <v>2.9398148148148148E-3</v>
      </c>
      <c r="X1750" s="59">
        <f t="shared" si="81"/>
        <v>0</v>
      </c>
      <c r="Y1750" s="59">
        <f t="shared" si="82"/>
        <v>0</v>
      </c>
      <c r="Z1750">
        <f>IF(X1750&gt;Y1750,X1750 - Y1750,VLOOKUP(CONCATENATE(Home!$B$2,-1),Comp_Time!$A:$B,2,FALSE))</f>
        <v>2.9398148148148148E-3</v>
      </c>
      <c r="AA1750">
        <f t="shared" si="83"/>
        <v>0</v>
      </c>
    </row>
    <row r="1751" spans="23:27">
      <c r="W1751">
        <f>IF(AA1751=1, VLOOKUP(CONCATENATE(Home!$B$2,-1),Comp_Time!$A:$B,2,FALSE),IF(Z1751&gt; VLOOKUP(CONCATENATE(Home!$B$2,-1),Comp_Time!$A:$B,2,FALSE),VLOOKUP(CONCATENATE(Home!$B$2,-1),Comp_Time!$A:$B,2,FALSE),Z1751))</f>
        <v>2.9398148148148148E-3</v>
      </c>
      <c r="X1751" s="59">
        <f t="shared" si="81"/>
        <v>0</v>
      </c>
      <c r="Y1751" s="59">
        <f t="shared" si="82"/>
        <v>0</v>
      </c>
      <c r="Z1751">
        <f>IF(X1751&gt;Y1751,X1751 - Y1751,VLOOKUP(CONCATENATE(Home!$B$2,-1),Comp_Time!$A:$B,2,FALSE))</f>
        <v>2.9398148148148148E-3</v>
      </c>
      <c r="AA1751">
        <f t="shared" si="83"/>
        <v>0</v>
      </c>
    </row>
    <row r="1752" spans="23:27">
      <c r="W1752">
        <f>IF(AA1752=1, VLOOKUP(CONCATENATE(Home!$B$2,-1),Comp_Time!$A:$B,2,FALSE),IF(Z1752&gt; VLOOKUP(CONCATENATE(Home!$B$2,-1),Comp_Time!$A:$B,2,FALSE),VLOOKUP(CONCATENATE(Home!$B$2,-1),Comp_Time!$A:$B,2,FALSE),Z1752))</f>
        <v>2.9398148148148148E-3</v>
      </c>
      <c r="X1752" s="59">
        <f t="shared" si="81"/>
        <v>0</v>
      </c>
      <c r="Y1752" s="59">
        <f t="shared" si="82"/>
        <v>0</v>
      </c>
      <c r="Z1752">
        <f>IF(X1752&gt;Y1752,X1752 - Y1752,VLOOKUP(CONCATENATE(Home!$B$2,-1),Comp_Time!$A:$B,2,FALSE))</f>
        <v>2.9398148148148148E-3</v>
      </c>
      <c r="AA1752">
        <f t="shared" si="83"/>
        <v>0</v>
      </c>
    </row>
    <row r="1753" spans="23:27">
      <c r="W1753">
        <f>IF(AA1753=1, VLOOKUP(CONCATENATE(Home!$B$2,-1),Comp_Time!$A:$B,2,FALSE),IF(Z1753&gt; VLOOKUP(CONCATENATE(Home!$B$2,-1),Comp_Time!$A:$B,2,FALSE),VLOOKUP(CONCATENATE(Home!$B$2,-1),Comp_Time!$A:$B,2,FALSE),Z1753))</f>
        <v>2.9398148148148148E-3</v>
      </c>
      <c r="X1753" s="59">
        <f t="shared" si="81"/>
        <v>0</v>
      </c>
      <c r="Y1753" s="59">
        <f t="shared" si="82"/>
        <v>0</v>
      </c>
      <c r="Z1753">
        <f>IF(X1753&gt;Y1753,X1753 - Y1753,VLOOKUP(CONCATENATE(Home!$B$2,-1),Comp_Time!$A:$B,2,FALSE))</f>
        <v>2.9398148148148148E-3</v>
      </c>
      <c r="AA1753">
        <f t="shared" si="83"/>
        <v>0</v>
      </c>
    </row>
    <row r="1754" spans="23:27">
      <c r="W1754">
        <f>IF(AA1754=1, VLOOKUP(CONCATENATE(Home!$B$2,-1),Comp_Time!$A:$B,2,FALSE),IF(Z1754&gt; VLOOKUP(CONCATENATE(Home!$B$2,-1),Comp_Time!$A:$B,2,FALSE),VLOOKUP(CONCATENATE(Home!$B$2,-1),Comp_Time!$A:$B,2,FALSE),Z1754))</f>
        <v>2.9398148148148148E-3</v>
      </c>
      <c r="X1754" s="59">
        <f t="shared" si="81"/>
        <v>0</v>
      </c>
      <c r="Y1754" s="59">
        <f t="shared" si="82"/>
        <v>0</v>
      </c>
      <c r="Z1754">
        <f>IF(X1754&gt;Y1754,X1754 - Y1754,VLOOKUP(CONCATENATE(Home!$B$2,-1),Comp_Time!$A:$B,2,FALSE))</f>
        <v>2.9398148148148148E-3</v>
      </c>
      <c r="AA1754">
        <f t="shared" si="83"/>
        <v>0</v>
      </c>
    </row>
    <row r="1755" spans="23:27">
      <c r="W1755">
        <f>IF(AA1755=1, VLOOKUP(CONCATENATE(Home!$B$2,-1),Comp_Time!$A:$B,2,FALSE),IF(Z1755&gt; VLOOKUP(CONCATENATE(Home!$B$2,-1),Comp_Time!$A:$B,2,FALSE),VLOOKUP(CONCATENATE(Home!$B$2,-1),Comp_Time!$A:$B,2,FALSE),Z1755))</f>
        <v>2.9398148148148148E-3</v>
      </c>
      <c r="X1755" s="59">
        <f t="shared" si="81"/>
        <v>0</v>
      </c>
      <c r="Y1755" s="59">
        <f t="shared" si="82"/>
        <v>0</v>
      </c>
      <c r="Z1755">
        <f>IF(X1755&gt;Y1755,X1755 - Y1755,VLOOKUP(CONCATENATE(Home!$B$2,-1),Comp_Time!$A:$B,2,FALSE))</f>
        <v>2.9398148148148148E-3</v>
      </c>
      <c r="AA1755">
        <f t="shared" si="83"/>
        <v>0</v>
      </c>
    </row>
    <row r="1756" spans="23:27">
      <c r="W1756">
        <f>IF(AA1756=1, VLOOKUP(CONCATENATE(Home!$B$2,-1),Comp_Time!$A:$B,2,FALSE),IF(Z1756&gt; VLOOKUP(CONCATENATE(Home!$B$2,-1),Comp_Time!$A:$B,2,FALSE),VLOOKUP(CONCATENATE(Home!$B$2,-1),Comp_Time!$A:$B,2,FALSE),Z1756))</f>
        <v>2.9398148148148148E-3</v>
      </c>
      <c r="X1756" s="59">
        <f t="shared" si="81"/>
        <v>0</v>
      </c>
      <c r="Y1756" s="59">
        <f t="shared" si="82"/>
        <v>0</v>
      </c>
      <c r="Z1756">
        <f>IF(X1756&gt;Y1756,X1756 - Y1756,VLOOKUP(CONCATENATE(Home!$B$2,-1),Comp_Time!$A:$B,2,FALSE))</f>
        <v>2.9398148148148148E-3</v>
      </c>
      <c r="AA1756">
        <f t="shared" si="83"/>
        <v>0</v>
      </c>
    </row>
    <row r="1757" spans="23:27">
      <c r="W1757">
        <f>IF(AA1757=1, VLOOKUP(CONCATENATE(Home!$B$2,-1),Comp_Time!$A:$B,2,FALSE),IF(Z1757&gt; VLOOKUP(CONCATENATE(Home!$B$2,-1),Comp_Time!$A:$B,2,FALSE),VLOOKUP(CONCATENATE(Home!$B$2,-1),Comp_Time!$A:$B,2,FALSE),Z1757))</f>
        <v>2.9398148148148148E-3</v>
      </c>
      <c r="X1757" s="59">
        <f t="shared" si="81"/>
        <v>0</v>
      </c>
      <c r="Y1757" s="59">
        <f t="shared" si="82"/>
        <v>0</v>
      </c>
      <c r="Z1757">
        <f>IF(X1757&gt;Y1757,X1757 - Y1757,VLOOKUP(CONCATENATE(Home!$B$2,-1),Comp_Time!$A:$B,2,FALSE))</f>
        <v>2.9398148148148148E-3</v>
      </c>
      <c r="AA1757">
        <f t="shared" si="83"/>
        <v>0</v>
      </c>
    </row>
    <row r="1758" spans="23:27">
      <c r="W1758">
        <f>IF(AA1758=1, VLOOKUP(CONCATENATE(Home!$B$2,-1),Comp_Time!$A:$B,2,FALSE),IF(Z1758&gt; VLOOKUP(CONCATENATE(Home!$B$2,-1),Comp_Time!$A:$B,2,FALSE),VLOOKUP(CONCATENATE(Home!$B$2,-1),Comp_Time!$A:$B,2,FALSE),Z1758))</f>
        <v>2.9398148148148148E-3</v>
      </c>
      <c r="X1758" s="59">
        <f t="shared" si="81"/>
        <v>0</v>
      </c>
      <c r="Y1758" s="59">
        <f t="shared" si="82"/>
        <v>0</v>
      </c>
      <c r="Z1758">
        <f>IF(X1758&gt;Y1758,X1758 - Y1758,VLOOKUP(CONCATENATE(Home!$B$2,-1),Comp_Time!$A:$B,2,FALSE))</f>
        <v>2.9398148148148148E-3</v>
      </c>
      <c r="AA1758">
        <f t="shared" si="83"/>
        <v>0</v>
      </c>
    </row>
    <row r="1759" spans="23:27">
      <c r="W1759">
        <f>IF(AA1759=1, VLOOKUP(CONCATENATE(Home!$B$2,-1),Comp_Time!$A:$B,2,FALSE),IF(Z1759&gt; VLOOKUP(CONCATENATE(Home!$B$2,-1),Comp_Time!$A:$B,2,FALSE),VLOOKUP(CONCATENATE(Home!$B$2,-1),Comp_Time!$A:$B,2,FALSE),Z1759))</f>
        <v>2.9398148148148148E-3</v>
      </c>
      <c r="X1759" s="59">
        <f t="shared" si="81"/>
        <v>0</v>
      </c>
      <c r="Y1759" s="59">
        <f t="shared" si="82"/>
        <v>0</v>
      </c>
      <c r="Z1759">
        <f>IF(X1759&gt;Y1759,X1759 - Y1759,VLOOKUP(CONCATENATE(Home!$B$2,-1),Comp_Time!$A:$B,2,FALSE))</f>
        <v>2.9398148148148148E-3</v>
      </c>
      <c r="AA1759">
        <f t="shared" si="83"/>
        <v>0</v>
      </c>
    </row>
    <row r="1760" spans="23:27">
      <c r="W1760">
        <f>IF(AA1760=1, VLOOKUP(CONCATENATE(Home!$B$2,-1),Comp_Time!$A:$B,2,FALSE),IF(Z1760&gt; VLOOKUP(CONCATENATE(Home!$B$2,-1),Comp_Time!$A:$B,2,FALSE),VLOOKUP(CONCATENATE(Home!$B$2,-1),Comp_Time!$A:$B,2,FALSE),Z1760))</f>
        <v>2.9398148148148148E-3</v>
      </c>
      <c r="X1760" s="59">
        <f t="shared" si="81"/>
        <v>0</v>
      </c>
      <c r="Y1760" s="59">
        <f t="shared" si="82"/>
        <v>0</v>
      </c>
      <c r="Z1760">
        <f>IF(X1760&gt;Y1760,X1760 - Y1760,VLOOKUP(CONCATENATE(Home!$B$2,-1),Comp_Time!$A:$B,2,FALSE))</f>
        <v>2.9398148148148148E-3</v>
      </c>
      <c r="AA1760">
        <f t="shared" si="83"/>
        <v>0</v>
      </c>
    </row>
    <row r="1761" spans="23:27">
      <c r="W1761">
        <f>IF(AA1761=1, VLOOKUP(CONCATENATE(Home!$B$2,-1),Comp_Time!$A:$B,2,FALSE),IF(Z1761&gt; VLOOKUP(CONCATENATE(Home!$B$2,-1),Comp_Time!$A:$B,2,FALSE),VLOOKUP(CONCATENATE(Home!$B$2,-1),Comp_Time!$A:$B,2,FALSE),Z1761))</f>
        <v>2.9398148148148148E-3</v>
      </c>
      <c r="X1761" s="59">
        <f t="shared" si="81"/>
        <v>0</v>
      </c>
      <c r="Y1761" s="59">
        <f t="shared" si="82"/>
        <v>0</v>
      </c>
      <c r="Z1761">
        <f>IF(X1761&gt;Y1761,X1761 - Y1761,VLOOKUP(CONCATENATE(Home!$B$2,-1),Comp_Time!$A:$B,2,FALSE))</f>
        <v>2.9398148148148148E-3</v>
      </c>
      <c r="AA1761">
        <f t="shared" si="83"/>
        <v>0</v>
      </c>
    </row>
    <row r="1762" spans="23:27">
      <c r="W1762">
        <f>IF(AA1762=1, VLOOKUP(CONCATENATE(Home!$B$2,-1),Comp_Time!$A:$B,2,FALSE),IF(Z1762&gt; VLOOKUP(CONCATENATE(Home!$B$2,-1),Comp_Time!$A:$B,2,FALSE),VLOOKUP(CONCATENATE(Home!$B$2,-1),Comp_Time!$A:$B,2,FALSE),Z1762))</f>
        <v>2.9398148148148148E-3</v>
      </c>
      <c r="X1762" s="59">
        <f t="shared" si="81"/>
        <v>0</v>
      </c>
      <c r="Y1762" s="59">
        <f t="shared" si="82"/>
        <v>0</v>
      </c>
      <c r="Z1762">
        <f>IF(X1762&gt;Y1762,X1762 - Y1762,VLOOKUP(CONCATENATE(Home!$B$2,-1),Comp_Time!$A:$B,2,FALSE))</f>
        <v>2.9398148148148148E-3</v>
      </c>
      <c r="AA1762">
        <f t="shared" si="83"/>
        <v>0</v>
      </c>
    </row>
    <row r="1763" spans="23:27">
      <c r="W1763">
        <f>IF(AA1763=1, VLOOKUP(CONCATENATE(Home!$B$2,-1),Comp_Time!$A:$B,2,FALSE),IF(Z1763&gt; VLOOKUP(CONCATENATE(Home!$B$2,-1),Comp_Time!$A:$B,2,FALSE),VLOOKUP(CONCATENATE(Home!$B$2,-1),Comp_Time!$A:$B,2,FALSE),Z1763))</f>
        <v>2.9398148148148148E-3</v>
      </c>
      <c r="X1763" s="59">
        <f t="shared" si="81"/>
        <v>0</v>
      </c>
      <c r="Y1763" s="59">
        <f t="shared" si="82"/>
        <v>0</v>
      </c>
      <c r="Z1763">
        <f>IF(X1763&gt;Y1763,X1763 - Y1763,VLOOKUP(CONCATENATE(Home!$B$2,-1),Comp_Time!$A:$B,2,FALSE))</f>
        <v>2.9398148148148148E-3</v>
      </c>
      <c r="AA1763">
        <f t="shared" si="83"/>
        <v>0</v>
      </c>
    </row>
    <row r="1764" spans="23:27">
      <c r="W1764">
        <f>IF(AA1764=1, VLOOKUP(CONCATENATE(Home!$B$2,-1),Comp_Time!$A:$B,2,FALSE),IF(Z1764&gt; VLOOKUP(CONCATENATE(Home!$B$2,-1),Comp_Time!$A:$B,2,FALSE),VLOOKUP(CONCATENATE(Home!$B$2,-1),Comp_Time!$A:$B,2,FALSE),Z1764))</f>
        <v>2.9398148148148148E-3</v>
      </c>
      <c r="X1764" s="59">
        <f t="shared" si="81"/>
        <v>0</v>
      </c>
      <c r="Y1764" s="59">
        <f t="shared" si="82"/>
        <v>0</v>
      </c>
      <c r="Z1764">
        <f>IF(X1764&gt;Y1764,X1764 - Y1764,VLOOKUP(CONCATENATE(Home!$B$2,-1),Comp_Time!$A:$B,2,FALSE))</f>
        <v>2.9398148148148148E-3</v>
      </c>
      <c r="AA1764">
        <f t="shared" si="83"/>
        <v>0</v>
      </c>
    </row>
    <row r="1765" spans="23:27">
      <c r="W1765">
        <f>IF(AA1765=1, VLOOKUP(CONCATENATE(Home!$B$2,-1),Comp_Time!$A:$B,2,FALSE),IF(Z1765&gt; VLOOKUP(CONCATENATE(Home!$B$2,-1),Comp_Time!$A:$B,2,FALSE),VLOOKUP(CONCATENATE(Home!$B$2,-1),Comp_Time!$A:$B,2,FALSE),Z1765))</f>
        <v>2.9398148148148148E-3</v>
      </c>
      <c r="X1765" s="59">
        <f t="shared" si="81"/>
        <v>0</v>
      </c>
      <c r="Y1765" s="59">
        <f t="shared" si="82"/>
        <v>0</v>
      </c>
      <c r="Z1765">
        <f>IF(X1765&gt;Y1765,X1765 - Y1765,VLOOKUP(CONCATENATE(Home!$B$2,-1),Comp_Time!$A:$B,2,FALSE))</f>
        <v>2.9398148148148148E-3</v>
      </c>
      <c r="AA1765">
        <f t="shared" si="83"/>
        <v>0</v>
      </c>
    </row>
    <row r="1766" spans="23:27">
      <c r="W1766">
        <f>IF(AA1766=1, VLOOKUP(CONCATENATE(Home!$B$2,-1),Comp_Time!$A:$B,2,FALSE),IF(Z1766&gt; VLOOKUP(CONCATENATE(Home!$B$2,-1),Comp_Time!$A:$B,2,FALSE),VLOOKUP(CONCATENATE(Home!$B$2,-1),Comp_Time!$A:$B,2,FALSE),Z1766))</f>
        <v>2.9398148148148148E-3</v>
      </c>
      <c r="X1766" s="59">
        <f t="shared" si="81"/>
        <v>0</v>
      </c>
      <c r="Y1766" s="59">
        <f t="shared" si="82"/>
        <v>0</v>
      </c>
      <c r="Z1766">
        <f>IF(X1766&gt;Y1766,X1766 - Y1766,VLOOKUP(CONCATENATE(Home!$B$2,-1),Comp_Time!$A:$B,2,FALSE))</f>
        <v>2.9398148148148148E-3</v>
      </c>
      <c r="AA1766">
        <f t="shared" si="83"/>
        <v>0</v>
      </c>
    </row>
    <row r="1767" spans="23:27">
      <c r="W1767">
        <f>IF(AA1767=1, VLOOKUP(CONCATENATE(Home!$B$2,-1),Comp_Time!$A:$B,2,FALSE),IF(Z1767&gt; VLOOKUP(CONCATENATE(Home!$B$2,-1),Comp_Time!$A:$B,2,FALSE),VLOOKUP(CONCATENATE(Home!$B$2,-1),Comp_Time!$A:$B,2,FALSE),Z1767))</f>
        <v>2.9398148148148148E-3</v>
      </c>
      <c r="X1767" s="59">
        <f t="shared" si="81"/>
        <v>0</v>
      </c>
      <c r="Y1767" s="59">
        <f t="shared" si="82"/>
        <v>0</v>
      </c>
      <c r="Z1767">
        <f>IF(X1767&gt;Y1767,X1767 - Y1767,VLOOKUP(CONCATENATE(Home!$B$2,-1),Comp_Time!$A:$B,2,FALSE))</f>
        <v>2.9398148148148148E-3</v>
      </c>
      <c r="AA1767">
        <f t="shared" si="83"/>
        <v>0</v>
      </c>
    </row>
    <row r="1768" spans="23:27">
      <c r="W1768">
        <f>IF(AA1768=1, VLOOKUP(CONCATENATE(Home!$B$2,-1),Comp_Time!$A:$B,2,FALSE),IF(Z1768&gt; VLOOKUP(CONCATENATE(Home!$B$2,-1),Comp_Time!$A:$B,2,FALSE),VLOOKUP(CONCATENATE(Home!$B$2,-1),Comp_Time!$A:$B,2,FALSE),Z1768))</f>
        <v>2.9398148148148148E-3</v>
      </c>
      <c r="X1768" s="59">
        <f t="shared" si="81"/>
        <v>0</v>
      </c>
      <c r="Y1768" s="59">
        <f t="shared" si="82"/>
        <v>0</v>
      </c>
      <c r="Z1768">
        <f>IF(X1768&gt;Y1768,X1768 - Y1768,VLOOKUP(CONCATENATE(Home!$B$2,-1),Comp_Time!$A:$B,2,FALSE))</f>
        <v>2.9398148148148148E-3</v>
      </c>
      <c r="AA1768">
        <f t="shared" si="83"/>
        <v>0</v>
      </c>
    </row>
    <row r="1769" spans="23:27">
      <c r="W1769">
        <f>IF(AA1769=1, VLOOKUP(CONCATENATE(Home!$B$2,-1),Comp_Time!$A:$B,2,FALSE),IF(Z1769&gt; VLOOKUP(CONCATENATE(Home!$B$2,-1),Comp_Time!$A:$B,2,FALSE),VLOOKUP(CONCATENATE(Home!$B$2,-1),Comp_Time!$A:$B,2,FALSE),Z1769))</f>
        <v>2.9398148148148148E-3</v>
      </c>
      <c r="X1769" s="59">
        <f t="shared" si="81"/>
        <v>0</v>
      </c>
      <c r="Y1769" s="59">
        <f t="shared" si="82"/>
        <v>0</v>
      </c>
      <c r="Z1769">
        <f>IF(X1769&gt;Y1769,X1769 - Y1769,VLOOKUP(CONCATENATE(Home!$B$2,-1),Comp_Time!$A:$B,2,FALSE))</f>
        <v>2.9398148148148148E-3</v>
      </c>
      <c r="AA1769">
        <f t="shared" si="83"/>
        <v>0</v>
      </c>
    </row>
    <row r="1770" spans="23:27">
      <c r="W1770">
        <f>IF(AA1770=1, VLOOKUP(CONCATENATE(Home!$B$2,-1),Comp_Time!$A:$B,2,FALSE),IF(Z1770&gt; VLOOKUP(CONCATENATE(Home!$B$2,-1),Comp_Time!$A:$B,2,FALSE),VLOOKUP(CONCATENATE(Home!$B$2,-1),Comp_Time!$A:$B,2,FALSE),Z1770))</f>
        <v>2.9398148148148148E-3</v>
      </c>
      <c r="X1770" s="59">
        <f t="shared" si="81"/>
        <v>0</v>
      </c>
      <c r="Y1770" s="59">
        <f t="shared" si="82"/>
        <v>0</v>
      </c>
      <c r="Z1770">
        <f>IF(X1770&gt;Y1770,X1770 - Y1770,VLOOKUP(CONCATENATE(Home!$B$2,-1),Comp_Time!$A:$B,2,FALSE))</f>
        <v>2.9398148148148148E-3</v>
      </c>
      <c r="AA1770">
        <f t="shared" si="83"/>
        <v>0</v>
      </c>
    </row>
    <row r="1771" spans="23:27">
      <c r="W1771">
        <f>IF(AA1771=1, VLOOKUP(CONCATENATE(Home!$B$2,-1),Comp_Time!$A:$B,2,FALSE),IF(Z1771&gt; VLOOKUP(CONCATENATE(Home!$B$2,-1),Comp_Time!$A:$B,2,FALSE),VLOOKUP(CONCATENATE(Home!$B$2,-1),Comp_Time!$A:$B,2,FALSE),Z1771))</f>
        <v>2.9398148148148148E-3</v>
      </c>
      <c r="X1771" s="59">
        <f t="shared" si="81"/>
        <v>0</v>
      </c>
      <c r="Y1771" s="59">
        <f t="shared" si="82"/>
        <v>0</v>
      </c>
      <c r="Z1771">
        <f>IF(X1771&gt;Y1771,X1771 - Y1771,VLOOKUP(CONCATENATE(Home!$B$2,-1),Comp_Time!$A:$B,2,FALSE))</f>
        <v>2.9398148148148148E-3</v>
      </c>
      <c r="AA1771">
        <f t="shared" si="83"/>
        <v>0</v>
      </c>
    </row>
    <row r="1772" spans="23:27">
      <c r="W1772">
        <f>IF(AA1772=1, VLOOKUP(CONCATENATE(Home!$B$2,-1),Comp_Time!$A:$B,2,FALSE),IF(Z1772&gt; VLOOKUP(CONCATENATE(Home!$B$2,-1),Comp_Time!$A:$B,2,FALSE),VLOOKUP(CONCATENATE(Home!$B$2,-1),Comp_Time!$A:$B,2,FALSE),Z1772))</f>
        <v>2.9398148148148148E-3</v>
      </c>
      <c r="X1772" s="59">
        <f t="shared" si="81"/>
        <v>0</v>
      </c>
      <c r="Y1772" s="59">
        <f t="shared" si="82"/>
        <v>0</v>
      </c>
      <c r="Z1772">
        <f>IF(X1772&gt;Y1772,X1772 - Y1772,VLOOKUP(CONCATENATE(Home!$B$2,-1),Comp_Time!$A:$B,2,FALSE))</f>
        <v>2.9398148148148148E-3</v>
      </c>
      <c r="AA1772">
        <f t="shared" si="83"/>
        <v>0</v>
      </c>
    </row>
    <row r="1773" spans="23:27">
      <c r="W1773">
        <f>IF(AA1773=1, VLOOKUP(CONCATENATE(Home!$B$2,-1),Comp_Time!$A:$B,2,FALSE),IF(Z1773&gt; VLOOKUP(CONCATENATE(Home!$B$2,-1),Comp_Time!$A:$B,2,FALSE),VLOOKUP(CONCATENATE(Home!$B$2,-1),Comp_Time!$A:$B,2,FALSE),Z1773))</f>
        <v>2.9398148148148148E-3</v>
      </c>
      <c r="X1773" s="59">
        <f t="shared" si="81"/>
        <v>0</v>
      </c>
      <c r="Y1773" s="59">
        <f t="shared" si="82"/>
        <v>0</v>
      </c>
      <c r="Z1773">
        <f>IF(X1773&gt;Y1773,X1773 - Y1773,VLOOKUP(CONCATENATE(Home!$B$2,-1),Comp_Time!$A:$B,2,FALSE))</f>
        <v>2.9398148148148148E-3</v>
      </c>
      <c r="AA1773">
        <f t="shared" si="83"/>
        <v>0</v>
      </c>
    </row>
    <row r="1774" spans="23:27">
      <c r="W1774">
        <f>IF(AA1774=1, VLOOKUP(CONCATENATE(Home!$B$2,-1),Comp_Time!$A:$B,2,FALSE),IF(Z1774&gt; VLOOKUP(CONCATENATE(Home!$B$2,-1),Comp_Time!$A:$B,2,FALSE),VLOOKUP(CONCATENATE(Home!$B$2,-1),Comp_Time!$A:$B,2,FALSE),Z1774))</f>
        <v>2.9398148148148148E-3</v>
      </c>
      <c r="X1774" s="59">
        <f t="shared" si="81"/>
        <v>0</v>
      </c>
      <c r="Y1774" s="59">
        <f t="shared" si="82"/>
        <v>0</v>
      </c>
      <c r="Z1774">
        <f>IF(X1774&gt;Y1774,X1774 - Y1774,VLOOKUP(CONCATENATE(Home!$B$2,-1),Comp_Time!$A:$B,2,FALSE))</f>
        <v>2.9398148148148148E-3</v>
      </c>
      <c r="AA1774">
        <f t="shared" si="83"/>
        <v>0</v>
      </c>
    </row>
    <row r="1775" spans="23:27">
      <c r="W1775">
        <f>IF(AA1775=1, VLOOKUP(CONCATENATE(Home!$B$2,-1),Comp_Time!$A:$B,2,FALSE),IF(Z1775&gt; VLOOKUP(CONCATENATE(Home!$B$2,-1),Comp_Time!$A:$B,2,FALSE),VLOOKUP(CONCATENATE(Home!$B$2,-1),Comp_Time!$A:$B,2,FALSE),Z1775))</f>
        <v>2.9398148148148148E-3</v>
      </c>
      <c r="X1775" s="59">
        <f t="shared" si="81"/>
        <v>0</v>
      </c>
      <c r="Y1775" s="59">
        <f t="shared" si="82"/>
        <v>0</v>
      </c>
      <c r="Z1775">
        <f>IF(X1775&gt;Y1775,X1775 - Y1775,VLOOKUP(CONCATENATE(Home!$B$2,-1),Comp_Time!$A:$B,2,FALSE))</f>
        <v>2.9398148148148148E-3</v>
      </c>
      <c r="AA1775">
        <f t="shared" si="83"/>
        <v>0</v>
      </c>
    </row>
    <row r="1776" spans="23:27">
      <c r="W1776">
        <f>IF(AA1776=1, VLOOKUP(CONCATENATE(Home!$B$2,-1),Comp_Time!$A:$B,2,FALSE),IF(Z1776&gt; VLOOKUP(CONCATENATE(Home!$B$2,-1),Comp_Time!$A:$B,2,FALSE),VLOOKUP(CONCATENATE(Home!$B$2,-1),Comp_Time!$A:$B,2,FALSE),Z1776))</f>
        <v>2.9398148148148148E-3</v>
      </c>
      <c r="X1776" s="59">
        <f t="shared" si="81"/>
        <v>0</v>
      </c>
      <c r="Y1776" s="59">
        <f t="shared" si="82"/>
        <v>0</v>
      </c>
      <c r="Z1776">
        <f>IF(X1776&gt;Y1776,X1776 - Y1776,VLOOKUP(CONCATENATE(Home!$B$2,-1),Comp_Time!$A:$B,2,FALSE))</f>
        <v>2.9398148148148148E-3</v>
      </c>
      <c r="AA1776">
        <f t="shared" si="83"/>
        <v>0</v>
      </c>
    </row>
    <row r="1777" spans="23:27">
      <c r="W1777">
        <f>IF(AA1777=1, VLOOKUP(CONCATENATE(Home!$B$2,-1),Comp_Time!$A:$B,2,FALSE),IF(Z1777&gt; VLOOKUP(CONCATENATE(Home!$B$2,-1),Comp_Time!$A:$B,2,FALSE),VLOOKUP(CONCATENATE(Home!$B$2,-1),Comp_Time!$A:$B,2,FALSE),Z1777))</f>
        <v>2.9398148148148148E-3</v>
      </c>
      <c r="X1777" s="59">
        <f t="shared" si="81"/>
        <v>0</v>
      </c>
      <c r="Y1777" s="59">
        <f t="shared" si="82"/>
        <v>0</v>
      </c>
      <c r="Z1777">
        <f>IF(X1777&gt;Y1777,X1777 - Y1777,VLOOKUP(CONCATENATE(Home!$B$2,-1),Comp_Time!$A:$B,2,FALSE))</f>
        <v>2.9398148148148148E-3</v>
      </c>
      <c r="AA1777">
        <f t="shared" si="83"/>
        <v>0</v>
      </c>
    </row>
    <row r="1778" spans="23:27">
      <c r="W1778">
        <f>IF(AA1778=1, VLOOKUP(CONCATENATE(Home!$B$2,-1),Comp_Time!$A:$B,2,FALSE),IF(Z1778&gt; VLOOKUP(CONCATENATE(Home!$B$2,-1),Comp_Time!$A:$B,2,FALSE),VLOOKUP(CONCATENATE(Home!$B$2,-1),Comp_Time!$A:$B,2,FALSE),Z1778))</f>
        <v>2.9398148148148148E-3</v>
      </c>
      <c r="X1778" s="59">
        <f t="shared" si="81"/>
        <v>0</v>
      </c>
      <c r="Y1778" s="59">
        <f t="shared" si="82"/>
        <v>0</v>
      </c>
      <c r="Z1778">
        <f>IF(X1778&gt;Y1778,X1778 - Y1778,VLOOKUP(CONCATENATE(Home!$B$2,-1),Comp_Time!$A:$B,2,FALSE))</f>
        <v>2.9398148148148148E-3</v>
      </c>
      <c r="AA1778">
        <f t="shared" si="83"/>
        <v>0</v>
      </c>
    </row>
    <row r="1779" spans="23:27">
      <c r="W1779">
        <f>IF(AA1779=1, VLOOKUP(CONCATENATE(Home!$B$2,-1),Comp_Time!$A:$B,2,FALSE),IF(Z1779&gt; VLOOKUP(CONCATENATE(Home!$B$2,-1),Comp_Time!$A:$B,2,FALSE),VLOOKUP(CONCATENATE(Home!$B$2,-1),Comp_Time!$A:$B,2,FALSE),Z1779))</f>
        <v>2.9398148148148148E-3</v>
      </c>
      <c r="X1779" s="59">
        <f t="shared" si="81"/>
        <v>0</v>
      </c>
      <c r="Y1779" s="59">
        <f t="shared" si="82"/>
        <v>0</v>
      </c>
      <c r="Z1779">
        <f>IF(X1779&gt;Y1779,X1779 - Y1779,VLOOKUP(CONCATENATE(Home!$B$2,-1),Comp_Time!$A:$B,2,FALSE))</f>
        <v>2.9398148148148148E-3</v>
      </c>
      <c r="AA1779">
        <f t="shared" si="83"/>
        <v>0</v>
      </c>
    </row>
    <row r="1780" spans="23:27">
      <c r="W1780">
        <f>IF(AA1780=1, VLOOKUP(CONCATENATE(Home!$B$2,-1),Comp_Time!$A:$B,2,FALSE),IF(Z1780&gt; VLOOKUP(CONCATENATE(Home!$B$2,-1),Comp_Time!$A:$B,2,FALSE),VLOOKUP(CONCATENATE(Home!$B$2,-1),Comp_Time!$A:$B,2,FALSE),Z1780))</f>
        <v>2.9398148148148148E-3</v>
      </c>
      <c r="X1780" s="59">
        <f t="shared" si="81"/>
        <v>0</v>
      </c>
      <c r="Y1780" s="59">
        <f t="shared" si="82"/>
        <v>0</v>
      </c>
      <c r="Z1780">
        <f>IF(X1780&gt;Y1780,X1780 - Y1780,VLOOKUP(CONCATENATE(Home!$B$2,-1),Comp_Time!$A:$B,2,FALSE))</f>
        <v>2.9398148148148148E-3</v>
      </c>
      <c r="AA1780">
        <f t="shared" si="83"/>
        <v>0</v>
      </c>
    </row>
    <row r="1781" spans="23:27">
      <c r="W1781">
        <f>IF(AA1781=1, VLOOKUP(CONCATENATE(Home!$B$2,-1),Comp_Time!$A:$B,2,FALSE),IF(Z1781&gt; VLOOKUP(CONCATENATE(Home!$B$2,-1),Comp_Time!$A:$B,2,FALSE),VLOOKUP(CONCATENATE(Home!$B$2,-1),Comp_Time!$A:$B,2,FALSE),Z1781))</f>
        <v>2.9398148148148148E-3</v>
      </c>
      <c r="X1781" s="59">
        <f t="shared" si="81"/>
        <v>0</v>
      </c>
      <c r="Y1781" s="59">
        <f t="shared" si="82"/>
        <v>0</v>
      </c>
      <c r="Z1781">
        <f>IF(X1781&gt;Y1781,X1781 - Y1781,VLOOKUP(CONCATENATE(Home!$B$2,-1),Comp_Time!$A:$B,2,FALSE))</f>
        <v>2.9398148148148148E-3</v>
      </c>
      <c r="AA1781">
        <f t="shared" si="83"/>
        <v>0</v>
      </c>
    </row>
    <row r="1782" spans="23:27">
      <c r="W1782">
        <f>IF(AA1782=1, VLOOKUP(CONCATENATE(Home!$B$2,-1),Comp_Time!$A:$B,2,FALSE),IF(Z1782&gt; VLOOKUP(CONCATENATE(Home!$B$2,-1),Comp_Time!$A:$B,2,FALSE),VLOOKUP(CONCATENATE(Home!$B$2,-1),Comp_Time!$A:$B,2,FALSE),Z1782))</f>
        <v>2.9398148148148148E-3</v>
      </c>
      <c r="X1782" s="59">
        <f t="shared" si="81"/>
        <v>0</v>
      </c>
      <c r="Y1782" s="59">
        <f t="shared" si="82"/>
        <v>0</v>
      </c>
      <c r="Z1782">
        <f>IF(X1782&gt;Y1782,X1782 - Y1782,VLOOKUP(CONCATENATE(Home!$B$2,-1),Comp_Time!$A:$B,2,FALSE))</f>
        <v>2.9398148148148148E-3</v>
      </c>
      <c r="AA1782">
        <f t="shared" si="83"/>
        <v>0</v>
      </c>
    </row>
    <row r="1783" spans="23:27">
      <c r="W1783">
        <f>IF(AA1783=1, VLOOKUP(CONCATENATE(Home!$B$2,-1),Comp_Time!$A:$B,2,FALSE),IF(Z1783&gt; VLOOKUP(CONCATENATE(Home!$B$2,-1),Comp_Time!$A:$B,2,FALSE),VLOOKUP(CONCATENATE(Home!$B$2,-1),Comp_Time!$A:$B,2,FALSE),Z1783))</f>
        <v>2.9398148148148148E-3</v>
      </c>
      <c r="X1783" s="59">
        <f t="shared" si="81"/>
        <v>0</v>
      </c>
      <c r="Y1783" s="59">
        <f t="shared" si="82"/>
        <v>0</v>
      </c>
      <c r="Z1783">
        <f>IF(X1783&gt;Y1783,X1783 - Y1783,VLOOKUP(CONCATENATE(Home!$B$2,-1),Comp_Time!$A:$B,2,FALSE))</f>
        <v>2.9398148148148148E-3</v>
      </c>
      <c r="AA1783">
        <f t="shared" si="83"/>
        <v>0</v>
      </c>
    </row>
    <row r="1784" spans="23:27">
      <c r="W1784">
        <f>IF(AA1784=1, VLOOKUP(CONCATENATE(Home!$B$2,-1),Comp_Time!$A:$B,2,FALSE),IF(Z1784&gt; VLOOKUP(CONCATENATE(Home!$B$2,-1),Comp_Time!$A:$B,2,FALSE),VLOOKUP(CONCATENATE(Home!$B$2,-1),Comp_Time!$A:$B,2,FALSE),Z1784))</f>
        <v>2.9398148148148148E-3</v>
      </c>
      <c r="X1784" s="59">
        <f t="shared" si="81"/>
        <v>0</v>
      </c>
      <c r="Y1784" s="59">
        <f t="shared" si="82"/>
        <v>0</v>
      </c>
      <c r="Z1784">
        <f>IF(X1784&gt;Y1784,X1784 - Y1784,VLOOKUP(CONCATENATE(Home!$B$2,-1),Comp_Time!$A:$B,2,FALSE))</f>
        <v>2.9398148148148148E-3</v>
      </c>
      <c r="AA1784">
        <f t="shared" si="83"/>
        <v>0</v>
      </c>
    </row>
    <row r="1785" spans="23:27">
      <c r="W1785">
        <f>IF(AA1785=1, VLOOKUP(CONCATENATE(Home!$B$2,-1),Comp_Time!$A:$B,2,FALSE),IF(Z1785&gt; VLOOKUP(CONCATENATE(Home!$B$2,-1),Comp_Time!$A:$B,2,FALSE),VLOOKUP(CONCATENATE(Home!$B$2,-1),Comp_Time!$A:$B,2,FALSE),Z1785))</f>
        <v>2.9398148148148148E-3</v>
      </c>
      <c r="X1785" s="59">
        <f t="shared" si="81"/>
        <v>0</v>
      </c>
      <c r="Y1785" s="59">
        <f t="shared" si="82"/>
        <v>0</v>
      </c>
      <c r="Z1785">
        <f>IF(X1785&gt;Y1785,X1785 - Y1785,VLOOKUP(CONCATENATE(Home!$B$2,-1),Comp_Time!$A:$B,2,FALSE))</f>
        <v>2.9398148148148148E-3</v>
      </c>
      <c r="AA1785">
        <f t="shared" si="83"/>
        <v>0</v>
      </c>
    </row>
    <row r="1786" spans="23:27">
      <c r="W1786">
        <f>IF(AA1786=1, VLOOKUP(CONCATENATE(Home!$B$2,-1),Comp_Time!$A:$B,2,FALSE),IF(Z1786&gt; VLOOKUP(CONCATENATE(Home!$B$2,-1),Comp_Time!$A:$B,2,FALSE),VLOOKUP(CONCATENATE(Home!$B$2,-1),Comp_Time!$A:$B,2,FALSE),Z1786))</f>
        <v>2.9398148148148148E-3</v>
      </c>
      <c r="X1786" s="59">
        <f t="shared" si="81"/>
        <v>0</v>
      </c>
      <c r="Y1786" s="59">
        <f t="shared" si="82"/>
        <v>0</v>
      </c>
      <c r="Z1786">
        <f>IF(X1786&gt;Y1786,X1786 - Y1786,VLOOKUP(CONCATENATE(Home!$B$2,-1),Comp_Time!$A:$B,2,FALSE))</f>
        <v>2.9398148148148148E-3</v>
      </c>
      <c r="AA1786">
        <f t="shared" si="83"/>
        <v>0</v>
      </c>
    </row>
    <row r="1787" spans="23:27">
      <c r="W1787">
        <f>IF(AA1787=1, VLOOKUP(CONCATENATE(Home!$B$2,-1),Comp_Time!$A:$B,2,FALSE),IF(Z1787&gt; VLOOKUP(CONCATENATE(Home!$B$2,-1),Comp_Time!$A:$B,2,FALSE),VLOOKUP(CONCATENATE(Home!$B$2,-1),Comp_Time!$A:$B,2,FALSE),Z1787))</f>
        <v>2.9398148148148148E-3</v>
      </c>
      <c r="X1787" s="59">
        <f t="shared" si="81"/>
        <v>0</v>
      </c>
      <c r="Y1787" s="59">
        <f t="shared" si="82"/>
        <v>0</v>
      </c>
      <c r="Z1787">
        <f>IF(X1787&gt;Y1787,X1787 - Y1787,VLOOKUP(CONCATENATE(Home!$B$2,-1),Comp_Time!$A:$B,2,FALSE))</f>
        <v>2.9398148148148148E-3</v>
      </c>
      <c r="AA1787">
        <f t="shared" si="83"/>
        <v>0</v>
      </c>
    </row>
    <row r="1788" spans="23:27">
      <c r="W1788">
        <f>IF(AA1788=1, VLOOKUP(CONCATENATE(Home!$B$2,-1),Comp_Time!$A:$B,2,FALSE),IF(Z1788&gt; VLOOKUP(CONCATENATE(Home!$B$2,-1),Comp_Time!$A:$B,2,FALSE),VLOOKUP(CONCATENATE(Home!$B$2,-1),Comp_Time!$A:$B,2,FALSE),Z1788))</f>
        <v>2.9398148148148148E-3</v>
      </c>
      <c r="X1788" s="59">
        <f t="shared" si="81"/>
        <v>0</v>
      </c>
      <c r="Y1788" s="59">
        <f t="shared" si="82"/>
        <v>0</v>
      </c>
      <c r="Z1788">
        <f>IF(X1788&gt;Y1788,X1788 - Y1788,VLOOKUP(CONCATENATE(Home!$B$2,-1),Comp_Time!$A:$B,2,FALSE))</f>
        <v>2.9398148148148148E-3</v>
      </c>
      <c r="AA1788">
        <f t="shared" si="83"/>
        <v>0</v>
      </c>
    </row>
    <row r="1789" spans="23:27">
      <c r="W1789">
        <f>IF(AA1789=1, VLOOKUP(CONCATENATE(Home!$B$2,-1),Comp_Time!$A:$B,2,FALSE),IF(Z1789&gt; VLOOKUP(CONCATENATE(Home!$B$2,-1),Comp_Time!$A:$B,2,FALSE),VLOOKUP(CONCATENATE(Home!$B$2,-1),Comp_Time!$A:$B,2,FALSE),Z1789))</f>
        <v>2.9398148148148148E-3</v>
      </c>
      <c r="X1789" s="59">
        <f t="shared" si="81"/>
        <v>0</v>
      </c>
      <c r="Y1789" s="59">
        <f t="shared" si="82"/>
        <v>0</v>
      </c>
      <c r="Z1789">
        <f>IF(X1789&gt;Y1789,X1789 - Y1789,VLOOKUP(CONCATENATE(Home!$B$2,-1),Comp_Time!$A:$B,2,FALSE))</f>
        <v>2.9398148148148148E-3</v>
      </c>
      <c r="AA1789">
        <f t="shared" si="83"/>
        <v>0</v>
      </c>
    </row>
    <row r="1790" spans="23:27">
      <c r="W1790">
        <f>IF(AA1790=1, VLOOKUP(CONCATENATE(Home!$B$2,-1),Comp_Time!$A:$B,2,FALSE),IF(Z1790&gt; VLOOKUP(CONCATENATE(Home!$B$2,-1),Comp_Time!$A:$B,2,FALSE),VLOOKUP(CONCATENATE(Home!$B$2,-1),Comp_Time!$A:$B,2,FALSE),Z1790))</f>
        <v>2.9398148148148148E-3</v>
      </c>
      <c r="X1790" s="59">
        <f t="shared" si="81"/>
        <v>0</v>
      </c>
      <c r="Y1790" s="59">
        <f t="shared" si="82"/>
        <v>0</v>
      </c>
      <c r="Z1790">
        <f>IF(X1790&gt;Y1790,X1790 - Y1790,VLOOKUP(CONCATENATE(Home!$B$2,-1),Comp_Time!$A:$B,2,FALSE))</f>
        <v>2.9398148148148148E-3</v>
      </c>
      <c r="AA1790">
        <f t="shared" si="83"/>
        <v>0</v>
      </c>
    </row>
    <row r="1791" spans="23:27">
      <c r="W1791">
        <f>IF(AA1791=1, VLOOKUP(CONCATENATE(Home!$B$2,-1),Comp_Time!$A:$B,2,FALSE),IF(Z1791&gt; VLOOKUP(CONCATENATE(Home!$B$2,-1),Comp_Time!$A:$B,2,FALSE),VLOOKUP(CONCATENATE(Home!$B$2,-1),Comp_Time!$A:$B,2,FALSE),Z1791))</f>
        <v>2.9398148148148148E-3</v>
      </c>
      <c r="X1791" s="59">
        <f t="shared" si="81"/>
        <v>0</v>
      </c>
      <c r="Y1791" s="59">
        <f t="shared" si="82"/>
        <v>0</v>
      </c>
      <c r="Z1791">
        <f>IF(X1791&gt;Y1791,X1791 - Y1791,VLOOKUP(CONCATENATE(Home!$B$2,-1),Comp_Time!$A:$B,2,FALSE))</f>
        <v>2.9398148148148148E-3</v>
      </c>
      <c r="AA1791">
        <f t="shared" si="83"/>
        <v>0</v>
      </c>
    </row>
    <row r="1792" spans="23:27">
      <c r="W1792">
        <f>IF(AA1792=1, VLOOKUP(CONCATENATE(Home!$B$2,-1),Comp_Time!$A:$B,2,FALSE),IF(Z1792&gt; VLOOKUP(CONCATENATE(Home!$B$2,-1),Comp_Time!$A:$B,2,FALSE),VLOOKUP(CONCATENATE(Home!$B$2,-1),Comp_Time!$A:$B,2,FALSE),Z1792))</f>
        <v>2.9398148148148148E-3</v>
      </c>
      <c r="X1792" s="59">
        <f t="shared" si="81"/>
        <v>0</v>
      </c>
      <c r="Y1792" s="59">
        <f t="shared" si="82"/>
        <v>0</v>
      </c>
      <c r="Z1792">
        <f>IF(X1792&gt;Y1792,X1792 - Y1792,VLOOKUP(CONCATENATE(Home!$B$2,-1),Comp_Time!$A:$B,2,FALSE))</f>
        <v>2.9398148148148148E-3</v>
      </c>
      <c r="AA1792">
        <f t="shared" si="83"/>
        <v>0</v>
      </c>
    </row>
    <row r="1793" spans="23:27">
      <c r="W1793">
        <f>IF(AA1793=1, VLOOKUP(CONCATENATE(Home!$B$2,-1),Comp_Time!$A:$B,2,FALSE),IF(Z1793&gt; VLOOKUP(CONCATENATE(Home!$B$2,-1),Comp_Time!$A:$B,2,FALSE),VLOOKUP(CONCATENATE(Home!$B$2,-1),Comp_Time!$A:$B,2,FALSE),Z1793))</f>
        <v>2.9398148148148148E-3</v>
      </c>
      <c r="X1793" s="59">
        <f t="shared" si="81"/>
        <v>0</v>
      </c>
      <c r="Y1793" s="59">
        <f t="shared" si="82"/>
        <v>0</v>
      </c>
      <c r="Z1793">
        <f>IF(X1793&gt;Y1793,X1793 - Y1793,VLOOKUP(CONCATENATE(Home!$B$2,-1),Comp_Time!$A:$B,2,FALSE))</f>
        <v>2.9398148148148148E-3</v>
      </c>
      <c r="AA1793">
        <f t="shared" si="83"/>
        <v>0</v>
      </c>
    </row>
    <row r="1794" spans="23:27">
      <c r="W1794">
        <f>IF(AA1794=1, VLOOKUP(CONCATENATE(Home!$B$2,-1),Comp_Time!$A:$B,2,FALSE),IF(Z1794&gt; VLOOKUP(CONCATENATE(Home!$B$2,-1),Comp_Time!$A:$B,2,FALSE),VLOOKUP(CONCATENATE(Home!$B$2,-1),Comp_Time!$A:$B,2,FALSE),Z1794))</f>
        <v>2.9398148148148148E-3</v>
      </c>
      <c r="X1794" s="59">
        <f t="shared" si="81"/>
        <v>0</v>
      </c>
      <c r="Y1794" s="59">
        <f t="shared" si="82"/>
        <v>0</v>
      </c>
      <c r="Z1794">
        <f>IF(X1794&gt;Y1794,X1794 - Y1794,VLOOKUP(CONCATENATE(Home!$B$2,-1),Comp_Time!$A:$B,2,FALSE))</f>
        <v>2.9398148148148148E-3</v>
      </c>
      <c r="AA1794">
        <f t="shared" si="83"/>
        <v>0</v>
      </c>
    </row>
    <row r="1795" spans="23:27">
      <c r="W1795">
        <f>IF(AA1795=1, VLOOKUP(CONCATENATE(Home!$B$2,-1),Comp_Time!$A:$B,2,FALSE),IF(Z1795&gt; VLOOKUP(CONCATENATE(Home!$B$2,-1),Comp_Time!$A:$B,2,FALSE),VLOOKUP(CONCATENATE(Home!$B$2,-1),Comp_Time!$A:$B,2,FALSE),Z1795))</f>
        <v>2.9398148148148148E-3</v>
      </c>
      <c r="X1795" s="59">
        <f t="shared" ref="X1795:X1858" si="84">TIME(HOUR(D1795),MINUTE(D1795),SECOND(D1795))</f>
        <v>0</v>
      </c>
      <c r="Y1795" s="59">
        <f t="shared" ref="Y1795:Y1858" si="85">TIME(HOUR(C1795),MINUTE(C1795),SECOND(C1795))</f>
        <v>0</v>
      </c>
      <c r="Z1795">
        <f>IF(X1795&gt;Y1795,X1795 - Y1795,VLOOKUP(CONCATENATE(Home!$B$2,-1),Comp_Time!$A:$B,2,FALSE))</f>
        <v>2.9398148148148148E-3</v>
      </c>
      <c r="AA1795">
        <f t="shared" ref="AA1795:AA1858" si="86">IF(DATE(YEAR(C1795),MONTH(C1795),DAY(C1795))=DATE(YEAR(D1795),MONTH(D1795),DAY(D1795)),0,1)</f>
        <v>0</v>
      </c>
    </row>
    <row r="1796" spans="23:27">
      <c r="W1796">
        <f>IF(AA1796=1, VLOOKUP(CONCATENATE(Home!$B$2,-1),Comp_Time!$A:$B,2,FALSE),IF(Z1796&gt; VLOOKUP(CONCATENATE(Home!$B$2,-1),Comp_Time!$A:$B,2,FALSE),VLOOKUP(CONCATENATE(Home!$B$2,-1),Comp_Time!$A:$B,2,FALSE),Z1796))</f>
        <v>2.9398148148148148E-3</v>
      </c>
      <c r="X1796" s="59">
        <f t="shared" si="84"/>
        <v>0</v>
      </c>
      <c r="Y1796" s="59">
        <f t="shared" si="85"/>
        <v>0</v>
      </c>
      <c r="Z1796">
        <f>IF(X1796&gt;Y1796,X1796 - Y1796,VLOOKUP(CONCATENATE(Home!$B$2,-1),Comp_Time!$A:$B,2,FALSE))</f>
        <v>2.9398148148148148E-3</v>
      </c>
      <c r="AA1796">
        <f t="shared" si="86"/>
        <v>0</v>
      </c>
    </row>
    <row r="1797" spans="23:27">
      <c r="W1797">
        <f>IF(AA1797=1, VLOOKUP(CONCATENATE(Home!$B$2,-1),Comp_Time!$A:$B,2,FALSE),IF(Z1797&gt; VLOOKUP(CONCATENATE(Home!$B$2,-1),Comp_Time!$A:$B,2,FALSE),VLOOKUP(CONCATENATE(Home!$B$2,-1),Comp_Time!$A:$B,2,FALSE),Z1797))</f>
        <v>2.9398148148148148E-3</v>
      </c>
      <c r="X1797" s="59">
        <f t="shared" si="84"/>
        <v>0</v>
      </c>
      <c r="Y1797" s="59">
        <f t="shared" si="85"/>
        <v>0</v>
      </c>
      <c r="Z1797">
        <f>IF(X1797&gt;Y1797,X1797 - Y1797,VLOOKUP(CONCATENATE(Home!$B$2,-1),Comp_Time!$A:$B,2,FALSE))</f>
        <v>2.9398148148148148E-3</v>
      </c>
      <c r="AA1797">
        <f t="shared" si="86"/>
        <v>0</v>
      </c>
    </row>
    <row r="1798" spans="23:27">
      <c r="W1798">
        <f>IF(AA1798=1, VLOOKUP(CONCATENATE(Home!$B$2,-1),Comp_Time!$A:$B,2,FALSE),IF(Z1798&gt; VLOOKUP(CONCATENATE(Home!$B$2,-1),Comp_Time!$A:$B,2,FALSE),VLOOKUP(CONCATENATE(Home!$B$2,-1),Comp_Time!$A:$B,2,FALSE),Z1798))</f>
        <v>2.9398148148148148E-3</v>
      </c>
      <c r="X1798" s="59">
        <f t="shared" si="84"/>
        <v>0</v>
      </c>
      <c r="Y1798" s="59">
        <f t="shared" si="85"/>
        <v>0</v>
      </c>
      <c r="Z1798">
        <f>IF(X1798&gt;Y1798,X1798 - Y1798,VLOOKUP(CONCATENATE(Home!$B$2,-1),Comp_Time!$A:$B,2,FALSE))</f>
        <v>2.9398148148148148E-3</v>
      </c>
      <c r="AA1798">
        <f t="shared" si="86"/>
        <v>0</v>
      </c>
    </row>
    <row r="1799" spans="23:27">
      <c r="W1799">
        <f>IF(AA1799=1, VLOOKUP(CONCATENATE(Home!$B$2,-1),Comp_Time!$A:$B,2,FALSE),IF(Z1799&gt; VLOOKUP(CONCATENATE(Home!$B$2,-1),Comp_Time!$A:$B,2,FALSE),VLOOKUP(CONCATENATE(Home!$B$2,-1),Comp_Time!$A:$B,2,FALSE),Z1799))</f>
        <v>2.9398148148148148E-3</v>
      </c>
      <c r="X1799" s="59">
        <f t="shared" si="84"/>
        <v>0</v>
      </c>
      <c r="Y1799" s="59">
        <f t="shared" si="85"/>
        <v>0</v>
      </c>
      <c r="Z1799">
        <f>IF(X1799&gt;Y1799,X1799 - Y1799,VLOOKUP(CONCATENATE(Home!$B$2,-1),Comp_Time!$A:$B,2,FALSE))</f>
        <v>2.9398148148148148E-3</v>
      </c>
      <c r="AA1799">
        <f t="shared" si="86"/>
        <v>0</v>
      </c>
    </row>
    <row r="1800" spans="23:27">
      <c r="W1800">
        <f>IF(AA1800=1, VLOOKUP(CONCATENATE(Home!$B$2,-1),Comp_Time!$A:$B,2,FALSE),IF(Z1800&gt; VLOOKUP(CONCATENATE(Home!$B$2,-1),Comp_Time!$A:$B,2,FALSE),VLOOKUP(CONCATENATE(Home!$B$2,-1),Comp_Time!$A:$B,2,FALSE),Z1800))</f>
        <v>2.9398148148148148E-3</v>
      </c>
      <c r="X1800" s="59">
        <f t="shared" si="84"/>
        <v>0</v>
      </c>
      <c r="Y1800" s="59">
        <f t="shared" si="85"/>
        <v>0</v>
      </c>
      <c r="Z1800">
        <f>IF(X1800&gt;Y1800,X1800 - Y1800,VLOOKUP(CONCATENATE(Home!$B$2,-1),Comp_Time!$A:$B,2,FALSE))</f>
        <v>2.9398148148148148E-3</v>
      </c>
      <c r="AA1800">
        <f t="shared" si="86"/>
        <v>0</v>
      </c>
    </row>
    <row r="1801" spans="23:27">
      <c r="W1801">
        <f>IF(AA1801=1, VLOOKUP(CONCATENATE(Home!$B$2,-1),Comp_Time!$A:$B,2,FALSE),IF(Z1801&gt; VLOOKUP(CONCATENATE(Home!$B$2,-1),Comp_Time!$A:$B,2,FALSE),VLOOKUP(CONCATENATE(Home!$B$2,-1),Comp_Time!$A:$B,2,FALSE),Z1801))</f>
        <v>2.9398148148148148E-3</v>
      </c>
      <c r="X1801" s="59">
        <f t="shared" si="84"/>
        <v>0</v>
      </c>
      <c r="Y1801" s="59">
        <f t="shared" si="85"/>
        <v>0</v>
      </c>
      <c r="Z1801">
        <f>IF(X1801&gt;Y1801,X1801 - Y1801,VLOOKUP(CONCATENATE(Home!$B$2,-1),Comp_Time!$A:$B,2,FALSE))</f>
        <v>2.9398148148148148E-3</v>
      </c>
      <c r="AA1801">
        <f t="shared" si="86"/>
        <v>0</v>
      </c>
    </row>
    <row r="1802" spans="23:27">
      <c r="W1802">
        <f>IF(AA1802=1, VLOOKUP(CONCATENATE(Home!$B$2,-1),Comp_Time!$A:$B,2,FALSE),IF(Z1802&gt; VLOOKUP(CONCATENATE(Home!$B$2,-1),Comp_Time!$A:$B,2,FALSE),VLOOKUP(CONCATENATE(Home!$B$2,-1),Comp_Time!$A:$B,2,FALSE),Z1802))</f>
        <v>2.9398148148148148E-3</v>
      </c>
      <c r="X1802" s="59">
        <f t="shared" si="84"/>
        <v>0</v>
      </c>
      <c r="Y1802" s="59">
        <f t="shared" si="85"/>
        <v>0</v>
      </c>
      <c r="Z1802">
        <f>IF(X1802&gt;Y1802,X1802 - Y1802,VLOOKUP(CONCATENATE(Home!$B$2,-1),Comp_Time!$A:$B,2,FALSE))</f>
        <v>2.9398148148148148E-3</v>
      </c>
      <c r="AA1802">
        <f t="shared" si="86"/>
        <v>0</v>
      </c>
    </row>
    <row r="1803" spans="23:27">
      <c r="W1803">
        <f>IF(AA1803=1, VLOOKUP(CONCATENATE(Home!$B$2,-1),Comp_Time!$A:$B,2,FALSE),IF(Z1803&gt; VLOOKUP(CONCATENATE(Home!$B$2,-1),Comp_Time!$A:$B,2,FALSE),VLOOKUP(CONCATENATE(Home!$B$2,-1),Comp_Time!$A:$B,2,FALSE),Z1803))</f>
        <v>2.9398148148148148E-3</v>
      </c>
      <c r="X1803" s="59">
        <f t="shared" si="84"/>
        <v>0</v>
      </c>
      <c r="Y1803" s="59">
        <f t="shared" si="85"/>
        <v>0</v>
      </c>
      <c r="Z1803">
        <f>IF(X1803&gt;Y1803,X1803 - Y1803,VLOOKUP(CONCATENATE(Home!$B$2,-1),Comp_Time!$A:$B,2,FALSE))</f>
        <v>2.9398148148148148E-3</v>
      </c>
      <c r="AA1803">
        <f t="shared" si="86"/>
        <v>0</v>
      </c>
    </row>
    <row r="1804" spans="23:27">
      <c r="W1804">
        <f>IF(AA1804=1, VLOOKUP(CONCATENATE(Home!$B$2,-1),Comp_Time!$A:$B,2,FALSE),IF(Z1804&gt; VLOOKUP(CONCATENATE(Home!$B$2,-1),Comp_Time!$A:$B,2,FALSE),VLOOKUP(CONCATENATE(Home!$B$2,-1),Comp_Time!$A:$B,2,FALSE),Z1804))</f>
        <v>2.9398148148148148E-3</v>
      </c>
      <c r="X1804" s="59">
        <f t="shared" si="84"/>
        <v>0</v>
      </c>
      <c r="Y1804" s="59">
        <f t="shared" si="85"/>
        <v>0</v>
      </c>
      <c r="Z1804">
        <f>IF(X1804&gt;Y1804,X1804 - Y1804,VLOOKUP(CONCATENATE(Home!$B$2,-1),Comp_Time!$A:$B,2,FALSE))</f>
        <v>2.9398148148148148E-3</v>
      </c>
      <c r="AA1804">
        <f t="shared" si="86"/>
        <v>0</v>
      </c>
    </row>
    <row r="1805" spans="23:27">
      <c r="W1805">
        <f>IF(AA1805=1, VLOOKUP(CONCATENATE(Home!$B$2,-1),Comp_Time!$A:$B,2,FALSE),IF(Z1805&gt; VLOOKUP(CONCATENATE(Home!$B$2,-1),Comp_Time!$A:$B,2,FALSE),VLOOKUP(CONCATENATE(Home!$B$2,-1),Comp_Time!$A:$B,2,FALSE),Z1805))</f>
        <v>2.9398148148148148E-3</v>
      </c>
      <c r="X1805" s="59">
        <f t="shared" si="84"/>
        <v>0</v>
      </c>
      <c r="Y1805" s="59">
        <f t="shared" si="85"/>
        <v>0</v>
      </c>
      <c r="Z1805">
        <f>IF(X1805&gt;Y1805,X1805 - Y1805,VLOOKUP(CONCATENATE(Home!$B$2,-1),Comp_Time!$A:$B,2,FALSE))</f>
        <v>2.9398148148148148E-3</v>
      </c>
      <c r="AA1805">
        <f t="shared" si="86"/>
        <v>0</v>
      </c>
    </row>
    <row r="1806" spans="23:27">
      <c r="W1806">
        <f>IF(AA1806=1, VLOOKUP(CONCATENATE(Home!$B$2,-1),Comp_Time!$A:$B,2,FALSE),IF(Z1806&gt; VLOOKUP(CONCATENATE(Home!$B$2,-1),Comp_Time!$A:$B,2,FALSE),VLOOKUP(CONCATENATE(Home!$B$2,-1),Comp_Time!$A:$B,2,FALSE),Z1806))</f>
        <v>2.9398148148148148E-3</v>
      </c>
      <c r="X1806" s="59">
        <f t="shared" si="84"/>
        <v>0</v>
      </c>
      <c r="Y1806" s="59">
        <f t="shared" si="85"/>
        <v>0</v>
      </c>
      <c r="Z1806">
        <f>IF(X1806&gt;Y1806,X1806 - Y1806,VLOOKUP(CONCATENATE(Home!$B$2,-1),Comp_Time!$A:$B,2,FALSE))</f>
        <v>2.9398148148148148E-3</v>
      </c>
      <c r="AA1806">
        <f t="shared" si="86"/>
        <v>0</v>
      </c>
    </row>
    <row r="1807" spans="23:27">
      <c r="W1807">
        <f>IF(AA1807=1, VLOOKUP(CONCATENATE(Home!$B$2,-1),Comp_Time!$A:$B,2,FALSE),IF(Z1807&gt; VLOOKUP(CONCATENATE(Home!$B$2,-1),Comp_Time!$A:$B,2,FALSE),VLOOKUP(CONCATENATE(Home!$B$2,-1),Comp_Time!$A:$B,2,FALSE),Z1807))</f>
        <v>2.9398148148148148E-3</v>
      </c>
      <c r="X1807" s="59">
        <f t="shared" si="84"/>
        <v>0</v>
      </c>
      <c r="Y1807" s="59">
        <f t="shared" si="85"/>
        <v>0</v>
      </c>
      <c r="Z1807">
        <f>IF(X1807&gt;Y1807,X1807 - Y1807,VLOOKUP(CONCATENATE(Home!$B$2,-1),Comp_Time!$A:$B,2,FALSE))</f>
        <v>2.9398148148148148E-3</v>
      </c>
      <c r="AA1807">
        <f t="shared" si="86"/>
        <v>0</v>
      </c>
    </row>
    <row r="1808" spans="23:27">
      <c r="W1808">
        <f>IF(AA1808=1, VLOOKUP(CONCATENATE(Home!$B$2,-1),Comp_Time!$A:$B,2,FALSE),IF(Z1808&gt; VLOOKUP(CONCATENATE(Home!$B$2,-1),Comp_Time!$A:$B,2,FALSE),VLOOKUP(CONCATENATE(Home!$B$2,-1),Comp_Time!$A:$B,2,FALSE),Z1808))</f>
        <v>2.9398148148148148E-3</v>
      </c>
      <c r="X1808" s="59">
        <f t="shared" si="84"/>
        <v>0</v>
      </c>
      <c r="Y1808" s="59">
        <f t="shared" si="85"/>
        <v>0</v>
      </c>
      <c r="Z1808">
        <f>IF(X1808&gt;Y1808,X1808 - Y1808,VLOOKUP(CONCATENATE(Home!$B$2,-1),Comp_Time!$A:$B,2,FALSE))</f>
        <v>2.9398148148148148E-3</v>
      </c>
      <c r="AA1808">
        <f t="shared" si="86"/>
        <v>0</v>
      </c>
    </row>
    <row r="1809" spans="23:27">
      <c r="W1809">
        <f>IF(AA1809=1, VLOOKUP(CONCATENATE(Home!$B$2,-1),Comp_Time!$A:$B,2,FALSE),IF(Z1809&gt; VLOOKUP(CONCATENATE(Home!$B$2,-1),Comp_Time!$A:$B,2,FALSE),VLOOKUP(CONCATENATE(Home!$B$2,-1),Comp_Time!$A:$B,2,FALSE),Z1809))</f>
        <v>2.9398148148148148E-3</v>
      </c>
      <c r="X1809" s="59">
        <f t="shared" si="84"/>
        <v>0</v>
      </c>
      <c r="Y1809" s="59">
        <f t="shared" si="85"/>
        <v>0</v>
      </c>
      <c r="Z1809">
        <f>IF(X1809&gt;Y1809,X1809 - Y1809,VLOOKUP(CONCATENATE(Home!$B$2,-1),Comp_Time!$A:$B,2,FALSE))</f>
        <v>2.9398148148148148E-3</v>
      </c>
      <c r="AA1809">
        <f t="shared" si="86"/>
        <v>0</v>
      </c>
    </row>
    <row r="1810" spans="23:27">
      <c r="W1810">
        <f>IF(AA1810=1, VLOOKUP(CONCATENATE(Home!$B$2,-1),Comp_Time!$A:$B,2,FALSE),IF(Z1810&gt; VLOOKUP(CONCATENATE(Home!$B$2,-1),Comp_Time!$A:$B,2,FALSE),VLOOKUP(CONCATENATE(Home!$B$2,-1),Comp_Time!$A:$B,2,FALSE),Z1810))</f>
        <v>2.9398148148148148E-3</v>
      </c>
      <c r="X1810" s="59">
        <f t="shared" si="84"/>
        <v>0</v>
      </c>
      <c r="Y1810" s="59">
        <f t="shared" si="85"/>
        <v>0</v>
      </c>
      <c r="Z1810">
        <f>IF(X1810&gt;Y1810,X1810 - Y1810,VLOOKUP(CONCATENATE(Home!$B$2,-1),Comp_Time!$A:$B,2,FALSE))</f>
        <v>2.9398148148148148E-3</v>
      </c>
      <c r="AA1810">
        <f t="shared" si="86"/>
        <v>0</v>
      </c>
    </row>
    <row r="1811" spans="23:27">
      <c r="W1811">
        <f>IF(AA1811=1, VLOOKUP(CONCATENATE(Home!$B$2,-1),Comp_Time!$A:$B,2,FALSE),IF(Z1811&gt; VLOOKUP(CONCATENATE(Home!$B$2,-1),Comp_Time!$A:$B,2,FALSE),VLOOKUP(CONCATENATE(Home!$B$2,-1),Comp_Time!$A:$B,2,FALSE),Z1811))</f>
        <v>2.9398148148148148E-3</v>
      </c>
      <c r="X1811" s="59">
        <f t="shared" si="84"/>
        <v>0</v>
      </c>
      <c r="Y1811" s="59">
        <f t="shared" si="85"/>
        <v>0</v>
      </c>
      <c r="Z1811">
        <f>IF(X1811&gt;Y1811,X1811 - Y1811,VLOOKUP(CONCATENATE(Home!$B$2,-1),Comp_Time!$A:$B,2,FALSE))</f>
        <v>2.9398148148148148E-3</v>
      </c>
      <c r="AA1811">
        <f t="shared" si="86"/>
        <v>0</v>
      </c>
    </row>
    <row r="1812" spans="23:27">
      <c r="W1812">
        <f>IF(AA1812=1, VLOOKUP(CONCATENATE(Home!$B$2,-1),Comp_Time!$A:$B,2,FALSE),IF(Z1812&gt; VLOOKUP(CONCATENATE(Home!$B$2,-1),Comp_Time!$A:$B,2,FALSE),VLOOKUP(CONCATENATE(Home!$B$2,-1),Comp_Time!$A:$B,2,FALSE),Z1812))</f>
        <v>2.9398148148148148E-3</v>
      </c>
      <c r="X1812" s="59">
        <f t="shared" si="84"/>
        <v>0</v>
      </c>
      <c r="Y1812" s="59">
        <f t="shared" si="85"/>
        <v>0</v>
      </c>
      <c r="Z1812">
        <f>IF(X1812&gt;Y1812,X1812 - Y1812,VLOOKUP(CONCATENATE(Home!$B$2,-1),Comp_Time!$A:$B,2,FALSE))</f>
        <v>2.9398148148148148E-3</v>
      </c>
      <c r="AA1812">
        <f t="shared" si="86"/>
        <v>0</v>
      </c>
    </row>
    <row r="1813" spans="23:27">
      <c r="W1813">
        <f>IF(AA1813=1, VLOOKUP(CONCATENATE(Home!$B$2,-1),Comp_Time!$A:$B,2,FALSE),IF(Z1813&gt; VLOOKUP(CONCATENATE(Home!$B$2,-1),Comp_Time!$A:$B,2,FALSE),VLOOKUP(CONCATENATE(Home!$B$2,-1),Comp_Time!$A:$B,2,FALSE),Z1813))</f>
        <v>2.9398148148148148E-3</v>
      </c>
      <c r="X1813" s="59">
        <f t="shared" si="84"/>
        <v>0</v>
      </c>
      <c r="Y1813" s="59">
        <f t="shared" si="85"/>
        <v>0</v>
      </c>
      <c r="Z1813">
        <f>IF(X1813&gt;Y1813,X1813 - Y1813,VLOOKUP(CONCATENATE(Home!$B$2,-1),Comp_Time!$A:$B,2,FALSE))</f>
        <v>2.9398148148148148E-3</v>
      </c>
      <c r="AA1813">
        <f t="shared" si="86"/>
        <v>0</v>
      </c>
    </row>
    <row r="1814" spans="23:27">
      <c r="W1814">
        <f>IF(AA1814=1, VLOOKUP(CONCATENATE(Home!$B$2,-1),Comp_Time!$A:$B,2,FALSE),IF(Z1814&gt; VLOOKUP(CONCATENATE(Home!$B$2,-1),Comp_Time!$A:$B,2,FALSE),VLOOKUP(CONCATENATE(Home!$B$2,-1),Comp_Time!$A:$B,2,FALSE),Z1814))</f>
        <v>2.9398148148148148E-3</v>
      </c>
      <c r="X1814" s="59">
        <f t="shared" si="84"/>
        <v>0</v>
      </c>
      <c r="Y1814" s="59">
        <f t="shared" si="85"/>
        <v>0</v>
      </c>
      <c r="Z1814">
        <f>IF(X1814&gt;Y1814,X1814 - Y1814,VLOOKUP(CONCATENATE(Home!$B$2,-1),Comp_Time!$A:$B,2,FALSE))</f>
        <v>2.9398148148148148E-3</v>
      </c>
      <c r="AA1814">
        <f t="shared" si="86"/>
        <v>0</v>
      </c>
    </row>
    <row r="1815" spans="23:27">
      <c r="W1815">
        <f>IF(AA1815=1, VLOOKUP(CONCATENATE(Home!$B$2,-1),Comp_Time!$A:$B,2,FALSE),IF(Z1815&gt; VLOOKUP(CONCATENATE(Home!$B$2,-1),Comp_Time!$A:$B,2,FALSE),VLOOKUP(CONCATENATE(Home!$B$2,-1),Comp_Time!$A:$B,2,FALSE),Z1815))</f>
        <v>2.9398148148148148E-3</v>
      </c>
      <c r="X1815" s="59">
        <f t="shared" si="84"/>
        <v>0</v>
      </c>
      <c r="Y1815" s="59">
        <f t="shared" si="85"/>
        <v>0</v>
      </c>
      <c r="Z1815">
        <f>IF(X1815&gt;Y1815,X1815 - Y1815,VLOOKUP(CONCATENATE(Home!$B$2,-1),Comp_Time!$A:$B,2,FALSE))</f>
        <v>2.9398148148148148E-3</v>
      </c>
      <c r="AA1815">
        <f t="shared" si="86"/>
        <v>0</v>
      </c>
    </row>
    <row r="1816" spans="23:27">
      <c r="W1816">
        <f>IF(AA1816=1, VLOOKUP(CONCATENATE(Home!$B$2,-1),Comp_Time!$A:$B,2,FALSE),IF(Z1816&gt; VLOOKUP(CONCATENATE(Home!$B$2,-1),Comp_Time!$A:$B,2,FALSE),VLOOKUP(CONCATENATE(Home!$B$2,-1),Comp_Time!$A:$B,2,FALSE),Z1816))</f>
        <v>2.9398148148148148E-3</v>
      </c>
      <c r="X1816" s="59">
        <f t="shared" si="84"/>
        <v>0</v>
      </c>
      <c r="Y1816" s="59">
        <f t="shared" si="85"/>
        <v>0</v>
      </c>
      <c r="Z1816">
        <f>IF(X1816&gt;Y1816,X1816 - Y1816,VLOOKUP(CONCATENATE(Home!$B$2,-1),Comp_Time!$A:$B,2,FALSE))</f>
        <v>2.9398148148148148E-3</v>
      </c>
      <c r="AA1816">
        <f t="shared" si="86"/>
        <v>0</v>
      </c>
    </row>
    <row r="1817" spans="23:27">
      <c r="W1817">
        <f>IF(AA1817=1, VLOOKUP(CONCATENATE(Home!$B$2,-1),Comp_Time!$A:$B,2,FALSE),IF(Z1817&gt; VLOOKUP(CONCATENATE(Home!$B$2,-1),Comp_Time!$A:$B,2,FALSE),VLOOKUP(CONCATENATE(Home!$B$2,-1),Comp_Time!$A:$B,2,FALSE),Z1817))</f>
        <v>2.9398148148148148E-3</v>
      </c>
      <c r="X1817" s="59">
        <f t="shared" si="84"/>
        <v>0</v>
      </c>
      <c r="Y1817" s="59">
        <f t="shared" si="85"/>
        <v>0</v>
      </c>
      <c r="Z1817">
        <f>IF(X1817&gt;Y1817,X1817 - Y1817,VLOOKUP(CONCATENATE(Home!$B$2,-1),Comp_Time!$A:$B,2,FALSE))</f>
        <v>2.9398148148148148E-3</v>
      </c>
      <c r="AA1817">
        <f t="shared" si="86"/>
        <v>0</v>
      </c>
    </row>
    <row r="1818" spans="23:27">
      <c r="W1818">
        <f>IF(AA1818=1, VLOOKUP(CONCATENATE(Home!$B$2,-1),Comp_Time!$A:$B,2,FALSE),IF(Z1818&gt; VLOOKUP(CONCATENATE(Home!$B$2,-1),Comp_Time!$A:$B,2,FALSE),VLOOKUP(CONCATENATE(Home!$B$2,-1),Comp_Time!$A:$B,2,FALSE),Z1818))</f>
        <v>2.9398148148148148E-3</v>
      </c>
      <c r="X1818" s="59">
        <f t="shared" si="84"/>
        <v>0</v>
      </c>
      <c r="Y1818" s="59">
        <f t="shared" si="85"/>
        <v>0</v>
      </c>
      <c r="Z1818">
        <f>IF(X1818&gt;Y1818,X1818 - Y1818,VLOOKUP(CONCATENATE(Home!$B$2,-1),Comp_Time!$A:$B,2,FALSE))</f>
        <v>2.9398148148148148E-3</v>
      </c>
      <c r="AA1818">
        <f t="shared" si="86"/>
        <v>0</v>
      </c>
    </row>
    <row r="1819" spans="23:27">
      <c r="W1819">
        <f>IF(AA1819=1, VLOOKUP(CONCATENATE(Home!$B$2,-1),Comp_Time!$A:$B,2,FALSE),IF(Z1819&gt; VLOOKUP(CONCATENATE(Home!$B$2,-1),Comp_Time!$A:$B,2,FALSE),VLOOKUP(CONCATENATE(Home!$B$2,-1),Comp_Time!$A:$B,2,FALSE),Z1819))</f>
        <v>2.9398148148148148E-3</v>
      </c>
      <c r="X1819" s="59">
        <f t="shared" si="84"/>
        <v>0</v>
      </c>
      <c r="Y1819" s="59">
        <f t="shared" si="85"/>
        <v>0</v>
      </c>
      <c r="Z1819">
        <f>IF(X1819&gt;Y1819,X1819 - Y1819,VLOOKUP(CONCATENATE(Home!$B$2,-1),Comp_Time!$A:$B,2,FALSE))</f>
        <v>2.9398148148148148E-3</v>
      </c>
      <c r="AA1819">
        <f t="shared" si="86"/>
        <v>0</v>
      </c>
    </row>
    <row r="1820" spans="23:27">
      <c r="W1820">
        <f>IF(AA1820=1, VLOOKUP(CONCATENATE(Home!$B$2,-1),Comp_Time!$A:$B,2,FALSE),IF(Z1820&gt; VLOOKUP(CONCATENATE(Home!$B$2,-1),Comp_Time!$A:$B,2,FALSE),VLOOKUP(CONCATENATE(Home!$B$2,-1),Comp_Time!$A:$B,2,FALSE),Z1820))</f>
        <v>2.9398148148148148E-3</v>
      </c>
      <c r="X1820" s="59">
        <f t="shared" si="84"/>
        <v>0</v>
      </c>
      <c r="Y1820" s="59">
        <f t="shared" si="85"/>
        <v>0</v>
      </c>
      <c r="Z1820">
        <f>IF(X1820&gt;Y1820,X1820 - Y1820,VLOOKUP(CONCATENATE(Home!$B$2,-1),Comp_Time!$A:$B,2,FALSE))</f>
        <v>2.9398148148148148E-3</v>
      </c>
      <c r="AA1820">
        <f t="shared" si="86"/>
        <v>0</v>
      </c>
    </row>
    <row r="1821" spans="23:27">
      <c r="W1821">
        <f>IF(AA1821=1, VLOOKUP(CONCATENATE(Home!$B$2,-1),Comp_Time!$A:$B,2,FALSE),IF(Z1821&gt; VLOOKUP(CONCATENATE(Home!$B$2,-1),Comp_Time!$A:$B,2,FALSE),VLOOKUP(CONCATENATE(Home!$B$2,-1),Comp_Time!$A:$B,2,FALSE),Z1821))</f>
        <v>2.9398148148148148E-3</v>
      </c>
      <c r="X1821" s="59">
        <f t="shared" si="84"/>
        <v>0</v>
      </c>
      <c r="Y1821" s="59">
        <f t="shared" si="85"/>
        <v>0</v>
      </c>
      <c r="Z1821">
        <f>IF(X1821&gt;Y1821,X1821 - Y1821,VLOOKUP(CONCATENATE(Home!$B$2,-1),Comp_Time!$A:$B,2,FALSE))</f>
        <v>2.9398148148148148E-3</v>
      </c>
      <c r="AA1821">
        <f t="shared" si="86"/>
        <v>0</v>
      </c>
    </row>
    <row r="1822" spans="23:27">
      <c r="W1822">
        <f>IF(AA1822=1, VLOOKUP(CONCATENATE(Home!$B$2,-1),Comp_Time!$A:$B,2,FALSE),IF(Z1822&gt; VLOOKUP(CONCATENATE(Home!$B$2,-1),Comp_Time!$A:$B,2,FALSE),VLOOKUP(CONCATENATE(Home!$B$2,-1),Comp_Time!$A:$B,2,FALSE),Z1822))</f>
        <v>2.9398148148148148E-3</v>
      </c>
      <c r="X1822" s="59">
        <f t="shared" si="84"/>
        <v>0</v>
      </c>
      <c r="Y1822" s="59">
        <f t="shared" si="85"/>
        <v>0</v>
      </c>
      <c r="Z1822">
        <f>IF(X1822&gt;Y1822,X1822 - Y1822,VLOOKUP(CONCATENATE(Home!$B$2,-1),Comp_Time!$A:$B,2,FALSE))</f>
        <v>2.9398148148148148E-3</v>
      </c>
      <c r="AA1822">
        <f t="shared" si="86"/>
        <v>0</v>
      </c>
    </row>
    <row r="1823" spans="23:27">
      <c r="W1823">
        <f>IF(AA1823=1, VLOOKUP(CONCATENATE(Home!$B$2,-1),Comp_Time!$A:$B,2,FALSE),IF(Z1823&gt; VLOOKUP(CONCATENATE(Home!$B$2,-1),Comp_Time!$A:$B,2,FALSE),VLOOKUP(CONCATENATE(Home!$B$2,-1),Comp_Time!$A:$B,2,FALSE),Z1823))</f>
        <v>2.9398148148148148E-3</v>
      </c>
      <c r="X1823" s="59">
        <f t="shared" si="84"/>
        <v>0</v>
      </c>
      <c r="Y1823" s="59">
        <f t="shared" si="85"/>
        <v>0</v>
      </c>
      <c r="Z1823">
        <f>IF(X1823&gt;Y1823,X1823 - Y1823,VLOOKUP(CONCATENATE(Home!$B$2,-1),Comp_Time!$A:$B,2,FALSE))</f>
        <v>2.9398148148148148E-3</v>
      </c>
      <c r="AA1823">
        <f t="shared" si="86"/>
        <v>0</v>
      </c>
    </row>
    <row r="1824" spans="23:27">
      <c r="W1824">
        <f>IF(AA1824=1, VLOOKUP(CONCATENATE(Home!$B$2,-1),Comp_Time!$A:$B,2,FALSE),IF(Z1824&gt; VLOOKUP(CONCATENATE(Home!$B$2,-1),Comp_Time!$A:$B,2,FALSE),VLOOKUP(CONCATENATE(Home!$B$2,-1),Comp_Time!$A:$B,2,FALSE),Z1824))</f>
        <v>2.9398148148148148E-3</v>
      </c>
      <c r="X1824" s="59">
        <f t="shared" si="84"/>
        <v>0</v>
      </c>
      <c r="Y1824" s="59">
        <f t="shared" si="85"/>
        <v>0</v>
      </c>
      <c r="Z1824">
        <f>IF(X1824&gt;Y1824,X1824 - Y1824,VLOOKUP(CONCATENATE(Home!$B$2,-1),Comp_Time!$A:$B,2,FALSE))</f>
        <v>2.9398148148148148E-3</v>
      </c>
      <c r="AA1824">
        <f t="shared" si="86"/>
        <v>0</v>
      </c>
    </row>
    <row r="1825" spans="23:27">
      <c r="W1825">
        <f>IF(AA1825=1, VLOOKUP(CONCATENATE(Home!$B$2,-1),Comp_Time!$A:$B,2,FALSE),IF(Z1825&gt; VLOOKUP(CONCATENATE(Home!$B$2,-1),Comp_Time!$A:$B,2,FALSE),VLOOKUP(CONCATENATE(Home!$B$2,-1),Comp_Time!$A:$B,2,FALSE),Z1825))</f>
        <v>2.9398148148148148E-3</v>
      </c>
      <c r="X1825" s="59">
        <f t="shared" si="84"/>
        <v>0</v>
      </c>
      <c r="Y1825" s="59">
        <f t="shared" si="85"/>
        <v>0</v>
      </c>
      <c r="Z1825">
        <f>IF(X1825&gt;Y1825,X1825 - Y1825,VLOOKUP(CONCATENATE(Home!$B$2,-1),Comp_Time!$A:$B,2,FALSE))</f>
        <v>2.9398148148148148E-3</v>
      </c>
      <c r="AA1825">
        <f t="shared" si="86"/>
        <v>0</v>
      </c>
    </row>
    <row r="1826" spans="23:27">
      <c r="W1826">
        <f>IF(AA1826=1, VLOOKUP(CONCATENATE(Home!$B$2,-1),Comp_Time!$A:$B,2,FALSE),IF(Z1826&gt; VLOOKUP(CONCATENATE(Home!$B$2,-1),Comp_Time!$A:$B,2,FALSE),VLOOKUP(CONCATENATE(Home!$B$2,-1),Comp_Time!$A:$B,2,FALSE),Z1826))</f>
        <v>2.9398148148148148E-3</v>
      </c>
      <c r="X1826" s="59">
        <f t="shared" si="84"/>
        <v>0</v>
      </c>
      <c r="Y1826" s="59">
        <f t="shared" si="85"/>
        <v>0</v>
      </c>
      <c r="Z1826">
        <f>IF(X1826&gt;Y1826,X1826 - Y1826,VLOOKUP(CONCATENATE(Home!$B$2,-1),Comp_Time!$A:$B,2,FALSE))</f>
        <v>2.9398148148148148E-3</v>
      </c>
      <c r="AA1826">
        <f t="shared" si="86"/>
        <v>0</v>
      </c>
    </row>
    <row r="1827" spans="23:27">
      <c r="W1827">
        <f>IF(AA1827=1, VLOOKUP(CONCATENATE(Home!$B$2,-1),Comp_Time!$A:$B,2,FALSE),IF(Z1827&gt; VLOOKUP(CONCATENATE(Home!$B$2,-1),Comp_Time!$A:$B,2,FALSE),VLOOKUP(CONCATENATE(Home!$B$2,-1),Comp_Time!$A:$B,2,FALSE),Z1827))</f>
        <v>2.9398148148148148E-3</v>
      </c>
      <c r="X1827" s="59">
        <f t="shared" si="84"/>
        <v>0</v>
      </c>
      <c r="Y1827" s="59">
        <f t="shared" si="85"/>
        <v>0</v>
      </c>
      <c r="Z1827">
        <f>IF(X1827&gt;Y1827,X1827 - Y1827,VLOOKUP(CONCATENATE(Home!$B$2,-1),Comp_Time!$A:$B,2,FALSE))</f>
        <v>2.9398148148148148E-3</v>
      </c>
      <c r="AA1827">
        <f t="shared" si="86"/>
        <v>0</v>
      </c>
    </row>
    <row r="1828" spans="23:27">
      <c r="W1828">
        <f>IF(AA1828=1, VLOOKUP(CONCATENATE(Home!$B$2,-1),Comp_Time!$A:$B,2,FALSE),IF(Z1828&gt; VLOOKUP(CONCATENATE(Home!$B$2,-1),Comp_Time!$A:$B,2,FALSE),VLOOKUP(CONCATENATE(Home!$B$2,-1),Comp_Time!$A:$B,2,FALSE),Z1828))</f>
        <v>2.9398148148148148E-3</v>
      </c>
      <c r="X1828" s="59">
        <f t="shared" si="84"/>
        <v>0</v>
      </c>
      <c r="Y1828" s="59">
        <f t="shared" si="85"/>
        <v>0</v>
      </c>
      <c r="Z1828">
        <f>IF(X1828&gt;Y1828,X1828 - Y1828,VLOOKUP(CONCATENATE(Home!$B$2,-1),Comp_Time!$A:$B,2,FALSE))</f>
        <v>2.9398148148148148E-3</v>
      </c>
      <c r="AA1828">
        <f t="shared" si="86"/>
        <v>0</v>
      </c>
    </row>
    <row r="1829" spans="23:27">
      <c r="W1829">
        <f>IF(AA1829=1, VLOOKUP(CONCATENATE(Home!$B$2,-1),Comp_Time!$A:$B,2,FALSE),IF(Z1829&gt; VLOOKUP(CONCATENATE(Home!$B$2,-1),Comp_Time!$A:$B,2,FALSE),VLOOKUP(CONCATENATE(Home!$B$2,-1),Comp_Time!$A:$B,2,FALSE),Z1829))</f>
        <v>2.9398148148148148E-3</v>
      </c>
      <c r="X1829" s="59">
        <f t="shared" si="84"/>
        <v>0</v>
      </c>
      <c r="Y1829" s="59">
        <f t="shared" si="85"/>
        <v>0</v>
      </c>
      <c r="Z1829">
        <f>IF(X1829&gt;Y1829,X1829 - Y1829,VLOOKUP(CONCATENATE(Home!$B$2,-1),Comp_Time!$A:$B,2,FALSE))</f>
        <v>2.9398148148148148E-3</v>
      </c>
      <c r="AA1829">
        <f t="shared" si="86"/>
        <v>0</v>
      </c>
    </row>
    <row r="1830" spans="23:27">
      <c r="W1830">
        <f>IF(AA1830=1, VLOOKUP(CONCATENATE(Home!$B$2,-1),Comp_Time!$A:$B,2,FALSE),IF(Z1830&gt; VLOOKUP(CONCATENATE(Home!$B$2,-1),Comp_Time!$A:$B,2,FALSE),VLOOKUP(CONCATENATE(Home!$B$2,-1),Comp_Time!$A:$B,2,FALSE),Z1830))</f>
        <v>2.9398148148148148E-3</v>
      </c>
      <c r="X1830" s="59">
        <f t="shared" si="84"/>
        <v>0</v>
      </c>
      <c r="Y1830" s="59">
        <f t="shared" si="85"/>
        <v>0</v>
      </c>
      <c r="Z1830">
        <f>IF(X1830&gt;Y1830,X1830 - Y1830,VLOOKUP(CONCATENATE(Home!$B$2,-1),Comp_Time!$A:$B,2,FALSE))</f>
        <v>2.9398148148148148E-3</v>
      </c>
      <c r="AA1830">
        <f t="shared" si="86"/>
        <v>0</v>
      </c>
    </row>
    <row r="1831" spans="23:27">
      <c r="W1831">
        <f>IF(AA1831=1, VLOOKUP(CONCATENATE(Home!$B$2,-1),Comp_Time!$A:$B,2,FALSE),IF(Z1831&gt; VLOOKUP(CONCATENATE(Home!$B$2,-1),Comp_Time!$A:$B,2,FALSE),VLOOKUP(CONCATENATE(Home!$B$2,-1),Comp_Time!$A:$B,2,FALSE),Z1831))</f>
        <v>2.9398148148148148E-3</v>
      </c>
      <c r="X1831" s="59">
        <f t="shared" si="84"/>
        <v>0</v>
      </c>
      <c r="Y1831" s="59">
        <f t="shared" si="85"/>
        <v>0</v>
      </c>
      <c r="Z1831">
        <f>IF(X1831&gt;Y1831,X1831 - Y1831,VLOOKUP(CONCATENATE(Home!$B$2,-1),Comp_Time!$A:$B,2,FALSE))</f>
        <v>2.9398148148148148E-3</v>
      </c>
      <c r="AA1831">
        <f t="shared" si="86"/>
        <v>0</v>
      </c>
    </row>
    <row r="1832" spans="23:27">
      <c r="W1832">
        <f>IF(AA1832=1, VLOOKUP(CONCATENATE(Home!$B$2,-1),Comp_Time!$A:$B,2,FALSE),IF(Z1832&gt; VLOOKUP(CONCATENATE(Home!$B$2,-1),Comp_Time!$A:$B,2,FALSE),VLOOKUP(CONCATENATE(Home!$B$2,-1),Comp_Time!$A:$B,2,FALSE),Z1832))</f>
        <v>2.9398148148148148E-3</v>
      </c>
      <c r="X1832" s="59">
        <f t="shared" si="84"/>
        <v>0</v>
      </c>
      <c r="Y1832" s="59">
        <f t="shared" si="85"/>
        <v>0</v>
      </c>
      <c r="Z1832">
        <f>IF(X1832&gt;Y1832,X1832 - Y1832,VLOOKUP(CONCATENATE(Home!$B$2,-1),Comp_Time!$A:$B,2,FALSE))</f>
        <v>2.9398148148148148E-3</v>
      </c>
      <c r="AA1832">
        <f t="shared" si="86"/>
        <v>0</v>
      </c>
    </row>
    <row r="1833" spans="23:27">
      <c r="W1833">
        <f>IF(AA1833=1, VLOOKUP(CONCATENATE(Home!$B$2,-1),Comp_Time!$A:$B,2,FALSE),IF(Z1833&gt; VLOOKUP(CONCATENATE(Home!$B$2,-1),Comp_Time!$A:$B,2,FALSE),VLOOKUP(CONCATENATE(Home!$B$2,-1),Comp_Time!$A:$B,2,FALSE),Z1833))</f>
        <v>2.9398148148148148E-3</v>
      </c>
      <c r="X1833" s="59">
        <f t="shared" si="84"/>
        <v>0</v>
      </c>
      <c r="Y1833" s="59">
        <f t="shared" si="85"/>
        <v>0</v>
      </c>
      <c r="Z1833">
        <f>IF(X1833&gt;Y1833,X1833 - Y1833,VLOOKUP(CONCATENATE(Home!$B$2,-1),Comp_Time!$A:$B,2,FALSE))</f>
        <v>2.9398148148148148E-3</v>
      </c>
      <c r="AA1833">
        <f t="shared" si="86"/>
        <v>0</v>
      </c>
    </row>
    <row r="1834" spans="23:27">
      <c r="W1834">
        <f>IF(AA1834=1, VLOOKUP(CONCATENATE(Home!$B$2,-1),Comp_Time!$A:$B,2,FALSE),IF(Z1834&gt; VLOOKUP(CONCATENATE(Home!$B$2,-1),Comp_Time!$A:$B,2,FALSE),VLOOKUP(CONCATENATE(Home!$B$2,-1),Comp_Time!$A:$B,2,FALSE),Z1834))</f>
        <v>2.9398148148148148E-3</v>
      </c>
      <c r="X1834" s="59">
        <f t="shared" si="84"/>
        <v>0</v>
      </c>
      <c r="Y1834" s="59">
        <f t="shared" si="85"/>
        <v>0</v>
      </c>
      <c r="Z1834">
        <f>IF(X1834&gt;Y1834,X1834 - Y1834,VLOOKUP(CONCATENATE(Home!$B$2,-1),Comp_Time!$A:$B,2,FALSE))</f>
        <v>2.9398148148148148E-3</v>
      </c>
      <c r="AA1834">
        <f t="shared" si="86"/>
        <v>0</v>
      </c>
    </row>
    <row r="1835" spans="23:27">
      <c r="W1835">
        <f>IF(AA1835=1, VLOOKUP(CONCATENATE(Home!$B$2,-1),Comp_Time!$A:$B,2,FALSE),IF(Z1835&gt; VLOOKUP(CONCATENATE(Home!$B$2,-1),Comp_Time!$A:$B,2,FALSE),VLOOKUP(CONCATENATE(Home!$B$2,-1),Comp_Time!$A:$B,2,FALSE),Z1835))</f>
        <v>2.9398148148148148E-3</v>
      </c>
      <c r="X1835" s="59">
        <f t="shared" si="84"/>
        <v>0</v>
      </c>
      <c r="Y1835" s="59">
        <f t="shared" si="85"/>
        <v>0</v>
      </c>
      <c r="Z1835">
        <f>IF(X1835&gt;Y1835,X1835 - Y1835,VLOOKUP(CONCATENATE(Home!$B$2,-1),Comp_Time!$A:$B,2,FALSE))</f>
        <v>2.9398148148148148E-3</v>
      </c>
      <c r="AA1835">
        <f t="shared" si="86"/>
        <v>0</v>
      </c>
    </row>
    <row r="1836" spans="23:27">
      <c r="W1836">
        <f>IF(AA1836=1, VLOOKUP(CONCATENATE(Home!$B$2,-1),Comp_Time!$A:$B,2,FALSE),IF(Z1836&gt; VLOOKUP(CONCATENATE(Home!$B$2,-1),Comp_Time!$A:$B,2,FALSE),VLOOKUP(CONCATENATE(Home!$B$2,-1),Comp_Time!$A:$B,2,FALSE),Z1836))</f>
        <v>2.9398148148148148E-3</v>
      </c>
      <c r="X1836" s="59">
        <f t="shared" si="84"/>
        <v>0</v>
      </c>
      <c r="Y1836" s="59">
        <f t="shared" si="85"/>
        <v>0</v>
      </c>
      <c r="Z1836">
        <f>IF(X1836&gt;Y1836,X1836 - Y1836,VLOOKUP(CONCATENATE(Home!$B$2,-1),Comp_Time!$A:$B,2,FALSE))</f>
        <v>2.9398148148148148E-3</v>
      </c>
      <c r="AA1836">
        <f t="shared" si="86"/>
        <v>0</v>
      </c>
    </row>
    <row r="1837" spans="23:27">
      <c r="W1837">
        <f>IF(AA1837=1, VLOOKUP(CONCATENATE(Home!$B$2,-1),Comp_Time!$A:$B,2,FALSE),IF(Z1837&gt; VLOOKUP(CONCATENATE(Home!$B$2,-1),Comp_Time!$A:$B,2,FALSE),VLOOKUP(CONCATENATE(Home!$B$2,-1),Comp_Time!$A:$B,2,FALSE),Z1837))</f>
        <v>2.9398148148148148E-3</v>
      </c>
      <c r="X1837" s="59">
        <f t="shared" si="84"/>
        <v>0</v>
      </c>
      <c r="Y1837" s="59">
        <f t="shared" si="85"/>
        <v>0</v>
      </c>
      <c r="Z1837">
        <f>IF(X1837&gt;Y1837,X1837 - Y1837,VLOOKUP(CONCATENATE(Home!$B$2,-1),Comp_Time!$A:$B,2,FALSE))</f>
        <v>2.9398148148148148E-3</v>
      </c>
      <c r="AA1837">
        <f t="shared" si="86"/>
        <v>0</v>
      </c>
    </row>
    <row r="1838" spans="23:27">
      <c r="W1838">
        <f>IF(AA1838=1, VLOOKUP(CONCATENATE(Home!$B$2,-1),Comp_Time!$A:$B,2,FALSE),IF(Z1838&gt; VLOOKUP(CONCATENATE(Home!$B$2,-1),Comp_Time!$A:$B,2,FALSE),VLOOKUP(CONCATENATE(Home!$B$2,-1),Comp_Time!$A:$B,2,FALSE),Z1838))</f>
        <v>2.9398148148148148E-3</v>
      </c>
      <c r="X1838" s="59">
        <f t="shared" si="84"/>
        <v>0</v>
      </c>
      <c r="Y1838" s="59">
        <f t="shared" si="85"/>
        <v>0</v>
      </c>
      <c r="Z1838">
        <f>IF(X1838&gt;Y1838,X1838 - Y1838,VLOOKUP(CONCATENATE(Home!$B$2,-1),Comp_Time!$A:$B,2,FALSE))</f>
        <v>2.9398148148148148E-3</v>
      </c>
      <c r="AA1838">
        <f t="shared" si="86"/>
        <v>0</v>
      </c>
    </row>
    <row r="1839" spans="23:27">
      <c r="W1839">
        <f>IF(AA1839=1, VLOOKUP(CONCATENATE(Home!$B$2,-1),Comp_Time!$A:$B,2,FALSE),IF(Z1839&gt; VLOOKUP(CONCATENATE(Home!$B$2,-1),Comp_Time!$A:$B,2,FALSE),VLOOKUP(CONCATENATE(Home!$B$2,-1),Comp_Time!$A:$B,2,FALSE),Z1839))</f>
        <v>2.9398148148148148E-3</v>
      </c>
      <c r="X1839" s="59">
        <f t="shared" si="84"/>
        <v>0</v>
      </c>
      <c r="Y1839" s="59">
        <f t="shared" si="85"/>
        <v>0</v>
      </c>
      <c r="Z1839">
        <f>IF(X1839&gt;Y1839,X1839 - Y1839,VLOOKUP(CONCATENATE(Home!$B$2,-1),Comp_Time!$A:$B,2,FALSE))</f>
        <v>2.9398148148148148E-3</v>
      </c>
      <c r="AA1839">
        <f t="shared" si="86"/>
        <v>0</v>
      </c>
    </row>
    <row r="1840" spans="23:27">
      <c r="W1840">
        <f>IF(AA1840=1, VLOOKUP(CONCATENATE(Home!$B$2,-1),Comp_Time!$A:$B,2,FALSE),IF(Z1840&gt; VLOOKUP(CONCATENATE(Home!$B$2,-1),Comp_Time!$A:$B,2,FALSE),VLOOKUP(CONCATENATE(Home!$B$2,-1),Comp_Time!$A:$B,2,FALSE),Z1840))</f>
        <v>2.9398148148148148E-3</v>
      </c>
      <c r="X1840" s="59">
        <f t="shared" si="84"/>
        <v>0</v>
      </c>
      <c r="Y1840" s="59">
        <f t="shared" si="85"/>
        <v>0</v>
      </c>
      <c r="Z1840">
        <f>IF(X1840&gt;Y1840,X1840 - Y1840,VLOOKUP(CONCATENATE(Home!$B$2,-1),Comp_Time!$A:$B,2,FALSE))</f>
        <v>2.9398148148148148E-3</v>
      </c>
      <c r="AA1840">
        <f t="shared" si="86"/>
        <v>0</v>
      </c>
    </row>
    <row r="1841" spans="23:27">
      <c r="W1841">
        <f>IF(AA1841=1, VLOOKUP(CONCATENATE(Home!$B$2,-1),Comp_Time!$A:$B,2,FALSE),IF(Z1841&gt; VLOOKUP(CONCATENATE(Home!$B$2,-1),Comp_Time!$A:$B,2,FALSE),VLOOKUP(CONCATENATE(Home!$B$2,-1),Comp_Time!$A:$B,2,FALSE),Z1841))</f>
        <v>2.9398148148148148E-3</v>
      </c>
      <c r="X1841" s="59">
        <f t="shared" si="84"/>
        <v>0</v>
      </c>
      <c r="Y1841" s="59">
        <f t="shared" si="85"/>
        <v>0</v>
      </c>
      <c r="Z1841">
        <f>IF(X1841&gt;Y1841,X1841 - Y1841,VLOOKUP(CONCATENATE(Home!$B$2,-1),Comp_Time!$A:$B,2,FALSE))</f>
        <v>2.9398148148148148E-3</v>
      </c>
      <c r="AA1841">
        <f t="shared" si="86"/>
        <v>0</v>
      </c>
    </row>
    <row r="1842" spans="23:27">
      <c r="W1842">
        <f>IF(AA1842=1, VLOOKUP(CONCATENATE(Home!$B$2,-1),Comp_Time!$A:$B,2,FALSE),IF(Z1842&gt; VLOOKUP(CONCATENATE(Home!$B$2,-1),Comp_Time!$A:$B,2,FALSE),VLOOKUP(CONCATENATE(Home!$B$2,-1),Comp_Time!$A:$B,2,FALSE),Z1842))</f>
        <v>2.9398148148148148E-3</v>
      </c>
      <c r="X1842" s="59">
        <f t="shared" si="84"/>
        <v>0</v>
      </c>
      <c r="Y1842" s="59">
        <f t="shared" si="85"/>
        <v>0</v>
      </c>
      <c r="Z1842">
        <f>IF(X1842&gt;Y1842,X1842 - Y1842,VLOOKUP(CONCATENATE(Home!$B$2,-1),Comp_Time!$A:$B,2,FALSE))</f>
        <v>2.9398148148148148E-3</v>
      </c>
      <c r="AA1842">
        <f t="shared" si="86"/>
        <v>0</v>
      </c>
    </row>
    <row r="1843" spans="23:27">
      <c r="W1843">
        <f>IF(AA1843=1, VLOOKUP(CONCATENATE(Home!$B$2,-1),Comp_Time!$A:$B,2,FALSE),IF(Z1843&gt; VLOOKUP(CONCATENATE(Home!$B$2,-1),Comp_Time!$A:$B,2,FALSE),VLOOKUP(CONCATENATE(Home!$B$2,-1),Comp_Time!$A:$B,2,FALSE),Z1843))</f>
        <v>2.9398148148148148E-3</v>
      </c>
      <c r="X1843" s="59">
        <f t="shared" si="84"/>
        <v>0</v>
      </c>
      <c r="Y1843" s="59">
        <f t="shared" si="85"/>
        <v>0</v>
      </c>
      <c r="Z1843">
        <f>IF(X1843&gt;Y1843,X1843 - Y1843,VLOOKUP(CONCATENATE(Home!$B$2,-1),Comp_Time!$A:$B,2,FALSE))</f>
        <v>2.9398148148148148E-3</v>
      </c>
      <c r="AA1843">
        <f t="shared" si="86"/>
        <v>0</v>
      </c>
    </row>
    <row r="1844" spans="23:27">
      <c r="W1844">
        <f>IF(AA1844=1, VLOOKUP(CONCATENATE(Home!$B$2,-1),Comp_Time!$A:$B,2,FALSE),IF(Z1844&gt; VLOOKUP(CONCATENATE(Home!$B$2,-1),Comp_Time!$A:$B,2,FALSE),VLOOKUP(CONCATENATE(Home!$B$2,-1),Comp_Time!$A:$B,2,FALSE),Z1844))</f>
        <v>2.9398148148148148E-3</v>
      </c>
      <c r="X1844" s="59">
        <f t="shared" si="84"/>
        <v>0</v>
      </c>
      <c r="Y1844" s="59">
        <f t="shared" si="85"/>
        <v>0</v>
      </c>
      <c r="Z1844">
        <f>IF(X1844&gt;Y1844,X1844 - Y1844,VLOOKUP(CONCATENATE(Home!$B$2,-1),Comp_Time!$A:$B,2,FALSE))</f>
        <v>2.9398148148148148E-3</v>
      </c>
      <c r="AA1844">
        <f t="shared" si="86"/>
        <v>0</v>
      </c>
    </row>
    <row r="1845" spans="23:27">
      <c r="W1845">
        <f>IF(AA1845=1, VLOOKUP(CONCATENATE(Home!$B$2,-1),Comp_Time!$A:$B,2,FALSE),IF(Z1845&gt; VLOOKUP(CONCATENATE(Home!$B$2,-1),Comp_Time!$A:$B,2,FALSE),VLOOKUP(CONCATENATE(Home!$B$2,-1),Comp_Time!$A:$B,2,FALSE),Z1845))</f>
        <v>2.9398148148148148E-3</v>
      </c>
      <c r="X1845" s="59">
        <f t="shared" si="84"/>
        <v>0</v>
      </c>
      <c r="Y1845" s="59">
        <f t="shared" si="85"/>
        <v>0</v>
      </c>
      <c r="Z1845">
        <f>IF(X1845&gt;Y1845,X1845 - Y1845,VLOOKUP(CONCATENATE(Home!$B$2,-1),Comp_Time!$A:$B,2,FALSE))</f>
        <v>2.9398148148148148E-3</v>
      </c>
      <c r="AA1845">
        <f t="shared" si="86"/>
        <v>0</v>
      </c>
    </row>
    <row r="1846" spans="23:27">
      <c r="W1846">
        <f>IF(AA1846=1, VLOOKUP(CONCATENATE(Home!$B$2,-1),Comp_Time!$A:$B,2,FALSE),IF(Z1846&gt; VLOOKUP(CONCATENATE(Home!$B$2,-1),Comp_Time!$A:$B,2,FALSE),VLOOKUP(CONCATENATE(Home!$B$2,-1),Comp_Time!$A:$B,2,FALSE),Z1846))</f>
        <v>2.9398148148148148E-3</v>
      </c>
      <c r="X1846" s="59">
        <f t="shared" si="84"/>
        <v>0</v>
      </c>
      <c r="Y1846" s="59">
        <f t="shared" si="85"/>
        <v>0</v>
      </c>
      <c r="Z1846">
        <f>IF(X1846&gt;Y1846,X1846 - Y1846,VLOOKUP(CONCATENATE(Home!$B$2,-1),Comp_Time!$A:$B,2,FALSE))</f>
        <v>2.9398148148148148E-3</v>
      </c>
      <c r="AA1846">
        <f t="shared" si="86"/>
        <v>0</v>
      </c>
    </row>
    <row r="1847" spans="23:27">
      <c r="W1847">
        <f>IF(AA1847=1, VLOOKUP(CONCATENATE(Home!$B$2,-1),Comp_Time!$A:$B,2,FALSE),IF(Z1847&gt; VLOOKUP(CONCATENATE(Home!$B$2,-1),Comp_Time!$A:$B,2,FALSE),VLOOKUP(CONCATENATE(Home!$B$2,-1),Comp_Time!$A:$B,2,FALSE),Z1847))</f>
        <v>2.9398148148148148E-3</v>
      </c>
      <c r="X1847" s="59">
        <f t="shared" si="84"/>
        <v>0</v>
      </c>
      <c r="Y1847" s="59">
        <f t="shared" si="85"/>
        <v>0</v>
      </c>
      <c r="Z1847">
        <f>IF(X1847&gt;Y1847,X1847 - Y1847,VLOOKUP(CONCATENATE(Home!$B$2,-1),Comp_Time!$A:$B,2,FALSE))</f>
        <v>2.9398148148148148E-3</v>
      </c>
      <c r="AA1847">
        <f t="shared" si="86"/>
        <v>0</v>
      </c>
    </row>
    <row r="1848" spans="23:27">
      <c r="W1848">
        <f>IF(AA1848=1, VLOOKUP(CONCATENATE(Home!$B$2,-1),Comp_Time!$A:$B,2,FALSE),IF(Z1848&gt; VLOOKUP(CONCATENATE(Home!$B$2,-1),Comp_Time!$A:$B,2,FALSE),VLOOKUP(CONCATENATE(Home!$B$2,-1),Comp_Time!$A:$B,2,FALSE),Z1848))</f>
        <v>2.9398148148148148E-3</v>
      </c>
      <c r="X1848" s="59">
        <f t="shared" si="84"/>
        <v>0</v>
      </c>
      <c r="Y1848" s="59">
        <f t="shared" si="85"/>
        <v>0</v>
      </c>
      <c r="Z1848">
        <f>IF(X1848&gt;Y1848,X1848 - Y1848,VLOOKUP(CONCATENATE(Home!$B$2,-1),Comp_Time!$A:$B,2,FALSE))</f>
        <v>2.9398148148148148E-3</v>
      </c>
      <c r="AA1848">
        <f t="shared" si="86"/>
        <v>0</v>
      </c>
    </row>
    <row r="1849" spans="23:27">
      <c r="W1849">
        <f>IF(AA1849=1, VLOOKUP(CONCATENATE(Home!$B$2,-1),Comp_Time!$A:$B,2,FALSE),IF(Z1849&gt; VLOOKUP(CONCATENATE(Home!$B$2,-1),Comp_Time!$A:$B,2,FALSE),VLOOKUP(CONCATENATE(Home!$B$2,-1),Comp_Time!$A:$B,2,FALSE),Z1849))</f>
        <v>2.9398148148148148E-3</v>
      </c>
      <c r="X1849" s="59">
        <f t="shared" si="84"/>
        <v>0</v>
      </c>
      <c r="Y1849" s="59">
        <f t="shared" si="85"/>
        <v>0</v>
      </c>
      <c r="Z1849">
        <f>IF(X1849&gt;Y1849,X1849 - Y1849,VLOOKUP(CONCATENATE(Home!$B$2,-1),Comp_Time!$A:$B,2,FALSE))</f>
        <v>2.9398148148148148E-3</v>
      </c>
      <c r="AA1849">
        <f t="shared" si="86"/>
        <v>0</v>
      </c>
    </row>
    <row r="1850" spans="23:27">
      <c r="W1850">
        <f>IF(AA1850=1, VLOOKUP(CONCATENATE(Home!$B$2,-1),Comp_Time!$A:$B,2,FALSE),IF(Z1850&gt; VLOOKUP(CONCATENATE(Home!$B$2,-1),Comp_Time!$A:$B,2,FALSE),VLOOKUP(CONCATENATE(Home!$B$2,-1),Comp_Time!$A:$B,2,FALSE),Z1850))</f>
        <v>2.9398148148148148E-3</v>
      </c>
      <c r="X1850" s="59">
        <f t="shared" si="84"/>
        <v>0</v>
      </c>
      <c r="Y1850" s="59">
        <f t="shared" si="85"/>
        <v>0</v>
      </c>
      <c r="Z1850">
        <f>IF(X1850&gt;Y1850,X1850 - Y1850,VLOOKUP(CONCATENATE(Home!$B$2,-1),Comp_Time!$A:$B,2,FALSE))</f>
        <v>2.9398148148148148E-3</v>
      </c>
      <c r="AA1850">
        <f t="shared" si="86"/>
        <v>0</v>
      </c>
    </row>
    <row r="1851" spans="23:27">
      <c r="W1851">
        <f>IF(AA1851=1, VLOOKUP(CONCATENATE(Home!$B$2,-1),Comp_Time!$A:$B,2,FALSE),IF(Z1851&gt; VLOOKUP(CONCATENATE(Home!$B$2,-1),Comp_Time!$A:$B,2,FALSE),VLOOKUP(CONCATENATE(Home!$B$2,-1),Comp_Time!$A:$B,2,FALSE),Z1851))</f>
        <v>2.9398148148148148E-3</v>
      </c>
      <c r="X1851" s="59">
        <f t="shared" si="84"/>
        <v>0</v>
      </c>
      <c r="Y1851" s="59">
        <f t="shared" si="85"/>
        <v>0</v>
      </c>
      <c r="Z1851">
        <f>IF(X1851&gt;Y1851,X1851 - Y1851,VLOOKUP(CONCATENATE(Home!$B$2,-1),Comp_Time!$A:$B,2,FALSE))</f>
        <v>2.9398148148148148E-3</v>
      </c>
      <c r="AA1851">
        <f t="shared" si="86"/>
        <v>0</v>
      </c>
    </row>
    <row r="1852" spans="23:27">
      <c r="W1852">
        <f>IF(AA1852=1, VLOOKUP(CONCATENATE(Home!$B$2,-1),Comp_Time!$A:$B,2,FALSE),IF(Z1852&gt; VLOOKUP(CONCATENATE(Home!$B$2,-1),Comp_Time!$A:$B,2,FALSE),VLOOKUP(CONCATENATE(Home!$B$2,-1),Comp_Time!$A:$B,2,FALSE),Z1852))</f>
        <v>2.9398148148148148E-3</v>
      </c>
      <c r="X1852" s="59">
        <f t="shared" si="84"/>
        <v>0</v>
      </c>
      <c r="Y1852" s="59">
        <f t="shared" si="85"/>
        <v>0</v>
      </c>
      <c r="Z1852">
        <f>IF(X1852&gt;Y1852,X1852 - Y1852,VLOOKUP(CONCATENATE(Home!$B$2,-1),Comp_Time!$A:$B,2,FALSE))</f>
        <v>2.9398148148148148E-3</v>
      </c>
      <c r="AA1852">
        <f t="shared" si="86"/>
        <v>0</v>
      </c>
    </row>
    <row r="1853" spans="23:27">
      <c r="W1853">
        <f>IF(AA1853=1, VLOOKUP(CONCATENATE(Home!$B$2,-1),Comp_Time!$A:$B,2,FALSE),IF(Z1853&gt; VLOOKUP(CONCATENATE(Home!$B$2,-1),Comp_Time!$A:$B,2,FALSE),VLOOKUP(CONCATENATE(Home!$B$2,-1),Comp_Time!$A:$B,2,FALSE),Z1853))</f>
        <v>2.9398148148148148E-3</v>
      </c>
      <c r="X1853" s="59">
        <f t="shared" si="84"/>
        <v>0</v>
      </c>
      <c r="Y1853" s="59">
        <f t="shared" si="85"/>
        <v>0</v>
      </c>
      <c r="Z1853">
        <f>IF(X1853&gt;Y1853,X1853 - Y1853,VLOOKUP(CONCATENATE(Home!$B$2,-1),Comp_Time!$A:$B,2,FALSE))</f>
        <v>2.9398148148148148E-3</v>
      </c>
      <c r="AA1853">
        <f t="shared" si="86"/>
        <v>0</v>
      </c>
    </row>
    <row r="1854" spans="23:27">
      <c r="W1854">
        <f>IF(AA1854=1, VLOOKUP(CONCATENATE(Home!$B$2,-1),Comp_Time!$A:$B,2,FALSE),IF(Z1854&gt; VLOOKUP(CONCATENATE(Home!$B$2,-1),Comp_Time!$A:$B,2,FALSE),VLOOKUP(CONCATENATE(Home!$B$2,-1),Comp_Time!$A:$B,2,FALSE),Z1854))</f>
        <v>2.9398148148148148E-3</v>
      </c>
      <c r="X1854" s="59">
        <f t="shared" si="84"/>
        <v>0</v>
      </c>
      <c r="Y1854" s="59">
        <f t="shared" si="85"/>
        <v>0</v>
      </c>
      <c r="Z1854">
        <f>IF(X1854&gt;Y1854,X1854 - Y1854,VLOOKUP(CONCATENATE(Home!$B$2,-1),Comp_Time!$A:$B,2,FALSE))</f>
        <v>2.9398148148148148E-3</v>
      </c>
      <c r="AA1854">
        <f t="shared" si="86"/>
        <v>0</v>
      </c>
    </row>
    <row r="1855" spans="23:27">
      <c r="W1855">
        <f>IF(AA1855=1, VLOOKUP(CONCATENATE(Home!$B$2,-1),Comp_Time!$A:$B,2,FALSE),IF(Z1855&gt; VLOOKUP(CONCATENATE(Home!$B$2,-1),Comp_Time!$A:$B,2,FALSE),VLOOKUP(CONCATENATE(Home!$B$2,-1),Comp_Time!$A:$B,2,FALSE),Z1855))</f>
        <v>2.9398148148148148E-3</v>
      </c>
      <c r="X1855" s="59">
        <f t="shared" si="84"/>
        <v>0</v>
      </c>
      <c r="Y1855" s="59">
        <f t="shared" si="85"/>
        <v>0</v>
      </c>
      <c r="Z1855">
        <f>IF(X1855&gt;Y1855,X1855 - Y1855,VLOOKUP(CONCATENATE(Home!$B$2,-1),Comp_Time!$A:$B,2,FALSE))</f>
        <v>2.9398148148148148E-3</v>
      </c>
      <c r="AA1855">
        <f t="shared" si="86"/>
        <v>0</v>
      </c>
    </row>
    <row r="1856" spans="23:27">
      <c r="W1856">
        <f>IF(AA1856=1, VLOOKUP(CONCATENATE(Home!$B$2,-1),Comp_Time!$A:$B,2,FALSE),IF(Z1856&gt; VLOOKUP(CONCATENATE(Home!$B$2,-1),Comp_Time!$A:$B,2,FALSE),VLOOKUP(CONCATENATE(Home!$B$2,-1),Comp_Time!$A:$B,2,FALSE),Z1856))</f>
        <v>2.9398148148148148E-3</v>
      </c>
      <c r="X1856" s="59">
        <f t="shared" si="84"/>
        <v>0</v>
      </c>
      <c r="Y1856" s="59">
        <f t="shared" si="85"/>
        <v>0</v>
      </c>
      <c r="Z1856">
        <f>IF(X1856&gt;Y1856,X1856 - Y1856,VLOOKUP(CONCATENATE(Home!$B$2,-1),Comp_Time!$A:$B,2,FALSE))</f>
        <v>2.9398148148148148E-3</v>
      </c>
      <c r="AA1856">
        <f t="shared" si="86"/>
        <v>0</v>
      </c>
    </row>
    <row r="1857" spans="23:27">
      <c r="W1857">
        <f>IF(AA1857=1, VLOOKUP(CONCATENATE(Home!$B$2,-1),Comp_Time!$A:$B,2,FALSE),IF(Z1857&gt; VLOOKUP(CONCATENATE(Home!$B$2,-1),Comp_Time!$A:$B,2,FALSE),VLOOKUP(CONCATENATE(Home!$B$2,-1),Comp_Time!$A:$B,2,FALSE),Z1857))</f>
        <v>2.9398148148148148E-3</v>
      </c>
      <c r="X1857" s="59">
        <f t="shared" si="84"/>
        <v>0</v>
      </c>
      <c r="Y1857" s="59">
        <f t="shared" si="85"/>
        <v>0</v>
      </c>
      <c r="Z1857">
        <f>IF(X1857&gt;Y1857,X1857 - Y1857,VLOOKUP(CONCATENATE(Home!$B$2,-1),Comp_Time!$A:$B,2,FALSE))</f>
        <v>2.9398148148148148E-3</v>
      </c>
      <c r="AA1857">
        <f t="shared" si="86"/>
        <v>0</v>
      </c>
    </row>
    <row r="1858" spans="23:27">
      <c r="W1858">
        <f>IF(AA1858=1, VLOOKUP(CONCATENATE(Home!$B$2,-1),Comp_Time!$A:$B,2,FALSE),IF(Z1858&gt; VLOOKUP(CONCATENATE(Home!$B$2,-1),Comp_Time!$A:$B,2,FALSE),VLOOKUP(CONCATENATE(Home!$B$2,-1),Comp_Time!$A:$B,2,FALSE),Z1858))</f>
        <v>2.9398148148148148E-3</v>
      </c>
      <c r="X1858" s="59">
        <f t="shared" si="84"/>
        <v>0</v>
      </c>
      <c r="Y1858" s="59">
        <f t="shared" si="85"/>
        <v>0</v>
      </c>
      <c r="Z1858">
        <f>IF(X1858&gt;Y1858,X1858 - Y1858,VLOOKUP(CONCATENATE(Home!$B$2,-1),Comp_Time!$A:$B,2,FALSE))</f>
        <v>2.9398148148148148E-3</v>
      </c>
      <c r="AA1858">
        <f t="shared" si="86"/>
        <v>0</v>
      </c>
    </row>
    <row r="1859" spans="23:27">
      <c r="W1859">
        <f>IF(AA1859=1, VLOOKUP(CONCATENATE(Home!$B$2,-1),Comp_Time!$A:$B,2,FALSE),IF(Z1859&gt; VLOOKUP(CONCATENATE(Home!$B$2,-1),Comp_Time!$A:$B,2,FALSE),VLOOKUP(CONCATENATE(Home!$B$2,-1),Comp_Time!$A:$B,2,FALSE),Z1859))</f>
        <v>2.9398148148148148E-3</v>
      </c>
      <c r="X1859" s="59">
        <f t="shared" ref="X1859:X1922" si="87">TIME(HOUR(D1859),MINUTE(D1859),SECOND(D1859))</f>
        <v>0</v>
      </c>
      <c r="Y1859" s="59">
        <f t="shared" ref="Y1859:Y1922" si="88">TIME(HOUR(C1859),MINUTE(C1859),SECOND(C1859))</f>
        <v>0</v>
      </c>
      <c r="Z1859">
        <f>IF(X1859&gt;Y1859,X1859 - Y1859,VLOOKUP(CONCATENATE(Home!$B$2,-1),Comp_Time!$A:$B,2,FALSE))</f>
        <v>2.9398148148148148E-3</v>
      </c>
      <c r="AA1859">
        <f t="shared" ref="AA1859:AA1922" si="89">IF(DATE(YEAR(C1859),MONTH(C1859),DAY(C1859))=DATE(YEAR(D1859),MONTH(D1859),DAY(D1859)),0,1)</f>
        <v>0</v>
      </c>
    </row>
    <row r="1860" spans="23:27">
      <c r="W1860">
        <f>IF(AA1860=1, VLOOKUP(CONCATENATE(Home!$B$2,-1),Comp_Time!$A:$B,2,FALSE),IF(Z1860&gt; VLOOKUP(CONCATENATE(Home!$B$2,-1),Comp_Time!$A:$B,2,FALSE),VLOOKUP(CONCATENATE(Home!$B$2,-1),Comp_Time!$A:$B,2,FALSE),Z1860))</f>
        <v>2.9398148148148148E-3</v>
      </c>
      <c r="X1860" s="59">
        <f t="shared" si="87"/>
        <v>0</v>
      </c>
      <c r="Y1860" s="59">
        <f t="shared" si="88"/>
        <v>0</v>
      </c>
      <c r="Z1860">
        <f>IF(X1860&gt;Y1860,X1860 - Y1860,VLOOKUP(CONCATENATE(Home!$B$2,-1),Comp_Time!$A:$B,2,FALSE))</f>
        <v>2.9398148148148148E-3</v>
      </c>
      <c r="AA1860">
        <f t="shared" si="89"/>
        <v>0</v>
      </c>
    </row>
    <row r="1861" spans="23:27">
      <c r="W1861">
        <f>IF(AA1861=1, VLOOKUP(CONCATENATE(Home!$B$2,-1),Comp_Time!$A:$B,2,FALSE),IF(Z1861&gt; VLOOKUP(CONCATENATE(Home!$B$2,-1),Comp_Time!$A:$B,2,FALSE),VLOOKUP(CONCATENATE(Home!$B$2,-1),Comp_Time!$A:$B,2,FALSE),Z1861))</f>
        <v>2.9398148148148148E-3</v>
      </c>
      <c r="X1861" s="59">
        <f t="shared" si="87"/>
        <v>0</v>
      </c>
      <c r="Y1861" s="59">
        <f t="shared" si="88"/>
        <v>0</v>
      </c>
      <c r="Z1861">
        <f>IF(X1861&gt;Y1861,X1861 - Y1861,VLOOKUP(CONCATENATE(Home!$B$2,-1),Comp_Time!$A:$B,2,FALSE))</f>
        <v>2.9398148148148148E-3</v>
      </c>
      <c r="AA1861">
        <f t="shared" si="89"/>
        <v>0</v>
      </c>
    </row>
    <row r="1862" spans="23:27">
      <c r="W1862">
        <f>IF(AA1862=1, VLOOKUP(CONCATENATE(Home!$B$2,-1),Comp_Time!$A:$B,2,FALSE),IF(Z1862&gt; VLOOKUP(CONCATENATE(Home!$B$2,-1),Comp_Time!$A:$B,2,FALSE),VLOOKUP(CONCATENATE(Home!$B$2,-1),Comp_Time!$A:$B,2,FALSE),Z1862))</f>
        <v>2.9398148148148148E-3</v>
      </c>
      <c r="X1862" s="59">
        <f t="shared" si="87"/>
        <v>0</v>
      </c>
      <c r="Y1862" s="59">
        <f t="shared" si="88"/>
        <v>0</v>
      </c>
      <c r="Z1862">
        <f>IF(X1862&gt;Y1862,X1862 - Y1862,VLOOKUP(CONCATENATE(Home!$B$2,-1),Comp_Time!$A:$B,2,FALSE))</f>
        <v>2.9398148148148148E-3</v>
      </c>
      <c r="AA1862">
        <f t="shared" si="89"/>
        <v>0</v>
      </c>
    </row>
    <row r="1863" spans="23:27">
      <c r="W1863">
        <f>IF(AA1863=1, VLOOKUP(CONCATENATE(Home!$B$2,-1),Comp_Time!$A:$B,2,FALSE),IF(Z1863&gt; VLOOKUP(CONCATENATE(Home!$B$2,-1),Comp_Time!$A:$B,2,FALSE),VLOOKUP(CONCATENATE(Home!$B$2,-1),Comp_Time!$A:$B,2,FALSE),Z1863))</f>
        <v>2.9398148148148148E-3</v>
      </c>
      <c r="X1863" s="59">
        <f t="shared" si="87"/>
        <v>0</v>
      </c>
      <c r="Y1863" s="59">
        <f t="shared" si="88"/>
        <v>0</v>
      </c>
      <c r="Z1863">
        <f>IF(X1863&gt;Y1863,X1863 - Y1863,VLOOKUP(CONCATENATE(Home!$B$2,-1),Comp_Time!$A:$B,2,FALSE))</f>
        <v>2.9398148148148148E-3</v>
      </c>
      <c r="AA1863">
        <f t="shared" si="89"/>
        <v>0</v>
      </c>
    </row>
    <row r="1864" spans="23:27">
      <c r="W1864">
        <f>IF(AA1864=1, VLOOKUP(CONCATENATE(Home!$B$2,-1),Comp_Time!$A:$B,2,FALSE),IF(Z1864&gt; VLOOKUP(CONCATENATE(Home!$B$2,-1),Comp_Time!$A:$B,2,FALSE),VLOOKUP(CONCATENATE(Home!$B$2,-1),Comp_Time!$A:$B,2,FALSE),Z1864))</f>
        <v>2.9398148148148148E-3</v>
      </c>
      <c r="X1864" s="59">
        <f t="shared" si="87"/>
        <v>0</v>
      </c>
      <c r="Y1864" s="59">
        <f t="shared" si="88"/>
        <v>0</v>
      </c>
      <c r="Z1864">
        <f>IF(X1864&gt;Y1864,X1864 - Y1864,VLOOKUP(CONCATENATE(Home!$B$2,-1),Comp_Time!$A:$B,2,FALSE))</f>
        <v>2.9398148148148148E-3</v>
      </c>
      <c r="AA1864">
        <f t="shared" si="89"/>
        <v>0</v>
      </c>
    </row>
    <row r="1865" spans="23:27">
      <c r="W1865">
        <f>IF(AA1865=1, VLOOKUP(CONCATENATE(Home!$B$2,-1),Comp_Time!$A:$B,2,FALSE),IF(Z1865&gt; VLOOKUP(CONCATENATE(Home!$B$2,-1),Comp_Time!$A:$B,2,FALSE),VLOOKUP(CONCATENATE(Home!$B$2,-1),Comp_Time!$A:$B,2,FALSE),Z1865))</f>
        <v>2.9398148148148148E-3</v>
      </c>
      <c r="X1865" s="59">
        <f t="shared" si="87"/>
        <v>0</v>
      </c>
      <c r="Y1865" s="59">
        <f t="shared" si="88"/>
        <v>0</v>
      </c>
      <c r="Z1865">
        <f>IF(X1865&gt;Y1865,X1865 - Y1865,VLOOKUP(CONCATENATE(Home!$B$2,-1),Comp_Time!$A:$B,2,FALSE))</f>
        <v>2.9398148148148148E-3</v>
      </c>
      <c r="AA1865">
        <f t="shared" si="89"/>
        <v>0</v>
      </c>
    </row>
    <row r="1866" spans="23:27">
      <c r="W1866">
        <f>IF(AA1866=1, VLOOKUP(CONCATENATE(Home!$B$2,-1),Comp_Time!$A:$B,2,FALSE),IF(Z1866&gt; VLOOKUP(CONCATENATE(Home!$B$2,-1),Comp_Time!$A:$B,2,FALSE),VLOOKUP(CONCATENATE(Home!$B$2,-1),Comp_Time!$A:$B,2,FALSE),Z1866))</f>
        <v>2.9398148148148148E-3</v>
      </c>
      <c r="X1866" s="59">
        <f t="shared" si="87"/>
        <v>0</v>
      </c>
      <c r="Y1866" s="59">
        <f t="shared" si="88"/>
        <v>0</v>
      </c>
      <c r="Z1866">
        <f>IF(X1866&gt;Y1866,X1866 - Y1866,VLOOKUP(CONCATENATE(Home!$B$2,-1),Comp_Time!$A:$B,2,FALSE))</f>
        <v>2.9398148148148148E-3</v>
      </c>
      <c r="AA1866">
        <f t="shared" si="89"/>
        <v>0</v>
      </c>
    </row>
    <row r="1867" spans="23:27">
      <c r="W1867">
        <f>IF(AA1867=1, VLOOKUP(CONCATENATE(Home!$B$2,-1),Comp_Time!$A:$B,2,FALSE),IF(Z1867&gt; VLOOKUP(CONCATENATE(Home!$B$2,-1),Comp_Time!$A:$B,2,FALSE),VLOOKUP(CONCATENATE(Home!$B$2,-1),Comp_Time!$A:$B,2,FALSE),Z1867))</f>
        <v>2.9398148148148148E-3</v>
      </c>
      <c r="X1867" s="59">
        <f t="shared" si="87"/>
        <v>0</v>
      </c>
      <c r="Y1867" s="59">
        <f t="shared" si="88"/>
        <v>0</v>
      </c>
      <c r="Z1867">
        <f>IF(X1867&gt;Y1867,X1867 - Y1867,VLOOKUP(CONCATENATE(Home!$B$2,-1),Comp_Time!$A:$B,2,FALSE))</f>
        <v>2.9398148148148148E-3</v>
      </c>
      <c r="AA1867">
        <f t="shared" si="89"/>
        <v>0</v>
      </c>
    </row>
    <row r="1868" spans="23:27">
      <c r="W1868">
        <f>IF(AA1868=1, VLOOKUP(CONCATENATE(Home!$B$2,-1),Comp_Time!$A:$B,2,FALSE),IF(Z1868&gt; VLOOKUP(CONCATENATE(Home!$B$2,-1),Comp_Time!$A:$B,2,FALSE),VLOOKUP(CONCATENATE(Home!$B$2,-1),Comp_Time!$A:$B,2,FALSE),Z1868))</f>
        <v>2.9398148148148148E-3</v>
      </c>
      <c r="X1868" s="59">
        <f t="shared" si="87"/>
        <v>0</v>
      </c>
      <c r="Y1868" s="59">
        <f t="shared" si="88"/>
        <v>0</v>
      </c>
      <c r="Z1868">
        <f>IF(X1868&gt;Y1868,X1868 - Y1868,VLOOKUP(CONCATENATE(Home!$B$2,-1),Comp_Time!$A:$B,2,FALSE))</f>
        <v>2.9398148148148148E-3</v>
      </c>
      <c r="AA1868">
        <f t="shared" si="89"/>
        <v>0</v>
      </c>
    </row>
    <row r="1869" spans="23:27">
      <c r="W1869">
        <f>IF(AA1869=1, VLOOKUP(CONCATENATE(Home!$B$2,-1),Comp_Time!$A:$B,2,FALSE),IF(Z1869&gt; VLOOKUP(CONCATENATE(Home!$B$2,-1),Comp_Time!$A:$B,2,FALSE),VLOOKUP(CONCATENATE(Home!$B$2,-1),Comp_Time!$A:$B,2,FALSE),Z1869))</f>
        <v>2.9398148148148148E-3</v>
      </c>
      <c r="X1869" s="59">
        <f t="shared" si="87"/>
        <v>0</v>
      </c>
      <c r="Y1869" s="59">
        <f t="shared" si="88"/>
        <v>0</v>
      </c>
      <c r="Z1869">
        <f>IF(X1869&gt;Y1869,X1869 - Y1869,VLOOKUP(CONCATENATE(Home!$B$2,-1),Comp_Time!$A:$B,2,FALSE))</f>
        <v>2.9398148148148148E-3</v>
      </c>
      <c r="AA1869">
        <f t="shared" si="89"/>
        <v>0</v>
      </c>
    </row>
    <row r="1870" spans="23:27">
      <c r="W1870">
        <f>IF(AA1870=1, VLOOKUP(CONCATENATE(Home!$B$2,-1),Comp_Time!$A:$B,2,FALSE),IF(Z1870&gt; VLOOKUP(CONCATENATE(Home!$B$2,-1),Comp_Time!$A:$B,2,FALSE),VLOOKUP(CONCATENATE(Home!$B$2,-1),Comp_Time!$A:$B,2,FALSE),Z1870))</f>
        <v>2.9398148148148148E-3</v>
      </c>
      <c r="X1870" s="59">
        <f t="shared" si="87"/>
        <v>0</v>
      </c>
      <c r="Y1870" s="59">
        <f t="shared" si="88"/>
        <v>0</v>
      </c>
      <c r="Z1870">
        <f>IF(X1870&gt;Y1870,X1870 - Y1870,VLOOKUP(CONCATENATE(Home!$B$2,-1),Comp_Time!$A:$B,2,FALSE))</f>
        <v>2.9398148148148148E-3</v>
      </c>
      <c r="AA1870">
        <f t="shared" si="89"/>
        <v>0</v>
      </c>
    </row>
    <row r="1871" spans="23:27">
      <c r="W1871">
        <f>IF(AA1871=1, VLOOKUP(CONCATENATE(Home!$B$2,-1),Comp_Time!$A:$B,2,FALSE),IF(Z1871&gt; VLOOKUP(CONCATENATE(Home!$B$2,-1),Comp_Time!$A:$B,2,FALSE),VLOOKUP(CONCATENATE(Home!$B$2,-1),Comp_Time!$A:$B,2,FALSE),Z1871))</f>
        <v>2.9398148148148148E-3</v>
      </c>
      <c r="X1871" s="59">
        <f t="shared" si="87"/>
        <v>0</v>
      </c>
      <c r="Y1871" s="59">
        <f t="shared" si="88"/>
        <v>0</v>
      </c>
      <c r="Z1871">
        <f>IF(X1871&gt;Y1871,X1871 - Y1871,VLOOKUP(CONCATENATE(Home!$B$2,-1),Comp_Time!$A:$B,2,FALSE))</f>
        <v>2.9398148148148148E-3</v>
      </c>
      <c r="AA1871">
        <f t="shared" si="89"/>
        <v>0</v>
      </c>
    </row>
    <row r="1872" spans="23:27">
      <c r="W1872">
        <f>IF(AA1872=1, VLOOKUP(CONCATENATE(Home!$B$2,-1),Comp_Time!$A:$B,2,FALSE),IF(Z1872&gt; VLOOKUP(CONCATENATE(Home!$B$2,-1),Comp_Time!$A:$B,2,FALSE),VLOOKUP(CONCATENATE(Home!$B$2,-1),Comp_Time!$A:$B,2,FALSE),Z1872))</f>
        <v>2.9398148148148148E-3</v>
      </c>
      <c r="X1872" s="59">
        <f t="shared" si="87"/>
        <v>0</v>
      </c>
      <c r="Y1872" s="59">
        <f t="shared" si="88"/>
        <v>0</v>
      </c>
      <c r="Z1872">
        <f>IF(X1872&gt;Y1872,X1872 - Y1872,VLOOKUP(CONCATENATE(Home!$B$2,-1),Comp_Time!$A:$B,2,FALSE))</f>
        <v>2.9398148148148148E-3</v>
      </c>
      <c r="AA1872">
        <f t="shared" si="89"/>
        <v>0</v>
      </c>
    </row>
    <row r="1873" spans="23:27">
      <c r="W1873">
        <f>IF(AA1873=1, VLOOKUP(CONCATENATE(Home!$B$2,-1),Comp_Time!$A:$B,2,FALSE),IF(Z1873&gt; VLOOKUP(CONCATENATE(Home!$B$2,-1),Comp_Time!$A:$B,2,FALSE),VLOOKUP(CONCATENATE(Home!$B$2,-1),Comp_Time!$A:$B,2,FALSE),Z1873))</f>
        <v>2.9398148148148148E-3</v>
      </c>
      <c r="X1873" s="59">
        <f t="shared" si="87"/>
        <v>0</v>
      </c>
      <c r="Y1873" s="59">
        <f t="shared" si="88"/>
        <v>0</v>
      </c>
      <c r="Z1873">
        <f>IF(X1873&gt;Y1873,X1873 - Y1873,VLOOKUP(CONCATENATE(Home!$B$2,-1),Comp_Time!$A:$B,2,FALSE))</f>
        <v>2.9398148148148148E-3</v>
      </c>
      <c r="AA1873">
        <f t="shared" si="89"/>
        <v>0</v>
      </c>
    </row>
    <row r="1874" spans="23:27">
      <c r="W1874">
        <f>IF(AA1874=1, VLOOKUP(CONCATENATE(Home!$B$2,-1),Comp_Time!$A:$B,2,FALSE),IF(Z1874&gt; VLOOKUP(CONCATENATE(Home!$B$2,-1),Comp_Time!$A:$B,2,FALSE),VLOOKUP(CONCATENATE(Home!$B$2,-1),Comp_Time!$A:$B,2,FALSE),Z1874))</f>
        <v>2.9398148148148148E-3</v>
      </c>
      <c r="X1874" s="59">
        <f t="shared" si="87"/>
        <v>0</v>
      </c>
      <c r="Y1874" s="59">
        <f t="shared" si="88"/>
        <v>0</v>
      </c>
      <c r="Z1874">
        <f>IF(X1874&gt;Y1874,X1874 - Y1874,VLOOKUP(CONCATENATE(Home!$B$2,-1),Comp_Time!$A:$B,2,FALSE))</f>
        <v>2.9398148148148148E-3</v>
      </c>
      <c r="AA1874">
        <f t="shared" si="89"/>
        <v>0</v>
      </c>
    </row>
    <row r="1875" spans="23:27">
      <c r="W1875">
        <f>IF(AA1875=1, VLOOKUP(CONCATENATE(Home!$B$2,-1),Comp_Time!$A:$B,2,FALSE),IF(Z1875&gt; VLOOKUP(CONCATENATE(Home!$B$2,-1),Comp_Time!$A:$B,2,FALSE),VLOOKUP(CONCATENATE(Home!$B$2,-1),Comp_Time!$A:$B,2,FALSE),Z1875))</f>
        <v>2.9398148148148148E-3</v>
      </c>
      <c r="X1875" s="59">
        <f t="shared" si="87"/>
        <v>0</v>
      </c>
      <c r="Y1875" s="59">
        <f t="shared" si="88"/>
        <v>0</v>
      </c>
      <c r="Z1875">
        <f>IF(X1875&gt;Y1875,X1875 - Y1875,VLOOKUP(CONCATENATE(Home!$B$2,-1),Comp_Time!$A:$B,2,FALSE))</f>
        <v>2.9398148148148148E-3</v>
      </c>
      <c r="AA1875">
        <f t="shared" si="89"/>
        <v>0</v>
      </c>
    </row>
    <row r="1876" spans="23:27">
      <c r="W1876">
        <f>IF(AA1876=1, VLOOKUP(CONCATENATE(Home!$B$2,-1),Comp_Time!$A:$B,2,FALSE),IF(Z1876&gt; VLOOKUP(CONCATENATE(Home!$B$2,-1),Comp_Time!$A:$B,2,FALSE),VLOOKUP(CONCATENATE(Home!$B$2,-1),Comp_Time!$A:$B,2,FALSE),Z1876))</f>
        <v>2.9398148148148148E-3</v>
      </c>
      <c r="X1876" s="59">
        <f t="shared" si="87"/>
        <v>0</v>
      </c>
      <c r="Y1876" s="59">
        <f t="shared" si="88"/>
        <v>0</v>
      </c>
      <c r="Z1876">
        <f>IF(X1876&gt;Y1876,X1876 - Y1876,VLOOKUP(CONCATENATE(Home!$B$2,-1),Comp_Time!$A:$B,2,FALSE))</f>
        <v>2.9398148148148148E-3</v>
      </c>
      <c r="AA1876">
        <f t="shared" si="89"/>
        <v>0</v>
      </c>
    </row>
    <row r="1877" spans="23:27">
      <c r="W1877">
        <f>IF(AA1877=1, VLOOKUP(CONCATENATE(Home!$B$2,-1),Comp_Time!$A:$B,2,FALSE),IF(Z1877&gt; VLOOKUP(CONCATENATE(Home!$B$2,-1),Comp_Time!$A:$B,2,FALSE),VLOOKUP(CONCATENATE(Home!$B$2,-1),Comp_Time!$A:$B,2,FALSE),Z1877))</f>
        <v>2.9398148148148148E-3</v>
      </c>
      <c r="X1877" s="59">
        <f t="shared" si="87"/>
        <v>0</v>
      </c>
      <c r="Y1877" s="59">
        <f t="shared" si="88"/>
        <v>0</v>
      </c>
      <c r="Z1877">
        <f>IF(X1877&gt;Y1877,X1877 - Y1877,VLOOKUP(CONCATENATE(Home!$B$2,-1),Comp_Time!$A:$B,2,FALSE))</f>
        <v>2.9398148148148148E-3</v>
      </c>
      <c r="AA1877">
        <f t="shared" si="89"/>
        <v>0</v>
      </c>
    </row>
    <row r="1878" spans="23:27">
      <c r="W1878">
        <f>IF(AA1878=1, VLOOKUP(CONCATENATE(Home!$B$2,-1),Comp_Time!$A:$B,2,FALSE),IF(Z1878&gt; VLOOKUP(CONCATENATE(Home!$B$2,-1),Comp_Time!$A:$B,2,FALSE),VLOOKUP(CONCATENATE(Home!$B$2,-1),Comp_Time!$A:$B,2,FALSE),Z1878))</f>
        <v>2.9398148148148148E-3</v>
      </c>
      <c r="X1878" s="59">
        <f t="shared" si="87"/>
        <v>0</v>
      </c>
      <c r="Y1878" s="59">
        <f t="shared" si="88"/>
        <v>0</v>
      </c>
      <c r="Z1878">
        <f>IF(X1878&gt;Y1878,X1878 - Y1878,VLOOKUP(CONCATENATE(Home!$B$2,-1),Comp_Time!$A:$B,2,FALSE))</f>
        <v>2.9398148148148148E-3</v>
      </c>
      <c r="AA1878">
        <f t="shared" si="89"/>
        <v>0</v>
      </c>
    </row>
    <row r="1879" spans="23:27">
      <c r="W1879">
        <f>IF(AA1879=1, VLOOKUP(CONCATENATE(Home!$B$2,-1),Comp_Time!$A:$B,2,FALSE),IF(Z1879&gt; VLOOKUP(CONCATENATE(Home!$B$2,-1),Comp_Time!$A:$B,2,FALSE),VLOOKUP(CONCATENATE(Home!$B$2,-1),Comp_Time!$A:$B,2,FALSE),Z1879))</f>
        <v>2.9398148148148148E-3</v>
      </c>
      <c r="X1879" s="59">
        <f t="shared" si="87"/>
        <v>0</v>
      </c>
      <c r="Y1879" s="59">
        <f t="shared" si="88"/>
        <v>0</v>
      </c>
      <c r="Z1879">
        <f>IF(X1879&gt;Y1879,X1879 - Y1879,VLOOKUP(CONCATENATE(Home!$B$2,-1),Comp_Time!$A:$B,2,FALSE))</f>
        <v>2.9398148148148148E-3</v>
      </c>
      <c r="AA1879">
        <f t="shared" si="89"/>
        <v>0</v>
      </c>
    </row>
    <row r="1880" spans="23:27">
      <c r="W1880">
        <f>IF(AA1880=1, VLOOKUP(CONCATENATE(Home!$B$2,-1),Comp_Time!$A:$B,2,FALSE),IF(Z1880&gt; VLOOKUP(CONCATENATE(Home!$B$2,-1),Comp_Time!$A:$B,2,FALSE),VLOOKUP(CONCATENATE(Home!$B$2,-1),Comp_Time!$A:$B,2,FALSE),Z1880))</f>
        <v>2.9398148148148148E-3</v>
      </c>
      <c r="X1880" s="59">
        <f t="shared" si="87"/>
        <v>0</v>
      </c>
      <c r="Y1880" s="59">
        <f t="shared" si="88"/>
        <v>0</v>
      </c>
      <c r="Z1880">
        <f>IF(X1880&gt;Y1880,X1880 - Y1880,VLOOKUP(CONCATENATE(Home!$B$2,-1),Comp_Time!$A:$B,2,FALSE))</f>
        <v>2.9398148148148148E-3</v>
      </c>
      <c r="AA1880">
        <f t="shared" si="89"/>
        <v>0</v>
      </c>
    </row>
    <row r="1881" spans="23:27">
      <c r="W1881">
        <f>IF(AA1881=1, VLOOKUP(CONCATENATE(Home!$B$2,-1),Comp_Time!$A:$B,2,FALSE),IF(Z1881&gt; VLOOKUP(CONCATENATE(Home!$B$2,-1),Comp_Time!$A:$B,2,FALSE),VLOOKUP(CONCATENATE(Home!$B$2,-1),Comp_Time!$A:$B,2,FALSE),Z1881))</f>
        <v>2.9398148148148148E-3</v>
      </c>
      <c r="X1881" s="59">
        <f t="shared" si="87"/>
        <v>0</v>
      </c>
      <c r="Y1881" s="59">
        <f t="shared" si="88"/>
        <v>0</v>
      </c>
      <c r="Z1881">
        <f>IF(X1881&gt;Y1881,X1881 - Y1881,VLOOKUP(CONCATENATE(Home!$B$2,-1),Comp_Time!$A:$B,2,FALSE))</f>
        <v>2.9398148148148148E-3</v>
      </c>
      <c r="AA1881">
        <f t="shared" si="89"/>
        <v>0</v>
      </c>
    </row>
    <row r="1882" spans="23:27">
      <c r="W1882">
        <f>IF(AA1882=1, VLOOKUP(CONCATENATE(Home!$B$2,-1),Comp_Time!$A:$B,2,FALSE),IF(Z1882&gt; VLOOKUP(CONCATENATE(Home!$B$2,-1),Comp_Time!$A:$B,2,FALSE),VLOOKUP(CONCATENATE(Home!$B$2,-1),Comp_Time!$A:$B,2,FALSE),Z1882))</f>
        <v>2.9398148148148148E-3</v>
      </c>
      <c r="X1882" s="59">
        <f t="shared" si="87"/>
        <v>0</v>
      </c>
      <c r="Y1882" s="59">
        <f t="shared" si="88"/>
        <v>0</v>
      </c>
      <c r="Z1882">
        <f>IF(X1882&gt;Y1882,X1882 - Y1882,VLOOKUP(CONCATENATE(Home!$B$2,-1),Comp_Time!$A:$B,2,FALSE))</f>
        <v>2.9398148148148148E-3</v>
      </c>
      <c r="AA1882">
        <f t="shared" si="89"/>
        <v>0</v>
      </c>
    </row>
    <row r="1883" spans="23:27">
      <c r="W1883">
        <f>IF(AA1883=1, VLOOKUP(CONCATENATE(Home!$B$2,-1),Comp_Time!$A:$B,2,FALSE),IF(Z1883&gt; VLOOKUP(CONCATENATE(Home!$B$2,-1),Comp_Time!$A:$B,2,FALSE),VLOOKUP(CONCATENATE(Home!$B$2,-1),Comp_Time!$A:$B,2,FALSE),Z1883))</f>
        <v>2.9398148148148148E-3</v>
      </c>
      <c r="X1883" s="59">
        <f t="shared" si="87"/>
        <v>0</v>
      </c>
      <c r="Y1883" s="59">
        <f t="shared" si="88"/>
        <v>0</v>
      </c>
      <c r="Z1883">
        <f>IF(X1883&gt;Y1883,X1883 - Y1883,VLOOKUP(CONCATENATE(Home!$B$2,-1),Comp_Time!$A:$B,2,FALSE))</f>
        <v>2.9398148148148148E-3</v>
      </c>
      <c r="AA1883">
        <f t="shared" si="89"/>
        <v>0</v>
      </c>
    </row>
    <row r="1884" spans="23:27">
      <c r="W1884">
        <f>IF(AA1884=1, VLOOKUP(CONCATENATE(Home!$B$2,-1),Comp_Time!$A:$B,2,FALSE),IF(Z1884&gt; VLOOKUP(CONCATENATE(Home!$B$2,-1),Comp_Time!$A:$B,2,FALSE),VLOOKUP(CONCATENATE(Home!$B$2,-1),Comp_Time!$A:$B,2,FALSE),Z1884))</f>
        <v>2.9398148148148148E-3</v>
      </c>
      <c r="X1884" s="59">
        <f t="shared" si="87"/>
        <v>0</v>
      </c>
      <c r="Y1884" s="59">
        <f t="shared" si="88"/>
        <v>0</v>
      </c>
      <c r="Z1884">
        <f>IF(X1884&gt;Y1884,X1884 - Y1884,VLOOKUP(CONCATENATE(Home!$B$2,-1),Comp_Time!$A:$B,2,FALSE))</f>
        <v>2.9398148148148148E-3</v>
      </c>
      <c r="AA1884">
        <f t="shared" si="89"/>
        <v>0</v>
      </c>
    </row>
    <row r="1885" spans="23:27">
      <c r="W1885">
        <f>IF(AA1885=1, VLOOKUP(CONCATENATE(Home!$B$2,-1),Comp_Time!$A:$B,2,FALSE),IF(Z1885&gt; VLOOKUP(CONCATENATE(Home!$B$2,-1),Comp_Time!$A:$B,2,FALSE),VLOOKUP(CONCATENATE(Home!$B$2,-1),Comp_Time!$A:$B,2,FALSE),Z1885))</f>
        <v>2.9398148148148148E-3</v>
      </c>
      <c r="X1885" s="59">
        <f t="shared" si="87"/>
        <v>0</v>
      </c>
      <c r="Y1885" s="59">
        <f t="shared" si="88"/>
        <v>0</v>
      </c>
      <c r="Z1885">
        <f>IF(X1885&gt;Y1885,X1885 - Y1885,VLOOKUP(CONCATENATE(Home!$B$2,-1),Comp_Time!$A:$B,2,FALSE))</f>
        <v>2.9398148148148148E-3</v>
      </c>
      <c r="AA1885">
        <f t="shared" si="89"/>
        <v>0</v>
      </c>
    </row>
    <row r="1886" spans="23:27">
      <c r="W1886">
        <f>IF(AA1886=1, VLOOKUP(CONCATENATE(Home!$B$2,-1),Comp_Time!$A:$B,2,FALSE),IF(Z1886&gt; VLOOKUP(CONCATENATE(Home!$B$2,-1),Comp_Time!$A:$B,2,FALSE),VLOOKUP(CONCATENATE(Home!$B$2,-1),Comp_Time!$A:$B,2,FALSE),Z1886))</f>
        <v>2.9398148148148148E-3</v>
      </c>
      <c r="X1886" s="59">
        <f t="shared" si="87"/>
        <v>0</v>
      </c>
      <c r="Y1886" s="59">
        <f t="shared" si="88"/>
        <v>0</v>
      </c>
      <c r="Z1886">
        <f>IF(X1886&gt;Y1886,X1886 - Y1886,VLOOKUP(CONCATENATE(Home!$B$2,-1),Comp_Time!$A:$B,2,FALSE))</f>
        <v>2.9398148148148148E-3</v>
      </c>
      <c r="AA1886">
        <f t="shared" si="89"/>
        <v>0</v>
      </c>
    </row>
    <row r="1887" spans="23:27">
      <c r="W1887">
        <f>IF(AA1887=1, VLOOKUP(CONCATENATE(Home!$B$2,-1),Comp_Time!$A:$B,2,FALSE),IF(Z1887&gt; VLOOKUP(CONCATENATE(Home!$B$2,-1),Comp_Time!$A:$B,2,FALSE),VLOOKUP(CONCATENATE(Home!$B$2,-1),Comp_Time!$A:$B,2,FALSE),Z1887))</f>
        <v>2.9398148148148148E-3</v>
      </c>
      <c r="X1887" s="59">
        <f t="shared" si="87"/>
        <v>0</v>
      </c>
      <c r="Y1887" s="59">
        <f t="shared" si="88"/>
        <v>0</v>
      </c>
      <c r="Z1887">
        <f>IF(X1887&gt;Y1887,X1887 - Y1887,VLOOKUP(CONCATENATE(Home!$B$2,-1),Comp_Time!$A:$B,2,FALSE))</f>
        <v>2.9398148148148148E-3</v>
      </c>
      <c r="AA1887">
        <f t="shared" si="89"/>
        <v>0</v>
      </c>
    </row>
    <row r="1888" spans="23:27">
      <c r="W1888">
        <f>IF(AA1888=1, VLOOKUP(CONCATENATE(Home!$B$2,-1),Comp_Time!$A:$B,2,FALSE),IF(Z1888&gt; VLOOKUP(CONCATENATE(Home!$B$2,-1),Comp_Time!$A:$B,2,FALSE),VLOOKUP(CONCATENATE(Home!$B$2,-1),Comp_Time!$A:$B,2,FALSE),Z1888))</f>
        <v>2.9398148148148148E-3</v>
      </c>
      <c r="X1888" s="59">
        <f t="shared" si="87"/>
        <v>0</v>
      </c>
      <c r="Y1888" s="59">
        <f t="shared" si="88"/>
        <v>0</v>
      </c>
      <c r="Z1888">
        <f>IF(X1888&gt;Y1888,X1888 - Y1888,VLOOKUP(CONCATENATE(Home!$B$2,-1),Comp_Time!$A:$B,2,FALSE))</f>
        <v>2.9398148148148148E-3</v>
      </c>
      <c r="AA1888">
        <f t="shared" si="89"/>
        <v>0</v>
      </c>
    </row>
    <row r="1889" spans="23:27">
      <c r="W1889">
        <f>IF(AA1889=1, VLOOKUP(CONCATENATE(Home!$B$2,-1),Comp_Time!$A:$B,2,FALSE),IF(Z1889&gt; VLOOKUP(CONCATENATE(Home!$B$2,-1),Comp_Time!$A:$B,2,FALSE),VLOOKUP(CONCATENATE(Home!$B$2,-1),Comp_Time!$A:$B,2,FALSE),Z1889))</f>
        <v>2.9398148148148148E-3</v>
      </c>
      <c r="X1889" s="59">
        <f t="shared" si="87"/>
        <v>0</v>
      </c>
      <c r="Y1889" s="59">
        <f t="shared" si="88"/>
        <v>0</v>
      </c>
      <c r="Z1889">
        <f>IF(X1889&gt;Y1889,X1889 - Y1889,VLOOKUP(CONCATENATE(Home!$B$2,-1),Comp_Time!$A:$B,2,FALSE))</f>
        <v>2.9398148148148148E-3</v>
      </c>
      <c r="AA1889">
        <f t="shared" si="89"/>
        <v>0</v>
      </c>
    </row>
    <row r="1890" spans="23:27">
      <c r="W1890">
        <f>IF(AA1890=1, VLOOKUP(CONCATENATE(Home!$B$2,-1),Comp_Time!$A:$B,2,FALSE),IF(Z1890&gt; VLOOKUP(CONCATENATE(Home!$B$2,-1),Comp_Time!$A:$B,2,FALSE),VLOOKUP(CONCATENATE(Home!$B$2,-1),Comp_Time!$A:$B,2,FALSE),Z1890))</f>
        <v>2.9398148148148148E-3</v>
      </c>
      <c r="X1890" s="59">
        <f t="shared" si="87"/>
        <v>0</v>
      </c>
      <c r="Y1890" s="59">
        <f t="shared" si="88"/>
        <v>0</v>
      </c>
      <c r="Z1890">
        <f>IF(X1890&gt;Y1890,X1890 - Y1890,VLOOKUP(CONCATENATE(Home!$B$2,-1),Comp_Time!$A:$B,2,FALSE))</f>
        <v>2.9398148148148148E-3</v>
      </c>
      <c r="AA1890">
        <f t="shared" si="89"/>
        <v>0</v>
      </c>
    </row>
    <row r="1891" spans="23:27">
      <c r="W1891">
        <f>IF(AA1891=1, VLOOKUP(CONCATENATE(Home!$B$2,-1),Comp_Time!$A:$B,2,FALSE),IF(Z1891&gt; VLOOKUP(CONCATENATE(Home!$B$2,-1),Comp_Time!$A:$B,2,FALSE),VLOOKUP(CONCATENATE(Home!$B$2,-1),Comp_Time!$A:$B,2,FALSE),Z1891))</f>
        <v>2.9398148148148148E-3</v>
      </c>
      <c r="X1891" s="59">
        <f t="shared" si="87"/>
        <v>0</v>
      </c>
      <c r="Y1891" s="59">
        <f t="shared" si="88"/>
        <v>0</v>
      </c>
      <c r="Z1891">
        <f>IF(X1891&gt;Y1891,X1891 - Y1891,VLOOKUP(CONCATENATE(Home!$B$2,-1),Comp_Time!$A:$B,2,FALSE))</f>
        <v>2.9398148148148148E-3</v>
      </c>
      <c r="AA1891">
        <f t="shared" si="89"/>
        <v>0</v>
      </c>
    </row>
    <row r="1892" spans="23:27">
      <c r="W1892">
        <f>IF(AA1892=1, VLOOKUP(CONCATENATE(Home!$B$2,-1),Comp_Time!$A:$B,2,FALSE),IF(Z1892&gt; VLOOKUP(CONCATENATE(Home!$B$2,-1),Comp_Time!$A:$B,2,FALSE),VLOOKUP(CONCATENATE(Home!$B$2,-1),Comp_Time!$A:$B,2,FALSE),Z1892))</f>
        <v>2.9398148148148148E-3</v>
      </c>
      <c r="X1892" s="59">
        <f t="shared" si="87"/>
        <v>0</v>
      </c>
      <c r="Y1892" s="59">
        <f t="shared" si="88"/>
        <v>0</v>
      </c>
      <c r="Z1892">
        <f>IF(X1892&gt;Y1892,X1892 - Y1892,VLOOKUP(CONCATENATE(Home!$B$2,-1),Comp_Time!$A:$B,2,FALSE))</f>
        <v>2.9398148148148148E-3</v>
      </c>
      <c r="AA1892">
        <f t="shared" si="89"/>
        <v>0</v>
      </c>
    </row>
    <row r="1893" spans="23:27">
      <c r="W1893">
        <f>IF(AA1893=1, VLOOKUP(CONCATENATE(Home!$B$2,-1),Comp_Time!$A:$B,2,FALSE),IF(Z1893&gt; VLOOKUP(CONCATENATE(Home!$B$2,-1),Comp_Time!$A:$B,2,FALSE),VLOOKUP(CONCATENATE(Home!$B$2,-1),Comp_Time!$A:$B,2,FALSE),Z1893))</f>
        <v>2.9398148148148148E-3</v>
      </c>
      <c r="X1893" s="59">
        <f t="shared" si="87"/>
        <v>0</v>
      </c>
      <c r="Y1893" s="59">
        <f t="shared" si="88"/>
        <v>0</v>
      </c>
      <c r="Z1893">
        <f>IF(X1893&gt;Y1893,X1893 - Y1893,VLOOKUP(CONCATENATE(Home!$B$2,-1),Comp_Time!$A:$B,2,FALSE))</f>
        <v>2.9398148148148148E-3</v>
      </c>
      <c r="AA1893">
        <f t="shared" si="89"/>
        <v>0</v>
      </c>
    </row>
    <row r="1894" spans="23:27">
      <c r="W1894">
        <f>IF(AA1894=1, VLOOKUP(CONCATENATE(Home!$B$2,-1),Comp_Time!$A:$B,2,FALSE),IF(Z1894&gt; VLOOKUP(CONCATENATE(Home!$B$2,-1),Comp_Time!$A:$B,2,FALSE),VLOOKUP(CONCATENATE(Home!$B$2,-1),Comp_Time!$A:$B,2,FALSE),Z1894))</f>
        <v>2.9398148148148148E-3</v>
      </c>
      <c r="X1894" s="59">
        <f t="shared" si="87"/>
        <v>0</v>
      </c>
      <c r="Y1894" s="59">
        <f t="shared" si="88"/>
        <v>0</v>
      </c>
      <c r="Z1894">
        <f>IF(X1894&gt;Y1894,X1894 - Y1894,VLOOKUP(CONCATENATE(Home!$B$2,-1),Comp_Time!$A:$B,2,FALSE))</f>
        <v>2.9398148148148148E-3</v>
      </c>
      <c r="AA1894">
        <f t="shared" si="89"/>
        <v>0</v>
      </c>
    </row>
    <row r="1895" spans="23:27">
      <c r="W1895">
        <f>IF(AA1895=1, VLOOKUP(CONCATENATE(Home!$B$2,-1),Comp_Time!$A:$B,2,FALSE),IF(Z1895&gt; VLOOKUP(CONCATENATE(Home!$B$2,-1),Comp_Time!$A:$B,2,FALSE),VLOOKUP(CONCATENATE(Home!$B$2,-1),Comp_Time!$A:$B,2,FALSE),Z1895))</f>
        <v>2.9398148148148148E-3</v>
      </c>
      <c r="X1895" s="59">
        <f t="shared" si="87"/>
        <v>0</v>
      </c>
      <c r="Y1895" s="59">
        <f t="shared" si="88"/>
        <v>0</v>
      </c>
      <c r="Z1895">
        <f>IF(X1895&gt;Y1895,X1895 - Y1895,VLOOKUP(CONCATENATE(Home!$B$2,-1),Comp_Time!$A:$B,2,FALSE))</f>
        <v>2.9398148148148148E-3</v>
      </c>
      <c r="AA1895">
        <f t="shared" si="89"/>
        <v>0</v>
      </c>
    </row>
    <row r="1896" spans="23:27">
      <c r="W1896">
        <f>IF(AA1896=1, VLOOKUP(CONCATENATE(Home!$B$2,-1),Comp_Time!$A:$B,2,FALSE),IF(Z1896&gt; VLOOKUP(CONCATENATE(Home!$B$2,-1),Comp_Time!$A:$B,2,FALSE),VLOOKUP(CONCATENATE(Home!$B$2,-1),Comp_Time!$A:$B,2,FALSE),Z1896))</f>
        <v>2.9398148148148148E-3</v>
      </c>
      <c r="X1896" s="59">
        <f t="shared" si="87"/>
        <v>0</v>
      </c>
      <c r="Y1896" s="59">
        <f t="shared" si="88"/>
        <v>0</v>
      </c>
      <c r="Z1896">
        <f>IF(X1896&gt;Y1896,X1896 - Y1896,VLOOKUP(CONCATENATE(Home!$B$2,-1),Comp_Time!$A:$B,2,FALSE))</f>
        <v>2.9398148148148148E-3</v>
      </c>
      <c r="AA1896">
        <f t="shared" si="89"/>
        <v>0</v>
      </c>
    </row>
    <row r="1897" spans="23:27">
      <c r="W1897">
        <f>IF(AA1897=1, VLOOKUP(CONCATENATE(Home!$B$2,-1),Comp_Time!$A:$B,2,FALSE),IF(Z1897&gt; VLOOKUP(CONCATENATE(Home!$B$2,-1),Comp_Time!$A:$B,2,FALSE),VLOOKUP(CONCATENATE(Home!$B$2,-1),Comp_Time!$A:$B,2,FALSE),Z1897))</f>
        <v>2.9398148148148148E-3</v>
      </c>
      <c r="X1897" s="59">
        <f t="shared" si="87"/>
        <v>0</v>
      </c>
      <c r="Y1897" s="59">
        <f t="shared" si="88"/>
        <v>0</v>
      </c>
      <c r="Z1897">
        <f>IF(X1897&gt;Y1897,X1897 - Y1897,VLOOKUP(CONCATENATE(Home!$B$2,-1),Comp_Time!$A:$B,2,FALSE))</f>
        <v>2.9398148148148148E-3</v>
      </c>
      <c r="AA1897">
        <f t="shared" si="89"/>
        <v>0</v>
      </c>
    </row>
    <row r="1898" spans="23:27">
      <c r="W1898">
        <f>IF(AA1898=1, VLOOKUP(CONCATENATE(Home!$B$2,-1),Comp_Time!$A:$B,2,FALSE),IF(Z1898&gt; VLOOKUP(CONCATENATE(Home!$B$2,-1),Comp_Time!$A:$B,2,FALSE),VLOOKUP(CONCATENATE(Home!$B$2,-1),Comp_Time!$A:$B,2,FALSE),Z1898))</f>
        <v>2.9398148148148148E-3</v>
      </c>
      <c r="X1898" s="59">
        <f t="shared" si="87"/>
        <v>0</v>
      </c>
      <c r="Y1898" s="59">
        <f t="shared" si="88"/>
        <v>0</v>
      </c>
      <c r="Z1898">
        <f>IF(X1898&gt;Y1898,X1898 - Y1898,VLOOKUP(CONCATENATE(Home!$B$2,-1),Comp_Time!$A:$B,2,FALSE))</f>
        <v>2.9398148148148148E-3</v>
      </c>
      <c r="AA1898">
        <f t="shared" si="89"/>
        <v>0</v>
      </c>
    </row>
    <row r="1899" spans="23:27">
      <c r="W1899">
        <f>IF(AA1899=1, VLOOKUP(CONCATENATE(Home!$B$2,-1),Comp_Time!$A:$B,2,FALSE),IF(Z1899&gt; VLOOKUP(CONCATENATE(Home!$B$2,-1),Comp_Time!$A:$B,2,FALSE),VLOOKUP(CONCATENATE(Home!$B$2,-1),Comp_Time!$A:$B,2,FALSE),Z1899))</f>
        <v>2.9398148148148148E-3</v>
      </c>
      <c r="X1899" s="59">
        <f t="shared" si="87"/>
        <v>0</v>
      </c>
      <c r="Y1899" s="59">
        <f t="shared" si="88"/>
        <v>0</v>
      </c>
      <c r="Z1899">
        <f>IF(X1899&gt;Y1899,X1899 - Y1899,VLOOKUP(CONCATENATE(Home!$B$2,-1),Comp_Time!$A:$B,2,FALSE))</f>
        <v>2.9398148148148148E-3</v>
      </c>
      <c r="AA1899">
        <f t="shared" si="89"/>
        <v>0</v>
      </c>
    </row>
    <row r="1900" spans="23:27">
      <c r="W1900">
        <f>IF(AA1900=1, VLOOKUP(CONCATENATE(Home!$B$2,-1),Comp_Time!$A:$B,2,FALSE),IF(Z1900&gt; VLOOKUP(CONCATENATE(Home!$B$2,-1),Comp_Time!$A:$B,2,FALSE),VLOOKUP(CONCATENATE(Home!$B$2,-1),Comp_Time!$A:$B,2,FALSE),Z1900))</f>
        <v>2.9398148148148148E-3</v>
      </c>
      <c r="X1900" s="59">
        <f t="shared" si="87"/>
        <v>0</v>
      </c>
      <c r="Y1900" s="59">
        <f t="shared" si="88"/>
        <v>0</v>
      </c>
      <c r="Z1900">
        <f>IF(X1900&gt;Y1900,X1900 - Y1900,VLOOKUP(CONCATENATE(Home!$B$2,-1),Comp_Time!$A:$B,2,FALSE))</f>
        <v>2.9398148148148148E-3</v>
      </c>
      <c r="AA1900">
        <f t="shared" si="89"/>
        <v>0</v>
      </c>
    </row>
    <row r="1901" spans="23:27">
      <c r="W1901">
        <f>IF(AA1901=1, VLOOKUP(CONCATENATE(Home!$B$2,-1),Comp_Time!$A:$B,2,FALSE),IF(Z1901&gt; VLOOKUP(CONCATENATE(Home!$B$2,-1),Comp_Time!$A:$B,2,FALSE),VLOOKUP(CONCATENATE(Home!$B$2,-1),Comp_Time!$A:$B,2,FALSE),Z1901))</f>
        <v>2.9398148148148148E-3</v>
      </c>
      <c r="X1901" s="59">
        <f t="shared" si="87"/>
        <v>0</v>
      </c>
      <c r="Y1901" s="59">
        <f t="shared" si="88"/>
        <v>0</v>
      </c>
      <c r="Z1901">
        <f>IF(X1901&gt;Y1901,X1901 - Y1901,VLOOKUP(CONCATENATE(Home!$B$2,-1),Comp_Time!$A:$B,2,FALSE))</f>
        <v>2.9398148148148148E-3</v>
      </c>
      <c r="AA1901">
        <f t="shared" si="89"/>
        <v>0</v>
      </c>
    </row>
    <row r="1902" spans="23:27">
      <c r="W1902">
        <f>IF(AA1902=1, VLOOKUP(CONCATENATE(Home!$B$2,-1),Comp_Time!$A:$B,2,FALSE),IF(Z1902&gt; VLOOKUP(CONCATENATE(Home!$B$2,-1),Comp_Time!$A:$B,2,FALSE),VLOOKUP(CONCATENATE(Home!$B$2,-1),Comp_Time!$A:$B,2,FALSE),Z1902))</f>
        <v>2.9398148148148148E-3</v>
      </c>
      <c r="X1902" s="59">
        <f t="shared" si="87"/>
        <v>0</v>
      </c>
      <c r="Y1902" s="59">
        <f t="shared" si="88"/>
        <v>0</v>
      </c>
      <c r="Z1902">
        <f>IF(X1902&gt;Y1902,X1902 - Y1902,VLOOKUP(CONCATENATE(Home!$B$2,-1),Comp_Time!$A:$B,2,FALSE))</f>
        <v>2.9398148148148148E-3</v>
      </c>
      <c r="AA1902">
        <f t="shared" si="89"/>
        <v>0</v>
      </c>
    </row>
    <row r="1903" spans="23:27">
      <c r="W1903">
        <f>IF(AA1903=1, VLOOKUP(CONCATENATE(Home!$B$2,-1),Comp_Time!$A:$B,2,FALSE),IF(Z1903&gt; VLOOKUP(CONCATENATE(Home!$B$2,-1),Comp_Time!$A:$B,2,FALSE),VLOOKUP(CONCATENATE(Home!$B$2,-1),Comp_Time!$A:$B,2,FALSE),Z1903))</f>
        <v>2.9398148148148148E-3</v>
      </c>
      <c r="X1903" s="59">
        <f t="shared" si="87"/>
        <v>0</v>
      </c>
      <c r="Y1903" s="59">
        <f t="shared" si="88"/>
        <v>0</v>
      </c>
      <c r="Z1903">
        <f>IF(X1903&gt;Y1903,X1903 - Y1903,VLOOKUP(CONCATENATE(Home!$B$2,-1),Comp_Time!$A:$B,2,FALSE))</f>
        <v>2.9398148148148148E-3</v>
      </c>
      <c r="AA1903">
        <f t="shared" si="89"/>
        <v>0</v>
      </c>
    </row>
    <row r="1904" spans="23:27">
      <c r="W1904">
        <f>IF(AA1904=1, VLOOKUP(CONCATENATE(Home!$B$2,-1),Comp_Time!$A:$B,2,FALSE),IF(Z1904&gt; VLOOKUP(CONCATENATE(Home!$B$2,-1),Comp_Time!$A:$B,2,FALSE),VLOOKUP(CONCATENATE(Home!$B$2,-1),Comp_Time!$A:$B,2,FALSE),Z1904))</f>
        <v>2.9398148148148148E-3</v>
      </c>
      <c r="X1904" s="59">
        <f t="shared" si="87"/>
        <v>0</v>
      </c>
      <c r="Y1904" s="59">
        <f t="shared" si="88"/>
        <v>0</v>
      </c>
      <c r="Z1904">
        <f>IF(X1904&gt;Y1904,X1904 - Y1904,VLOOKUP(CONCATENATE(Home!$B$2,-1),Comp_Time!$A:$B,2,FALSE))</f>
        <v>2.9398148148148148E-3</v>
      </c>
      <c r="AA1904">
        <f t="shared" si="89"/>
        <v>0</v>
      </c>
    </row>
    <row r="1905" spans="23:27">
      <c r="W1905">
        <f>IF(AA1905=1, VLOOKUP(CONCATENATE(Home!$B$2,-1),Comp_Time!$A:$B,2,FALSE),IF(Z1905&gt; VLOOKUP(CONCATENATE(Home!$B$2,-1),Comp_Time!$A:$B,2,FALSE),VLOOKUP(CONCATENATE(Home!$B$2,-1),Comp_Time!$A:$B,2,FALSE),Z1905))</f>
        <v>2.9398148148148148E-3</v>
      </c>
      <c r="X1905" s="59">
        <f t="shared" si="87"/>
        <v>0</v>
      </c>
      <c r="Y1905" s="59">
        <f t="shared" si="88"/>
        <v>0</v>
      </c>
      <c r="Z1905">
        <f>IF(X1905&gt;Y1905,X1905 - Y1905,VLOOKUP(CONCATENATE(Home!$B$2,-1),Comp_Time!$A:$B,2,FALSE))</f>
        <v>2.9398148148148148E-3</v>
      </c>
      <c r="AA1905">
        <f t="shared" si="89"/>
        <v>0</v>
      </c>
    </row>
    <row r="1906" spans="23:27">
      <c r="W1906">
        <f>IF(AA1906=1, VLOOKUP(CONCATENATE(Home!$B$2,-1),Comp_Time!$A:$B,2,FALSE),IF(Z1906&gt; VLOOKUP(CONCATENATE(Home!$B$2,-1),Comp_Time!$A:$B,2,FALSE),VLOOKUP(CONCATENATE(Home!$B$2,-1),Comp_Time!$A:$B,2,FALSE),Z1906))</f>
        <v>2.9398148148148148E-3</v>
      </c>
      <c r="X1906" s="59">
        <f t="shared" si="87"/>
        <v>0</v>
      </c>
      <c r="Y1906" s="59">
        <f t="shared" si="88"/>
        <v>0</v>
      </c>
      <c r="Z1906">
        <f>IF(X1906&gt;Y1906,X1906 - Y1906,VLOOKUP(CONCATENATE(Home!$B$2,-1),Comp_Time!$A:$B,2,FALSE))</f>
        <v>2.9398148148148148E-3</v>
      </c>
      <c r="AA1906">
        <f t="shared" si="89"/>
        <v>0</v>
      </c>
    </row>
    <row r="1907" spans="23:27">
      <c r="W1907">
        <f>IF(AA1907=1, VLOOKUP(CONCATENATE(Home!$B$2,-1),Comp_Time!$A:$B,2,FALSE),IF(Z1907&gt; VLOOKUP(CONCATENATE(Home!$B$2,-1),Comp_Time!$A:$B,2,FALSE),VLOOKUP(CONCATENATE(Home!$B$2,-1),Comp_Time!$A:$B,2,FALSE),Z1907))</f>
        <v>2.9398148148148148E-3</v>
      </c>
      <c r="X1907" s="59">
        <f t="shared" si="87"/>
        <v>0</v>
      </c>
      <c r="Y1907" s="59">
        <f t="shared" si="88"/>
        <v>0</v>
      </c>
      <c r="Z1907">
        <f>IF(X1907&gt;Y1907,X1907 - Y1907,VLOOKUP(CONCATENATE(Home!$B$2,-1),Comp_Time!$A:$B,2,FALSE))</f>
        <v>2.9398148148148148E-3</v>
      </c>
      <c r="AA1907">
        <f t="shared" si="89"/>
        <v>0</v>
      </c>
    </row>
    <row r="1908" spans="23:27">
      <c r="W1908">
        <f>IF(AA1908=1, VLOOKUP(CONCATENATE(Home!$B$2,-1),Comp_Time!$A:$B,2,FALSE),IF(Z1908&gt; VLOOKUP(CONCATENATE(Home!$B$2,-1),Comp_Time!$A:$B,2,FALSE),VLOOKUP(CONCATENATE(Home!$B$2,-1),Comp_Time!$A:$B,2,FALSE),Z1908))</f>
        <v>2.9398148148148148E-3</v>
      </c>
      <c r="X1908" s="59">
        <f t="shared" si="87"/>
        <v>0</v>
      </c>
      <c r="Y1908" s="59">
        <f t="shared" si="88"/>
        <v>0</v>
      </c>
      <c r="Z1908">
        <f>IF(X1908&gt;Y1908,X1908 - Y1908,VLOOKUP(CONCATENATE(Home!$B$2,-1),Comp_Time!$A:$B,2,FALSE))</f>
        <v>2.9398148148148148E-3</v>
      </c>
      <c r="AA1908">
        <f t="shared" si="89"/>
        <v>0</v>
      </c>
    </row>
    <row r="1909" spans="23:27">
      <c r="W1909">
        <f>IF(AA1909=1, VLOOKUP(CONCATENATE(Home!$B$2,-1),Comp_Time!$A:$B,2,FALSE),IF(Z1909&gt; VLOOKUP(CONCATENATE(Home!$B$2,-1),Comp_Time!$A:$B,2,FALSE),VLOOKUP(CONCATENATE(Home!$B$2,-1),Comp_Time!$A:$B,2,FALSE),Z1909))</f>
        <v>2.9398148148148148E-3</v>
      </c>
      <c r="X1909" s="59">
        <f t="shared" si="87"/>
        <v>0</v>
      </c>
      <c r="Y1909" s="59">
        <f t="shared" si="88"/>
        <v>0</v>
      </c>
      <c r="Z1909">
        <f>IF(X1909&gt;Y1909,X1909 - Y1909,VLOOKUP(CONCATENATE(Home!$B$2,-1),Comp_Time!$A:$B,2,FALSE))</f>
        <v>2.9398148148148148E-3</v>
      </c>
      <c r="AA1909">
        <f t="shared" si="89"/>
        <v>0</v>
      </c>
    </row>
    <row r="1910" spans="23:27">
      <c r="W1910">
        <f>IF(AA1910=1, VLOOKUP(CONCATENATE(Home!$B$2,-1),Comp_Time!$A:$B,2,FALSE),IF(Z1910&gt; VLOOKUP(CONCATENATE(Home!$B$2,-1),Comp_Time!$A:$B,2,FALSE),VLOOKUP(CONCATENATE(Home!$B$2,-1),Comp_Time!$A:$B,2,FALSE),Z1910))</f>
        <v>2.9398148148148148E-3</v>
      </c>
      <c r="X1910" s="59">
        <f t="shared" si="87"/>
        <v>0</v>
      </c>
      <c r="Y1910" s="59">
        <f t="shared" si="88"/>
        <v>0</v>
      </c>
      <c r="Z1910">
        <f>IF(X1910&gt;Y1910,X1910 - Y1910,VLOOKUP(CONCATENATE(Home!$B$2,-1),Comp_Time!$A:$B,2,FALSE))</f>
        <v>2.9398148148148148E-3</v>
      </c>
      <c r="AA1910">
        <f t="shared" si="89"/>
        <v>0</v>
      </c>
    </row>
    <row r="1911" spans="23:27">
      <c r="W1911">
        <f>IF(AA1911=1, VLOOKUP(CONCATENATE(Home!$B$2,-1),Comp_Time!$A:$B,2,FALSE),IF(Z1911&gt; VLOOKUP(CONCATENATE(Home!$B$2,-1),Comp_Time!$A:$B,2,FALSE),VLOOKUP(CONCATENATE(Home!$B$2,-1),Comp_Time!$A:$B,2,FALSE),Z1911))</f>
        <v>2.9398148148148148E-3</v>
      </c>
      <c r="X1911" s="59">
        <f t="shared" si="87"/>
        <v>0</v>
      </c>
      <c r="Y1911" s="59">
        <f t="shared" si="88"/>
        <v>0</v>
      </c>
      <c r="Z1911">
        <f>IF(X1911&gt;Y1911,X1911 - Y1911,VLOOKUP(CONCATENATE(Home!$B$2,-1),Comp_Time!$A:$B,2,FALSE))</f>
        <v>2.9398148148148148E-3</v>
      </c>
      <c r="AA1911">
        <f t="shared" si="89"/>
        <v>0</v>
      </c>
    </row>
    <row r="1912" spans="23:27">
      <c r="W1912">
        <f>IF(AA1912=1, VLOOKUP(CONCATENATE(Home!$B$2,-1),Comp_Time!$A:$B,2,FALSE),IF(Z1912&gt; VLOOKUP(CONCATENATE(Home!$B$2,-1),Comp_Time!$A:$B,2,FALSE),VLOOKUP(CONCATENATE(Home!$B$2,-1),Comp_Time!$A:$B,2,FALSE),Z1912))</f>
        <v>2.9398148148148148E-3</v>
      </c>
      <c r="X1912" s="59">
        <f t="shared" si="87"/>
        <v>0</v>
      </c>
      <c r="Y1912" s="59">
        <f t="shared" si="88"/>
        <v>0</v>
      </c>
      <c r="Z1912">
        <f>IF(X1912&gt;Y1912,X1912 - Y1912,VLOOKUP(CONCATENATE(Home!$B$2,-1),Comp_Time!$A:$B,2,FALSE))</f>
        <v>2.9398148148148148E-3</v>
      </c>
      <c r="AA1912">
        <f t="shared" si="89"/>
        <v>0</v>
      </c>
    </row>
    <row r="1913" spans="23:27">
      <c r="W1913">
        <f>IF(AA1913=1, VLOOKUP(CONCATENATE(Home!$B$2,-1),Comp_Time!$A:$B,2,FALSE),IF(Z1913&gt; VLOOKUP(CONCATENATE(Home!$B$2,-1),Comp_Time!$A:$B,2,FALSE),VLOOKUP(CONCATENATE(Home!$B$2,-1),Comp_Time!$A:$B,2,FALSE),Z1913))</f>
        <v>2.9398148148148148E-3</v>
      </c>
      <c r="X1913" s="59">
        <f t="shared" si="87"/>
        <v>0</v>
      </c>
      <c r="Y1913" s="59">
        <f t="shared" si="88"/>
        <v>0</v>
      </c>
      <c r="Z1913">
        <f>IF(X1913&gt;Y1913,X1913 - Y1913,VLOOKUP(CONCATENATE(Home!$B$2,-1),Comp_Time!$A:$B,2,FALSE))</f>
        <v>2.9398148148148148E-3</v>
      </c>
      <c r="AA1913">
        <f t="shared" si="89"/>
        <v>0</v>
      </c>
    </row>
    <row r="1914" spans="23:27">
      <c r="W1914">
        <f>IF(AA1914=1, VLOOKUP(CONCATENATE(Home!$B$2,-1),Comp_Time!$A:$B,2,FALSE),IF(Z1914&gt; VLOOKUP(CONCATENATE(Home!$B$2,-1),Comp_Time!$A:$B,2,FALSE),VLOOKUP(CONCATENATE(Home!$B$2,-1),Comp_Time!$A:$B,2,FALSE),Z1914))</f>
        <v>2.9398148148148148E-3</v>
      </c>
      <c r="X1914" s="59">
        <f t="shared" si="87"/>
        <v>0</v>
      </c>
      <c r="Y1914" s="59">
        <f t="shared" si="88"/>
        <v>0</v>
      </c>
      <c r="Z1914">
        <f>IF(X1914&gt;Y1914,X1914 - Y1914,VLOOKUP(CONCATENATE(Home!$B$2,-1),Comp_Time!$A:$B,2,FALSE))</f>
        <v>2.9398148148148148E-3</v>
      </c>
      <c r="AA1914">
        <f t="shared" si="89"/>
        <v>0</v>
      </c>
    </row>
    <row r="1915" spans="23:27">
      <c r="W1915">
        <f>IF(AA1915=1, VLOOKUP(CONCATENATE(Home!$B$2,-1),Comp_Time!$A:$B,2,FALSE),IF(Z1915&gt; VLOOKUP(CONCATENATE(Home!$B$2,-1),Comp_Time!$A:$B,2,FALSE),VLOOKUP(CONCATENATE(Home!$B$2,-1),Comp_Time!$A:$B,2,FALSE),Z1915))</f>
        <v>2.9398148148148148E-3</v>
      </c>
      <c r="X1915" s="59">
        <f t="shared" si="87"/>
        <v>0</v>
      </c>
      <c r="Y1915" s="59">
        <f t="shared" si="88"/>
        <v>0</v>
      </c>
      <c r="Z1915">
        <f>IF(X1915&gt;Y1915,X1915 - Y1915,VLOOKUP(CONCATENATE(Home!$B$2,-1),Comp_Time!$A:$B,2,FALSE))</f>
        <v>2.9398148148148148E-3</v>
      </c>
      <c r="AA1915">
        <f t="shared" si="89"/>
        <v>0</v>
      </c>
    </row>
    <row r="1916" spans="23:27">
      <c r="W1916">
        <f>IF(AA1916=1, VLOOKUP(CONCATENATE(Home!$B$2,-1),Comp_Time!$A:$B,2,FALSE),IF(Z1916&gt; VLOOKUP(CONCATENATE(Home!$B$2,-1),Comp_Time!$A:$B,2,FALSE),VLOOKUP(CONCATENATE(Home!$B$2,-1),Comp_Time!$A:$B,2,FALSE),Z1916))</f>
        <v>2.9398148148148148E-3</v>
      </c>
      <c r="X1916" s="59">
        <f t="shared" si="87"/>
        <v>0</v>
      </c>
      <c r="Y1916" s="59">
        <f t="shared" si="88"/>
        <v>0</v>
      </c>
      <c r="Z1916">
        <f>IF(X1916&gt;Y1916,X1916 - Y1916,VLOOKUP(CONCATENATE(Home!$B$2,-1),Comp_Time!$A:$B,2,FALSE))</f>
        <v>2.9398148148148148E-3</v>
      </c>
      <c r="AA1916">
        <f t="shared" si="89"/>
        <v>0</v>
      </c>
    </row>
    <row r="1917" spans="23:27">
      <c r="W1917">
        <f>IF(AA1917=1, VLOOKUP(CONCATENATE(Home!$B$2,-1),Comp_Time!$A:$B,2,FALSE),IF(Z1917&gt; VLOOKUP(CONCATENATE(Home!$B$2,-1),Comp_Time!$A:$B,2,FALSE),VLOOKUP(CONCATENATE(Home!$B$2,-1),Comp_Time!$A:$B,2,FALSE),Z1917))</f>
        <v>2.9398148148148148E-3</v>
      </c>
      <c r="X1917" s="59">
        <f t="shared" si="87"/>
        <v>0</v>
      </c>
      <c r="Y1917" s="59">
        <f t="shared" si="88"/>
        <v>0</v>
      </c>
      <c r="Z1917">
        <f>IF(X1917&gt;Y1917,X1917 - Y1917,VLOOKUP(CONCATENATE(Home!$B$2,-1),Comp_Time!$A:$B,2,FALSE))</f>
        <v>2.9398148148148148E-3</v>
      </c>
      <c r="AA1917">
        <f t="shared" si="89"/>
        <v>0</v>
      </c>
    </row>
    <row r="1918" spans="23:27">
      <c r="W1918">
        <f>IF(AA1918=1, VLOOKUP(CONCATENATE(Home!$B$2,-1),Comp_Time!$A:$B,2,FALSE),IF(Z1918&gt; VLOOKUP(CONCATENATE(Home!$B$2,-1),Comp_Time!$A:$B,2,FALSE),VLOOKUP(CONCATENATE(Home!$B$2,-1),Comp_Time!$A:$B,2,FALSE),Z1918))</f>
        <v>2.9398148148148148E-3</v>
      </c>
      <c r="X1918" s="59">
        <f t="shared" si="87"/>
        <v>0</v>
      </c>
      <c r="Y1918" s="59">
        <f t="shared" si="88"/>
        <v>0</v>
      </c>
      <c r="Z1918">
        <f>IF(X1918&gt;Y1918,X1918 - Y1918,VLOOKUP(CONCATENATE(Home!$B$2,-1),Comp_Time!$A:$B,2,FALSE))</f>
        <v>2.9398148148148148E-3</v>
      </c>
      <c r="AA1918">
        <f t="shared" si="89"/>
        <v>0</v>
      </c>
    </row>
    <row r="1919" spans="23:27">
      <c r="W1919">
        <f>IF(AA1919=1, VLOOKUP(CONCATENATE(Home!$B$2,-1),Comp_Time!$A:$B,2,FALSE),IF(Z1919&gt; VLOOKUP(CONCATENATE(Home!$B$2,-1),Comp_Time!$A:$B,2,FALSE),VLOOKUP(CONCATENATE(Home!$B$2,-1),Comp_Time!$A:$B,2,FALSE),Z1919))</f>
        <v>2.9398148148148148E-3</v>
      </c>
      <c r="X1919" s="59">
        <f t="shared" si="87"/>
        <v>0</v>
      </c>
      <c r="Y1919" s="59">
        <f t="shared" si="88"/>
        <v>0</v>
      </c>
      <c r="Z1919">
        <f>IF(X1919&gt;Y1919,X1919 - Y1919,VLOOKUP(CONCATENATE(Home!$B$2,-1),Comp_Time!$A:$B,2,FALSE))</f>
        <v>2.9398148148148148E-3</v>
      </c>
      <c r="AA1919">
        <f t="shared" si="89"/>
        <v>0</v>
      </c>
    </row>
    <row r="1920" spans="23:27">
      <c r="W1920">
        <f>IF(AA1920=1, VLOOKUP(CONCATENATE(Home!$B$2,-1),Comp_Time!$A:$B,2,FALSE),IF(Z1920&gt; VLOOKUP(CONCATENATE(Home!$B$2,-1),Comp_Time!$A:$B,2,FALSE),VLOOKUP(CONCATENATE(Home!$B$2,-1),Comp_Time!$A:$B,2,FALSE),Z1920))</f>
        <v>2.9398148148148148E-3</v>
      </c>
      <c r="X1920" s="59">
        <f t="shared" si="87"/>
        <v>0</v>
      </c>
      <c r="Y1920" s="59">
        <f t="shared" si="88"/>
        <v>0</v>
      </c>
      <c r="Z1920">
        <f>IF(X1920&gt;Y1920,X1920 - Y1920,VLOOKUP(CONCATENATE(Home!$B$2,-1),Comp_Time!$A:$B,2,FALSE))</f>
        <v>2.9398148148148148E-3</v>
      </c>
      <c r="AA1920">
        <f t="shared" si="89"/>
        <v>0</v>
      </c>
    </row>
    <row r="1921" spans="23:27">
      <c r="W1921">
        <f>IF(AA1921=1, VLOOKUP(CONCATENATE(Home!$B$2,-1),Comp_Time!$A:$B,2,FALSE),IF(Z1921&gt; VLOOKUP(CONCATENATE(Home!$B$2,-1),Comp_Time!$A:$B,2,FALSE),VLOOKUP(CONCATENATE(Home!$B$2,-1),Comp_Time!$A:$B,2,FALSE),Z1921))</f>
        <v>2.9398148148148148E-3</v>
      </c>
      <c r="X1921" s="59">
        <f t="shared" si="87"/>
        <v>0</v>
      </c>
      <c r="Y1921" s="59">
        <f t="shared" si="88"/>
        <v>0</v>
      </c>
      <c r="Z1921">
        <f>IF(X1921&gt;Y1921,X1921 - Y1921,VLOOKUP(CONCATENATE(Home!$B$2,-1),Comp_Time!$A:$B,2,FALSE))</f>
        <v>2.9398148148148148E-3</v>
      </c>
      <c r="AA1921">
        <f t="shared" si="89"/>
        <v>0</v>
      </c>
    </row>
    <row r="1922" spans="23:27">
      <c r="W1922">
        <f>IF(AA1922=1, VLOOKUP(CONCATENATE(Home!$B$2,-1),Comp_Time!$A:$B,2,FALSE),IF(Z1922&gt; VLOOKUP(CONCATENATE(Home!$B$2,-1),Comp_Time!$A:$B,2,FALSE),VLOOKUP(CONCATENATE(Home!$B$2,-1),Comp_Time!$A:$B,2,FALSE),Z1922))</f>
        <v>2.9398148148148148E-3</v>
      </c>
      <c r="X1922" s="59">
        <f t="shared" si="87"/>
        <v>0</v>
      </c>
      <c r="Y1922" s="59">
        <f t="shared" si="88"/>
        <v>0</v>
      </c>
      <c r="Z1922">
        <f>IF(X1922&gt;Y1922,X1922 - Y1922,VLOOKUP(CONCATENATE(Home!$B$2,-1),Comp_Time!$A:$B,2,FALSE))</f>
        <v>2.9398148148148148E-3</v>
      </c>
      <c r="AA1922">
        <f t="shared" si="89"/>
        <v>0</v>
      </c>
    </row>
    <row r="1923" spans="23:27">
      <c r="W1923">
        <f>IF(AA1923=1, VLOOKUP(CONCATENATE(Home!$B$2,-1),Comp_Time!$A:$B,2,FALSE),IF(Z1923&gt; VLOOKUP(CONCATENATE(Home!$B$2,-1),Comp_Time!$A:$B,2,FALSE),VLOOKUP(CONCATENATE(Home!$B$2,-1),Comp_Time!$A:$B,2,FALSE),Z1923))</f>
        <v>2.9398148148148148E-3</v>
      </c>
      <c r="X1923" s="59">
        <f t="shared" ref="X1923:X1986" si="90">TIME(HOUR(D1923),MINUTE(D1923),SECOND(D1923))</f>
        <v>0</v>
      </c>
      <c r="Y1923" s="59">
        <f t="shared" ref="Y1923:Y1986" si="91">TIME(HOUR(C1923),MINUTE(C1923),SECOND(C1923))</f>
        <v>0</v>
      </c>
      <c r="Z1923">
        <f>IF(X1923&gt;Y1923,X1923 - Y1923,VLOOKUP(CONCATENATE(Home!$B$2,-1),Comp_Time!$A:$B,2,FALSE))</f>
        <v>2.9398148148148148E-3</v>
      </c>
      <c r="AA1923">
        <f t="shared" ref="AA1923:AA1986" si="92">IF(DATE(YEAR(C1923),MONTH(C1923),DAY(C1923))=DATE(YEAR(D1923),MONTH(D1923),DAY(D1923)),0,1)</f>
        <v>0</v>
      </c>
    </row>
    <row r="1924" spans="23:27">
      <c r="W1924">
        <f>IF(AA1924=1, VLOOKUP(CONCATENATE(Home!$B$2,-1),Comp_Time!$A:$B,2,FALSE),IF(Z1924&gt; VLOOKUP(CONCATENATE(Home!$B$2,-1),Comp_Time!$A:$B,2,FALSE),VLOOKUP(CONCATENATE(Home!$B$2,-1),Comp_Time!$A:$B,2,FALSE),Z1924))</f>
        <v>2.9398148148148148E-3</v>
      </c>
      <c r="X1924" s="59">
        <f t="shared" si="90"/>
        <v>0</v>
      </c>
      <c r="Y1924" s="59">
        <f t="shared" si="91"/>
        <v>0</v>
      </c>
      <c r="Z1924">
        <f>IF(X1924&gt;Y1924,X1924 - Y1924,VLOOKUP(CONCATENATE(Home!$B$2,-1),Comp_Time!$A:$B,2,FALSE))</f>
        <v>2.9398148148148148E-3</v>
      </c>
      <c r="AA1924">
        <f t="shared" si="92"/>
        <v>0</v>
      </c>
    </row>
    <row r="1925" spans="23:27">
      <c r="W1925">
        <f>IF(AA1925=1, VLOOKUP(CONCATENATE(Home!$B$2,-1),Comp_Time!$A:$B,2,FALSE),IF(Z1925&gt; VLOOKUP(CONCATENATE(Home!$B$2,-1),Comp_Time!$A:$B,2,FALSE),VLOOKUP(CONCATENATE(Home!$B$2,-1),Comp_Time!$A:$B,2,FALSE),Z1925))</f>
        <v>2.9398148148148148E-3</v>
      </c>
      <c r="X1925" s="59">
        <f t="shared" si="90"/>
        <v>0</v>
      </c>
      <c r="Y1925" s="59">
        <f t="shared" si="91"/>
        <v>0</v>
      </c>
      <c r="Z1925">
        <f>IF(X1925&gt;Y1925,X1925 - Y1925,VLOOKUP(CONCATENATE(Home!$B$2,-1),Comp_Time!$A:$B,2,FALSE))</f>
        <v>2.9398148148148148E-3</v>
      </c>
      <c r="AA1925">
        <f t="shared" si="92"/>
        <v>0</v>
      </c>
    </row>
    <row r="1926" spans="23:27">
      <c r="W1926">
        <f>IF(AA1926=1, VLOOKUP(CONCATENATE(Home!$B$2,-1),Comp_Time!$A:$B,2,FALSE),IF(Z1926&gt; VLOOKUP(CONCATENATE(Home!$B$2,-1),Comp_Time!$A:$B,2,FALSE),VLOOKUP(CONCATENATE(Home!$B$2,-1),Comp_Time!$A:$B,2,FALSE),Z1926))</f>
        <v>2.9398148148148148E-3</v>
      </c>
      <c r="X1926" s="59">
        <f t="shared" si="90"/>
        <v>0</v>
      </c>
      <c r="Y1926" s="59">
        <f t="shared" si="91"/>
        <v>0</v>
      </c>
      <c r="Z1926">
        <f>IF(X1926&gt;Y1926,X1926 - Y1926,VLOOKUP(CONCATENATE(Home!$B$2,-1),Comp_Time!$A:$B,2,FALSE))</f>
        <v>2.9398148148148148E-3</v>
      </c>
      <c r="AA1926">
        <f t="shared" si="92"/>
        <v>0</v>
      </c>
    </row>
    <row r="1927" spans="23:27">
      <c r="W1927">
        <f>IF(AA1927=1, VLOOKUP(CONCATENATE(Home!$B$2,-1),Comp_Time!$A:$B,2,FALSE),IF(Z1927&gt; VLOOKUP(CONCATENATE(Home!$B$2,-1),Comp_Time!$A:$B,2,FALSE),VLOOKUP(CONCATENATE(Home!$B$2,-1),Comp_Time!$A:$B,2,FALSE),Z1927))</f>
        <v>2.9398148148148148E-3</v>
      </c>
      <c r="X1927" s="59">
        <f t="shared" si="90"/>
        <v>0</v>
      </c>
      <c r="Y1927" s="59">
        <f t="shared" si="91"/>
        <v>0</v>
      </c>
      <c r="Z1927">
        <f>IF(X1927&gt;Y1927,X1927 - Y1927,VLOOKUP(CONCATENATE(Home!$B$2,-1),Comp_Time!$A:$B,2,FALSE))</f>
        <v>2.9398148148148148E-3</v>
      </c>
      <c r="AA1927">
        <f t="shared" si="92"/>
        <v>0</v>
      </c>
    </row>
    <row r="1928" spans="23:27">
      <c r="W1928">
        <f>IF(AA1928=1, VLOOKUP(CONCATENATE(Home!$B$2,-1),Comp_Time!$A:$B,2,FALSE),IF(Z1928&gt; VLOOKUP(CONCATENATE(Home!$B$2,-1),Comp_Time!$A:$B,2,FALSE),VLOOKUP(CONCATENATE(Home!$B$2,-1),Comp_Time!$A:$B,2,FALSE),Z1928))</f>
        <v>2.9398148148148148E-3</v>
      </c>
      <c r="X1928" s="59">
        <f t="shared" si="90"/>
        <v>0</v>
      </c>
      <c r="Y1928" s="59">
        <f t="shared" si="91"/>
        <v>0</v>
      </c>
      <c r="Z1928">
        <f>IF(X1928&gt;Y1928,X1928 - Y1928,VLOOKUP(CONCATENATE(Home!$B$2,-1),Comp_Time!$A:$B,2,FALSE))</f>
        <v>2.9398148148148148E-3</v>
      </c>
      <c r="AA1928">
        <f t="shared" si="92"/>
        <v>0</v>
      </c>
    </row>
    <row r="1929" spans="23:27">
      <c r="W1929">
        <f>IF(AA1929=1, VLOOKUP(CONCATENATE(Home!$B$2,-1),Comp_Time!$A:$B,2,FALSE),IF(Z1929&gt; VLOOKUP(CONCATENATE(Home!$B$2,-1),Comp_Time!$A:$B,2,FALSE),VLOOKUP(CONCATENATE(Home!$B$2,-1),Comp_Time!$A:$B,2,FALSE),Z1929))</f>
        <v>2.9398148148148148E-3</v>
      </c>
      <c r="X1929" s="59">
        <f t="shared" si="90"/>
        <v>0</v>
      </c>
      <c r="Y1929" s="59">
        <f t="shared" si="91"/>
        <v>0</v>
      </c>
      <c r="Z1929">
        <f>IF(X1929&gt;Y1929,X1929 - Y1929,VLOOKUP(CONCATENATE(Home!$B$2,-1),Comp_Time!$A:$B,2,FALSE))</f>
        <v>2.9398148148148148E-3</v>
      </c>
      <c r="AA1929">
        <f t="shared" si="92"/>
        <v>0</v>
      </c>
    </row>
    <row r="1930" spans="23:27">
      <c r="W1930">
        <f>IF(AA1930=1, VLOOKUP(CONCATENATE(Home!$B$2,-1),Comp_Time!$A:$B,2,FALSE),IF(Z1930&gt; VLOOKUP(CONCATENATE(Home!$B$2,-1),Comp_Time!$A:$B,2,FALSE),VLOOKUP(CONCATENATE(Home!$B$2,-1),Comp_Time!$A:$B,2,FALSE),Z1930))</f>
        <v>2.9398148148148148E-3</v>
      </c>
      <c r="X1930" s="59">
        <f t="shared" si="90"/>
        <v>0</v>
      </c>
      <c r="Y1930" s="59">
        <f t="shared" si="91"/>
        <v>0</v>
      </c>
      <c r="Z1930">
        <f>IF(X1930&gt;Y1930,X1930 - Y1930,VLOOKUP(CONCATENATE(Home!$B$2,-1),Comp_Time!$A:$B,2,FALSE))</f>
        <v>2.9398148148148148E-3</v>
      </c>
      <c r="AA1930">
        <f t="shared" si="92"/>
        <v>0</v>
      </c>
    </row>
    <row r="1931" spans="23:27">
      <c r="W1931">
        <f>IF(AA1931=1, VLOOKUP(CONCATENATE(Home!$B$2,-1),Comp_Time!$A:$B,2,FALSE),IF(Z1931&gt; VLOOKUP(CONCATENATE(Home!$B$2,-1),Comp_Time!$A:$B,2,FALSE),VLOOKUP(CONCATENATE(Home!$B$2,-1),Comp_Time!$A:$B,2,FALSE),Z1931))</f>
        <v>2.9398148148148148E-3</v>
      </c>
      <c r="X1931" s="59">
        <f t="shared" si="90"/>
        <v>0</v>
      </c>
      <c r="Y1931" s="59">
        <f t="shared" si="91"/>
        <v>0</v>
      </c>
      <c r="Z1931">
        <f>IF(X1931&gt;Y1931,X1931 - Y1931,VLOOKUP(CONCATENATE(Home!$B$2,-1),Comp_Time!$A:$B,2,FALSE))</f>
        <v>2.9398148148148148E-3</v>
      </c>
      <c r="AA1931">
        <f t="shared" si="92"/>
        <v>0</v>
      </c>
    </row>
    <row r="1932" spans="23:27">
      <c r="W1932">
        <f>IF(AA1932=1, VLOOKUP(CONCATENATE(Home!$B$2,-1),Comp_Time!$A:$B,2,FALSE),IF(Z1932&gt; VLOOKUP(CONCATENATE(Home!$B$2,-1),Comp_Time!$A:$B,2,FALSE),VLOOKUP(CONCATENATE(Home!$B$2,-1),Comp_Time!$A:$B,2,FALSE),Z1932))</f>
        <v>2.9398148148148148E-3</v>
      </c>
      <c r="X1932" s="59">
        <f t="shared" si="90"/>
        <v>0</v>
      </c>
      <c r="Y1932" s="59">
        <f t="shared" si="91"/>
        <v>0</v>
      </c>
      <c r="Z1932">
        <f>IF(X1932&gt;Y1932,X1932 - Y1932,VLOOKUP(CONCATENATE(Home!$B$2,-1),Comp_Time!$A:$B,2,FALSE))</f>
        <v>2.9398148148148148E-3</v>
      </c>
      <c r="AA1932">
        <f t="shared" si="92"/>
        <v>0</v>
      </c>
    </row>
    <row r="1933" spans="23:27">
      <c r="W1933">
        <f>IF(AA1933=1, VLOOKUP(CONCATENATE(Home!$B$2,-1),Comp_Time!$A:$B,2,FALSE),IF(Z1933&gt; VLOOKUP(CONCATENATE(Home!$B$2,-1),Comp_Time!$A:$B,2,FALSE),VLOOKUP(CONCATENATE(Home!$B$2,-1),Comp_Time!$A:$B,2,FALSE),Z1933))</f>
        <v>2.9398148148148148E-3</v>
      </c>
      <c r="X1933" s="59">
        <f t="shared" si="90"/>
        <v>0</v>
      </c>
      <c r="Y1933" s="59">
        <f t="shared" si="91"/>
        <v>0</v>
      </c>
      <c r="Z1933">
        <f>IF(X1933&gt;Y1933,X1933 - Y1933,VLOOKUP(CONCATENATE(Home!$B$2,-1),Comp_Time!$A:$B,2,FALSE))</f>
        <v>2.9398148148148148E-3</v>
      </c>
      <c r="AA1933">
        <f t="shared" si="92"/>
        <v>0</v>
      </c>
    </row>
    <row r="1934" spans="23:27">
      <c r="W1934">
        <f>IF(AA1934=1, VLOOKUP(CONCATENATE(Home!$B$2,-1),Comp_Time!$A:$B,2,FALSE),IF(Z1934&gt; VLOOKUP(CONCATENATE(Home!$B$2,-1),Comp_Time!$A:$B,2,FALSE),VLOOKUP(CONCATENATE(Home!$B$2,-1),Comp_Time!$A:$B,2,FALSE),Z1934))</f>
        <v>2.9398148148148148E-3</v>
      </c>
      <c r="X1934" s="59">
        <f t="shared" si="90"/>
        <v>0</v>
      </c>
      <c r="Y1934" s="59">
        <f t="shared" si="91"/>
        <v>0</v>
      </c>
      <c r="Z1934">
        <f>IF(X1934&gt;Y1934,X1934 - Y1934,VLOOKUP(CONCATENATE(Home!$B$2,-1),Comp_Time!$A:$B,2,FALSE))</f>
        <v>2.9398148148148148E-3</v>
      </c>
      <c r="AA1934">
        <f t="shared" si="92"/>
        <v>0</v>
      </c>
    </row>
    <row r="1935" spans="23:27">
      <c r="W1935">
        <f>IF(AA1935=1, VLOOKUP(CONCATENATE(Home!$B$2,-1),Comp_Time!$A:$B,2,FALSE),IF(Z1935&gt; VLOOKUP(CONCATENATE(Home!$B$2,-1),Comp_Time!$A:$B,2,FALSE),VLOOKUP(CONCATENATE(Home!$B$2,-1),Comp_Time!$A:$B,2,FALSE),Z1935))</f>
        <v>2.9398148148148148E-3</v>
      </c>
      <c r="X1935" s="59">
        <f t="shared" si="90"/>
        <v>0</v>
      </c>
      <c r="Y1935" s="59">
        <f t="shared" si="91"/>
        <v>0</v>
      </c>
      <c r="Z1935">
        <f>IF(X1935&gt;Y1935,X1935 - Y1935,VLOOKUP(CONCATENATE(Home!$B$2,-1),Comp_Time!$A:$B,2,FALSE))</f>
        <v>2.9398148148148148E-3</v>
      </c>
      <c r="AA1935">
        <f t="shared" si="92"/>
        <v>0</v>
      </c>
    </row>
    <row r="1936" spans="23:27">
      <c r="W1936">
        <f>IF(AA1936=1, VLOOKUP(CONCATENATE(Home!$B$2,-1),Comp_Time!$A:$B,2,FALSE),IF(Z1936&gt; VLOOKUP(CONCATENATE(Home!$B$2,-1),Comp_Time!$A:$B,2,FALSE),VLOOKUP(CONCATENATE(Home!$B$2,-1),Comp_Time!$A:$B,2,FALSE),Z1936))</f>
        <v>2.9398148148148148E-3</v>
      </c>
      <c r="X1936" s="59">
        <f t="shared" si="90"/>
        <v>0</v>
      </c>
      <c r="Y1936" s="59">
        <f t="shared" si="91"/>
        <v>0</v>
      </c>
      <c r="Z1936">
        <f>IF(X1936&gt;Y1936,X1936 - Y1936,VLOOKUP(CONCATENATE(Home!$B$2,-1),Comp_Time!$A:$B,2,FALSE))</f>
        <v>2.9398148148148148E-3</v>
      </c>
      <c r="AA1936">
        <f t="shared" si="92"/>
        <v>0</v>
      </c>
    </row>
    <row r="1937" spans="23:27">
      <c r="W1937">
        <f>IF(AA1937=1, VLOOKUP(CONCATENATE(Home!$B$2,-1),Comp_Time!$A:$B,2,FALSE),IF(Z1937&gt; VLOOKUP(CONCATENATE(Home!$B$2,-1),Comp_Time!$A:$B,2,FALSE),VLOOKUP(CONCATENATE(Home!$B$2,-1),Comp_Time!$A:$B,2,FALSE),Z1937))</f>
        <v>2.9398148148148148E-3</v>
      </c>
      <c r="X1937" s="59">
        <f t="shared" si="90"/>
        <v>0</v>
      </c>
      <c r="Y1937" s="59">
        <f t="shared" si="91"/>
        <v>0</v>
      </c>
      <c r="Z1937">
        <f>IF(X1937&gt;Y1937,X1937 - Y1937,VLOOKUP(CONCATENATE(Home!$B$2,-1),Comp_Time!$A:$B,2,FALSE))</f>
        <v>2.9398148148148148E-3</v>
      </c>
      <c r="AA1937">
        <f t="shared" si="92"/>
        <v>0</v>
      </c>
    </row>
    <row r="1938" spans="23:27">
      <c r="W1938">
        <f>IF(AA1938=1, VLOOKUP(CONCATENATE(Home!$B$2,-1),Comp_Time!$A:$B,2,FALSE),IF(Z1938&gt; VLOOKUP(CONCATENATE(Home!$B$2,-1),Comp_Time!$A:$B,2,FALSE),VLOOKUP(CONCATENATE(Home!$B$2,-1),Comp_Time!$A:$B,2,FALSE),Z1938))</f>
        <v>2.9398148148148148E-3</v>
      </c>
      <c r="X1938" s="59">
        <f t="shared" si="90"/>
        <v>0</v>
      </c>
      <c r="Y1938" s="59">
        <f t="shared" si="91"/>
        <v>0</v>
      </c>
      <c r="Z1938">
        <f>IF(X1938&gt;Y1938,X1938 - Y1938,VLOOKUP(CONCATENATE(Home!$B$2,-1),Comp_Time!$A:$B,2,FALSE))</f>
        <v>2.9398148148148148E-3</v>
      </c>
      <c r="AA1938">
        <f t="shared" si="92"/>
        <v>0</v>
      </c>
    </row>
    <row r="1939" spans="23:27">
      <c r="W1939">
        <f>IF(AA1939=1, VLOOKUP(CONCATENATE(Home!$B$2,-1),Comp_Time!$A:$B,2,FALSE),IF(Z1939&gt; VLOOKUP(CONCATENATE(Home!$B$2,-1),Comp_Time!$A:$B,2,FALSE),VLOOKUP(CONCATENATE(Home!$B$2,-1),Comp_Time!$A:$B,2,FALSE),Z1939))</f>
        <v>2.9398148148148148E-3</v>
      </c>
      <c r="X1939" s="59">
        <f t="shared" si="90"/>
        <v>0</v>
      </c>
      <c r="Y1939" s="59">
        <f t="shared" si="91"/>
        <v>0</v>
      </c>
      <c r="Z1939">
        <f>IF(X1939&gt;Y1939,X1939 - Y1939,VLOOKUP(CONCATENATE(Home!$B$2,-1),Comp_Time!$A:$B,2,FALSE))</f>
        <v>2.9398148148148148E-3</v>
      </c>
      <c r="AA1939">
        <f t="shared" si="92"/>
        <v>0</v>
      </c>
    </row>
    <row r="1940" spans="23:27">
      <c r="W1940">
        <f>IF(AA1940=1, VLOOKUP(CONCATENATE(Home!$B$2,-1),Comp_Time!$A:$B,2,FALSE),IF(Z1940&gt; VLOOKUP(CONCATENATE(Home!$B$2,-1),Comp_Time!$A:$B,2,FALSE),VLOOKUP(CONCATENATE(Home!$B$2,-1),Comp_Time!$A:$B,2,FALSE),Z1940))</f>
        <v>2.9398148148148148E-3</v>
      </c>
      <c r="X1940" s="59">
        <f t="shared" si="90"/>
        <v>0</v>
      </c>
      <c r="Y1940" s="59">
        <f t="shared" si="91"/>
        <v>0</v>
      </c>
      <c r="Z1940">
        <f>IF(X1940&gt;Y1940,X1940 - Y1940,VLOOKUP(CONCATENATE(Home!$B$2,-1),Comp_Time!$A:$B,2,FALSE))</f>
        <v>2.9398148148148148E-3</v>
      </c>
      <c r="AA1940">
        <f t="shared" si="92"/>
        <v>0</v>
      </c>
    </row>
    <row r="1941" spans="23:27">
      <c r="W1941">
        <f>IF(AA1941=1, VLOOKUP(CONCATENATE(Home!$B$2,-1),Comp_Time!$A:$B,2,FALSE),IF(Z1941&gt; VLOOKUP(CONCATENATE(Home!$B$2,-1),Comp_Time!$A:$B,2,FALSE),VLOOKUP(CONCATENATE(Home!$B$2,-1),Comp_Time!$A:$B,2,FALSE),Z1941))</f>
        <v>2.9398148148148148E-3</v>
      </c>
      <c r="X1941" s="59">
        <f t="shared" si="90"/>
        <v>0</v>
      </c>
      <c r="Y1941" s="59">
        <f t="shared" si="91"/>
        <v>0</v>
      </c>
      <c r="Z1941">
        <f>IF(X1941&gt;Y1941,X1941 - Y1941,VLOOKUP(CONCATENATE(Home!$B$2,-1),Comp_Time!$A:$B,2,FALSE))</f>
        <v>2.9398148148148148E-3</v>
      </c>
      <c r="AA1941">
        <f t="shared" si="92"/>
        <v>0</v>
      </c>
    </row>
    <row r="1942" spans="23:27">
      <c r="W1942">
        <f>IF(AA1942=1, VLOOKUP(CONCATENATE(Home!$B$2,-1),Comp_Time!$A:$B,2,FALSE),IF(Z1942&gt; VLOOKUP(CONCATENATE(Home!$B$2,-1),Comp_Time!$A:$B,2,FALSE),VLOOKUP(CONCATENATE(Home!$B$2,-1),Comp_Time!$A:$B,2,FALSE),Z1942))</f>
        <v>2.9398148148148148E-3</v>
      </c>
      <c r="X1942" s="59">
        <f t="shared" si="90"/>
        <v>0</v>
      </c>
      <c r="Y1942" s="59">
        <f t="shared" si="91"/>
        <v>0</v>
      </c>
      <c r="Z1942">
        <f>IF(X1942&gt;Y1942,X1942 - Y1942,VLOOKUP(CONCATENATE(Home!$B$2,-1),Comp_Time!$A:$B,2,FALSE))</f>
        <v>2.9398148148148148E-3</v>
      </c>
      <c r="AA1942">
        <f t="shared" si="92"/>
        <v>0</v>
      </c>
    </row>
    <row r="1943" spans="23:27">
      <c r="W1943">
        <f>IF(AA1943=1, VLOOKUP(CONCATENATE(Home!$B$2,-1),Comp_Time!$A:$B,2,FALSE),IF(Z1943&gt; VLOOKUP(CONCATENATE(Home!$B$2,-1),Comp_Time!$A:$B,2,FALSE),VLOOKUP(CONCATENATE(Home!$B$2,-1),Comp_Time!$A:$B,2,FALSE),Z1943))</f>
        <v>2.9398148148148148E-3</v>
      </c>
      <c r="X1943" s="59">
        <f t="shared" si="90"/>
        <v>0</v>
      </c>
      <c r="Y1943" s="59">
        <f t="shared" si="91"/>
        <v>0</v>
      </c>
      <c r="Z1943">
        <f>IF(X1943&gt;Y1943,X1943 - Y1943,VLOOKUP(CONCATENATE(Home!$B$2,-1),Comp_Time!$A:$B,2,FALSE))</f>
        <v>2.9398148148148148E-3</v>
      </c>
      <c r="AA1943">
        <f t="shared" si="92"/>
        <v>0</v>
      </c>
    </row>
    <row r="1944" spans="23:27">
      <c r="W1944">
        <f>IF(AA1944=1, VLOOKUP(CONCATENATE(Home!$B$2,-1),Comp_Time!$A:$B,2,FALSE),IF(Z1944&gt; VLOOKUP(CONCATENATE(Home!$B$2,-1),Comp_Time!$A:$B,2,FALSE),VLOOKUP(CONCATENATE(Home!$B$2,-1),Comp_Time!$A:$B,2,FALSE),Z1944))</f>
        <v>2.9398148148148148E-3</v>
      </c>
      <c r="X1944" s="59">
        <f t="shared" si="90"/>
        <v>0</v>
      </c>
      <c r="Y1944" s="59">
        <f t="shared" si="91"/>
        <v>0</v>
      </c>
      <c r="Z1944">
        <f>IF(X1944&gt;Y1944,X1944 - Y1944,VLOOKUP(CONCATENATE(Home!$B$2,-1),Comp_Time!$A:$B,2,FALSE))</f>
        <v>2.9398148148148148E-3</v>
      </c>
      <c r="AA1944">
        <f t="shared" si="92"/>
        <v>0</v>
      </c>
    </row>
    <row r="1945" spans="23:27">
      <c r="W1945">
        <f>IF(AA1945=1, VLOOKUP(CONCATENATE(Home!$B$2,-1),Comp_Time!$A:$B,2,FALSE),IF(Z1945&gt; VLOOKUP(CONCATENATE(Home!$B$2,-1),Comp_Time!$A:$B,2,FALSE),VLOOKUP(CONCATENATE(Home!$B$2,-1),Comp_Time!$A:$B,2,FALSE),Z1945))</f>
        <v>2.9398148148148148E-3</v>
      </c>
      <c r="X1945" s="59">
        <f t="shared" si="90"/>
        <v>0</v>
      </c>
      <c r="Y1945" s="59">
        <f t="shared" si="91"/>
        <v>0</v>
      </c>
      <c r="Z1945">
        <f>IF(X1945&gt;Y1945,X1945 - Y1945,VLOOKUP(CONCATENATE(Home!$B$2,-1),Comp_Time!$A:$B,2,FALSE))</f>
        <v>2.9398148148148148E-3</v>
      </c>
      <c r="AA1945">
        <f t="shared" si="92"/>
        <v>0</v>
      </c>
    </row>
    <row r="1946" spans="23:27">
      <c r="W1946">
        <f>IF(AA1946=1, VLOOKUP(CONCATENATE(Home!$B$2,-1),Comp_Time!$A:$B,2,FALSE),IF(Z1946&gt; VLOOKUP(CONCATENATE(Home!$B$2,-1),Comp_Time!$A:$B,2,FALSE),VLOOKUP(CONCATENATE(Home!$B$2,-1),Comp_Time!$A:$B,2,FALSE),Z1946))</f>
        <v>2.9398148148148148E-3</v>
      </c>
      <c r="X1946" s="59">
        <f t="shared" si="90"/>
        <v>0</v>
      </c>
      <c r="Y1946" s="59">
        <f t="shared" si="91"/>
        <v>0</v>
      </c>
      <c r="Z1946">
        <f>IF(X1946&gt;Y1946,X1946 - Y1946,VLOOKUP(CONCATENATE(Home!$B$2,-1),Comp_Time!$A:$B,2,FALSE))</f>
        <v>2.9398148148148148E-3</v>
      </c>
      <c r="AA1946">
        <f t="shared" si="92"/>
        <v>0</v>
      </c>
    </row>
    <row r="1947" spans="23:27">
      <c r="W1947">
        <f>IF(AA1947=1, VLOOKUP(CONCATENATE(Home!$B$2,-1),Comp_Time!$A:$B,2,FALSE),IF(Z1947&gt; VLOOKUP(CONCATENATE(Home!$B$2,-1),Comp_Time!$A:$B,2,FALSE),VLOOKUP(CONCATENATE(Home!$B$2,-1),Comp_Time!$A:$B,2,FALSE),Z1947))</f>
        <v>2.9398148148148148E-3</v>
      </c>
      <c r="X1947" s="59">
        <f t="shared" si="90"/>
        <v>0</v>
      </c>
      <c r="Y1947" s="59">
        <f t="shared" si="91"/>
        <v>0</v>
      </c>
      <c r="Z1947">
        <f>IF(X1947&gt;Y1947,X1947 - Y1947,VLOOKUP(CONCATENATE(Home!$B$2,-1),Comp_Time!$A:$B,2,FALSE))</f>
        <v>2.9398148148148148E-3</v>
      </c>
      <c r="AA1947">
        <f t="shared" si="92"/>
        <v>0</v>
      </c>
    </row>
    <row r="1948" spans="23:27">
      <c r="W1948">
        <f>IF(AA1948=1, VLOOKUP(CONCATENATE(Home!$B$2,-1),Comp_Time!$A:$B,2,FALSE),IF(Z1948&gt; VLOOKUP(CONCATENATE(Home!$B$2,-1),Comp_Time!$A:$B,2,FALSE),VLOOKUP(CONCATENATE(Home!$B$2,-1),Comp_Time!$A:$B,2,FALSE),Z1948))</f>
        <v>2.9398148148148148E-3</v>
      </c>
      <c r="X1948" s="59">
        <f t="shared" si="90"/>
        <v>0</v>
      </c>
      <c r="Y1948" s="59">
        <f t="shared" si="91"/>
        <v>0</v>
      </c>
      <c r="Z1948">
        <f>IF(X1948&gt;Y1948,X1948 - Y1948,VLOOKUP(CONCATENATE(Home!$B$2,-1),Comp_Time!$A:$B,2,FALSE))</f>
        <v>2.9398148148148148E-3</v>
      </c>
      <c r="AA1948">
        <f t="shared" si="92"/>
        <v>0</v>
      </c>
    </row>
    <row r="1949" spans="23:27">
      <c r="W1949">
        <f>IF(AA1949=1, VLOOKUP(CONCATENATE(Home!$B$2,-1),Comp_Time!$A:$B,2,FALSE),IF(Z1949&gt; VLOOKUP(CONCATENATE(Home!$B$2,-1),Comp_Time!$A:$B,2,FALSE),VLOOKUP(CONCATENATE(Home!$B$2,-1),Comp_Time!$A:$B,2,FALSE),Z1949))</f>
        <v>2.9398148148148148E-3</v>
      </c>
      <c r="X1949" s="59">
        <f t="shared" si="90"/>
        <v>0</v>
      </c>
      <c r="Y1949" s="59">
        <f t="shared" si="91"/>
        <v>0</v>
      </c>
      <c r="Z1949">
        <f>IF(X1949&gt;Y1949,X1949 - Y1949,VLOOKUP(CONCATENATE(Home!$B$2,-1),Comp_Time!$A:$B,2,FALSE))</f>
        <v>2.9398148148148148E-3</v>
      </c>
      <c r="AA1949">
        <f t="shared" si="92"/>
        <v>0</v>
      </c>
    </row>
    <row r="1950" spans="23:27">
      <c r="W1950">
        <f>IF(AA1950=1, VLOOKUP(CONCATENATE(Home!$B$2,-1),Comp_Time!$A:$B,2,FALSE),IF(Z1950&gt; VLOOKUP(CONCATENATE(Home!$B$2,-1),Comp_Time!$A:$B,2,FALSE),VLOOKUP(CONCATENATE(Home!$B$2,-1),Comp_Time!$A:$B,2,FALSE),Z1950))</f>
        <v>2.9398148148148148E-3</v>
      </c>
      <c r="X1950" s="59">
        <f t="shared" si="90"/>
        <v>0</v>
      </c>
      <c r="Y1950" s="59">
        <f t="shared" si="91"/>
        <v>0</v>
      </c>
      <c r="Z1950">
        <f>IF(X1950&gt;Y1950,X1950 - Y1950,VLOOKUP(CONCATENATE(Home!$B$2,-1),Comp_Time!$A:$B,2,FALSE))</f>
        <v>2.9398148148148148E-3</v>
      </c>
      <c r="AA1950">
        <f t="shared" si="92"/>
        <v>0</v>
      </c>
    </row>
    <row r="1951" spans="23:27">
      <c r="W1951">
        <f>IF(AA1951=1, VLOOKUP(CONCATENATE(Home!$B$2,-1),Comp_Time!$A:$B,2,FALSE),IF(Z1951&gt; VLOOKUP(CONCATENATE(Home!$B$2,-1),Comp_Time!$A:$B,2,FALSE),VLOOKUP(CONCATENATE(Home!$B$2,-1),Comp_Time!$A:$B,2,FALSE),Z1951))</f>
        <v>2.9398148148148148E-3</v>
      </c>
      <c r="X1951" s="59">
        <f t="shared" si="90"/>
        <v>0</v>
      </c>
      <c r="Y1951" s="59">
        <f t="shared" si="91"/>
        <v>0</v>
      </c>
      <c r="Z1951">
        <f>IF(X1951&gt;Y1951,X1951 - Y1951,VLOOKUP(CONCATENATE(Home!$B$2,-1),Comp_Time!$A:$B,2,FALSE))</f>
        <v>2.9398148148148148E-3</v>
      </c>
      <c r="AA1951">
        <f t="shared" si="92"/>
        <v>0</v>
      </c>
    </row>
    <row r="1952" spans="23:27">
      <c r="W1952">
        <f>IF(AA1952=1, VLOOKUP(CONCATENATE(Home!$B$2,-1),Comp_Time!$A:$B,2,FALSE),IF(Z1952&gt; VLOOKUP(CONCATENATE(Home!$B$2,-1),Comp_Time!$A:$B,2,FALSE),VLOOKUP(CONCATENATE(Home!$B$2,-1),Comp_Time!$A:$B,2,FALSE),Z1952))</f>
        <v>2.9398148148148148E-3</v>
      </c>
      <c r="X1952" s="59">
        <f t="shared" si="90"/>
        <v>0</v>
      </c>
      <c r="Y1952" s="59">
        <f t="shared" si="91"/>
        <v>0</v>
      </c>
      <c r="Z1952">
        <f>IF(X1952&gt;Y1952,X1952 - Y1952,VLOOKUP(CONCATENATE(Home!$B$2,-1),Comp_Time!$A:$B,2,FALSE))</f>
        <v>2.9398148148148148E-3</v>
      </c>
      <c r="AA1952">
        <f t="shared" si="92"/>
        <v>0</v>
      </c>
    </row>
    <row r="1953" spans="23:27">
      <c r="W1953">
        <f>IF(AA1953=1, VLOOKUP(CONCATENATE(Home!$B$2,-1),Comp_Time!$A:$B,2,FALSE),IF(Z1953&gt; VLOOKUP(CONCATENATE(Home!$B$2,-1),Comp_Time!$A:$B,2,FALSE),VLOOKUP(CONCATENATE(Home!$B$2,-1),Comp_Time!$A:$B,2,FALSE),Z1953))</f>
        <v>2.9398148148148148E-3</v>
      </c>
      <c r="X1953" s="59">
        <f t="shared" si="90"/>
        <v>0</v>
      </c>
      <c r="Y1953" s="59">
        <f t="shared" si="91"/>
        <v>0</v>
      </c>
      <c r="Z1953">
        <f>IF(X1953&gt;Y1953,X1953 - Y1953,VLOOKUP(CONCATENATE(Home!$B$2,-1),Comp_Time!$A:$B,2,FALSE))</f>
        <v>2.9398148148148148E-3</v>
      </c>
      <c r="AA1953">
        <f t="shared" si="92"/>
        <v>0</v>
      </c>
    </row>
    <row r="1954" spans="23:27">
      <c r="W1954">
        <f>IF(AA1954=1, VLOOKUP(CONCATENATE(Home!$B$2,-1),Comp_Time!$A:$B,2,FALSE),IF(Z1954&gt; VLOOKUP(CONCATENATE(Home!$B$2,-1),Comp_Time!$A:$B,2,FALSE),VLOOKUP(CONCATENATE(Home!$B$2,-1),Comp_Time!$A:$B,2,FALSE),Z1954))</f>
        <v>2.9398148148148148E-3</v>
      </c>
      <c r="X1954" s="59">
        <f t="shared" si="90"/>
        <v>0</v>
      </c>
      <c r="Y1954" s="59">
        <f t="shared" si="91"/>
        <v>0</v>
      </c>
      <c r="Z1954">
        <f>IF(X1954&gt;Y1954,X1954 - Y1954,VLOOKUP(CONCATENATE(Home!$B$2,-1),Comp_Time!$A:$B,2,FALSE))</f>
        <v>2.9398148148148148E-3</v>
      </c>
      <c r="AA1954">
        <f t="shared" si="92"/>
        <v>0</v>
      </c>
    </row>
    <row r="1955" spans="23:27">
      <c r="W1955">
        <f>IF(AA1955=1, VLOOKUP(CONCATENATE(Home!$B$2,-1),Comp_Time!$A:$B,2,FALSE),IF(Z1955&gt; VLOOKUP(CONCATENATE(Home!$B$2,-1),Comp_Time!$A:$B,2,FALSE),VLOOKUP(CONCATENATE(Home!$B$2,-1),Comp_Time!$A:$B,2,FALSE),Z1955))</f>
        <v>2.9398148148148148E-3</v>
      </c>
      <c r="X1955" s="59">
        <f t="shared" si="90"/>
        <v>0</v>
      </c>
      <c r="Y1955" s="59">
        <f t="shared" si="91"/>
        <v>0</v>
      </c>
      <c r="Z1955">
        <f>IF(X1955&gt;Y1955,X1955 - Y1955,VLOOKUP(CONCATENATE(Home!$B$2,-1),Comp_Time!$A:$B,2,FALSE))</f>
        <v>2.9398148148148148E-3</v>
      </c>
      <c r="AA1955">
        <f t="shared" si="92"/>
        <v>0</v>
      </c>
    </row>
    <row r="1956" spans="23:27">
      <c r="W1956">
        <f>IF(AA1956=1, VLOOKUP(CONCATENATE(Home!$B$2,-1),Comp_Time!$A:$B,2,FALSE),IF(Z1956&gt; VLOOKUP(CONCATENATE(Home!$B$2,-1),Comp_Time!$A:$B,2,FALSE),VLOOKUP(CONCATENATE(Home!$B$2,-1),Comp_Time!$A:$B,2,FALSE),Z1956))</f>
        <v>2.9398148148148148E-3</v>
      </c>
      <c r="X1956" s="59">
        <f t="shared" si="90"/>
        <v>0</v>
      </c>
      <c r="Y1956" s="59">
        <f t="shared" si="91"/>
        <v>0</v>
      </c>
      <c r="Z1956">
        <f>IF(X1956&gt;Y1956,X1956 - Y1956,VLOOKUP(CONCATENATE(Home!$B$2,-1),Comp_Time!$A:$B,2,FALSE))</f>
        <v>2.9398148148148148E-3</v>
      </c>
      <c r="AA1956">
        <f t="shared" si="92"/>
        <v>0</v>
      </c>
    </row>
    <row r="1957" spans="23:27">
      <c r="W1957">
        <f>IF(AA1957=1, VLOOKUP(CONCATENATE(Home!$B$2,-1),Comp_Time!$A:$B,2,FALSE),IF(Z1957&gt; VLOOKUP(CONCATENATE(Home!$B$2,-1),Comp_Time!$A:$B,2,FALSE),VLOOKUP(CONCATENATE(Home!$B$2,-1),Comp_Time!$A:$B,2,FALSE),Z1957))</f>
        <v>2.9398148148148148E-3</v>
      </c>
      <c r="X1957" s="59">
        <f t="shared" si="90"/>
        <v>0</v>
      </c>
      <c r="Y1957" s="59">
        <f t="shared" si="91"/>
        <v>0</v>
      </c>
      <c r="Z1957">
        <f>IF(X1957&gt;Y1957,X1957 - Y1957,VLOOKUP(CONCATENATE(Home!$B$2,-1),Comp_Time!$A:$B,2,FALSE))</f>
        <v>2.9398148148148148E-3</v>
      </c>
      <c r="AA1957">
        <f t="shared" si="92"/>
        <v>0</v>
      </c>
    </row>
    <row r="1958" spans="23:27">
      <c r="W1958">
        <f>IF(AA1958=1, VLOOKUP(CONCATENATE(Home!$B$2,-1),Comp_Time!$A:$B,2,FALSE),IF(Z1958&gt; VLOOKUP(CONCATENATE(Home!$B$2,-1),Comp_Time!$A:$B,2,FALSE),VLOOKUP(CONCATENATE(Home!$B$2,-1),Comp_Time!$A:$B,2,FALSE),Z1958))</f>
        <v>2.9398148148148148E-3</v>
      </c>
      <c r="X1958" s="59">
        <f t="shared" si="90"/>
        <v>0</v>
      </c>
      <c r="Y1958" s="59">
        <f t="shared" si="91"/>
        <v>0</v>
      </c>
      <c r="Z1958">
        <f>IF(X1958&gt;Y1958,X1958 - Y1958,VLOOKUP(CONCATENATE(Home!$B$2,-1),Comp_Time!$A:$B,2,FALSE))</f>
        <v>2.9398148148148148E-3</v>
      </c>
      <c r="AA1958">
        <f t="shared" si="92"/>
        <v>0</v>
      </c>
    </row>
    <row r="1959" spans="23:27">
      <c r="W1959">
        <f>IF(AA1959=1, VLOOKUP(CONCATENATE(Home!$B$2,-1),Comp_Time!$A:$B,2,FALSE),IF(Z1959&gt; VLOOKUP(CONCATENATE(Home!$B$2,-1),Comp_Time!$A:$B,2,FALSE),VLOOKUP(CONCATENATE(Home!$B$2,-1),Comp_Time!$A:$B,2,FALSE),Z1959))</f>
        <v>2.9398148148148148E-3</v>
      </c>
      <c r="X1959" s="59">
        <f t="shared" si="90"/>
        <v>0</v>
      </c>
      <c r="Y1959" s="59">
        <f t="shared" si="91"/>
        <v>0</v>
      </c>
      <c r="Z1959">
        <f>IF(X1959&gt;Y1959,X1959 - Y1959,VLOOKUP(CONCATENATE(Home!$B$2,-1),Comp_Time!$A:$B,2,FALSE))</f>
        <v>2.9398148148148148E-3</v>
      </c>
      <c r="AA1959">
        <f t="shared" si="92"/>
        <v>0</v>
      </c>
    </row>
    <row r="1960" spans="23:27">
      <c r="W1960">
        <f>IF(AA1960=1, VLOOKUP(CONCATENATE(Home!$B$2,-1),Comp_Time!$A:$B,2,FALSE),IF(Z1960&gt; VLOOKUP(CONCATENATE(Home!$B$2,-1),Comp_Time!$A:$B,2,FALSE),VLOOKUP(CONCATENATE(Home!$B$2,-1),Comp_Time!$A:$B,2,FALSE),Z1960))</f>
        <v>2.9398148148148148E-3</v>
      </c>
      <c r="X1960" s="59">
        <f t="shared" si="90"/>
        <v>0</v>
      </c>
      <c r="Y1960" s="59">
        <f t="shared" si="91"/>
        <v>0</v>
      </c>
      <c r="Z1960">
        <f>IF(X1960&gt;Y1960,X1960 - Y1960,VLOOKUP(CONCATENATE(Home!$B$2,-1),Comp_Time!$A:$B,2,FALSE))</f>
        <v>2.9398148148148148E-3</v>
      </c>
      <c r="AA1960">
        <f t="shared" si="92"/>
        <v>0</v>
      </c>
    </row>
    <row r="1961" spans="23:27">
      <c r="W1961">
        <f>IF(AA1961=1, VLOOKUP(CONCATENATE(Home!$B$2,-1),Comp_Time!$A:$B,2,FALSE),IF(Z1961&gt; VLOOKUP(CONCATENATE(Home!$B$2,-1),Comp_Time!$A:$B,2,FALSE),VLOOKUP(CONCATENATE(Home!$B$2,-1),Comp_Time!$A:$B,2,FALSE),Z1961))</f>
        <v>2.9398148148148148E-3</v>
      </c>
      <c r="X1961" s="59">
        <f t="shared" si="90"/>
        <v>0</v>
      </c>
      <c r="Y1961" s="59">
        <f t="shared" si="91"/>
        <v>0</v>
      </c>
      <c r="Z1961">
        <f>IF(X1961&gt;Y1961,X1961 - Y1961,VLOOKUP(CONCATENATE(Home!$B$2,-1),Comp_Time!$A:$B,2,FALSE))</f>
        <v>2.9398148148148148E-3</v>
      </c>
      <c r="AA1961">
        <f t="shared" si="92"/>
        <v>0</v>
      </c>
    </row>
    <row r="1962" spans="23:27">
      <c r="W1962">
        <f>IF(AA1962=1, VLOOKUP(CONCATENATE(Home!$B$2,-1),Comp_Time!$A:$B,2,FALSE),IF(Z1962&gt; VLOOKUP(CONCATENATE(Home!$B$2,-1),Comp_Time!$A:$B,2,FALSE),VLOOKUP(CONCATENATE(Home!$B$2,-1),Comp_Time!$A:$B,2,FALSE),Z1962))</f>
        <v>2.9398148148148148E-3</v>
      </c>
      <c r="X1962" s="59">
        <f t="shared" si="90"/>
        <v>0</v>
      </c>
      <c r="Y1962" s="59">
        <f t="shared" si="91"/>
        <v>0</v>
      </c>
      <c r="Z1962">
        <f>IF(X1962&gt;Y1962,X1962 - Y1962,VLOOKUP(CONCATENATE(Home!$B$2,-1),Comp_Time!$A:$B,2,FALSE))</f>
        <v>2.9398148148148148E-3</v>
      </c>
      <c r="AA1962">
        <f t="shared" si="92"/>
        <v>0</v>
      </c>
    </row>
    <row r="1963" spans="23:27">
      <c r="W1963">
        <f>IF(AA1963=1, VLOOKUP(CONCATENATE(Home!$B$2,-1),Comp_Time!$A:$B,2,FALSE),IF(Z1963&gt; VLOOKUP(CONCATENATE(Home!$B$2,-1),Comp_Time!$A:$B,2,FALSE),VLOOKUP(CONCATENATE(Home!$B$2,-1),Comp_Time!$A:$B,2,FALSE),Z1963))</f>
        <v>2.9398148148148148E-3</v>
      </c>
      <c r="X1963" s="59">
        <f t="shared" si="90"/>
        <v>0</v>
      </c>
      <c r="Y1963" s="59">
        <f t="shared" si="91"/>
        <v>0</v>
      </c>
      <c r="Z1963">
        <f>IF(X1963&gt;Y1963,X1963 - Y1963,VLOOKUP(CONCATENATE(Home!$B$2,-1),Comp_Time!$A:$B,2,FALSE))</f>
        <v>2.9398148148148148E-3</v>
      </c>
      <c r="AA1963">
        <f t="shared" si="92"/>
        <v>0</v>
      </c>
    </row>
    <row r="1964" spans="23:27">
      <c r="W1964">
        <f>IF(AA1964=1, VLOOKUP(CONCATENATE(Home!$B$2,-1),Comp_Time!$A:$B,2,FALSE),IF(Z1964&gt; VLOOKUP(CONCATENATE(Home!$B$2,-1),Comp_Time!$A:$B,2,FALSE),VLOOKUP(CONCATENATE(Home!$B$2,-1),Comp_Time!$A:$B,2,FALSE),Z1964))</f>
        <v>2.9398148148148148E-3</v>
      </c>
      <c r="X1964" s="59">
        <f t="shared" si="90"/>
        <v>0</v>
      </c>
      <c r="Y1964" s="59">
        <f t="shared" si="91"/>
        <v>0</v>
      </c>
      <c r="Z1964">
        <f>IF(X1964&gt;Y1964,X1964 - Y1964,VLOOKUP(CONCATENATE(Home!$B$2,-1),Comp_Time!$A:$B,2,FALSE))</f>
        <v>2.9398148148148148E-3</v>
      </c>
      <c r="AA1964">
        <f t="shared" si="92"/>
        <v>0</v>
      </c>
    </row>
    <row r="1965" spans="23:27">
      <c r="W1965">
        <f>IF(AA1965=1, VLOOKUP(CONCATENATE(Home!$B$2,-1),Comp_Time!$A:$B,2,FALSE),IF(Z1965&gt; VLOOKUP(CONCATENATE(Home!$B$2,-1),Comp_Time!$A:$B,2,FALSE),VLOOKUP(CONCATENATE(Home!$B$2,-1),Comp_Time!$A:$B,2,FALSE),Z1965))</f>
        <v>2.9398148148148148E-3</v>
      </c>
      <c r="X1965" s="59">
        <f t="shared" si="90"/>
        <v>0</v>
      </c>
      <c r="Y1965" s="59">
        <f t="shared" si="91"/>
        <v>0</v>
      </c>
      <c r="Z1965">
        <f>IF(X1965&gt;Y1965,X1965 - Y1965,VLOOKUP(CONCATENATE(Home!$B$2,-1),Comp_Time!$A:$B,2,FALSE))</f>
        <v>2.9398148148148148E-3</v>
      </c>
      <c r="AA1965">
        <f t="shared" si="92"/>
        <v>0</v>
      </c>
    </row>
    <row r="1966" spans="23:27">
      <c r="W1966">
        <f>IF(AA1966=1, VLOOKUP(CONCATENATE(Home!$B$2,-1),Comp_Time!$A:$B,2,FALSE),IF(Z1966&gt; VLOOKUP(CONCATENATE(Home!$B$2,-1),Comp_Time!$A:$B,2,FALSE),VLOOKUP(CONCATENATE(Home!$B$2,-1),Comp_Time!$A:$B,2,FALSE),Z1966))</f>
        <v>2.9398148148148148E-3</v>
      </c>
      <c r="X1966" s="59">
        <f t="shared" si="90"/>
        <v>0</v>
      </c>
      <c r="Y1966" s="59">
        <f t="shared" si="91"/>
        <v>0</v>
      </c>
      <c r="Z1966">
        <f>IF(X1966&gt;Y1966,X1966 - Y1966,VLOOKUP(CONCATENATE(Home!$B$2,-1),Comp_Time!$A:$B,2,FALSE))</f>
        <v>2.9398148148148148E-3</v>
      </c>
      <c r="AA1966">
        <f t="shared" si="92"/>
        <v>0</v>
      </c>
    </row>
    <row r="1967" spans="23:27">
      <c r="W1967">
        <f>IF(AA1967=1, VLOOKUP(CONCATENATE(Home!$B$2,-1),Comp_Time!$A:$B,2,FALSE),IF(Z1967&gt; VLOOKUP(CONCATENATE(Home!$B$2,-1),Comp_Time!$A:$B,2,FALSE),VLOOKUP(CONCATENATE(Home!$B$2,-1),Comp_Time!$A:$B,2,FALSE),Z1967))</f>
        <v>2.9398148148148148E-3</v>
      </c>
      <c r="X1967" s="59">
        <f t="shared" si="90"/>
        <v>0</v>
      </c>
      <c r="Y1967" s="59">
        <f t="shared" si="91"/>
        <v>0</v>
      </c>
      <c r="Z1967">
        <f>IF(X1967&gt;Y1967,X1967 - Y1967,VLOOKUP(CONCATENATE(Home!$B$2,-1),Comp_Time!$A:$B,2,FALSE))</f>
        <v>2.9398148148148148E-3</v>
      </c>
      <c r="AA1967">
        <f t="shared" si="92"/>
        <v>0</v>
      </c>
    </row>
    <row r="1968" spans="23:27">
      <c r="W1968">
        <f>IF(AA1968=1, VLOOKUP(CONCATENATE(Home!$B$2,-1),Comp_Time!$A:$B,2,FALSE),IF(Z1968&gt; VLOOKUP(CONCATENATE(Home!$B$2,-1),Comp_Time!$A:$B,2,FALSE),VLOOKUP(CONCATENATE(Home!$B$2,-1),Comp_Time!$A:$B,2,FALSE),Z1968))</f>
        <v>2.9398148148148148E-3</v>
      </c>
      <c r="X1968" s="59">
        <f t="shared" si="90"/>
        <v>0</v>
      </c>
      <c r="Y1968" s="59">
        <f t="shared" si="91"/>
        <v>0</v>
      </c>
      <c r="Z1968">
        <f>IF(X1968&gt;Y1968,X1968 - Y1968,VLOOKUP(CONCATENATE(Home!$B$2,-1),Comp_Time!$A:$B,2,FALSE))</f>
        <v>2.9398148148148148E-3</v>
      </c>
      <c r="AA1968">
        <f t="shared" si="92"/>
        <v>0</v>
      </c>
    </row>
    <row r="1969" spans="23:27">
      <c r="W1969">
        <f>IF(AA1969=1, VLOOKUP(CONCATENATE(Home!$B$2,-1),Comp_Time!$A:$B,2,FALSE),IF(Z1969&gt; VLOOKUP(CONCATENATE(Home!$B$2,-1),Comp_Time!$A:$B,2,FALSE),VLOOKUP(CONCATENATE(Home!$B$2,-1),Comp_Time!$A:$B,2,FALSE),Z1969))</f>
        <v>2.9398148148148148E-3</v>
      </c>
      <c r="X1969" s="59">
        <f t="shared" si="90"/>
        <v>0</v>
      </c>
      <c r="Y1969" s="59">
        <f t="shared" si="91"/>
        <v>0</v>
      </c>
      <c r="Z1969">
        <f>IF(X1969&gt;Y1969,X1969 - Y1969,VLOOKUP(CONCATENATE(Home!$B$2,-1),Comp_Time!$A:$B,2,FALSE))</f>
        <v>2.9398148148148148E-3</v>
      </c>
      <c r="AA1969">
        <f t="shared" si="92"/>
        <v>0</v>
      </c>
    </row>
    <row r="1970" spans="23:27">
      <c r="W1970">
        <f>IF(AA1970=1, VLOOKUP(CONCATENATE(Home!$B$2,-1),Comp_Time!$A:$B,2,FALSE),IF(Z1970&gt; VLOOKUP(CONCATENATE(Home!$B$2,-1),Comp_Time!$A:$B,2,FALSE),VLOOKUP(CONCATENATE(Home!$B$2,-1),Comp_Time!$A:$B,2,FALSE),Z1970))</f>
        <v>2.9398148148148148E-3</v>
      </c>
      <c r="X1970" s="59">
        <f t="shared" si="90"/>
        <v>0</v>
      </c>
      <c r="Y1970" s="59">
        <f t="shared" si="91"/>
        <v>0</v>
      </c>
      <c r="Z1970">
        <f>IF(X1970&gt;Y1970,X1970 - Y1970,VLOOKUP(CONCATENATE(Home!$B$2,-1),Comp_Time!$A:$B,2,FALSE))</f>
        <v>2.9398148148148148E-3</v>
      </c>
      <c r="AA1970">
        <f t="shared" si="92"/>
        <v>0</v>
      </c>
    </row>
    <row r="1971" spans="23:27">
      <c r="W1971">
        <f>IF(AA1971=1, VLOOKUP(CONCATENATE(Home!$B$2,-1),Comp_Time!$A:$B,2,FALSE),IF(Z1971&gt; VLOOKUP(CONCATENATE(Home!$B$2,-1),Comp_Time!$A:$B,2,FALSE),VLOOKUP(CONCATENATE(Home!$B$2,-1),Comp_Time!$A:$B,2,FALSE),Z1971))</f>
        <v>2.9398148148148148E-3</v>
      </c>
      <c r="X1971" s="59">
        <f t="shared" si="90"/>
        <v>0</v>
      </c>
      <c r="Y1971" s="59">
        <f t="shared" si="91"/>
        <v>0</v>
      </c>
      <c r="Z1971">
        <f>IF(X1971&gt;Y1971,X1971 - Y1971,VLOOKUP(CONCATENATE(Home!$B$2,-1),Comp_Time!$A:$B,2,FALSE))</f>
        <v>2.9398148148148148E-3</v>
      </c>
      <c r="AA1971">
        <f t="shared" si="92"/>
        <v>0</v>
      </c>
    </row>
    <row r="1972" spans="23:27">
      <c r="W1972">
        <f>IF(AA1972=1, VLOOKUP(CONCATENATE(Home!$B$2,-1),Comp_Time!$A:$B,2,FALSE),IF(Z1972&gt; VLOOKUP(CONCATENATE(Home!$B$2,-1),Comp_Time!$A:$B,2,FALSE),VLOOKUP(CONCATENATE(Home!$B$2,-1),Comp_Time!$A:$B,2,FALSE),Z1972))</f>
        <v>2.9398148148148148E-3</v>
      </c>
      <c r="X1972" s="59">
        <f t="shared" si="90"/>
        <v>0</v>
      </c>
      <c r="Y1972" s="59">
        <f t="shared" si="91"/>
        <v>0</v>
      </c>
      <c r="Z1972">
        <f>IF(X1972&gt;Y1972,X1972 - Y1972,VLOOKUP(CONCATENATE(Home!$B$2,-1),Comp_Time!$A:$B,2,FALSE))</f>
        <v>2.9398148148148148E-3</v>
      </c>
      <c r="AA1972">
        <f t="shared" si="92"/>
        <v>0</v>
      </c>
    </row>
    <row r="1973" spans="23:27">
      <c r="W1973">
        <f>IF(AA1973=1, VLOOKUP(CONCATENATE(Home!$B$2,-1),Comp_Time!$A:$B,2,FALSE),IF(Z1973&gt; VLOOKUP(CONCATENATE(Home!$B$2,-1),Comp_Time!$A:$B,2,FALSE),VLOOKUP(CONCATENATE(Home!$B$2,-1),Comp_Time!$A:$B,2,FALSE),Z1973))</f>
        <v>2.9398148148148148E-3</v>
      </c>
      <c r="X1973" s="59">
        <f t="shared" si="90"/>
        <v>0</v>
      </c>
      <c r="Y1973" s="59">
        <f t="shared" si="91"/>
        <v>0</v>
      </c>
      <c r="Z1973">
        <f>IF(X1973&gt;Y1973,X1973 - Y1973,VLOOKUP(CONCATENATE(Home!$B$2,-1),Comp_Time!$A:$B,2,FALSE))</f>
        <v>2.9398148148148148E-3</v>
      </c>
      <c r="AA1973">
        <f t="shared" si="92"/>
        <v>0</v>
      </c>
    </row>
    <row r="1974" spans="23:27">
      <c r="W1974">
        <f>IF(AA1974=1, VLOOKUP(CONCATENATE(Home!$B$2,-1),Comp_Time!$A:$B,2,FALSE),IF(Z1974&gt; VLOOKUP(CONCATENATE(Home!$B$2,-1),Comp_Time!$A:$B,2,FALSE),VLOOKUP(CONCATENATE(Home!$B$2,-1),Comp_Time!$A:$B,2,FALSE),Z1974))</f>
        <v>2.9398148148148148E-3</v>
      </c>
      <c r="X1974" s="59">
        <f t="shared" si="90"/>
        <v>0</v>
      </c>
      <c r="Y1974" s="59">
        <f t="shared" si="91"/>
        <v>0</v>
      </c>
      <c r="Z1974">
        <f>IF(X1974&gt;Y1974,X1974 - Y1974,VLOOKUP(CONCATENATE(Home!$B$2,-1),Comp_Time!$A:$B,2,FALSE))</f>
        <v>2.9398148148148148E-3</v>
      </c>
      <c r="AA1974">
        <f t="shared" si="92"/>
        <v>0</v>
      </c>
    </row>
    <row r="1975" spans="23:27">
      <c r="W1975">
        <f>IF(AA1975=1, VLOOKUP(CONCATENATE(Home!$B$2,-1),Comp_Time!$A:$B,2,FALSE),IF(Z1975&gt; VLOOKUP(CONCATENATE(Home!$B$2,-1),Comp_Time!$A:$B,2,FALSE),VLOOKUP(CONCATENATE(Home!$B$2,-1),Comp_Time!$A:$B,2,FALSE),Z1975))</f>
        <v>2.9398148148148148E-3</v>
      </c>
      <c r="X1975" s="59">
        <f t="shared" si="90"/>
        <v>0</v>
      </c>
      <c r="Y1975" s="59">
        <f t="shared" si="91"/>
        <v>0</v>
      </c>
      <c r="Z1975">
        <f>IF(X1975&gt;Y1975,X1975 - Y1975,VLOOKUP(CONCATENATE(Home!$B$2,-1),Comp_Time!$A:$B,2,FALSE))</f>
        <v>2.9398148148148148E-3</v>
      </c>
      <c r="AA1975">
        <f t="shared" si="92"/>
        <v>0</v>
      </c>
    </row>
    <row r="1976" spans="23:27">
      <c r="W1976">
        <f>IF(AA1976=1, VLOOKUP(CONCATENATE(Home!$B$2,-1),Comp_Time!$A:$B,2,FALSE),IF(Z1976&gt; VLOOKUP(CONCATENATE(Home!$B$2,-1),Comp_Time!$A:$B,2,FALSE),VLOOKUP(CONCATENATE(Home!$B$2,-1),Comp_Time!$A:$B,2,FALSE),Z1976))</f>
        <v>2.9398148148148148E-3</v>
      </c>
      <c r="X1976" s="59">
        <f t="shared" si="90"/>
        <v>0</v>
      </c>
      <c r="Y1976" s="59">
        <f t="shared" si="91"/>
        <v>0</v>
      </c>
      <c r="Z1976">
        <f>IF(X1976&gt;Y1976,X1976 - Y1976,VLOOKUP(CONCATENATE(Home!$B$2,-1),Comp_Time!$A:$B,2,FALSE))</f>
        <v>2.9398148148148148E-3</v>
      </c>
      <c r="AA1976">
        <f t="shared" si="92"/>
        <v>0</v>
      </c>
    </row>
    <row r="1977" spans="23:27">
      <c r="W1977">
        <f>IF(AA1977=1, VLOOKUP(CONCATENATE(Home!$B$2,-1),Comp_Time!$A:$B,2,FALSE),IF(Z1977&gt; VLOOKUP(CONCATENATE(Home!$B$2,-1),Comp_Time!$A:$B,2,FALSE),VLOOKUP(CONCATENATE(Home!$B$2,-1),Comp_Time!$A:$B,2,FALSE),Z1977))</f>
        <v>2.9398148148148148E-3</v>
      </c>
      <c r="X1977" s="59">
        <f t="shared" si="90"/>
        <v>0</v>
      </c>
      <c r="Y1977" s="59">
        <f t="shared" si="91"/>
        <v>0</v>
      </c>
      <c r="Z1977">
        <f>IF(X1977&gt;Y1977,X1977 - Y1977,VLOOKUP(CONCATENATE(Home!$B$2,-1),Comp_Time!$A:$B,2,FALSE))</f>
        <v>2.9398148148148148E-3</v>
      </c>
      <c r="AA1977">
        <f t="shared" si="92"/>
        <v>0</v>
      </c>
    </row>
    <row r="1978" spans="23:27">
      <c r="W1978">
        <f>IF(AA1978=1, VLOOKUP(CONCATENATE(Home!$B$2,-1),Comp_Time!$A:$B,2,FALSE),IF(Z1978&gt; VLOOKUP(CONCATENATE(Home!$B$2,-1),Comp_Time!$A:$B,2,FALSE),VLOOKUP(CONCATENATE(Home!$B$2,-1),Comp_Time!$A:$B,2,FALSE),Z1978))</f>
        <v>2.9398148148148148E-3</v>
      </c>
      <c r="X1978" s="59">
        <f t="shared" si="90"/>
        <v>0</v>
      </c>
      <c r="Y1978" s="59">
        <f t="shared" si="91"/>
        <v>0</v>
      </c>
      <c r="Z1978">
        <f>IF(X1978&gt;Y1978,X1978 - Y1978,VLOOKUP(CONCATENATE(Home!$B$2,-1),Comp_Time!$A:$B,2,FALSE))</f>
        <v>2.9398148148148148E-3</v>
      </c>
      <c r="AA1978">
        <f t="shared" si="92"/>
        <v>0</v>
      </c>
    </row>
    <row r="1979" spans="23:27">
      <c r="W1979">
        <f>IF(AA1979=1, VLOOKUP(CONCATENATE(Home!$B$2,-1),Comp_Time!$A:$B,2,FALSE),IF(Z1979&gt; VLOOKUP(CONCATENATE(Home!$B$2,-1),Comp_Time!$A:$B,2,FALSE),VLOOKUP(CONCATENATE(Home!$B$2,-1),Comp_Time!$A:$B,2,FALSE),Z1979))</f>
        <v>2.9398148148148148E-3</v>
      </c>
      <c r="X1979" s="59">
        <f t="shared" si="90"/>
        <v>0</v>
      </c>
      <c r="Y1979" s="59">
        <f t="shared" si="91"/>
        <v>0</v>
      </c>
      <c r="Z1979">
        <f>IF(X1979&gt;Y1979,X1979 - Y1979,VLOOKUP(CONCATENATE(Home!$B$2,-1),Comp_Time!$A:$B,2,FALSE))</f>
        <v>2.9398148148148148E-3</v>
      </c>
      <c r="AA1979">
        <f t="shared" si="92"/>
        <v>0</v>
      </c>
    </row>
    <row r="1980" spans="23:27">
      <c r="W1980">
        <f>IF(AA1980=1, VLOOKUP(CONCATENATE(Home!$B$2,-1),Comp_Time!$A:$B,2,FALSE),IF(Z1980&gt; VLOOKUP(CONCATENATE(Home!$B$2,-1),Comp_Time!$A:$B,2,FALSE),VLOOKUP(CONCATENATE(Home!$B$2,-1),Comp_Time!$A:$B,2,FALSE),Z1980))</f>
        <v>2.9398148148148148E-3</v>
      </c>
      <c r="X1980" s="59">
        <f t="shared" si="90"/>
        <v>0</v>
      </c>
      <c r="Y1980" s="59">
        <f t="shared" si="91"/>
        <v>0</v>
      </c>
      <c r="Z1980">
        <f>IF(X1980&gt;Y1980,X1980 - Y1980,VLOOKUP(CONCATENATE(Home!$B$2,-1),Comp_Time!$A:$B,2,FALSE))</f>
        <v>2.9398148148148148E-3</v>
      </c>
      <c r="AA1980">
        <f t="shared" si="92"/>
        <v>0</v>
      </c>
    </row>
    <row r="1981" spans="23:27">
      <c r="W1981">
        <f>IF(AA1981=1, VLOOKUP(CONCATENATE(Home!$B$2,-1),Comp_Time!$A:$B,2,FALSE),IF(Z1981&gt; VLOOKUP(CONCATENATE(Home!$B$2,-1),Comp_Time!$A:$B,2,FALSE),VLOOKUP(CONCATENATE(Home!$B$2,-1),Comp_Time!$A:$B,2,FALSE),Z1981))</f>
        <v>2.9398148148148148E-3</v>
      </c>
      <c r="X1981" s="59">
        <f t="shared" si="90"/>
        <v>0</v>
      </c>
      <c r="Y1981" s="59">
        <f t="shared" si="91"/>
        <v>0</v>
      </c>
      <c r="Z1981">
        <f>IF(X1981&gt;Y1981,X1981 - Y1981,VLOOKUP(CONCATENATE(Home!$B$2,-1),Comp_Time!$A:$B,2,FALSE))</f>
        <v>2.9398148148148148E-3</v>
      </c>
      <c r="AA1981">
        <f t="shared" si="92"/>
        <v>0</v>
      </c>
    </row>
    <row r="1982" spans="23:27">
      <c r="W1982">
        <f>IF(AA1982=1, VLOOKUP(CONCATENATE(Home!$B$2,-1),Comp_Time!$A:$B,2,FALSE),IF(Z1982&gt; VLOOKUP(CONCATENATE(Home!$B$2,-1),Comp_Time!$A:$B,2,FALSE),VLOOKUP(CONCATENATE(Home!$B$2,-1),Comp_Time!$A:$B,2,FALSE),Z1982))</f>
        <v>2.9398148148148148E-3</v>
      </c>
      <c r="X1982" s="59">
        <f t="shared" si="90"/>
        <v>0</v>
      </c>
      <c r="Y1982" s="59">
        <f t="shared" si="91"/>
        <v>0</v>
      </c>
      <c r="Z1982">
        <f>IF(X1982&gt;Y1982,X1982 - Y1982,VLOOKUP(CONCATENATE(Home!$B$2,-1),Comp_Time!$A:$B,2,FALSE))</f>
        <v>2.9398148148148148E-3</v>
      </c>
      <c r="AA1982">
        <f t="shared" si="92"/>
        <v>0</v>
      </c>
    </row>
    <row r="1983" spans="23:27">
      <c r="W1983">
        <f>IF(AA1983=1, VLOOKUP(CONCATENATE(Home!$B$2,-1),Comp_Time!$A:$B,2,FALSE),IF(Z1983&gt; VLOOKUP(CONCATENATE(Home!$B$2,-1),Comp_Time!$A:$B,2,FALSE),VLOOKUP(CONCATENATE(Home!$B$2,-1),Comp_Time!$A:$B,2,FALSE),Z1983))</f>
        <v>2.9398148148148148E-3</v>
      </c>
      <c r="X1983" s="59">
        <f t="shared" si="90"/>
        <v>0</v>
      </c>
      <c r="Y1983" s="59">
        <f t="shared" si="91"/>
        <v>0</v>
      </c>
      <c r="Z1983">
        <f>IF(X1983&gt;Y1983,X1983 - Y1983,VLOOKUP(CONCATENATE(Home!$B$2,-1),Comp_Time!$A:$B,2,FALSE))</f>
        <v>2.9398148148148148E-3</v>
      </c>
      <c r="AA1983">
        <f t="shared" si="92"/>
        <v>0</v>
      </c>
    </row>
    <row r="1984" spans="23:27">
      <c r="W1984">
        <f>IF(AA1984=1, VLOOKUP(CONCATENATE(Home!$B$2,-1),Comp_Time!$A:$B,2,FALSE),IF(Z1984&gt; VLOOKUP(CONCATENATE(Home!$B$2,-1),Comp_Time!$A:$B,2,FALSE),VLOOKUP(CONCATENATE(Home!$B$2,-1),Comp_Time!$A:$B,2,FALSE),Z1984))</f>
        <v>2.9398148148148148E-3</v>
      </c>
      <c r="X1984" s="59">
        <f t="shared" si="90"/>
        <v>0</v>
      </c>
      <c r="Y1984" s="59">
        <f t="shared" si="91"/>
        <v>0</v>
      </c>
      <c r="Z1984">
        <f>IF(X1984&gt;Y1984,X1984 - Y1984,VLOOKUP(CONCATENATE(Home!$B$2,-1),Comp_Time!$A:$B,2,FALSE))</f>
        <v>2.9398148148148148E-3</v>
      </c>
      <c r="AA1984">
        <f t="shared" si="92"/>
        <v>0</v>
      </c>
    </row>
    <row r="1985" spans="23:27">
      <c r="W1985">
        <f>IF(AA1985=1, VLOOKUP(CONCATENATE(Home!$B$2,-1),Comp_Time!$A:$B,2,FALSE),IF(Z1985&gt; VLOOKUP(CONCATENATE(Home!$B$2,-1),Comp_Time!$A:$B,2,FALSE),VLOOKUP(CONCATENATE(Home!$B$2,-1),Comp_Time!$A:$B,2,FALSE),Z1985))</f>
        <v>2.9398148148148148E-3</v>
      </c>
      <c r="X1985" s="59">
        <f t="shared" si="90"/>
        <v>0</v>
      </c>
      <c r="Y1985" s="59">
        <f t="shared" si="91"/>
        <v>0</v>
      </c>
      <c r="Z1985">
        <f>IF(X1985&gt;Y1985,X1985 - Y1985,VLOOKUP(CONCATENATE(Home!$B$2,-1),Comp_Time!$A:$B,2,FALSE))</f>
        <v>2.9398148148148148E-3</v>
      </c>
      <c r="AA1985">
        <f t="shared" si="92"/>
        <v>0</v>
      </c>
    </row>
    <row r="1986" spans="23:27">
      <c r="W1986">
        <f>IF(AA1986=1, VLOOKUP(CONCATENATE(Home!$B$2,-1),Comp_Time!$A:$B,2,FALSE),IF(Z1986&gt; VLOOKUP(CONCATENATE(Home!$B$2,-1),Comp_Time!$A:$B,2,FALSE),VLOOKUP(CONCATENATE(Home!$B$2,-1),Comp_Time!$A:$B,2,FALSE),Z1986))</f>
        <v>2.9398148148148148E-3</v>
      </c>
      <c r="X1986" s="59">
        <f t="shared" si="90"/>
        <v>0</v>
      </c>
      <c r="Y1986" s="59">
        <f t="shared" si="91"/>
        <v>0</v>
      </c>
      <c r="Z1986">
        <f>IF(X1986&gt;Y1986,X1986 - Y1986,VLOOKUP(CONCATENATE(Home!$B$2,-1),Comp_Time!$A:$B,2,FALSE))</f>
        <v>2.9398148148148148E-3</v>
      </c>
      <c r="AA1986">
        <f t="shared" si="92"/>
        <v>0</v>
      </c>
    </row>
    <row r="1987" spans="23:27">
      <c r="W1987">
        <f>IF(AA1987=1, VLOOKUP(CONCATENATE(Home!$B$2,-1),Comp_Time!$A:$B,2,FALSE),IF(Z1987&gt; VLOOKUP(CONCATENATE(Home!$B$2,-1),Comp_Time!$A:$B,2,FALSE),VLOOKUP(CONCATENATE(Home!$B$2,-1),Comp_Time!$A:$B,2,FALSE),Z1987))</f>
        <v>2.9398148148148148E-3</v>
      </c>
      <c r="X1987" s="59">
        <f t="shared" ref="X1987:X2002" si="93">TIME(HOUR(D1987),MINUTE(D1987),SECOND(D1987))</f>
        <v>0</v>
      </c>
      <c r="Y1987" s="59">
        <f t="shared" ref="Y1987:Y2002" si="94">TIME(HOUR(C1987),MINUTE(C1987),SECOND(C1987))</f>
        <v>0</v>
      </c>
      <c r="Z1987">
        <f>IF(X1987&gt;Y1987,X1987 - Y1987,VLOOKUP(CONCATENATE(Home!$B$2,-1),Comp_Time!$A:$B,2,FALSE))</f>
        <v>2.9398148148148148E-3</v>
      </c>
      <c r="AA1987">
        <f t="shared" ref="AA1987:AA2002" si="95">IF(DATE(YEAR(C1987),MONTH(C1987),DAY(C1987))=DATE(YEAR(D1987),MONTH(D1987),DAY(D1987)),0,1)</f>
        <v>0</v>
      </c>
    </row>
    <row r="1988" spans="23:27">
      <c r="W1988">
        <f>IF(AA1988=1, VLOOKUP(CONCATENATE(Home!$B$2,-1),Comp_Time!$A:$B,2,FALSE),IF(Z1988&gt; VLOOKUP(CONCATENATE(Home!$B$2,-1),Comp_Time!$A:$B,2,FALSE),VLOOKUP(CONCATENATE(Home!$B$2,-1),Comp_Time!$A:$B,2,FALSE),Z1988))</f>
        <v>2.9398148148148148E-3</v>
      </c>
      <c r="X1988" s="59">
        <f t="shared" si="93"/>
        <v>0</v>
      </c>
      <c r="Y1988" s="59">
        <f t="shared" si="94"/>
        <v>0</v>
      </c>
      <c r="Z1988">
        <f>IF(X1988&gt;Y1988,X1988 - Y1988,VLOOKUP(CONCATENATE(Home!$B$2,-1),Comp_Time!$A:$B,2,FALSE))</f>
        <v>2.9398148148148148E-3</v>
      </c>
      <c r="AA1988">
        <f t="shared" si="95"/>
        <v>0</v>
      </c>
    </row>
    <row r="1989" spans="23:27">
      <c r="W1989">
        <f>IF(AA1989=1, VLOOKUP(CONCATENATE(Home!$B$2,-1),Comp_Time!$A:$B,2,FALSE),IF(Z1989&gt; VLOOKUP(CONCATENATE(Home!$B$2,-1),Comp_Time!$A:$B,2,FALSE),VLOOKUP(CONCATENATE(Home!$B$2,-1),Comp_Time!$A:$B,2,FALSE),Z1989))</f>
        <v>2.9398148148148148E-3</v>
      </c>
      <c r="X1989" s="59">
        <f t="shared" si="93"/>
        <v>0</v>
      </c>
      <c r="Y1989" s="59">
        <f t="shared" si="94"/>
        <v>0</v>
      </c>
      <c r="Z1989">
        <f>IF(X1989&gt;Y1989,X1989 - Y1989,VLOOKUP(CONCATENATE(Home!$B$2,-1),Comp_Time!$A:$B,2,FALSE))</f>
        <v>2.9398148148148148E-3</v>
      </c>
      <c r="AA1989">
        <f t="shared" si="95"/>
        <v>0</v>
      </c>
    </row>
    <row r="1990" spans="23:27">
      <c r="W1990">
        <f>IF(AA1990=1, VLOOKUP(CONCATENATE(Home!$B$2,-1),Comp_Time!$A:$B,2,FALSE),IF(Z1990&gt; VLOOKUP(CONCATENATE(Home!$B$2,-1),Comp_Time!$A:$B,2,FALSE),VLOOKUP(CONCATENATE(Home!$B$2,-1),Comp_Time!$A:$B,2,FALSE),Z1990))</f>
        <v>2.9398148148148148E-3</v>
      </c>
      <c r="X1990" s="59">
        <f t="shared" si="93"/>
        <v>0</v>
      </c>
      <c r="Y1990" s="59">
        <f t="shared" si="94"/>
        <v>0</v>
      </c>
      <c r="Z1990">
        <f>IF(X1990&gt;Y1990,X1990 - Y1990,VLOOKUP(CONCATENATE(Home!$B$2,-1),Comp_Time!$A:$B,2,FALSE))</f>
        <v>2.9398148148148148E-3</v>
      </c>
      <c r="AA1990">
        <f t="shared" si="95"/>
        <v>0</v>
      </c>
    </row>
    <row r="1991" spans="23:27">
      <c r="W1991">
        <f>IF(AA1991=1, VLOOKUP(CONCATENATE(Home!$B$2,-1),Comp_Time!$A:$B,2,FALSE),IF(Z1991&gt; VLOOKUP(CONCATENATE(Home!$B$2,-1),Comp_Time!$A:$B,2,FALSE),VLOOKUP(CONCATENATE(Home!$B$2,-1),Comp_Time!$A:$B,2,FALSE),Z1991))</f>
        <v>2.9398148148148148E-3</v>
      </c>
      <c r="X1991" s="59">
        <f t="shared" si="93"/>
        <v>0</v>
      </c>
      <c r="Y1991" s="59">
        <f t="shared" si="94"/>
        <v>0</v>
      </c>
      <c r="Z1991">
        <f>IF(X1991&gt;Y1991,X1991 - Y1991,VLOOKUP(CONCATENATE(Home!$B$2,-1),Comp_Time!$A:$B,2,FALSE))</f>
        <v>2.9398148148148148E-3</v>
      </c>
      <c r="AA1991">
        <f t="shared" si="95"/>
        <v>0</v>
      </c>
    </row>
    <row r="1992" spans="23:27">
      <c r="W1992">
        <f>IF(AA1992=1, VLOOKUP(CONCATENATE(Home!$B$2,-1),Comp_Time!$A:$B,2,FALSE),IF(Z1992&gt; VLOOKUP(CONCATENATE(Home!$B$2,-1),Comp_Time!$A:$B,2,FALSE),VLOOKUP(CONCATENATE(Home!$B$2,-1),Comp_Time!$A:$B,2,FALSE),Z1992))</f>
        <v>2.9398148148148148E-3</v>
      </c>
      <c r="X1992" s="59">
        <f t="shared" si="93"/>
        <v>0</v>
      </c>
      <c r="Y1992" s="59">
        <f t="shared" si="94"/>
        <v>0</v>
      </c>
      <c r="Z1992">
        <f>IF(X1992&gt;Y1992,X1992 - Y1992,VLOOKUP(CONCATENATE(Home!$B$2,-1),Comp_Time!$A:$B,2,FALSE))</f>
        <v>2.9398148148148148E-3</v>
      </c>
      <c r="AA1992">
        <f t="shared" si="95"/>
        <v>0</v>
      </c>
    </row>
    <row r="1993" spans="23:27">
      <c r="W1993">
        <f>IF(AA1993=1, VLOOKUP(CONCATENATE(Home!$B$2,-1),Comp_Time!$A:$B,2,FALSE),IF(Z1993&gt; VLOOKUP(CONCATENATE(Home!$B$2,-1),Comp_Time!$A:$B,2,FALSE),VLOOKUP(CONCATENATE(Home!$B$2,-1),Comp_Time!$A:$B,2,FALSE),Z1993))</f>
        <v>2.9398148148148148E-3</v>
      </c>
      <c r="X1993" s="59">
        <f t="shared" si="93"/>
        <v>0</v>
      </c>
      <c r="Y1993" s="59">
        <f t="shared" si="94"/>
        <v>0</v>
      </c>
      <c r="Z1993">
        <f>IF(X1993&gt;Y1993,X1993 - Y1993,VLOOKUP(CONCATENATE(Home!$B$2,-1),Comp_Time!$A:$B,2,FALSE))</f>
        <v>2.9398148148148148E-3</v>
      </c>
      <c r="AA1993">
        <f t="shared" si="95"/>
        <v>0</v>
      </c>
    </row>
    <row r="1994" spans="23:27">
      <c r="W1994">
        <f>IF(AA1994=1, VLOOKUP(CONCATENATE(Home!$B$2,-1),Comp_Time!$A:$B,2,FALSE),IF(Z1994&gt; VLOOKUP(CONCATENATE(Home!$B$2,-1),Comp_Time!$A:$B,2,FALSE),VLOOKUP(CONCATENATE(Home!$B$2,-1),Comp_Time!$A:$B,2,FALSE),Z1994))</f>
        <v>2.9398148148148148E-3</v>
      </c>
      <c r="X1994" s="59">
        <f t="shared" si="93"/>
        <v>0</v>
      </c>
      <c r="Y1994" s="59">
        <f t="shared" si="94"/>
        <v>0</v>
      </c>
      <c r="Z1994">
        <f>IF(X1994&gt;Y1994,X1994 - Y1994,VLOOKUP(CONCATENATE(Home!$B$2,-1),Comp_Time!$A:$B,2,FALSE))</f>
        <v>2.9398148148148148E-3</v>
      </c>
      <c r="AA1994">
        <f t="shared" si="95"/>
        <v>0</v>
      </c>
    </row>
    <row r="1995" spans="23:27">
      <c r="W1995">
        <f>IF(AA1995=1, VLOOKUP(CONCATENATE(Home!$B$2,-1),Comp_Time!$A:$B,2,FALSE),IF(Z1995&gt; VLOOKUP(CONCATENATE(Home!$B$2,-1),Comp_Time!$A:$B,2,FALSE),VLOOKUP(CONCATENATE(Home!$B$2,-1),Comp_Time!$A:$B,2,FALSE),Z1995))</f>
        <v>2.9398148148148148E-3</v>
      </c>
      <c r="X1995" s="59">
        <f t="shared" si="93"/>
        <v>0</v>
      </c>
      <c r="Y1995" s="59">
        <f t="shared" si="94"/>
        <v>0</v>
      </c>
      <c r="Z1995">
        <f>IF(X1995&gt;Y1995,X1995 - Y1995,VLOOKUP(CONCATENATE(Home!$B$2,-1),Comp_Time!$A:$B,2,FALSE))</f>
        <v>2.9398148148148148E-3</v>
      </c>
      <c r="AA1995">
        <f t="shared" si="95"/>
        <v>0</v>
      </c>
    </row>
    <row r="1996" spans="23:27">
      <c r="W1996">
        <f>IF(AA1996=1, VLOOKUP(CONCATENATE(Home!$B$2,-1),Comp_Time!$A:$B,2,FALSE),IF(Z1996&gt; VLOOKUP(CONCATENATE(Home!$B$2,-1),Comp_Time!$A:$B,2,FALSE),VLOOKUP(CONCATENATE(Home!$B$2,-1),Comp_Time!$A:$B,2,FALSE),Z1996))</f>
        <v>2.9398148148148148E-3</v>
      </c>
      <c r="X1996" s="59">
        <f t="shared" si="93"/>
        <v>0</v>
      </c>
      <c r="Y1996" s="59">
        <f t="shared" si="94"/>
        <v>0</v>
      </c>
      <c r="Z1996">
        <f>IF(X1996&gt;Y1996,X1996 - Y1996,VLOOKUP(CONCATENATE(Home!$B$2,-1),Comp_Time!$A:$B,2,FALSE))</f>
        <v>2.9398148148148148E-3</v>
      </c>
      <c r="AA1996">
        <f t="shared" si="95"/>
        <v>0</v>
      </c>
    </row>
    <row r="1997" spans="23:27">
      <c r="W1997">
        <f>IF(AA1997=1, VLOOKUP(CONCATENATE(Home!$B$2,-1),Comp_Time!$A:$B,2,FALSE),IF(Z1997&gt; VLOOKUP(CONCATENATE(Home!$B$2,-1),Comp_Time!$A:$B,2,FALSE),VLOOKUP(CONCATENATE(Home!$B$2,-1),Comp_Time!$A:$B,2,FALSE),Z1997))</f>
        <v>2.9398148148148148E-3</v>
      </c>
      <c r="X1997" s="59">
        <f t="shared" si="93"/>
        <v>0</v>
      </c>
      <c r="Y1997" s="59">
        <f t="shared" si="94"/>
        <v>0</v>
      </c>
      <c r="Z1997">
        <f>IF(X1997&gt;Y1997,X1997 - Y1997,VLOOKUP(CONCATENATE(Home!$B$2,-1),Comp_Time!$A:$B,2,FALSE))</f>
        <v>2.9398148148148148E-3</v>
      </c>
      <c r="AA1997">
        <f t="shared" si="95"/>
        <v>0</v>
      </c>
    </row>
    <row r="1998" spans="23:27">
      <c r="W1998">
        <f>IF(AA1998=1, VLOOKUP(CONCATENATE(Home!$B$2,-1),Comp_Time!$A:$B,2,FALSE),IF(Z1998&gt; VLOOKUP(CONCATENATE(Home!$B$2,-1),Comp_Time!$A:$B,2,FALSE),VLOOKUP(CONCATENATE(Home!$B$2,-1),Comp_Time!$A:$B,2,FALSE),Z1998))</f>
        <v>2.9398148148148148E-3</v>
      </c>
      <c r="X1998" s="59">
        <f t="shared" si="93"/>
        <v>0</v>
      </c>
      <c r="Y1998" s="59">
        <f t="shared" si="94"/>
        <v>0</v>
      </c>
      <c r="Z1998">
        <f>IF(X1998&gt;Y1998,X1998 - Y1998,VLOOKUP(CONCATENATE(Home!$B$2,-1),Comp_Time!$A:$B,2,FALSE))</f>
        <v>2.9398148148148148E-3</v>
      </c>
      <c r="AA1998">
        <f t="shared" si="95"/>
        <v>0</v>
      </c>
    </row>
    <row r="1999" spans="23:27">
      <c r="W1999">
        <f>IF(AA1999=1, VLOOKUP(CONCATENATE(Home!$B$2,-1),Comp_Time!$A:$B,2,FALSE),IF(Z1999&gt; VLOOKUP(CONCATENATE(Home!$B$2,-1),Comp_Time!$A:$B,2,FALSE),VLOOKUP(CONCATENATE(Home!$B$2,-1),Comp_Time!$A:$B,2,FALSE),Z1999))</f>
        <v>2.9398148148148148E-3</v>
      </c>
      <c r="X1999" s="59">
        <f t="shared" si="93"/>
        <v>0</v>
      </c>
      <c r="Y1999" s="59">
        <f t="shared" si="94"/>
        <v>0</v>
      </c>
      <c r="Z1999">
        <f>IF(X1999&gt;Y1999,X1999 - Y1999,VLOOKUP(CONCATENATE(Home!$B$2,-1),Comp_Time!$A:$B,2,FALSE))</f>
        <v>2.9398148148148148E-3</v>
      </c>
      <c r="AA1999">
        <f t="shared" si="95"/>
        <v>0</v>
      </c>
    </row>
    <row r="2000" spans="23:27">
      <c r="W2000">
        <f>IF(AA2000=1, VLOOKUP(CONCATENATE(Home!$B$2,-1),Comp_Time!$A:$B,2,FALSE),IF(Z2000&gt; VLOOKUP(CONCATENATE(Home!$B$2,-1),Comp_Time!$A:$B,2,FALSE),VLOOKUP(CONCATENATE(Home!$B$2,-1),Comp_Time!$A:$B,2,FALSE),Z2000))</f>
        <v>2.9398148148148148E-3</v>
      </c>
      <c r="X2000" s="59">
        <f t="shared" si="93"/>
        <v>0</v>
      </c>
      <c r="Y2000" s="59">
        <f t="shared" si="94"/>
        <v>0</v>
      </c>
      <c r="Z2000">
        <f>IF(X2000&gt;Y2000,X2000 - Y2000,VLOOKUP(CONCATENATE(Home!$B$2,-1),Comp_Time!$A:$B,2,FALSE))</f>
        <v>2.9398148148148148E-3</v>
      </c>
      <c r="AA2000">
        <f t="shared" si="95"/>
        <v>0</v>
      </c>
    </row>
    <row r="2001" spans="23:27">
      <c r="W2001">
        <f>IF(AA2001=1, VLOOKUP(CONCATENATE(Home!$B$2,-1),Comp_Time!$A:$B,2,FALSE),IF(Z2001&gt; VLOOKUP(CONCATENATE(Home!$B$2,-1),Comp_Time!$A:$B,2,FALSE),VLOOKUP(CONCATENATE(Home!$B$2,-1),Comp_Time!$A:$B,2,FALSE),Z2001))</f>
        <v>2.9398148148148148E-3</v>
      </c>
      <c r="X2001" s="59">
        <f t="shared" si="93"/>
        <v>0</v>
      </c>
      <c r="Y2001" s="59">
        <f t="shared" si="94"/>
        <v>0</v>
      </c>
      <c r="Z2001">
        <f>IF(X2001&gt;Y2001,X2001 - Y2001,VLOOKUP(CONCATENATE(Home!$B$2,-1),Comp_Time!$A:$B,2,FALSE))</f>
        <v>2.9398148148148148E-3</v>
      </c>
      <c r="AA2001">
        <f t="shared" si="95"/>
        <v>0</v>
      </c>
    </row>
    <row r="2002" spans="23:27">
      <c r="W2002">
        <f>IF(AA2002=1, VLOOKUP(CONCATENATE(Home!$B$2,-1),Comp_Time!$A:$B,2,FALSE),IF(Z2002&gt; VLOOKUP(CONCATENATE(Home!$B$2,-1),Comp_Time!$A:$B,2,FALSE),VLOOKUP(CONCATENATE(Home!$B$2,-1),Comp_Time!$A:$B,2,FALSE),Z2002))</f>
        <v>2.9398148148148148E-3</v>
      </c>
      <c r="X2002" s="59">
        <f t="shared" si="93"/>
        <v>0</v>
      </c>
      <c r="Y2002" s="59">
        <f t="shared" si="94"/>
        <v>0</v>
      </c>
      <c r="Z2002">
        <f>IF(X2002&gt;Y2002,X2002 - Y2002,VLOOKUP(CONCATENATE(Home!$B$2,-1),Comp_Time!$A:$B,2,FALSE))</f>
        <v>2.9398148148148148E-3</v>
      </c>
      <c r="AA2002">
        <f t="shared" si="95"/>
        <v>0</v>
      </c>
    </row>
  </sheetData>
  <hyperlinks>
    <hyperlink ref="F81" r:id="rId1" xr:uid="{0366AAC9-8DE9-6244-A92A-AE12A56C1BE1}"/>
  </hyperlinks>
  <pageMargins left="0.7" right="0.7" top="0.75" bottom="0.75" header="0.3" footer="0.3"/>
  <pageSetup paperSize="9" orientation="portrait" horizontalDpi="0" verticalDpi="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64137-AD63-A345-8406-E15EE1695D09}">
  <sheetPr codeName="Foglio12"/>
  <dimension ref="A1:AA2002"/>
  <sheetViews>
    <sheetView topLeftCell="A68" zoomScale="114"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13445</v>
      </c>
      <c r="Q1" s="12" t="s">
        <v>13446</v>
      </c>
      <c r="R1" s="12" t="s">
        <v>13447</v>
      </c>
    </row>
    <row r="2" spans="1:27" s="12" customFormat="1" ht="14">
      <c r="A2" s="248"/>
      <c r="B2" s="248"/>
      <c r="C2" s="248"/>
      <c r="D2" s="248"/>
      <c r="E2" s="248"/>
      <c r="F2" s="248"/>
      <c r="G2" s="248"/>
      <c r="H2" s="248"/>
      <c r="I2" s="248"/>
      <c r="J2" s="248"/>
      <c r="K2" s="248"/>
      <c r="L2" s="248"/>
      <c r="M2" s="248"/>
      <c r="N2" s="248"/>
      <c r="O2" s="248"/>
      <c r="P2" s="248" t="s">
        <v>12590</v>
      </c>
      <c r="Q2" s="248" t="s">
        <v>12590</v>
      </c>
      <c r="R2" s="248" t="s">
        <v>12590</v>
      </c>
    </row>
    <row r="3" spans="1:27">
      <c r="A3" s="249">
        <v>118741448957</v>
      </c>
      <c r="B3" s="249" t="s">
        <v>13448</v>
      </c>
      <c r="C3" s="250">
        <v>45610.667534722219</v>
      </c>
      <c r="D3" s="250">
        <v>45610.670104166667</v>
      </c>
      <c r="E3" s="249" t="s">
        <v>13449</v>
      </c>
      <c r="F3" s="249" t="s">
        <v>12737</v>
      </c>
      <c r="G3" s="249" t="s">
        <v>12738</v>
      </c>
      <c r="H3" s="249" t="s">
        <v>12739</v>
      </c>
      <c r="I3" s="249" t="s">
        <v>13109</v>
      </c>
      <c r="J3" s="249" t="s">
        <v>12740</v>
      </c>
      <c r="K3" s="249" t="s">
        <v>12741</v>
      </c>
      <c r="L3" s="249"/>
      <c r="M3" s="249" t="s">
        <v>13337</v>
      </c>
      <c r="N3" s="249" t="s">
        <v>13435</v>
      </c>
      <c r="O3" s="249" t="s">
        <v>27</v>
      </c>
      <c r="P3" s="249">
        <v>1</v>
      </c>
      <c r="Q3" s="249">
        <v>3</v>
      </c>
      <c r="R3" s="249">
        <v>1</v>
      </c>
      <c r="W3">
        <f>IF(AA3=1, VLOOKUP(CONCATENATE(Home!$B$2,-2),Comp_Time!$A:$B,2,FALSE),IF(Z3&gt; VLOOKUP(CONCATENATE(Home!$B$2,-2),Comp_Time!$A:$B,2,FALSE),VLOOKUP(CONCATENATE(Home!$B$2,-2),Comp_Time!$A:$B,2,FALSE),Z3))</f>
        <v>2.1759259259259258E-3</v>
      </c>
      <c r="X3" s="59">
        <f t="shared" ref="X3:X66" si="0">TIME(HOUR(D3),MINUTE(D3),SECOND(D3))</f>
        <v>0.67010416666666661</v>
      </c>
      <c r="Y3" s="59">
        <f t="shared" ref="Y3:Y66" si="1">TIME(HOUR(C3),MINUTE(C3),SECOND(C3))</f>
        <v>0.66753472222222221</v>
      </c>
      <c r="Z3">
        <f>IF(X3&gt;Y3,X3 - Y3,VLOOKUP(CONCATENATE(Home!$B$2,-2),Comp_Time!$A:$B,2,FALSE))</f>
        <v>2.569444444444402E-3</v>
      </c>
      <c r="AA3">
        <f t="shared" ref="AA3:AA66" si="2">IF(DATE(YEAR(C3),MONTH(C3),DAY(C3))=DATE(YEAR(D3),MONTH(D3),DAY(D3)),0,1)</f>
        <v>0</v>
      </c>
    </row>
    <row r="4" spans="1:27">
      <c r="A4">
        <v>118741532263</v>
      </c>
      <c r="B4" t="s">
        <v>13448</v>
      </c>
      <c r="C4" s="42">
        <v>45610.666770833333</v>
      </c>
      <c r="D4" s="42">
        <v>45610.725092592591</v>
      </c>
      <c r="E4" t="s">
        <v>13056</v>
      </c>
      <c r="F4" t="s">
        <v>12742</v>
      </c>
      <c r="G4" t="s">
        <v>12743</v>
      </c>
      <c r="H4" t="s">
        <v>12744</v>
      </c>
      <c r="I4" s="249" t="s">
        <v>13114</v>
      </c>
      <c r="J4" t="s">
        <v>12745</v>
      </c>
      <c r="K4" t="s">
        <v>12741</v>
      </c>
      <c r="M4" t="s">
        <v>13337</v>
      </c>
      <c r="N4" t="s">
        <v>13424</v>
      </c>
      <c r="O4" t="s">
        <v>27</v>
      </c>
      <c r="P4">
        <v>2</v>
      </c>
      <c r="Q4">
        <v>1</v>
      </c>
      <c r="R4">
        <v>1</v>
      </c>
      <c r="W4">
        <f>IF(AA4=1, VLOOKUP(CONCATENATE(Home!$B$2,-2),Comp_Time!$A:$B,2,FALSE),IF(Z4&gt; VLOOKUP(CONCATENATE(Home!$B$2,-2),Comp_Time!$A:$B,2,FALSE),VLOOKUP(CONCATENATE(Home!$B$2,-2),Comp_Time!$A:$B,2,FALSE),Z4))</f>
        <v>2.1759259259259258E-3</v>
      </c>
      <c r="X4" s="59">
        <f t="shared" si="0"/>
        <v>0.72509259259259262</v>
      </c>
      <c r="Y4" s="59">
        <f t="shared" si="1"/>
        <v>0.66677083333333331</v>
      </c>
      <c r="Z4">
        <f>IF(X4&gt;Y4,X4 - Y4,VLOOKUP(CONCATENATE(Home!$B$2,-2),Comp_Time!$A:$B,2,FALSE))</f>
        <v>5.8321759259259309E-2</v>
      </c>
      <c r="AA4">
        <f t="shared" si="2"/>
        <v>0</v>
      </c>
    </row>
    <row r="5" spans="1:27">
      <c r="A5">
        <v>118742269287</v>
      </c>
      <c r="B5" t="s">
        <v>13448</v>
      </c>
      <c r="C5" s="42">
        <v>45611.384768518517</v>
      </c>
      <c r="D5" s="42">
        <v>45611.389236111114</v>
      </c>
      <c r="E5" t="s">
        <v>13450</v>
      </c>
      <c r="F5" t="s">
        <v>12746</v>
      </c>
      <c r="G5" t="s">
        <v>12747</v>
      </c>
      <c r="H5" t="s">
        <v>12748</v>
      </c>
      <c r="I5" s="249" t="s">
        <v>13118</v>
      </c>
      <c r="J5" t="s">
        <v>12749</v>
      </c>
      <c r="K5" t="s">
        <v>12741</v>
      </c>
      <c r="M5" t="s">
        <v>13337</v>
      </c>
      <c r="N5" t="s">
        <v>13436</v>
      </c>
      <c r="O5" t="s">
        <v>27</v>
      </c>
      <c r="P5">
        <v>2</v>
      </c>
      <c r="Q5">
        <v>1</v>
      </c>
      <c r="R5">
        <v>3</v>
      </c>
      <c r="W5">
        <f>IF(AA5=1, VLOOKUP(CONCATENATE(Home!$B$2,-2),Comp_Time!$A:$B,2,FALSE),IF(Z5&gt; VLOOKUP(CONCATENATE(Home!$B$2,-2),Comp_Time!$A:$B,2,FALSE),VLOOKUP(CONCATENATE(Home!$B$2,-2),Comp_Time!$A:$B,2,FALSE),Z5))</f>
        <v>2.1759259259259258E-3</v>
      </c>
      <c r="X5" s="59">
        <f t="shared" si="0"/>
        <v>0.38923611111111112</v>
      </c>
      <c r="Y5" s="59">
        <f t="shared" si="1"/>
        <v>0.38476851851851851</v>
      </c>
      <c r="Z5">
        <f>IF(X5&gt;Y5,X5 - Y5,VLOOKUP(CONCATENATE(Home!$B$2,-2),Comp_Time!$A:$B,2,FALSE))</f>
        <v>4.4675925925926063E-3</v>
      </c>
      <c r="AA5">
        <f t="shared" si="2"/>
        <v>0</v>
      </c>
    </row>
    <row r="6" spans="1:27">
      <c r="A6">
        <v>118742284263</v>
      </c>
      <c r="B6" t="s">
        <v>13448</v>
      </c>
      <c r="C6" s="42">
        <v>45611.408321759256</v>
      </c>
      <c r="D6" s="42">
        <v>45611.411006944443</v>
      </c>
      <c r="E6" t="s">
        <v>13061</v>
      </c>
      <c r="F6" t="s">
        <v>12750</v>
      </c>
      <c r="G6" t="s">
        <v>12751</v>
      </c>
      <c r="H6" t="s">
        <v>12752</v>
      </c>
      <c r="I6" s="249" t="s">
        <v>13123</v>
      </c>
      <c r="J6" t="s">
        <v>12753</v>
      </c>
      <c r="K6" t="s">
        <v>12741</v>
      </c>
      <c r="M6" t="s">
        <v>13337</v>
      </c>
      <c r="N6" t="s">
        <v>13382</v>
      </c>
      <c r="O6" t="s">
        <v>27</v>
      </c>
      <c r="P6">
        <v>3</v>
      </c>
      <c r="Q6">
        <v>1</v>
      </c>
      <c r="R6">
        <v>1</v>
      </c>
      <c r="W6">
        <f>IF(AA6=1, VLOOKUP(CONCATENATE(Home!$B$2,-2),Comp_Time!$A:$B,2,FALSE),IF(Z6&gt; VLOOKUP(CONCATENATE(Home!$B$2,-2),Comp_Time!$A:$B,2,FALSE),VLOOKUP(CONCATENATE(Home!$B$2,-2),Comp_Time!$A:$B,2,FALSE),Z6))</f>
        <v>2.1759259259259258E-3</v>
      </c>
      <c r="X6" s="59">
        <f t="shared" si="0"/>
        <v>0.41100694444444447</v>
      </c>
      <c r="Y6" s="59">
        <f t="shared" si="1"/>
        <v>0.40832175925925923</v>
      </c>
      <c r="Z6">
        <f>IF(X6&gt;Y6,X6 - Y6,VLOOKUP(CONCATENATE(Home!$B$2,-2),Comp_Time!$A:$B,2,FALSE))</f>
        <v>2.6851851851852349E-3</v>
      </c>
      <c r="AA6">
        <f t="shared" si="2"/>
        <v>0</v>
      </c>
    </row>
    <row r="7" spans="1:27">
      <c r="A7">
        <v>118741470009</v>
      </c>
      <c r="B7" t="s">
        <v>13448</v>
      </c>
      <c r="C7" s="42">
        <v>45610.681481481479</v>
      </c>
      <c r="D7" s="42">
        <v>45610.684074074074</v>
      </c>
      <c r="E7" t="s">
        <v>13053</v>
      </c>
      <c r="F7" t="s">
        <v>12758</v>
      </c>
      <c r="G7" t="s">
        <v>12759</v>
      </c>
      <c r="H7" t="s">
        <v>12760</v>
      </c>
      <c r="I7" s="249" t="s">
        <v>13131</v>
      </c>
      <c r="J7" t="s">
        <v>12761</v>
      </c>
      <c r="K7" t="s">
        <v>12741</v>
      </c>
      <c r="M7" t="s">
        <v>13337</v>
      </c>
      <c r="N7" t="s">
        <v>13405</v>
      </c>
      <c r="O7" t="s">
        <v>27</v>
      </c>
      <c r="P7">
        <v>3</v>
      </c>
      <c r="Q7">
        <v>1</v>
      </c>
      <c r="R7">
        <v>1</v>
      </c>
      <c r="W7">
        <f>IF(AA7=1, VLOOKUP(CONCATENATE(Home!$B$2,-2),Comp_Time!$A:$B,2,FALSE),IF(Z7&gt; VLOOKUP(CONCATENATE(Home!$B$2,-2),Comp_Time!$A:$B,2,FALSE),VLOOKUP(CONCATENATE(Home!$B$2,-2),Comp_Time!$A:$B,2,FALSE),Z7))</f>
        <v>2.1759259259259258E-3</v>
      </c>
      <c r="X7" s="59">
        <f t="shared" si="0"/>
        <v>0.68407407407407406</v>
      </c>
      <c r="Y7" s="59">
        <f t="shared" si="1"/>
        <v>0.68148148148148147</v>
      </c>
      <c r="Z7">
        <f>IF(X7&gt;Y7,X7 - Y7,VLOOKUP(CONCATENATE(Home!$B$2,-2),Comp_Time!$A:$B,2,FALSE))</f>
        <v>2.5925925925925908E-3</v>
      </c>
      <c r="AA7">
        <f t="shared" si="2"/>
        <v>0</v>
      </c>
    </row>
    <row r="8" spans="1:27">
      <c r="A8">
        <v>118741504752</v>
      </c>
      <c r="B8" t="s">
        <v>13448</v>
      </c>
      <c r="C8" s="42">
        <v>45610.702569444446</v>
      </c>
      <c r="D8" s="42">
        <v>45610.707002314812</v>
      </c>
      <c r="E8" t="s">
        <v>13073</v>
      </c>
      <c r="F8" t="s">
        <v>12762</v>
      </c>
      <c r="G8" t="s">
        <v>12570</v>
      </c>
      <c r="H8" t="s">
        <v>12763</v>
      </c>
      <c r="I8" s="249" t="s">
        <v>13134</v>
      </c>
      <c r="J8" t="s">
        <v>12764</v>
      </c>
      <c r="K8" t="s">
        <v>12741</v>
      </c>
      <c r="M8" t="s">
        <v>13337</v>
      </c>
      <c r="N8" t="s">
        <v>13423</v>
      </c>
      <c r="O8" t="s">
        <v>27</v>
      </c>
      <c r="P8">
        <v>1</v>
      </c>
      <c r="Q8">
        <v>1</v>
      </c>
      <c r="R8">
        <v>1</v>
      </c>
      <c r="W8">
        <f>IF(AA8=1, VLOOKUP(CONCATENATE(Home!$B$2,-2),Comp_Time!$A:$B,2,FALSE),IF(Z8&gt; VLOOKUP(CONCATENATE(Home!$B$2,-2),Comp_Time!$A:$B,2,FALSE),VLOOKUP(CONCATENATE(Home!$B$2,-2),Comp_Time!$A:$B,2,FALSE),Z8))</f>
        <v>2.1759259259259258E-3</v>
      </c>
      <c r="X8" s="59">
        <f t="shared" si="0"/>
        <v>0.70700231481481479</v>
      </c>
      <c r="Y8" s="59">
        <f t="shared" si="1"/>
        <v>0.70256944444444447</v>
      </c>
      <c r="Z8">
        <f>IF(X8&gt;Y8,X8 - Y8,VLOOKUP(CONCATENATE(Home!$B$2,-2),Comp_Time!$A:$B,2,FALSE))</f>
        <v>4.4328703703703232E-3</v>
      </c>
      <c r="AA8">
        <f t="shared" si="2"/>
        <v>0</v>
      </c>
    </row>
    <row r="9" spans="1:27">
      <c r="A9">
        <v>118747231659</v>
      </c>
      <c r="B9" t="s">
        <v>13448</v>
      </c>
      <c r="C9" s="42">
        <v>45617.434467592589</v>
      </c>
      <c r="D9" s="42">
        <v>45617.434733796297</v>
      </c>
      <c r="E9" t="s">
        <v>13066</v>
      </c>
      <c r="F9" t="s">
        <v>12765</v>
      </c>
      <c r="G9" t="s">
        <v>12766</v>
      </c>
      <c r="H9" t="s">
        <v>12767</v>
      </c>
      <c r="I9" s="249" t="s">
        <v>13134</v>
      </c>
      <c r="J9" t="s">
        <v>12768</v>
      </c>
      <c r="K9" t="s">
        <v>12741</v>
      </c>
      <c r="M9" t="s">
        <v>13337</v>
      </c>
      <c r="N9" t="s">
        <v>13350</v>
      </c>
      <c r="O9" t="s">
        <v>27</v>
      </c>
      <c r="P9">
        <v>1</v>
      </c>
      <c r="Q9">
        <v>3</v>
      </c>
      <c r="R9">
        <v>3</v>
      </c>
      <c r="W9">
        <f>IF(AA9=1, VLOOKUP(CONCATENATE(Home!$B$2,-2),Comp_Time!$A:$B,2,FALSE),IF(Z9&gt; VLOOKUP(CONCATENATE(Home!$B$2,-2),Comp_Time!$A:$B,2,FALSE),VLOOKUP(CONCATENATE(Home!$B$2,-2),Comp_Time!$A:$B,2,FALSE),Z9))</f>
        <v>2.662037037036713E-4</v>
      </c>
      <c r="X9" s="59">
        <f t="shared" si="0"/>
        <v>0.43473379629629627</v>
      </c>
      <c r="Y9" s="59">
        <f t="shared" si="1"/>
        <v>0.4344675925925926</v>
      </c>
      <c r="Z9">
        <f>IF(X9&gt;Y9,X9 - Y9,VLOOKUP(CONCATENATE(Home!$B$2,-2),Comp_Time!$A:$B,2,FALSE))</f>
        <v>2.662037037036713E-4</v>
      </c>
      <c r="AA9">
        <f t="shared" si="2"/>
        <v>0</v>
      </c>
    </row>
    <row r="10" spans="1:27">
      <c r="A10">
        <v>118741475389</v>
      </c>
      <c r="B10" t="s">
        <v>13448</v>
      </c>
      <c r="C10" s="42">
        <v>45610.68513888889</v>
      </c>
      <c r="D10" s="42">
        <v>45610.687743055554</v>
      </c>
      <c r="E10" t="s">
        <v>13081</v>
      </c>
      <c r="F10" t="s">
        <v>13082</v>
      </c>
      <c r="G10" t="s">
        <v>12572</v>
      </c>
      <c r="H10" t="s">
        <v>12773</v>
      </c>
      <c r="I10" s="249" t="s">
        <v>13143</v>
      </c>
      <c r="J10" t="s">
        <v>12774</v>
      </c>
      <c r="K10" t="s">
        <v>12741</v>
      </c>
      <c r="M10" t="s">
        <v>13337</v>
      </c>
      <c r="N10" t="s">
        <v>13396</v>
      </c>
      <c r="O10" t="s">
        <v>27</v>
      </c>
      <c r="P10">
        <v>2</v>
      </c>
      <c r="Q10">
        <v>3</v>
      </c>
      <c r="R10">
        <v>1</v>
      </c>
      <c r="W10">
        <f>IF(AA10=1, VLOOKUP(CONCATENATE(Home!$B$2,-2),Comp_Time!$A:$B,2,FALSE),IF(Z10&gt; VLOOKUP(CONCATENATE(Home!$B$2,-2),Comp_Time!$A:$B,2,FALSE),VLOOKUP(CONCATENATE(Home!$B$2,-2),Comp_Time!$A:$B,2,FALSE),Z10))</f>
        <v>2.1759259259259258E-3</v>
      </c>
      <c r="X10" s="59">
        <f t="shared" si="0"/>
        <v>0.68774305555555559</v>
      </c>
      <c r="Y10" s="59">
        <f t="shared" si="1"/>
        <v>0.68513888888888885</v>
      </c>
      <c r="Z10">
        <f>IF(X10&gt;Y10,X10 - Y10,VLOOKUP(CONCATENATE(Home!$B$2,-2),Comp_Time!$A:$B,2,FALSE))</f>
        <v>2.6041666666667407E-3</v>
      </c>
      <c r="AA10">
        <f t="shared" si="2"/>
        <v>0</v>
      </c>
    </row>
    <row r="11" spans="1:27">
      <c r="A11">
        <v>118742629727</v>
      </c>
      <c r="B11" t="s">
        <v>13448</v>
      </c>
      <c r="C11" s="42">
        <v>45611.744120370371</v>
      </c>
      <c r="D11" s="42">
        <v>45611.746377314812</v>
      </c>
      <c r="E11" t="s">
        <v>13362</v>
      </c>
      <c r="F11" t="s">
        <v>12776</v>
      </c>
      <c r="G11" t="s">
        <v>12777</v>
      </c>
      <c r="H11" t="s">
        <v>12778</v>
      </c>
      <c r="I11" s="249" t="s">
        <v>13149</v>
      </c>
      <c r="J11" t="s">
        <v>12779</v>
      </c>
      <c r="K11" t="s">
        <v>12779</v>
      </c>
      <c r="M11" t="s">
        <v>13337</v>
      </c>
      <c r="N11" t="s">
        <v>13363</v>
      </c>
      <c r="O11" t="s">
        <v>27</v>
      </c>
      <c r="P11">
        <v>1</v>
      </c>
      <c r="Q11">
        <v>2</v>
      </c>
      <c r="R11">
        <v>1</v>
      </c>
      <c r="W11">
        <f>IF(AA11=1, VLOOKUP(CONCATENATE(Home!$B$2,-2),Comp_Time!$A:$B,2,FALSE),IF(Z11&gt; VLOOKUP(CONCATENATE(Home!$B$2,-2),Comp_Time!$A:$B,2,FALSE),VLOOKUP(CONCATENATE(Home!$B$2,-2),Comp_Time!$A:$B,2,FALSE),Z11))</f>
        <v>2.1759259259259258E-3</v>
      </c>
      <c r="X11" s="59">
        <f t="shared" si="0"/>
        <v>0.74637731481481484</v>
      </c>
      <c r="Y11" s="59">
        <f t="shared" si="1"/>
        <v>0.74412037037037038</v>
      </c>
      <c r="Z11">
        <f>IF(X11&gt;Y11,X11 - Y11,VLOOKUP(CONCATENATE(Home!$B$2,-2),Comp_Time!$A:$B,2,FALSE))</f>
        <v>2.2569444444444642E-3</v>
      </c>
      <c r="AA11">
        <f t="shared" si="2"/>
        <v>0</v>
      </c>
    </row>
    <row r="12" spans="1:27">
      <c r="A12">
        <v>118741461048</v>
      </c>
      <c r="B12" t="s">
        <v>13448</v>
      </c>
      <c r="C12" s="42">
        <v>45610.67386574074</v>
      </c>
      <c r="D12" s="42">
        <v>45610.678078703706</v>
      </c>
      <c r="E12" t="s">
        <v>13074</v>
      </c>
      <c r="F12" t="s">
        <v>12780</v>
      </c>
      <c r="G12" t="s">
        <v>12572</v>
      </c>
      <c r="H12" t="s">
        <v>12781</v>
      </c>
      <c r="I12" s="249" t="s">
        <v>13152</v>
      </c>
      <c r="J12" t="s">
        <v>12782</v>
      </c>
      <c r="K12" t="s">
        <v>12741</v>
      </c>
      <c r="M12" t="s">
        <v>13337</v>
      </c>
      <c r="N12" t="s">
        <v>13397</v>
      </c>
      <c r="O12" t="s">
        <v>27</v>
      </c>
      <c r="P12">
        <v>2</v>
      </c>
      <c r="Q12">
        <v>1</v>
      </c>
      <c r="R12">
        <v>1</v>
      </c>
      <c r="W12">
        <f>IF(AA12=1, VLOOKUP(CONCATENATE(Home!$B$2,-2),Comp_Time!$A:$B,2,FALSE),IF(Z12&gt; VLOOKUP(CONCATENATE(Home!$B$2,-2),Comp_Time!$A:$B,2,FALSE),VLOOKUP(CONCATENATE(Home!$B$2,-2),Comp_Time!$A:$B,2,FALSE),Z12))</f>
        <v>2.1759259259259258E-3</v>
      </c>
      <c r="X12" s="59">
        <f t="shared" si="0"/>
        <v>0.67807870370370371</v>
      </c>
      <c r="Y12" s="59">
        <f t="shared" si="1"/>
        <v>0.67386574074074079</v>
      </c>
      <c r="Z12">
        <f>IF(X12&gt;Y12,X12 - Y12,VLOOKUP(CONCATENATE(Home!$B$2,-2),Comp_Time!$A:$B,2,FALSE))</f>
        <v>4.2129629629629184E-3</v>
      </c>
      <c r="AA12">
        <f t="shared" si="2"/>
        <v>0</v>
      </c>
    </row>
    <row r="13" spans="1:27">
      <c r="A13">
        <v>118741488735</v>
      </c>
      <c r="B13" t="s">
        <v>13448</v>
      </c>
      <c r="C13" s="42">
        <v>45610.693993055553</v>
      </c>
      <c r="D13" s="42">
        <v>45610.696643518517</v>
      </c>
      <c r="E13" t="s">
        <v>13451</v>
      </c>
      <c r="F13" t="s">
        <v>12784</v>
      </c>
      <c r="G13" t="s">
        <v>12785</v>
      </c>
      <c r="H13" t="s">
        <v>12786</v>
      </c>
      <c r="I13" s="249" t="s">
        <v>13158</v>
      </c>
      <c r="J13" t="s">
        <v>12787</v>
      </c>
      <c r="K13" t="s">
        <v>12741</v>
      </c>
      <c r="M13" t="s">
        <v>13337</v>
      </c>
      <c r="N13" t="s">
        <v>13373</v>
      </c>
      <c r="O13" t="s">
        <v>27</v>
      </c>
      <c r="P13">
        <v>2</v>
      </c>
      <c r="Q13">
        <v>1</v>
      </c>
      <c r="R13">
        <v>1</v>
      </c>
      <c r="W13">
        <f>IF(AA13=1, VLOOKUP(CONCATENATE(Home!$B$2,-2),Comp_Time!$A:$B,2,FALSE),IF(Z13&gt; VLOOKUP(CONCATENATE(Home!$B$2,-2),Comp_Time!$A:$B,2,FALSE),VLOOKUP(CONCATENATE(Home!$B$2,-2),Comp_Time!$A:$B,2,FALSE),Z13))</f>
        <v>2.1759259259259258E-3</v>
      </c>
      <c r="X13" s="59">
        <f t="shared" si="0"/>
        <v>0.69664351851851847</v>
      </c>
      <c r="Y13" s="59">
        <f t="shared" si="1"/>
        <v>0.69399305555555557</v>
      </c>
      <c r="Z13">
        <f>IF(X13&gt;Y13,X13 - Y13,VLOOKUP(CONCATENATE(Home!$B$2,-2),Comp_Time!$A:$B,2,FALSE))</f>
        <v>2.6504629629628962E-3</v>
      </c>
      <c r="AA13">
        <f t="shared" si="2"/>
        <v>0</v>
      </c>
    </row>
    <row r="14" spans="1:27">
      <c r="A14">
        <v>118741451459</v>
      </c>
      <c r="B14" t="s">
        <v>13448</v>
      </c>
      <c r="C14" s="42">
        <v>45610.668576388889</v>
      </c>
      <c r="D14" s="42">
        <v>45610.672974537039</v>
      </c>
      <c r="E14" t="s">
        <v>13452</v>
      </c>
      <c r="F14" t="s">
        <v>12794</v>
      </c>
      <c r="G14" t="s">
        <v>12795</v>
      </c>
      <c r="H14" t="s">
        <v>12796</v>
      </c>
      <c r="I14" s="249" t="s">
        <v>13166</v>
      </c>
      <c r="J14" t="s">
        <v>12797</v>
      </c>
      <c r="K14" t="s">
        <v>12741</v>
      </c>
      <c r="M14" t="s">
        <v>13337</v>
      </c>
      <c r="N14" t="s">
        <v>13416</v>
      </c>
      <c r="O14" t="s">
        <v>27</v>
      </c>
      <c r="P14">
        <v>1</v>
      </c>
      <c r="Q14">
        <v>1</v>
      </c>
      <c r="R14">
        <v>1</v>
      </c>
      <c r="W14">
        <f>IF(AA14=1, VLOOKUP(CONCATENATE(Home!$B$2,-2),Comp_Time!$A:$B,2,FALSE),IF(Z14&gt; VLOOKUP(CONCATENATE(Home!$B$2,-2),Comp_Time!$A:$B,2,FALSE),VLOOKUP(CONCATENATE(Home!$B$2,-2),Comp_Time!$A:$B,2,FALSE),Z14))</f>
        <v>2.1759259259259258E-3</v>
      </c>
      <c r="X14" s="59">
        <f t="shared" si="0"/>
        <v>0.67297453703703702</v>
      </c>
      <c r="Y14" s="59">
        <f t="shared" si="1"/>
        <v>0.66857638888888893</v>
      </c>
      <c r="Z14">
        <f>IF(X14&gt;Y14,X14 - Y14,VLOOKUP(CONCATENATE(Home!$B$2,-2),Comp_Time!$A:$B,2,FALSE))</f>
        <v>4.3981481481480955E-3</v>
      </c>
      <c r="AA14">
        <f t="shared" si="2"/>
        <v>0</v>
      </c>
    </row>
    <row r="15" spans="1:27">
      <c r="A15">
        <v>118748448024</v>
      </c>
      <c r="B15" t="s">
        <v>13448</v>
      </c>
      <c r="C15" s="42">
        <v>45618.679305555554</v>
      </c>
      <c r="D15" s="42">
        <v>45618.679699074077</v>
      </c>
      <c r="E15" t="s">
        <v>13346</v>
      </c>
      <c r="F15" t="s">
        <v>12798</v>
      </c>
      <c r="G15" t="s">
        <v>12799</v>
      </c>
      <c r="H15" t="s">
        <v>12800</v>
      </c>
      <c r="I15" s="249" t="s">
        <v>13169</v>
      </c>
      <c r="J15" t="s">
        <v>12768</v>
      </c>
      <c r="K15" t="s">
        <v>12741</v>
      </c>
      <c r="M15" t="s">
        <v>13337</v>
      </c>
      <c r="N15" t="s">
        <v>13347</v>
      </c>
      <c r="O15" t="s">
        <v>27</v>
      </c>
      <c r="P15">
        <v>1</v>
      </c>
      <c r="Q15">
        <v>2</v>
      </c>
      <c r="R15">
        <v>1</v>
      </c>
      <c r="W15">
        <f>IF(AA15=1, VLOOKUP(CONCATENATE(Home!$B$2,-2),Comp_Time!$A:$B,2,FALSE),IF(Z15&gt; VLOOKUP(CONCATENATE(Home!$B$2,-2),Comp_Time!$A:$B,2,FALSE),VLOOKUP(CONCATENATE(Home!$B$2,-2),Comp_Time!$A:$B,2,FALSE),Z15))</f>
        <v>3.93518518518432E-4</v>
      </c>
      <c r="X15" s="59">
        <f t="shared" si="0"/>
        <v>0.67969907407407404</v>
      </c>
      <c r="Y15" s="59">
        <f t="shared" si="1"/>
        <v>0.67930555555555561</v>
      </c>
      <c r="Z15">
        <f>IF(X15&gt;Y15,X15 - Y15,VLOOKUP(CONCATENATE(Home!$B$2,-2),Comp_Time!$A:$B,2,FALSE))</f>
        <v>3.93518518518432E-4</v>
      </c>
      <c r="AA15">
        <f t="shared" si="2"/>
        <v>0</v>
      </c>
    </row>
    <row r="16" spans="1:27">
      <c r="A16">
        <v>118744127027</v>
      </c>
      <c r="B16" t="s">
        <v>13448</v>
      </c>
      <c r="C16" s="42">
        <v>45614.529791666668</v>
      </c>
      <c r="D16" s="42">
        <v>45614.532881944448</v>
      </c>
      <c r="E16" t="s">
        <v>13072</v>
      </c>
      <c r="F16" t="s">
        <v>12801</v>
      </c>
      <c r="G16" t="s">
        <v>12802</v>
      </c>
      <c r="H16" t="s">
        <v>12803</v>
      </c>
      <c r="I16" s="249" t="s">
        <v>13171</v>
      </c>
      <c r="J16" t="s">
        <v>12804</v>
      </c>
      <c r="K16" t="s">
        <v>12741</v>
      </c>
      <c r="M16" t="s">
        <v>13337</v>
      </c>
      <c r="N16" t="s">
        <v>13366</v>
      </c>
      <c r="O16" t="s">
        <v>27</v>
      </c>
      <c r="P16">
        <v>1</v>
      </c>
      <c r="Q16">
        <v>2</v>
      </c>
      <c r="R16">
        <v>1</v>
      </c>
      <c r="W16">
        <f>IF(AA16=1, VLOOKUP(CONCATENATE(Home!$B$2,-2),Comp_Time!$A:$B,2,FALSE),IF(Z16&gt; VLOOKUP(CONCATENATE(Home!$B$2,-2),Comp_Time!$A:$B,2,FALSE),VLOOKUP(CONCATENATE(Home!$B$2,-2),Comp_Time!$A:$B,2,FALSE),Z16))</f>
        <v>2.1759259259259258E-3</v>
      </c>
      <c r="X16" s="59">
        <f t="shared" si="0"/>
        <v>0.53288194444444448</v>
      </c>
      <c r="Y16" s="59">
        <f t="shared" si="1"/>
        <v>0.52979166666666666</v>
      </c>
      <c r="Z16">
        <f>IF(X16&gt;Y16,X16 - Y16,VLOOKUP(CONCATENATE(Home!$B$2,-2),Comp_Time!$A:$B,2,FALSE))</f>
        <v>3.0902777777778168E-3</v>
      </c>
      <c r="AA16">
        <f t="shared" si="2"/>
        <v>0</v>
      </c>
    </row>
    <row r="17" spans="1:27">
      <c r="A17">
        <v>118741446074</v>
      </c>
      <c r="B17" t="s">
        <v>13448</v>
      </c>
      <c r="C17" s="42">
        <v>45610.667766203704</v>
      </c>
      <c r="D17" s="42">
        <v>45610.668229166666</v>
      </c>
      <c r="E17" t="s">
        <v>13086</v>
      </c>
      <c r="F17" t="s">
        <v>12805</v>
      </c>
      <c r="G17" t="s">
        <v>12806</v>
      </c>
      <c r="H17" t="s">
        <v>12807</v>
      </c>
      <c r="I17" s="249" t="s">
        <v>13173</v>
      </c>
      <c r="J17" t="s">
        <v>12808</v>
      </c>
      <c r="K17" t="s">
        <v>12741</v>
      </c>
      <c r="M17" t="s">
        <v>13337</v>
      </c>
      <c r="N17" t="s">
        <v>13381</v>
      </c>
      <c r="O17" t="s">
        <v>27</v>
      </c>
      <c r="P17">
        <v>1</v>
      </c>
      <c r="Q17">
        <v>1</v>
      </c>
      <c r="R17">
        <v>1</v>
      </c>
      <c r="W17">
        <f>IF(AA17=1, VLOOKUP(CONCATENATE(Home!$B$2,-2),Comp_Time!$A:$B,2,FALSE),IF(Z17&gt; VLOOKUP(CONCATENATE(Home!$B$2,-2),Comp_Time!$A:$B,2,FALSE),VLOOKUP(CONCATENATE(Home!$B$2,-2),Comp_Time!$A:$B,2,FALSE),Z17))</f>
        <v>4.6296296296299833E-4</v>
      </c>
      <c r="X17" s="59">
        <f t="shared" si="0"/>
        <v>0.66822916666666665</v>
      </c>
      <c r="Y17" s="59">
        <f t="shared" si="1"/>
        <v>0.66776620370370365</v>
      </c>
      <c r="Z17">
        <f>IF(X17&gt;Y17,X17 - Y17,VLOOKUP(CONCATENATE(Home!$B$2,-2),Comp_Time!$A:$B,2,FALSE))</f>
        <v>4.6296296296299833E-4</v>
      </c>
      <c r="AA17">
        <f t="shared" si="2"/>
        <v>0</v>
      </c>
    </row>
    <row r="18" spans="1:27">
      <c r="A18">
        <v>118741518942</v>
      </c>
      <c r="B18" t="s">
        <v>13448</v>
      </c>
      <c r="C18" s="42">
        <v>45610.71298611111</v>
      </c>
      <c r="D18" s="42">
        <v>45610.71634259259</v>
      </c>
      <c r="E18" t="s">
        <v>13362</v>
      </c>
      <c r="F18" t="s">
        <v>12809</v>
      </c>
      <c r="G18" t="s">
        <v>12997</v>
      </c>
      <c r="H18" t="s">
        <v>12810</v>
      </c>
      <c r="I18" s="249" t="s">
        <v>13176</v>
      </c>
      <c r="J18" t="s">
        <v>12779</v>
      </c>
      <c r="K18" t="s">
        <v>12779</v>
      </c>
      <c r="M18" t="s">
        <v>13337</v>
      </c>
      <c r="N18" t="s">
        <v>13375</v>
      </c>
      <c r="O18" t="s">
        <v>27</v>
      </c>
      <c r="P18">
        <v>3</v>
      </c>
      <c r="Q18">
        <v>1</v>
      </c>
      <c r="R18">
        <v>2</v>
      </c>
      <c r="W18">
        <f>IF(AA18=1, VLOOKUP(CONCATENATE(Home!$B$2,-2),Comp_Time!$A:$B,2,FALSE),IF(Z18&gt; VLOOKUP(CONCATENATE(Home!$B$2,-2),Comp_Time!$A:$B,2,FALSE),VLOOKUP(CONCATENATE(Home!$B$2,-2),Comp_Time!$A:$B,2,FALSE),Z18))</f>
        <v>2.1759259259259258E-3</v>
      </c>
      <c r="X18" s="59">
        <f t="shared" si="0"/>
        <v>0.71634259259259259</v>
      </c>
      <c r="Y18" s="59">
        <f t="shared" si="1"/>
        <v>0.7129861111111111</v>
      </c>
      <c r="Z18">
        <f>IF(X18&gt;Y18,X18 - Y18,VLOOKUP(CONCATENATE(Home!$B$2,-2),Comp_Time!$A:$B,2,FALSE))</f>
        <v>3.3564814814814881E-3</v>
      </c>
      <c r="AA18">
        <f t="shared" si="2"/>
        <v>0</v>
      </c>
    </row>
    <row r="19" spans="1:27">
      <c r="A19">
        <v>118742631215</v>
      </c>
      <c r="B19" t="s">
        <v>13448</v>
      </c>
      <c r="C19" s="42">
        <v>45611.742604166669</v>
      </c>
      <c r="D19" s="42">
        <v>45611.747511574074</v>
      </c>
      <c r="E19" t="s">
        <v>13453</v>
      </c>
      <c r="F19" t="s">
        <v>12811</v>
      </c>
      <c r="G19" t="s">
        <v>12812</v>
      </c>
      <c r="H19" t="s">
        <v>12813</v>
      </c>
      <c r="I19" s="249" t="s">
        <v>13179</v>
      </c>
      <c r="J19" t="s">
        <v>12814</v>
      </c>
      <c r="K19" t="s">
        <v>12741</v>
      </c>
      <c r="M19" t="s">
        <v>13337</v>
      </c>
      <c r="N19" t="s">
        <v>13384</v>
      </c>
      <c r="O19" t="s">
        <v>27</v>
      </c>
      <c r="P19">
        <v>1</v>
      </c>
      <c r="Q19">
        <v>1</v>
      </c>
      <c r="R19">
        <v>1</v>
      </c>
      <c r="W19">
        <f>IF(AA19=1, VLOOKUP(CONCATENATE(Home!$B$2,-2),Comp_Time!$A:$B,2,FALSE),IF(Z19&gt; VLOOKUP(CONCATENATE(Home!$B$2,-2),Comp_Time!$A:$B,2,FALSE),VLOOKUP(CONCATENATE(Home!$B$2,-2),Comp_Time!$A:$B,2,FALSE),Z19))</f>
        <v>2.1759259259259258E-3</v>
      </c>
      <c r="X19" s="59">
        <f t="shared" si="0"/>
        <v>0.74751157407407409</v>
      </c>
      <c r="Y19" s="59">
        <f t="shared" si="1"/>
        <v>0.74260416666666662</v>
      </c>
      <c r="Z19">
        <f>IF(X19&gt;Y19,X19 - Y19,VLOOKUP(CONCATENATE(Home!$B$2,-2),Comp_Time!$A:$B,2,FALSE))</f>
        <v>4.9074074074074714E-3</v>
      </c>
      <c r="AA19">
        <f t="shared" si="2"/>
        <v>0</v>
      </c>
    </row>
    <row r="20" spans="1:27">
      <c r="A20">
        <v>118742400424</v>
      </c>
      <c r="B20" t="s">
        <v>13448</v>
      </c>
      <c r="C20" s="42">
        <v>45611.558530092596</v>
      </c>
      <c r="D20" s="42">
        <v>45611.564409722225</v>
      </c>
      <c r="E20" t="s">
        <v>13064</v>
      </c>
      <c r="F20" t="s">
        <v>12815</v>
      </c>
      <c r="G20" t="s">
        <v>12816</v>
      </c>
      <c r="H20" t="s">
        <v>12817</v>
      </c>
      <c r="I20" s="249" t="s">
        <v>13182</v>
      </c>
      <c r="J20" t="s">
        <v>12818</v>
      </c>
      <c r="K20" t="s">
        <v>12741</v>
      </c>
      <c r="M20" t="s">
        <v>13337</v>
      </c>
      <c r="N20" t="s">
        <v>13387</v>
      </c>
      <c r="O20" t="s">
        <v>27</v>
      </c>
      <c r="P20">
        <v>1</v>
      </c>
      <c r="Q20">
        <v>2</v>
      </c>
      <c r="R20">
        <v>1</v>
      </c>
      <c r="W20">
        <f>IF(AA20=1, VLOOKUP(CONCATENATE(Home!$B$2,-2),Comp_Time!$A:$B,2,FALSE),IF(Z20&gt; VLOOKUP(CONCATENATE(Home!$B$2,-2),Comp_Time!$A:$B,2,FALSE),VLOOKUP(CONCATENATE(Home!$B$2,-2),Comp_Time!$A:$B,2,FALSE),Z20))</f>
        <v>2.1759259259259258E-3</v>
      </c>
      <c r="X20" s="59">
        <f t="shared" si="0"/>
        <v>0.56440972222222219</v>
      </c>
      <c r="Y20" s="59">
        <f t="shared" si="1"/>
        <v>0.55853009259259256</v>
      </c>
      <c r="Z20">
        <f>IF(X20&gt;Y20,X20 - Y20,VLOOKUP(CONCATENATE(Home!$B$2,-2),Comp_Time!$A:$B,2,FALSE))</f>
        <v>5.8796296296296235E-3</v>
      </c>
      <c r="AA20">
        <f t="shared" si="2"/>
        <v>0</v>
      </c>
    </row>
    <row r="21" spans="1:27">
      <c r="A21">
        <v>118741544548</v>
      </c>
      <c r="B21" t="s">
        <v>13448</v>
      </c>
      <c r="C21" s="42">
        <v>45610.707986111112</v>
      </c>
      <c r="D21" s="42">
        <v>45610.732939814814</v>
      </c>
      <c r="E21" t="s">
        <v>13091</v>
      </c>
      <c r="F21" t="s">
        <v>12819</v>
      </c>
      <c r="G21" t="s">
        <v>12820</v>
      </c>
      <c r="H21" t="s">
        <v>12821</v>
      </c>
      <c r="I21" s="249" t="s">
        <v>13185</v>
      </c>
      <c r="J21" t="s">
        <v>12822</v>
      </c>
      <c r="K21" t="s">
        <v>12779</v>
      </c>
      <c r="M21" t="s">
        <v>13337</v>
      </c>
      <c r="N21" t="s">
        <v>13442</v>
      </c>
      <c r="O21" t="s">
        <v>27</v>
      </c>
      <c r="P21">
        <v>3</v>
      </c>
      <c r="Q21">
        <v>2</v>
      </c>
      <c r="R21">
        <v>3</v>
      </c>
      <c r="W21">
        <f>IF(AA21=1, VLOOKUP(CONCATENATE(Home!$B$2,-2),Comp_Time!$A:$B,2,FALSE),IF(Z21&gt; VLOOKUP(CONCATENATE(Home!$B$2,-2),Comp_Time!$A:$B,2,FALSE),VLOOKUP(CONCATENATE(Home!$B$2,-2),Comp_Time!$A:$B,2,FALSE),Z21))</f>
        <v>2.1759259259259258E-3</v>
      </c>
      <c r="X21" s="59">
        <f t="shared" si="0"/>
        <v>0.73293981481481485</v>
      </c>
      <c r="Y21" s="59">
        <f t="shared" si="1"/>
        <v>0.70798611111111109</v>
      </c>
      <c r="Z21">
        <f>IF(X21&gt;Y21,X21 - Y21,VLOOKUP(CONCATENATE(Home!$B$2,-2),Comp_Time!$A:$B,2,FALSE))</f>
        <v>2.4953703703703756E-2</v>
      </c>
      <c r="AA21">
        <f t="shared" si="2"/>
        <v>0</v>
      </c>
    </row>
    <row r="22" spans="1:27">
      <c r="A22">
        <v>118741451113</v>
      </c>
      <c r="B22" t="s">
        <v>13448</v>
      </c>
      <c r="C22" s="42">
        <v>45610.670983796299</v>
      </c>
      <c r="D22" s="42">
        <v>45610.67150462963</v>
      </c>
      <c r="E22" t="s">
        <v>13047</v>
      </c>
      <c r="F22" t="s">
        <v>12823</v>
      </c>
      <c r="G22" t="s">
        <v>12824</v>
      </c>
      <c r="H22" t="s">
        <v>12825</v>
      </c>
      <c r="I22" s="249" t="s">
        <v>13188</v>
      </c>
      <c r="J22" t="s">
        <v>12757</v>
      </c>
      <c r="K22" t="s">
        <v>12741</v>
      </c>
      <c r="M22" t="s">
        <v>13337</v>
      </c>
      <c r="N22" t="s">
        <v>13411</v>
      </c>
      <c r="O22" t="s">
        <v>27</v>
      </c>
      <c r="P22">
        <v>1</v>
      </c>
      <c r="Q22">
        <v>2</v>
      </c>
      <c r="R22">
        <v>1</v>
      </c>
      <c r="W22">
        <f>IF(AA22=1, VLOOKUP(CONCATENATE(Home!$B$2,-2),Comp_Time!$A:$B,2,FALSE),IF(Z22&gt; VLOOKUP(CONCATENATE(Home!$B$2,-2),Comp_Time!$A:$B,2,FALSE),VLOOKUP(CONCATENATE(Home!$B$2,-2),Comp_Time!$A:$B,2,FALSE),Z22))</f>
        <v>5.2083333333330373E-4</v>
      </c>
      <c r="X22" s="59">
        <f t="shared" si="0"/>
        <v>0.67150462962962965</v>
      </c>
      <c r="Y22" s="59">
        <f t="shared" si="1"/>
        <v>0.67098379629629634</v>
      </c>
      <c r="Z22">
        <f>IF(X22&gt;Y22,X22 - Y22,VLOOKUP(CONCATENATE(Home!$B$2,-2),Comp_Time!$A:$B,2,FALSE))</f>
        <v>5.2083333333330373E-4</v>
      </c>
      <c r="AA22">
        <f t="shared" si="2"/>
        <v>0</v>
      </c>
    </row>
    <row r="23" spans="1:27">
      <c r="A23">
        <v>118744187331</v>
      </c>
      <c r="B23" t="s">
        <v>13448</v>
      </c>
      <c r="C23" s="42">
        <v>45614.590879629628</v>
      </c>
      <c r="D23" s="42">
        <v>45614.595173611109</v>
      </c>
      <c r="E23" t="s">
        <v>13048</v>
      </c>
      <c r="F23" t="s">
        <v>12826</v>
      </c>
      <c r="G23" t="s">
        <v>12897</v>
      </c>
      <c r="H23" t="s">
        <v>12827</v>
      </c>
      <c r="I23" s="249" t="s">
        <v>13191</v>
      </c>
      <c r="J23" t="s">
        <v>12779</v>
      </c>
      <c r="K23" t="s">
        <v>12779</v>
      </c>
      <c r="M23" t="s">
        <v>13337</v>
      </c>
      <c r="N23" t="s">
        <v>13392</v>
      </c>
      <c r="O23" t="s">
        <v>27</v>
      </c>
      <c r="P23">
        <v>3</v>
      </c>
      <c r="Q23">
        <v>1</v>
      </c>
      <c r="R23">
        <v>1</v>
      </c>
      <c r="W23">
        <f>IF(AA23=1, VLOOKUP(CONCATENATE(Home!$B$2,-2),Comp_Time!$A:$B,2,FALSE),IF(Z23&gt; VLOOKUP(CONCATENATE(Home!$B$2,-2),Comp_Time!$A:$B,2,FALSE),VLOOKUP(CONCATENATE(Home!$B$2,-2),Comp_Time!$A:$B,2,FALSE),Z23))</f>
        <v>2.1759259259259258E-3</v>
      </c>
      <c r="X23" s="59">
        <f t="shared" si="0"/>
        <v>0.59517361111111111</v>
      </c>
      <c r="Y23" s="59">
        <f t="shared" si="1"/>
        <v>0.59087962962962959</v>
      </c>
      <c r="Z23">
        <f>IF(X23&gt;Y23,X23 - Y23,VLOOKUP(CONCATENATE(Home!$B$2,-2),Comp_Time!$A:$B,2,FALSE))</f>
        <v>4.2939814814815236E-3</v>
      </c>
      <c r="AA23">
        <f t="shared" si="2"/>
        <v>0</v>
      </c>
    </row>
    <row r="24" spans="1:27">
      <c r="A24">
        <v>118742253241</v>
      </c>
      <c r="B24" t="s">
        <v>13448</v>
      </c>
      <c r="C24" s="42">
        <v>45611.359803240739</v>
      </c>
      <c r="D24" s="42">
        <v>45611.365995370368</v>
      </c>
      <c r="E24" t="s">
        <v>13057</v>
      </c>
      <c r="F24" t="s">
        <v>12828</v>
      </c>
      <c r="G24" t="s">
        <v>12829</v>
      </c>
      <c r="H24" t="s">
        <v>12830</v>
      </c>
      <c r="I24" s="249" t="s">
        <v>13194</v>
      </c>
      <c r="J24" t="s">
        <v>12831</v>
      </c>
      <c r="K24" t="s">
        <v>12741</v>
      </c>
      <c r="M24" t="s">
        <v>13337</v>
      </c>
      <c r="N24" t="s">
        <v>13388</v>
      </c>
      <c r="O24" t="s">
        <v>27</v>
      </c>
      <c r="P24">
        <v>1</v>
      </c>
      <c r="Q24">
        <v>2</v>
      </c>
      <c r="R24">
        <v>1</v>
      </c>
      <c r="W24">
        <f>IF(AA24=1, VLOOKUP(CONCATENATE(Home!$B$2,-2),Comp_Time!$A:$B,2,FALSE),IF(Z24&gt; VLOOKUP(CONCATENATE(Home!$B$2,-2),Comp_Time!$A:$B,2,FALSE),VLOOKUP(CONCATENATE(Home!$B$2,-2),Comp_Time!$A:$B,2,FALSE),Z24))</f>
        <v>2.1759259259259258E-3</v>
      </c>
      <c r="X24" s="59">
        <f t="shared" si="0"/>
        <v>0.36599537037037039</v>
      </c>
      <c r="Y24" s="59">
        <f t="shared" si="1"/>
        <v>0.35980324074074072</v>
      </c>
      <c r="Z24">
        <f>IF(X24&gt;Y24,X24 - Y24,VLOOKUP(CONCATENATE(Home!$B$2,-2),Comp_Time!$A:$B,2,FALSE))</f>
        <v>6.1921296296296724E-3</v>
      </c>
      <c r="AA24">
        <f t="shared" si="2"/>
        <v>0</v>
      </c>
    </row>
    <row r="25" spans="1:27">
      <c r="A25">
        <v>118741479222</v>
      </c>
      <c r="B25" t="s">
        <v>13448</v>
      </c>
      <c r="C25" s="42">
        <v>45610.687465277777</v>
      </c>
      <c r="D25" s="42">
        <v>45610.690381944441</v>
      </c>
      <c r="E25" t="s">
        <v>13053</v>
      </c>
      <c r="F25" t="s">
        <v>12834</v>
      </c>
      <c r="G25" t="s">
        <v>12799</v>
      </c>
      <c r="H25" t="s">
        <v>12835</v>
      </c>
      <c r="I25" s="249" t="s">
        <v>13196</v>
      </c>
      <c r="J25" t="s">
        <v>12761</v>
      </c>
      <c r="K25" t="s">
        <v>12741</v>
      </c>
      <c r="M25" t="s">
        <v>13337</v>
      </c>
      <c r="N25" t="s">
        <v>13432</v>
      </c>
      <c r="O25" t="s">
        <v>27</v>
      </c>
      <c r="P25">
        <v>1</v>
      </c>
      <c r="Q25">
        <v>1</v>
      </c>
      <c r="R25">
        <v>1</v>
      </c>
      <c r="W25">
        <f>IF(AA25=1, VLOOKUP(CONCATENATE(Home!$B$2,-2),Comp_Time!$A:$B,2,FALSE),IF(Z25&gt; VLOOKUP(CONCATENATE(Home!$B$2,-2),Comp_Time!$A:$B,2,FALSE),VLOOKUP(CONCATENATE(Home!$B$2,-2),Comp_Time!$A:$B,2,FALSE),Z25))</f>
        <v>2.1759259259259258E-3</v>
      </c>
      <c r="X25" s="59">
        <f t="shared" si="0"/>
        <v>0.69038194444444445</v>
      </c>
      <c r="Y25" s="59">
        <f t="shared" si="1"/>
        <v>0.68746527777777777</v>
      </c>
      <c r="Z25">
        <f>IF(X25&gt;Y25,X25 - Y25,VLOOKUP(CONCATENATE(Home!$B$2,-2),Comp_Time!$A:$B,2,FALSE))</f>
        <v>2.9166666666666785E-3</v>
      </c>
      <c r="AA25">
        <f t="shared" si="2"/>
        <v>0</v>
      </c>
    </row>
    <row r="26" spans="1:27">
      <c r="A26">
        <v>118741479811</v>
      </c>
      <c r="B26" t="s">
        <v>13448</v>
      </c>
      <c r="C26" s="42">
        <v>45610.687777777777</v>
      </c>
      <c r="D26" s="42">
        <v>45610.690752314818</v>
      </c>
      <c r="E26" t="s">
        <v>13093</v>
      </c>
      <c r="F26" t="s">
        <v>12836</v>
      </c>
      <c r="G26" t="s">
        <v>12837</v>
      </c>
      <c r="H26" t="s">
        <v>12838</v>
      </c>
      <c r="I26" s="249" t="s">
        <v>13199</v>
      </c>
      <c r="J26" t="s">
        <v>12839</v>
      </c>
      <c r="K26" t="s">
        <v>12741</v>
      </c>
      <c r="M26" t="s">
        <v>13337</v>
      </c>
      <c r="N26" t="s">
        <v>13410</v>
      </c>
      <c r="O26" t="s">
        <v>27</v>
      </c>
      <c r="P26">
        <v>2</v>
      </c>
      <c r="Q26">
        <v>1</v>
      </c>
      <c r="R26">
        <v>1</v>
      </c>
      <c r="W26">
        <f>IF(AA26=1, VLOOKUP(CONCATENATE(Home!$B$2,-2),Comp_Time!$A:$B,2,FALSE),IF(Z26&gt; VLOOKUP(CONCATENATE(Home!$B$2,-2),Comp_Time!$A:$B,2,FALSE),VLOOKUP(CONCATENATE(Home!$B$2,-2),Comp_Time!$A:$B,2,FALSE),Z26))</f>
        <v>2.1759259259259258E-3</v>
      </c>
      <c r="X26" s="59">
        <f t="shared" si="0"/>
        <v>0.69075231481481481</v>
      </c>
      <c r="Y26" s="59">
        <f t="shared" si="1"/>
        <v>0.68777777777777782</v>
      </c>
      <c r="Z26">
        <f>IF(X26&gt;Y26,X26 - Y26,VLOOKUP(CONCATENATE(Home!$B$2,-2),Comp_Time!$A:$B,2,FALSE))</f>
        <v>2.9745370370369839E-3</v>
      </c>
      <c r="AA26">
        <f t="shared" si="2"/>
        <v>0</v>
      </c>
    </row>
    <row r="27" spans="1:27">
      <c r="A27">
        <v>118744308472</v>
      </c>
      <c r="B27" t="s">
        <v>13448</v>
      </c>
      <c r="C27" s="42">
        <v>45614.677789351852</v>
      </c>
      <c r="D27" s="42">
        <v>45614.68072916667</v>
      </c>
      <c r="E27" t="s">
        <v>13429</v>
      </c>
      <c r="F27" t="s">
        <v>12845</v>
      </c>
      <c r="G27" t="s">
        <v>13430</v>
      </c>
      <c r="H27" t="s">
        <v>12846</v>
      </c>
      <c r="I27" s="249" t="s">
        <v>13205</v>
      </c>
      <c r="J27" t="s">
        <v>12847</v>
      </c>
      <c r="K27" t="s">
        <v>12741</v>
      </c>
      <c r="M27" t="s">
        <v>13337</v>
      </c>
      <c r="N27" t="s">
        <v>13431</v>
      </c>
      <c r="O27" t="s">
        <v>27</v>
      </c>
      <c r="P27">
        <v>2</v>
      </c>
      <c r="Q27">
        <v>1</v>
      </c>
      <c r="R27">
        <v>1</v>
      </c>
      <c r="W27">
        <f>IF(AA27=1, VLOOKUP(CONCATENATE(Home!$B$2,-2),Comp_Time!$A:$B,2,FALSE),IF(Z27&gt; VLOOKUP(CONCATENATE(Home!$B$2,-2),Comp_Time!$A:$B,2,FALSE),VLOOKUP(CONCATENATE(Home!$B$2,-2),Comp_Time!$A:$B,2,FALSE),Z27))</f>
        <v>2.1759259259259258E-3</v>
      </c>
      <c r="X27" s="59">
        <f t="shared" si="0"/>
        <v>0.68072916666666672</v>
      </c>
      <c r="Y27" s="59">
        <f t="shared" si="1"/>
        <v>0.67778935185185185</v>
      </c>
      <c r="Z27">
        <f>IF(X27&gt;Y27,X27 - Y27,VLOOKUP(CONCATENATE(Home!$B$2,-2),Comp_Time!$A:$B,2,FALSE))</f>
        <v>2.9398148148148673E-3</v>
      </c>
      <c r="AA27">
        <f t="shared" si="2"/>
        <v>0</v>
      </c>
    </row>
    <row r="28" spans="1:27">
      <c r="A28">
        <v>118747676765</v>
      </c>
      <c r="B28" t="s">
        <v>13448</v>
      </c>
      <c r="C28" s="42">
        <v>45617.814872685187</v>
      </c>
      <c r="D28" s="42">
        <v>45617.815104166664</v>
      </c>
      <c r="E28" t="s">
        <v>13348</v>
      </c>
      <c r="F28" t="s">
        <v>12848</v>
      </c>
      <c r="G28" t="s">
        <v>12849</v>
      </c>
      <c r="H28" t="s">
        <v>12850</v>
      </c>
      <c r="I28" s="249" t="s">
        <v>13207</v>
      </c>
      <c r="J28" t="s">
        <v>12851</v>
      </c>
      <c r="K28" t="s">
        <v>12741</v>
      </c>
      <c r="M28" t="s">
        <v>13337</v>
      </c>
      <c r="N28" t="s">
        <v>13349</v>
      </c>
      <c r="O28" t="s">
        <v>27</v>
      </c>
      <c r="P28">
        <v>1</v>
      </c>
      <c r="Q28">
        <v>2</v>
      </c>
      <c r="R28">
        <v>1</v>
      </c>
      <c r="W28">
        <f>IF(AA28=1, VLOOKUP(CONCATENATE(Home!$B$2,-2),Comp_Time!$A:$B,2,FALSE),IF(Z28&gt; VLOOKUP(CONCATENATE(Home!$B$2,-2),Comp_Time!$A:$B,2,FALSE),VLOOKUP(CONCATENATE(Home!$B$2,-2),Comp_Time!$A:$B,2,FALSE),Z28))</f>
        <v>2.3148148148144365E-4</v>
      </c>
      <c r="X28" s="59">
        <f t="shared" si="0"/>
        <v>0.81510416666666663</v>
      </c>
      <c r="Y28" s="59">
        <f t="shared" si="1"/>
        <v>0.81487268518518519</v>
      </c>
      <c r="Z28">
        <f>IF(X28&gt;Y28,X28 - Y28,VLOOKUP(CONCATENATE(Home!$B$2,-2),Comp_Time!$A:$B,2,FALSE))</f>
        <v>2.3148148148144365E-4</v>
      </c>
      <c r="AA28">
        <f t="shared" si="2"/>
        <v>0</v>
      </c>
    </row>
    <row r="29" spans="1:27">
      <c r="A29">
        <v>118742369547</v>
      </c>
      <c r="B29" t="s">
        <v>13448</v>
      </c>
      <c r="C29" s="42">
        <v>45611.524513888886</v>
      </c>
      <c r="D29" s="42">
        <v>45611.527071759258</v>
      </c>
      <c r="E29" t="s">
        <v>13100</v>
      </c>
      <c r="F29" t="s">
        <v>12852</v>
      </c>
      <c r="G29" t="s">
        <v>12849</v>
      </c>
      <c r="H29" t="s">
        <v>12853</v>
      </c>
      <c r="I29" s="249" t="s">
        <v>13209</v>
      </c>
      <c r="J29" t="s">
        <v>12854</v>
      </c>
      <c r="K29" t="s">
        <v>12741</v>
      </c>
      <c r="M29" t="s">
        <v>13337</v>
      </c>
      <c r="N29" t="s">
        <v>13439</v>
      </c>
      <c r="O29" t="s">
        <v>27</v>
      </c>
      <c r="P29">
        <v>3</v>
      </c>
      <c r="Q29">
        <v>1</v>
      </c>
      <c r="R29">
        <v>1</v>
      </c>
      <c r="W29">
        <f>IF(AA29=1, VLOOKUP(CONCATENATE(Home!$B$2,-2),Comp_Time!$A:$B,2,FALSE),IF(Z29&gt; VLOOKUP(CONCATENATE(Home!$B$2,-2),Comp_Time!$A:$B,2,FALSE),VLOOKUP(CONCATENATE(Home!$B$2,-2),Comp_Time!$A:$B,2,FALSE),Z29))</f>
        <v>2.1759259259259258E-3</v>
      </c>
      <c r="X29" s="59">
        <f t="shared" si="0"/>
        <v>0.52707175925925931</v>
      </c>
      <c r="Y29" s="59">
        <f t="shared" si="1"/>
        <v>0.52451388888888884</v>
      </c>
      <c r="Z29">
        <f>IF(X29&gt;Y29,X29 - Y29,VLOOKUP(CONCATENATE(Home!$B$2,-2),Comp_Time!$A:$B,2,FALSE))</f>
        <v>2.5578703703704742E-3</v>
      </c>
      <c r="AA29">
        <f t="shared" si="2"/>
        <v>0</v>
      </c>
    </row>
    <row r="30" spans="1:27">
      <c r="A30">
        <v>118742277037</v>
      </c>
      <c r="B30" t="s">
        <v>13448</v>
      </c>
      <c r="C30" s="42">
        <v>45611.396956018521</v>
      </c>
      <c r="D30" s="42">
        <v>45611.400497685187</v>
      </c>
      <c r="E30" t="s">
        <v>13076</v>
      </c>
      <c r="F30" t="s">
        <v>12855</v>
      </c>
      <c r="G30" t="s">
        <v>12856</v>
      </c>
      <c r="H30" t="s">
        <v>12857</v>
      </c>
      <c r="I30" s="249" t="s">
        <v>13211</v>
      </c>
      <c r="J30" t="s">
        <v>12858</v>
      </c>
      <c r="K30" t="s">
        <v>12741</v>
      </c>
      <c r="M30" t="s">
        <v>13337</v>
      </c>
      <c r="N30" t="s">
        <v>13393</v>
      </c>
      <c r="O30" t="s">
        <v>27</v>
      </c>
      <c r="P30">
        <v>1</v>
      </c>
      <c r="Q30">
        <v>1</v>
      </c>
      <c r="R30">
        <v>1</v>
      </c>
      <c r="W30">
        <f>IF(AA30=1, VLOOKUP(CONCATENATE(Home!$B$2,-2),Comp_Time!$A:$B,2,FALSE),IF(Z30&gt; VLOOKUP(CONCATENATE(Home!$B$2,-2),Comp_Time!$A:$B,2,FALSE),VLOOKUP(CONCATENATE(Home!$B$2,-2),Comp_Time!$A:$B,2,FALSE),Z30))</f>
        <v>2.1759259259259258E-3</v>
      </c>
      <c r="X30" s="59">
        <f t="shared" si="0"/>
        <v>0.40049768518518519</v>
      </c>
      <c r="Y30" s="59">
        <f t="shared" si="1"/>
        <v>0.39695601851851853</v>
      </c>
      <c r="Z30">
        <f>IF(X30&gt;Y30,X30 - Y30,VLOOKUP(CONCATENATE(Home!$B$2,-2),Comp_Time!$A:$B,2,FALSE))</f>
        <v>3.5416666666666652E-3</v>
      </c>
      <c r="AA30">
        <f t="shared" si="2"/>
        <v>0</v>
      </c>
    </row>
    <row r="31" spans="1:27">
      <c r="A31">
        <v>118742332715</v>
      </c>
      <c r="B31" t="s">
        <v>13448</v>
      </c>
      <c r="C31" s="42">
        <v>45611.472013888888</v>
      </c>
      <c r="D31" s="42">
        <v>45611.479618055557</v>
      </c>
      <c r="E31" t="s">
        <v>13089</v>
      </c>
      <c r="F31" t="s">
        <v>12859</v>
      </c>
      <c r="G31" t="s">
        <v>12860</v>
      </c>
      <c r="H31" t="s">
        <v>12861</v>
      </c>
      <c r="I31" s="249" t="s">
        <v>13213</v>
      </c>
      <c r="J31" t="s">
        <v>12862</v>
      </c>
      <c r="K31" t="s">
        <v>12741</v>
      </c>
      <c r="M31" t="s">
        <v>13337</v>
      </c>
      <c r="N31" t="s">
        <v>13408</v>
      </c>
      <c r="O31" t="s">
        <v>27</v>
      </c>
      <c r="P31">
        <v>2</v>
      </c>
      <c r="Q31">
        <v>1</v>
      </c>
      <c r="R31">
        <v>1</v>
      </c>
      <c r="W31">
        <f>IF(AA31=1, VLOOKUP(CONCATENATE(Home!$B$2,-2),Comp_Time!$A:$B,2,FALSE),IF(Z31&gt; VLOOKUP(CONCATENATE(Home!$B$2,-2),Comp_Time!$A:$B,2,FALSE),VLOOKUP(CONCATENATE(Home!$B$2,-2),Comp_Time!$A:$B,2,FALSE),Z31))</f>
        <v>2.1759259259259258E-3</v>
      </c>
      <c r="X31" s="59">
        <f t="shared" si="0"/>
        <v>0.47961805555555553</v>
      </c>
      <c r="Y31" s="59">
        <f t="shared" si="1"/>
        <v>0.4720138888888889</v>
      </c>
      <c r="Z31">
        <f>IF(X31&gt;Y31,X31 - Y31,VLOOKUP(CONCATENATE(Home!$B$2,-2),Comp_Time!$A:$B,2,FALSE))</f>
        <v>7.6041666666666341E-3</v>
      </c>
      <c r="AA31">
        <f t="shared" si="2"/>
        <v>0</v>
      </c>
    </row>
    <row r="32" spans="1:27">
      <c r="A32">
        <v>118742301349</v>
      </c>
      <c r="B32" t="s">
        <v>13448</v>
      </c>
      <c r="C32" s="42">
        <v>45611.43172453704</v>
      </c>
      <c r="D32" s="42">
        <v>45611.434942129628</v>
      </c>
      <c r="E32" t="s">
        <v>13088</v>
      </c>
      <c r="F32" t="s">
        <v>12865</v>
      </c>
      <c r="G32" t="s">
        <v>12812</v>
      </c>
      <c r="H32" t="s">
        <v>12866</v>
      </c>
      <c r="I32" s="249" t="s">
        <v>13217</v>
      </c>
      <c r="J32" t="s">
        <v>12867</v>
      </c>
      <c r="K32" t="s">
        <v>12741</v>
      </c>
      <c r="M32" t="s">
        <v>13337</v>
      </c>
      <c r="N32" t="s">
        <v>13398</v>
      </c>
      <c r="O32" t="s">
        <v>27</v>
      </c>
      <c r="P32">
        <v>1</v>
      </c>
      <c r="Q32">
        <v>1</v>
      </c>
      <c r="R32">
        <v>1</v>
      </c>
      <c r="W32">
        <f>IF(AA32=1, VLOOKUP(CONCATENATE(Home!$B$2,-2),Comp_Time!$A:$B,2,FALSE),IF(Z32&gt; VLOOKUP(CONCATENATE(Home!$B$2,-2),Comp_Time!$A:$B,2,FALSE),VLOOKUP(CONCATENATE(Home!$B$2,-2),Comp_Time!$A:$B,2,FALSE),Z32))</f>
        <v>2.1759259259259258E-3</v>
      </c>
      <c r="X32" s="59">
        <f t="shared" si="0"/>
        <v>0.43494212962962964</v>
      </c>
      <c r="Y32" s="59">
        <f t="shared" si="1"/>
        <v>0.43172453703703706</v>
      </c>
      <c r="Z32">
        <f>IF(X32&gt;Y32,X32 - Y32,VLOOKUP(CONCATENATE(Home!$B$2,-2),Comp_Time!$A:$B,2,FALSE))</f>
        <v>3.2175925925925775E-3</v>
      </c>
      <c r="AA32">
        <f t="shared" si="2"/>
        <v>0</v>
      </c>
    </row>
    <row r="33" spans="1:27">
      <c r="A33">
        <v>118745207546</v>
      </c>
      <c r="B33" t="s">
        <v>13448</v>
      </c>
      <c r="C33" s="42">
        <v>45615.533773148149</v>
      </c>
      <c r="D33" s="42">
        <v>45615.534421296295</v>
      </c>
      <c r="E33" t="s">
        <v>13053</v>
      </c>
      <c r="F33" t="s">
        <v>12868</v>
      </c>
      <c r="G33" t="s">
        <v>12869</v>
      </c>
      <c r="H33" t="s">
        <v>12870</v>
      </c>
      <c r="I33" s="249" t="s">
        <v>13219</v>
      </c>
      <c r="J33" t="s">
        <v>12761</v>
      </c>
      <c r="K33" t="s">
        <v>12741</v>
      </c>
      <c r="M33" t="s">
        <v>13337</v>
      </c>
      <c r="N33" t="s">
        <v>13361</v>
      </c>
      <c r="O33" t="s">
        <v>27</v>
      </c>
      <c r="P33">
        <v>1</v>
      </c>
      <c r="Q33">
        <v>2</v>
      </c>
      <c r="R33">
        <v>3</v>
      </c>
      <c r="W33">
        <f>IF(AA33=1, VLOOKUP(CONCATENATE(Home!$B$2,-2),Comp_Time!$A:$B,2,FALSE),IF(Z33&gt; VLOOKUP(CONCATENATE(Home!$B$2,-2),Comp_Time!$A:$B,2,FALSE),VLOOKUP(CONCATENATE(Home!$B$2,-2),Comp_Time!$A:$B,2,FALSE),Z33))</f>
        <v>6.4814814814817545E-4</v>
      </c>
      <c r="X33" s="59">
        <f t="shared" si="0"/>
        <v>0.53442129629629631</v>
      </c>
      <c r="Y33" s="59">
        <f t="shared" si="1"/>
        <v>0.53377314814814814</v>
      </c>
      <c r="Z33">
        <f>IF(X33&gt;Y33,X33 - Y33,VLOOKUP(CONCATENATE(Home!$B$2,-2),Comp_Time!$A:$B,2,FALSE))</f>
        <v>6.4814814814817545E-4</v>
      </c>
      <c r="AA33">
        <f t="shared" si="2"/>
        <v>0</v>
      </c>
    </row>
    <row r="34" spans="1:27">
      <c r="A34">
        <v>118741456489</v>
      </c>
      <c r="B34" t="s">
        <v>13448</v>
      </c>
      <c r="C34" s="42">
        <v>45610.672071759262</v>
      </c>
      <c r="D34" s="42">
        <v>45610.675023148149</v>
      </c>
      <c r="E34" t="s">
        <v>13083</v>
      </c>
      <c r="F34" t="s">
        <v>12871</v>
      </c>
      <c r="G34" t="s">
        <v>12872</v>
      </c>
      <c r="H34" t="s">
        <v>12873</v>
      </c>
      <c r="I34" s="249" t="s">
        <v>13221</v>
      </c>
      <c r="J34" t="s">
        <v>12808</v>
      </c>
      <c r="K34" t="s">
        <v>12741</v>
      </c>
      <c r="M34" t="s">
        <v>13337</v>
      </c>
      <c r="N34" t="s">
        <v>13390</v>
      </c>
      <c r="O34" t="s">
        <v>27</v>
      </c>
      <c r="P34">
        <v>3</v>
      </c>
      <c r="Q34">
        <v>1</v>
      </c>
      <c r="R34">
        <v>1</v>
      </c>
      <c r="W34">
        <f>IF(AA34=1, VLOOKUP(CONCATENATE(Home!$B$2,-2),Comp_Time!$A:$B,2,FALSE),IF(Z34&gt; VLOOKUP(CONCATENATE(Home!$B$2,-2),Comp_Time!$A:$B,2,FALSE),VLOOKUP(CONCATENATE(Home!$B$2,-2),Comp_Time!$A:$B,2,FALSE),Z34))</f>
        <v>2.1759259259259258E-3</v>
      </c>
      <c r="X34" s="59">
        <f t="shared" si="0"/>
        <v>0.67502314814814812</v>
      </c>
      <c r="Y34" s="59">
        <f t="shared" si="1"/>
        <v>0.67207175925925922</v>
      </c>
      <c r="Z34">
        <f>IF(X34&gt;Y34,X34 - Y34,VLOOKUP(CONCATENATE(Home!$B$2,-2),Comp_Time!$A:$B,2,FALSE))</f>
        <v>2.9513888888889062E-3</v>
      </c>
      <c r="AA34">
        <f t="shared" si="2"/>
        <v>0</v>
      </c>
    </row>
    <row r="35" spans="1:27">
      <c r="A35">
        <v>118742253050</v>
      </c>
      <c r="B35" t="s">
        <v>13448</v>
      </c>
      <c r="C35" s="42">
        <v>45611.362708333334</v>
      </c>
      <c r="D35" s="42">
        <v>45611.365706018521</v>
      </c>
      <c r="E35" t="s">
        <v>13080</v>
      </c>
      <c r="F35" t="s">
        <v>12874</v>
      </c>
      <c r="G35" t="s">
        <v>12572</v>
      </c>
      <c r="H35" t="s">
        <v>12875</v>
      </c>
      <c r="I35" s="249" t="s">
        <v>13223</v>
      </c>
      <c r="J35" t="s">
        <v>12876</v>
      </c>
      <c r="K35" t="s">
        <v>12741</v>
      </c>
      <c r="M35" t="s">
        <v>13337</v>
      </c>
      <c r="N35" t="s">
        <v>13433</v>
      </c>
      <c r="O35" t="s">
        <v>27</v>
      </c>
      <c r="P35">
        <v>2</v>
      </c>
      <c r="Q35">
        <v>2</v>
      </c>
      <c r="R35">
        <v>1</v>
      </c>
      <c r="W35">
        <f>IF(AA35=1, VLOOKUP(CONCATENATE(Home!$B$2,-2),Comp_Time!$A:$B,2,FALSE),IF(Z35&gt; VLOOKUP(CONCATENATE(Home!$B$2,-2),Comp_Time!$A:$B,2,FALSE),VLOOKUP(CONCATENATE(Home!$B$2,-2),Comp_Time!$A:$B,2,FALSE),Z35))</f>
        <v>2.1759259259259258E-3</v>
      </c>
      <c r="X35" s="59">
        <f t="shared" si="0"/>
        <v>0.36570601851851853</v>
      </c>
      <c r="Y35" s="59">
        <f t="shared" si="1"/>
        <v>0.36270833333333335</v>
      </c>
      <c r="Z35">
        <f>IF(X35&gt;Y35,X35 - Y35,VLOOKUP(CONCATENATE(Home!$B$2,-2),Comp_Time!$A:$B,2,FALSE))</f>
        <v>2.9976851851851727E-3</v>
      </c>
      <c r="AA35">
        <f t="shared" si="2"/>
        <v>0</v>
      </c>
    </row>
    <row r="36" spans="1:27">
      <c r="A36">
        <v>118749980941</v>
      </c>
      <c r="B36" t="s">
        <v>13448</v>
      </c>
      <c r="C36" s="42">
        <v>45621.585185185184</v>
      </c>
      <c r="D36" s="42">
        <v>45621.588113425925</v>
      </c>
      <c r="E36" t="s">
        <v>13063</v>
      </c>
      <c r="F36" t="s">
        <v>12877</v>
      </c>
      <c r="G36" t="s">
        <v>12869</v>
      </c>
      <c r="H36" t="s">
        <v>12878</v>
      </c>
      <c r="I36" s="249" t="s">
        <v>13223</v>
      </c>
      <c r="J36" t="s">
        <v>12831</v>
      </c>
      <c r="K36" t="s">
        <v>12741</v>
      </c>
      <c r="M36" t="s">
        <v>13337</v>
      </c>
      <c r="N36" t="s">
        <v>13428</v>
      </c>
      <c r="O36" t="s">
        <v>27</v>
      </c>
      <c r="P36">
        <v>2</v>
      </c>
      <c r="Q36">
        <v>3</v>
      </c>
      <c r="R36">
        <v>1</v>
      </c>
      <c r="W36">
        <f>IF(AA36=1, VLOOKUP(CONCATENATE(Home!$B$2,-2),Comp_Time!$A:$B,2,FALSE),IF(Z36&gt; VLOOKUP(CONCATENATE(Home!$B$2,-2),Comp_Time!$A:$B,2,FALSE),VLOOKUP(CONCATENATE(Home!$B$2,-2),Comp_Time!$A:$B,2,FALSE),Z36))</f>
        <v>2.1759259259259258E-3</v>
      </c>
      <c r="X36" s="59">
        <f t="shared" si="0"/>
        <v>0.58811342592592597</v>
      </c>
      <c r="Y36" s="59">
        <f t="shared" si="1"/>
        <v>0.58518518518518514</v>
      </c>
      <c r="Z36">
        <f>IF(X36&gt;Y36,X36 - Y36,VLOOKUP(CONCATENATE(Home!$B$2,-2),Comp_Time!$A:$B,2,FALSE))</f>
        <v>2.9282407407408284E-3</v>
      </c>
      <c r="AA36">
        <f t="shared" si="2"/>
        <v>0</v>
      </c>
    </row>
    <row r="37" spans="1:27">
      <c r="A37">
        <v>118741529288</v>
      </c>
      <c r="B37" t="s">
        <v>13448</v>
      </c>
      <c r="C37" s="42">
        <v>45610.720532407409</v>
      </c>
      <c r="D37" s="42">
        <v>45610.723136574074</v>
      </c>
      <c r="E37" t="s">
        <v>13075</v>
      </c>
      <c r="F37" t="s">
        <v>12879</v>
      </c>
      <c r="G37" t="s">
        <v>12880</v>
      </c>
      <c r="H37" t="s">
        <v>12881</v>
      </c>
      <c r="I37" s="249" t="s">
        <v>13226</v>
      </c>
      <c r="J37" t="s">
        <v>12882</v>
      </c>
      <c r="K37" t="s">
        <v>12741</v>
      </c>
      <c r="M37" t="s">
        <v>13337</v>
      </c>
      <c r="N37" t="s">
        <v>13454</v>
      </c>
      <c r="O37" t="s">
        <v>27</v>
      </c>
      <c r="P37">
        <v>2</v>
      </c>
      <c r="Q37">
        <v>3</v>
      </c>
      <c r="R37">
        <v>1</v>
      </c>
      <c r="W37">
        <f>IF(AA37=1, VLOOKUP(CONCATENATE(Home!$B$2,-2),Comp_Time!$A:$B,2,FALSE),IF(Z37&gt; VLOOKUP(CONCATENATE(Home!$B$2,-2),Comp_Time!$A:$B,2,FALSE),VLOOKUP(CONCATENATE(Home!$B$2,-2),Comp_Time!$A:$B,2,FALSE),Z37))</f>
        <v>2.1759259259259258E-3</v>
      </c>
      <c r="X37" s="59">
        <f t="shared" si="0"/>
        <v>0.72313657407407406</v>
      </c>
      <c r="Y37" s="59">
        <f t="shared" si="1"/>
        <v>0.72053240740740743</v>
      </c>
      <c r="Z37">
        <f>IF(X37&gt;Y37,X37 - Y37,VLOOKUP(CONCATENATE(Home!$B$2,-2),Comp_Time!$A:$B,2,FALSE))</f>
        <v>2.6041666666666297E-3</v>
      </c>
      <c r="AA37">
        <f t="shared" si="2"/>
        <v>0</v>
      </c>
    </row>
    <row r="38" spans="1:27">
      <c r="A38">
        <v>118742322227</v>
      </c>
      <c r="B38" t="s">
        <v>13448</v>
      </c>
      <c r="C38" s="42">
        <v>45611.462326388886</v>
      </c>
      <c r="D38" s="42">
        <v>45611.465370370373</v>
      </c>
      <c r="E38" t="s">
        <v>13051</v>
      </c>
      <c r="F38" t="s">
        <v>12883</v>
      </c>
      <c r="G38" t="s">
        <v>12770</v>
      </c>
      <c r="H38" t="s">
        <v>12884</v>
      </c>
      <c r="I38" s="249" t="s">
        <v>13228</v>
      </c>
      <c r="J38" t="s">
        <v>12885</v>
      </c>
      <c r="K38" t="s">
        <v>12741</v>
      </c>
      <c r="M38" t="s">
        <v>13337</v>
      </c>
      <c r="N38" t="s">
        <v>13412</v>
      </c>
      <c r="O38" t="s">
        <v>27</v>
      </c>
      <c r="P38">
        <v>1</v>
      </c>
      <c r="Q38">
        <v>2</v>
      </c>
      <c r="R38">
        <v>1</v>
      </c>
      <c r="W38">
        <f>IF(AA38=1, VLOOKUP(CONCATENATE(Home!$B$2,-2),Comp_Time!$A:$B,2,FALSE),IF(Z38&gt; VLOOKUP(CONCATENATE(Home!$B$2,-2),Comp_Time!$A:$B,2,FALSE),VLOOKUP(CONCATENATE(Home!$B$2,-2),Comp_Time!$A:$B,2,FALSE),Z38))</f>
        <v>2.1759259259259258E-3</v>
      </c>
      <c r="X38" s="59">
        <f t="shared" si="0"/>
        <v>0.46537037037037038</v>
      </c>
      <c r="Y38" s="59">
        <f t="shared" si="1"/>
        <v>0.46232638888888888</v>
      </c>
      <c r="Z38">
        <f>IF(X38&gt;Y38,X38 - Y38,VLOOKUP(CONCATENATE(Home!$B$2,-2),Comp_Time!$A:$B,2,FALSE))</f>
        <v>3.0439814814814947E-3</v>
      </c>
      <c r="AA38">
        <f t="shared" si="2"/>
        <v>0</v>
      </c>
    </row>
    <row r="39" spans="1:27">
      <c r="A39">
        <v>118744082011</v>
      </c>
      <c r="B39" t="s">
        <v>13448</v>
      </c>
      <c r="C39" s="42">
        <v>45614.471724537034</v>
      </c>
      <c r="D39" s="42">
        <v>45614.486643518518</v>
      </c>
      <c r="E39" t="s">
        <v>13101</v>
      </c>
      <c r="F39" t="s">
        <v>12886</v>
      </c>
      <c r="G39" t="s">
        <v>12837</v>
      </c>
      <c r="H39" t="s">
        <v>12887</v>
      </c>
      <c r="I39" s="249" t="s">
        <v>13230</v>
      </c>
      <c r="J39" t="s">
        <v>12888</v>
      </c>
      <c r="K39" t="s">
        <v>12741</v>
      </c>
      <c r="M39" t="s">
        <v>13337</v>
      </c>
      <c r="N39" t="s">
        <v>13385</v>
      </c>
      <c r="O39" t="s">
        <v>27</v>
      </c>
      <c r="P39">
        <v>3</v>
      </c>
      <c r="Q39">
        <v>1</v>
      </c>
      <c r="R39">
        <v>1</v>
      </c>
      <c r="W39">
        <f>IF(AA39=1, VLOOKUP(CONCATENATE(Home!$B$2,-2),Comp_Time!$A:$B,2,FALSE),IF(Z39&gt; VLOOKUP(CONCATENATE(Home!$B$2,-2),Comp_Time!$A:$B,2,FALSE),VLOOKUP(CONCATENATE(Home!$B$2,-2),Comp_Time!$A:$B,2,FALSE),Z39))</f>
        <v>2.1759259259259258E-3</v>
      </c>
      <c r="X39" s="59">
        <f t="shared" si="0"/>
        <v>0.4866435185185185</v>
      </c>
      <c r="Y39" s="59">
        <f t="shared" si="1"/>
        <v>0.47172453703703704</v>
      </c>
      <c r="Z39">
        <f>IF(X39&gt;Y39,X39 - Y39,VLOOKUP(CONCATENATE(Home!$B$2,-2),Comp_Time!$A:$B,2,FALSE))</f>
        <v>1.4918981481481464E-2</v>
      </c>
      <c r="AA39">
        <f t="shared" si="2"/>
        <v>0</v>
      </c>
    </row>
    <row r="40" spans="1:27">
      <c r="A40">
        <v>118741452473</v>
      </c>
      <c r="B40" t="s">
        <v>13448</v>
      </c>
      <c r="C40" s="42">
        <v>45610.669421296298</v>
      </c>
      <c r="D40" s="42">
        <v>45610.682372685187</v>
      </c>
      <c r="E40" t="s">
        <v>13055</v>
      </c>
      <c r="F40" t="s">
        <v>12889</v>
      </c>
      <c r="G40" t="s">
        <v>12890</v>
      </c>
      <c r="H40" t="s">
        <v>12891</v>
      </c>
      <c r="I40" s="249" t="s">
        <v>13231</v>
      </c>
      <c r="J40" t="s">
        <v>12833</v>
      </c>
      <c r="K40" t="s">
        <v>12741</v>
      </c>
      <c r="M40" t="s">
        <v>13337</v>
      </c>
      <c r="N40" t="s">
        <v>13407</v>
      </c>
      <c r="O40" t="s">
        <v>27</v>
      </c>
      <c r="P40">
        <v>2</v>
      </c>
      <c r="Q40">
        <v>1</v>
      </c>
      <c r="R40">
        <v>1</v>
      </c>
      <c r="W40">
        <f>IF(AA40=1, VLOOKUP(CONCATENATE(Home!$B$2,-2),Comp_Time!$A:$B,2,FALSE),IF(Z40&gt; VLOOKUP(CONCATENATE(Home!$B$2,-2),Comp_Time!$A:$B,2,FALSE),VLOOKUP(CONCATENATE(Home!$B$2,-2),Comp_Time!$A:$B,2,FALSE),Z40))</f>
        <v>2.1759259259259258E-3</v>
      </c>
      <c r="X40" s="59">
        <f t="shared" si="0"/>
        <v>0.68237268518518523</v>
      </c>
      <c r="Y40" s="59">
        <f t="shared" si="1"/>
        <v>0.66942129629629632</v>
      </c>
      <c r="Z40">
        <f>IF(X40&gt;Y40,X40 - Y40,VLOOKUP(CONCATENATE(Home!$B$2,-2),Comp_Time!$A:$B,2,FALSE))</f>
        <v>1.2951388888888915E-2</v>
      </c>
      <c r="AA40">
        <f t="shared" si="2"/>
        <v>0</v>
      </c>
    </row>
    <row r="41" spans="1:27">
      <c r="A41">
        <v>118741470407</v>
      </c>
      <c r="B41" t="s">
        <v>13448</v>
      </c>
      <c r="C41" s="42">
        <v>45610.680439814816</v>
      </c>
      <c r="D41" s="42">
        <v>45610.684340277781</v>
      </c>
      <c r="E41" t="s">
        <v>13440</v>
      </c>
      <c r="F41" t="s">
        <v>12892</v>
      </c>
      <c r="G41" t="s">
        <v>12893</v>
      </c>
      <c r="H41" t="s">
        <v>12894</v>
      </c>
      <c r="I41" s="249" t="s">
        <v>13233</v>
      </c>
      <c r="J41" t="s">
        <v>12895</v>
      </c>
      <c r="K41" t="s">
        <v>12741</v>
      </c>
      <c r="M41" t="s">
        <v>13337</v>
      </c>
      <c r="N41" t="s">
        <v>13441</v>
      </c>
      <c r="O41" t="s">
        <v>27</v>
      </c>
      <c r="P41">
        <v>2</v>
      </c>
      <c r="Q41">
        <v>3</v>
      </c>
      <c r="R41">
        <v>1</v>
      </c>
      <c r="W41">
        <f>IF(AA41=1, VLOOKUP(CONCATENATE(Home!$B$2,-2),Comp_Time!$A:$B,2,FALSE),IF(Z41&gt; VLOOKUP(CONCATENATE(Home!$B$2,-2),Comp_Time!$A:$B,2,FALSE),VLOOKUP(CONCATENATE(Home!$B$2,-2),Comp_Time!$A:$B,2,FALSE),Z41))</f>
        <v>2.1759259259259258E-3</v>
      </c>
      <c r="X41" s="59">
        <f t="shared" si="0"/>
        <v>0.68434027777777773</v>
      </c>
      <c r="Y41" s="59">
        <f t="shared" si="1"/>
        <v>0.68043981481481486</v>
      </c>
      <c r="Z41">
        <f>IF(X41&gt;Y41,X41 - Y41,VLOOKUP(CONCATENATE(Home!$B$2,-2),Comp_Time!$A:$B,2,FALSE))</f>
        <v>3.9004629629628695E-3</v>
      </c>
      <c r="AA41">
        <f t="shared" si="2"/>
        <v>0</v>
      </c>
    </row>
    <row r="42" spans="1:27">
      <c r="A42">
        <v>118759264247</v>
      </c>
      <c r="B42" t="s">
        <v>13448</v>
      </c>
      <c r="C42" s="42">
        <v>45634.806863425925</v>
      </c>
      <c r="D42" s="42">
        <v>45634.809502314813</v>
      </c>
      <c r="E42" t="s">
        <v>13336</v>
      </c>
      <c r="F42" t="s">
        <v>12896</v>
      </c>
      <c r="G42" t="s">
        <v>12897</v>
      </c>
      <c r="H42" t="s">
        <v>12898</v>
      </c>
      <c r="I42" s="249" t="s">
        <v>13235</v>
      </c>
      <c r="J42" t="s">
        <v>12771</v>
      </c>
      <c r="K42" t="s">
        <v>12741</v>
      </c>
      <c r="M42" t="s">
        <v>13337</v>
      </c>
      <c r="N42" t="s">
        <v>13338</v>
      </c>
      <c r="O42" t="s">
        <v>27</v>
      </c>
      <c r="P42">
        <v>2</v>
      </c>
      <c r="Q42">
        <v>1</v>
      </c>
      <c r="R42">
        <v>1</v>
      </c>
      <c r="W42">
        <f>IF(AA42=1, VLOOKUP(CONCATENATE(Home!$B$2,-2),Comp_Time!$A:$B,2,FALSE),IF(Z42&gt; VLOOKUP(CONCATENATE(Home!$B$2,-2),Comp_Time!$A:$B,2,FALSE),VLOOKUP(CONCATENATE(Home!$B$2,-2),Comp_Time!$A:$B,2,FALSE),Z42))</f>
        <v>2.1759259259259258E-3</v>
      </c>
      <c r="X42" s="59">
        <f t="shared" si="0"/>
        <v>0.80950231481481483</v>
      </c>
      <c r="Y42" s="59">
        <f t="shared" si="1"/>
        <v>0.80686342592592597</v>
      </c>
      <c r="Z42">
        <f>IF(X42&gt;Y42,X42 - Y42,VLOOKUP(CONCATENATE(Home!$B$2,-2),Comp_Time!$A:$B,2,FALSE))</f>
        <v>2.6388888888888573E-3</v>
      </c>
      <c r="AA42">
        <f t="shared" si="2"/>
        <v>0</v>
      </c>
    </row>
    <row r="43" spans="1:27">
      <c r="A43">
        <v>118746284233</v>
      </c>
      <c r="B43" t="s">
        <v>13455</v>
      </c>
      <c r="C43" s="42">
        <v>45616.509143518517</v>
      </c>
      <c r="D43" s="42">
        <v>45616.516134259262</v>
      </c>
      <c r="E43" t="s">
        <v>13097</v>
      </c>
      <c r="F43" t="s">
        <v>12899</v>
      </c>
      <c r="G43" t="s">
        <v>12872</v>
      </c>
      <c r="H43" t="s">
        <v>12900</v>
      </c>
      <c r="I43" s="249" t="s">
        <v>13237</v>
      </c>
      <c r="J43" t="s">
        <v>12818</v>
      </c>
      <c r="K43" t="s">
        <v>12741</v>
      </c>
      <c r="M43" t="s">
        <v>13337</v>
      </c>
      <c r="N43" t="s">
        <v>13352</v>
      </c>
      <c r="O43" t="s">
        <v>27</v>
      </c>
      <c r="P43">
        <v>1</v>
      </c>
      <c r="Q43">
        <v>1</v>
      </c>
      <c r="R43">
        <v>1</v>
      </c>
      <c r="W43">
        <f>IF(AA43=1, VLOOKUP(CONCATENATE(Home!$B$2,-2),Comp_Time!$A:$B,2,FALSE),IF(Z43&gt; VLOOKUP(CONCATENATE(Home!$B$2,-2),Comp_Time!$A:$B,2,FALSE),VLOOKUP(CONCATENATE(Home!$B$2,-2),Comp_Time!$A:$B,2,FALSE),Z43))</f>
        <v>2.1759259259259258E-3</v>
      </c>
      <c r="X43" s="59">
        <f t="shared" si="0"/>
        <v>0.51613425925925926</v>
      </c>
      <c r="Y43" s="59">
        <f t="shared" si="1"/>
        <v>0.50914351851851847</v>
      </c>
      <c r="Z43">
        <f>IF(X43&gt;Y43,X43 - Y43,VLOOKUP(CONCATENATE(Home!$B$2,-2),Comp_Time!$A:$B,2,FALSE))</f>
        <v>6.9907407407407973E-3</v>
      </c>
      <c r="AA43">
        <f t="shared" si="2"/>
        <v>0</v>
      </c>
    </row>
    <row r="44" spans="1:27">
      <c r="A44">
        <v>118750688913</v>
      </c>
      <c r="B44" t="s">
        <v>13448</v>
      </c>
      <c r="C44" s="42">
        <v>45622.331423611111</v>
      </c>
      <c r="D44" s="42">
        <v>45622.334155092591</v>
      </c>
      <c r="E44" t="s">
        <v>13456</v>
      </c>
      <c r="F44" t="s">
        <v>12901</v>
      </c>
      <c r="G44" t="s">
        <v>12902</v>
      </c>
      <c r="H44" t="s">
        <v>12903</v>
      </c>
      <c r="I44" s="249" t="s">
        <v>13238</v>
      </c>
      <c r="J44" t="s">
        <v>12904</v>
      </c>
      <c r="K44" t="s">
        <v>12741</v>
      </c>
      <c r="M44" t="s">
        <v>13337</v>
      </c>
      <c r="N44" t="s">
        <v>13370</v>
      </c>
      <c r="O44" t="s">
        <v>27</v>
      </c>
      <c r="P44">
        <v>2</v>
      </c>
      <c r="Q44">
        <v>3</v>
      </c>
      <c r="R44">
        <v>1</v>
      </c>
      <c r="W44">
        <f>IF(AA44=1, VLOOKUP(CONCATENATE(Home!$B$2,-2),Comp_Time!$A:$B,2,FALSE),IF(Z44&gt; VLOOKUP(CONCATENATE(Home!$B$2,-2),Comp_Time!$A:$B,2,FALSE),VLOOKUP(CONCATENATE(Home!$B$2,-2),Comp_Time!$A:$B,2,FALSE),Z44))</f>
        <v>2.1759259259259258E-3</v>
      </c>
      <c r="X44" s="59">
        <f t="shared" si="0"/>
        <v>0.33415509259259257</v>
      </c>
      <c r="Y44" s="59">
        <f t="shared" si="1"/>
        <v>0.33142361111111113</v>
      </c>
      <c r="Z44">
        <f>IF(X44&gt;Y44,X44 - Y44,VLOOKUP(CONCATENATE(Home!$B$2,-2),Comp_Time!$A:$B,2,FALSE))</f>
        <v>2.7314814814814459E-3</v>
      </c>
      <c r="AA44">
        <f t="shared" si="2"/>
        <v>0</v>
      </c>
    </row>
    <row r="45" spans="1:27">
      <c r="A45">
        <v>118742381311</v>
      </c>
      <c r="B45" t="s">
        <v>13448</v>
      </c>
      <c r="C45" s="42">
        <v>45611.537361111114</v>
      </c>
      <c r="D45" s="42">
        <v>45611.541817129626</v>
      </c>
      <c r="E45" t="s">
        <v>13061</v>
      </c>
      <c r="F45" t="s">
        <v>12905</v>
      </c>
      <c r="G45" t="s">
        <v>12906</v>
      </c>
      <c r="H45" t="s">
        <v>12907</v>
      </c>
      <c r="I45" s="249" t="s">
        <v>13240</v>
      </c>
      <c r="J45" t="s">
        <v>12753</v>
      </c>
      <c r="K45" t="s">
        <v>12741</v>
      </c>
      <c r="M45" t="s">
        <v>13337</v>
      </c>
      <c r="N45" t="s">
        <v>13399</v>
      </c>
      <c r="O45" t="s">
        <v>27</v>
      </c>
      <c r="P45">
        <v>2</v>
      </c>
      <c r="Q45">
        <v>2</v>
      </c>
      <c r="R45">
        <v>1</v>
      </c>
      <c r="W45">
        <f>IF(AA45=1, VLOOKUP(CONCATENATE(Home!$B$2,-2),Comp_Time!$A:$B,2,FALSE),IF(Z45&gt; VLOOKUP(CONCATENATE(Home!$B$2,-2),Comp_Time!$A:$B,2,FALSE),VLOOKUP(CONCATENATE(Home!$B$2,-2),Comp_Time!$A:$B,2,FALSE),Z45))</f>
        <v>2.1759259259259258E-3</v>
      </c>
      <c r="X45" s="59">
        <f t="shared" si="0"/>
        <v>0.54181712962962958</v>
      </c>
      <c r="Y45" s="59">
        <f t="shared" si="1"/>
        <v>0.53736111111111107</v>
      </c>
      <c r="Z45">
        <f>IF(X45&gt;Y45,X45 - Y45,VLOOKUP(CONCATENATE(Home!$B$2,-2),Comp_Time!$A:$B,2,FALSE))</f>
        <v>4.4560185185185119E-3</v>
      </c>
      <c r="AA45">
        <f t="shared" si="2"/>
        <v>0</v>
      </c>
    </row>
    <row r="46" spans="1:27">
      <c r="A46">
        <v>118752755909</v>
      </c>
      <c r="B46" t="s">
        <v>13448</v>
      </c>
      <c r="C46" s="42">
        <v>45624.874918981484</v>
      </c>
      <c r="D46" s="42">
        <v>45628.544317129628</v>
      </c>
      <c r="E46" t="s">
        <v>13344</v>
      </c>
      <c r="F46" t="s">
        <v>12908</v>
      </c>
      <c r="G46" t="s">
        <v>12909</v>
      </c>
      <c r="H46" t="s">
        <v>12910</v>
      </c>
      <c r="I46" s="249" t="s">
        <v>13242</v>
      </c>
      <c r="J46" t="s">
        <v>12745</v>
      </c>
      <c r="K46" t="s">
        <v>12741</v>
      </c>
      <c r="M46" t="s">
        <v>13337</v>
      </c>
      <c r="N46" t="s">
        <v>13345</v>
      </c>
      <c r="O46" t="s">
        <v>27</v>
      </c>
      <c r="P46">
        <v>2</v>
      </c>
      <c r="Q46">
        <v>1</v>
      </c>
      <c r="R46">
        <v>1</v>
      </c>
      <c r="W46">
        <f>IF(AA46=1, VLOOKUP(CONCATENATE(Home!$B$2,-2),Comp_Time!$A:$B,2,FALSE),IF(Z46&gt; VLOOKUP(CONCATENATE(Home!$B$2,-2),Comp_Time!$A:$B,2,FALSE),VLOOKUP(CONCATENATE(Home!$B$2,-2),Comp_Time!$A:$B,2,FALSE),Z46))</f>
        <v>2.1759259259259258E-3</v>
      </c>
      <c r="X46" s="59">
        <f t="shared" si="0"/>
        <v>0.54431712962962964</v>
      </c>
      <c r="Y46" s="59">
        <f t="shared" si="1"/>
        <v>0.87491898148148151</v>
      </c>
      <c r="Z46">
        <f>IF(X46&gt;Y46,X46 - Y46,VLOOKUP(CONCATENATE(Home!$B$2,-2),Comp_Time!$A:$B,2,FALSE))</f>
        <v>2.1759259259259258E-3</v>
      </c>
      <c r="AA46">
        <f t="shared" si="2"/>
        <v>1</v>
      </c>
    </row>
    <row r="47" spans="1:27">
      <c r="A47">
        <v>118745070402</v>
      </c>
      <c r="B47" t="s">
        <v>13448</v>
      </c>
      <c r="C47" s="42">
        <v>45615.360949074071</v>
      </c>
      <c r="D47" s="42">
        <v>45615.362141203703</v>
      </c>
      <c r="E47" t="s">
        <v>13095</v>
      </c>
      <c r="F47" t="s">
        <v>12912</v>
      </c>
      <c r="G47" t="s">
        <v>12913</v>
      </c>
      <c r="H47" t="s">
        <v>12914</v>
      </c>
      <c r="I47" s="249" t="s">
        <v>13246</v>
      </c>
      <c r="J47" t="s">
        <v>12774</v>
      </c>
      <c r="K47" t="s">
        <v>12741</v>
      </c>
      <c r="M47" t="s">
        <v>13337</v>
      </c>
      <c r="N47" t="s">
        <v>13457</v>
      </c>
      <c r="O47" t="s">
        <v>27</v>
      </c>
      <c r="P47">
        <v>1</v>
      </c>
      <c r="Q47">
        <v>1</v>
      </c>
      <c r="R47">
        <v>1</v>
      </c>
      <c r="W47">
        <f>IF(AA47=1, VLOOKUP(CONCATENATE(Home!$B$2,-2),Comp_Time!$A:$B,2,FALSE),IF(Z47&gt; VLOOKUP(CONCATENATE(Home!$B$2,-2),Comp_Time!$A:$B,2,FALSE),VLOOKUP(CONCATENATE(Home!$B$2,-2),Comp_Time!$A:$B,2,FALSE),Z47))</f>
        <v>1.192129629629668E-3</v>
      </c>
      <c r="X47" s="59">
        <f t="shared" si="0"/>
        <v>0.36214120370370373</v>
      </c>
      <c r="Y47" s="59">
        <f t="shared" si="1"/>
        <v>0.36094907407407406</v>
      </c>
      <c r="Z47">
        <f>IF(X47&gt;Y47,X47 - Y47,VLOOKUP(CONCATENATE(Home!$B$2,-2),Comp_Time!$A:$B,2,FALSE))</f>
        <v>1.192129629629668E-3</v>
      </c>
      <c r="AA47">
        <f t="shared" si="2"/>
        <v>0</v>
      </c>
    </row>
    <row r="48" spans="1:27">
      <c r="A48">
        <v>118742248817</v>
      </c>
      <c r="B48" t="s">
        <v>13448</v>
      </c>
      <c r="C48" s="42">
        <v>45611.358668981484</v>
      </c>
      <c r="D48" s="42">
        <v>45611.359398148146</v>
      </c>
      <c r="E48" t="s">
        <v>13052</v>
      </c>
      <c r="F48" t="s">
        <v>12919</v>
      </c>
      <c r="G48" t="s">
        <v>12837</v>
      </c>
      <c r="H48" t="s">
        <v>12920</v>
      </c>
      <c r="I48" s="249" t="s">
        <v>13251</v>
      </c>
      <c r="J48" t="s">
        <v>12771</v>
      </c>
      <c r="K48" t="s">
        <v>12741</v>
      </c>
      <c r="M48" t="s">
        <v>13337</v>
      </c>
      <c r="N48" t="s">
        <v>13378</v>
      </c>
      <c r="O48" t="s">
        <v>27</v>
      </c>
      <c r="P48">
        <v>1</v>
      </c>
      <c r="Q48">
        <v>2</v>
      </c>
      <c r="R48">
        <v>2</v>
      </c>
      <c r="W48">
        <f>IF(AA48=1, VLOOKUP(CONCATENATE(Home!$B$2,-2),Comp_Time!$A:$B,2,FALSE),IF(Z48&gt; VLOOKUP(CONCATENATE(Home!$B$2,-2),Comp_Time!$A:$B,2,FALSE),VLOOKUP(CONCATENATE(Home!$B$2,-2),Comp_Time!$A:$B,2,FALSE),Z48))</f>
        <v>7.2916666666666963E-4</v>
      </c>
      <c r="X48" s="59">
        <f t="shared" si="0"/>
        <v>0.35939814814814813</v>
      </c>
      <c r="Y48" s="59">
        <f t="shared" si="1"/>
        <v>0.35866898148148146</v>
      </c>
      <c r="Z48">
        <f>IF(X48&gt;Y48,X48 - Y48,VLOOKUP(CONCATENATE(Home!$B$2,-2),Comp_Time!$A:$B,2,FALSE))</f>
        <v>7.2916666666666963E-4</v>
      </c>
      <c r="AA48">
        <f t="shared" si="2"/>
        <v>0</v>
      </c>
    </row>
    <row r="49" spans="1:27">
      <c r="A49">
        <v>118742461650</v>
      </c>
      <c r="B49" t="s">
        <v>13448</v>
      </c>
      <c r="C49" s="42">
        <v>45611.614641203705</v>
      </c>
      <c r="D49" s="42">
        <v>45611.621458333335</v>
      </c>
      <c r="E49" t="s">
        <v>13090</v>
      </c>
      <c r="F49" t="s">
        <v>12925</v>
      </c>
      <c r="G49" t="s">
        <v>12926</v>
      </c>
      <c r="H49" t="s">
        <v>12927</v>
      </c>
      <c r="I49" s="249" t="s">
        <v>13255</v>
      </c>
      <c r="J49" t="s">
        <v>12841</v>
      </c>
      <c r="K49" t="s">
        <v>12779</v>
      </c>
      <c r="M49" t="s">
        <v>13337</v>
      </c>
      <c r="N49" t="s">
        <v>13364</v>
      </c>
      <c r="O49" t="s">
        <v>27</v>
      </c>
      <c r="P49">
        <v>1</v>
      </c>
      <c r="Q49">
        <v>1</v>
      </c>
      <c r="R49">
        <v>1</v>
      </c>
      <c r="W49">
        <f>IF(AA49=1, VLOOKUP(CONCATENATE(Home!$B$2,-2),Comp_Time!$A:$B,2,FALSE),IF(Z49&gt; VLOOKUP(CONCATENATE(Home!$B$2,-2),Comp_Time!$A:$B,2,FALSE),VLOOKUP(CONCATENATE(Home!$B$2,-2),Comp_Time!$A:$B,2,FALSE),Z49))</f>
        <v>2.1759259259259258E-3</v>
      </c>
      <c r="X49" s="59">
        <f t="shared" si="0"/>
        <v>0.62145833333333333</v>
      </c>
      <c r="Y49" s="59">
        <f t="shared" si="1"/>
        <v>0.61464120370370368</v>
      </c>
      <c r="Z49">
        <f>IF(X49&gt;Y49,X49 - Y49,VLOOKUP(CONCATENATE(Home!$B$2,-2),Comp_Time!$A:$B,2,FALSE))</f>
        <v>6.8171296296296591E-3</v>
      </c>
      <c r="AA49">
        <f t="shared" si="2"/>
        <v>0</v>
      </c>
    </row>
    <row r="50" spans="1:27">
      <c r="A50">
        <v>118741449120</v>
      </c>
      <c r="B50" t="s">
        <v>13448</v>
      </c>
      <c r="C50" s="42">
        <v>45610.667141203703</v>
      </c>
      <c r="D50" s="42">
        <v>45610.670208333337</v>
      </c>
      <c r="E50" t="s">
        <v>13049</v>
      </c>
      <c r="F50" t="s">
        <v>12928</v>
      </c>
      <c r="G50" t="s">
        <v>12929</v>
      </c>
      <c r="H50" t="s">
        <v>12930</v>
      </c>
      <c r="I50" s="249" t="s">
        <v>13257</v>
      </c>
      <c r="J50" t="s">
        <v>12931</v>
      </c>
      <c r="K50" t="s">
        <v>12741</v>
      </c>
      <c r="M50" t="s">
        <v>13337</v>
      </c>
      <c r="N50" t="s">
        <v>13458</v>
      </c>
      <c r="O50" t="s">
        <v>27</v>
      </c>
      <c r="P50">
        <v>1</v>
      </c>
      <c r="Q50">
        <v>1</v>
      </c>
      <c r="R50">
        <v>2</v>
      </c>
      <c r="W50">
        <f>IF(AA50=1, VLOOKUP(CONCATENATE(Home!$B$2,-2),Comp_Time!$A:$B,2,FALSE),IF(Z50&gt; VLOOKUP(CONCATENATE(Home!$B$2,-2),Comp_Time!$A:$B,2,FALSE),VLOOKUP(CONCATENATE(Home!$B$2,-2),Comp_Time!$A:$B,2,FALSE),Z50))</f>
        <v>2.1759259259259258E-3</v>
      </c>
      <c r="X50" s="59">
        <f t="shared" si="0"/>
        <v>0.67020833333333329</v>
      </c>
      <c r="Y50" s="59">
        <f t="shared" si="1"/>
        <v>0.66714120370370367</v>
      </c>
      <c r="Z50">
        <f>IF(X50&gt;Y50,X50 - Y50,VLOOKUP(CONCATENATE(Home!$B$2,-2),Comp_Time!$A:$B,2,FALSE))</f>
        <v>3.067129629629628E-3</v>
      </c>
      <c r="AA50">
        <f t="shared" si="2"/>
        <v>0</v>
      </c>
    </row>
    <row r="51" spans="1:27">
      <c r="A51">
        <v>118747162280</v>
      </c>
      <c r="B51" t="s">
        <v>13448</v>
      </c>
      <c r="C51" s="42">
        <v>45617.334351851852</v>
      </c>
      <c r="D51" s="42">
        <v>45617.337997685187</v>
      </c>
      <c r="E51" t="s">
        <v>13459</v>
      </c>
      <c r="F51" t="s">
        <v>12932</v>
      </c>
      <c r="G51" t="s">
        <v>12843</v>
      </c>
      <c r="H51" t="s">
        <v>12933</v>
      </c>
      <c r="I51" s="249" t="s">
        <v>13257</v>
      </c>
      <c r="J51" t="s">
        <v>12771</v>
      </c>
      <c r="K51" t="s">
        <v>12741</v>
      </c>
      <c r="M51" t="s">
        <v>13337</v>
      </c>
      <c r="N51" t="s">
        <v>13460</v>
      </c>
      <c r="O51" t="s">
        <v>27</v>
      </c>
      <c r="P51">
        <v>1</v>
      </c>
      <c r="Q51">
        <v>2</v>
      </c>
      <c r="R51">
        <v>2</v>
      </c>
      <c r="W51">
        <f>IF(AA51=1, VLOOKUP(CONCATENATE(Home!$B$2,-2),Comp_Time!$A:$B,2,FALSE),IF(Z51&gt; VLOOKUP(CONCATENATE(Home!$B$2,-2),Comp_Time!$A:$B,2,FALSE),VLOOKUP(CONCATENATE(Home!$B$2,-2),Comp_Time!$A:$B,2,FALSE),Z51))</f>
        <v>2.1759259259259258E-3</v>
      </c>
      <c r="X51" s="59">
        <f t="shared" si="0"/>
        <v>0.33799768518518519</v>
      </c>
      <c r="Y51" s="59">
        <f t="shared" si="1"/>
        <v>0.33435185185185184</v>
      </c>
      <c r="Z51">
        <f>IF(X51&gt;Y51,X51 - Y51,VLOOKUP(CONCATENATE(Home!$B$2,-2),Comp_Time!$A:$B,2,FALSE))</f>
        <v>3.6458333333333481E-3</v>
      </c>
      <c r="AA51">
        <f t="shared" si="2"/>
        <v>0</v>
      </c>
    </row>
    <row r="52" spans="1:27">
      <c r="A52">
        <v>118744041741</v>
      </c>
      <c r="B52" t="s">
        <v>13448</v>
      </c>
      <c r="C52" s="42">
        <v>45614.437430555554</v>
      </c>
      <c r="D52" s="42">
        <v>45614.438935185186</v>
      </c>
      <c r="E52" t="s">
        <v>13062</v>
      </c>
      <c r="F52" t="s">
        <v>12934</v>
      </c>
      <c r="G52" t="s">
        <v>12570</v>
      </c>
      <c r="H52" t="s">
        <v>12935</v>
      </c>
      <c r="I52" s="249" t="s">
        <v>13259</v>
      </c>
      <c r="J52" t="s">
        <v>12936</v>
      </c>
      <c r="K52" t="s">
        <v>12741</v>
      </c>
      <c r="M52" t="s">
        <v>13337</v>
      </c>
      <c r="N52" t="s">
        <v>13425</v>
      </c>
      <c r="O52" t="s">
        <v>27</v>
      </c>
      <c r="P52">
        <v>1</v>
      </c>
      <c r="Q52">
        <v>1</v>
      </c>
      <c r="R52">
        <v>1</v>
      </c>
      <c r="W52">
        <f>IF(AA52=1, VLOOKUP(CONCATENATE(Home!$B$2,-2),Comp_Time!$A:$B,2,FALSE),IF(Z52&gt; VLOOKUP(CONCATENATE(Home!$B$2,-2),Comp_Time!$A:$B,2,FALSE),VLOOKUP(CONCATENATE(Home!$B$2,-2),Comp_Time!$A:$B,2,FALSE),Z52))</f>
        <v>1.5046296296296613E-3</v>
      </c>
      <c r="X52" s="59">
        <f t="shared" si="0"/>
        <v>0.43893518518518521</v>
      </c>
      <c r="Y52" s="59">
        <f t="shared" si="1"/>
        <v>0.43743055555555554</v>
      </c>
      <c r="Z52">
        <f>IF(X52&gt;Y52,X52 - Y52,VLOOKUP(CONCATENATE(Home!$B$2,-2),Comp_Time!$A:$B,2,FALSE))</f>
        <v>1.5046296296296613E-3</v>
      </c>
      <c r="AA52">
        <f t="shared" si="2"/>
        <v>0</v>
      </c>
    </row>
    <row r="53" spans="1:27">
      <c r="A53">
        <v>118742248456</v>
      </c>
      <c r="B53" t="s">
        <v>13448</v>
      </c>
      <c r="C53" s="42">
        <v>45611.354062500002</v>
      </c>
      <c r="D53" s="42">
        <v>45611.358842592592</v>
      </c>
      <c r="E53" t="s">
        <v>13078</v>
      </c>
      <c r="F53" t="s">
        <v>12937</v>
      </c>
      <c r="G53" t="s">
        <v>13079</v>
      </c>
      <c r="H53" t="s">
        <v>12938</v>
      </c>
      <c r="I53" s="249" t="s">
        <v>13261</v>
      </c>
      <c r="J53" t="s">
        <v>12861</v>
      </c>
      <c r="K53" t="s">
        <v>12741</v>
      </c>
      <c r="M53" t="s">
        <v>13337</v>
      </c>
      <c r="N53" t="s">
        <v>13422</v>
      </c>
      <c r="O53" t="s">
        <v>27</v>
      </c>
      <c r="P53">
        <v>1</v>
      </c>
      <c r="Q53">
        <v>1</v>
      </c>
      <c r="R53">
        <v>2</v>
      </c>
      <c r="W53">
        <f>IF(AA53=1, VLOOKUP(CONCATENATE(Home!$B$2,-2),Comp_Time!$A:$B,2,FALSE),IF(Z53&gt; VLOOKUP(CONCATENATE(Home!$B$2,-2),Comp_Time!$A:$B,2,FALSE),VLOOKUP(CONCATENATE(Home!$B$2,-2),Comp_Time!$A:$B,2,FALSE),Z53))</f>
        <v>2.1759259259259258E-3</v>
      </c>
      <c r="X53" s="59">
        <f t="shared" si="0"/>
        <v>0.3588425925925926</v>
      </c>
      <c r="Y53" s="59">
        <f t="shared" si="1"/>
        <v>0.3540625</v>
      </c>
      <c r="Z53">
        <f>IF(X53&gt;Y53,X53 - Y53,VLOOKUP(CONCATENATE(Home!$B$2,-2),Comp_Time!$A:$B,2,FALSE))</f>
        <v>4.7800925925925997E-3</v>
      </c>
      <c r="AA53">
        <f t="shared" si="2"/>
        <v>0</v>
      </c>
    </row>
    <row r="54" spans="1:27">
      <c r="A54">
        <v>118742499268</v>
      </c>
      <c r="B54" t="s">
        <v>13448</v>
      </c>
      <c r="C54" s="42">
        <v>45611.648460648146</v>
      </c>
      <c r="D54" s="42">
        <v>45611.651076388887</v>
      </c>
      <c r="E54" t="s">
        <v>13051</v>
      </c>
      <c r="F54" t="s">
        <v>12939</v>
      </c>
      <c r="G54" t="s">
        <v>12940</v>
      </c>
      <c r="H54" t="s">
        <v>12941</v>
      </c>
      <c r="I54" s="249" t="s">
        <v>13263</v>
      </c>
      <c r="J54" t="s">
        <v>12885</v>
      </c>
      <c r="K54" t="s">
        <v>12741</v>
      </c>
      <c r="M54" t="s">
        <v>13337</v>
      </c>
      <c r="N54" t="s">
        <v>13354</v>
      </c>
      <c r="O54" t="s">
        <v>27</v>
      </c>
      <c r="P54">
        <v>3</v>
      </c>
      <c r="Q54">
        <v>2</v>
      </c>
      <c r="R54">
        <v>1</v>
      </c>
      <c r="W54">
        <f>IF(AA54=1, VLOOKUP(CONCATENATE(Home!$B$2,-2),Comp_Time!$A:$B,2,FALSE),IF(Z54&gt; VLOOKUP(CONCATENATE(Home!$B$2,-2),Comp_Time!$A:$B,2,FALSE),VLOOKUP(CONCATENATE(Home!$B$2,-2),Comp_Time!$A:$B,2,FALSE),Z54))</f>
        <v>2.1759259259259258E-3</v>
      </c>
      <c r="X54" s="59">
        <f t="shared" si="0"/>
        <v>0.65107638888888886</v>
      </c>
      <c r="Y54" s="59">
        <f t="shared" si="1"/>
        <v>0.64846064814814819</v>
      </c>
      <c r="Z54">
        <f>IF(X54&gt;Y54,X54 - Y54,VLOOKUP(CONCATENATE(Home!$B$2,-2),Comp_Time!$A:$B,2,FALSE))</f>
        <v>2.6157407407406685E-3</v>
      </c>
      <c r="AA54">
        <f t="shared" si="2"/>
        <v>0</v>
      </c>
    </row>
    <row r="55" spans="1:27">
      <c r="A55">
        <v>118741501870</v>
      </c>
      <c r="B55" t="s">
        <v>13448</v>
      </c>
      <c r="C55" s="42">
        <v>45610.686574074076</v>
      </c>
      <c r="D55" s="42">
        <v>45610.705150462964</v>
      </c>
      <c r="E55" t="s">
        <v>13050</v>
      </c>
      <c r="F55" t="s">
        <v>12942</v>
      </c>
      <c r="G55" t="s">
        <v>12943</v>
      </c>
      <c r="H55" t="s">
        <v>12944</v>
      </c>
      <c r="I55" s="249" t="s">
        <v>13265</v>
      </c>
      <c r="J55" t="s">
        <v>12924</v>
      </c>
      <c r="K55" t="s">
        <v>12741</v>
      </c>
      <c r="M55" t="s">
        <v>13337</v>
      </c>
      <c r="N55" t="s">
        <v>13379</v>
      </c>
      <c r="O55" t="s">
        <v>27</v>
      </c>
      <c r="P55">
        <v>1</v>
      </c>
      <c r="Q55">
        <v>1</v>
      </c>
      <c r="R55">
        <v>2</v>
      </c>
      <c r="W55">
        <f>IF(AA55=1, VLOOKUP(CONCATENATE(Home!$B$2,-2),Comp_Time!$A:$B,2,FALSE),IF(Z55&gt; VLOOKUP(CONCATENATE(Home!$B$2,-2),Comp_Time!$A:$B,2,FALSE),VLOOKUP(CONCATENATE(Home!$B$2,-2),Comp_Time!$A:$B,2,FALSE),Z55))</f>
        <v>2.1759259259259258E-3</v>
      </c>
      <c r="X55" s="59">
        <f t="shared" si="0"/>
        <v>0.70515046296296291</v>
      </c>
      <c r="Y55" s="59">
        <f t="shared" si="1"/>
        <v>0.68657407407407411</v>
      </c>
      <c r="Z55">
        <f>IF(X55&gt;Y55,X55 - Y55,VLOOKUP(CONCATENATE(Home!$B$2,-2),Comp_Time!$A:$B,2,FALSE))</f>
        <v>1.8576388888888795E-2</v>
      </c>
      <c r="AA55">
        <f t="shared" si="2"/>
        <v>0</v>
      </c>
    </row>
    <row r="56" spans="1:27">
      <c r="A56">
        <v>118741454248</v>
      </c>
      <c r="B56" t="s">
        <v>13448</v>
      </c>
      <c r="C56" s="42">
        <v>45610.673310185186</v>
      </c>
      <c r="D56" s="42">
        <v>45610.673611111109</v>
      </c>
      <c r="E56" t="s">
        <v>13087</v>
      </c>
      <c r="F56" t="s">
        <v>12945</v>
      </c>
      <c r="G56" t="s">
        <v>13029</v>
      </c>
      <c r="H56" t="s">
        <v>12946</v>
      </c>
      <c r="I56" s="249" t="s">
        <v>13267</v>
      </c>
      <c r="J56" t="s">
        <v>12787</v>
      </c>
      <c r="K56" t="s">
        <v>12741</v>
      </c>
      <c r="M56" t="s">
        <v>13337</v>
      </c>
      <c r="N56" t="s">
        <v>13427</v>
      </c>
      <c r="O56" t="s">
        <v>27</v>
      </c>
      <c r="P56">
        <v>2</v>
      </c>
      <c r="Q56">
        <v>2</v>
      </c>
      <c r="R56">
        <v>1</v>
      </c>
      <c r="W56">
        <f>IF(AA56=1, VLOOKUP(CONCATENATE(Home!$B$2,-2),Comp_Time!$A:$B,2,FALSE),IF(Z56&gt; VLOOKUP(CONCATENATE(Home!$B$2,-2),Comp_Time!$A:$B,2,FALSE),VLOOKUP(CONCATENATE(Home!$B$2,-2),Comp_Time!$A:$B,2,FALSE),Z56))</f>
        <v>3.0092592592600997E-4</v>
      </c>
      <c r="X56" s="59">
        <f t="shared" si="0"/>
        <v>0.67361111111111116</v>
      </c>
      <c r="Y56" s="59">
        <f t="shared" si="1"/>
        <v>0.67331018518518515</v>
      </c>
      <c r="Z56">
        <f>IF(X56&gt;Y56,X56 - Y56,VLOOKUP(CONCATENATE(Home!$B$2,-2),Comp_Time!$A:$B,2,FALSE))</f>
        <v>3.0092592592600997E-4</v>
      </c>
      <c r="AA56">
        <f t="shared" si="2"/>
        <v>0</v>
      </c>
    </row>
    <row r="57" spans="1:27">
      <c r="A57">
        <v>118744133544</v>
      </c>
      <c r="B57" t="s">
        <v>13448</v>
      </c>
      <c r="C57" s="42">
        <v>45614.536400462966</v>
      </c>
      <c r="D57" s="42">
        <v>45614.539976851855</v>
      </c>
      <c r="E57" t="s">
        <v>13371</v>
      </c>
      <c r="F57" t="s">
        <v>12947</v>
      </c>
      <c r="G57" t="s">
        <v>12570</v>
      </c>
      <c r="H57" t="s">
        <v>12948</v>
      </c>
      <c r="I57" s="249" t="s">
        <v>13269</v>
      </c>
      <c r="J57" t="s">
        <v>12949</v>
      </c>
      <c r="K57" t="s">
        <v>12741</v>
      </c>
      <c r="M57" t="s">
        <v>13337</v>
      </c>
      <c r="N57" t="s">
        <v>13372</v>
      </c>
      <c r="O57" t="s">
        <v>27</v>
      </c>
      <c r="P57">
        <v>1</v>
      </c>
      <c r="Q57">
        <v>1</v>
      </c>
      <c r="R57">
        <v>2</v>
      </c>
      <c r="W57">
        <f>IF(AA57=1, VLOOKUP(CONCATENATE(Home!$B$2,-2),Comp_Time!$A:$B,2,FALSE),IF(Z57&gt; VLOOKUP(CONCATENATE(Home!$B$2,-2),Comp_Time!$A:$B,2,FALSE),VLOOKUP(CONCATENATE(Home!$B$2,-2),Comp_Time!$A:$B,2,FALSE),Z57))</f>
        <v>2.1759259259259258E-3</v>
      </c>
      <c r="X57" s="59">
        <f t="shared" si="0"/>
        <v>0.53997685185185185</v>
      </c>
      <c r="Y57" s="59">
        <f t="shared" si="1"/>
        <v>0.53640046296296295</v>
      </c>
      <c r="Z57">
        <f>IF(X57&gt;Y57,X57 - Y57,VLOOKUP(CONCATENATE(Home!$B$2,-2),Comp_Time!$A:$B,2,FALSE))</f>
        <v>3.5763888888888928E-3</v>
      </c>
      <c r="AA57">
        <f t="shared" si="2"/>
        <v>0</v>
      </c>
    </row>
    <row r="58" spans="1:27">
      <c r="A58">
        <v>118743214061</v>
      </c>
      <c r="B58" t="s">
        <v>13448</v>
      </c>
      <c r="C58" s="42">
        <v>45612.660682870373</v>
      </c>
      <c r="D58" s="42">
        <v>45615.537928240738</v>
      </c>
      <c r="E58" t="s">
        <v>13400</v>
      </c>
      <c r="F58" t="s">
        <v>12950</v>
      </c>
      <c r="G58" t="s">
        <v>12951</v>
      </c>
      <c r="H58" t="s">
        <v>12952</v>
      </c>
      <c r="I58" s="249" t="s">
        <v>13271</v>
      </c>
      <c r="J58" t="s">
        <v>12936</v>
      </c>
      <c r="K58" t="s">
        <v>12741</v>
      </c>
      <c r="M58" t="s">
        <v>13337</v>
      </c>
      <c r="N58" t="s">
        <v>13401</v>
      </c>
      <c r="O58" t="s">
        <v>27</v>
      </c>
      <c r="P58">
        <v>1</v>
      </c>
      <c r="Q58">
        <v>2</v>
      </c>
      <c r="R58">
        <v>1</v>
      </c>
      <c r="W58">
        <f>IF(AA58=1, VLOOKUP(CONCATENATE(Home!$B$2,-2),Comp_Time!$A:$B,2,FALSE),IF(Z58&gt; VLOOKUP(CONCATENATE(Home!$B$2,-2),Comp_Time!$A:$B,2,FALSE),VLOOKUP(CONCATENATE(Home!$B$2,-2),Comp_Time!$A:$B,2,FALSE),Z58))</f>
        <v>2.1759259259259258E-3</v>
      </c>
      <c r="X58" s="59">
        <f t="shared" si="0"/>
        <v>0.53792824074074075</v>
      </c>
      <c r="Y58" s="59">
        <f t="shared" si="1"/>
        <v>0.66068287037037032</v>
      </c>
      <c r="Z58">
        <f>IF(X58&gt;Y58,X58 - Y58,VLOOKUP(CONCATENATE(Home!$B$2,-2),Comp_Time!$A:$B,2,FALSE))</f>
        <v>2.1759259259259258E-3</v>
      </c>
      <c r="AA58">
        <f t="shared" si="2"/>
        <v>1</v>
      </c>
    </row>
    <row r="59" spans="1:27">
      <c r="A59">
        <v>118742279495</v>
      </c>
      <c r="B59" t="s">
        <v>13448</v>
      </c>
      <c r="C59" s="42">
        <v>45611.401689814818</v>
      </c>
      <c r="D59" s="42">
        <v>45611.404178240744</v>
      </c>
      <c r="E59" t="s">
        <v>13461</v>
      </c>
      <c r="F59" t="s">
        <v>12953</v>
      </c>
      <c r="G59" t="s">
        <v>12864</v>
      </c>
      <c r="H59" t="s">
        <v>12954</v>
      </c>
      <c r="I59" s="249" t="s">
        <v>13462</v>
      </c>
      <c r="M59" t="s">
        <v>13337</v>
      </c>
      <c r="N59" t="s">
        <v>13421</v>
      </c>
      <c r="O59" t="s">
        <v>27</v>
      </c>
      <c r="P59">
        <v>1</v>
      </c>
      <c r="Q59">
        <v>1</v>
      </c>
      <c r="R59">
        <v>2</v>
      </c>
      <c r="W59">
        <f>IF(AA59=1, VLOOKUP(CONCATENATE(Home!$B$2,-2),Comp_Time!$A:$B,2,FALSE),IF(Z59&gt; VLOOKUP(CONCATENATE(Home!$B$2,-2),Comp_Time!$A:$B,2,FALSE),VLOOKUP(CONCATENATE(Home!$B$2,-2),Comp_Time!$A:$B,2,FALSE),Z59))</f>
        <v>2.1759259259259258E-3</v>
      </c>
      <c r="X59" s="59">
        <f t="shared" si="0"/>
        <v>0.40417824074074077</v>
      </c>
      <c r="Y59" s="59">
        <f t="shared" si="1"/>
        <v>0.40168981481481481</v>
      </c>
      <c r="Z59">
        <f>IF(X59&gt;Y59,X59 - Y59,VLOOKUP(CONCATENATE(Home!$B$2,-2),Comp_Time!$A:$B,2,FALSE))</f>
        <v>2.4884259259259633E-3</v>
      </c>
      <c r="AA59">
        <f t="shared" si="2"/>
        <v>0</v>
      </c>
    </row>
    <row r="60" spans="1:27">
      <c r="A60">
        <v>118742362413</v>
      </c>
      <c r="B60" t="s">
        <v>13448</v>
      </c>
      <c r="C60" s="42">
        <v>45611.517337962963</v>
      </c>
      <c r="D60" s="42">
        <v>45611.518113425926</v>
      </c>
      <c r="E60" t="s">
        <v>13463</v>
      </c>
      <c r="F60" t="s">
        <v>12955</v>
      </c>
      <c r="G60" t="s">
        <v>12956</v>
      </c>
      <c r="H60" t="s">
        <v>12957</v>
      </c>
      <c r="I60" s="249" t="s">
        <v>13273</v>
      </c>
      <c r="J60" t="s">
        <v>12797</v>
      </c>
      <c r="K60" t="s">
        <v>12741</v>
      </c>
      <c r="M60" t="s">
        <v>13337</v>
      </c>
      <c r="N60" t="s">
        <v>13414</v>
      </c>
      <c r="O60" t="s">
        <v>27</v>
      </c>
      <c r="P60">
        <v>1</v>
      </c>
      <c r="Q60">
        <v>1</v>
      </c>
      <c r="R60">
        <v>1</v>
      </c>
      <c r="W60">
        <f>IF(AA60=1, VLOOKUP(CONCATENATE(Home!$B$2,-2),Comp_Time!$A:$B,2,FALSE),IF(Z60&gt; VLOOKUP(CONCATENATE(Home!$B$2,-2),Comp_Time!$A:$B,2,FALSE),VLOOKUP(CONCATENATE(Home!$B$2,-2),Comp_Time!$A:$B,2,FALSE),Z60))</f>
        <v>7.7546296296293615E-4</v>
      </c>
      <c r="X60" s="59">
        <f t="shared" si="0"/>
        <v>0.51811342592592591</v>
      </c>
      <c r="Y60" s="59">
        <f t="shared" si="1"/>
        <v>0.51733796296296297</v>
      </c>
      <c r="Z60">
        <f>IF(X60&gt;Y60,X60 - Y60,VLOOKUP(CONCATENATE(Home!$B$2,-2),Comp_Time!$A:$B,2,FALSE))</f>
        <v>7.7546296296293615E-4</v>
      </c>
      <c r="AA60">
        <f t="shared" si="2"/>
        <v>0</v>
      </c>
    </row>
    <row r="61" spans="1:27">
      <c r="A61">
        <v>118741497349</v>
      </c>
      <c r="B61" t="s">
        <v>13448</v>
      </c>
      <c r="C61" s="42">
        <v>45610.699803240743</v>
      </c>
      <c r="D61" s="42">
        <v>45610.702384259261</v>
      </c>
      <c r="E61" t="s">
        <v>13047</v>
      </c>
      <c r="F61" t="s">
        <v>13068</v>
      </c>
      <c r="G61" t="s">
        <v>12959</v>
      </c>
      <c r="H61" t="s">
        <v>12960</v>
      </c>
      <c r="I61" s="249" t="s">
        <v>13275</v>
      </c>
      <c r="J61" t="s">
        <v>12757</v>
      </c>
      <c r="K61" t="s">
        <v>12741</v>
      </c>
      <c r="M61" t="s">
        <v>13337</v>
      </c>
      <c r="N61" t="s">
        <v>13395</v>
      </c>
      <c r="O61" t="s">
        <v>27</v>
      </c>
      <c r="P61">
        <v>3</v>
      </c>
      <c r="Q61">
        <v>1</v>
      </c>
      <c r="R61">
        <v>2</v>
      </c>
      <c r="W61">
        <f>IF(AA61=1, VLOOKUP(CONCATENATE(Home!$B$2,-2),Comp_Time!$A:$B,2,FALSE),IF(Z61&gt; VLOOKUP(CONCATENATE(Home!$B$2,-2),Comp_Time!$A:$B,2,FALSE),VLOOKUP(CONCATENATE(Home!$B$2,-2),Comp_Time!$A:$B,2,FALSE),Z61))</f>
        <v>2.1759259259259258E-3</v>
      </c>
      <c r="X61" s="59">
        <f t="shared" si="0"/>
        <v>0.70238425925925929</v>
      </c>
      <c r="Y61" s="59">
        <f t="shared" si="1"/>
        <v>0.69980324074074074</v>
      </c>
      <c r="Z61">
        <f>IF(X61&gt;Y61,X61 - Y61,VLOOKUP(CONCATENATE(Home!$B$2,-2),Comp_Time!$A:$B,2,FALSE))</f>
        <v>2.5810185185185519E-3</v>
      </c>
      <c r="AA61">
        <f t="shared" si="2"/>
        <v>0</v>
      </c>
    </row>
    <row r="62" spans="1:27">
      <c r="A62">
        <v>118741492287</v>
      </c>
      <c r="B62" t="s">
        <v>13448</v>
      </c>
      <c r="C62" s="42">
        <v>45610.695069444446</v>
      </c>
      <c r="D62" s="42">
        <v>45610.699062500003</v>
      </c>
      <c r="E62" t="s">
        <v>13359</v>
      </c>
      <c r="F62" t="s">
        <v>12961</v>
      </c>
      <c r="G62" t="s">
        <v>12922</v>
      </c>
      <c r="H62" t="s">
        <v>12962</v>
      </c>
      <c r="I62" s="249" t="s">
        <v>13277</v>
      </c>
      <c r="J62" t="s">
        <v>12831</v>
      </c>
      <c r="K62" t="s">
        <v>12741</v>
      </c>
      <c r="M62" t="s">
        <v>13337</v>
      </c>
      <c r="N62" t="s">
        <v>13360</v>
      </c>
      <c r="O62" t="s">
        <v>27</v>
      </c>
      <c r="P62">
        <v>1</v>
      </c>
      <c r="Q62">
        <v>3</v>
      </c>
      <c r="R62">
        <v>1</v>
      </c>
      <c r="W62">
        <f>IF(AA62=1, VLOOKUP(CONCATENATE(Home!$B$2,-2),Comp_Time!$A:$B,2,FALSE),IF(Z62&gt; VLOOKUP(CONCATENATE(Home!$B$2,-2),Comp_Time!$A:$B,2,FALSE),VLOOKUP(CONCATENATE(Home!$B$2,-2),Comp_Time!$A:$B,2,FALSE),Z62))</f>
        <v>2.1759259259259258E-3</v>
      </c>
      <c r="X62" s="59">
        <f t="shared" si="0"/>
        <v>0.69906250000000003</v>
      </c>
      <c r="Y62" s="59">
        <f t="shared" si="1"/>
        <v>0.69506944444444441</v>
      </c>
      <c r="Z62">
        <f>IF(X62&gt;Y62,X62 - Y62,VLOOKUP(CONCATENATE(Home!$B$2,-2),Comp_Time!$A:$B,2,FALSE))</f>
        <v>3.9930555555556246E-3</v>
      </c>
      <c r="AA62">
        <f t="shared" si="2"/>
        <v>0</v>
      </c>
    </row>
    <row r="63" spans="1:27">
      <c r="A63">
        <v>118742272705</v>
      </c>
      <c r="B63" t="s">
        <v>13448</v>
      </c>
      <c r="C63" s="42">
        <v>45611.391643518517</v>
      </c>
      <c r="D63" s="42">
        <v>45611.394143518519</v>
      </c>
      <c r="E63" t="s">
        <v>13450</v>
      </c>
      <c r="F63" t="s">
        <v>12967</v>
      </c>
      <c r="G63" t="s">
        <v>12968</v>
      </c>
      <c r="H63" t="s">
        <v>12969</v>
      </c>
      <c r="I63" s="249" t="s">
        <v>13281</v>
      </c>
      <c r="J63" t="s">
        <v>12749</v>
      </c>
      <c r="K63" t="s">
        <v>12741</v>
      </c>
      <c r="M63" t="s">
        <v>13337</v>
      </c>
      <c r="N63" t="s">
        <v>13418</v>
      </c>
      <c r="O63" t="s">
        <v>27</v>
      </c>
      <c r="P63">
        <v>2</v>
      </c>
      <c r="Q63">
        <v>1</v>
      </c>
      <c r="R63">
        <v>1</v>
      </c>
      <c r="W63">
        <f>IF(AA63=1, VLOOKUP(CONCATENATE(Home!$B$2,-2),Comp_Time!$A:$B,2,FALSE),IF(Z63&gt; VLOOKUP(CONCATENATE(Home!$B$2,-2),Comp_Time!$A:$B,2,FALSE),VLOOKUP(CONCATENATE(Home!$B$2,-2),Comp_Time!$A:$B,2,FALSE),Z63))</f>
        <v>2.1759259259259258E-3</v>
      </c>
      <c r="X63" s="59">
        <f t="shared" si="0"/>
        <v>0.39414351851851853</v>
      </c>
      <c r="Y63" s="59">
        <f t="shared" si="1"/>
        <v>0.39164351851851853</v>
      </c>
      <c r="Z63">
        <f>IF(X63&gt;Y63,X63 - Y63,VLOOKUP(CONCATENATE(Home!$B$2,-2),Comp_Time!$A:$B,2,FALSE))</f>
        <v>2.5000000000000022E-3</v>
      </c>
      <c r="AA63">
        <f t="shared" si="2"/>
        <v>0</v>
      </c>
    </row>
    <row r="64" spans="1:27">
      <c r="A64">
        <v>118753685437</v>
      </c>
      <c r="B64" t="s">
        <v>13448</v>
      </c>
      <c r="C64" s="42">
        <v>45626.756180555552</v>
      </c>
      <c r="D64" s="42">
        <v>45626.756493055553</v>
      </c>
      <c r="E64" t="s">
        <v>13342</v>
      </c>
      <c r="F64" t="s">
        <v>12970</v>
      </c>
      <c r="G64" t="s">
        <v>12971</v>
      </c>
      <c r="H64" t="s">
        <v>12972</v>
      </c>
      <c r="I64" s="249" t="s">
        <v>13283</v>
      </c>
      <c r="J64" t="s">
        <v>12966</v>
      </c>
      <c r="K64" t="s">
        <v>12741</v>
      </c>
      <c r="M64" t="s">
        <v>13337</v>
      </c>
      <c r="N64" t="s">
        <v>13343</v>
      </c>
      <c r="O64" t="s">
        <v>27</v>
      </c>
      <c r="P64">
        <v>1</v>
      </c>
      <c r="Q64">
        <v>2</v>
      </c>
      <c r="R64">
        <v>1</v>
      </c>
      <c r="W64">
        <f>IF(AA64=1, VLOOKUP(CONCATENATE(Home!$B$2,-2),Comp_Time!$A:$B,2,FALSE),IF(Z64&gt; VLOOKUP(CONCATENATE(Home!$B$2,-2),Comp_Time!$A:$B,2,FALSE),VLOOKUP(CONCATENATE(Home!$B$2,-2),Comp_Time!$A:$B,2,FALSE),Z64))</f>
        <v>3.1250000000004885E-4</v>
      </c>
      <c r="X64" s="59">
        <f t="shared" si="0"/>
        <v>0.75649305555555557</v>
      </c>
      <c r="Y64" s="59">
        <f t="shared" si="1"/>
        <v>0.75618055555555552</v>
      </c>
      <c r="Z64">
        <f>IF(X64&gt;Y64,X64 - Y64,VLOOKUP(CONCATENATE(Home!$B$2,-2),Comp_Time!$A:$B,2,FALSE))</f>
        <v>3.1250000000004885E-4</v>
      </c>
      <c r="AA64">
        <f t="shared" si="2"/>
        <v>0</v>
      </c>
    </row>
    <row r="65" spans="1:27">
      <c r="A65">
        <v>118793209121</v>
      </c>
      <c r="B65" t="s">
        <v>13448</v>
      </c>
      <c r="C65" s="42">
        <v>45691.68855324074</v>
      </c>
      <c r="D65" s="42">
        <v>45691.698946759258</v>
      </c>
      <c r="E65" t="s">
        <v>13055</v>
      </c>
      <c r="F65" t="s">
        <v>12973</v>
      </c>
      <c r="G65" t="s">
        <v>12766</v>
      </c>
      <c r="H65" t="s">
        <v>12974</v>
      </c>
      <c r="I65" s="249" t="s">
        <v>13284</v>
      </c>
      <c r="J65" t="s">
        <v>12741</v>
      </c>
      <c r="M65" t="s">
        <v>13046</v>
      </c>
      <c r="N65" t="s">
        <v>13069</v>
      </c>
      <c r="O65" t="s">
        <v>27</v>
      </c>
      <c r="P65">
        <v>1</v>
      </c>
      <c r="Q65">
        <v>3</v>
      </c>
      <c r="R65">
        <v>1</v>
      </c>
      <c r="W65">
        <f>IF(AA65=1, VLOOKUP(CONCATENATE(Home!$B$2,-2),Comp_Time!$A:$B,2,FALSE),IF(Z65&gt; VLOOKUP(CONCATENATE(Home!$B$2,-2),Comp_Time!$A:$B,2,FALSE),VLOOKUP(CONCATENATE(Home!$B$2,-2),Comp_Time!$A:$B,2,FALSE),Z65))</f>
        <v>2.1759259259259258E-3</v>
      </c>
      <c r="X65" s="59">
        <f t="shared" si="0"/>
        <v>0.69894675925925931</v>
      </c>
      <c r="Y65" s="59">
        <f t="shared" si="1"/>
        <v>0.68855324074074076</v>
      </c>
      <c r="Z65">
        <f>IF(X65&gt;Y65,X65 - Y65,VLOOKUP(CONCATENATE(Home!$B$2,-2),Comp_Time!$A:$B,2,FALSE))</f>
        <v>1.0393518518518552E-2</v>
      </c>
      <c r="AA65">
        <f t="shared" si="2"/>
        <v>0</v>
      </c>
    </row>
    <row r="66" spans="1:27">
      <c r="A66">
        <v>118742455387</v>
      </c>
      <c r="B66" t="s">
        <v>13448</v>
      </c>
      <c r="C66" s="42">
        <v>45611.612187500003</v>
      </c>
      <c r="D66" s="42">
        <v>45611.615914351853</v>
      </c>
      <c r="E66" t="s">
        <v>13362</v>
      </c>
      <c r="F66" t="s">
        <v>12976</v>
      </c>
      <c r="G66" t="s">
        <v>12997</v>
      </c>
      <c r="H66" t="s">
        <v>12977</v>
      </c>
      <c r="I66" s="249" t="s">
        <v>13288</v>
      </c>
      <c r="J66" t="s">
        <v>12779</v>
      </c>
      <c r="K66" t="s">
        <v>12779</v>
      </c>
      <c r="M66" t="s">
        <v>13337</v>
      </c>
      <c r="N66" t="s">
        <v>13406</v>
      </c>
      <c r="O66" t="s">
        <v>27</v>
      </c>
      <c r="P66">
        <v>2</v>
      </c>
      <c r="Q66">
        <v>1</v>
      </c>
      <c r="R66">
        <v>2</v>
      </c>
      <c r="W66">
        <f>IF(AA66=1, VLOOKUP(CONCATENATE(Home!$B$2,-2),Comp_Time!$A:$B,2,FALSE),IF(Z66&gt; VLOOKUP(CONCATENATE(Home!$B$2,-2),Comp_Time!$A:$B,2,FALSE),VLOOKUP(CONCATENATE(Home!$B$2,-2),Comp_Time!$A:$B,2,FALSE),Z66))</f>
        <v>2.1759259259259258E-3</v>
      </c>
      <c r="X66" s="59">
        <f t="shared" si="0"/>
        <v>0.61591435185185184</v>
      </c>
      <c r="Y66" s="59">
        <f t="shared" si="1"/>
        <v>0.6121875</v>
      </c>
      <c r="Z66">
        <f>IF(X66&gt;Y66,X66 - Y66,VLOOKUP(CONCATENATE(Home!$B$2,-2),Comp_Time!$A:$B,2,FALSE))</f>
        <v>3.7268518518518423E-3</v>
      </c>
      <c r="AA66">
        <f t="shared" si="2"/>
        <v>0</v>
      </c>
    </row>
    <row r="67" spans="1:27">
      <c r="A67">
        <v>118754064888</v>
      </c>
      <c r="B67" t="s">
        <v>13448</v>
      </c>
      <c r="C67" s="42">
        <v>45627.816504629627</v>
      </c>
      <c r="D67" s="42">
        <v>45627.819456018522</v>
      </c>
      <c r="E67" t="s">
        <v>13464</v>
      </c>
      <c r="F67" t="s">
        <v>12978</v>
      </c>
      <c r="G67" t="s">
        <v>12979</v>
      </c>
      <c r="H67" t="s">
        <v>12980</v>
      </c>
      <c r="I67" s="249" t="s">
        <v>13290</v>
      </c>
      <c r="J67" t="s">
        <v>12924</v>
      </c>
      <c r="K67" t="s">
        <v>12741</v>
      </c>
      <c r="M67" t="s">
        <v>13337</v>
      </c>
      <c r="N67" t="s">
        <v>13341</v>
      </c>
      <c r="O67" t="s">
        <v>27</v>
      </c>
      <c r="P67">
        <v>3</v>
      </c>
      <c r="Q67">
        <v>3</v>
      </c>
      <c r="R67">
        <v>1</v>
      </c>
      <c r="W67">
        <f>IF(AA67=1, VLOOKUP(CONCATENATE(Home!$B$2,-2),Comp_Time!$A:$B,2,FALSE),IF(Z67&gt; VLOOKUP(CONCATENATE(Home!$B$2,-2),Comp_Time!$A:$B,2,FALSE),VLOOKUP(CONCATENATE(Home!$B$2,-2),Comp_Time!$A:$B,2,FALSE),Z67))</f>
        <v>2.1759259259259258E-3</v>
      </c>
      <c r="X67" s="59">
        <f t="shared" ref="X67:X130" si="3">TIME(HOUR(D67),MINUTE(D67),SECOND(D67))</f>
        <v>0.81945601851851857</v>
      </c>
      <c r="Y67" s="59">
        <f t="shared" ref="Y67:Y130" si="4">TIME(HOUR(C67),MINUTE(C67),SECOND(C67))</f>
        <v>0.81650462962962966</v>
      </c>
      <c r="Z67">
        <f>IF(X67&gt;Y67,X67 - Y67,VLOOKUP(CONCATENATE(Home!$B$2,-2),Comp_Time!$A:$B,2,FALSE))</f>
        <v>2.9513888888889062E-3</v>
      </c>
      <c r="AA67">
        <f t="shared" ref="AA67:AA130" si="5">IF(DATE(YEAR(C67),MONTH(C67),DAY(C67))=DATE(YEAR(D67),MONTH(D67),DAY(D67)),0,1)</f>
        <v>0</v>
      </c>
    </row>
    <row r="68" spans="1:27">
      <c r="A68">
        <v>118742381577</v>
      </c>
      <c r="B68" t="s">
        <v>13448</v>
      </c>
      <c r="C68" s="42">
        <v>45611.537800925929</v>
      </c>
      <c r="D68" s="42">
        <v>45611.54215277778</v>
      </c>
      <c r="E68" t="s">
        <v>13061</v>
      </c>
      <c r="F68" t="s">
        <v>12981</v>
      </c>
      <c r="G68" t="s">
        <v>12982</v>
      </c>
      <c r="H68" t="s">
        <v>12983</v>
      </c>
      <c r="I68" s="249" t="s">
        <v>13291</v>
      </c>
      <c r="J68" t="s">
        <v>12753</v>
      </c>
      <c r="K68" t="s">
        <v>12741</v>
      </c>
      <c r="M68" t="s">
        <v>13337</v>
      </c>
      <c r="N68" t="s">
        <v>13403</v>
      </c>
      <c r="O68" t="s">
        <v>27</v>
      </c>
      <c r="P68">
        <v>2</v>
      </c>
      <c r="Q68">
        <v>1</v>
      </c>
      <c r="R68">
        <v>1</v>
      </c>
      <c r="W68">
        <f>IF(AA68=1, VLOOKUP(CONCATENATE(Home!$B$2,-2),Comp_Time!$A:$B,2,FALSE),IF(Z68&gt; VLOOKUP(CONCATENATE(Home!$B$2,-2),Comp_Time!$A:$B,2,FALSE),VLOOKUP(CONCATENATE(Home!$B$2,-2),Comp_Time!$A:$B,2,FALSE),Z68))</f>
        <v>2.1759259259259258E-3</v>
      </c>
      <c r="X68" s="59">
        <f t="shared" si="3"/>
        <v>0.54215277777777782</v>
      </c>
      <c r="Y68" s="59">
        <f t="shared" si="4"/>
        <v>0.53780092592592588</v>
      </c>
      <c r="Z68">
        <f>IF(X68&gt;Y68,X68 - Y68,VLOOKUP(CONCATENATE(Home!$B$2,-2),Comp_Time!$A:$B,2,FALSE))</f>
        <v>4.35185185185194E-3</v>
      </c>
      <c r="AA68">
        <f t="shared" si="5"/>
        <v>0</v>
      </c>
    </row>
    <row r="69" spans="1:27">
      <c r="A69">
        <v>118741529106</v>
      </c>
      <c r="B69" t="s">
        <v>13448</v>
      </c>
      <c r="C69" s="42">
        <v>45610.71702546296</v>
      </c>
      <c r="D69" s="42">
        <v>45610.724780092591</v>
      </c>
      <c r="E69" t="s">
        <v>13070</v>
      </c>
      <c r="F69" t="s">
        <v>12984</v>
      </c>
      <c r="G69" t="s">
        <v>12570</v>
      </c>
      <c r="H69" t="s">
        <v>12985</v>
      </c>
      <c r="I69" s="249" t="s">
        <v>13293</v>
      </c>
      <c r="J69" t="s">
        <v>12844</v>
      </c>
      <c r="K69" t="s">
        <v>12741</v>
      </c>
      <c r="M69" t="s">
        <v>13337</v>
      </c>
      <c r="N69" t="s">
        <v>13391</v>
      </c>
      <c r="O69" t="s">
        <v>27</v>
      </c>
      <c r="P69">
        <v>1</v>
      </c>
      <c r="Q69">
        <v>2</v>
      </c>
      <c r="R69">
        <v>1</v>
      </c>
      <c r="W69">
        <f>IF(AA69=1, VLOOKUP(CONCATENATE(Home!$B$2,-2),Comp_Time!$A:$B,2,FALSE),IF(Z69&gt; VLOOKUP(CONCATENATE(Home!$B$2,-2),Comp_Time!$A:$B,2,FALSE),VLOOKUP(CONCATENATE(Home!$B$2,-2),Comp_Time!$A:$B,2,FALSE),Z69))</f>
        <v>2.1759259259259258E-3</v>
      </c>
      <c r="X69" s="59">
        <f t="shared" si="3"/>
        <v>0.72478009259259257</v>
      </c>
      <c r="Y69" s="59">
        <f t="shared" si="4"/>
        <v>0.71702546296296299</v>
      </c>
      <c r="Z69">
        <f>IF(X69&gt;Y69,X69 - Y69,VLOOKUP(CONCATENATE(Home!$B$2,-2),Comp_Time!$A:$B,2,FALSE))</f>
        <v>7.7546296296295836E-3</v>
      </c>
      <c r="AA69">
        <f t="shared" si="5"/>
        <v>0</v>
      </c>
    </row>
    <row r="70" spans="1:27">
      <c r="A70">
        <v>118741516589</v>
      </c>
      <c r="B70" t="s">
        <v>13448</v>
      </c>
      <c r="C70" s="42">
        <v>45610.712060185186</v>
      </c>
      <c r="D70" s="42">
        <v>45610.714837962965</v>
      </c>
      <c r="E70" t="s">
        <v>13050</v>
      </c>
      <c r="F70" t="s">
        <v>12986</v>
      </c>
      <c r="G70" t="s">
        <v>12979</v>
      </c>
      <c r="H70" t="s">
        <v>12987</v>
      </c>
      <c r="I70" s="249" t="s">
        <v>13295</v>
      </c>
      <c r="J70" t="s">
        <v>12924</v>
      </c>
      <c r="K70" t="s">
        <v>12741</v>
      </c>
      <c r="M70" t="s">
        <v>13337</v>
      </c>
      <c r="N70" t="s">
        <v>13444</v>
      </c>
      <c r="O70" t="s">
        <v>27</v>
      </c>
      <c r="P70">
        <v>1</v>
      </c>
      <c r="Q70">
        <v>2</v>
      </c>
      <c r="R70">
        <v>1</v>
      </c>
      <c r="W70">
        <f>IF(AA70=1, VLOOKUP(CONCATENATE(Home!$B$2,-2),Comp_Time!$A:$B,2,FALSE),IF(Z70&gt; VLOOKUP(CONCATENATE(Home!$B$2,-2),Comp_Time!$A:$B,2,FALSE),VLOOKUP(CONCATENATE(Home!$B$2,-2),Comp_Time!$A:$B,2,FALSE),Z70))</f>
        <v>2.1759259259259258E-3</v>
      </c>
      <c r="X70" s="59">
        <f t="shared" si="3"/>
        <v>0.71483796296296298</v>
      </c>
      <c r="Y70" s="59">
        <f t="shared" si="4"/>
        <v>0.71206018518518521</v>
      </c>
      <c r="Z70">
        <f>IF(X70&gt;Y70,X70 - Y70,VLOOKUP(CONCATENATE(Home!$B$2,-2),Comp_Time!$A:$B,2,FALSE))</f>
        <v>2.7777777777777679E-3</v>
      </c>
      <c r="AA70">
        <f t="shared" si="5"/>
        <v>0</v>
      </c>
    </row>
    <row r="71" spans="1:27">
      <c r="A71">
        <v>118741456184</v>
      </c>
      <c r="B71" t="s">
        <v>13448</v>
      </c>
      <c r="C71" s="42">
        <v>45610.670381944445</v>
      </c>
      <c r="D71" s="42">
        <v>45610.674837962964</v>
      </c>
      <c r="E71" t="s">
        <v>13094</v>
      </c>
      <c r="F71" t="s">
        <v>12988</v>
      </c>
      <c r="G71" t="s">
        <v>12989</v>
      </c>
      <c r="H71" t="s">
        <v>12990</v>
      </c>
      <c r="I71" s="249" t="s">
        <v>13297</v>
      </c>
      <c r="J71" t="s">
        <v>12991</v>
      </c>
      <c r="K71" t="s">
        <v>12741</v>
      </c>
      <c r="M71" t="s">
        <v>13337</v>
      </c>
      <c r="N71" t="s">
        <v>13426</v>
      </c>
      <c r="O71" t="s">
        <v>27</v>
      </c>
      <c r="P71">
        <v>1</v>
      </c>
      <c r="Q71">
        <v>2</v>
      </c>
      <c r="R71">
        <v>1</v>
      </c>
      <c r="W71">
        <f>IF(AA71=1, VLOOKUP(CONCATENATE(Home!$B$2,-2),Comp_Time!$A:$B,2,FALSE),IF(Z71&gt; VLOOKUP(CONCATENATE(Home!$B$2,-2),Comp_Time!$A:$B,2,FALSE),VLOOKUP(CONCATENATE(Home!$B$2,-2),Comp_Time!$A:$B,2,FALSE),Z71))</f>
        <v>2.1759259259259258E-3</v>
      </c>
      <c r="X71" s="59">
        <f t="shared" si="3"/>
        <v>0.67483796296296295</v>
      </c>
      <c r="Y71" s="59">
        <f t="shared" si="4"/>
        <v>0.67038194444444443</v>
      </c>
      <c r="Z71">
        <f>IF(X71&gt;Y71,X71 - Y71,VLOOKUP(CONCATENATE(Home!$B$2,-2),Comp_Time!$A:$B,2,FALSE))</f>
        <v>4.4560185185185119E-3</v>
      </c>
      <c r="AA71">
        <f t="shared" si="5"/>
        <v>0</v>
      </c>
    </row>
    <row r="72" spans="1:27">
      <c r="A72">
        <v>118742254589</v>
      </c>
      <c r="B72" t="s">
        <v>13448</v>
      </c>
      <c r="C72" s="42">
        <v>45611.349143518521</v>
      </c>
      <c r="D72" s="42">
        <v>45611.367974537039</v>
      </c>
      <c r="E72" t="s">
        <v>13078</v>
      </c>
      <c r="F72" t="s">
        <v>12992</v>
      </c>
      <c r="G72" t="s">
        <v>12869</v>
      </c>
      <c r="H72" t="s">
        <v>12993</v>
      </c>
      <c r="I72" s="249" t="s">
        <v>13299</v>
      </c>
      <c r="J72" t="s">
        <v>12861</v>
      </c>
      <c r="K72" t="s">
        <v>12741</v>
      </c>
      <c r="M72" t="s">
        <v>13337</v>
      </c>
      <c r="N72" t="s">
        <v>13394</v>
      </c>
      <c r="O72" t="s">
        <v>27</v>
      </c>
      <c r="P72">
        <v>1</v>
      </c>
      <c r="Q72">
        <v>1</v>
      </c>
      <c r="R72">
        <v>1</v>
      </c>
      <c r="W72">
        <f>IF(AA72=1, VLOOKUP(CONCATENATE(Home!$B$2,-2),Comp_Time!$A:$B,2,FALSE),IF(Z72&gt; VLOOKUP(CONCATENATE(Home!$B$2,-2),Comp_Time!$A:$B,2,FALSE),VLOOKUP(CONCATENATE(Home!$B$2,-2),Comp_Time!$A:$B,2,FALSE),Z72))</f>
        <v>2.1759259259259258E-3</v>
      </c>
      <c r="X72" s="59">
        <f t="shared" si="3"/>
        <v>0.36797453703703703</v>
      </c>
      <c r="Y72" s="59">
        <f t="shared" si="4"/>
        <v>0.34914351851851849</v>
      </c>
      <c r="Z72">
        <f>IF(X72&gt;Y72,X72 - Y72,VLOOKUP(CONCATENATE(Home!$B$2,-2),Comp_Time!$A:$B,2,FALSE))</f>
        <v>1.8831018518518539E-2</v>
      </c>
      <c r="AA72">
        <f t="shared" si="5"/>
        <v>0</v>
      </c>
    </row>
    <row r="73" spans="1:27">
      <c r="A73">
        <v>118742241712</v>
      </c>
      <c r="B73" t="s">
        <v>13448</v>
      </c>
      <c r="C73" s="42">
        <v>45611.346365740741</v>
      </c>
      <c r="D73" s="42">
        <v>45611.349270833336</v>
      </c>
      <c r="E73" t="s">
        <v>13057</v>
      </c>
      <c r="F73" t="s">
        <v>12994</v>
      </c>
      <c r="G73" t="s">
        <v>12755</v>
      </c>
      <c r="H73" t="s">
        <v>12995</v>
      </c>
      <c r="I73" s="249" t="s">
        <v>13301</v>
      </c>
      <c r="J73" t="s">
        <v>12831</v>
      </c>
      <c r="K73" t="s">
        <v>12741</v>
      </c>
      <c r="M73" t="s">
        <v>13337</v>
      </c>
      <c r="N73" t="s">
        <v>13386</v>
      </c>
      <c r="O73" t="s">
        <v>27</v>
      </c>
      <c r="P73">
        <v>1</v>
      </c>
      <c r="Q73">
        <v>2</v>
      </c>
      <c r="R73">
        <v>1</v>
      </c>
      <c r="W73">
        <f>IF(AA73=1, VLOOKUP(CONCATENATE(Home!$B$2,-2),Comp_Time!$A:$B,2,FALSE),IF(Z73&gt; VLOOKUP(CONCATENATE(Home!$B$2,-2),Comp_Time!$A:$B,2,FALSE),VLOOKUP(CONCATENATE(Home!$B$2,-2),Comp_Time!$A:$B,2,FALSE),Z73))</f>
        <v>2.1759259259259258E-3</v>
      </c>
      <c r="X73" s="59">
        <f t="shared" si="3"/>
        <v>0.34927083333333331</v>
      </c>
      <c r="Y73" s="59">
        <f t="shared" si="4"/>
        <v>0.34636574074074072</v>
      </c>
      <c r="Z73">
        <f>IF(X73&gt;Y73,X73 - Y73,VLOOKUP(CONCATENATE(Home!$B$2,-2),Comp_Time!$A:$B,2,FALSE))</f>
        <v>2.9050925925925841E-3</v>
      </c>
      <c r="AA73">
        <f t="shared" si="5"/>
        <v>0</v>
      </c>
    </row>
    <row r="74" spans="1:27">
      <c r="A74">
        <v>118741562926</v>
      </c>
      <c r="B74" t="s">
        <v>13448</v>
      </c>
      <c r="C74" s="42">
        <v>45610.739490740743</v>
      </c>
      <c r="D74" s="42">
        <v>45659.401064814818</v>
      </c>
      <c r="E74" t="s">
        <v>13054</v>
      </c>
      <c r="F74" t="s">
        <v>13000</v>
      </c>
      <c r="G74" t="s">
        <v>12997</v>
      </c>
      <c r="H74" t="s">
        <v>13001</v>
      </c>
      <c r="I74" s="249" t="s">
        <v>13307</v>
      </c>
      <c r="J74" t="s">
        <v>13002</v>
      </c>
      <c r="K74" t="s">
        <v>12741</v>
      </c>
      <c r="M74" t="s">
        <v>13337</v>
      </c>
      <c r="N74" t="s">
        <v>13377</v>
      </c>
      <c r="O74" t="s">
        <v>27</v>
      </c>
      <c r="P74">
        <v>2</v>
      </c>
      <c r="Q74">
        <v>1</v>
      </c>
      <c r="R74">
        <v>2</v>
      </c>
      <c r="W74">
        <f>IF(AA74=1, VLOOKUP(CONCATENATE(Home!$B$2,-2),Comp_Time!$A:$B,2,FALSE),IF(Z74&gt; VLOOKUP(CONCATENATE(Home!$B$2,-2),Comp_Time!$A:$B,2,FALSE),VLOOKUP(CONCATENATE(Home!$B$2,-2),Comp_Time!$A:$B,2,FALSE),Z74))</f>
        <v>2.1759259259259258E-3</v>
      </c>
      <c r="X74" s="59">
        <f t="shared" si="3"/>
        <v>0.40106481481481482</v>
      </c>
      <c r="Y74" s="59">
        <f t="shared" si="4"/>
        <v>0.73949074074074073</v>
      </c>
      <c r="Z74">
        <f>IF(X74&gt;Y74,X74 - Y74,VLOOKUP(CONCATENATE(Home!$B$2,-2),Comp_Time!$A:$B,2,FALSE))</f>
        <v>2.1759259259259258E-3</v>
      </c>
      <c r="AA74">
        <f t="shared" si="5"/>
        <v>1</v>
      </c>
    </row>
    <row r="75" spans="1:27">
      <c r="A75">
        <v>118742259776</v>
      </c>
      <c r="B75" t="s">
        <v>13448</v>
      </c>
      <c r="C75" s="42">
        <v>45611.373715277776</v>
      </c>
      <c r="D75" s="42">
        <v>45611.37605324074</v>
      </c>
      <c r="E75" t="s">
        <v>13091</v>
      </c>
      <c r="F75" t="s">
        <v>13003</v>
      </c>
      <c r="G75" t="s">
        <v>12574</v>
      </c>
      <c r="H75" t="s">
        <v>13004</v>
      </c>
      <c r="I75" s="249" t="s">
        <v>13309</v>
      </c>
      <c r="J75" t="s">
        <v>12822</v>
      </c>
      <c r="K75" t="s">
        <v>12779</v>
      </c>
      <c r="M75" t="s">
        <v>13337</v>
      </c>
      <c r="N75" t="s">
        <v>13404</v>
      </c>
      <c r="O75" t="s">
        <v>27</v>
      </c>
      <c r="P75">
        <v>1</v>
      </c>
      <c r="Q75">
        <v>2</v>
      </c>
      <c r="R75">
        <v>2</v>
      </c>
      <c r="W75">
        <f>IF(AA75=1, VLOOKUP(CONCATENATE(Home!$B$2,-2),Comp_Time!$A:$B,2,FALSE),IF(Z75&gt; VLOOKUP(CONCATENATE(Home!$B$2,-2),Comp_Time!$A:$B,2,FALSE),VLOOKUP(CONCATENATE(Home!$B$2,-2),Comp_Time!$A:$B,2,FALSE),Z75))</f>
        <v>2.1759259259259258E-3</v>
      </c>
      <c r="X75" s="59">
        <f t="shared" si="3"/>
        <v>0.37605324074074076</v>
      </c>
      <c r="Y75" s="59">
        <f t="shared" si="4"/>
        <v>0.3737152777777778</v>
      </c>
      <c r="Z75">
        <f>IF(X75&gt;Y75,X75 - Y75,VLOOKUP(CONCATENATE(Home!$B$2,-2),Comp_Time!$A:$B,2,FALSE))</f>
        <v>2.3379629629629584E-3</v>
      </c>
      <c r="AA75">
        <f t="shared" si="5"/>
        <v>0</v>
      </c>
    </row>
    <row r="76" spans="1:27">
      <c r="A76">
        <v>118754592788</v>
      </c>
      <c r="B76" t="s">
        <v>13448</v>
      </c>
      <c r="C76" s="42">
        <v>45628.696145833332</v>
      </c>
      <c r="D76" s="42">
        <v>45628.705243055556</v>
      </c>
      <c r="E76" t="s">
        <v>13084</v>
      </c>
      <c r="F76" t="s">
        <v>13010</v>
      </c>
      <c r="G76" t="s">
        <v>13011</v>
      </c>
      <c r="H76" t="s">
        <v>13012</v>
      </c>
      <c r="I76" s="249" t="s">
        <v>13270</v>
      </c>
      <c r="J76" t="s">
        <v>13085</v>
      </c>
      <c r="K76" t="s">
        <v>12779</v>
      </c>
      <c r="M76" t="s">
        <v>13337</v>
      </c>
      <c r="N76" t="s">
        <v>13340</v>
      </c>
      <c r="O76" t="s">
        <v>27</v>
      </c>
      <c r="P76">
        <v>1</v>
      </c>
      <c r="Q76">
        <v>1</v>
      </c>
      <c r="R76">
        <v>1</v>
      </c>
      <c r="W76">
        <f>IF(AA76=1, VLOOKUP(CONCATENATE(Home!$B$2,-2),Comp_Time!$A:$B,2,FALSE),IF(Z76&gt; VLOOKUP(CONCATENATE(Home!$B$2,-2),Comp_Time!$A:$B,2,FALSE),VLOOKUP(CONCATENATE(Home!$B$2,-2),Comp_Time!$A:$B,2,FALSE),Z76))</f>
        <v>2.1759259259259258E-3</v>
      </c>
      <c r="X76" s="59">
        <f t="shared" si="3"/>
        <v>0.70524305555555555</v>
      </c>
      <c r="Y76" s="59">
        <f t="shared" si="4"/>
        <v>0.69614583333333335</v>
      </c>
      <c r="Z76">
        <f>IF(X76&gt;Y76,X76 - Y76,VLOOKUP(CONCATENATE(Home!$B$2,-2),Comp_Time!$A:$B,2,FALSE))</f>
        <v>9.097222222222201E-3</v>
      </c>
      <c r="AA76">
        <f t="shared" si="5"/>
        <v>0</v>
      </c>
    </row>
    <row r="77" spans="1:27">
      <c r="A77">
        <v>118753136501</v>
      </c>
      <c r="B77" t="s">
        <v>13448</v>
      </c>
      <c r="C77" s="42">
        <v>45625.597233796296</v>
      </c>
      <c r="D77" s="42">
        <v>45625.607893518521</v>
      </c>
      <c r="E77" t="s">
        <v>13465</v>
      </c>
      <c r="F77" t="s">
        <v>13013</v>
      </c>
      <c r="G77" t="s">
        <v>13014</v>
      </c>
      <c r="H77" t="s">
        <v>13015</v>
      </c>
      <c r="I77" s="249" t="s">
        <v>13315</v>
      </c>
      <c r="J77" t="s">
        <v>12768</v>
      </c>
      <c r="K77" t="s">
        <v>12741</v>
      </c>
      <c r="M77" t="s">
        <v>13337</v>
      </c>
      <c r="N77" t="s">
        <v>13466</v>
      </c>
      <c r="O77" t="s">
        <v>27</v>
      </c>
      <c r="P77">
        <v>1</v>
      </c>
      <c r="Q77">
        <v>1</v>
      </c>
      <c r="R77">
        <v>1</v>
      </c>
      <c r="W77">
        <f>IF(AA77=1, VLOOKUP(CONCATENATE(Home!$B$2,-2),Comp_Time!$A:$B,2,FALSE),IF(Z77&gt; VLOOKUP(CONCATENATE(Home!$B$2,-2),Comp_Time!$A:$B,2,FALSE),VLOOKUP(CONCATENATE(Home!$B$2,-2),Comp_Time!$A:$B,2,FALSE),Z77))</f>
        <v>2.1759259259259258E-3</v>
      </c>
      <c r="X77" s="59">
        <f t="shared" si="3"/>
        <v>0.60789351851851847</v>
      </c>
      <c r="Y77" s="59">
        <f t="shared" si="4"/>
        <v>0.59723379629629625</v>
      </c>
      <c r="Z77">
        <f>IF(X77&gt;Y77,X77 - Y77,VLOOKUP(CONCATENATE(Home!$B$2,-2),Comp_Time!$A:$B,2,FALSE))</f>
        <v>1.0659722222222223E-2</v>
      </c>
      <c r="AA77">
        <f t="shared" si="5"/>
        <v>0</v>
      </c>
    </row>
    <row r="78" spans="1:27">
      <c r="A78">
        <v>118746181441</v>
      </c>
      <c r="B78" t="s">
        <v>13448</v>
      </c>
      <c r="C78" s="42">
        <v>45616.373043981483</v>
      </c>
      <c r="D78" s="42">
        <v>45616.392500000002</v>
      </c>
      <c r="E78" t="s">
        <v>13067</v>
      </c>
      <c r="F78" t="s">
        <v>13016</v>
      </c>
      <c r="G78" t="s">
        <v>13017</v>
      </c>
      <c r="H78" t="s">
        <v>13018</v>
      </c>
      <c r="I78" s="249" t="s">
        <v>13317</v>
      </c>
      <c r="J78" t="s">
        <v>13009</v>
      </c>
      <c r="K78" t="s">
        <v>12741</v>
      </c>
      <c r="M78" t="s">
        <v>13337</v>
      </c>
      <c r="N78" t="s">
        <v>13409</v>
      </c>
      <c r="O78" t="s">
        <v>27</v>
      </c>
      <c r="P78">
        <v>1</v>
      </c>
      <c r="Q78">
        <v>1</v>
      </c>
      <c r="R78">
        <v>1</v>
      </c>
      <c r="W78">
        <f>IF(AA78=1, VLOOKUP(CONCATENATE(Home!$B$2,-2),Comp_Time!$A:$B,2,FALSE),IF(Z78&gt; VLOOKUP(CONCATENATE(Home!$B$2,-2),Comp_Time!$A:$B,2,FALSE),VLOOKUP(CONCATENATE(Home!$B$2,-2),Comp_Time!$A:$B,2,FALSE),Z78))</f>
        <v>2.1759259259259258E-3</v>
      </c>
      <c r="X78" s="59">
        <f t="shared" si="3"/>
        <v>0.39250000000000002</v>
      </c>
      <c r="Y78" s="59">
        <f t="shared" si="4"/>
        <v>0.37304398148148149</v>
      </c>
      <c r="Z78">
        <f>IF(X78&gt;Y78,X78 - Y78,VLOOKUP(CONCATENATE(Home!$B$2,-2),Comp_Time!$A:$B,2,FALSE))</f>
        <v>1.9456018518518525E-2</v>
      </c>
      <c r="AA78">
        <f t="shared" si="5"/>
        <v>0</v>
      </c>
    </row>
    <row r="79" spans="1:27">
      <c r="A79">
        <v>118742249113</v>
      </c>
      <c r="B79" t="s">
        <v>13448</v>
      </c>
      <c r="C79" s="42">
        <v>45611.352361111109</v>
      </c>
      <c r="D79" s="42">
        <v>45611.359814814816</v>
      </c>
      <c r="E79" t="s">
        <v>13056</v>
      </c>
      <c r="F79" t="s">
        <v>13019</v>
      </c>
      <c r="G79" t="s">
        <v>13059</v>
      </c>
      <c r="H79" t="s">
        <v>13060</v>
      </c>
      <c r="I79" s="249" t="s">
        <v>13318</v>
      </c>
      <c r="J79" t="s">
        <v>12745</v>
      </c>
      <c r="K79" t="s">
        <v>12741</v>
      </c>
      <c r="M79" t="s">
        <v>13337</v>
      </c>
      <c r="N79" t="s">
        <v>13437</v>
      </c>
      <c r="O79" t="s">
        <v>27</v>
      </c>
      <c r="P79">
        <v>1</v>
      </c>
      <c r="Q79">
        <v>1</v>
      </c>
      <c r="R79">
        <v>1</v>
      </c>
      <c r="W79">
        <f>IF(AA79=1, VLOOKUP(CONCATENATE(Home!$B$2,-2),Comp_Time!$A:$B,2,FALSE),IF(Z79&gt; VLOOKUP(CONCATENATE(Home!$B$2,-2),Comp_Time!$A:$B,2,FALSE),VLOOKUP(CONCATENATE(Home!$B$2,-2),Comp_Time!$A:$B,2,FALSE),Z79))</f>
        <v>2.1759259259259258E-3</v>
      </c>
      <c r="X79" s="59">
        <f t="shared" si="3"/>
        <v>0.35981481481481481</v>
      </c>
      <c r="Y79" s="59">
        <f t="shared" si="4"/>
        <v>0.35236111111111112</v>
      </c>
      <c r="Z79">
        <f>IF(X79&gt;Y79,X79 - Y79,VLOOKUP(CONCATENATE(Home!$B$2,-2),Comp_Time!$A:$B,2,FALSE))</f>
        <v>7.4537037037036846E-3</v>
      </c>
      <c r="AA79">
        <f t="shared" si="5"/>
        <v>0</v>
      </c>
    </row>
    <row r="80" spans="1:27">
      <c r="A80">
        <v>118742501738</v>
      </c>
      <c r="B80" t="s">
        <v>13448</v>
      </c>
      <c r="C80" s="42">
        <v>45611.652314814812</v>
      </c>
      <c r="D80" s="42">
        <v>45611.652731481481</v>
      </c>
      <c r="E80" t="s">
        <v>13052</v>
      </c>
      <c r="F80" t="s">
        <v>13020</v>
      </c>
      <c r="G80" t="s">
        <v>13021</v>
      </c>
      <c r="H80" t="s">
        <v>13022</v>
      </c>
      <c r="I80" s="249" t="s">
        <v>13320</v>
      </c>
      <c r="J80" t="s">
        <v>12771</v>
      </c>
      <c r="K80" t="s">
        <v>12741</v>
      </c>
      <c r="M80" t="s">
        <v>13337</v>
      </c>
      <c r="N80" t="s">
        <v>13353</v>
      </c>
      <c r="O80" t="s">
        <v>27</v>
      </c>
      <c r="P80">
        <v>3</v>
      </c>
      <c r="Q80">
        <v>3</v>
      </c>
      <c r="R80">
        <v>1</v>
      </c>
      <c r="W80">
        <f>IF(AA80=1, VLOOKUP(CONCATENATE(Home!$B$2,-2),Comp_Time!$A:$B,2,FALSE),IF(Z80&gt; VLOOKUP(CONCATENATE(Home!$B$2,-2),Comp_Time!$A:$B,2,FALSE),VLOOKUP(CONCATENATE(Home!$B$2,-2),Comp_Time!$A:$B,2,FALSE),Z80))</f>
        <v>4.166666666667318E-4</v>
      </c>
      <c r="X80" s="59">
        <f t="shared" si="3"/>
        <v>0.65273148148148152</v>
      </c>
      <c r="Y80" s="59">
        <f t="shared" si="4"/>
        <v>0.65231481481481479</v>
      </c>
      <c r="Z80">
        <f>IF(X80&gt;Y80,X80 - Y80,VLOOKUP(CONCATENATE(Home!$B$2,-2),Comp_Time!$A:$B,2,FALSE))</f>
        <v>4.166666666667318E-4</v>
      </c>
      <c r="AA80">
        <f t="shared" si="5"/>
        <v>0</v>
      </c>
    </row>
    <row r="81" spans="1:27">
      <c r="A81">
        <v>118741523039</v>
      </c>
      <c r="B81" t="s">
        <v>13448</v>
      </c>
      <c r="C81" s="42">
        <v>45610.715775462966</v>
      </c>
      <c r="D81" s="42">
        <v>45610.719039351854</v>
      </c>
      <c r="E81" t="s">
        <v>13357</v>
      </c>
      <c r="F81" t="s">
        <v>13023</v>
      </c>
      <c r="G81" t="s">
        <v>12820</v>
      </c>
      <c r="H81" t="s">
        <v>13022</v>
      </c>
      <c r="I81" s="249" t="s">
        <v>13322</v>
      </c>
      <c r="J81" t="s">
        <v>13024</v>
      </c>
      <c r="K81" t="s">
        <v>12779</v>
      </c>
      <c r="M81" t="s">
        <v>13337</v>
      </c>
      <c r="N81" t="s">
        <v>13358</v>
      </c>
      <c r="O81" t="s">
        <v>27</v>
      </c>
      <c r="P81">
        <v>3</v>
      </c>
      <c r="Q81">
        <v>2</v>
      </c>
      <c r="R81">
        <v>1</v>
      </c>
      <c r="W81">
        <f>IF(AA81=1, VLOOKUP(CONCATENATE(Home!$B$2,-2),Comp_Time!$A:$B,2,FALSE),IF(Z81&gt; VLOOKUP(CONCATENATE(Home!$B$2,-2),Comp_Time!$A:$B,2,FALSE),VLOOKUP(CONCATENATE(Home!$B$2,-2),Comp_Time!$A:$B,2,FALSE),Z81))</f>
        <v>2.1759259259259258E-3</v>
      </c>
      <c r="X81" s="59">
        <f t="shared" si="3"/>
        <v>0.71903935185185186</v>
      </c>
      <c r="Y81" s="59">
        <f t="shared" si="4"/>
        <v>0.71577546296296302</v>
      </c>
      <c r="Z81">
        <f>IF(X81&gt;Y81,X81 - Y81,VLOOKUP(CONCATENATE(Home!$B$2,-2),Comp_Time!$A:$B,2,FALSE))</f>
        <v>3.263888888888844E-3</v>
      </c>
      <c r="AA81">
        <f t="shared" si="5"/>
        <v>0</v>
      </c>
    </row>
    <row r="82" spans="1:27">
      <c r="A82">
        <v>118755285701</v>
      </c>
      <c r="B82" t="s">
        <v>13448</v>
      </c>
      <c r="C82" s="42">
        <v>45629.491770833331</v>
      </c>
      <c r="D82" s="42">
        <v>45629.496527777781</v>
      </c>
      <c r="E82" t="s">
        <v>13047</v>
      </c>
      <c r="F82" t="s">
        <v>13025</v>
      </c>
      <c r="G82" t="s">
        <v>13026</v>
      </c>
      <c r="H82" t="s">
        <v>13027</v>
      </c>
      <c r="I82" s="249" t="s">
        <v>13324</v>
      </c>
      <c r="J82" t="s">
        <v>12757</v>
      </c>
      <c r="K82" t="s">
        <v>12741</v>
      </c>
      <c r="M82" t="s">
        <v>13337</v>
      </c>
      <c r="N82" t="s">
        <v>13339</v>
      </c>
      <c r="O82" t="s">
        <v>27</v>
      </c>
      <c r="P82">
        <v>3</v>
      </c>
      <c r="Q82">
        <v>1</v>
      </c>
      <c r="R82">
        <v>1</v>
      </c>
      <c r="W82">
        <f>IF(AA82=1, VLOOKUP(CONCATENATE(Home!$B$2,-2),Comp_Time!$A:$B,2,FALSE),IF(Z82&gt; VLOOKUP(CONCATENATE(Home!$B$2,-2),Comp_Time!$A:$B,2,FALSE),VLOOKUP(CONCATENATE(Home!$B$2,-2),Comp_Time!$A:$B,2,FALSE),Z82))</f>
        <v>2.1759259259259258E-3</v>
      </c>
      <c r="X82" s="59">
        <f t="shared" si="3"/>
        <v>0.49652777777777779</v>
      </c>
      <c r="Y82" s="59">
        <f t="shared" si="4"/>
        <v>0.49177083333333332</v>
      </c>
      <c r="Z82">
        <f>IF(X82&gt;Y82,X82 - Y82,VLOOKUP(CONCATENATE(Home!$B$2,-2),Comp_Time!$A:$B,2,FALSE))</f>
        <v>4.7569444444444664E-3</v>
      </c>
      <c r="AA82">
        <f t="shared" si="5"/>
        <v>0</v>
      </c>
    </row>
    <row r="83" spans="1:27">
      <c r="A83">
        <v>118786294130</v>
      </c>
      <c r="B83" t="s">
        <v>13448</v>
      </c>
      <c r="C83" s="42">
        <v>45680.632106481484</v>
      </c>
      <c r="D83" s="42">
        <v>45680.634456018517</v>
      </c>
      <c r="E83" t="s">
        <v>13467</v>
      </c>
      <c r="F83" t="s">
        <v>13028</v>
      </c>
      <c r="G83" t="s">
        <v>13029</v>
      </c>
      <c r="H83" t="s">
        <v>13030</v>
      </c>
      <c r="I83" s="249" t="s">
        <v>13326</v>
      </c>
      <c r="J83" t="s">
        <v>12793</v>
      </c>
      <c r="K83" t="s">
        <v>12779</v>
      </c>
      <c r="M83" t="s">
        <v>13337</v>
      </c>
      <c r="N83" t="s">
        <v>13468</v>
      </c>
      <c r="O83" t="s">
        <v>27</v>
      </c>
      <c r="P83">
        <v>1</v>
      </c>
      <c r="Q83">
        <v>2</v>
      </c>
      <c r="R83">
        <v>1</v>
      </c>
      <c r="W83">
        <f>IF(AA83=1, VLOOKUP(CONCATENATE(Home!$B$2,-2),Comp_Time!$A:$B,2,FALSE),IF(Z83&gt; VLOOKUP(CONCATENATE(Home!$B$2,-2),Comp_Time!$A:$B,2,FALSE),VLOOKUP(CONCATENATE(Home!$B$2,-2),Comp_Time!$A:$B,2,FALSE),Z83))</f>
        <v>2.1759259259259258E-3</v>
      </c>
      <c r="X83" s="59">
        <f t="shared" si="3"/>
        <v>0.63445601851851852</v>
      </c>
      <c r="Y83" s="59">
        <f t="shared" si="4"/>
        <v>0.63210648148148152</v>
      </c>
      <c r="Z83">
        <f>IF(X83&gt;Y83,X83 - Y83,VLOOKUP(CONCATENATE(Home!$B$2,-2),Comp_Time!$A:$B,2,FALSE))</f>
        <v>2.3495370370369972E-3</v>
      </c>
      <c r="AA83">
        <f t="shared" si="5"/>
        <v>0</v>
      </c>
    </row>
    <row r="84" spans="1:27">
      <c r="A84">
        <v>118741737472</v>
      </c>
      <c r="B84" t="s">
        <v>13448</v>
      </c>
      <c r="C84" s="42">
        <v>45610.836516203701</v>
      </c>
      <c r="D84" s="42">
        <v>45610.840104166666</v>
      </c>
      <c r="E84" t="s">
        <v>13355</v>
      </c>
      <c r="F84" t="s">
        <v>13031</v>
      </c>
      <c r="G84" t="s">
        <v>13032</v>
      </c>
      <c r="H84" t="s">
        <v>13033</v>
      </c>
      <c r="I84" s="249" t="s">
        <v>13326</v>
      </c>
      <c r="J84" t="s">
        <v>13034</v>
      </c>
      <c r="K84" t="s">
        <v>12741</v>
      </c>
      <c r="M84" t="s">
        <v>13337</v>
      </c>
      <c r="N84" t="s">
        <v>13356</v>
      </c>
      <c r="O84" t="s">
        <v>27</v>
      </c>
      <c r="P84">
        <v>1</v>
      </c>
      <c r="Q84">
        <v>1</v>
      </c>
      <c r="R84">
        <v>1</v>
      </c>
      <c r="W84">
        <f>IF(AA84=1, VLOOKUP(CONCATENATE(Home!$B$2,-2),Comp_Time!$A:$B,2,FALSE),IF(Z84&gt; VLOOKUP(CONCATENATE(Home!$B$2,-2),Comp_Time!$A:$B,2,FALSE),VLOOKUP(CONCATENATE(Home!$B$2,-2),Comp_Time!$A:$B,2,FALSE),Z84))</f>
        <v>2.1759259259259258E-3</v>
      </c>
      <c r="X84" s="59">
        <f t="shared" si="3"/>
        <v>0.84010416666666665</v>
      </c>
      <c r="Y84" s="59">
        <f t="shared" si="4"/>
        <v>0.83651620370370372</v>
      </c>
      <c r="Z84">
        <f>IF(X84&gt;Y84,X84 - Y84,VLOOKUP(CONCATENATE(Home!$B$2,-2),Comp_Time!$A:$B,2,FALSE))</f>
        <v>3.5879629629629317E-3</v>
      </c>
      <c r="AA84">
        <f t="shared" si="5"/>
        <v>0</v>
      </c>
    </row>
    <row r="85" spans="1:27">
      <c r="A85">
        <v>118742361826</v>
      </c>
      <c r="B85" t="s">
        <v>13448</v>
      </c>
      <c r="C85" s="42">
        <v>45611.514016203706</v>
      </c>
      <c r="D85" s="42">
        <v>45611.517337962963</v>
      </c>
      <c r="E85" t="s">
        <v>13049</v>
      </c>
      <c r="F85" t="s">
        <v>13035</v>
      </c>
      <c r="G85" t="s">
        <v>13036</v>
      </c>
      <c r="H85" t="s">
        <v>13037</v>
      </c>
      <c r="I85" s="249" t="s">
        <v>13329</v>
      </c>
      <c r="J85" t="s">
        <v>12931</v>
      </c>
      <c r="K85" t="s">
        <v>12741</v>
      </c>
      <c r="M85" t="s">
        <v>13337</v>
      </c>
      <c r="N85" t="s">
        <v>13380</v>
      </c>
      <c r="O85" t="s">
        <v>27</v>
      </c>
      <c r="P85">
        <v>3</v>
      </c>
      <c r="Q85">
        <v>1</v>
      </c>
      <c r="R85">
        <v>2</v>
      </c>
      <c r="W85">
        <f>IF(AA85=1, VLOOKUP(CONCATENATE(Home!$B$2,-2),Comp_Time!$A:$B,2,FALSE),IF(Z85&gt; VLOOKUP(CONCATENATE(Home!$B$2,-2),Comp_Time!$A:$B,2,FALSE),VLOOKUP(CONCATENATE(Home!$B$2,-2),Comp_Time!$A:$B,2,FALSE),Z85))</f>
        <v>2.1759259259259258E-3</v>
      </c>
      <c r="X85" s="59">
        <f t="shared" si="3"/>
        <v>0.51733796296296297</v>
      </c>
      <c r="Y85" s="59">
        <f t="shared" si="4"/>
        <v>0.51401620370370371</v>
      </c>
      <c r="Z85">
        <f>IF(X85&gt;Y85,X85 - Y85,VLOOKUP(CONCATENATE(Home!$B$2,-2),Comp_Time!$A:$B,2,FALSE))</f>
        <v>3.3217592592592604E-3</v>
      </c>
      <c r="AA85">
        <f t="shared" si="5"/>
        <v>0</v>
      </c>
    </row>
    <row r="86" spans="1:27">
      <c r="A86">
        <v>118743091978</v>
      </c>
      <c r="B86" t="s">
        <v>13448</v>
      </c>
      <c r="C86" s="42">
        <v>45612.38554398148</v>
      </c>
      <c r="D86" s="42">
        <v>45612.388564814813</v>
      </c>
      <c r="E86" t="s">
        <v>13469</v>
      </c>
      <c r="F86" t="s">
        <v>13038</v>
      </c>
      <c r="G86" t="s">
        <v>12913</v>
      </c>
      <c r="H86" t="s">
        <v>13039</v>
      </c>
      <c r="I86" s="249" t="s">
        <v>13331</v>
      </c>
      <c r="J86" t="s">
        <v>12753</v>
      </c>
      <c r="K86" t="s">
        <v>12741</v>
      </c>
      <c r="M86" t="s">
        <v>13337</v>
      </c>
      <c r="N86" t="s">
        <v>13402</v>
      </c>
      <c r="O86" t="s">
        <v>27</v>
      </c>
      <c r="P86">
        <v>1</v>
      </c>
      <c r="Q86">
        <v>2</v>
      </c>
      <c r="R86">
        <v>1</v>
      </c>
      <c r="W86">
        <f>IF(AA86=1, VLOOKUP(CONCATENATE(Home!$B$2,-2),Comp_Time!$A:$B,2,FALSE),IF(Z86&gt; VLOOKUP(CONCATENATE(Home!$B$2,-2),Comp_Time!$A:$B,2,FALSE),VLOOKUP(CONCATENATE(Home!$B$2,-2),Comp_Time!$A:$B,2,FALSE),Z86))</f>
        <v>2.1759259259259258E-3</v>
      </c>
      <c r="X86" s="59">
        <f t="shared" si="3"/>
        <v>0.38856481481481481</v>
      </c>
      <c r="Y86" s="59">
        <f t="shared" si="4"/>
        <v>0.3855439814814815</v>
      </c>
      <c r="Z86">
        <f>IF(X86&gt;Y86,X86 - Y86,VLOOKUP(CONCATENATE(Home!$B$2,-2),Comp_Time!$A:$B,2,FALSE))</f>
        <v>3.0208333333333059E-3</v>
      </c>
      <c r="AA86">
        <f t="shared" si="5"/>
        <v>0</v>
      </c>
    </row>
    <row r="87" spans="1:27">
      <c r="A87">
        <v>118743703060</v>
      </c>
      <c r="B87" t="s">
        <v>13448</v>
      </c>
      <c r="C87" s="42">
        <v>45613.821226851855</v>
      </c>
      <c r="D87" s="42">
        <v>45613.824259259258</v>
      </c>
      <c r="E87" t="s">
        <v>13367</v>
      </c>
      <c r="F87" t="s">
        <v>13040</v>
      </c>
      <c r="G87" t="s">
        <v>12940</v>
      </c>
      <c r="H87" t="s">
        <v>13041</v>
      </c>
      <c r="I87" s="249" t="s">
        <v>13333</v>
      </c>
      <c r="J87" t="s">
        <v>13034</v>
      </c>
      <c r="K87" t="s">
        <v>12741</v>
      </c>
      <c r="M87" t="s">
        <v>13337</v>
      </c>
      <c r="N87" t="s">
        <v>13368</v>
      </c>
      <c r="O87" t="s">
        <v>27</v>
      </c>
      <c r="P87">
        <v>1</v>
      </c>
      <c r="Q87">
        <v>3</v>
      </c>
      <c r="R87">
        <v>1</v>
      </c>
      <c r="W87">
        <f>IF(AA87=1, VLOOKUP(CONCATENATE(Home!$B$2,-2),Comp_Time!$A:$B,2,FALSE),IF(Z87&gt; VLOOKUP(CONCATENATE(Home!$B$2,-2),Comp_Time!$A:$B,2,FALSE),VLOOKUP(CONCATENATE(Home!$B$2,-2),Comp_Time!$A:$B,2,FALSE),Z87))</f>
        <v>2.1759259259259258E-3</v>
      </c>
      <c r="X87" s="59">
        <f t="shared" si="3"/>
        <v>0.82425925925925925</v>
      </c>
      <c r="Y87" s="59">
        <f t="shared" si="4"/>
        <v>0.82122685185185185</v>
      </c>
      <c r="Z87">
        <f>IF(X87&gt;Y87,X87 - Y87,VLOOKUP(CONCATENATE(Home!$B$2,-2),Comp_Time!$A:$B,2,FALSE))</f>
        <v>3.0324074074074003E-3</v>
      </c>
      <c r="AA87">
        <f t="shared" si="5"/>
        <v>0</v>
      </c>
    </row>
    <row r="88" spans="1:27">
      <c r="A88">
        <v>118741471420</v>
      </c>
      <c r="B88" t="s">
        <v>13448</v>
      </c>
      <c r="C88" s="42">
        <v>45610.680277777778</v>
      </c>
      <c r="D88" s="42">
        <v>45610.685023148151</v>
      </c>
      <c r="E88" t="s">
        <v>13092</v>
      </c>
      <c r="F88" t="s">
        <v>13042</v>
      </c>
      <c r="G88" t="s">
        <v>13043</v>
      </c>
      <c r="H88" t="s">
        <v>13044</v>
      </c>
      <c r="I88" s="249" t="s">
        <v>13334</v>
      </c>
      <c r="J88" t="s">
        <v>13045</v>
      </c>
      <c r="K88" t="s">
        <v>12741</v>
      </c>
      <c r="M88" t="s">
        <v>13337</v>
      </c>
      <c r="N88" t="s">
        <v>13389</v>
      </c>
      <c r="O88" t="s">
        <v>27</v>
      </c>
      <c r="P88">
        <v>1</v>
      </c>
      <c r="Q88">
        <v>2</v>
      </c>
      <c r="R88">
        <v>1</v>
      </c>
      <c r="W88">
        <f>IF(AA88=1, VLOOKUP(CONCATENATE(Home!$B$2,-2),Comp_Time!$A:$B,2,FALSE),IF(Z88&gt; VLOOKUP(CONCATENATE(Home!$B$2,-2),Comp_Time!$A:$B,2,FALSE),VLOOKUP(CONCATENATE(Home!$B$2,-2),Comp_Time!$A:$B,2,FALSE),Z88))</f>
        <v>2.1759259259259258E-3</v>
      </c>
      <c r="X88" s="59">
        <f t="shared" si="3"/>
        <v>0.68502314814814813</v>
      </c>
      <c r="Y88" s="59">
        <f t="shared" si="4"/>
        <v>0.68027777777777776</v>
      </c>
      <c r="Z88">
        <f>IF(X88&gt;Y88,X88 - Y88,VLOOKUP(CONCATENATE(Home!$B$2,-2),Comp_Time!$A:$B,2,FALSE))</f>
        <v>4.745370370370372E-3</v>
      </c>
      <c r="AA88">
        <f t="shared" si="5"/>
        <v>0</v>
      </c>
    </row>
    <row r="89" spans="1:27">
      <c r="W89">
        <f>IF(AA89=1, VLOOKUP(CONCATENATE(Home!$B$2,-2),Comp_Time!$A:$B,2,FALSE),IF(Z89&gt; VLOOKUP(CONCATENATE(Home!$B$2,-2),Comp_Time!$A:$B,2,FALSE),VLOOKUP(CONCATENATE(Home!$B$2,-2),Comp_Time!$A:$B,2,FALSE),Z89))</f>
        <v>2.1759259259259258E-3</v>
      </c>
      <c r="X89" s="59">
        <f t="shared" si="3"/>
        <v>0</v>
      </c>
      <c r="Y89" s="59">
        <f t="shared" si="4"/>
        <v>0</v>
      </c>
      <c r="Z89">
        <f>IF(X89&gt;Y89,X89 - Y89,VLOOKUP(CONCATENATE(Home!$B$2,-2),Comp_Time!$A:$B,2,FALSE))</f>
        <v>2.1759259259259258E-3</v>
      </c>
      <c r="AA89">
        <f t="shared" si="5"/>
        <v>0</v>
      </c>
    </row>
    <row r="90" spans="1:27">
      <c r="W90">
        <f>IF(AA90=1, VLOOKUP(CONCATENATE(Home!$B$2,-2),Comp_Time!$A:$B,2,FALSE),IF(Z90&gt; VLOOKUP(CONCATENATE(Home!$B$2,-2),Comp_Time!$A:$B,2,FALSE),VLOOKUP(CONCATENATE(Home!$B$2,-2),Comp_Time!$A:$B,2,FALSE),Z90))</f>
        <v>2.1759259259259258E-3</v>
      </c>
      <c r="X90" s="59">
        <f t="shared" si="3"/>
        <v>0</v>
      </c>
      <c r="Y90" s="59">
        <f t="shared" si="4"/>
        <v>0</v>
      </c>
      <c r="Z90">
        <f>IF(X90&gt;Y90,X90 - Y90,VLOOKUP(CONCATENATE(Home!$B$2,-2),Comp_Time!$A:$B,2,FALSE))</f>
        <v>2.1759259259259258E-3</v>
      </c>
      <c r="AA90">
        <f t="shared" si="5"/>
        <v>0</v>
      </c>
    </row>
    <row r="91" spans="1:27">
      <c r="W91">
        <f>IF(AA91=1, VLOOKUP(CONCATENATE(Home!$B$2,-2),Comp_Time!$A:$B,2,FALSE),IF(Z91&gt; VLOOKUP(CONCATENATE(Home!$B$2,-2),Comp_Time!$A:$B,2,FALSE),VLOOKUP(CONCATENATE(Home!$B$2,-2),Comp_Time!$A:$B,2,FALSE),Z91))</f>
        <v>2.1759259259259258E-3</v>
      </c>
      <c r="X91" s="59">
        <f t="shared" si="3"/>
        <v>0</v>
      </c>
      <c r="Y91" s="59">
        <f t="shared" si="4"/>
        <v>0</v>
      </c>
      <c r="Z91">
        <f>IF(X91&gt;Y91,X91 - Y91,VLOOKUP(CONCATENATE(Home!$B$2,-2),Comp_Time!$A:$B,2,FALSE))</f>
        <v>2.1759259259259258E-3</v>
      </c>
      <c r="AA91">
        <f t="shared" si="5"/>
        <v>0</v>
      </c>
    </row>
    <row r="92" spans="1:27">
      <c r="W92">
        <f>IF(AA92=1, VLOOKUP(CONCATENATE(Home!$B$2,-2),Comp_Time!$A:$B,2,FALSE),IF(Z92&gt; VLOOKUP(CONCATENATE(Home!$B$2,-2),Comp_Time!$A:$B,2,FALSE),VLOOKUP(CONCATENATE(Home!$B$2,-2),Comp_Time!$A:$B,2,FALSE),Z92))</f>
        <v>2.1759259259259258E-3</v>
      </c>
      <c r="X92" s="59">
        <f t="shared" si="3"/>
        <v>0</v>
      </c>
      <c r="Y92" s="59">
        <f t="shared" si="4"/>
        <v>0</v>
      </c>
      <c r="Z92">
        <f>IF(X92&gt;Y92,X92 - Y92,VLOOKUP(CONCATENATE(Home!$B$2,-2),Comp_Time!$A:$B,2,FALSE))</f>
        <v>2.1759259259259258E-3</v>
      </c>
      <c r="AA92">
        <f t="shared" si="5"/>
        <v>0</v>
      </c>
    </row>
    <row r="93" spans="1:27">
      <c r="W93">
        <f>IF(AA93=1, VLOOKUP(CONCATENATE(Home!$B$2,-2),Comp_Time!$A:$B,2,FALSE),IF(Z93&gt; VLOOKUP(CONCATENATE(Home!$B$2,-2),Comp_Time!$A:$B,2,FALSE),VLOOKUP(CONCATENATE(Home!$B$2,-2),Comp_Time!$A:$B,2,FALSE),Z93))</f>
        <v>2.1759259259259258E-3</v>
      </c>
      <c r="X93" s="59">
        <f t="shared" si="3"/>
        <v>0</v>
      </c>
      <c r="Y93" s="59">
        <f t="shared" si="4"/>
        <v>0</v>
      </c>
      <c r="Z93">
        <f>IF(X93&gt;Y93,X93 - Y93,VLOOKUP(CONCATENATE(Home!$B$2,-2),Comp_Time!$A:$B,2,FALSE))</f>
        <v>2.1759259259259258E-3</v>
      </c>
      <c r="AA93">
        <f t="shared" si="5"/>
        <v>0</v>
      </c>
    </row>
    <row r="94" spans="1:27">
      <c r="W94">
        <f>IF(AA94=1, VLOOKUP(CONCATENATE(Home!$B$2,-2),Comp_Time!$A:$B,2,FALSE),IF(Z94&gt; VLOOKUP(CONCATENATE(Home!$B$2,-2),Comp_Time!$A:$B,2,FALSE),VLOOKUP(CONCATENATE(Home!$B$2,-2),Comp_Time!$A:$B,2,FALSE),Z94))</f>
        <v>2.1759259259259258E-3</v>
      </c>
      <c r="X94" s="59">
        <f t="shared" si="3"/>
        <v>0</v>
      </c>
      <c r="Y94" s="59">
        <f t="shared" si="4"/>
        <v>0</v>
      </c>
      <c r="Z94">
        <f>IF(X94&gt;Y94,X94 - Y94,VLOOKUP(CONCATENATE(Home!$B$2,-2),Comp_Time!$A:$B,2,FALSE))</f>
        <v>2.1759259259259258E-3</v>
      </c>
      <c r="AA94">
        <f t="shared" si="5"/>
        <v>0</v>
      </c>
    </row>
    <row r="95" spans="1:27">
      <c r="W95">
        <f>IF(AA95=1, VLOOKUP(CONCATENATE(Home!$B$2,-2),Comp_Time!$A:$B,2,FALSE),IF(Z95&gt; VLOOKUP(CONCATENATE(Home!$B$2,-2),Comp_Time!$A:$B,2,FALSE),VLOOKUP(CONCATENATE(Home!$B$2,-2),Comp_Time!$A:$B,2,FALSE),Z95))</f>
        <v>2.1759259259259258E-3</v>
      </c>
      <c r="X95" s="59">
        <f t="shared" si="3"/>
        <v>0</v>
      </c>
      <c r="Y95" s="59">
        <f t="shared" si="4"/>
        <v>0</v>
      </c>
      <c r="Z95">
        <f>IF(X95&gt;Y95,X95 - Y95,VLOOKUP(CONCATENATE(Home!$B$2,-2),Comp_Time!$A:$B,2,FALSE))</f>
        <v>2.1759259259259258E-3</v>
      </c>
      <c r="AA95">
        <f t="shared" si="5"/>
        <v>0</v>
      </c>
    </row>
    <row r="96" spans="1:27">
      <c r="W96">
        <f>IF(AA96=1, VLOOKUP(CONCATENATE(Home!$B$2,-2),Comp_Time!$A:$B,2,FALSE),IF(Z96&gt; VLOOKUP(CONCATENATE(Home!$B$2,-2),Comp_Time!$A:$B,2,FALSE),VLOOKUP(CONCATENATE(Home!$B$2,-2),Comp_Time!$A:$B,2,FALSE),Z96))</f>
        <v>2.1759259259259258E-3</v>
      </c>
      <c r="X96" s="59">
        <f t="shared" si="3"/>
        <v>0</v>
      </c>
      <c r="Y96" s="59">
        <f t="shared" si="4"/>
        <v>0</v>
      </c>
      <c r="Z96">
        <f>IF(X96&gt;Y96,X96 - Y96,VLOOKUP(CONCATENATE(Home!$B$2,-2),Comp_Time!$A:$B,2,FALSE))</f>
        <v>2.1759259259259258E-3</v>
      </c>
      <c r="AA96">
        <f t="shared" si="5"/>
        <v>0</v>
      </c>
    </row>
    <row r="97" spans="23:27">
      <c r="W97">
        <f>IF(AA97=1, VLOOKUP(CONCATENATE(Home!$B$2,-2),Comp_Time!$A:$B,2,FALSE),IF(Z97&gt; VLOOKUP(CONCATENATE(Home!$B$2,-2),Comp_Time!$A:$B,2,FALSE),VLOOKUP(CONCATENATE(Home!$B$2,-2),Comp_Time!$A:$B,2,FALSE),Z97))</f>
        <v>2.1759259259259258E-3</v>
      </c>
      <c r="X97" s="59">
        <f t="shared" si="3"/>
        <v>0</v>
      </c>
      <c r="Y97" s="59">
        <f t="shared" si="4"/>
        <v>0</v>
      </c>
      <c r="Z97">
        <f>IF(X97&gt;Y97,X97 - Y97,VLOOKUP(CONCATENATE(Home!$B$2,-2),Comp_Time!$A:$B,2,FALSE))</f>
        <v>2.1759259259259258E-3</v>
      </c>
      <c r="AA97">
        <f t="shared" si="5"/>
        <v>0</v>
      </c>
    </row>
    <row r="98" spans="23:27">
      <c r="W98">
        <f>IF(AA98=1, VLOOKUP(CONCATENATE(Home!$B$2,-2),Comp_Time!$A:$B,2,FALSE),IF(Z98&gt; VLOOKUP(CONCATENATE(Home!$B$2,-2),Comp_Time!$A:$B,2,FALSE),VLOOKUP(CONCATENATE(Home!$B$2,-2),Comp_Time!$A:$B,2,FALSE),Z98))</f>
        <v>2.1759259259259258E-3</v>
      </c>
      <c r="X98" s="59">
        <f t="shared" si="3"/>
        <v>0</v>
      </c>
      <c r="Y98" s="59">
        <f t="shared" si="4"/>
        <v>0</v>
      </c>
      <c r="Z98">
        <f>IF(X98&gt;Y98,X98 - Y98,VLOOKUP(CONCATENATE(Home!$B$2,-2),Comp_Time!$A:$B,2,FALSE))</f>
        <v>2.1759259259259258E-3</v>
      </c>
      <c r="AA98">
        <f t="shared" si="5"/>
        <v>0</v>
      </c>
    </row>
    <row r="99" spans="23:27">
      <c r="W99">
        <f>IF(AA99=1, VLOOKUP(CONCATENATE(Home!$B$2,-2),Comp_Time!$A:$B,2,FALSE),IF(Z99&gt; VLOOKUP(CONCATENATE(Home!$B$2,-2),Comp_Time!$A:$B,2,FALSE),VLOOKUP(CONCATENATE(Home!$B$2,-2),Comp_Time!$A:$B,2,FALSE),Z99))</f>
        <v>2.1759259259259258E-3</v>
      </c>
      <c r="X99" s="59">
        <f t="shared" si="3"/>
        <v>0</v>
      </c>
      <c r="Y99" s="59">
        <f t="shared" si="4"/>
        <v>0</v>
      </c>
      <c r="Z99">
        <f>IF(X99&gt;Y99,X99 - Y99,VLOOKUP(CONCATENATE(Home!$B$2,-2),Comp_Time!$A:$B,2,FALSE))</f>
        <v>2.1759259259259258E-3</v>
      </c>
      <c r="AA99">
        <f t="shared" si="5"/>
        <v>0</v>
      </c>
    </row>
    <row r="100" spans="23:27">
      <c r="W100">
        <f>IF(AA100=1, VLOOKUP(CONCATENATE(Home!$B$2,-2),Comp_Time!$A:$B,2,FALSE),IF(Z100&gt; VLOOKUP(CONCATENATE(Home!$B$2,-2),Comp_Time!$A:$B,2,FALSE),VLOOKUP(CONCATENATE(Home!$B$2,-2),Comp_Time!$A:$B,2,FALSE),Z100))</f>
        <v>2.1759259259259258E-3</v>
      </c>
      <c r="X100" s="59">
        <f t="shared" si="3"/>
        <v>0</v>
      </c>
      <c r="Y100" s="59">
        <f t="shared" si="4"/>
        <v>0</v>
      </c>
      <c r="Z100">
        <f>IF(X100&gt;Y100,X100 - Y100,VLOOKUP(CONCATENATE(Home!$B$2,-2),Comp_Time!$A:$B,2,FALSE))</f>
        <v>2.1759259259259258E-3</v>
      </c>
      <c r="AA100">
        <f t="shared" si="5"/>
        <v>0</v>
      </c>
    </row>
    <row r="101" spans="23:27">
      <c r="W101">
        <f>IF(AA101=1, VLOOKUP(CONCATENATE(Home!$B$2,-2),Comp_Time!$A:$B,2,FALSE),IF(Z101&gt; VLOOKUP(CONCATENATE(Home!$B$2,-2),Comp_Time!$A:$B,2,FALSE),VLOOKUP(CONCATENATE(Home!$B$2,-2),Comp_Time!$A:$B,2,FALSE),Z101))</f>
        <v>2.1759259259259258E-3</v>
      </c>
      <c r="X101" s="59">
        <f t="shared" si="3"/>
        <v>0</v>
      </c>
      <c r="Y101" s="59">
        <f t="shared" si="4"/>
        <v>0</v>
      </c>
      <c r="Z101">
        <f>IF(X101&gt;Y101,X101 - Y101,VLOOKUP(CONCATENATE(Home!$B$2,-2),Comp_Time!$A:$B,2,FALSE))</f>
        <v>2.1759259259259258E-3</v>
      </c>
      <c r="AA101">
        <f t="shared" si="5"/>
        <v>0</v>
      </c>
    </row>
    <row r="102" spans="23:27">
      <c r="W102">
        <f>IF(AA102=1, VLOOKUP(CONCATENATE(Home!$B$2,-2),Comp_Time!$A:$B,2,FALSE),IF(Z102&gt; VLOOKUP(CONCATENATE(Home!$B$2,-2),Comp_Time!$A:$B,2,FALSE),VLOOKUP(CONCATENATE(Home!$B$2,-2),Comp_Time!$A:$B,2,FALSE),Z102))</f>
        <v>2.1759259259259258E-3</v>
      </c>
      <c r="X102" s="59">
        <f t="shared" si="3"/>
        <v>0</v>
      </c>
      <c r="Y102" s="59">
        <f t="shared" si="4"/>
        <v>0</v>
      </c>
      <c r="Z102">
        <f>IF(X102&gt;Y102,X102 - Y102,VLOOKUP(CONCATENATE(Home!$B$2,-2),Comp_Time!$A:$B,2,FALSE))</f>
        <v>2.1759259259259258E-3</v>
      </c>
      <c r="AA102">
        <f t="shared" si="5"/>
        <v>0</v>
      </c>
    </row>
    <row r="103" spans="23:27">
      <c r="W103">
        <f>IF(AA103=1, VLOOKUP(CONCATENATE(Home!$B$2,-2),Comp_Time!$A:$B,2,FALSE),IF(Z103&gt; VLOOKUP(CONCATENATE(Home!$B$2,-2),Comp_Time!$A:$B,2,FALSE),VLOOKUP(CONCATENATE(Home!$B$2,-2),Comp_Time!$A:$B,2,FALSE),Z103))</f>
        <v>2.1759259259259258E-3</v>
      </c>
      <c r="X103" s="59">
        <f t="shared" si="3"/>
        <v>0</v>
      </c>
      <c r="Y103" s="59">
        <f t="shared" si="4"/>
        <v>0</v>
      </c>
      <c r="Z103">
        <f>IF(X103&gt;Y103,X103 - Y103,VLOOKUP(CONCATENATE(Home!$B$2,-2),Comp_Time!$A:$B,2,FALSE))</f>
        <v>2.1759259259259258E-3</v>
      </c>
      <c r="AA103">
        <f t="shared" si="5"/>
        <v>0</v>
      </c>
    </row>
    <row r="104" spans="23:27">
      <c r="W104">
        <f>IF(AA104=1, VLOOKUP(CONCATENATE(Home!$B$2,-2),Comp_Time!$A:$B,2,FALSE),IF(Z104&gt; VLOOKUP(CONCATENATE(Home!$B$2,-2),Comp_Time!$A:$B,2,FALSE),VLOOKUP(CONCATENATE(Home!$B$2,-2),Comp_Time!$A:$B,2,FALSE),Z104))</f>
        <v>2.1759259259259258E-3</v>
      </c>
      <c r="X104" s="59">
        <f t="shared" si="3"/>
        <v>0</v>
      </c>
      <c r="Y104" s="59">
        <f t="shared" si="4"/>
        <v>0</v>
      </c>
      <c r="Z104">
        <f>IF(X104&gt;Y104,X104 - Y104,VLOOKUP(CONCATENATE(Home!$B$2,-2),Comp_Time!$A:$B,2,FALSE))</f>
        <v>2.1759259259259258E-3</v>
      </c>
      <c r="AA104">
        <f t="shared" si="5"/>
        <v>0</v>
      </c>
    </row>
    <row r="105" spans="23:27">
      <c r="W105">
        <f>IF(AA105=1, VLOOKUP(CONCATENATE(Home!$B$2,-2),Comp_Time!$A:$B,2,FALSE),IF(Z105&gt; VLOOKUP(CONCATENATE(Home!$B$2,-2),Comp_Time!$A:$B,2,FALSE),VLOOKUP(CONCATENATE(Home!$B$2,-2),Comp_Time!$A:$B,2,FALSE),Z105))</f>
        <v>2.1759259259259258E-3</v>
      </c>
      <c r="X105" s="59">
        <f t="shared" si="3"/>
        <v>0</v>
      </c>
      <c r="Y105" s="59">
        <f t="shared" si="4"/>
        <v>0</v>
      </c>
      <c r="Z105">
        <f>IF(X105&gt;Y105,X105 - Y105,VLOOKUP(CONCATENATE(Home!$B$2,-2),Comp_Time!$A:$B,2,FALSE))</f>
        <v>2.1759259259259258E-3</v>
      </c>
      <c r="AA105">
        <f t="shared" si="5"/>
        <v>0</v>
      </c>
    </row>
    <row r="106" spans="23:27">
      <c r="W106">
        <f>IF(AA106=1, VLOOKUP(CONCATENATE(Home!$B$2,-2),Comp_Time!$A:$B,2,FALSE),IF(Z106&gt; VLOOKUP(CONCATENATE(Home!$B$2,-2),Comp_Time!$A:$B,2,FALSE),VLOOKUP(CONCATENATE(Home!$B$2,-2),Comp_Time!$A:$B,2,FALSE),Z106))</f>
        <v>2.1759259259259258E-3</v>
      </c>
      <c r="X106" s="59">
        <f t="shared" si="3"/>
        <v>0</v>
      </c>
      <c r="Y106" s="59">
        <f t="shared" si="4"/>
        <v>0</v>
      </c>
      <c r="Z106">
        <f>IF(X106&gt;Y106,X106 - Y106,VLOOKUP(CONCATENATE(Home!$B$2,-2),Comp_Time!$A:$B,2,FALSE))</f>
        <v>2.1759259259259258E-3</v>
      </c>
      <c r="AA106">
        <f t="shared" si="5"/>
        <v>0</v>
      </c>
    </row>
    <row r="107" spans="23:27">
      <c r="W107">
        <f>IF(AA107=1, VLOOKUP(CONCATENATE(Home!$B$2,-2),Comp_Time!$A:$B,2,FALSE),IF(Z107&gt; VLOOKUP(CONCATENATE(Home!$B$2,-2),Comp_Time!$A:$B,2,FALSE),VLOOKUP(CONCATENATE(Home!$B$2,-2),Comp_Time!$A:$B,2,FALSE),Z107))</f>
        <v>2.1759259259259258E-3</v>
      </c>
      <c r="X107" s="59">
        <f t="shared" si="3"/>
        <v>0</v>
      </c>
      <c r="Y107" s="59">
        <f t="shared" si="4"/>
        <v>0</v>
      </c>
      <c r="Z107">
        <f>IF(X107&gt;Y107,X107 - Y107,VLOOKUP(CONCATENATE(Home!$B$2,-2),Comp_Time!$A:$B,2,FALSE))</f>
        <v>2.1759259259259258E-3</v>
      </c>
      <c r="AA107">
        <f t="shared" si="5"/>
        <v>0</v>
      </c>
    </row>
    <row r="108" spans="23:27">
      <c r="W108">
        <f>IF(AA108=1, VLOOKUP(CONCATENATE(Home!$B$2,-2),Comp_Time!$A:$B,2,FALSE),IF(Z108&gt; VLOOKUP(CONCATENATE(Home!$B$2,-2),Comp_Time!$A:$B,2,FALSE),VLOOKUP(CONCATENATE(Home!$B$2,-2),Comp_Time!$A:$B,2,FALSE),Z108))</f>
        <v>2.1759259259259258E-3</v>
      </c>
      <c r="X108" s="59">
        <f t="shared" si="3"/>
        <v>0</v>
      </c>
      <c r="Y108" s="59">
        <f t="shared" si="4"/>
        <v>0</v>
      </c>
      <c r="Z108">
        <f>IF(X108&gt;Y108,X108 - Y108,VLOOKUP(CONCATENATE(Home!$B$2,-2),Comp_Time!$A:$B,2,FALSE))</f>
        <v>2.1759259259259258E-3</v>
      </c>
      <c r="AA108">
        <f t="shared" si="5"/>
        <v>0</v>
      </c>
    </row>
    <row r="109" spans="23:27">
      <c r="W109">
        <f>IF(AA109=1, VLOOKUP(CONCATENATE(Home!$B$2,-2),Comp_Time!$A:$B,2,FALSE),IF(Z109&gt; VLOOKUP(CONCATENATE(Home!$B$2,-2),Comp_Time!$A:$B,2,FALSE),VLOOKUP(CONCATENATE(Home!$B$2,-2),Comp_Time!$A:$B,2,FALSE),Z109))</f>
        <v>2.1759259259259258E-3</v>
      </c>
      <c r="X109" s="59">
        <f t="shared" si="3"/>
        <v>0</v>
      </c>
      <c r="Y109" s="59">
        <f t="shared" si="4"/>
        <v>0</v>
      </c>
      <c r="Z109">
        <f>IF(X109&gt;Y109,X109 - Y109,VLOOKUP(CONCATENATE(Home!$B$2,-2),Comp_Time!$A:$B,2,FALSE))</f>
        <v>2.1759259259259258E-3</v>
      </c>
      <c r="AA109">
        <f t="shared" si="5"/>
        <v>0</v>
      </c>
    </row>
    <row r="110" spans="23:27">
      <c r="W110">
        <f>IF(AA110=1, VLOOKUP(CONCATENATE(Home!$B$2,-2),Comp_Time!$A:$B,2,FALSE),IF(Z110&gt; VLOOKUP(CONCATENATE(Home!$B$2,-2),Comp_Time!$A:$B,2,FALSE),VLOOKUP(CONCATENATE(Home!$B$2,-2),Comp_Time!$A:$B,2,FALSE),Z110))</f>
        <v>2.1759259259259258E-3</v>
      </c>
      <c r="X110" s="59">
        <f t="shared" si="3"/>
        <v>0</v>
      </c>
      <c r="Y110" s="59">
        <f t="shared" si="4"/>
        <v>0</v>
      </c>
      <c r="Z110">
        <f>IF(X110&gt;Y110,X110 - Y110,VLOOKUP(CONCATENATE(Home!$B$2,-2),Comp_Time!$A:$B,2,FALSE))</f>
        <v>2.1759259259259258E-3</v>
      </c>
      <c r="AA110">
        <f t="shared" si="5"/>
        <v>0</v>
      </c>
    </row>
    <row r="111" spans="23:27">
      <c r="W111">
        <f>IF(AA111=1, VLOOKUP(CONCATENATE(Home!$B$2,-2),Comp_Time!$A:$B,2,FALSE),IF(Z111&gt; VLOOKUP(CONCATENATE(Home!$B$2,-2),Comp_Time!$A:$B,2,FALSE),VLOOKUP(CONCATENATE(Home!$B$2,-2),Comp_Time!$A:$B,2,FALSE),Z111))</f>
        <v>2.1759259259259258E-3</v>
      </c>
      <c r="X111" s="59">
        <f t="shared" si="3"/>
        <v>0</v>
      </c>
      <c r="Y111" s="59">
        <f t="shared" si="4"/>
        <v>0</v>
      </c>
      <c r="Z111">
        <f>IF(X111&gt;Y111,X111 - Y111,VLOOKUP(CONCATENATE(Home!$B$2,-2),Comp_Time!$A:$B,2,FALSE))</f>
        <v>2.1759259259259258E-3</v>
      </c>
      <c r="AA111">
        <f t="shared" si="5"/>
        <v>0</v>
      </c>
    </row>
    <row r="112" spans="23:27">
      <c r="W112">
        <f>IF(AA112=1, VLOOKUP(CONCATENATE(Home!$B$2,-2),Comp_Time!$A:$B,2,FALSE),IF(Z112&gt; VLOOKUP(CONCATENATE(Home!$B$2,-2),Comp_Time!$A:$B,2,FALSE),VLOOKUP(CONCATENATE(Home!$B$2,-2),Comp_Time!$A:$B,2,FALSE),Z112))</f>
        <v>2.1759259259259258E-3</v>
      </c>
      <c r="X112" s="59">
        <f t="shared" si="3"/>
        <v>0</v>
      </c>
      <c r="Y112" s="59">
        <f t="shared" si="4"/>
        <v>0</v>
      </c>
      <c r="Z112">
        <f>IF(X112&gt;Y112,X112 - Y112,VLOOKUP(CONCATENATE(Home!$B$2,-2),Comp_Time!$A:$B,2,FALSE))</f>
        <v>2.1759259259259258E-3</v>
      </c>
      <c r="AA112">
        <f t="shared" si="5"/>
        <v>0</v>
      </c>
    </row>
    <row r="113" spans="23:27">
      <c r="W113">
        <f>IF(AA113=1, VLOOKUP(CONCATENATE(Home!$B$2,-2),Comp_Time!$A:$B,2,FALSE),IF(Z113&gt; VLOOKUP(CONCATENATE(Home!$B$2,-2),Comp_Time!$A:$B,2,FALSE),VLOOKUP(CONCATENATE(Home!$B$2,-2),Comp_Time!$A:$B,2,FALSE),Z113))</f>
        <v>2.1759259259259258E-3</v>
      </c>
      <c r="X113" s="59">
        <f t="shared" si="3"/>
        <v>0</v>
      </c>
      <c r="Y113" s="59">
        <f t="shared" si="4"/>
        <v>0</v>
      </c>
      <c r="Z113">
        <f>IF(X113&gt;Y113,X113 - Y113,VLOOKUP(CONCATENATE(Home!$B$2,-2),Comp_Time!$A:$B,2,FALSE))</f>
        <v>2.1759259259259258E-3</v>
      </c>
      <c r="AA113">
        <f t="shared" si="5"/>
        <v>0</v>
      </c>
    </row>
    <row r="114" spans="23:27">
      <c r="W114">
        <f>IF(AA114=1, VLOOKUP(CONCATENATE(Home!$B$2,-2),Comp_Time!$A:$B,2,FALSE),IF(Z114&gt; VLOOKUP(CONCATENATE(Home!$B$2,-2),Comp_Time!$A:$B,2,FALSE),VLOOKUP(CONCATENATE(Home!$B$2,-2),Comp_Time!$A:$B,2,FALSE),Z114))</f>
        <v>2.1759259259259258E-3</v>
      </c>
      <c r="X114" s="59">
        <f t="shared" si="3"/>
        <v>0</v>
      </c>
      <c r="Y114" s="59">
        <f t="shared" si="4"/>
        <v>0</v>
      </c>
      <c r="Z114">
        <f>IF(X114&gt;Y114,X114 - Y114,VLOOKUP(CONCATENATE(Home!$B$2,-2),Comp_Time!$A:$B,2,FALSE))</f>
        <v>2.1759259259259258E-3</v>
      </c>
      <c r="AA114">
        <f t="shared" si="5"/>
        <v>0</v>
      </c>
    </row>
    <row r="115" spans="23:27">
      <c r="W115">
        <f>IF(AA115=1, VLOOKUP(CONCATENATE(Home!$B$2,-2),Comp_Time!$A:$B,2,FALSE),IF(Z115&gt; VLOOKUP(CONCATENATE(Home!$B$2,-2),Comp_Time!$A:$B,2,FALSE),VLOOKUP(CONCATENATE(Home!$B$2,-2),Comp_Time!$A:$B,2,FALSE),Z115))</f>
        <v>2.1759259259259258E-3</v>
      </c>
      <c r="X115" s="59">
        <f t="shared" si="3"/>
        <v>0</v>
      </c>
      <c r="Y115" s="59">
        <f t="shared" si="4"/>
        <v>0</v>
      </c>
      <c r="Z115">
        <f>IF(X115&gt;Y115,X115 - Y115,VLOOKUP(CONCATENATE(Home!$B$2,-2),Comp_Time!$A:$B,2,FALSE))</f>
        <v>2.1759259259259258E-3</v>
      </c>
      <c r="AA115">
        <f t="shared" si="5"/>
        <v>0</v>
      </c>
    </row>
    <row r="116" spans="23:27">
      <c r="W116">
        <f>IF(AA116=1, VLOOKUP(CONCATENATE(Home!$B$2,-2),Comp_Time!$A:$B,2,FALSE),IF(Z116&gt; VLOOKUP(CONCATENATE(Home!$B$2,-2),Comp_Time!$A:$B,2,FALSE),VLOOKUP(CONCATENATE(Home!$B$2,-2),Comp_Time!$A:$B,2,FALSE),Z116))</f>
        <v>2.1759259259259258E-3</v>
      </c>
      <c r="X116" s="59">
        <f t="shared" si="3"/>
        <v>0</v>
      </c>
      <c r="Y116" s="59">
        <f t="shared" si="4"/>
        <v>0</v>
      </c>
      <c r="Z116">
        <f>IF(X116&gt;Y116,X116 - Y116,VLOOKUP(CONCATENATE(Home!$B$2,-2),Comp_Time!$A:$B,2,FALSE))</f>
        <v>2.1759259259259258E-3</v>
      </c>
      <c r="AA116">
        <f t="shared" si="5"/>
        <v>0</v>
      </c>
    </row>
    <row r="117" spans="23:27">
      <c r="W117">
        <f>IF(AA117=1, VLOOKUP(CONCATENATE(Home!$B$2,-2),Comp_Time!$A:$B,2,FALSE),IF(Z117&gt; VLOOKUP(CONCATENATE(Home!$B$2,-2),Comp_Time!$A:$B,2,FALSE),VLOOKUP(CONCATENATE(Home!$B$2,-2),Comp_Time!$A:$B,2,FALSE),Z117))</f>
        <v>2.1759259259259258E-3</v>
      </c>
      <c r="X117" s="59">
        <f t="shared" si="3"/>
        <v>0</v>
      </c>
      <c r="Y117" s="59">
        <f t="shared" si="4"/>
        <v>0</v>
      </c>
      <c r="Z117">
        <f>IF(X117&gt;Y117,X117 - Y117,VLOOKUP(CONCATENATE(Home!$B$2,-2),Comp_Time!$A:$B,2,FALSE))</f>
        <v>2.1759259259259258E-3</v>
      </c>
      <c r="AA117">
        <f t="shared" si="5"/>
        <v>0</v>
      </c>
    </row>
    <row r="118" spans="23:27">
      <c r="W118">
        <f>IF(AA118=1, VLOOKUP(CONCATENATE(Home!$B$2,-2),Comp_Time!$A:$B,2,FALSE),IF(Z118&gt; VLOOKUP(CONCATENATE(Home!$B$2,-2),Comp_Time!$A:$B,2,FALSE),VLOOKUP(CONCATENATE(Home!$B$2,-2),Comp_Time!$A:$B,2,FALSE),Z118))</f>
        <v>2.1759259259259258E-3</v>
      </c>
      <c r="X118" s="59">
        <f t="shared" si="3"/>
        <v>0</v>
      </c>
      <c r="Y118" s="59">
        <f t="shared" si="4"/>
        <v>0</v>
      </c>
      <c r="Z118">
        <f>IF(X118&gt;Y118,X118 - Y118,VLOOKUP(CONCATENATE(Home!$B$2,-2),Comp_Time!$A:$B,2,FALSE))</f>
        <v>2.1759259259259258E-3</v>
      </c>
      <c r="AA118">
        <f t="shared" si="5"/>
        <v>0</v>
      </c>
    </row>
    <row r="119" spans="23:27">
      <c r="W119">
        <f>IF(AA119=1, VLOOKUP(CONCATENATE(Home!$B$2,-2),Comp_Time!$A:$B,2,FALSE),IF(Z119&gt; VLOOKUP(CONCATENATE(Home!$B$2,-2),Comp_Time!$A:$B,2,FALSE),VLOOKUP(CONCATENATE(Home!$B$2,-2),Comp_Time!$A:$B,2,FALSE),Z119))</f>
        <v>2.1759259259259258E-3</v>
      </c>
      <c r="X119" s="59">
        <f t="shared" si="3"/>
        <v>0</v>
      </c>
      <c r="Y119" s="59">
        <f t="shared" si="4"/>
        <v>0</v>
      </c>
      <c r="Z119">
        <f>IF(X119&gt;Y119,X119 - Y119,VLOOKUP(CONCATENATE(Home!$B$2,-2),Comp_Time!$A:$B,2,FALSE))</f>
        <v>2.1759259259259258E-3</v>
      </c>
      <c r="AA119">
        <f t="shared" si="5"/>
        <v>0</v>
      </c>
    </row>
    <row r="120" spans="23:27">
      <c r="W120">
        <f>IF(AA120=1, VLOOKUP(CONCATENATE(Home!$B$2,-2),Comp_Time!$A:$B,2,FALSE),IF(Z120&gt; VLOOKUP(CONCATENATE(Home!$B$2,-2),Comp_Time!$A:$B,2,FALSE),VLOOKUP(CONCATENATE(Home!$B$2,-2),Comp_Time!$A:$B,2,FALSE),Z120))</f>
        <v>2.1759259259259258E-3</v>
      </c>
      <c r="X120" s="59">
        <f t="shared" si="3"/>
        <v>0</v>
      </c>
      <c r="Y120" s="59">
        <f t="shared" si="4"/>
        <v>0</v>
      </c>
      <c r="Z120">
        <f>IF(X120&gt;Y120,X120 - Y120,VLOOKUP(CONCATENATE(Home!$B$2,-2),Comp_Time!$A:$B,2,FALSE))</f>
        <v>2.1759259259259258E-3</v>
      </c>
      <c r="AA120">
        <f t="shared" si="5"/>
        <v>0</v>
      </c>
    </row>
    <row r="121" spans="23:27">
      <c r="W121">
        <f>IF(AA121=1, VLOOKUP(CONCATENATE(Home!$B$2,-2),Comp_Time!$A:$B,2,FALSE),IF(Z121&gt; VLOOKUP(CONCATENATE(Home!$B$2,-2),Comp_Time!$A:$B,2,FALSE),VLOOKUP(CONCATENATE(Home!$B$2,-2),Comp_Time!$A:$B,2,FALSE),Z121))</f>
        <v>2.1759259259259258E-3</v>
      </c>
      <c r="X121" s="59">
        <f t="shared" si="3"/>
        <v>0</v>
      </c>
      <c r="Y121" s="59">
        <f t="shared" si="4"/>
        <v>0</v>
      </c>
      <c r="Z121">
        <f>IF(X121&gt;Y121,X121 - Y121,VLOOKUP(CONCATENATE(Home!$B$2,-2),Comp_Time!$A:$B,2,FALSE))</f>
        <v>2.1759259259259258E-3</v>
      </c>
      <c r="AA121">
        <f t="shared" si="5"/>
        <v>0</v>
      </c>
    </row>
    <row r="122" spans="23:27">
      <c r="W122">
        <f>IF(AA122=1, VLOOKUP(CONCATENATE(Home!$B$2,-2),Comp_Time!$A:$B,2,FALSE),IF(Z122&gt; VLOOKUP(CONCATENATE(Home!$B$2,-2),Comp_Time!$A:$B,2,FALSE),VLOOKUP(CONCATENATE(Home!$B$2,-2),Comp_Time!$A:$B,2,FALSE),Z122))</f>
        <v>2.1759259259259258E-3</v>
      </c>
      <c r="X122" s="59">
        <f t="shared" si="3"/>
        <v>0</v>
      </c>
      <c r="Y122" s="59">
        <f t="shared" si="4"/>
        <v>0</v>
      </c>
      <c r="Z122">
        <f>IF(X122&gt;Y122,X122 - Y122,VLOOKUP(CONCATENATE(Home!$B$2,-2),Comp_Time!$A:$B,2,FALSE))</f>
        <v>2.1759259259259258E-3</v>
      </c>
      <c r="AA122">
        <f t="shared" si="5"/>
        <v>0</v>
      </c>
    </row>
    <row r="123" spans="23:27">
      <c r="W123">
        <f>IF(AA123=1, VLOOKUP(CONCATENATE(Home!$B$2,-2),Comp_Time!$A:$B,2,FALSE),IF(Z123&gt; VLOOKUP(CONCATENATE(Home!$B$2,-2),Comp_Time!$A:$B,2,FALSE),VLOOKUP(CONCATENATE(Home!$B$2,-2),Comp_Time!$A:$B,2,FALSE),Z123))</f>
        <v>2.1759259259259258E-3</v>
      </c>
      <c r="X123" s="59">
        <f t="shared" si="3"/>
        <v>0</v>
      </c>
      <c r="Y123" s="59">
        <f t="shared" si="4"/>
        <v>0</v>
      </c>
      <c r="Z123">
        <f>IF(X123&gt;Y123,X123 - Y123,VLOOKUP(CONCATENATE(Home!$B$2,-2),Comp_Time!$A:$B,2,FALSE))</f>
        <v>2.1759259259259258E-3</v>
      </c>
      <c r="AA123">
        <f t="shared" si="5"/>
        <v>0</v>
      </c>
    </row>
    <row r="124" spans="23:27">
      <c r="W124">
        <f>IF(AA124=1, VLOOKUP(CONCATENATE(Home!$B$2,-2),Comp_Time!$A:$B,2,FALSE),IF(Z124&gt; VLOOKUP(CONCATENATE(Home!$B$2,-2),Comp_Time!$A:$B,2,FALSE),VLOOKUP(CONCATENATE(Home!$B$2,-2),Comp_Time!$A:$B,2,FALSE),Z124))</f>
        <v>2.1759259259259258E-3</v>
      </c>
      <c r="X124" s="59">
        <f t="shared" si="3"/>
        <v>0</v>
      </c>
      <c r="Y124" s="59">
        <f t="shared" si="4"/>
        <v>0</v>
      </c>
      <c r="Z124">
        <f>IF(X124&gt;Y124,X124 - Y124,VLOOKUP(CONCATENATE(Home!$B$2,-2),Comp_Time!$A:$B,2,FALSE))</f>
        <v>2.1759259259259258E-3</v>
      </c>
      <c r="AA124">
        <f t="shared" si="5"/>
        <v>0</v>
      </c>
    </row>
    <row r="125" spans="23:27">
      <c r="W125">
        <f>IF(AA125=1, VLOOKUP(CONCATENATE(Home!$B$2,-2),Comp_Time!$A:$B,2,FALSE),IF(Z125&gt; VLOOKUP(CONCATENATE(Home!$B$2,-2),Comp_Time!$A:$B,2,FALSE),VLOOKUP(CONCATENATE(Home!$B$2,-2),Comp_Time!$A:$B,2,FALSE),Z125))</f>
        <v>2.1759259259259258E-3</v>
      </c>
      <c r="X125" s="59">
        <f t="shared" si="3"/>
        <v>0</v>
      </c>
      <c r="Y125" s="59">
        <f t="shared" si="4"/>
        <v>0</v>
      </c>
      <c r="Z125">
        <f>IF(X125&gt;Y125,X125 - Y125,VLOOKUP(CONCATENATE(Home!$B$2,-2),Comp_Time!$A:$B,2,FALSE))</f>
        <v>2.1759259259259258E-3</v>
      </c>
      <c r="AA125">
        <f t="shared" si="5"/>
        <v>0</v>
      </c>
    </row>
    <row r="126" spans="23:27">
      <c r="W126">
        <f>IF(AA126=1, VLOOKUP(CONCATENATE(Home!$B$2,-2),Comp_Time!$A:$B,2,FALSE),IF(Z126&gt; VLOOKUP(CONCATENATE(Home!$B$2,-2),Comp_Time!$A:$B,2,FALSE),VLOOKUP(CONCATENATE(Home!$B$2,-2),Comp_Time!$A:$B,2,FALSE),Z126))</f>
        <v>2.1759259259259258E-3</v>
      </c>
      <c r="X126" s="59">
        <f t="shared" si="3"/>
        <v>0</v>
      </c>
      <c r="Y126" s="59">
        <f t="shared" si="4"/>
        <v>0</v>
      </c>
      <c r="Z126">
        <f>IF(X126&gt;Y126,X126 - Y126,VLOOKUP(CONCATENATE(Home!$B$2,-2),Comp_Time!$A:$B,2,FALSE))</f>
        <v>2.1759259259259258E-3</v>
      </c>
      <c r="AA126">
        <f t="shared" si="5"/>
        <v>0</v>
      </c>
    </row>
    <row r="127" spans="23:27">
      <c r="W127">
        <f>IF(AA127=1, VLOOKUP(CONCATENATE(Home!$B$2,-2),Comp_Time!$A:$B,2,FALSE),IF(Z127&gt; VLOOKUP(CONCATENATE(Home!$B$2,-2),Comp_Time!$A:$B,2,FALSE),VLOOKUP(CONCATENATE(Home!$B$2,-2),Comp_Time!$A:$B,2,FALSE),Z127))</f>
        <v>2.1759259259259258E-3</v>
      </c>
      <c r="X127" s="59">
        <f t="shared" si="3"/>
        <v>0</v>
      </c>
      <c r="Y127" s="59">
        <f t="shared" si="4"/>
        <v>0</v>
      </c>
      <c r="Z127">
        <f>IF(X127&gt;Y127,X127 - Y127,VLOOKUP(CONCATENATE(Home!$B$2,-2),Comp_Time!$A:$B,2,FALSE))</f>
        <v>2.1759259259259258E-3</v>
      </c>
      <c r="AA127">
        <f t="shared" si="5"/>
        <v>0</v>
      </c>
    </row>
    <row r="128" spans="23:27">
      <c r="W128">
        <f>IF(AA128=1, VLOOKUP(CONCATENATE(Home!$B$2,-2),Comp_Time!$A:$B,2,FALSE),IF(Z128&gt; VLOOKUP(CONCATENATE(Home!$B$2,-2),Comp_Time!$A:$B,2,FALSE),VLOOKUP(CONCATENATE(Home!$B$2,-2),Comp_Time!$A:$B,2,FALSE),Z128))</f>
        <v>2.1759259259259258E-3</v>
      </c>
      <c r="X128" s="59">
        <f t="shared" si="3"/>
        <v>0</v>
      </c>
      <c r="Y128" s="59">
        <f t="shared" si="4"/>
        <v>0</v>
      </c>
      <c r="Z128">
        <f>IF(X128&gt;Y128,X128 - Y128,VLOOKUP(CONCATENATE(Home!$B$2,-2),Comp_Time!$A:$B,2,FALSE))</f>
        <v>2.1759259259259258E-3</v>
      </c>
      <c r="AA128">
        <f t="shared" si="5"/>
        <v>0</v>
      </c>
    </row>
    <row r="129" spans="23:27">
      <c r="W129">
        <f>IF(AA129=1, VLOOKUP(CONCATENATE(Home!$B$2,-2),Comp_Time!$A:$B,2,FALSE),IF(Z129&gt; VLOOKUP(CONCATENATE(Home!$B$2,-2),Comp_Time!$A:$B,2,FALSE),VLOOKUP(CONCATENATE(Home!$B$2,-2),Comp_Time!$A:$B,2,FALSE),Z129))</f>
        <v>2.1759259259259258E-3</v>
      </c>
      <c r="X129" s="59">
        <f t="shared" si="3"/>
        <v>0</v>
      </c>
      <c r="Y129" s="59">
        <f t="shared" si="4"/>
        <v>0</v>
      </c>
      <c r="Z129">
        <f>IF(X129&gt;Y129,X129 - Y129,VLOOKUP(CONCATENATE(Home!$B$2,-2),Comp_Time!$A:$B,2,FALSE))</f>
        <v>2.1759259259259258E-3</v>
      </c>
      <c r="AA129">
        <f t="shared" si="5"/>
        <v>0</v>
      </c>
    </row>
    <row r="130" spans="23:27">
      <c r="W130">
        <f>IF(AA130=1, VLOOKUP(CONCATENATE(Home!$B$2,-2),Comp_Time!$A:$B,2,FALSE),IF(Z130&gt; VLOOKUP(CONCATENATE(Home!$B$2,-2),Comp_Time!$A:$B,2,FALSE),VLOOKUP(CONCATENATE(Home!$B$2,-2),Comp_Time!$A:$B,2,FALSE),Z130))</f>
        <v>2.1759259259259258E-3</v>
      </c>
      <c r="X130" s="59">
        <f t="shared" si="3"/>
        <v>0</v>
      </c>
      <c r="Y130" s="59">
        <f t="shared" si="4"/>
        <v>0</v>
      </c>
      <c r="Z130">
        <f>IF(X130&gt;Y130,X130 - Y130,VLOOKUP(CONCATENATE(Home!$B$2,-2),Comp_Time!$A:$B,2,FALSE))</f>
        <v>2.1759259259259258E-3</v>
      </c>
      <c r="AA130">
        <f t="shared" si="5"/>
        <v>0</v>
      </c>
    </row>
    <row r="131" spans="23:27">
      <c r="W131">
        <f>IF(AA131=1, VLOOKUP(CONCATENATE(Home!$B$2,-2),Comp_Time!$A:$B,2,FALSE),IF(Z131&gt; VLOOKUP(CONCATENATE(Home!$B$2,-2),Comp_Time!$A:$B,2,FALSE),VLOOKUP(CONCATENATE(Home!$B$2,-2),Comp_Time!$A:$B,2,FALSE),Z131))</f>
        <v>2.1759259259259258E-3</v>
      </c>
      <c r="X131" s="59">
        <f t="shared" ref="X131:X194" si="6">TIME(HOUR(D131),MINUTE(D131),SECOND(D131))</f>
        <v>0</v>
      </c>
      <c r="Y131" s="59">
        <f t="shared" ref="Y131:Y194" si="7">TIME(HOUR(C131),MINUTE(C131),SECOND(C131))</f>
        <v>0</v>
      </c>
      <c r="Z131">
        <f>IF(X131&gt;Y131,X131 - Y131,VLOOKUP(CONCATENATE(Home!$B$2,-2),Comp_Time!$A:$B,2,FALSE))</f>
        <v>2.1759259259259258E-3</v>
      </c>
      <c r="AA131">
        <f t="shared" ref="AA131:AA194" si="8">IF(DATE(YEAR(C131),MONTH(C131),DAY(C131))=DATE(YEAR(D131),MONTH(D131),DAY(D131)),0,1)</f>
        <v>0</v>
      </c>
    </row>
    <row r="132" spans="23:27">
      <c r="W132">
        <f>IF(AA132=1, VLOOKUP(CONCATENATE(Home!$B$2,-2),Comp_Time!$A:$B,2,FALSE),IF(Z132&gt; VLOOKUP(CONCATENATE(Home!$B$2,-2),Comp_Time!$A:$B,2,FALSE),VLOOKUP(CONCATENATE(Home!$B$2,-2),Comp_Time!$A:$B,2,FALSE),Z132))</f>
        <v>2.1759259259259258E-3</v>
      </c>
      <c r="X132" s="59">
        <f t="shared" si="6"/>
        <v>0</v>
      </c>
      <c r="Y132" s="59">
        <f t="shared" si="7"/>
        <v>0</v>
      </c>
      <c r="Z132">
        <f>IF(X132&gt;Y132,X132 - Y132,VLOOKUP(CONCATENATE(Home!$B$2,-2),Comp_Time!$A:$B,2,FALSE))</f>
        <v>2.1759259259259258E-3</v>
      </c>
      <c r="AA132">
        <f t="shared" si="8"/>
        <v>0</v>
      </c>
    </row>
    <row r="133" spans="23:27">
      <c r="W133">
        <f>IF(AA133=1, VLOOKUP(CONCATENATE(Home!$B$2,-2),Comp_Time!$A:$B,2,FALSE),IF(Z133&gt; VLOOKUP(CONCATENATE(Home!$B$2,-2),Comp_Time!$A:$B,2,FALSE),VLOOKUP(CONCATENATE(Home!$B$2,-2),Comp_Time!$A:$B,2,FALSE),Z133))</f>
        <v>2.1759259259259258E-3</v>
      </c>
      <c r="X133" s="59">
        <f t="shared" si="6"/>
        <v>0</v>
      </c>
      <c r="Y133" s="59">
        <f t="shared" si="7"/>
        <v>0</v>
      </c>
      <c r="Z133">
        <f>IF(X133&gt;Y133,X133 - Y133,VLOOKUP(CONCATENATE(Home!$B$2,-2),Comp_Time!$A:$B,2,FALSE))</f>
        <v>2.1759259259259258E-3</v>
      </c>
      <c r="AA133">
        <f t="shared" si="8"/>
        <v>0</v>
      </c>
    </row>
    <row r="134" spans="23:27">
      <c r="W134">
        <f>IF(AA134=1, VLOOKUP(CONCATENATE(Home!$B$2,-2),Comp_Time!$A:$B,2,FALSE),IF(Z134&gt; VLOOKUP(CONCATENATE(Home!$B$2,-2),Comp_Time!$A:$B,2,FALSE),VLOOKUP(CONCATENATE(Home!$B$2,-2),Comp_Time!$A:$B,2,FALSE),Z134))</f>
        <v>2.1759259259259258E-3</v>
      </c>
      <c r="X134" s="59">
        <f t="shared" si="6"/>
        <v>0</v>
      </c>
      <c r="Y134" s="59">
        <f t="shared" si="7"/>
        <v>0</v>
      </c>
      <c r="Z134">
        <f>IF(X134&gt;Y134,X134 - Y134,VLOOKUP(CONCATENATE(Home!$B$2,-2),Comp_Time!$A:$B,2,FALSE))</f>
        <v>2.1759259259259258E-3</v>
      </c>
      <c r="AA134">
        <f t="shared" si="8"/>
        <v>0</v>
      </c>
    </row>
    <row r="135" spans="23:27">
      <c r="W135">
        <f>IF(AA135=1, VLOOKUP(CONCATENATE(Home!$B$2,-2),Comp_Time!$A:$B,2,FALSE),IF(Z135&gt; VLOOKUP(CONCATENATE(Home!$B$2,-2),Comp_Time!$A:$B,2,FALSE),VLOOKUP(CONCATENATE(Home!$B$2,-2),Comp_Time!$A:$B,2,FALSE),Z135))</f>
        <v>2.1759259259259258E-3</v>
      </c>
      <c r="X135" s="59">
        <f t="shared" si="6"/>
        <v>0</v>
      </c>
      <c r="Y135" s="59">
        <f t="shared" si="7"/>
        <v>0</v>
      </c>
      <c r="Z135">
        <f>IF(X135&gt;Y135,X135 - Y135,VLOOKUP(CONCATENATE(Home!$B$2,-2),Comp_Time!$A:$B,2,FALSE))</f>
        <v>2.1759259259259258E-3</v>
      </c>
      <c r="AA135">
        <f t="shared" si="8"/>
        <v>0</v>
      </c>
    </row>
    <row r="136" spans="23:27">
      <c r="W136">
        <f>IF(AA136=1, VLOOKUP(CONCATENATE(Home!$B$2,-2),Comp_Time!$A:$B,2,FALSE),IF(Z136&gt; VLOOKUP(CONCATENATE(Home!$B$2,-2),Comp_Time!$A:$B,2,FALSE),VLOOKUP(CONCATENATE(Home!$B$2,-2),Comp_Time!$A:$B,2,FALSE),Z136))</f>
        <v>2.1759259259259258E-3</v>
      </c>
      <c r="X136" s="59">
        <f t="shared" si="6"/>
        <v>0</v>
      </c>
      <c r="Y136" s="59">
        <f t="shared" si="7"/>
        <v>0</v>
      </c>
      <c r="Z136">
        <f>IF(X136&gt;Y136,X136 - Y136,VLOOKUP(CONCATENATE(Home!$B$2,-2),Comp_Time!$A:$B,2,FALSE))</f>
        <v>2.1759259259259258E-3</v>
      </c>
      <c r="AA136">
        <f t="shared" si="8"/>
        <v>0</v>
      </c>
    </row>
    <row r="137" spans="23:27">
      <c r="W137">
        <f>IF(AA137=1, VLOOKUP(CONCATENATE(Home!$B$2,-2),Comp_Time!$A:$B,2,FALSE),IF(Z137&gt; VLOOKUP(CONCATENATE(Home!$B$2,-2),Comp_Time!$A:$B,2,FALSE),VLOOKUP(CONCATENATE(Home!$B$2,-2),Comp_Time!$A:$B,2,FALSE),Z137))</f>
        <v>2.1759259259259258E-3</v>
      </c>
      <c r="X137" s="59">
        <f t="shared" si="6"/>
        <v>0</v>
      </c>
      <c r="Y137" s="59">
        <f t="shared" si="7"/>
        <v>0</v>
      </c>
      <c r="Z137">
        <f>IF(X137&gt;Y137,X137 - Y137,VLOOKUP(CONCATENATE(Home!$B$2,-2),Comp_Time!$A:$B,2,FALSE))</f>
        <v>2.1759259259259258E-3</v>
      </c>
      <c r="AA137">
        <f t="shared" si="8"/>
        <v>0</v>
      </c>
    </row>
    <row r="138" spans="23:27">
      <c r="W138">
        <f>IF(AA138=1, VLOOKUP(CONCATENATE(Home!$B$2,-2),Comp_Time!$A:$B,2,FALSE),IF(Z138&gt; VLOOKUP(CONCATENATE(Home!$B$2,-2),Comp_Time!$A:$B,2,FALSE),VLOOKUP(CONCATENATE(Home!$B$2,-2),Comp_Time!$A:$B,2,FALSE),Z138))</f>
        <v>2.1759259259259258E-3</v>
      </c>
      <c r="X138" s="59">
        <f t="shared" si="6"/>
        <v>0</v>
      </c>
      <c r="Y138" s="59">
        <f t="shared" si="7"/>
        <v>0</v>
      </c>
      <c r="Z138">
        <f>IF(X138&gt;Y138,X138 - Y138,VLOOKUP(CONCATENATE(Home!$B$2,-2),Comp_Time!$A:$B,2,FALSE))</f>
        <v>2.1759259259259258E-3</v>
      </c>
      <c r="AA138">
        <f t="shared" si="8"/>
        <v>0</v>
      </c>
    </row>
    <row r="139" spans="23:27">
      <c r="W139">
        <f>IF(AA139=1, VLOOKUP(CONCATENATE(Home!$B$2,-2),Comp_Time!$A:$B,2,FALSE),IF(Z139&gt; VLOOKUP(CONCATENATE(Home!$B$2,-2),Comp_Time!$A:$B,2,FALSE),VLOOKUP(CONCATENATE(Home!$B$2,-2),Comp_Time!$A:$B,2,FALSE),Z139))</f>
        <v>2.1759259259259258E-3</v>
      </c>
      <c r="X139" s="59">
        <f t="shared" si="6"/>
        <v>0</v>
      </c>
      <c r="Y139" s="59">
        <f t="shared" si="7"/>
        <v>0</v>
      </c>
      <c r="Z139">
        <f>IF(X139&gt;Y139,X139 - Y139,VLOOKUP(CONCATENATE(Home!$B$2,-2),Comp_Time!$A:$B,2,FALSE))</f>
        <v>2.1759259259259258E-3</v>
      </c>
      <c r="AA139">
        <f t="shared" si="8"/>
        <v>0</v>
      </c>
    </row>
    <row r="140" spans="23:27">
      <c r="W140">
        <f>IF(AA140=1, VLOOKUP(CONCATENATE(Home!$B$2,-2),Comp_Time!$A:$B,2,FALSE),IF(Z140&gt; VLOOKUP(CONCATENATE(Home!$B$2,-2),Comp_Time!$A:$B,2,FALSE),VLOOKUP(CONCATENATE(Home!$B$2,-2),Comp_Time!$A:$B,2,FALSE),Z140))</f>
        <v>2.1759259259259258E-3</v>
      </c>
      <c r="X140" s="59">
        <f t="shared" si="6"/>
        <v>0</v>
      </c>
      <c r="Y140" s="59">
        <f t="shared" si="7"/>
        <v>0</v>
      </c>
      <c r="Z140">
        <f>IF(X140&gt;Y140,X140 - Y140,VLOOKUP(CONCATENATE(Home!$B$2,-2),Comp_Time!$A:$B,2,FALSE))</f>
        <v>2.1759259259259258E-3</v>
      </c>
      <c r="AA140">
        <f t="shared" si="8"/>
        <v>0</v>
      </c>
    </row>
    <row r="141" spans="23:27">
      <c r="W141">
        <f>IF(AA141=1, VLOOKUP(CONCATENATE(Home!$B$2,-2),Comp_Time!$A:$B,2,FALSE),IF(Z141&gt; VLOOKUP(CONCATENATE(Home!$B$2,-2),Comp_Time!$A:$B,2,FALSE),VLOOKUP(CONCATENATE(Home!$B$2,-2),Comp_Time!$A:$B,2,FALSE),Z141))</f>
        <v>2.1759259259259258E-3</v>
      </c>
      <c r="X141" s="59">
        <f t="shared" si="6"/>
        <v>0</v>
      </c>
      <c r="Y141" s="59">
        <f t="shared" si="7"/>
        <v>0</v>
      </c>
      <c r="Z141">
        <f>IF(X141&gt;Y141,X141 - Y141,VLOOKUP(CONCATENATE(Home!$B$2,-2),Comp_Time!$A:$B,2,FALSE))</f>
        <v>2.1759259259259258E-3</v>
      </c>
      <c r="AA141">
        <f t="shared" si="8"/>
        <v>0</v>
      </c>
    </row>
    <row r="142" spans="23:27">
      <c r="W142">
        <f>IF(AA142=1, VLOOKUP(CONCATENATE(Home!$B$2,-2),Comp_Time!$A:$B,2,FALSE),IF(Z142&gt; VLOOKUP(CONCATENATE(Home!$B$2,-2),Comp_Time!$A:$B,2,FALSE),VLOOKUP(CONCATENATE(Home!$B$2,-2),Comp_Time!$A:$B,2,FALSE),Z142))</f>
        <v>2.1759259259259258E-3</v>
      </c>
      <c r="X142" s="59">
        <f t="shared" si="6"/>
        <v>0</v>
      </c>
      <c r="Y142" s="59">
        <f t="shared" si="7"/>
        <v>0</v>
      </c>
      <c r="Z142">
        <f>IF(X142&gt;Y142,X142 - Y142,VLOOKUP(CONCATENATE(Home!$B$2,-2),Comp_Time!$A:$B,2,FALSE))</f>
        <v>2.1759259259259258E-3</v>
      </c>
      <c r="AA142">
        <f t="shared" si="8"/>
        <v>0</v>
      </c>
    </row>
    <row r="143" spans="23:27">
      <c r="W143">
        <f>IF(AA143=1, VLOOKUP(CONCATENATE(Home!$B$2,-2),Comp_Time!$A:$B,2,FALSE),IF(Z143&gt; VLOOKUP(CONCATENATE(Home!$B$2,-2),Comp_Time!$A:$B,2,FALSE),VLOOKUP(CONCATENATE(Home!$B$2,-2),Comp_Time!$A:$B,2,FALSE),Z143))</f>
        <v>2.1759259259259258E-3</v>
      </c>
      <c r="X143" s="59">
        <f t="shared" si="6"/>
        <v>0</v>
      </c>
      <c r="Y143" s="59">
        <f t="shared" si="7"/>
        <v>0</v>
      </c>
      <c r="Z143">
        <f>IF(X143&gt;Y143,X143 - Y143,VLOOKUP(CONCATENATE(Home!$B$2,-2),Comp_Time!$A:$B,2,FALSE))</f>
        <v>2.1759259259259258E-3</v>
      </c>
      <c r="AA143">
        <f t="shared" si="8"/>
        <v>0</v>
      </c>
    </row>
    <row r="144" spans="23:27">
      <c r="W144">
        <f>IF(AA144=1, VLOOKUP(CONCATENATE(Home!$B$2,-2),Comp_Time!$A:$B,2,FALSE),IF(Z144&gt; VLOOKUP(CONCATENATE(Home!$B$2,-2),Comp_Time!$A:$B,2,FALSE),VLOOKUP(CONCATENATE(Home!$B$2,-2),Comp_Time!$A:$B,2,FALSE),Z144))</f>
        <v>2.1759259259259258E-3</v>
      </c>
      <c r="X144" s="59">
        <f t="shared" si="6"/>
        <v>0</v>
      </c>
      <c r="Y144" s="59">
        <f t="shared" si="7"/>
        <v>0</v>
      </c>
      <c r="Z144">
        <f>IF(X144&gt;Y144,X144 - Y144,VLOOKUP(CONCATENATE(Home!$B$2,-2),Comp_Time!$A:$B,2,FALSE))</f>
        <v>2.1759259259259258E-3</v>
      </c>
      <c r="AA144">
        <f t="shared" si="8"/>
        <v>0</v>
      </c>
    </row>
    <row r="145" spans="23:27">
      <c r="W145">
        <f>IF(AA145=1, VLOOKUP(CONCATENATE(Home!$B$2,-2),Comp_Time!$A:$B,2,FALSE),IF(Z145&gt; VLOOKUP(CONCATENATE(Home!$B$2,-2),Comp_Time!$A:$B,2,FALSE),VLOOKUP(CONCATENATE(Home!$B$2,-2),Comp_Time!$A:$B,2,FALSE),Z145))</f>
        <v>2.1759259259259258E-3</v>
      </c>
      <c r="X145" s="59">
        <f t="shared" si="6"/>
        <v>0</v>
      </c>
      <c r="Y145" s="59">
        <f t="shared" si="7"/>
        <v>0</v>
      </c>
      <c r="Z145">
        <f>IF(X145&gt;Y145,X145 - Y145,VLOOKUP(CONCATENATE(Home!$B$2,-2),Comp_Time!$A:$B,2,FALSE))</f>
        <v>2.1759259259259258E-3</v>
      </c>
      <c r="AA145">
        <f t="shared" si="8"/>
        <v>0</v>
      </c>
    </row>
    <row r="146" spans="23:27">
      <c r="W146">
        <f>IF(AA146=1, VLOOKUP(CONCATENATE(Home!$B$2,-2),Comp_Time!$A:$B,2,FALSE),IF(Z146&gt; VLOOKUP(CONCATENATE(Home!$B$2,-2),Comp_Time!$A:$B,2,FALSE),VLOOKUP(CONCATENATE(Home!$B$2,-2),Comp_Time!$A:$B,2,FALSE),Z146))</f>
        <v>2.1759259259259258E-3</v>
      </c>
      <c r="X146" s="59">
        <f t="shared" si="6"/>
        <v>0</v>
      </c>
      <c r="Y146" s="59">
        <f t="shared" si="7"/>
        <v>0</v>
      </c>
      <c r="Z146">
        <f>IF(X146&gt;Y146,X146 - Y146,VLOOKUP(CONCATENATE(Home!$B$2,-2),Comp_Time!$A:$B,2,FALSE))</f>
        <v>2.1759259259259258E-3</v>
      </c>
      <c r="AA146">
        <f t="shared" si="8"/>
        <v>0</v>
      </c>
    </row>
    <row r="147" spans="23:27">
      <c r="W147">
        <f>IF(AA147=1, VLOOKUP(CONCATENATE(Home!$B$2,-2),Comp_Time!$A:$B,2,FALSE),IF(Z147&gt; VLOOKUP(CONCATENATE(Home!$B$2,-2),Comp_Time!$A:$B,2,FALSE),VLOOKUP(CONCATENATE(Home!$B$2,-2),Comp_Time!$A:$B,2,FALSE),Z147))</f>
        <v>2.1759259259259258E-3</v>
      </c>
      <c r="X147" s="59">
        <f t="shared" si="6"/>
        <v>0</v>
      </c>
      <c r="Y147" s="59">
        <f t="shared" si="7"/>
        <v>0</v>
      </c>
      <c r="Z147">
        <f>IF(X147&gt;Y147,X147 - Y147,VLOOKUP(CONCATENATE(Home!$B$2,-2),Comp_Time!$A:$B,2,FALSE))</f>
        <v>2.1759259259259258E-3</v>
      </c>
      <c r="AA147">
        <f t="shared" si="8"/>
        <v>0</v>
      </c>
    </row>
    <row r="148" spans="23:27">
      <c r="W148">
        <f>IF(AA148=1, VLOOKUP(CONCATENATE(Home!$B$2,-2),Comp_Time!$A:$B,2,FALSE),IF(Z148&gt; VLOOKUP(CONCATENATE(Home!$B$2,-2),Comp_Time!$A:$B,2,FALSE),VLOOKUP(CONCATENATE(Home!$B$2,-2),Comp_Time!$A:$B,2,FALSE),Z148))</f>
        <v>2.1759259259259258E-3</v>
      </c>
      <c r="X148" s="59">
        <f t="shared" si="6"/>
        <v>0</v>
      </c>
      <c r="Y148" s="59">
        <f t="shared" si="7"/>
        <v>0</v>
      </c>
      <c r="Z148">
        <f>IF(X148&gt;Y148,X148 - Y148,VLOOKUP(CONCATENATE(Home!$B$2,-2),Comp_Time!$A:$B,2,FALSE))</f>
        <v>2.1759259259259258E-3</v>
      </c>
      <c r="AA148">
        <f t="shared" si="8"/>
        <v>0</v>
      </c>
    </row>
    <row r="149" spans="23:27">
      <c r="W149">
        <f>IF(AA149=1, VLOOKUP(CONCATENATE(Home!$B$2,-2),Comp_Time!$A:$B,2,FALSE),IF(Z149&gt; VLOOKUP(CONCATENATE(Home!$B$2,-2),Comp_Time!$A:$B,2,FALSE),VLOOKUP(CONCATENATE(Home!$B$2,-2),Comp_Time!$A:$B,2,FALSE),Z149))</f>
        <v>2.1759259259259258E-3</v>
      </c>
      <c r="X149" s="59">
        <f t="shared" si="6"/>
        <v>0</v>
      </c>
      <c r="Y149" s="59">
        <f t="shared" si="7"/>
        <v>0</v>
      </c>
      <c r="Z149">
        <f>IF(X149&gt;Y149,X149 - Y149,VLOOKUP(CONCATENATE(Home!$B$2,-2),Comp_Time!$A:$B,2,FALSE))</f>
        <v>2.1759259259259258E-3</v>
      </c>
      <c r="AA149">
        <f t="shared" si="8"/>
        <v>0</v>
      </c>
    </row>
    <row r="150" spans="23:27">
      <c r="W150">
        <f>IF(AA150=1, VLOOKUP(CONCATENATE(Home!$B$2,-2),Comp_Time!$A:$B,2,FALSE),IF(Z150&gt; VLOOKUP(CONCATENATE(Home!$B$2,-2),Comp_Time!$A:$B,2,FALSE),VLOOKUP(CONCATENATE(Home!$B$2,-2),Comp_Time!$A:$B,2,FALSE),Z150))</f>
        <v>2.1759259259259258E-3</v>
      </c>
      <c r="X150" s="59">
        <f t="shared" si="6"/>
        <v>0</v>
      </c>
      <c r="Y150" s="59">
        <f t="shared" si="7"/>
        <v>0</v>
      </c>
      <c r="Z150">
        <f>IF(X150&gt;Y150,X150 - Y150,VLOOKUP(CONCATENATE(Home!$B$2,-2),Comp_Time!$A:$B,2,FALSE))</f>
        <v>2.1759259259259258E-3</v>
      </c>
      <c r="AA150">
        <f t="shared" si="8"/>
        <v>0</v>
      </c>
    </row>
    <row r="151" spans="23:27">
      <c r="W151">
        <f>IF(AA151=1, VLOOKUP(CONCATENATE(Home!$B$2,-2),Comp_Time!$A:$B,2,FALSE),IF(Z151&gt; VLOOKUP(CONCATENATE(Home!$B$2,-2),Comp_Time!$A:$B,2,FALSE),VLOOKUP(CONCATENATE(Home!$B$2,-2),Comp_Time!$A:$B,2,FALSE),Z151))</f>
        <v>2.1759259259259258E-3</v>
      </c>
      <c r="X151" s="59">
        <f t="shared" si="6"/>
        <v>0</v>
      </c>
      <c r="Y151" s="59">
        <f t="shared" si="7"/>
        <v>0</v>
      </c>
      <c r="Z151">
        <f>IF(X151&gt;Y151,X151 - Y151,VLOOKUP(CONCATENATE(Home!$B$2,-2),Comp_Time!$A:$B,2,FALSE))</f>
        <v>2.1759259259259258E-3</v>
      </c>
      <c r="AA151">
        <f t="shared" si="8"/>
        <v>0</v>
      </c>
    </row>
    <row r="152" spans="23:27">
      <c r="W152">
        <f>IF(AA152=1, VLOOKUP(CONCATENATE(Home!$B$2,-2),Comp_Time!$A:$B,2,FALSE),IF(Z152&gt; VLOOKUP(CONCATENATE(Home!$B$2,-2),Comp_Time!$A:$B,2,FALSE),VLOOKUP(CONCATENATE(Home!$B$2,-2),Comp_Time!$A:$B,2,FALSE),Z152))</f>
        <v>2.1759259259259258E-3</v>
      </c>
      <c r="X152" s="59">
        <f t="shared" si="6"/>
        <v>0</v>
      </c>
      <c r="Y152" s="59">
        <f t="shared" si="7"/>
        <v>0</v>
      </c>
      <c r="Z152">
        <f>IF(X152&gt;Y152,X152 - Y152,VLOOKUP(CONCATENATE(Home!$B$2,-2),Comp_Time!$A:$B,2,FALSE))</f>
        <v>2.1759259259259258E-3</v>
      </c>
      <c r="AA152">
        <f t="shared" si="8"/>
        <v>0</v>
      </c>
    </row>
    <row r="153" spans="23:27">
      <c r="W153">
        <f>IF(AA153=1, VLOOKUP(CONCATENATE(Home!$B$2,-2),Comp_Time!$A:$B,2,FALSE),IF(Z153&gt; VLOOKUP(CONCATENATE(Home!$B$2,-2),Comp_Time!$A:$B,2,FALSE),VLOOKUP(CONCATENATE(Home!$B$2,-2),Comp_Time!$A:$B,2,FALSE),Z153))</f>
        <v>2.1759259259259258E-3</v>
      </c>
      <c r="X153" s="59">
        <f t="shared" si="6"/>
        <v>0</v>
      </c>
      <c r="Y153" s="59">
        <f t="shared" si="7"/>
        <v>0</v>
      </c>
      <c r="Z153">
        <f>IF(X153&gt;Y153,X153 - Y153,VLOOKUP(CONCATENATE(Home!$B$2,-2),Comp_Time!$A:$B,2,FALSE))</f>
        <v>2.1759259259259258E-3</v>
      </c>
      <c r="AA153">
        <f t="shared" si="8"/>
        <v>0</v>
      </c>
    </row>
    <row r="154" spans="23:27">
      <c r="W154">
        <f>IF(AA154=1, VLOOKUP(CONCATENATE(Home!$B$2,-2),Comp_Time!$A:$B,2,FALSE),IF(Z154&gt; VLOOKUP(CONCATENATE(Home!$B$2,-2),Comp_Time!$A:$B,2,FALSE),VLOOKUP(CONCATENATE(Home!$B$2,-2),Comp_Time!$A:$B,2,FALSE),Z154))</f>
        <v>2.1759259259259258E-3</v>
      </c>
      <c r="X154" s="59">
        <f t="shared" si="6"/>
        <v>0</v>
      </c>
      <c r="Y154" s="59">
        <f t="shared" si="7"/>
        <v>0</v>
      </c>
      <c r="Z154">
        <f>IF(X154&gt;Y154,X154 - Y154,VLOOKUP(CONCATENATE(Home!$B$2,-2),Comp_Time!$A:$B,2,FALSE))</f>
        <v>2.1759259259259258E-3</v>
      </c>
      <c r="AA154">
        <f t="shared" si="8"/>
        <v>0</v>
      </c>
    </row>
    <row r="155" spans="23:27">
      <c r="W155">
        <f>IF(AA155=1, VLOOKUP(CONCATENATE(Home!$B$2,-2),Comp_Time!$A:$B,2,FALSE),IF(Z155&gt; VLOOKUP(CONCATENATE(Home!$B$2,-2),Comp_Time!$A:$B,2,FALSE),VLOOKUP(CONCATENATE(Home!$B$2,-2),Comp_Time!$A:$B,2,FALSE),Z155))</f>
        <v>2.1759259259259258E-3</v>
      </c>
      <c r="X155" s="59">
        <f t="shared" si="6"/>
        <v>0</v>
      </c>
      <c r="Y155" s="59">
        <f t="shared" si="7"/>
        <v>0</v>
      </c>
      <c r="Z155">
        <f>IF(X155&gt;Y155,X155 - Y155,VLOOKUP(CONCATENATE(Home!$B$2,-2),Comp_Time!$A:$B,2,FALSE))</f>
        <v>2.1759259259259258E-3</v>
      </c>
      <c r="AA155">
        <f t="shared" si="8"/>
        <v>0</v>
      </c>
    </row>
    <row r="156" spans="23:27">
      <c r="W156">
        <f>IF(AA156=1, VLOOKUP(CONCATENATE(Home!$B$2,-2),Comp_Time!$A:$B,2,FALSE),IF(Z156&gt; VLOOKUP(CONCATENATE(Home!$B$2,-2),Comp_Time!$A:$B,2,FALSE),VLOOKUP(CONCATENATE(Home!$B$2,-2),Comp_Time!$A:$B,2,FALSE),Z156))</f>
        <v>2.1759259259259258E-3</v>
      </c>
      <c r="X156" s="59">
        <f t="shared" si="6"/>
        <v>0</v>
      </c>
      <c r="Y156" s="59">
        <f t="shared" si="7"/>
        <v>0</v>
      </c>
      <c r="Z156">
        <f>IF(X156&gt;Y156,X156 - Y156,VLOOKUP(CONCATENATE(Home!$B$2,-2),Comp_Time!$A:$B,2,FALSE))</f>
        <v>2.1759259259259258E-3</v>
      </c>
      <c r="AA156">
        <f t="shared" si="8"/>
        <v>0</v>
      </c>
    </row>
    <row r="157" spans="23:27">
      <c r="W157">
        <f>IF(AA157=1, VLOOKUP(CONCATENATE(Home!$B$2,-2),Comp_Time!$A:$B,2,FALSE),IF(Z157&gt; VLOOKUP(CONCATENATE(Home!$B$2,-2),Comp_Time!$A:$B,2,FALSE),VLOOKUP(CONCATENATE(Home!$B$2,-2),Comp_Time!$A:$B,2,FALSE),Z157))</f>
        <v>2.1759259259259258E-3</v>
      </c>
      <c r="X157" s="59">
        <f t="shared" si="6"/>
        <v>0</v>
      </c>
      <c r="Y157" s="59">
        <f t="shared" si="7"/>
        <v>0</v>
      </c>
      <c r="Z157">
        <f>IF(X157&gt;Y157,X157 - Y157,VLOOKUP(CONCATENATE(Home!$B$2,-2),Comp_Time!$A:$B,2,FALSE))</f>
        <v>2.1759259259259258E-3</v>
      </c>
      <c r="AA157">
        <f t="shared" si="8"/>
        <v>0</v>
      </c>
    </row>
    <row r="158" spans="23:27">
      <c r="W158">
        <f>IF(AA158=1, VLOOKUP(CONCATENATE(Home!$B$2,-2),Comp_Time!$A:$B,2,FALSE),IF(Z158&gt; VLOOKUP(CONCATENATE(Home!$B$2,-2),Comp_Time!$A:$B,2,FALSE),VLOOKUP(CONCATENATE(Home!$B$2,-2),Comp_Time!$A:$B,2,FALSE),Z158))</f>
        <v>2.1759259259259258E-3</v>
      </c>
      <c r="X158" s="59">
        <f t="shared" si="6"/>
        <v>0</v>
      </c>
      <c r="Y158" s="59">
        <f t="shared" si="7"/>
        <v>0</v>
      </c>
      <c r="Z158">
        <f>IF(X158&gt;Y158,X158 - Y158,VLOOKUP(CONCATENATE(Home!$B$2,-2),Comp_Time!$A:$B,2,FALSE))</f>
        <v>2.1759259259259258E-3</v>
      </c>
      <c r="AA158">
        <f t="shared" si="8"/>
        <v>0</v>
      </c>
    </row>
    <row r="159" spans="23:27">
      <c r="W159">
        <f>IF(AA159=1, VLOOKUP(CONCATENATE(Home!$B$2,-2),Comp_Time!$A:$B,2,FALSE),IF(Z159&gt; VLOOKUP(CONCATENATE(Home!$B$2,-2),Comp_Time!$A:$B,2,FALSE),VLOOKUP(CONCATENATE(Home!$B$2,-2),Comp_Time!$A:$B,2,FALSE),Z159))</f>
        <v>2.1759259259259258E-3</v>
      </c>
      <c r="X159" s="59">
        <f t="shared" si="6"/>
        <v>0</v>
      </c>
      <c r="Y159" s="59">
        <f t="shared" si="7"/>
        <v>0</v>
      </c>
      <c r="Z159">
        <f>IF(X159&gt;Y159,X159 - Y159,VLOOKUP(CONCATENATE(Home!$B$2,-2),Comp_Time!$A:$B,2,FALSE))</f>
        <v>2.1759259259259258E-3</v>
      </c>
      <c r="AA159">
        <f t="shared" si="8"/>
        <v>0</v>
      </c>
    </row>
    <row r="160" spans="23:27">
      <c r="W160">
        <f>IF(AA160=1, VLOOKUP(CONCATENATE(Home!$B$2,-2),Comp_Time!$A:$B,2,FALSE),IF(Z160&gt; VLOOKUP(CONCATENATE(Home!$B$2,-2),Comp_Time!$A:$B,2,FALSE),VLOOKUP(CONCATENATE(Home!$B$2,-2),Comp_Time!$A:$B,2,FALSE),Z160))</f>
        <v>2.1759259259259258E-3</v>
      </c>
      <c r="X160" s="59">
        <f t="shared" si="6"/>
        <v>0</v>
      </c>
      <c r="Y160" s="59">
        <f t="shared" si="7"/>
        <v>0</v>
      </c>
      <c r="Z160">
        <f>IF(X160&gt;Y160,X160 - Y160,VLOOKUP(CONCATENATE(Home!$B$2,-2),Comp_Time!$A:$B,2,FALSE))</f>
        <v>2.1759259259259258E-3</v>
      </c>
      <c r="AA160">
        <f t="shared" si="8"/>
        <v>0</v>
      </c>
    </row>
    <row r="161" spans="23:27">
      <c r="W161">
        <f>IF(AA161=1, VLOOKUP(CONCATENATE(Home!$B$2,-2),Comp_Time!$A:$B,2,FALSE),IF(Z161&gt; VLOOKUP(CONCATENATE(Home!$B$2,-2),Comp_Time!$A:$B,2,FALSE),VLOOKUP(CONCATENATE(Home!$B$2,-2),Comp_Time!$A:$B,2,FALSE),Z161))</f>
        <v>2.1759259259259258E-3</v>
      </c>
      <c r="X161" s="59">
        <f t="shared" si="6"/>
        <v>0</v>
      </c>
      <c r="Y161" s="59">
        <f t="shared" si="7"/>
        <v>0</v>
      </c>
      <c r="Z161">
        <f>IF(X161&gt;Y161,X161 - Y161,VLOOKUP(CONCATENATE(Home!$B$2,-2),Comp_Time!$A:$B,2,FALSE))</f>
        <v>2.1759259259259258E-3</v>
      </c>
      <c r="AA161">
        <f t="shared" si="8"/>
        <v>0</v>
      </c>
    </row>
    <row r="162" spans="23:27">
      <c r="W162">
        <f>IF(AA162=1, VLOOKUP(CONCATENATE(Home!$B$2,-2),Comp_Time!$A:$B,2,FALSE),IF(Z162&gt; VLOOKUP(CONCATENATE(Home!$B$2,-2),Comp_Time!$A:$B,2,FALSE),VLOOKUP(CONCATENATE(Home!$B$2,-2),Comp_Time!$A:$B,2,FALSE),Z162))</f>
        <v>2.1759259259259258E-3</v>
      </c>
      <c r="X162" s="59">
        <f t="shared" si="6"/>
        <v>0</v>
      </c>
      <c r="Y162" s="59">
        <f t="shared" si="7"/>
        <v>0</v>
      </c>
      <c r="Z162">
        <f>IF(X162&gt;Y162,X162 - Y162,VLOOKUP(CONCATENATE(Home!$B$2,-2),Comp_Time!$A:$B,2,FALSE))</f>
        <v>2.1759259259259258E-3</v>
      </c>
      <c r="AA162">
        <f t="shared" si="8"/>
        <v>0</v>
      </c>
    </row>
    <row r="163" spans="23:27">
      <c r="W163">
        <f>IF(AA163=1, VLOOKUP(CONCATENATE(Home!$B$2,-2),Comp_Time!$A:$B,2,FALSE),IF(Z163&gt; VLOOKUP(CONCATENATE(Home!$B$2,-2),Comp_Time!$A:$B,2,FALSE),VLOOKUP(CONCATENATE(Home!$B$2,-2),Comp_Time!$A:$B,2,FALSE),Z163))</f>
        <v>2.1759259259259258E-3</v>
      </c>
      <c r="X163" s="59">
        <f t="shared" si="6"/>
        <v>0</v>
      </c>
      <c r="Y163" s="59">
        <f t="shared" si="7"/>
        <v>0</v>
      </c>
      <c r="Z163">
        <f>IF(X163&gt;Y163,X163 - Y163,VLOOKUP(CONCATENATE(Home!$B$2,-2),Comp_Time!$A:$B,2,FALSE))</f>
        <v>2.1759259259259258E-3</v>
      </c>
      <c r="AA163">
        <f t="shared" si="8"/>
        <v>0</v>
      </c>
    </row>
    <row r="164" spans="23:27">
      <c r="W164">
        <f>IF(AA164=1, VLOOKUP(CONCATENATE(Home!$B$2,-2),Comp_Time!$A:$B,2,FALSE),IF(Z164&gt; VLOOKUP(CONCATENATE(Home!$B$2,-2),Comp_Time!$A:$B,2,FALSE),VLOOKUP(CONCATENATE(Home!$B$2,-2),Comp_Time!$A:$B,2,FALSE),Z164))</f>
        <v>2.1759259259259258E-3</v>
      </c>
      <c r="X164" s="59">
        <f t="shared" si="6"/>
        <v>0</v>
      </c>
      <c r="Y164" s="59">
        <f t="shared" si="7"/>
        <v>0</v>
      </c>
      <c r="Z164">
        <f>IF(X164&gt;Y164,X164 - Y164,VLOOKUP(CONCATENATE(Home!$B$2,-2),Comp_Time!$A:$B,2,FALSE))</f>
        <v>2.1759259259259258E-3</v>
      </c>
      <c r="AA164">
        <f t="shared" si="8"/>
        <v>0</v>
      </c>
    </row>
    <row r="165" spans="23:27">
      <c r="W165">
        <f>IF(AA165=1, VLOOKUP(CONCATENATE(Home!$B$2,-2),Comp_Time!$A:$B,2,FALSE),IF(Z165&gt; VLOOKUP(CONCATENATE(Home!$B$2,-2),Comp_Time!$A:$B,2,FALSE),VLOOKUP(CONCATENATE(Home!$B$2,-2),Comp_Time!$A:$B,2,FALSE),Z165))</f>
        <v>2.1759259259259258E-3</v>
      </c>
      <c r="X165" s="59">
        <f t="shared" si="6"/>
        <v>0</v>
      </c>
      <c r="Y165" s="59">
        <f t="shared" si="7"/>
        <v>0</v>
      </c>
      <c r="Z165">
        <f>IF(X165&gt;Y165,X165 - Y165,VLOOKUP(CONCATENATE(Home!$B$2,-2),Comp_Time!$A:$B,2,FALSE))</f>
        <v>2.1759259259259258E-3</v>
      </c>
      <c r="AA165">
        <f t="shared" si="8"/>
        <v>0</v>
      </c>
    </row>
    <row r="166" spans="23:27">
      <c r="W166">
        <f>IF(AA166=1, VLOOKUP(CONCATENATE(Home!$B$2,-2),Comp_Time!$A:$B,2,FALSE),IF(Z166&gt; VLOOKUP(CONCATENATE(Home!$B$2,-2),Comp_Time!$A:$B,2,FALSE),VLOOKUP(CONCATENATE(Home!$B$2,-2),Comp_Time!$A:$B,2,FALSE),Z166))</f>
        <v>2.1759259259259258E-3</v>
      </c>
      <c r="X166" s="59">
        <f t="shared" si="6"/>
        <v>0</v>
      </c>
      <c r="Y166" s="59">
        <f t="shared" si="7"/>
        <v>0</v>
      </c>
      <c r="Z166">
        <f>IF(X166&gt;Y166,X166 - Y166,VLOOKUP(CONCATENATE(Home!$B$2,-2),Comp_Time!$A:$B,2,FALSE))</f>
        <v>2.1759259259259258E-3</v>
      </c>
      <c r="AA166">
        <f t="shared" si="8"/>
        <v>0</v>
      </c>
    </row>
    <row r="167" spans="23:27">
      <c r="W167">
        <f>IF(AA167=1, VLOOKUP(CONCATENATE(Home!$B$2,-2),Comp_Time!$A:$B,2,FALSE),IF(Z167&gt; VLOOKUP(CONCATENATE(Home!$B$2,-2),Comp_Time!$A:$B,2,FALSE),VLOOKUP(CONCATENATE(Home!$B$2,-2),Comp_Time!$A:$B,2,FALSE),Z167))</f>
        <v>2.1759259259259258E-3</v>
      </c>
      <c r="X167" s="59">
        <f t="shared" si="6"/>
        <v>0</v>
      </c>
      <c r="Y167" s="59">
        <f t="shared" si="7"/>
        <v>0</v>
      </c>
      <c r="Z167">
        <f>IF(X167&gt;Y167,X167 - Y167,VLOOKUP(CONCATENATE(Home!$B$2,-2),Comp_Time!$A:$B,2,FALSE))</f>
        <v>2.1759259259259258E-3</v>
      </c>
      <c r="AA167">
        <f t="shared" si="8"/>
        <v>0</v>
      </c>
    </row>
    <row r="168" spans="23:27">
      <c r="W168">
        <f>IF(AA168=1, VLOOKUP(CONCATENATE(Home!$B$2,-2),Comp_Time!$A:$B,2,FALSE),IF(Z168&gt; VLOOKUP(CONCATENATE(Home!$B$2,-2),Comp_Time!$A:$B,2,FALSE),VLOOKUP(CONCATENATE(Home!$B$2,-2),Comp_Time!$A:$B,2,FALSE),Z168))</f>
        <v>2.1759259259259258E-3</v>
      </c>
      <c r="X168" s="59">
        <f t="shared" si="6"/>
        <v>0</v>
      </c>
      <c r="Y168" s="59">
        <f t="shared" si="7"/>
        <v>0</v>
      </c>
      <c r="Z168">
        <f>IF(X168&gt;Y168,X168 - Y168,VLOOKUP(CONCATENATE(Home!$B$2,-2),Comp_Time!$A:$B,2,FALSE))</f>
        <v>2.1759259259259258E-3</v>
      </c>
      <c r="AA168">
        <f t="shared" si="8"/>
        <v>0</v>
      </c>
    </row>
    <row r="169" spans="23:27">
      <c r="W169">
        <f>IF(AA169=1, VLOOKUP(CONCATENATE(Home!$B$2,-2),Comp_Time!$A:$B,2,FALSE),IF(Z169&gt; VLOOKUP(CONCATENATE(Home!$B$2,-2),Comp_Time!$A:$B,2,FALSE),VLOOKUP(CONCATENATE(Home!$B$2,-2),Comp_Time!$A:$B,2,FALSE),Z169))</f>
        <v>2.1759259259259258E-3</v>
      </c>
      <c r="X169" s="59">
        <f t="shared" si="6"/>
        <v>0</v>
      </c>
      <c r="Y169" s="59">
        <f t="shared" si="7"/>
        <v>0</v>
      </c>
      <c r="Z169">
        <f>IF(X169&gt;Y169,X169 - Y169,VLOOKUP(CONCATENATE(Home!$B$2,-2),Comp_Time!$A:$B,2,FALSE))</f>
        <v>2.1759259259259258E-3</v>
      </c>
      <c r="AA169">
        <f t="shared" si="8"/>
        <v>0</v>
      </c>
    </row>
    <row r="170" spans="23:27">
      <c r="W170">
        <f>IF(AA170=1, VLOOKUP(CONCATENATE(Home!$B$2,-2),Comp_Time!$A:$B,2,FALSE),IF(Z170&gt; VLOOKUP(CONCATENATE(Home!$B$2,-2),Comp_Time!$A:$B,2,FALSE),VLOOKUP(CONCATENATE(Home!$B$2,-2),Comp_Time!$A:$B,2,FALSE),Z170))</f>
        <v>2.1759259259259258E-3</v>
      </c>
      <c r="X170" s="59">
        <f t="shared" si="6"/>
        <v>0</v>
      </c>
      <c r="Y170" s="59">
        <f t="shared" si="7"/>
        <v>0</v>
      </c>
      <c r="Z170">
        <f>IF(X170&gt;Y170,X170 - Y170,VLOOKUP(CONCATENATE(Home!$B$2,-2),Comp_Time!$A:$B,2,FALSE))</f>
        <v>2.1759259259259258E-3</v>
      </c>
      <c r="AA170">
        <f t="shared" si="8"/>
        <v>0</v>
      </c>
    </row>
    <row r="171" spans="23:27">
      <c r="W171">
        <f>IF(AA171=1, VLOOKUP(CONCATENATE(Home!$B$2,-2),Comp_Time!$A:$B,2,FALSE),IF(Z171&gt; VLOOKUP(CONCATENATE(Home!$B$2,-2),Comp_Time!$A:$B,2,FALSE),VLOOKUP(CONCATENATE(Home!$B$2,-2),Comp_Time!$A:$B,2,FALSE),Z171))</f>
        <v>2.1759259259259258E-3</v>
      </c>
      <c r="X171" s="59">
        <f t="shared" si="6"/>
        <v>0</v>
      </c>
      <c r="Y171" s="59">
        <f t="shared" si="7"/>
        <v>0</v>
      </c>
      <c r="Z171">
        <f>IF(X171&gt;Y171,X171 - Y171,VLOOKUP(CONCATENATE(Home!$B$2,-2),Comp_Time!$A:$B,2,FALSE))</f>
        <v>2.1759259259259258E-3</v>
      </c>
      <c r="AA171">
        <f t="shared" si="8"/>
        <v>0</v>
      </c>
    </row>
    <row r="172" spans="23:27">
      <c r="W172">
        <f>IF(AA172=1, VLOOKUP(CONCATENATE(Home!$B$2,-2),Comp_Time!$A:$B,2,FALSE),IF(Z172&gt; VLOOKUP(CONCATENATE(Home!$B$2,-2),Comp_Time!$A:$B,2,FALSE),VLOOKUP(CONCATENATE(Home!$B$2,-2),Comp_Time!$A:$B,2,FALSE),Z172))</f>
        <v>2.1759259259259258E-3</v>
      </c>
      <c r="X172" s="59">
        <f t="shared" si="6"/>
        <v>0</v>
      </c>
      <c r="Y172" s="59">
        <f t="shared" si="7"/>
        <v>0</v>
      </c>
      <c r="Z172">
        <f>IF(X172&gt;Y172,X172 - Y172,VLOOKUP(CONCATENATE(Home!$B$2,-2),Comp_Time!$A:$B,2,FALSE))</f>
        <v>2.1759259259259258E-3</v>
      </c>
      <c r="AA172">
        <f t="shared" si="8"/>
        <v>0</v>
      </c>
    </row>
    <row r="173" spans="23:27">
      <c r="W173">
        <f>IF(AA173=1, VLOOKUP(CONCATENATE(Home!$B$2,-2),Comp_Time!$A:$B,2,FALSE),IF(Z173&gt; VLOOKUP(CONCATENATE(Home!$B$2,-2),Comp_Time!$A:$B,2,FALSE),VLOOKUP(CONCATENATE(Home!$B$2,-2),Comp_Time!$A:$B,2,FALSE),Z173))</f>
        <v>2.1759259259259258E-3</v>
      </c>
      <c r="X173" s="59">
        <f t="shared" si="6"/>
        <v>0</v>
      </c>
      <c r="Y173" s="59">
        <f t="shared" si="7"/>
        <v>0</v>
      </c>
      <c r="Z173">
        <f>IF(X173&gt;Y173,X173 - Y173,VLOOKUP(CONCATENATE(Home!$B$2,-2),Comp_Time!$A:$B,2,FALSE))</f>
        <v>2.1759259259259258E-3</v>
      </c>
      <c r="AA173">
        <f t="shared" si="8"/>
        <v>0</v>
      </c>
    </row>
    <row r="174" spans="23:27">
      <c r="W174">
        <f>IF(AA174=1, VLOOKUP(CONCATENATE(Home!$B$2,-2),Comp_Time!$A:$B,2,FALSE),IF(Z174&gt; VLOOKUP(CONCATENATE(Home!$B$2,-2),Comp_Time!$A:$B,2,FALSE),VLOOKUP(CONCATENATE(Home!$B$2,-2),Comp_Time!$A:$B,2,FALSE),Z174))</f>
        <v>2.1759259259259258E-3</v>
      </c>
      <c r="X174" s="59">
        <f t="shared" si="6"/>
        <v>0</v>
      </c>
      <c r="Y174" s="59">
        <f t="shared" si="7"/>
        <v>0</v>
      </c>
      <c r="Z174">
        <f>IF(X174&gt;Y174,X174 - Y174,VLOOKUP(CONCATENATE(Home!$B$2,-2),Comp_Time!$A:$B,2,FALSE))</f>
        <v>2.1759259259259258E-3</v>
      </c>
      <c r="AA174">
        <f t="shared" si="8"/>
        <v>0</v>
      </c>
    </row>
    <row r="175" spans="23:27">
      <c r="W175">
        <f>IF(AA175=1, VLOOKUP(CONCATENATE(Home!$B$2,-2),Comp_Time!$A:$B,2,FALSE),IF(Z175&gt; VLOOKUP(CONCATENATE(Home!$B$2,-2),Comp_Time!$A:$B,2,FALSE),VLOOKUP(CONCATENATE(Home!$B$2,-2),Comp_Time!$A:$B,2,FALSE),Z175))</f>
        <v>2.1759259259259258E-3</v>
      </c>
      <c r="X175" s="59">
        <f t="shared" si="6"/>
        <v>0</v>
      </c>
      <c r="Y175" s="59">
        <f t="shared" si="7"/>
        <v>0</v>
      </c>
      <c r="Z175">
        <f>IF(X175&gt;Y175,X175 - Y175,VLOOKUP(CONCATENATE(Home!$B$2,-2),Comp_Time!$A:$B,2,FALSE))</f>
        <v>2.1759259259259258E-3</v>
      </c>
      <c r="AA175">
        <f t="shared" si="8"/>
        <v>0</v>
      </c>
    </row>
    <row r="176" spans="23:27">
      <c r="W176">
        <f>IF(AA176=1, VLOOKUP(CONCATENATE(Home!$B$2,-2),Comp_Time!$A:$B,2,FALSE),IF(Z176&gt; VLOOKUP(CONCATENATE(Home!$B$2,-2),Comp_Time!$A:$B,2,FALSE),VLOOKUP(CONCATENATE(Home!$B$2,-2),Comp_Time!$A:$B,2,FALSE),Z176))</f>
        <v>2.1759259259259258E-3</v>
      </c>
      <c r="X176" s="59">
        <f t="shared" si="6"/>
        <v>0</v>
      </c>
      <c r="Y176" s="59">
        <f t="shared" si="7"/>
        <v>0</v>
      </c>
      <c r="Z176">
        <f>IF(X176&gt;Y176,X176 - Y176,VLOOKUP(CONCATENATE(Home!$B$2,-2),Comp_Time!$A:$B,2,FALSE))</f>
        <v>2.1759259259259258E-3</v>
      </c>
      <c r="AA176">
        <f t="shared" si="8"/>
        <v>0</v>
      </c>
    </row>
    <row r="177" spans="23:27">
      <c r="W177">
        <f>IF(AA177=1, VLOOKUP(CONCATENATE(Home!$B$2,-2),Comp_Time!$A:$B,2,FALSE),IF(Z177&gt; VLOOKUP(CONCATENATE(Home!$B$2,-2),Comp_Time!$A:$B,2,FALSE),VLOOKUP(CONCATENATE(Home!$B$2,-2),Comp_Time!$A:$B,2,FALSE),Z177))</f>
        <v>2.1759259259259258E-3</v>
      </c>
      <c r="X177" s="59">
        <f t="shared" si="6"/>
        <v>0</v>
      </c>
      <c r="Y177" s="59">
        <f t="shared" si="7"/>
        <v>0</v>
      </c>
      <c r="Z177">
        <f>IF(X177&gt;Y177,X177 - Y177,VLOOKUP(CONCATENATE(Home!$B$2,-2),Comp_Time!$A:$B,2,FALSE))</f>
        <v>2.1759259259259258E-3</v>
      </c>
      <c r="AA177">
        <f t="shared" si="8"/>
        <v>0</v>
      </c>
    </row>
    <row r="178" spans="23:27">
      <c r="W178">
        <f>IF(AA178=1, VLOOKUP(CONCATENATE(Home!$B$2,-2),Comp_Time!$A:$B,2,FALSE),IF(Z178&gt; VLOOKUP(CONCATENATE(Home!$B$2,-2),Comp_Time!$A:$B,2,FALSE),VLOOKUP(CONCATENATE(Home!$B$2,-2),Comp_Time!$A:$B,2,FALSE),Z178))</f>
        <v>2.1759259259259258E-3</v>
      </c>
      <c r="X178" s="59">
        <f t="shared" si="6"/>
        <v>0</v>
      </c>
      <c r="Y178" s="59">
        <f t="shared" si="7"/>
        <v>0</v>
      </c>
      <c r="Z178">
        <f>IF(X178&gt;Y178,X178 - Y178,VLOOKUP(CONCATENATE(Home!$B$2,-2),Comp_Time!$A:$B,2,FALSE))</f>
        <v>2.1759259259259258E-3</v>
      </c>
      <c r="AA178">
        <f t="shared" si="8"/>
        <v>0</v>
      </c>
    </row>
    <row r="179" spans="23:27">
      <c r="W179">
        <f>IF(AA179=1, VLOOKUP(CONCATENATE(Home!$B$2,-2),Comp_Time!$A:$B,2,FALSE),IF(Z179&gt; VLOOKUP(CONCATENATE(Home!$B$2,-2),Comp_Time!$A:$B,2,FALSE),VLOOKUP(CONCATENATE(Home!$B$2,-2),Comp_Time!$A:$B,2,FALSE),Z179))</f>
        <v>2.1759259259259258E-3</v>
      </c>
      <c r="X179" s="59">
        <f t="shared" si="6"/>
        <v>0</v>
      </c>
      <c r="Y179" s="59">
        <f t="shared" si="7"/>
        <v>0</v>
      </c>
      <c r="Z179">
        <f>IF(X179&gt;Y179,X179 - Y179,VLOOKUP(CONCATENATE(Home!$B$2,-2),Comp_Time!$A:$B,2,FALSE))</f>
        <v>2.1759259259259258E-3</v>
      </c>
      <c r="AA179">
        <f t="shared" si="8"/>
        <v>0</v>
      </c>
    </row>
    <row r="180" spans="23:27">
      <c r="W180">
        <f>IF(AA180=1, VLOOKUP(CONCATENATE(Home!$B$2,-2),Comp_Time!$A:$B,2,FALSE),IF(Z180&gt; VLOOKUP(CONCATENATE(Home!$B$2,-2),Comp_Time!$A:$B,2,FALSE),VLOOKUP(CONCATENATE(Home!$B$2,-2),Comp_Time!$A:$B,2,FALSE),Z180))</f>
        <v>2.1759259259259258E-3</v>
      </c>
      <c r="X180" s="59">
        <f t="shared" si="6"/>
        <v>0</v>
      </c>
      <c r="Y180" s="59">
        <f t="shared" si="7"/>
        <v>0</v>
      </c>
      <c r="Z180">
        <f>IF(X180&gt;Y180,X180 - Y180,VLOOKUP(CONCATENATE(Home!$B$2,-2),Comp_Time!$A:$B,2,FALSE))</f>
        <v>2.1759259259259258E-3</v>
      </c>
      <c r="AA180">
        <f t="shared" si="8"/>
        <v>0</v>
      </c>
    </row>
    <row r="181" spans="23:27">
      <c r="W181">
        <f>IF(AA181=1, VLOOKUP(CONCATENATE(Home!$B$2,-2),Comp_Time!$A:$B,2,FALSE),IF(Z181&gt; VLOOKUP(CONCATENATE(Home!$B$2,-2),Comp_Time!$A:$B,2,FALSE),VLOOKUP(CONCATENATE(Home!$B$2,-2),Comp_Time!$A:$B,2,FALSE),Z181))</f>
        <v>2.1759259259259258E-3</v>
      </c>
      <c r="X181" s="59">
        <f t="shared" si="6"/>
        <v>0</v>
      </c>
      <c r="Y181" s="59">
        <f t="shared" si="7"/>
        <v>0</v>
      </c>
      <c r="Z181">
        <f>IF(X181&gt;Y181,X181 - Y181,VLOOKUP(CONCATENATE(Home!$B$2,-2),Comp_Time!$A:$B,2,FALSE))</f>
        <v>2.1759259259259258E-3</v>
      </c>
      <c r="AA181">
        <f t="shared" si="8"/>
        <v>0</v>
      </c>
    </row>
    <row r="182" spans="23:27">
      <c r="W182">
        <f>IF(AA182=1, VLOOKUP(CONCATENATE(Home!$B$2,-2),Comp_Time!$A:$B,2,FALSE),IF(Z182&gt; VLOOKUP(CONCATENATE(Home!$B$2,-2),Comp_Time!$A:$B,2,FALSE),VLOOKUP(CONCATENATE(Home!$B$2,-2),Comp_Time!$A:$B,2,FALSE),Z182))</f>
        <v>2.1759259259259258E-3</v>
      </c>
      <c r="X182" s="59">
        <f t="shared" si="6"/>
        <v>0</v>
      </c>
      <c r="Y182" s="59">
        <f t="shared" si="7"/>
        <v>0</v>
      </c>
      <c r="Z182">
        <f>IF(X182&gt;Y182,X182 - Y182,VLOOKUP(CONCATENATE(Home!$B$2,-2),Comp_Time!$A:$B,2,FALSE))</f>
        <v>2.1759259259259258E-3</v>
      </c>
      <c r="AA182">
        <f t="shared" si="8"/>
        <v>0</v>
      </c>
    </row>
    <row r="183" spans="23:27">
      <c r="W183">
        <f>IF(AA183=1, VLOOKUP(CONCATENATE(Home!$B$2,-2),Comp_Time!$A:$B,2,FALSE),IF(Z183&gt; VLOOKUP(CONCATENATE(Home!$B$2,-2),Comp_Time!$A:$B,2,FALSE),VLOOKUP(CONCATENATE(Home!$B$2,-2),Comp_Time!$A:$B,2,FALSE),Z183))</f>
        <v>2.1759259259259258E-3</v>
      </c>
      <c r="X183" s="59">
        <f t="shared" si="6"/>
        <v>0</v>
      </c>
      <c r="Y183" s="59">
        <f t="shared" si="7"/>
        <v>0</v>
      </c>
      <c r="Z183">
        <f>IF(X183&gt;Y183,X183 - Y183,VLOOKUP(CONCATENATE(Home!$B$2,-2),Comp_Time!$A:$B,2,FALSE))</f>
        <v>2.1759259259259258E-3</v>
      </c>
      <c r="AA183">
        <f t="shared" si="8"/>
        <v>0</v>
      </c>
    </row>
    <row r="184" spans="23:27">
      <c r="W184">
        <f>IF(AA184=1, VLOOKUP(CONCATENATE(Home!$B$2,-2),Comp_Time!$A:$B,2,FALSE),IF(Z184&gt; VLOOKUP(CONCATENATE(Home!$B$2,-2),Comp_Time!$A:$B,2,FALSE),VLOOKUP(CONCATENATE(Home!$B$2,-2),Comp_Time!$A:$B,2,FALSE),Z184))</f>
        <v>2.1759259259259258E-3</v>
      </c>
      <c r="X184" s="59">
        <f t="shared" si="6"/>
        <v>0</v>
      </c>
      <c r="Y184" s="59">
        <f t="shared" si="7"/>
        <v>0</v>
      </c>
      <c r="Z184">
        <f>IF(X184&gt;Y184,X184 - Y184,VLOOKUP(CONCATENATE(Home!$B$2,-2),Comp_Time!$A:$B,2,FALSE))</f>
        <v>2.1759259259259258E-3</v>
      </c>
      <c r="AA184">
        <f t="shared" si="8"/>
        <v>0</v>
      </c>
    </row>
    <row r="185" spans="23:27">
      <c r="W185">
        <f>IF(AA185=1, VLOOKUP(CONCATENATE(Home!$B$2,-2),Comp_Time!$A:$B,2,FALSE),IF(Z185&gt; VLOOKUP(CONCATENATE(Home!$B$2,-2),Comp_Time!$A:$B,2,FALSE),VLOOKUP(CONCATENATE(Home!$B$2,-2),Comp_Time!$A:$B,2,FALSE),Z185))</f>
        <v>2.1759259259259258E-3</v>
      </c>
      <c r="X185" s="59">
        <f t="shared" si="6"/>
        <v>0</v>
      </c>
      <c r="Y185" s="59">
        <f t="shared" si="7"/>
        <v>0</v>
      </c>
      <c r="Z185">
        <f>IF(X185&gt;Y185,X185 - Y185,VLOOKUP(CONCATENATE(Home!$B$2,-2),Comp_Time!$A:$B,2,FALSE))</f>
        <v>2.1759259259259258E-3</v>
      </c>
      <c r="AA185">
        <f t="shared" si="8"/>
        <v>0</v>
      </c>
    </row>
    <row r="186" spans="23:27">
      <c r="W186">
        <f>IF(AA186=1, VLOOKUP(CONCATENATE(Home!$B$2,-2),Comp_Time!$A:$B,2,FALSE),IF(Z186&gt; VLOOKUP(CONCATENATE(Home!$B$2,-2),Comp_Time!$A:$B,2,FALSE),VLOOKUP(CONCATENATE(Home!$B$2,-2),Comp_Time!$A:$B,2,FALSE),Z186))</f>
        <v>2.1759259259259258E-3</v>
      </c>
      <c r="X186" s="59">
        <f t="shared" si="6"/>
        <v>0</v>
      </c>
      <c r="Y186" s="59">
        <f t="shared" si="7"/>
        <v>0</v>
      </c>
      <c r="Z186">
        <f>IF(X186&gt;Y186,X186 - Y186,VLOOKUP(CONCATENATE(Home!$B$2,-2),Comp_Time!$A:$B,2,FALSE))</f>
        <v>2.1759259259259258E-3</v>
      </c>
      <c r="AA186">
        <f t="shared" si="8"/>
        <v>0</v>
      </c>
    </row>
    <row r="187" spans="23:27">
      <c r="W187">
        <f>IF(AA187=1, VLOOKUP(CONCATENATE(Home!$B$2,-2),Comp_Time!$A:$B,2,FALSE),IF(Z187&gt; VLOOKUP(CONCATENATE(Home!$B$2,-2),Comp_Time!$A:$B,2,FALSE),VLOOKUP(CONCATENATE(Home!$B$2,-2),Comp_Time!$A:$B,2,FALSE),Z187))</f>
        <v>2.1759259259259258E-3</v>
      </c>
      <c r="X187" s="59">
        <f t="shared" si="6"/>
        <v>0</v>
      </c>
      <c r="Y187" s="59">
        <f t="shared" si="7"/>
        <v>0</v>
      </c>
      <c r="Z187">
        <f>IF(X187&gt;Y187,X187 - Y187,VLOOKUP(CONCATENATE(Home!$B$2,-2),Comp_Time!$A:$B,2,FALSE))</f>
        <v>2.1759259259259258E-3</v>
      </c>
      <c r="AA187">
        <f t="shared" si="8"/>
        <v>0</v>
      </c>
    </row>
    <row r="188" spans="23:27">
      <c r="W188">
        <f>IF(AA188=1, VLOOKUP(CONCATENATE(Home!$B$2,-2),Comp_Time!$A:$B,2,FALSE),IF(Z188&gt; VLOOKUP(CONCATENATE(Home!$B$2,-2),Comp_Time!$A:$B,2,FALSE),VLOOKUP(CONCATENATE(Home!$B$2,-2),Comp_Time!$A:$B,2,FALSE),Z188))</f>
        <v>2.1759259259259258E-3</v>
      </c>
      <c r="X188" s="59">
        <f t="shared" si="6"/>
        <v>0</v>
      </c>
      <c r="Y188" s="59">
        <f t="shared" si="7"/>
        <v>0</v>
      </c>
      <c r="Z188">
        <f>IF(X188&gt;Y188,X188 - Y188,VLOOKUP(CONCATENATE(Home!$B$2,-2),Comp_Time!$A:$B,2,FALSE))</f>
        <v>2.1759259259259258E-3</v>
      </c>
      <c r="AA188">
        <f t="shared" si="8"/>
        <v>0</v>
      </c>
    </row>
    <row r="189" spans="23:27">
      <c r="W189">
        <f>IF(AA189=1, VLOOKUP(CONCATENATE(Home!$B$2,-2),Comp_Time!$A:$B,2,FALSE),IF(Z189&gt; VLOOKUP(CONCATENATE(Home!$B$2,-2),Comp_Time!$A:$B,2,FALSE),VLOOKUP(CONCATENATE(Home!$B$2,-2),Comp_Time!$A:$B,2,FALSE),Z189))</f>
        <v>2.1759259259259258E-3</v>
      </c>
      <c r="X189" s="59">
        <f t="shared" si="6"/>
        <v>0</v>
      </c>
      <c r="Y189" s="59">
        <f t="shared" si="7"/>
        <v>0</v>
      </c>
      <c r="Z189">
        <f>IF(X189&gt;Y189,X189 - Y189,VLOOKUP(CONCATENATE(Home!$B$2,-2),Comp_Time!$A:$B,2,FALSE))</f>
        <v>2.1759259259259258E-3</v>
      </c>
      <c r="AA189">
        <f t="shared" si="8"/>
        <v>0</v>
      </c>
    </row>
    <row r="190" spans="23:27">
      <c r="W190">
        <f>IF(AA190=1, VLOOKUP(CONCATENATE(Home!$B$2,-2),Comp_Time!$A:$B,2,FALSE),IF(Z190&gt; VLOOKUP(CONCATENATE(Home!$B$2,-2),Comp_Time!$A:$B,2,FALSE),VLOOKUP(CONCATENATE(Home!$B$2,-2),Comp_Time!$A:$B,2,FALSE),Z190))</f>
        <v>2.1759259259259258E-3</v>
      </c>
      <c r="X190" s="59">
        <f t="shared" si="6"/>
        <v>0</v>
      </c>
      <c r="Y190" s="59">
        <f t="shared" si="7"/>
        <v>0</v>
      </c>
      <c r="Z190">
        <f>IF(X190&gt;Y190,X190 - Y190,VLOOKUP(CONCATENATE(Home!$B$2,-2),Comp_Time!$A:$B,2,FALSE))</f>
        <v>2.1759259259259258E-3</v>
      </c>
      <c r="AA190">
        <f t="shared" si="8"/>
        <v>0</v>
      </c>
    </row>
    <row r="191" spans="23:27">
      <c r="W191">
        <f>IF(AA191=1, VLOOKUP(CONCATENATE(Home!$B$2,-2),Comp_Time!$A:$B,2,FALSE),IF(Z191&gt; VLOOKUP(CONCATENATE(Home!$B$2,-2),Comp_Time!$A:$B,2,FALSE),VLOOKUP(CONCATENATE(Home!$B$2,-2),Comp_Time!$A:$B,2,FALSE),Z191))</f>
        <v>2.1759259259259258E-3</v>
      </c>
      <c r="X191" s="59">
        <f t="shared" si="6"/>
        <v>0</v>
      </c>
      <c r="Y191" s="59">
        <f t="shared" si="7"/>
        <v>0</v>
      </c>
      <c r="Z191">
        <f>IF(X191&gt;Y191,X191 - Y191,VLOOKUP(CONCATENATE(Home!$B$2,-2),Comp_Time!$A:$B,2,FALSE))</f>
        <v>2.1759259259259258E-3</v>
      </c>
      <c r="AA191">
        <f t="shared" si="8"/>
        <v>0</v>
      </c>
    </row>
    <row r="192" spans="23:27">
      <c r="W192">
        <f>IF(AA192=1, VLOOKUP(CONCATENATE(Home!$B$2,-2),Comp_Time!$A:$B,2,FALSE),IF(Z192&gt; VLOOKUP(CONCATENATE(Home!$B$2,-2),Comp_Time!$A:$B,2,FALSE),VLOOKUP(CONCATENATE(Home!$B$2,-2),Comp_Time!$A:$B,2,FALSE),Z192))</f>
        <v>2.1759259259259258E-3</v>
      </c>
      <c r="X192" s="59">
        <f t="shared" si="6"/>
        <v>0</v>
      </c>
      <c r="Y192" s="59">
        <f t="shared" si="7"/>
        <v>0</v>
      </c>
      <c r="Z192">
        <f>IF(X192&gt;Y192,X192 - Y192,VLOOKUP(CONCATENATE(Home!$B$2,-2),Comp_Time!$A:$B,2,FALSE))</f>
        <v>2.1759259259259258E-3</v>
      </c>
      <c r="AA192">
        <f t="shared" si="8"/>
        <v>0</v>
      </c>
    </row>
    <row r="193" spans="23:27">
      <c r="W193">
        <f>IF(AA193=1, VLOOKUP(CONCATENATE(Home!$B$2,-2),Comp_Time!$A:$B,2,FALSE),IF(Z193&gt; VLOOKUP(CONCATENATE(Home!$B$2,-2),Comp_Time!$A:$B,2,FALSE),VLOOKUP(CONCATENATE(Home!$B$2,-2),Comp_Time!$A:$B,2,FALSE),Z193))</f>
        <v>2.1759259259259258E-3</v>
      </c>
      <c r="X193" s="59">
        <f t="shared" si="6"/>
        <v>0</v>
      </c>
      <c r="Y193" s="59">
        <f t="shared" si="7"/>
        <v>0</v>
      </c>
      <c r="Z193">
        <f>IF(X193&gt;Y193,X193 - Y193,VLOOKUP(CONCATENATE(Home!$B$2,-2),Comp_Time!$A:$B,2,FALSE))</f>
        <v>2.1759259259259258E-3</v>
      </c>
      <c r="AA193">
        <f t="shared" si="8"/>
        <v>0</v>
      </c>
    </row>
    <row r="194" spans="23:27">
      <c r="W194">
        <f>IF(AA194=1, VLOOKUP(CONCATENATE(Home!$B$2,-2),Comp_Time!$A:$B,2,FALSE),IF(Z194&gt; VLOOKUP(CONCATENATE(Home!$B$2,-2),Comp_Time!$A:$B,2,FALSE),VLOOKUP(CONCATENATE(Home!$B$2,-2),Comp_Time!$A:$B,2,FALSE),Z194))</f>
        <v>2.1759259259259258E-3</v>
      </c>
      <c r="X194" s="59">
        <f t="shared" si="6"/>
        <v>0</v>
      </c>
      <c r="Y194" s="59">
        <f t="shared" si="7"/>
        <v>0</v>
      </c>
      <c r="Z194">
        <f>IF(X194&gt;Y194,X194 - Y194,VLOOKUP(CONCATENATE(Home!$B$2,-2),Comp_Time!$A:$B,2,FALSE))</f>
        <v>2.1759259259259258E-3</v>
      </c>
      <c r="AA194">
        <f t="shared" si="8"/>
        <v>0</v>
      </c>
    </row>
    <row r="195" spans="23:27">
      <c r="W195">
        <f>IF(AA195=1, VLOOKUP(CONCATENATE(Home!$B$2,-2),Comp_Time!$A:$B,2,FALSE),IF(Z195&gt; VLOOKUP(CONCATENATE(Home!$B$2,-2),Comp_Time!$A:$B,2,FALSE),VLOOKUP(CONCATENATE(Home!$B$2,-2),Comp_Time!$A:$B,2,FALSE),Z195))</f>
        <v>2.1759259259259258E-3</v>
      </c>
      <c r="X195" s="59">
        <f t="shared" ref="X195:X258" si="9">TIME(HOUR(D195),MINUTE(D195),SECOND(D195))</f>
        <v>0</v>
      </c>
      <c r="Y195" s="59">
        <f t="shared" ref="Y195:Y258" si="10">TIME(HOUR(C195),MINUTE(C195),SECOND(C195))</f>
        <v>0</v>
      </c>
      <c r="Z195">
        <f>IF(X195&gt;Y195,X195 - Y195,VLOOKUP(CONCATENATE(Home!$B$2,-2),Comp_Time!$A:$B,2,FALSE))</f>
        <v>2.1759259259259258E-3</v>
      </c>
      <c r="AA195">
        <f t="shared" ref="AA195:AA258" si="11">IF(DATE(YEAR(C195),MONTH(C195),DAY(C195))=DATE(YEAR(D195),MONTH(D195),DAY(D195)),0,1)</f>
        <v>0</v>
      </c>
    </row>
    <row r="196" spans="23:27">
      <c r="W196">
        <f>IF(AA196=1, VLOOKUP(CONCATENATE(Home!$B$2,-2),Comp_Time!$A:$B,2,FALSE),IF(Z196&gt; VLOOKUP(CONCATENATE(Home!$B$2,-2),Comp_Time!$A:$B,2,FALSE),VLOOKUP(CONCATENATE(Home!$B$2,-2),Comp_Time!$A:$B,2,FALSE),Z196))</f>
        <v>2.1759259259259258E-3</v>
      </c>
      <c r="X196" s="59">
        <f t="shared" si="9"/>
        <v>0</v>
      </c>
      <c r="Y196" s="59">
        <f t="shared" si="10"/>
        <v>0</v>
      </c>
      <c r="Z196">
        <f>IF(X196&gt;Y196,X196 - Y196,VLOOKUP(CONCATENATE(Home!$B$2,-2),Comp_Time!$A:$B,2,FALSE))</f>
        <v>2.1759259259259258E-3</v>
      </c>
      <c r="AA196">
        <f t="shared" si="11"/>
        <v>0</v>
      </c>
    </row>
    <row r="197" spans="23:27">
      <c r="W197">
        <f>IF(AA197=1, VLOOKUP(CONCATENATE(Home!$B$2,-2),Comp_Time!$A:$B,2,FALSE),IF(Z197&gt; VLOOKUP(CONCATENATE(Home!$B$2,-2),Comp_Time!$A:$B,2,FALSE),VLOOKUP(CONCATENATE(Home!$B$2,-2),Comp_Time!$A:$B,2,FALSE),Z197))</f>
        <v>2.1759259259259258E-3</v>
      </c>
      <c r="X197" s="59">
        <f t="shared" si="9"/>
        <v>0</v>
      </c>
      <c r="Y197" s="59">
        <f t="shared" si="10"/>
        <v>0</v>
      </c>
      <c r="Z197">
        <f>IF(X197&gt;Y197,X197 - Y197,VLOOKUP(CONCATENATE(Home!$B$2,-2),Comp_Time!$A:$B,2,FALSE))</f>
        <v>2.1759259259259258E-3</v>
      </c>
      <c r="AA197">
        <f t="shared" si="11"/>
        <v>0</v>
      </c>
    </row>
    <row r="198" spans="23:27">
      <c r="W198">
        <f>IF(AA198=1, VLOOKUP(CONCATENATE(Home!$B$2,-2),Comp_Time!$A:$B,2,FALSE),IF(Z198&gt; VLOOKUP(CONCATENATE(Home!$B$2,-2),Comp_Time!$A:$B,2,FALSE),VLOOKUP(CONCATENATE(Home!$B$2,-2),Comp_Time!$A:$B,2,FALSE),Z198))</f>
        <v>2.1759259259259258E-3</v>
      </c>
      <c r="X198" s="59">
        <f t="shared" si="9"/>
        <v>0</v>
      </c>
      <c r="Y198" s="59">
        <f t="shared" si="10"/>
        <v>0</v>
      </c>
      <c r="Z198">
        <f>IF(X198&gt;Y198,X198 - Y198,VLOOKUP(CONCATENATE(Home!$B$2,-2),Comp_Time!$A:$B,2,FALSE))</f>
        <v>2.1759259259259258E-3</v>
      </c>
      <c r="AA198">
        <f t="shared" si="11"/>
        <v>0</v>
      </c>
    </row>
    <row r="199" spans="23:27">
      <c r="W199">
        <f>IF(AA199=1, VLOOKUP(CONCATENATE(Home!$B$2,-2),Comp_Time!$A:$B,2,FALSE),IF(Z199&gt; VLOOKUP(CONCATENATE(Home!$B$2,-2),Comp_Time!$A:$B,2,FALSE),VLOOKUP(CONCATENATE(Home!$B$2,-2),Comp_Time!$A:$B,2,FALSE),Z199))</f>
        <v>2.1759259259259258E-3</v>
      </c>
      <c r="X199" s="59">
        <f t="shared" si="9"/>
        <v>0</v>
      </c>
      <c r="Y199" s="59">
        <f t="shared" si="10"/>
        <v>0</v>
      </c>
      <c r="Z199">
        <f>IF(X199&gt;Y199,X199 - Y199,VLOOKUP(CONCATENATE(Home!$B$2,-2),Comp_Time!$A:$B,2,FALSE))</f>
        <v>2.1759259259259258E-3</v>
      </c>
      <c r="AA199">
        <f t="shared" si="11"/>
        <v>0</v>
      </c>
    </row>
    <row r="200" spans="23:27">
      <c r="W200">
        <f>IF(AA200=1, VLOOKUP(CONCATENATE(Home!$B$2,-2),Comp_Time!$A:$B,2,FALSE),IF(Z200&gt; VLOOKUP(CONCATENATE(Home!$B$2,-2),Comp_Time!$A:$B,2,FALSE),VLOOKUP(CONCATENATE(Home!$B$2,-2),Comp_Time!$A:$B,2,FALSE),Z200))</f>
        <v>2.1759259259259258E-3</v>
      </c>
      <c r="X200" s="59">
        <f t="shared" si="9"/>
        <v>0</v>
      </c>
      <c r="Y200" s="59">
        <f t="shared" si="10"/>
        <v>0</v>
      </c>
      <c r="Z200">
        <f>IF(X200&gt;Y200,X200 - Y200,VLOOKUP(CONCATENATE(Home!$B$2,-2),Comp_Time!$A:$B,2,FALSE))</f>
        <v>2.1759259259259258E-3</v>
      </c>
      <c r="AA200">
        <f t="shared" si="11"/>
        <v>0</v>
      </c>
    </row>
    <row r="201" spans="23:27">
      <c r="W201">
        <f>IF(AA201=1, VLOOKUP(CONCATENATE(Home!$B$2,-2),Comp_Time!$A:$B,2,FALSE),IF(Z201&gt; VLOOKUP(CONCATENATE(Home!$B$2,-2),Comp_Time!$A:$B,2,FALSE),VLOOKUP(CONCATENATE(Home!$B$2,-2),Comp_Time!$A:$B,2,FALSE),Z201))</f>
        <v>2.1759259259259258E-3</v>
      </c>
      <c r="X201" s="59">
        <f t="shared" si="9"/>
        <v>0</v>
      </c>
      <c r="Y201" s="59">
        <f t="shared" si="10"/>
        <v>0</v>
      </c>
      <c r="Z201">
        <f>IF(X201&gt;Y201,X201 - Y201,VLOOKUP(CONCATENATE(Home!$B$2,-2),Comp_Time!$A:$B,2,FALSE))</f>
        <v>2.1759259259259258E-3</v>
      </c>
      <c r="AA201">
        <f t="shared" si="11"/>
        <v>0</v>
      </c>
    </row>
    <row r="202" spans="23:27">
      <c r="W202">
        <f>IF(AA202=1, VLOOKUP(CONCATENATE(Home!$B$2,-2),Comp_Time!$A:$B,2,FALSE),IF(Z202&gt; VLOOKUP(CONCATENATE(Home!$B$2,-2),Comp_Time!$A:$B,2,FALSE),VLOOKUP(CONCATENATE(Home!$B$2,-2),Comp_Time!$A:$B,2,FALSE),Z202))</f>
        <v>2.1759259259259258E-3</v>
      </c>
      <c r="X202" s="59">
        <f t="shared" si="9"/>
        <v>0</v>
      </c>
      <c r="Y202" s="59">
        <f t="shared" si="10"/>
        <v>0</v>
      </c>
      <c r="Z202">
        <f>IF(X202&gt;Y202,X202 - Y202,VLOOKUP(CONCATENATE(Home!$B$2,-2),Comp_Time!$A:$B,2,FALSE))</f>
        <v>2.1759259259259258E-3</v>
      </c>
      <c r="AA202">
        <f t="shared" si="11"/>
        <v>0</v>
      </c>
    </row>
    <row r="203" spans="23:27">
      <c r="W203">
        <f>IF(AA203=1, VLOOKUP(CONCATENATE(Home!$B$2,-2),Comp_Time!$A:$B,2,FALSE),IF(Z203&gt; VLOOKUP(CONCATENATE(Home!$B$2,-2),Comp_Time!$A:$B,2,FALSE),VLOOKUP(CONCATENATE(Home!$B$2,-2),Comp_Time!$A:$B,2,FALSE),Z203))</f>
        <v>2.1759259259259258E-3</v>
      </c>
      <c r="X203" s="59">
        <f t="shared" si="9"/>
        <v>0</v>
      </c>
      <c r="Y203" s="59">
        <f t="shared" si="10"/>
        <v>0</v>
      </c>
      <c r="Z203">
        <f>IF(X203&gt;Y203,X203 - Y203,VLOOKUP(CONCATENATE(Home!$B$2,-2),Comp_Time!$A:$B,2,FALSE))</f>
        <v>2.1759259259259258E-3</v>
      </c>
      <c r="AA203">
        <f t="shared" si="11"/>
        <v>0</v>
      </c>
    </row>
    <row r="204" spans="23:27">
      <c r="W204">
        <f>IF(AA204=1, VLOOKUP(CONCATENATE(Home!$B$2,-2),Comp_Time!$A:$B,2,FALSE),IF(Z204&gt; VLOOKUP(CONCATENATE(Home!$B$2,-2),Comp_Time!$A:$B,2,FALSE),VLOOKUP(CONCATENATE(Home!$B$2,-2),Comp_Time!$A:$B,2,FALSE),Z204))</f>
        <v>2.1759259259259258E-3</v>
      </c>
      <c r="X204" s="59">
        <f t="shared" si="9"/>
        <v>0</v>
      </c>
      <c r="Y204" s="59">
        <f t="shared" si="10"/>
        <v>0</v>
      </c>
      <c r="Z204">
        <f>IF(X204&gt;Y204,X204 - Y204,VLOOKUP(CONCATENATE(Home!$B$2,-2),Comp_Time!$A:$B,2,FALSE))</f>
        <v>2.1759259259259258E-3</v>
      </c>
      <c r="AA204">
        <f t="shared" si="11"/>
        <v>0</v>
      </c>
    </row>
    <row r="205" spans="23:27">
      <c r="W205">
        <f>IF(AA205=1, VLOOKUP(CONCATENATE(Home!$B$2,-2),Comp_Time!$A:$B,2,FALSE),IF(Z205&gt; VLOOKUP(CONCATENATE(Home!$B$2,-2),Comp_Time!$A:$B,2,FALSE),VLOOKUP(CONCATENATE(Home!$B$2,-2),Comp_Time!$A:$B,2,FALSE),Z205))</f>
        <v>2.1759259259259258E-3</v>
      </c>
      <c r="X205" s="59">
        <f t="shared" si="9"/>
        <v>0</v>
      </c>
      <c r="Y205" s="59">
        <f t="shared" si="10"/>
        <v>0</v>
      </c>
      <c r="Z205">
        <f>IF(X205&gt;Y205,X205 - Y205,VLOOKUP(CONCATENATE(Home!$B$2,-2),Comp_Time!$A:$B,2,FALSE))</f>
        <v>2.1759259259259258E-3</v>
      </c>
      <c r="AA205">
        <f t="shared" si="11"/>
        <v>0</v>
      </c>
    </row>
    <row r="206" spans="23:27">
      <c r="W206">
        <f>IF(AA206=1, VLOOKUP(CONCATENATE(Home!$B$2,-2),Comp_Time!$A:$B,2,FALSE),IF(Z206&gt; VLOOKUP(CONCATENATE(Home!$B$2,-2),Comp_Time!$A:$B,2,FALSE),VLOOKUP(CONCATENATE(Home!$B$2,-2),Comp_Time!$A:$B,2,FALSE),Z206))</f>
        <v>2.1759259259259258E-3</v>
      </c>
      <c r="X206" s="59">
        <f t="shared" si="9"/>
        <v>0</v>
      </c>
      <c r="Y206" s="59">
        <f t="shared" si="10"/>
        <v>0</v>
      </c>
      <c r="Z206">
        <f>IF(X206&gt;Y206,X206 - Y206,VLOOKUP(CONCATENATE(Home!$B$2,-2),Comp_Time!$A:$B,2,FALSE))</f>
        <v>2.1759259259259258E-3</v>
      </c>
      <c r="AA206">
        <f t="shared" si="11"/>
        <v>0</v>
      </c>
    </row>
    <row r="207" spans="23:27">
      <c r="W207">
        <f>IF(AA207=1, VLOOKUP(CONCATENATE(Home!$B$2,-2),Comp_Time!$A:$B,2,FALSE),IF(Z207&gt; VLOOKUP(CONCATENATE(Home!$B$2,-2),Comp_Time!$A:$B,2,FALSE),VLOOKUP(CONCATENATE(Home!$B$2,-2),Comp_Time!$A:$B,2,FALSE),Z207))</f>
        <v>2.1759259259259258E-3</v>
      </c>
      <c r="X207" s="59">
        <f t="shared" si="9"/>
        <v>0</v>
      </c>
      <c r="Y207" s="59">
        <f t="shared" si="10"/>
        <v>0</v>
      </c>
      <c r="Z207">
        <f>IF(X207&gt;Y207,X207 - Y207,VLOOKUP(CONCATENATE(Home!$B$2,-2),Comp_Time!$A:$B,2,FALSE))</f>
        <v>2.1759259259259258E-3</v>
      </c>
      <c r="AA207">
        <f t="shared" si="11"/>
        <v>0</v>
      </c>
    </row>
    <row r="208" spans="23:27">
      <c r="W208">
        <f>IF(AA208=1, VLOOKUP(CONCATENATE(Home!$B$2,-2),Comp_Time!$A:$B,2,FALSE),IF(Z208&gt; VLOOKUP(CONCATENATE(Home!$B$2,-2),Comp_Time!$A:$B,2,FALSE),VLOOKUP(CONCATENATE(Home!$B$2,-2),Comp_Time!$A:$B,2,FALSE),Z208))</f>
        <v>2.1759259259259258E-3</v>
      </c>
      <c r="X208" s="59">
        <f t="shared" si="9"/>
        <v>0</v>
      </c>
      <c r="Y208" s="59">
        <f t="shared" si="10"/>
        <v>0</v>
      </c>
      <c r="Z208">
        <f>IF(X208&gt;Y208,X208 - Y208,VLOOKUP(CONCATENATE(Home!$B$2,-2),Comp_Time!$A:$B,2,FALSE))</f>
        <v>2.1759259259259258E-3</v>
      </c>
      <c r="AA208">
        <f t="shared" si="11"/>
        <v>0</v>
      </c>
    </row>
    <row r="209" spans="23:27">
      <c r="W209">
        <f>IF(AA209=1, VLOOKUP(CONCATENATE(Home!$B$2,-2),Comp_Time!$A:$B,2,FALSE),IF(Z209&gt; VLOOKUP(CONCATENATE(Home!$B$2,-2),Comp_Time!$A:$B,2,FALSE),VLOOKUP(CONCATENATE(Home!$B$2,-2),Comp_Time!$A:$B,2,FALSE),Z209))</f>
        <v>2.1759259259259258E-3</v>
      </c>
      <c r="X209" s="59">
        <f t="shared" si="9"/>
        <v>0</v>
      </c>
      <c r="Y209" s="59">
        <f t="shared" si="10"/>
        <v>0</v>
      </c>
      <c r="Z209">
        <f>IF(X209&gt;Y209,X209 - Y209,VLOOKUP(CONCATENATE(Home!$B$2,-2),Comp_Time!$A:$B,2,FALSE))</f>
        <v>2.1759259259259258E-3</v>
      </c>
      <c r="AA209">
        <f t="shared" si="11"/>
        <v>0</v>
      </c>
    </row>
    <row r="210" spans="23:27">
      <c r="W210">
        <f>IF(AA210=1, VLOOKUP(CONCATENATE(Home!$B$2,-2),Comp_Time!$A:$B,2,FALSE),IF(Z210&gt; VLOOKUP(CONCATENATE(Home!$B$2,-2),Comp_Time!$A:$B,2,FALSE),VLOOKUP(CONCATENATE(Home!$B$2,-2),Comp_Time!$A:$B,2,FALSE),Z210))</f>
        <v>2.1759259259259258E-3</v>
      </c>
      <c r="X210" s="59">
        <f t="shared" si="9"/>
        <v>0</v>
      </c>
      <c r="Y210" s="59">
        <f t="shared" si="10"/>
        <v>0</v>
      </c>
      <c r="Z210">
        <f>IF(X210&gt;Y210,X210 - Y210,VLOOKUP(CONCATENATE(Home!$B$2,-2),Comp_Time!$A:$B,2,FALSE))</f>
        <v>2.1759259259259258E-3</v>
      </c>
      <c r="AA210">
        <f t="shared" si="11"/>
        <v>0</v>
      </c>
    </row>
    <row r="211" spans="23:27">
      <c r="W211">
        <f>IF(AA211=1, VLOOKUP(CONCATENATE(Home!$B$2,-2),Comp_Time!$A:$B,2,FALSE),IF(Z211&gt; VLOOKUP(CONCATENATE(Home!$B$2,-2),Comp_Time!$A:$B,2,FALSE),VLOOKUP(CONCATENATE(Home!$B$2,-2),Comp_Time!$A:$B,2,FALSE),Z211))</f>
        <v>2.1759259259259258E-3</v>
      </c>
      <c r="X211" s="59">
        <f t="shared" si="9"/>
        <v>0</v>
      </c>
      <c r="Y211" s="59">
        <f t="shared" si="10"/>
        <v>0</v>
      </c>
      <c r="Z211">
        <f>IF(X211&gt;Y211,X211 - Y211,VLOOKUP(CONCATENATE(Home!$B$2,-2),Comp_Time!$A:$B,2,FALSE))</f>
        <v>2.1759259259259258E-3</v>
      </c>
      <c r="AA211">
        <f t="shared" si="11"/>
        <v>0</v>
      </c>
    </row>
    <row r="212" spans="23:27">
      <c r="W212">
        <f>IF(AA212=1, VLOOKUP(CONCATENATE(Home!$B$2,-2),Comp_Time!$A:$B,2,FALSE),IF(Z212&gt; VLOOKUP(CONCATENATE(Home!$B$2,-2),Comp_Time!$A:$B,2,FALSE),VLOOKUP(CONCATENATE(Home!$B$2,-2),Comp_Time!$A:$B,2,FALSE),Z212))</f>
        <v>2.1759259259259258E-3</v>
      </c>
      <c r="X212" s="59">
        <f t="shared" si="9"/>
        <v>0</v>
      </c>
      <c r="Y212" s="59">
        <f t="shared" si="10"/>
        <v>0</v>
      </c>
      <c r="Z212">
        <f>IF(X212&gt;Y212,X212 - Y212,VLOOKUP(CONCATENATE(Home!$B$2,-2),Comp_Time!$A:$B,2,FALSE))</f>
        <v>2.1759259259259258E-3</v>
      </c>
      <c r="AA212">
        <f t="shared" si="11"/>
        <v>0</v>
      </c>
    </row>
    <row r="213" spans="23:27">
      <c r="W213">
        <f>IF(AA213=1, VLOOKUP(CONCATENATE(Home!$B$2,-2),Comp_Time!$A:$B,2,FALSE),IF(Z213&gt; VLOOKUP(CONCATENATE(Home!$B$2,-2),Comp_Time!$A:$B,2,FALSE),VLOOKUP(CONCATENATE(Home!$B$2,-2),Comp_Time!$A:$B,2,FALSE),Z213))</f>
        <v>2.1759259259259258E-3</v>
      </c>
      <c r="X213" s="59">
        <f t="shared" si="9"/>
        <v>0</v>
      </c>
      <c r="Y213" s="59">
        <f t="shared" si="10"/>
        <v>0</v>
      </c>
      <c r="Z213">
        <f>IF(X213&gt;Y213,X213 - Y213,VLOOKUP(CONCATENATE(Home!$B$2,-2),Comp_Time!$A:$B,2,FALSE))</f>
        <v>2.1759259259259258E-3</v>
      </c>
      <c r="AA213">
        <f t="shared" si="11"/>
        <v>0</v>
      </c>
    </row>
    <row r="214" spans="23:27">
      <c r="W214">
        <f>IF(AA214=1, VLOOKUP(CONCATENATE(Home!$B$2,-2),Comp_Time!$A:$B,2,FALSE),IF(Z214&gt; VLOOKUP(CONCATENATE(Home!$B$2,-2),Comp_Time!$A:$B,2,FALSE),VLOOKUP(CONCATENATE(Home!$B$2,-2),Comp_Time!$A:$B,2,FALSE),Z214))</f>
        <v>2.1759259259259258E-3</v>
      </c>
      <c r="X214" s="59">
        <f t="shared" si="9"/>
        <v>0</v>
      </c>
      <c r="Y214" s="59">
        <f t="shared" si="10"/>
        <v>0</v>
      </c>
      <c r="Z214">
        <f>IF(X214&gt;Y214,X214 - Y214,VLOOKUP(CONCATENATE(Home!$B$2,-2),Comp_Time!$A:$B,2,FALSE))</f>
        <v>2.1759259259259258E-3</v>
      </c>
      <c r="AA214">
        <f t="shared" si="11"/>
        <v>0</v>
      </c>
    </row>
    <row r="215" spans="23:27">
      <c r="W215">
        <f>IF(AA215=1, VLOOKUP(CONCATENATE(Home!$B$2,-2),Comp_Time!$A:$B,2,FALSE),IF(Z215&gt; VLOOKUP(CONCATENATE(Home!$B$2,-2),Comp_Time!$A:$B,2,FALSE),VLOOKUP(CONCATENATE(Home!$B$2,-2),Comp_Time!$A:$B,2,FALSE),Z215))</f>
        <v>2.1759259259259258E-3</v>
      </c>
      <c r="X215" s="59">
        <f t="shared" si="9"/>
        <v>0</v>
      </c>
      <c r="Y215" s="59">
        <f t="shared" si="10"/>
        <v>0</v>
      </c>
      <c r="Z215">
        <f>IF(X215&gt;Y215,X215 - Y215,VLOOKUP(CONCATENATE(Home!$B$2,-2),Comp_Time!$A:$B,2,FALSE))</f>
        <v>2.1759259259259258E-3</v>
      </c>
      <c r="AA215">
        <f t="shared" si="11"/>
        <v>0</v>
      </c>
    </row>
    <row r="216" spans="23:27">
      <c r="W216">
        <f>IF(AA216=1, VLOOKUP(CONCATENATE(Home!$B$2,-2),Comp_Time!$A:$B,2,FALSE),IF(Z216&gt; VLOOKUP(CONCATENATE(Home!$B$2,-2),Comp_Time!$A:$B,2,FALSE),VLOOKUP(CONCATENATE(Home!$B$2,-2),Comp_Time!$A:$B,2,FALSE),Z216))</f>
        <v>2.1759259259259258E-3</v>
      </c>
      <c r="X216" s="59">
        <f t="shared" si="9"/>
        <v>0</v>
      </c>
      <c r="Y216" s="59">
        <f t="shared" si="10"/>
        <v>0</v>
      </c>
      <c r="Z216">
        <f>IF(X216&gt;Y216,X216 - Y216,VLOOKUP(CONCATENATE(Home!$B$2,-2),Comp_Time!$A:$B,2,FALSE))</f>
        <v>2.1759259259259258E-3</v>
      </c>
      <c r="AA216">
        <f t="shared" si="11"/>
        <v>0</v>
      </c>
    </row>
    <row r="217" spans="23:27">
      <c r="W217">
        <f>IF(AA217=1, VLOOKUP(CONCATENATE(Home!$B$2,-2),Comp_Time!$A:$B,2,FALSE),IF(Z217&gt; VLOOKUP(CONCATENATE(Home!$B$2,-2),Comp_Time!$A:$B,2,FALSE),VLOOKUP(CONCATENATE(Home!$B$2,-2),Comp_Time!$A:$B,2,FALSE),Z217))</f>
        <v>2.1759259259259258E-3</v>
      </c>
      <c r="X217" s="59">
        <f t="shared" si="9"/>
        <v>0</v>
      </c>
      <c r="Y217" s="59">
        <f t="shared" si="10"/>
        <v>0</v>
      </c>
      <c r="Z217">
        <f>IF(X217&gt;Y217,X217 - Y217,VLOOKUP(CONCATENATE(Home!$B$2,-2),Comp_Time!$A:$B,2,FALSE))</f>
        <v>2.1759259259259258E-3</v>
      </c>
      <c r="AA217">
        <f t="shared" si="11"/>
        <v>0</v>
      </c>
    </row>
    <row r="218" spans="23:27">
      <c r="W218">
        <f>IF(AA218=1, VLOOKUP(CONCATENATE(Home!$B$2,-2),Comp_Time!$A:$B,2,FALSE),IF(Z218&gt; VLOOKUP(CONCATENATE(Home!$B$2,-2),Comp_Time!$A:$B,2,FALSE),VLOOKUP(CONCATENATE(Home!$B$2,-2),Comp_Time!$A:$B,2,FALSE),Z218))</f>
        <v>2.1759259259259258E-3</v>
      </c>
      <c r="X218" s="59">
        <f t="shared" si="9"/>
        <v>0</v>
      </c>
      <c r="Y218" s="59">
        <f t="shared" si="10"/>
        <v>0</v>
      </c>
      <c r="Z218">
        <f>IF(X218&gt;Y218,X218 - Y218,VLOOKUP(CONCATENATE(Home!$B$2,-2),Comp_Time!$A:$B,2,FALSE))</f>
        <v>2.1759259259259258E-3</v>
      </c>
      <c r="AA218">
        <f t="shared" si="11"/>
        <v>0</v>
      </c>
    </row>
    <row r="219" spans="23:27">
      <c r="W219">
        <f>IF(AA219=1, VLOOKUP(CONCATENATE(Home!$B$2,-2),Comp_Time!$A:$B,2,FALSE),IF(Z219&gt; VLOOKUP(CONCATENATE(Home!$B$2,-2),Comp_Time!$A:$B,2,FALSE),VLOOKUP(CONCATENATE(Home!$B$2,-2),Comp_Time!$A:$B,2,FALSE),Z219))</f>
        <v>2.1759259259259258E-3</v>
      </c>
      <c r="X219" s="59">
        <f t="shared" si="9"/>
        <v>0</v>
      </c>
      <c r="Y219" s="59">
        <f t="shared" si="10"/>
        <v>0</v>
      </c>
      <c r="Z219">
        <f>IF(X219&gt;Y219,X219 - Y219,VLOOKUP(CONCATENATE(Home!$B$2,-2),Comp_Time!$A:$B,2,FALSE))</f>
        <v>2.1759259259259258E-3</v>
      </c>
      <c r="AA219">
        <f t="shared" si="11"/>
        <v>0</v>
      </c>
    </row>
    <row r="220" spans="23:27">
      <c r="W220">
        <f>IF(AA220=1, VLOOKUP(CONCATENATE(Home!$B$2,-2),Comp_Time!$A:$B,2,FALSE),IF(Z220&gt; VLOOKUP(CONCATENATE(Home!$B$2,-2),Comp_Time!$A:$B,2,FALSE),VLOOKUP(CONCATENATE(Home!$B$2,-2),Comp_Time!$A:$B,2,FALSE),Z220))</f>
        <v>2.1759259259259258E-3</v>
      </c>
      <c r="X220" s="59">
        <f t="shared" si="9"/>
        <v>0</v>
      </c>
      <c r="Y220" s="59">
        <f t="shared" si="10"/>
        <v>0</v>
      </c>
      <c r="Z220">
        <f>IF(X220&gt;Y220,X220 - Y220,VLOOKUP(CONCATENATE(Home!$B$2,-2),Comp_Time!$A:$B,2,FALSE))</f>
        <v>2.1759259259259258E-3</v>
      </c>
      <c r="AA220">
        <f t="shared" si="11"/>
        <v>0</v>
      </c>
    </row>
    <row r="221" spans="23:27">
      <c r="W221">
        <f>IF(AA221=1, VLOOKUP(CONCATENATE(Home!$B$2,-2),Comp_Time!$A:$B,2,FALSE),IF(Z221&gt; VLOOKUP(CONCATENATE(Home!$B$2,-2),Comp_Time!$A:$B,2,FALSE),VLOOKUP(CONCATENATE(Home!$B$2,-2),Comp_Time!$A:$B,2,FALSE),Z221))</f>
        <v>2.1759259259259258E-3</v>
      </c>
      <c r="X221" s="59">
        <f t="shared" si="9"/>
        <v>0</v>
      </c>
      <c r="Y221" s="59">
        <f t="shared" si="10"/>
        <v>0</v>
      </c>
      <c r="Z221">
        <f>IF(X221&gt;Y221,X221 - Y221,VLOOKUP(CONCATENATE(Home!$B$2,-2),Comp_Time!$A:$B,2,FALSE))</f>
        <v>2.1759259259259258E-3</v>
      </c>
      <c r="AA221">
        <f t="shared" si="11"/>
        <v>0</v>
      </c>
    </row>
    <row r="222" spans="23:27">
      <c r="W222">
        <f>IF(AA222=1, VLOOKUP(CONCATENATE(Home!$B$2,-2),Comp_Time!$A:$B,2,FALSE),IF(Z222&gt; VLOOKUP(CONCATENATE(Home!$B$2,-2),Comp_Time!$A:$B,2,FALSE),VLOOKUP(CONCATENATE(Home!$B$2,-2),Comp_Time!$A:$B,2,FALSE),Z222))</f>
        <v>2.1759259259259258E-3</v>
      </c>
      <c r="X222" s="59">
        <f t="shared" si="9"/>
        <v>0</v>
      </c>
      <c r="Y222" s="59">
        <f t="shared" si="10"/>
        <v>0</v>
      </c>
      <c r="Z222">
        <f>IF(X222&gt;Y222,X222 - Y222,VLOOKUP(CONCATENATE(Home!$B$2,-2),Comp_Time!$A:$B,2,FALSE))</f>
        <v>2.1759259259259258E-3</v>
      </c>
      <c r="AA222">
        <f t="shared" si="11"/>
        <v>0</v>
      </c>
    </row>
    <row r="223" spans="23:27">
      <c r="W223">
        <f>IF(AA223=1, VLOOKUP(CONCATENATE(Home!$B$2,-2),Comp_Time!$A:$B,2,FALSE),IF(Z223&gt; VLOOKUP(CONCATENATE(Home!$B$2,-2),Comp_Time!$A:$B,2,FALSE),VLOOKUP(CONCATENATE(Home!$B$2,-2),Comp_Time!$A:$B,2,FALSE),Z223))</f>
        <v>2.1759259259259258E-3</v>
      </c>
      <c r="X223" s="59">
        <f t="shared" si="9"/>
        <v>0</v>
      </c>
      <c r="Y223" s="59">
        <f t="shared" si="10"/>
        <v>0</v>
      </c>
      <c r="Z223">
        <f>IF(X223&gt;Y223,X223 - Y223,VLOOKUP(CONCATENATE(Home!$B$2,-2),Comp_Time!$A:$B,2,FALSE))</f>
        <v>2.1759259259259258E-3</v>
      </c>
      <c r="AA223">
        <f t="shared" si="11"/>
        <v>0</v>
      </c>
    </row>
    <row r="224" spans="23:27">
      <c r="W224">
        <f>IF(AA224=1, VLOOKUP(CONCATENATE(Home!$B$2,-2),Comp_Time!$A:$B,2,FALSE),IF(Z224&gt; VLOOKUP(CONCATENATE(Home!$B$2,-2),Comp_Time!$A:$B,2,FALSE),VLOOKUP(CONCATENATE(Home!$B$2,-2),Comp_Time!$A:$B,2,FALSE),Z224))</f>
        <v>2.1759259259259258E-3</v>
      </c>
      <c r="X224" s="59">
        <f t="shared" si="9"/>
        <v>0</v>
      </c>
      <c r="Y224" s="59">
        <f t="shared" si="10"/>
        <v>0</v>
      </c>
      <c r="Z224">
        <f>IF(X224&gt;Y224,X224 - Y224,VLOOKUP(CONCATENATE(Home!$B$2,-2),Comp_Time!$A:$B,2,FALSE))</f>
        <v>2.1759259259259258E-3</v>
      </c>
      <c r="AA224">
        <f t="shared" si="11"/>
        <v>0</v>
      </c>
    </row>
    <row r="225" spans="23:27">
      <c r="W225">
        <f>IF(AA225=1, VLOOKUP(CONCATENATE(Home!$B$2,-2),Comp_Time!$A:$B,2,FALSE),IF(Z225&gt; VLOOKUP(CONCATENATE(Home!$B$2,-2),Comp_Time!$A:$B,2,FALSE),VLOOKUP(CONCATENATE(Home!$B$2,-2),Comp_Time!$A:$B,2,FALSE),Z225))</f>
        <v>2.1759259259259258E-3</v>
      </c>
      <c r="X225" s="59">
        <f t="shared" si="9"/>
        <v>0</v>
      </c>
      <c r="Y225" s="59">
        <f t="shared" si="10"/>
        <v>0</v>
      </c>
      <c r="Z225">
        <f>IF(X225&gt;Y225,X225 - Y225,VLOOKUP(CONCATENATE(Home!$B$2,-2),Comp_Time!$A:$B,2,FALSE))</f>
        <v>2.1759259259259258E-3</v>
      </c>
      <c r="AA225">
        <f t="shared" si="11"/>
        <v>0</v>
      </c>
    </row>
    <row r="226" spans="23:27">
      <c r="W226">
        <f>IF(AA226=1, VLOOKUP(CONCATENATE(Home!$B$2,-2),Comp_Time!$A:$B,2,FALSE),IF(Z226&gt; VLOOKUP(CONCATENATE(Home!$B$2,-2),Comp_Time!$A:$B,2,FALSE),VLOOKUP(CONCATENATE(Home!$B$2,-2),Comp_Time!$A:$B,2,FALSE),Z226))</f>
        <v>2.1759259259259258E-3</v>
      </c>
      <c r="X226" s="59">
        <f t="shared" si="9"/>
        <v>0</v>
      </c>
      <c r="Y226" s="59">
        <f t="shared" si="10"/>
        <v>0</v>
      </c>
      <c r="Z226">
        <f>IF(X226&gt;Y226,X226 - Y226,VLOOKUP(CONCATENATE(Home!$B$2,-2),Comp_Time!$A:$B,2,FALSE))</f>
        <v>2.1759259259259258E-3</v>
      </c>
      <c r="AA226">
        <f t="shared" si="11"/>
        <v>0</v>
      </c>
    </row>
    <row r="227" spans="23:27">
      <c r="W227">
        <f>IF(AA227=1, VLOOKUP(CONCATENATE(Home!$B$2,-2),Comp_Time!$A:$B,2,FALSE),IF(Z227&gt; VLOOKUP(CONCATENATE(Home!$B$2,-2),Comp_Time!$A:$B,2,FALSE),VLOOKUP(CONCATENATE(Home!$B$2,-2),Comp_Time!$A:$B,2,FALSE),Z227))</f>
        <v>2.1759259259259258E-3</v>
      </c>
      <c r="X227" s="59">
        <f t="shared" si="9"/>
        <v>0</v>
      </c>
      <c r="Y227" s="59">
        <f t="shared" si="10"/>
        <v>0</v>
      </c>
      <c r="Z227">
        <f>IF(X227&gt;Y227,X227 - Y227,VLOOKUP(CONCATENATE(Home!$B$2,-2),Comp_Time!$A:$B,2,FALSE))</f>
        <v>2.1759259259259258E-3</v>
      </c>
      <c r="AA227">
        <f t="shared" si="11"/>
        <v>0</v>
      </c>
    </row>
    <row r="228" spans="23:27">
      <c r="W228">
        <f>IF(AA228=1, VLOOKUP(CONCATENATE(Home!$B$2,-2),Comp_Time!$A:$B,2,FALSE),IF(Z228&gt; VLOOKUP(CONCATENATE(Home!$B$2,-2),Comp_Time!$A:$B,2,FALSE),VLOOKUP(CONCATENATE(Home!$B$2,-2),Comp_Time!$A:$B,2,FALSE),Z228))</f>
        <v>2.1759259259259258E-3</v>
      </c>
      <c r="X228" s="59">
        <f t="shared" si="9"/>
        <v>0</v>
      </c>
      <c r="Y228" s="59">
        <f t="shared" si="10"/>
        <v>0</v>
      </c>
      <c r="Z228">
        <f>IF(X228&gt;Y228,X228 - Y228,VLOOKUP(CONCATENATE(Home!$B$2,-2),Comp_Time!$A:$B,2,FALSE))</f>
        <v>2.1759259259259258E-3</v>
      </c>
      <c r="AA228">
        <f t="shared" si="11"/>
        <v>0</v>
      </c>
    </row>
    <row r="229" spans="23:27">
      <c r="W229">
        <f>IF(AA229=1, VLOOKUP(CONCATENATE(Home!$B$2,-2),Comp_Time!$A:$B,2,FALSE),IF(Z229&gt; VLOOKUP(CONCATENATE(Home!$B$2,-2),Comp_Time!$A:$B,2,FALSE),VLOOKUP(CONCATENATE(Home!$B$2,-2),Comp_Time!$A:$B,2,FALSE),Z229))</f>
        <v>2.1759259259259258E-3</v>
      </c>
      <c r="X229" s="59">
        <f t="shared" si="9"/>
        <v>0</v>
      </c>
      <c r="Y229" s="59">
        <f t="shared" si="10"/>
        <v>0</v>
      </c>
      <c r="Z229">
        <f>IF(X229&gt;Y229,X229 - Y229,VLOOKUP(CONCATENATE(Home!$B$2,-2),Comp_Time!$A:$B,2,FALSE))</f>
        <v>2.1759259259259258E-3</v>
      </c>
      <c r="AA229">
        <f t="shared" si="11"/>
        <v>0</v>
      </c>
    </row>
    <row r="230" spans="23:27">
      <c r="W230">
        <f>IF(AA230=1, VLOOKUP(CONCATENATE(Home!$B$2,-2),Comp_Time!$A:$B,2,FALSE),IF(Z230&gt; VLOOKUP(CONCATENATE(Home!$B$2,-2),Comp_Time!$A:$B,2,FALSE),VLOOKUP(CONCATENATE(Home!$B$2,-2),Comp_Time!$A:$B,2,FALSE),Z230))</f>
        <v>2.1759259259259258E-3</v>
      </c>
      <c r="X230" s="59">
        <f t="shared" si="9"/>
        <v>0</v>
      </c>
      <c r="Y230" s="59">
        <f t="shared" si="10"/>
        <v>0</v>
      </c>
      <c r="Z230">
        <f>IF(X230&gt;Y230,X230 - Y230,VLOOKUP(CONCATENATE(Home!$B$2,-2),Comp_Time!$A:$B,2,FALSE))</f>
        <v>2.1759259259259258E-3</v>
      </c>
      <c r="AA230">
        <f t="shared" si="11"/>
        <v>0</v>
      </c>
    </row>
    <row r="231" spans="23:27">
      <c r="W231">
        <f>IF(AA231=1, VLOOKUP(CONCATENATE(Home!$B$2,-2),Comp_Time!$A:$B,2,FALSE),IF(Z231&gt; VLOOKUP(CONCATENATE(Home!$B$2,-2),Comp_Time!$A:$B,2,FALSE),VLOOKUP(CONCATENATE(Home!$B$2,-2),Comp_Time!$A:$B,2,FALSE),Z231))</f>
        <v>2.1759259259259258E-3</v>
      </c>
      <c r="X231" s="59">
        <f t="shared" si="9"/>
        <v>0</v>
      </c>
      <c r="Y231" s="59">
        <f t="shared" si="10"/>
        <v>0</v>
      </c>
      <c r="Z231">
        <f>IF(X231&gt;Y231,X231 - Y231,VLOOKUP(CONCATENATE(Home!$B$2,-2),Comp_Time!$A:$B,2,FALSE))</f>
        <v>2.1759259259259258E-3</v>
      </c>
      <c r="AA231">
        <f t="shared" si="11"/>
        <v>0</v>
      </c>
    </row>
    <row r="232" spans="23:27">
      <c r="W232">
        <f>IF(AA232=1, VLOOKUP(CONCATENATE(Home!$B$2,-2),Comp_Time!$A:$B,2,FALSE),IF(Z232&gt; VLOOKUP(CONCATENATE(Home!$B$2,-2),Comp_Time!$A:$B,2,FALSE),VLOOKUP(CONCATENATE(Home!$B$2,-2),Comp_Time!$A:$B,2,FALSE),Z232))</f>
        <v>2.1759259259259258E-3</v>
      </c>
      <c r="X232" s="59">
        <f t="shared" si="9"/>
        <v>0</v>
      </c>
      <c r="Y232" s="59">
        <f t="shared" si="10"/>
        <v>0</v>
      </c>
      <c r="Z232">
        <f>IF(X232&gt;Y232,X232 - Y232,VLOOKUP(CONCATENATE(Home!$B$2,-2),Comp_Time!$A:$B,2,FALSE))</f>
        <v>2.1759259259259258E-3</v>
      </c>
      <c r="AA232">
        <f t="shared" si="11"/>
        <v>0</v>
      </c>
    </row>
    <row r="233" spans="23:27">
      <c r="W233">
        <f>IF(AA233=1, VLOOKUP(CONCATENATE(Home!$B$2,-2),Comp_Time!$A:$B,2,FALSE),IF(Z233&gt; VLOOKUP(CONCATENATE(Home!$B$2,-2),Comp_Time!$A:$B,2,FALSE),VLOOKUP(CONCATENATE(Home!$B$2,-2),Comp_Time!$A:$B,2,FALSE),Z233))</f>
        <v>2.1759259259259258E-3</v>
      </c>
      <c r="X233" s="59">
        <f t="shared" si="9"/>
        <v>0</v>
      </c>
      <c r="Y233" s="59">
        <f t="shared" si="10"/>
        <v>0</v>
      </c>
      <c r="Z233">
        <f>IF(X233&gt;Y233,X233 - Y233,VLOOKUP(CONCATENATE(Home!$B$2,-2),Comp_Time!$A:$B,2,FALSE))</f>
        <v>2.1759259259259258E-3</v>
      </c>
      <c r="AA233">
        <f t="shared" si="11"/>
        <v>0</v>
      </c>
    </row>
    <row r="234" spans="23:27">
      <c r="W234">
        <f>IF(AA234=1, VLOOKUP(CONCATENATE(Home!$B$2,-2),Comp_Time!$A:$B,2,FALSE),IF(Z234&gt; VLOOKUP(CONCATENATE(Home!$B$2,-2),Comp_Time!$A:$B,2,FALSE),VLOOKUP(CONCATENATE(Home!$B$2,-2),Comp_Time!$A:$B,2,FALSE),Z234))</f>
        <v>2.1759259259259258E-3</v>
      </c>
      <c r="X234" s="59">
        <f t="shared" si="9"/>
        <v>0</v>
      </c>
      <c r="Y234" s="59">
        <f t="shared" si="10"/>
        <v>0</v>
      </c>
      <c r="Z234">
        <f>IF(X234&gt;Y234,X234 - Y234,VLOOKUP(CONCATENATE(Home!$B$2,-2),Comp_Time!$A:$B,2,FALSE))</f>
        <v>2.1759259259259258E-3</v>
      </c>
      <c r="AA234">
        <f t="shared" si="11"/>
        <v>0</v>
      </c>
    </row>
    <row r="235" spans="23:27">
      <c r="W235">
        <f>IF(AA235=1, VLOOKUP(CONCATENATE(Home!$B$2,-2),Comp_Time!$A:$B,2,FALSE),IF(Z235&gt; VLOOKUP(CONCATENATE(Home!$B$2,-2),Comp_Time!$A:$B,2,FALSE),VLOOKUP(CONCATENATE(Home!$B$2,-2),Comp_Time!$A:$B,2,FALSE),Z235))</f>
        <v>2.1759259259259258E-3</v>
      </c>
      <c r="X235" s="59">
        <f t="shared" si="9"/>
        <v>0</v>
      </c>
      <c r="Y235" s="59">
        <f t="shared" si="10"/>
        <v>0</v>
      </c>
      <c r="Z235">
        <f>IF(X235&gt;Y235,X235 - Y235,VLOOKUP(CONCATENATE(Home!$B$2,-2),Comp_Time!$A:$B,2,FALSE))</f>
        <v>2.1759259259259258E-3</v>
      </c>
      <c r="AA235">
        <f t="shared" si="11"/>
        <v>0</v>
      </c>
    </row>
    <row r="236" spans="23:27">
      <c r="W236">
        <f>IF(AA236=1, VLOOKUP(CONCATENATE(Home!$B$2,-2),Comp_Time!$A:$B,2,FALSE),IF(Z236&gt; VLOOKUP(CONCATENATE(Home!$B$2,-2),Comp_Time!$A:$B,2,FALSE),VLOOKUP(CONCATENATE(Home!$B$2,-2),Comp_Time!$A:$B,2,FALSE),Z236))</f>
        <v>2.1759259259259258E-3</v>
      </c>
      <c r="X236" s="59">
        <f t="shared" si="9"/>
        <v>0</v>
      </c>
      <c r="Y236" s="59">
        <f t="shared" si="10"/>
        <v>0</v>
      </c>
      <c r="Z236">
        <f>IF(X236&gt;Y236,X236 - Y236,VLOOKUP(CONCATENATE(Home!$B$2,-2),Comp_Time!$A:$B,2,FALSE))</f>
        <v>2.1759259259259258E-3</v>
      </c>
      <c r="AA236">
        <f t="shared" si="11"/>
        <v>0</v>
      </c>
    </row>
    <row r="237" spans="23:27">
      <c r="W237">
        <f>IF(AA237=1, VLOOKUP(CONCATENATE(Home!$B$2,-2),Comp_Time!$A:$B,2,FALSE),IF(Z237&gt; VLOOKUP(CONCATENATE(Home!$B$2,-2),Comp_Time!$A:$B,2,FALSE),VLOOKUP(CONCATENATE(Home!$B$2,-2),Comp_Time!$A:$B,2,FALSE),Z237))</f>
        <v>2.1759259259259258E-3</v>
      </c>
      <c r="X237" s="59">
        <f t="shared" si="9"/>
        <v>0</v>
      </c>
      <c r="Y237" s="59">
        <f t="shared" si="10"/>
        <v>0</v>
      </c>
      <c r="Z237">
        <f>IF(X237&gt;Y237,X237 - Y237,VLOOKUP(CONCATENATE(Home!$B$2,-2),Comp_Time!$A:$B,2,FALSE))</f>
        <v>2.1759259259259258E-3</v>
      </c>
      <c r="AA237">
        <f t="shared" si="11"/>
        <v>0</v>
      </c>
    </row>
    <row r="238" spans="23:27">
      <c r="W238">
        <f>IF(AA238=1, VLOOKUP(CONCATENATE(Home!$B$2,-2),Comp_Time!$A:$B,2,FALSE),IF(Z238&gt; VLOOKUP(CONCATENATE(Home!$B$2,-2),Comp_Time!$A:$B,2,FALSE),VLOOKUP(CONCATENATE(Home!$B$2,-2),Comp_Time!$A:$B,2,FALSE),Z238))</f>
        <v>2.1759259259259258E-3</v>
      </c>
      <c r="X238" s="59">
        <f t="shared" si="9"/>
        <v>0</v>
      </c>
      <c r="Y238" s="59">
        <f t="shared" si="10"/>
        <v>0</v>
      </c>
      <c r="Z238">
        <f>IF(X238&gt;Y238,X238 - Y238,VLOOKUP(CONCATENATE(Home!$B$2,-2),Comp_Time!$A:$B,2,FALSE))</f>
        <v>2.1759259259259258E-3</v>
      </c>
      <c r="AA238">
        <f t="shared" si="11"/>
        <v>0</v>
      </c>
    </row>
    <row r="239" spans="23:27">
      <c r="W239">
        <f>IF(AA239=1, VLOOKUP(CONCATENATE(Home!$B$2,-2),Comp_Time!$A:$B,2,FALSE),IF(Z239&gt; VLOOKUP(CONCATENATE(Home!$B$2,-2),Comp_Time!$A:$B,2,FALSE),VLOOKUP(CONCATENATE(Home!$B$2,-2),Comp_Time!$A:$B,2,FALSE),Z239))</f>
        <v>2.1759259259259258E-3</v>
      </c>
      <c r="X239" s="59">
        <f t="shared" si="9"/>
        <v>0</v>
      </c>
      <c r="Y239" s="59">
        <f t="shared" si="10"/>
        <v>0</v>
      </c>
      <c r="Z239">
        <f>IF(X239&gt;Y239,X239 - Y239,VLOOKUP(CONCATENATE(Home!$B$2,-2),Comp_Time!$A:$B,2,FALSE))</f>
        <v>2.1759259259259258E-3</v>
      </c>
      <c r="AA239">
        <f t="shared" si="11"/>
        <v>0</v>
      </c>
    </row>
    <row r="240" spans="23:27">
      <c r="W240">
        <f>IF(AA240=1, VLOOKUP(CONCATENATE(Home!$B$2,-2),Comp_Time!$A:$B,2,FALSE),IF(Z240&gt; VLOOKUP(CONCATENATE(Home!$B$2,-2),Comp_Time!$A:$B,2,FALSE),VLOOKUP(CONCATENATE(Home!$B$2,-2),Comp_Time!$A:$B,2,FALSE),Z240))</f>
        <v>2.1759259259259258E-3</v>
      </c>
      <c r="X240" s="59">
        <f t="shared" si="9"/>
        <v>0</v>
      </c>
      <c r="Y240" s="59">
        <f t="shared" si="10"/>
        <v>0</v>
      </c>
      <c r="Z240">
        <f>IF(X240&gt;Y240,X240 - Y240,VLOOKUP(CONCATENATE(Home!$B$2,-2),Comp_Time!$A:$B,2,FALSE))</f>
        <v>2.1759259259259258E-3</v>
      </c>
      <c r="AA240">
        <f t="shared" si="11"/>
        <v>0</v>
      </c>
    </row>
    <row r="241" spans="23:27">
      <c r="W241">
        <f>IF(AA241=1, VLOOKUP(CONCATENATE(Home!$B$2,-2),Comp_Time!$A:$B,2,FALSE),IF(Z241&gt; VLOOKUP(CONCATENATE(Home!$B$2,-2),Comp_Time!$A:$B,2,FALSE),VLOOKUP(CONCATENATE(Home!$B$2,-2),Comp_Time!$A:$B,2,FALSE),Z241))</f>
        <v>2.1759259259259258E-3</v>
      </c>
      <c r="X241" s="59">
        <f t="shared" si="9"/>
        <v>0</v>
      </c>
      <c r="Y241" s="59">
        <f t="shared" si="10"/>
        <v>0</v>
      </c>
      <c r="Z241">
        <f>IF(X241&gt;Y241,X241 - Y241,VLOOKUP(CONCATENATE(Home!$B$2,-2),Comp_Time!$A:$B,2,FALSE))</f>
        <v>2.1759259259259258E-3</v>
      </c>
      <c r="AA241">
        <f t="shared" si="11"/>
        <v>0</v>
      </c>
    </row>
    <row r="242" spans="23:27">
      <c r="W242">
        <f>IF(AA242=1, VLOOKUP(CONCATENATE(Home!$B$2,-2),Comp_Time!$A:$B,2,FALSE),IF(Z242&gt; VLOOKUP(CONCATENATE(Home!$B$2,-2),Comp_Time!$A:$B,2,FALSE),VLOOKUP(CONCATENATE(Home!$B$2,-2),Comp_Time!$A:$B,2,FALSE),Z242))</f>
        <v>2.1759259259259258E-3</v>
      </c>
      <c r="X242" s="59">
        <f t="shared" si="9"/>
        <v>0</v>
      </c>
      <c r="Y242" s="59">
        <f t="shared" si="10"/>
        <v>0</v>
      </c>
      <c r="Z242">
        <f>IF(X242&gt;Y242,X242 - Y242,VLOOKUP(CONCATENATE(Home!$B$2,-2),Comp_Time!$A:$B,2,FALSE))</f>
        <v>2.1759259259259258E-3</v>
      </c>
      <c r="AA242">
        <f t="shared" si="11"/>
        <v>0</v>
      </c>
    </row>
    <row r="243" spans="23:27">
      <c r="W243">
        <f>IF(AA243=1, VLOOKUP(CONCATENATE(Home!$B$2,-2),Comp_Time!$A:$B,2,FALSE),IF(Z243&gt; VLOOKUP(CONCATENATE(Home!$B$2,-2),Comp_Time!$A:$B,2,FALSE),VLOOKUP(CONCATENATE(Home!$B$2,-2),Comp_Time!$A:$B,2,FALSE),Z243))</f>
        <v>2.1759259259259258E-3</v>
      </c>
      <c r="X243" s="59">
        <f t="shared" si="9"/>
        <v>0</v>
      </c>
      <c r="Y243" s="59">
        <f t="shared" si="10"/>
        <v>0</v>
      </c>
      <c r="Z243">
        <f>IF(X243&gt;Y243,X243 - Y243,VLOOKUP(CONCATENATE(Home!$B$2,-2),Comp_Time!$A:$B,2,FALSE))</f>
        <v>2.1759259259259258E-3</v>
      </c>
      <c r="AA243">
        <f t="shared" si="11"/>
        <v>0</v>
      </c>
    </row>
    <row r="244" spans="23:27">
      <c r="W244">
        <f>IF(AA244=1, VLOOKUP(CONCATENATE(Home!$B$2,-2),Comp_Time!$A:$B,2,FALSE),IF(Z244&gt; VLOOKUP(CONCATENATE(Home!$B$2,-2),Comp_Time!$A:$B,2,FALSE),VLOOKUP(CONCATENATE(Home!$B$2,-2),Comp_Time!$A:$B,2,FALSE),Z244))</f>
        <v>2.1759259259259258E-3</v>
      </c>
      <c r="X244" s="59">
        <f t="shared" si="9"/>
        <v>0</v>
      </c>
      <c r="Y244" s="59">
        <f t="shared" si="10"/>
        <v>0</v>
      </c>
      <c r="Z244">
        <f>IF(X244&gt;Y244,X244 - Y244,VLOOKUP(CONCATENATE(Home!$B$2,-2),Comp_Time!$A:$B,2,FALSE))</f>
        <v>2.1759259259259258E-3</v>
      </c>
      <c r="AA244">
        <f t="shared" si="11"/>
        <v>0</v>
      </c>
    </row>
    <row r="245" spans="23:27">
      <c r="W245">
        <f>IF(AA245=1, VLOOKUP(CONCATENATE(Home!$B$2,-2),Comp_Time!$A:$B,2,FALSE),IF(Z245&gt; VLOOKUP(CONCATENATE(Home!$B$2,-2),Comp_Time!$A:$B,2,FALSE),VLOOKUP(CONCATENATE(Home!$B$2,-2),Comp_Time!$A:$B,2,FALSE),Z245))</f>
        <v>2.1759259259259258E-3</v>
      </c>
      <c r="X245" s="59">
        <f t="shared" si="9"/>
        <v>0</v>
      </c>
      <c r="Y245" s="59">
        <f t="shared" si="10"/>
        <v>0</v>
      </c>
      <c r="Z245">
        <f>IF(X245&gt;Y245,X245 - Y245,VLOOKUP(CONCATENATE(Home!$B$2,-2),Comp_Time!$A:$B,2,FALSE))</f>
        <v>2.1759259259259258E-3</v>
      </c>
      <c r="AA245">
        <f t="shared" si="11"/>
        <v>0</v>
      </c>
    </row>
    <row r="246" spans="23:27">
      <c r="W246">
        <f>IF(AA246=1, VLOOKUP(CONCATENATE(Home!$B$2,-2),Comp_Time!$A:$B,2,FALSE),IF(Z246&gt; VLOOKUP(CONCATENATE(Home!$B$2,-2),Comp_Time!$A:$B,2,FALSE),VLOOKUP(CONCATENATE(Home!$B$2,-2),Comp_Time!$A:$B,2,FALSE),Z246))</f>
        <v>2.1759259259259258E-3</v>
      </c>
      <c r="X246" s="59">
        <f t="shared" si="9"/>
        <v>0</v>
      </c>
      <c r="Y246" s="59">
        <f t="shared" si="10"/>
        <v>0</v>
      </c>
      <c r="Z246">
        <f>IF(X246&gt;Y246,X246 - Y246,VLOOKUP(CONCATENATE(Home!$B$2,-2),Comp_Time!$A:$B,2,FALSE))</f>
        <v>2.1759259259259258E-3</v>
      </c>
      <c r="AA246">
        <f t="shared" si="11"/>
        <v>0</v>
      </c>
    </row>
    <row r="247" spans="23:27">
      <c r="W247">
        <f>IF(AA247=1, VLOOKUP(CONCATENATE(Home!$B$2,-2),Comp_Time!$A:$B,2,FALSE),IF(Z247&gt; VLOOKUP(CONCATENATE(Home!$B$2,-2),Comp_Time!$A:$B,2,FALSE),VLOOKUP(CONCATENATE(Home!$B$2,-2),Comp_Time!$A:$B,2,FALSE),Z247))</f>
        <v>2.1759259259259258E-3</v>
      </c>
      <c r="X247" s="59">
        <f t="shared" si="9"/>
        <v>0</v>
      </c>
      <c r="Y247" s="59">
        <f t="shared" si="10"/>
        <v>0</v>
      </c>
      <c r="Z247">
        <f>IF(X247&gt;Y247,X247 - Y247,VLOOKUP(CONCATENATE(Home!$B$2,-2),Comp_Time!$A:$B,2,FALSE))</f>
        <v>2.1759259259259258E-3</v>
      </c>
      <c r="AA247">
        <f t="shared" si="11"/>
        <v>0</v>
      </c>
    </row>
    <row r="248" spans="23:27">
      <c r="W248">
        <f>IF(AA248=1, VLOOKUP(CONCATENATE(Home!$B$2,-2),Comp_Time!$A:$B,2,FALSE),IF(Z248&gt; VLOOKUP(CONCATENATE(Home!$B$2,-2),Comp_Time!$A:$B,2,FALSE),VLOOKUP(CONCATENATE(Home!$B$2,-2),Comp_Time!$A:$B,2,FALSE),Z248))</f>
        <v>2.1759259259259258E-3</v>
      </c>
      <c r="X248" s="59">
        <f t="shared" si="9"/>
        <v>0</v>
      </c>
      <c r="Y248" s="59">
        <f t="shared" si="10"/>
        <v>0</v>
      </c>
      <c r="Z248">
        <f>IF(X248&gt;Y248,X248 - Y248,VLOOKUP(CONCATENATE(Home!$B$2,-2),Comp_Time!$A:$B,2,FALSE))</f>
        <v>2.1759259259259258E-3</v>
      </c>
      <c r="AA248">
        <f t="shared" si="11"/>
        <v>0</v>
      </c>
    </row>
    <row r="249" spans="23:27">
      <c r="W249">
        <f>IF(AA249=1, VLOOKUP(CONCATENATE(Home!$B$2,-2),Comp_Time!$A:$B,2,FALSE),IF(Z249&gt; VLOOKUP(CONCATENATE(Home!$B$2,-2),Comp_Time!$A:$B,2,FALSE),VLOOKUP(CONCATENATE(Home!$B$2,-2),Comp_Time!$A:$B,2,FALSE),Z249))</f>
        <v>2.1759259259259258E-3</v>
      </c>
      <c r="X249" s="59">
        <f t="shared" si="9"/>
        <v>0</v>
      </c>
      <c r="Y249" s="59">
        <f t="shared" si="10"/>
        <v>0</v>
      </c>
      <c r="Z249">
        <f>IF(X249&gt;Y249,X249 - Y249,VLOOKUP(CONCATENATE(Home!$B$2,-2),Comp_Time!$A:$B,2,FALSE))</f>
        <v>2.1759259259259258E-3</v>
      </c>
      <c r="AA249">
        <f t="shared" si="11"/>
        <v>0</v>
      </c>
    </row>
    <row r="250" spans="23:27">
      <c r="W250">
        <f>IF(AA250=1, VLOOKUP(CONCATENATE(Home!$B$2,-2),Comp_Time!$A:$B,2,FALSE),IF(Z250&gt; VLOOKUP(CONCATENATE(Home!$B$2,-2),Comp_Time!$A:$B,2,FALSE),VLOOKUP(CONCATENATE(Home!$B$2,-2),Comp_Time!$A:$B,2,FALSE),Z250))</f>
        <v>2.1759259259259258E-3</v>
      </c>
      <c r="X250" s="59">
        <f t="shared" si="9"/>
        <v>0</v>
      </c>
      <c r="Y250" s="59">
        <f t="shared" si="10"/>
        <v>0</v>
      </c>
      <c r="Z250">
        <f>IF(X250&gt;Y250,X250 - Y250,VLOOKUP(CONCATENATE(Home!$B$2,-2),Comp_Time!$A:$B,2,FALSE))</f>
        <v>2.1759259259259258E-3</v>
      </c>
      <c r="AA250">
        <f t="shared" si="11"/>
        <v>0</v>
      </c>
    </row>
    <row r="251" spans="23:27">
      <c r="W251">
        <f>IF(AA251=1, VLOOKUP(CONCATENATE(Home!$B$2,-2),Comp_Time!$A:$B,2,FALSE),IF(Z251&gt; VLOOKUP(CONCATENATE(Home!$B$2,-2),Comp_Time!$A:$B,2,FALSE),VLOOKUP(CONCATENATE(Home!$B$2,-2),Comp_Time!$A:$B,2,FALSE),Z251))</f>
        <v>2.1759259259259258E-3</v>
      </c>
      <c r="X251" s="59">
        <f t="shared" si="9"/>
        <v>0</v>
      </c>
      <c r="Y251" s="59">
        <f t="shared" si="10"/>
        <v>0</v>
      </c>
      <c r="Z251">
        <f>IF(X251&gt;Y251,X251 - Y251,VLOOKUP(CONCATENATE(Home!$B$2,-2),Comp_Time!$A:$B,2,FALSE))</f>
        <v>2.1759259259259258E-3</v>
      </c>
      <c r="AA251">
        <f t="shared" si="11"/>
        <v>0</v>
      </c>
    </row>
    <row r="252" spans="23:27">
      <c r="W252">
        <f>IF(AA252=1, VLOOKUP(CONCATENATE(Home!$B$2,-2),Comp_Time!$A:$B,2,FALSE),IF(Z252&gt; VLOOKUP(CONCATENATE(Home!$B$2,-2),Comp_Time!$A:$B,2,FALSE),VLOOKUP(CONCATENATE(Home!$B$2,-2),Comp_Time!$A:$B,2,FALSE),Z252))</f>
        <v>2.1759259259259258E-3</v>
      </c>
      <c r="X252" s="59">
        <f t="shared" si="9"/>
        <v>0</v>
      </c>
      <c r="Y252" s="59">
        <f t="shared" si="10"/>
        <v>0</v>
      </c>
      <c r="Z252">
        <f>IF(X252&gt;Y252,X252 - Y252,VLOOKUP(CONCATENATE(Home!$B$2,-2),Comp_Time!$A:$B,2,FALSE))</f>
        <v>2.1759259259259258E-3</v>
      </c>
      <c r="AA252">
        <f t="shared" si="11"/>
        <v>0</v>
      </c>
    </row>
    <row r="253" spans="23:27">
      <c r="W253">
        <f>IF(AA253=1, VLOOKUP(CONCATENATE(Home!$B$2,-2),Comp_Time!$A:$B,2,FALSE),IF(Z253&gt; VLOOKUP(CONCATENATE(Home!$B$2,-2),Comp_Time!$A:$B,2,FALSE),VLOOKUP(CONCATENATE(Home!$B$2,-2),Comp_Time!$A:$B,2,FALSE),Z253))</f>
        <v>2.1759259259259258E-3</v>
      </c>
      <c r="X253" s="59">
        <f t="shared" si="9"/>
        <v>0</v>
      </c>
      <c r="Y253" s="59">
        <f t="shared" si="10"/>
        <v>0</v>
      </c>
      <c r="Z253">
        <f>IF(X253&gt;Y253,X253 - Y253,VLOOKUP(CONCATENATE(Home!$B$2,-2),Comp_Time!$A:$B,2,FALSE))</f>
        <v>2.1759259259259258E-3</v>
      </c>
      <c r="AA253">
        <f t="shared" si="11"/>
        <v>0</v>
      </c>
    </row>
    <row r="254" spans="23:27">
      <c r="W254">
        <f>IF(AA254=1, VLOOKUP(CONCATENATE(Home!$B$2,-2),Comp_Time!$A:$B,2,FALSE),IF(Z254&gt; VLOOKUP(CONCATENATE(Home!$B$2,-2),Comp_Time!$A:$B,2,FALSE),VLOOKUP(CONCATENATE(Home!$B$2,-2),Comp_Time!$A:$B,2,FALSE),Z254))</f>
        <v>2.1759259259259258E-3</v>
      </c>
      <c r="X254" s="59">
        <f t="shared" si="9"/>
        <v>0</v>
      </c>
      <c r="Y254" s="59">
        <f t="shared" si="10"/>
        <v>0</v>
      </c>
      <c r="Z254">
        <f>IF(X254&gt;Y254,X254 - Y254,VLOOKUP(CONCATENATE(Home!$B$2,-2),Comp_Time!$A:$B,2,FALSE))</f>
        <v>2.1759259259259258E-3</v>
      </c>
      <c r="AA254">
        <f t="shared" si="11"/>
        <v>0</v>
      </c>
    </row>
    <row r="255" spans="23:27">
      <c r="W255">
        <f>IF(AA255=1, VLOOKUP(CONCATENATE(Home!$B$2,-2),Comp_Time!$A:$B,2,FALSE),IF(Z255&gt; VLOOKUP(CONCATENATE(Home!$B$2,-2),Comp_Time!$A:$B,2,FALSE),VLOOKUP(CONCATENATE(Home!$B$2,-2),Comp_Time!$A:$B,2,FALSE),Z255))</f>
        <v>2.1759259259259258E-3</v>
      </c>
      <c r="X255" s="59">
        <f t="shared" si="9"/>
        <v>0</v>
      </c>
      <c r="Y255" s="59">
        <f t="shared" si="10"/>
        <v>0</v>
      </c>
      <c r="Z255">
        <f>IF(X255&gt;Y255,X255 - Y255,VLOOKUP(CONCATENATE(Home!$B$2,-2),Comp_Time!$A:$B,2,FALSE))</f>
        <v>2.1759259259259258E-3</v>
      </c>
      <c r="AA255">
        <f t="shared" si="11"/>
        <v>0</v>
      </c>
    </row>
    <row r="256" spans="23:27">
      <c r="W256">
        <f>IF(AA256=1, VLOOKUP(CONCATENATE(Home!$B$2,-2),Comp_Time!$A:$B,2,FALSE),IF(Z256&gt; VLOOKUP(CONCATENATE(Home!$B$2,-2),Comp_Time!$A:$B,2,FALSE),VLOOKUP(CONCATENATE(Home!$B$2,-2),Comp_Time!$A:$B,2,FALSE),Z256))</f>
        <v>2.1759259259259258E-3</v>
      </c>
      <c r="X256" s="59">
        <f t="shared" si="9"/>
        <v>0</v>
      </c>
      <c r="Y256" s="59">
        <f t="shared" si="10"/>
        <v>0</v>
      </c>
      <c r="Z256">
        <f>IF(X256&gt;Y256,X256 - Y256,VLOOKUP(CONCATENATE(Home!$B$2,-2),Comp_Time!$A:$B,2,FALSE))</f>
        <v>2.1759259259259258E-3</v>
      </c>
      <c r="AA256">
        <f t="shared" si="11"/>
        <v>0</v>
      </c>
    </row>
    <row r="257" spans="23:27">
      <c r="W257">
        <f>IF(AA257=1, VLOOKUP(CONCATENATE(Home!$B$2,-2),Comp_Time!$A:$B,2,FALSE),IF(Z257&gt; VLOOKUP(CONCATENATE(Home!$B$2,-2),Comp_Time!$A:$B,2,FALSE),VLOOKUP(CONCATENATE(Home!$B$2,-2),Comp_Time!$A:$B,2,FALSE),Z257))</f>
        <v>2.1759259259259258E-3</v>
      </c>
      <c r="X257" s="59">
        <f t="shared" si="9"/>
        <v>0</v>
      </c>
      <c r="Y257" s="59">
        <f t="shared" si="10"/>
        <v>0</v>
      </c>
      <c r="Z257">
        <f>IF(X257&gt;Y257,X257 - Y257,VLOOKUP(CONCATENATE(Home!$B$2,-2),Comp_Time!$A:$B,2,FALSE))</f>
        <v>2.1759259259259258E-3</v>
      </c>
      <c r="AA257">
        <f t="shared" si="11"/>
        <v>0</v>
      </c>
    </row>
    <row r="258" spans="23:27">
      <c r="W258">
        <f>IF(AA258=1, VLOOKUP(CONCATENATE(Home!$B$2,-2),Comp_Time!$A:$B,2,FALSE),IF(Z258&gt; VLOOKUP(CONCATENATE(Home!$B$2,-2),Comp_Time!$A:$B,2,FALSE),VLOOKUP(CONCATENATE(Home!$B$2,-2),Comp_Time!$A:$B,2,FALSE),Z258))</f>
        <v>2.1759259259259258E-3</v>
      </c>
      <c r="X258" s="59">
        <f t="shared" si="9"/>
        <v>0</v>
      </c>
      <c r="Y258" s="59">
        <f t="shared" si="10"/>
        <v>0</v>
      </c>
      <c r="Z258">
        <f>IF(X258&gt;Y258,X258 - Y258,VLOOKUP(CONCATENATE(Home!$B$2,-2),Comp_Time!$A:$B,2,FALSE))</f>
        <v>2.1759259259259258E-3</v>
      </c>
      <c r="AA258">
        <f t="shared" si="11"/>
        <v>0</v>
      </c>
    </row>
    <row r="259" spans="23:27">
      <c r="W259">
        <f>IF(AA259=1, VLOOKUP(CONCATENATE(Home!$B$2,-2),Comp_Time!$A:$B,2,FALSE),IF(Z259&gt; VLOOKUP(CONCATENATE(Home!$B$2,-2),Comp_Time!$A:$B,2,FALSE),VLOOKUP(CONCATENATE(Home!$B$2,-2),Comp_Time!$A:$B,2,FALSE),Z259))</f>
        <v>2.1759259259259258E-3</v>
      </c>
      <c r="X259" s="59">
        <f t="shared" ref="X259:X322" si="12">TIME(HOUR(D259),MINUTE(D259),SECOND(D259))</f>
        <v>0</v>
      </c>
      <c r="Y259" s="59">
        <f t="shared" ref="Y259:Y322" si="13">TIME(HOUR(C259),MINUTE(C259),SECOND(C259))</f>
        <v>0</v>
      </c>
      <c r="Z259">
        <f>IF(X259&gt;Y259,X259 - Y259,VLOOKUP(CONCATENATE(Home!$B$2,-2),Comp_Time!$A:$B,2,FALSE))</f>
        <v>2.1759259259259258E-3</v>
      </c>
      <c r="AA259">
        <f t="shared" ref="AA259:AA322" si="14">IF(DATE(YEAR(C259),MONTH(C259),DAY(C259))=DATE(YEAR(D259),MONTH(D259),DAY(D259)),0,1)</f>
        <v>0</v>
      </c>
    </row>
    <row r="260" spans="23:27">
      <c r="W260">
        <f>IF(AA260=1, VLOOKUP(CONCATENATE(Home!$B$2,-2),Comp_Time!$A:$B,2,FALSE),IF(Z260&gt; VLOOKUP(CONCATENATE(Home!$B$2,-2),Comp_Time!$A:$B,2,FALSE),VLOOKUP(CONCATENATE(Home!$B$2,-2),Comp_Time!$A:$B,2,FALSE),Z260))</f>
        <v>2.1759259259259258E-3</v>
      </c>
      <c r="X260" s="59">
        <f t="shared" si="12"/>
        <v>0</v>
      </c>
      <c r="Y260" s="59">
        <f t="shared" si="13"/>
        <v>0</v>
      </c>
      <c r="Z260">
        <f>IF(X260&gt;Y260,X260 - Y260,VLOOKUP(CONCATENATE(Home!$B$2,-2),Comp_Time!$A:$B,2,FALSE))</f>
        <v>2.1759259259259258E-3</v>
      </c>
      <c r="AA260">
        <f t="shared" si="14"/>
        <v>0</v>
      </c>
    </row>
    <row r="261" spans="23:27">
      <c r="W261">
        <f>IF(AA261=1, VLOOKUP(CONCATENATE(Home!$B$2,-2),Comp_Time!$A:$B,2,FALSE),IF(Z261&gt; VLOOKUP(CONCATENATE(Home!$B$2,-2),Comp_Time!$A:$B,2,FALSE),VLOOKUP(CONCATENATE(Home!$B$2,-2),Comp_Time!$A:$B,2,FALSE),Z261))</f>
        <v>2.1759259259259258E-3</v>
      </c>
      <c r="X261" s="59">
        <f t="shared" si="12"/>
        <v>0</v>
      </c>
      <c r="Y261" s="59">
        <f t="shared" si="13"/>
        <v>0</v>
      </c>
      <c r="Z261">
        <f>IF(X261&gt;Y261,X261 - Y261,VLOOKUP(CONCATENATE(Home!$B$2,-2),Comp_Time!$A:$B,2,FALSE))</f>
        <v>2.1759259259259258E-3</v>
      </c>
      <c r="AA261">
        <f t="shared" si="14"/>
        <v>0</v>
      </c>
    </row>
    <row r="262" spans="23:27">
      <c r="W262">
        <f>IF(AA262=1, VLOOKUP(CONCATENATE(Home!$B$2,-2),Comp_Time!$A:$B,2,FALSE),IF(Z262&gt; VLOOKUP(CONCATENATE(Home!$B$2,-2),Comp_Time!$A:$B,2,FALSE),VLOOKUP(CONCATENATE(Home!$B$2,-2),Comp_Time!$A:$B,2,FALSE),Z262))</f>
        <v>2.1759259259259258E-3</v>
      </c>
      <c r="X262" s="59">
        <f t="shared" si="12"/>
        <v>0</v>
      </c>
      <c r="Y262" s="59">
        <f t="shared" si="13"/>
        <v>0</v>
      </c>
      <c r="Z262">
        <f>IF(X262&gt;Y262,X262 - Y262,VLOOKUP(CONCATENATE(Home!$B$2,-2),Comp_Time!$A:$B,2,FALSE))</f>
        <v>2.1759259259259258E-3</v>
      </c>
      <c r="AA262">
        <f t="shared" si="14"/>
        <v>0</v>
      </c>
    </row>
    <row r="263" spans="23:27">
      <c r="W263">
        <f>IF(AA263=1, VLOOKUP(CONCATENATE(Home!$B$2,-2),Comp_Time!$A:$B,2,FALSE),IF(Z263&gt; VLOOKUP(CONCATENATE(Home!$B$2,-2),Comp_Time!$A:$B,2,FALSE),VLOOKUP(CONCATENATE(Home!$B$2,-2),Comp_Time!$A:$B,2,FALSE),Z263))</f>
        <v>2.1759259259259258E-3</v>
      </c>
      <c r="X263" s="59">
        <f t="shared" si="12"/>
        <v>0</v>
      </c>
      <c r="Y263" s="59">
        <f t="shared" si="13"/>
        <v>0</v>
      </c>
      <c r="Z263">
        <f>IF(X263&gt;Y263,X263 - Y263,VLOOKUP(CONCATENATE(Home!$B$2,-2),Comp_Time!$A:$B,2,FALSE))</f>
        <v>2.1759259259259258E-3</v>
      </c>
      <c r="AA263">
        <f t="shared" si="14"/>
        <v>0</v>
      </c>
    </row>
    <row r="264" spans="23:27">
      <c r="W264">
        <f>IF(AA264=1, VLOOKUP(CONCATENATE(Home!$B$2,-2),Comp_Time!$A:$B,2,FALSE),IF(Z264&gt; VLOOKUP(CONCATENATE(Home!$B$2,-2),Comp_Time!$A:$B,2,FALSE),VLOOKUP(CONCATENATE(Home!$B$2,-2),Comp_Time!$A:$B,2,FALSE),Z264))</f>
        <v>2.1759259259259258E-3</v>
      </c>
      <c r="X264" s="59">
        <f t="shared" si="12"/>
        <v>0</v>
      </c>
      <c r="Y264" s="59">
        <f t="shared" si="13"/>
        <v>0</v>
      </c>
      <c r="Z264">
        <f>IF(X264&gt;Y264,X264 - Y264,VLOOKUP(CONCATENATE(Home!$B$2,-2),Comp_Time!$A:$B,2,FALSE))</f>
        <v>2.1759259259259258E-3</v>
      </c>
      <c r="AA264">
        <f t="shared" si="14"/>
        <v>0</v>
      </c>
    </row>
    <row r="265" spans="23:27">
      <c r="W265">
        <f>IF(AA265=1, VLOOKUP(CONCATENATE(Home!$B$2,-2),Comp_Time!$A:$B,2,FALSE),IF(Z265&gt; VLOOKUP(CONCATENATE(Home!$B$2,-2),Comp_Time!$A:$B,2,FALSE),VLOOKUP(CONCATENATE(Home!$B$2,-2),Comp_Time!$A:$B,2,FALSE),Z265))</f>
        <v>2.1759259259259258E-3</v>
      </c>
      <c r="X265" s="59">
        <f t="shared" si="12"/>
        <v>0</v>
      </c>
      <c r="Y265" s="59">
        <f t="shared" si="13"/>
        <v>0</v>
      </c>
      <c r="Z265">
        <f>IF(X265&gt;Y265,X265 - Y265,VLOOKUP(CONCATENATE(Home!$B$2,-2),Comp_Time!$A:$B,2,FALSE))</f>
        <v>2.1759259259259258E-3</v>
      </c>
      <c r="AA265">
        <f t="shared" si="14"/>
        <v>0</v>
      </c>
    </row>
    <row r="266" spans="23:27">
      <c r="W266">
        <f>IF(AA266=1, VLOOKUP(CONCATENATE(Home!$B$2,-2),Comp_Time!$A:$B,2,FALSE),IF(Z266&gt; VLOOKUP(CONCATENATE(Home!$B$2,-2),Comp_Time!$A:$B,2,FALSE),VLOOKUP(CONCATENATE(Home!$B$2,-2),Comp_Time!$A:$B,2,FALSE),Z266))</f>
        <v>2.1759259259259258E-3</v>
      </c>
      <c r="X266" s="59">
        <f t="shared" si="12"/>
        <v>0</v>
      </c>
      <c r="Y266" s="59">
        <f t="shared" si="13"/>
        <v>0</v>
      </c>
      <c r="Z266">
        <f>IF(X266&gt;Y266,X266 - Y266,VLOOKUP(CONCATENATE(Home!$B$2,-2),Comp_Time!$A:$B,2,FALSE))</f>
        <v>2.1759259259259258E-3</v>
      </c>
      <c r="AA266">
        <f t="shared" si="14"/>
        <v>0</v>
      </c>
    </row>
    <row r="267" spans="23:27">
      <c r="W267">
        <f>IF(AA267=1, VLOOKUP(CONCATENATE(Home!$B$2,-2),Comp_Time!$A:$B,2,FALSE),IF(Z267&gt; VLOOKUP(CONCATENATE(Home!$B$2,-2),Comp_Time!$A:$B,2,FALSE),VLOOKUP(CONCATENATE(Home!$B$2,-2),Comp_Time!$A:$B,2,FALSE),Z267))</f>
        <v>2.1759259259259258E-3</v>
      </c>
      <c r="X267" s="59">
        <f t="shared" si="12"/>
        <v>0</v>
      </c>
      <c r="Y267" s="59">
        <f t="shared" si="13"/>
        <v>0</v>
      </c>
      <c r="Z267">
        <f>IF(X267&gt;Y267,X267 - Y267,VLOOKUP(CONCATENATE(Home!$B$2,-2),Comp_Time!$A:$B,2,FALSE))</f>
        <v>2.1759259259259258E-3</v>
      </c>
      <c r="AA267">
        <f t="shared" si="14"/>
        <v>0</v>
      </c>
    </row>
    <row r="268" spans="23:27">
      <c r="W268">
        <f>IF(AA268=1, VLOOKUP(CONCATENATE(Home!$B$2,-2),Comp_Time!$A:$B,2,FALSE),IF(Z268&gt; VLOOKUP(CONCATENATE(Home!$B$2,-2),Comp_Time!$A:$B,2,FALSE),VLOOKUP(CONCATENATE(Home!$B$2,-2),Comp_Time!$A:$B,2,FALSE),Z268))</f>
        <v>2.1759259259259258E-3</v>
      </c>
      <c r="X268" s="59">
        <f t="shared" si="12"/>
        <v>0</v>
      </c>
      <c r="Y268" s="59">
        <f t="shared" si="13"/>
        <v>0</v>
      </c>
      <c r="Z268">
        <f>IF(X268&gt;Y268,X268 - Y268,VLOOKUP(CONCATENATE(Home!$B$2,-2),Comp_Time!$A:$B,2,FALSE))</f>
        <v>2.1759259259259258E-3</v>
      </c>
      <c r="AA268">
        <f t="shared" si="14"/>
        <v>0</v>
      </c>
    </row>
    <row r="269" spans="23:27">
      <c r="W269">
        <f>IF(AA269=1, VLOOKUP(CONCATENATE(Home!$B$2,-2),Comp_Time!$A:$B,2,FALSE),IF(Z269&gt; VLOOKUP(CONCATENATE(Home!$B$2,-2),Comp_Time!$A:$B,2,FALSE),VLOOKUP(CONCATENATE(Home!$B$2,-2),Comp_Time!$A:$B,2,FALSE),Z269))</f>
        <v>2.1759259259259258E-3</v>
      </c>
      <c r="X269" s="59">
        <f t="shared" si="12"/>
        <v>0</v>
      </c>
      <c r="Y269" s="59">
        <f t="shared" si="13"/>
        <v>0</v>
      </c>
      <c r="Z269">
        <f>IF(X269&gt;Y269,X269 - Y269,VLOOKUP(CONCATENATE(Home!$B$2,-2),Comp_Time!$A:$B,2,FALSE))</f>
        <v>2.1759259259259258E-3</v>
      </c>
      <c r="AA269">
        <f t="shared" si="14"/>
        <v>0</v>
      </c>
    </row>
    <row r="270" spans="23:27">
      <c r="W270">
        <f>IF(AA270=1, VLOOKUP(CONCATENATE(Home!$B$2,-2),Comp_Time!$A:$B,2,FALSE),IF(Z270&gt; VLOOKUP(CONCATENATE(Home!$B$2,-2),Comp_Time!$A:$B,2,FALSE),VLOOKUP(CONCATENATE(Home!$B$2,-2),Comp_Time!$A:$B,2,FALSE),Z270))</f>
        <v>2.1759259259259258E-3</v>
      </c>
      <c r="X270" s="59">
        <f t="shared" si="12"/>
        <v>0</v>
      </c>
      <c r="Y270" s="59">
        <f t="shared" si="13"/>
        <v>0</v>
      </c>
      <c r="Z270">
        <f>IF(X270&gt;Y270,X270 - Y270,VLOOKUP(CONCATENATE(Home!$B$2,-2),Comp_Time!$A:$B,2,FALSE))</f>
        <v>2.1759259259259258E-3</v>
      </c>
      <c r="AA270">
        <f t="shared" si="14"/>
        <v>0</v>
      </c>
    </row>
    <row r="271" spans="23:27">
      <c r="W271">
        <f>IF(AA271=1, VLOOKUP(CONCATENATE(Home!$B$2,-2),Comp_Time!$A:$B,2,FALSE),IF(Z271&gt; VLOOKUP(CONCATENATE(Home!$B$2,-2),Comp_Time!$A:$B,2,FALSE),VLOOKUP(CONCATENATE(Home!$B$2,-2),Comp_Time!$A:$B,2,FALSE),Z271))</f>
        <v>2.1759259259259258E-3</v>
      </c>
      <c r="X271" s="59">
        <f t="shared" si="12"/>
        <v>0</v>
      </c>
      <c r="Y271" s="59">
        <f t="shared" si="13"/>
        <v>0</v>
      </c>
      <c r="Z271">
        <f>IF(X271&gt;Y271,X271 - Y271,VLOOKUP(CONCATENATE(Home!$B$2,-2),Comp_Time!$A:$B,2,FALSE))</f>
        <v>2.1759259259259258E-3</v>
      </c>
      <c r="AA271">
        <f t="shared" si="14"/>
        <v>0</v>
      </c>
    </row>
    <row r="272" spans="23:27">
      <c r="W272">
        <f>IF(AA272=1, VLOOKUP(CONCATENATE(Home!$B$2,-2),Comp_Time!$A:$B,2,FALSE),IF(Z272&gt; VLOOKUP(CONCATENATE(Home!$B$2,-2),Comp_Time!$A:$B,2,FALSE),VLOOKUP(CONCATENATE(Home!$B$2,-2),Comp_Time!$A:$B,2,FALSE),Z272))</f>
        <v>2.1759259259259258E-3</v>
      </c>
      <c r="X272" s="59">
        <f t="shared" si="12"/>
        <v>0</v>
      </c>
      <c r="Y272" s="59">
        <f t="shared" si="13"/>
        <v>0</v>
      </c>
      <c r="Z272">
        <f>IF(X272&gt;Y272,X272 - Y272,VLOOKUP(CONCATENATE(Home!$B$2,-2),Comp_Time!$A:$B,2,FALSE))</f>
        <v>2.1759259259259258E-3</v>
      </c>
      <c r="AA272">
        <f t="shared" si="14"/>
        <v>0</v>
      </c>
    </row>
    <row r="273" spans="23:27">
      <c r="W273">
        <f>IF(AA273=1, VLOOKUP(CONCATENATE(Home!$B$2,-2),Comp_Time!$A:$B,2,FALSE),IF(Z273&gt; VLOOKUP(CONCATENATE(Home!$B$2,-2),Comp_Time!$A:$B,2,FALSE),VLOOKUP(CONCATENATE(Home!$B$2,-2),Comp_Time!$A:$B,2,FALSE),Z273))</f>
        <v>2.1759259259259258E-3</v>
      </c>
      <c r="X273" s="59">
        <f t="shared" si="12"/>
        <v>0</v>
      </c>
      <c r="Y273" s="59">
        <f t="shared" si="13"/>
        <v>0</v>
      </c>
      <c r="Z273">
        <f>IF(X273&gt;Y273,X273 - Y273,VLOOKUP(CONCATENATE(Home!$B$2,-2),Comp_Time!$A:$B,2,FALSE))</f>
        <v>2.1759259259259258E-3</v>
      </c>
      <c r="AA273">
        <f t="shared" si="14"/>
        <v>0</v>
      </c>
    </row>
    <row r="274" spans="23:27">
      <c r="W274">
        <f>IF(AA274=1, VLOOKUP(CONCATENATE(Home!$B$2,-2),Comp_Time!$A:$B,2,FALSE),IF(Z274&gt; VLOOKUP(CONCATENATE(Home!$B$2,-2),Comp_Time!$A:$B,2,FALSE),VLOOKUP(CONCATENATE(Home!$B$2,-2),Comp_Time!$A:$B,2,FALSE),Z274))</f>
        <v>2.1759259259259258E-3</v>
      </c>
      <c r="X274" s="59">
        <f t="shared" si="12"/>
        <v>0</v>
      </c>
      <c r="Y274" s="59">
        <f t="shared" si="13"/>
        <v>0</v>
      </c>
      <c r="Z274">
        <f>IF(X274&gt;Y274,X274 - Y274,VLOOKUP(CONCATENATE(Home!$B$2,-2),Comp_Time!$A:$B,2,FALSE))</f>
        <v>2.1759259259259258E-3</v>
      </c>
      <c r="AA274">
        <f t="shared" si="14"/>
        <v>0</v>
      </c>
    </row>
    <row r="275" spans="23:27">
      <c r="W275">
        <f>IF(AA275=1, VLOOKUP(CONCATENATE(Home!$B$2,-2),Comp_Time!$A:$B,2,FALSE),IF(Z275&gt; VLOOKUP(CONCATENATE(Home!$B$2,-2),Comp_Time!$A:$B,2,FALSE),VLOOKUP(CONCATENATE(Home!$B$2,-2),Comp_Time!$A:$B,2,FALSE),Z275))</f>
        <v>2.1759259259259258E-3</v>
      </c>
      <c r="X275" s="59">
        <f t="shared" si="12"/>
        <v>0</v>
      </c>
      <c r="Y275" s="59">
        <f t="shared" si="13"/>
        <v>0</v>
      </c>
      <c r="Z275">
        <f>IF(X275&gt;Y275,X275 - Y275,VLOOKUP(CONCATENATE(Home!$B$2,-2),Comp_Time!$A:$B,2,FALSE))</f>
        <v>2.1759259259259258E-3</v>
      </c>
      <c r="AA275">
        <f t="shared" si="14"/>
        <v>0</v>
      </c>
    </row>
    <row r="276" spans="23:27">
      <c r="W276">
        <f>IF(AA276=1, VLOOKUP(CONCATENATE(Home!$B$2,-2),Comp_Time!$A:$B,2,FALSE),IF(Z276&gt; VLOOKUP(CONCATENATE(Home!$B$2,-2),Comp_Time!$A:$B,2,FALSE),VLOOKUP(CONCATENATE(Home!$B$2,-2),Comp_Time!$A:$B,2,FALSE),Z276))</f>
        <v>2.1759259259259258E-3</v>
      </c>
      <c r="X276" s="59">
        <f t="shared" si="12"/>
        <v>0</v>
      </c>
      <c r="Y276" s="59">
        <f t="shared" si="13"/>
        <v>0</v>
      </c>
      <c r="Z276">
        <f>IF(X276&gt;Y276,X276 - Y276,VLOOKUP(CONCATENATE(Home!$B$2,-2),Comp_Time!$A:$B,2,FALSE))</f>
        <v>2.1759259259259258E-3</v>
      </c>
      <c r="AA276">
        <f t="shared" si="14"/>
        <v>0</v>
      </c>
    </row>
    <row r="277" spans="23:27">
      <c r="W277">
        <f>IF(AA277=1, VLOOKUP(CONCATENATE(Home!$B$2,-2),Comp_Time!$A:$B,2,FALSE),IF(Z277&gt; VLOOKUP(CONCATENATE(Home!$B$2,-2),Comp_Time!$A:$B,2,FALSE),VLOOKUP(CONCATENATE(Home!$B$2,-2),Comp_Time!$A:$B,2,FALSE),Z277))</f>
        <v>2.1759259259259258E-3</v>
      </c>
      <c r="X277" s="59">
        <f t="shared" si="12"/>
        <v>0</v>
      </c>
      <c r="Y277" s="59">
        <f t="shared" si="13"/>
        <v>0</v>
      </c>
      <c r="Z277">
        <f>IF(X277&gt;Y277,X277 - Y277,VLOOKUP(CONCATENATE(Home!$B$2,-2),Comp_Time!$A:$B,2,FALSE))</f>
        <v>2.1759259259259258E-3</v>
      </c>
      <c r="AA277">
        <f t="shared" si="14"/>
        <v>0</v>
      </c>
    </row>
    <row r="278" spans="23:27">
      <c r="W278">
        <f>IF(AA278=1, VLOOKUP(CONCATENATE(Home!$B$2,-2),Comp_Time!$A:$B,2,FALSE),IF(Z278&gt; VLOOKUP(CONCATENATE(Home!$B$2,-2),Comp_Time!$A:$B,2,FALSE),VLOOKUP(CONCATENATE(Home!$B$2,-2),Comp_Time!$A:$B,2,FALSE),Z278))</f>
        <v>2.1759259259259258E-3</v>
      </c>
      <c r="X278" s="59">
        <f t="shared" si="12"/>
        <v>0</v>
      </c>
      <c r="Y278" s="59">
        <f t="shared" si="13"/>
        <v>0</v>
      </c>
      <c r="Z278">
        <f>IF(X278&gt;Y278,X278 - Y278,VLOOKUP(CONCATENATE(Home!$B$2,-2),Comp_Time!$A:$B,2,FALSE))</f>
        <v>2.1759259259259258E-3</v>
      </c>
      <c r="AA278">
        <f t="shared" si="14"/>
        <v>0</v>
      </c>
    </row>
    <row r="279" spans="23:27">
      <c r="W279">
        <f>IF(AA279=1, VLOOKUP(CONCATENATE(Home!$B$2,-2),Comp_Time!$A:$B,2,FALSE),IF(Z279&gt; VLOOKUP(CONCATENATE(Home!$B$2,-2),Comp_Time!$A:$B,2,FALSE),VLOOKUP(CONCATENATE(Home!$B$2,-2),Comp_Time!$A:$B,2,FALSE),Z279))</f>
        <v>2.1759259259259258E-3</v>
      </c>
      <c r="X279" s="59">
        <f t="shared" si="12"/>
        <v>0</v>
      </c>
      <c r="Y279" s="59">
        <f t="shared" si="13"/>
        <v>0</v>
      </c>
      <c r="Z279">
        <f>IF(X279&gt;Y279,X279 - Y279,VLOOKUP(CONCATENATE(Home!$B$2,-2),Comp_Time!$A:$B,2,FALSE))</f>
        <v>2.1759259259259258E-3</v>
      </c>
      <c r="AA279">
        <f t="shared" si="14"/>
        <v>0</v>
      </c>
    </row>
    <row r="280" spans="23:27">
      <c r="W280">
        <f>IF(AA280=1, VLOOKUP(CONCATENATE(Home!$B$2,-2),Comp_Time!$A:$B,2,FALSE),IF(Z280&gt; VLOOKUP(CONCATENATE(Home!$B$2,-2),Comp_Time!$A:$B,2,FALSE),VLOOKUP(CONCATENATE(Home!$B$2,-2),Comp_Time!$A:$B,2,FALSE),Z280))</f>
        <v>2.1759259259259258E-3</v>
      </c>
      <c r="X280" s="59">
        <f t="shared" si="12"/>
        <v>0</v>
      </c>
      <c r="Y280" s="59">
        <f t="shared" si="13"/>
        <v>0</v>
      </c>
      <c r="Z280">
        <f>IF(X280&gt;Y280,X280 - Y280,VLOOKUP(CONCATENATE(Home!$B$2,-2),Comp_Time!$A:$B,2,FALSE))</f>
        <v>2.1759259259259258E-3</v>
      </c>
      <c r="AA280">
        <f t="shared" si="14"/>
        <v>0</v>
      </c>
    </row>
    <row r="281" spans="23:27">
      <c r="W281">
        <f>IF(AA281=1, VLOOKUP(CONCATENATE(Home!$B$2,-2),Comp_Time!$A:$B,2,FALSE),IF(Z281&gt; VLOOKUP(CONCATENATE(Home!$B$2,-2),Comp_Time!$A:$B,2,FALSE),VLOOKUP(CONCATENATE(Home!$B$2,-2),Comp_Time!$A:$B,2,FALSE),Z281))</f>
        <v>2.1759259259259258E-3</v>
      </c>
      <c r="X281" s="59">
        <f t="shared" si="12"/>
        <v>0</v>
      </c>
      <c r="Y281" s="59">
        <f t="shared" si="13"/>
        <v>0</v>
      </c>
      <c r="Z281">
        <f>IF(X281&gt;Y281,X281 - Y281,VLOOKUP(CONCATENATE(Home!$B$2,-2),Comp_Time!$A:$B,2,FALSE))</f>
        <v>2.1759259259259258E-3</v>
      </c>
      <c r="AA281">
        <f t="shared" si="14"/>
        <v>0</v>
      </c>
    </row>
    <row r="282" spans="23:27">
      <c r="W282">
        <f>IF(AA282=1, VLOOKUP(CONCATENATE(Home!$B$2,-2),Comp_Time!$A:$B,2,FALSE),IF(Z282&gt; VLOOKUP(CONCATENATE(Home!$B$2,-2),Comp_Time!$A:$B,2,FALSE),VLOOKUP(CONCATENATE(Home!$B$2,-2),Comp_Time!$A:$B,2,FALSE),Z282))</f>
        <v>2.1759259259259258E-3</v>
      </c>
      <c r="X282" s="59">
        <f t="shared" si="12"/>
        <v>0</v>
      </c>
      <c r="Y282" s="59">
        <f t="shared" si="13"/>
        <v>0</v>
      </c>
      <c r="Z282">
        <f>IF(X282&gt;Y282,X282 - Y282,VLOOKUP(CONCATENATE(Home!$B$2,-2),Comp_Time!$A:$B,2,FALSE))</f>
        <v>2.1759259259259258E-3</v>
      </c>
      <c r="AA282">
        <f t="shared" si="14"/>
        <v>0</v>
      </c>
    </row>
    <row r="283" spans="23:27">
      <c r="W283">
        <f>IF(AA283=1, VLOOKUP(CONCATENATE(Home!$B$2,-2),Comp_Time!$A:$B,2,FALSE),IF(Z283&gt; VLOOKUP(CONCATENATE(Home!$B$2,-2),Comp_Time!$A:$B,2,FALSE),VLOOKUP(CONCATENATE(Home!$B$2,-2),Comp_Time!$A:$B,2,FALSE),Z283))</f>
        <v>2.1759259259259258E-3</v>
      </c>
      <c r="X283" s="59">
        <f t="shared" si="12"/>
        <v>0</v>
      </c>
      <c r="Y283" s="59">
        <f t="shared" si="13"/>
        <v>0</v>
      </c>
      <c r="Z283">
        <f>IF(X283&gt;Y283,X283 - Y283,VLOOKUP(CONCATENATE(Home!$B$2,-2),Comp_Time!$A:$B,2,FALSE))</f>
        <v>2.1759259259259258E-3</v>
      </c>
      <c r="AA283">
        <f t="shared" si="14"/>
        <v>0</v>
      </c>
    </row>
    <row r="284" spans="23:27">
      <c r="W284">
        <f>IF(AA284=1, VLOOKUP(CONCATENATE(Home!$B$2,-2),Comp_Time!$A:$B,2,FALSE),IF(Z284&gt; VLOOKUP(CONCATENATE(Home!$B$2,-2),Comp_Time!$A:$B,2,FALSE),VLOOKUP(CONCATENATE(Home!$B$2,-2),Comp_Time!$A:$B,2,FALSE),Z284))</f>
        <v>2.1759259259259258E-3</v>
      </c>
      <c r="X284" s="59">
        <f t="shared" si="12"/>
        <v>0</v>
      </c>
      <c r="Y284" s="59">
        <f t="shared" si="13"/>
        <v>0</v>
      </c>
      <c r="Z284">
        <f>IF(X284&gt;Y284,X284 - Y284,VLOOKUP(CONCATENATE(Home!$B$2,-2),Comp_Time!$A:$B,2,FALSE))</f>
        <v>2.1759259259259258E-3</v>
      </c>
      <c r="AA284">
        <f t="shared" si="14"/>
        <v>0</v>
      </c>
    </row>
    <row r="285" spans="23:27">
      <c r="W285">
        <f>IF(AA285=1, VLOOKUP(CONCATENATE(Home!$B$2,-2),Comp_Time!$A:$B,2,FALSE),IF(Z285&gt; VLOOKUP(CONCATENATE(Home!$B$2,-2),Comp_Time!$A:$B,2,FALSE),VLOOKUP(CONCATENATE(Home!$B$2,-2),Comp_Time!$A:$B,2,FALSE),Z285))</f>
        <v>2.1759259259259258E-3</v>
      </c>
      <c r="X285" s="59">
        <f t="shared" si="12"/>
        <v>0</v>
      </c>
      <c r="Y285" s="59">
        <f t="shared" si="13"/>
        <v>0</v>
      </c>
      <c r="Z285">
        <f>IF(X285&gt;Y285,X285 - Y285,VLOOKUP(CONCATENATE(Home!$B$2,-2),Comp_Time!$A:$B,2,FALSE))</f>
        <v>2.1759259259259258E-3</v>
      </c>
      <c r="AA285">
        <f t="shared" si="14"/>
        <v>0</v>
      </c>
    </row>
    <row r="286" spans="23:27">
      <c r="W286">
        <f>IF(AA286=1, VLOOKUP(CONCATENATE(Home!$B$2,-2),Comp_Time!$A:$B,2,FALSE),IF(Z286&gt; VLOOKUP(CONCATENATE(Home!$B$2,-2),Comp_Time!$A:$B,2,FALSE),VLOOKUP(CONCATENATE(Home!$B$2,-2),Comp_Time!$A:$B,2,FALSE),Z286))</f>
        <v>2.1759259259259258E-3</v>
      </c>
      <c r="X286" s="59">
        <f t="shared" si="12"/>
        <v>0</v>
      </c>
      <c r="Y286" s="59">
        <f t="shared" si="13"/>
        <v>0</v>
      </c>
      <c r="Z286">
        <f>IF(X286&gt;Y286,X286 - Y286,VLOOKUP(CONCATENATE(Home!$B$2,-2),Comp_Time!$A:$B,2,FALSE))</f>
        <v>2.1759259259259258E-3</v>
      </c>
      <c r="AA286">
        <f t="shared" si="14"/>
        <v>0</v>
      </c>
    </row>
    <row r="287" spans="23:27">
      <c r="W287">
        <f>IF(AA287=1, VLOOKUP(CONCATENATE(Home!$B$2,-2),Comp_Time!$A:$B,2,FALSE),IF(Z287&gt; VLOOKUP(CONCATENATE(Home!$B$2,-2),Comp_Time!$A:$B,2,FALSE),VLOOKUP(CONCATENATE(Home!$B$2,-2),Comp_Time!$A:$B,2,FALSE),Z287))</f>
        <v>2.1759259259259258E-3</v>
      </c>
      <c r="X287" s="59">
        <f t="shared" si="12"/>
        <v>0</v>
      </c>
      <c r="Y287" s="59">
        <f t="shared" si="13"/>
        <v>0</v>
      </c>
      <c r="Z287">
        <f>IF(X287&gt;Y287,X287 - Y287,VLOOKUP(CONCATENATE(Home!$B$2,-2),Comp_Time!$A:$B,2,FALSE))</f>
        <v>2.1759259259259258E-3</v>
      </c>
      <c r="AA287">
        <f t="shared" si="14"/>
        <v>0</v>
      </c>
    </row>
    <row r="288" spans="23:27">
      <c r="W288">
        <f>IF(AA288=1, VLOOKUP(CONCATENATE(Home!$B$2,-2),Comp_Time!$A:$B,2,FALSE),IF(Z288&gt; VLOOKUP(CONCATENATE(Home!$B$2,-2),Comp_Time!$A:$B,2,FALSE),VLOOKUP(CONCATENATE(Home!$B$2,-2),Comp_Time!$A:$B,2,FALSE),Z288))</f>
        <v>2.1759259259259258E-3</v>
      </c>
      <c r="X288" s="59">
        <f t="shared" si="12"/>
        <v>0</v>
      </c>
      <c r="Y288" s="59">
        <f t="shared" si="13"/>
        <v>0</v>
      </c>
      <c r="Z288">
        <f>IF(X288&gt;Y288,X288 - Y288,VLOOKUP(CONCATENATE(Home!$B$2,-2),Comp_Time!$A:$B,2,FALSE))</f>
        <v>2.1759259259259258E-3</v>
      </c>
      <c r="AA288">
        <f t="shared" si="14"/>
        <v>0</v>
      </c>
    </row>
    <row r="289" spans="23:27">
      <c r="W289">
        <f>IF(AA289=1, VLOOKUP(CONCATENATE(Home!$B$2,-2),Comp_Time!$A:$B,2,FALSE),IF(Z289&gt; VLOOKUP(CONCATENATE(Home!$B$2,-2),Comp_Time!$A:$B,2,FALSE),VLOOKUP(CONCATENATE(Home!$B$2,-2),Comp_Time!$A:$B,2,FALSE),Z289))</f>
        <v>2.1759259259259258E-3</v>
      </c>
      <c r="X289" s="59">
        <f t="shared" si="12"/>
        <v>0</v>
      </c>
      <c r="Y289" s="59">
        <f t="shared" si="13"/>
        <v>0</v>
      </c>
      <c r="Z289">
        <f>IF(X289&gt;Y289,X289 - Y289,VLOOKUP(CONCATENATE(Home!$B$2,-2),Comp_Time!$A:$B,2,FALSE))</f>
        <v>2.1759259259259258E-3</v>
      </c>
      <c r="AA289">
        <f t="shared" si="14"/>
        <v>0</v>
      </c>
    </row>
    <row r="290" spans="23:27">
      <c r="W290">
        <f>IF(AA290=1, VLOOKUP(CONCATENATE(Home!$B$2,-2),Comp_Time!$A:$B,2,FALSE),IF(Z290&gt; VLOOKUP(CONCATENATE(Home!$B$2,-2),Comp_Time!$A:$B,2,FALSE),VLOOKUP(CONCATENATE(Home!$B$2,-2),Comp_Time!$A:$B,2,FALSE),Z290))</f>
        <v>2.1759259259259258E-3</v>
      </c>
      <c r="X290" s="59">
        <f t="shared" si="12"/>
        <v>0</v>
      </c>
      <c r="Y290" s="59">
        <f t="shared" si="13"/>
        <v>0</v>
      </c>
      <c r="Z290">
        <f>IF(X290&gt;Y290,X290 - Y290,VLOOKUP(CONCATENATE(Home!$B$2,-2),Comp_Time!$A:$B,2,FALSE))</f>
        <v>2.1759259259259258E-3</v>
      </c>
      <c r="AA290">
        <f t="shared" si="14"/>
        <v>0</v>
      </c>
    </row>
    <row r="291" spans="23:27">
      <c r="W291">
        <f>IF(AA291=1, VLOOKUP(CONCATENATE(Home!$B$2,-2),Comp_Time!$A:$B,2,FALSE),IF(Z291&gt; VLOOKUP(CONCATENATE(Home!$B$2,-2),Comp_Time!$A:$B,2,FALSE),VLOOKUP(CONCATENATE(Home!$B$2,-2),Comp_Time!$A:$B,2,FALSE),Z291))</f>
        <v>2.1759259259259258E-3</v>
      </c>
      <c r="X291" s="59">
        <f t="shared" si="12"/>
        <v>0</v>
      </c>
      <c r="Y291" s="59">
        <f t="shared" si="13"/>
        <v>0</v>
      </c>
      <c r="Z291">
        <f>IF(X291&gt;Y291,X291 - Y291,VLOOKUP(CONCATENATE(Home!$B$2,-2),Comp_Time!$A:$B,2,FALSE))</f>
        <v>2.1759259259259258E-3</v>
      </c>
      <c r="AA291">
        <f t="shared" si="14"/>
        <v>0</v>
      </c>
    </row>
    <row r="292" spans="23:27">
      <c r="W292">
        <f>IF(AA292=1, VLOOKUP(CONCATENATE(Home!$B$2,-2),Comp_Time!$A:$B,2,FALSE),IF(Z292&gt; VLOOKUP(CONCATENATE(Home!$B$2,-2),Comp_Time!$A:$B,2,FALSE),VLOOKUP(CONCATENATE(Home!$B$2,-2),Comp_Time!$A:$B,2,FALSE),Z292))</f>
        <v>2.1759259259259258E-3</v>
      </c>
      <c r="X292" s="59">
        <f t="shared" si="12"/>
        <v>0</v>
      </c>
      <c r="Y292" s="59">
        <f t="shared" si="13"/>
        <v>0</v>
      </c>
      <c r="Z292">
        <f>IF(X292&gt;Y292,X292 - Y292,VLOOKUP(CONCATENATE(Home!$B$2,-2),Comp_Time!$A:$B,2,FALSE))</f>
        <v>2.1759259259259258E-3</v>
      </c>
      <c r="AA292">
        <f t="shared" si="14"/>
        <v>0</v>
      </c>
    </row>
    <row r="293" spans="23:27">
      <c r="W293">
        <f>IF(AA293=1, VLOOKUP(CONCATENATE(Home!$B$2,-2),Comp_Time!$A:$B,2,FALSE),IF(Z293&gt; VLOOKUP(CONCATENATE(Home!$B$2,-2),Comp_Time!$A:$B,2,FALSE),VLOOKUP(CONCATENATE(Home!$B$2,-2),Comp_Time!$A:$B,2,FALSE),Z293))</f>
        <v>2.1759259259259258E-3</v>
      </c>
      <c r="X293" s="59">
        <f t="shared" si="12"/>
        <v>0</v>
      </c>
      <c r="Y293" s="59">
        <f t="shared" si="13"/>
        <v>0</v>
      </c>
      <c r="Z293">
        <f>IF(X293&gt;Y293,X293 - Y293,VLOOKUP(CONCATENATE(Home!$B$2,-2),Comp_Time!$A:$B,2,FALSE))</f>
        <v>2.1759259259259258E-3</v>
      </c>
      <c r="AA293">
        <f t="shared" si="14"/>
        <v>0</v>
      </c>
    </row>
    <row r="294" spans="23:27">
      <c r="W294">
        <f>IF(AA294=1, VLOOKUP(CONCATENATE(Home!$B$2,-2),Comp_Time!$A:$B,2,FALSE),IF(Z294&gt; VLOOKUP(CONCATENATE(Home!$B$2,-2),Comp_Time!$A:$B,2,FALSE),VLOOKUP(CONCATENATE(Home!$B$2,-2),Comp_Time!$A:$B,2,FALSE),Z294))</f>
        <v>2.1759259259259258E-3</v>
      </c>
      <c r="X294" s="59">
        <f t="shared" si="12"/>
        <v>0</v>
      </c>
      <c r="Y294" s="59">
        <f t="shared" si="13"/>
        <v>0</v>
      </c>
      <c r="Z294">
        <f>IF(X294&gt;Y294,X294 - Y294,VLOOKUP(CONCATENATE(Home!$B$2,-2),Comp_Time!$A:$B,2,FALSE))</f>
        <v>2.1759259259259258E-3</v>
      </c>
      <c r="AA294">
        <f t="shared" si="14"/>
        <v>0</v>
      </c>
    </row>
    <row r="295" spans="23:27">
      <c r="W295">
        <f>IF(AA295=1, VLOOKUP(CONCATENATE(Home!$B$2,-2),Comp_Time!$A:$B,2,FALSE),IF(Z295&gt; VLOOKUP(CONCATENATE(Home!$B$2,-2),Comp_Time!$A:$B,2,FALSE),VLOOKUP(CONCATENATE(Home!$B$2,-2),Comp_Time!$A:$B,2,FALSE),Z295))</f>
        <v>2.1759259259259258E-3</v>
      </c>
      <c r="X295" s="59">
        <f t="shared" si="12"/>
        <v>0</v>
      </c>
      <c r="Y295" s="59">
        <f t="shared" si="13"/>
        <v>0</v>
      </c>
      <c r="Z295">
        <f>IF(X295&gt;Y295,X295 - Y295,VLOOKUP(CONCATENATE(Home!$B$2,-2),Comp_Time!$A:$B,2,FALSE))</f>
        <v>2.1759259259259258E-3</v>
      </c>
      <c r="AA295">
        <f t="shared" si="14"/>
        <v>0</v>
      </c>
    </row>
    <row r="296" spans="23:27">
      <c r="W296">
        <f>IF(AA296=1, VLOOKUP(CONCATENATE(Home!$B$2,-2),Comp_Time!$A:$B,2,FALSE),IF(Z296&gt; VLOOKUP(CONCATENATE(Home!$B$2,-2),Comp_Time!$A:$B,2,FALSE),VLOOKUP(CONCATENATE(Home!$B$2,-2),Comp_Time!$A:$B,2,FALSE),Z296))</f>
        <v>2.1759259259259258E-3</v>
      </c>
      <c r="X296" s="59">
        <f t="shared" si="12"/>
        <v>0</v>
      </c>
      <c r="Y296" s="59">
        <f t="shared" si="13"/>
        <v>0</v>
      </c>
      <c r="Z296">
        <f>IF(X296&gt;Y296,X296 - Y296,VLOOKUP(CONCATENATE(Home!$B$2,-2),Comp_Time!$A:$B,2,FALSE))</f>
        <v>2.1759259259259258E-3</v>
      </c>
      <c r="AA296">
        <f t="shared" si="14"/>
        <v>0</v>
      </c>
    </row>
    <row r="297" spans="23:27">
      <c r="W297">
        <f>IF(AA297=1, VLOOKUP(CONCATENATE(Home!$B$2,-2),Comp_Time!$A:$B,2,FALSE),IF(Z297&gt; VLOOKUP(CONCATENATE(Home!$B$2,-2),Comp_Time!$A:$B,2,FALSE),VLOOKUP(CONCATENATE(Home!$B$2,-2),Comp_Time!$A:$B,2,FALSE),Z297))</f>
        <v>2.1759259259259258E-3</v>
      </c>
      <c r="X297" s="59">
        <f t="shared" si="12"/>
        <v>0</v>
      </c>
      <c r="Y297" s="59">
        <f t="shared" si="13"/>
        <v>0</v>
      </c>
      <c r="Z297">
        <f>IF(X297&gt;Y297,X297 - Y297,VLOOKUP(CONCATENATE(Home!$B$2,-2),Comp_Time!$A:$B,2,FALSE))</f>
        <v>2.1759259259259258E-3</v>
      </c>
      <c r="AA297">
        <f t="shared" si="14"/>
        <v>0</v>
      </c>
    </row>
    <row r="298" spans="23:27">
      <c r="W298">
        <f>IF(AA298=1, VLOOKUP(CONCATENATE(Home!$B$2,-2),Comp_Time!$A:$B,2,FALSE),IF(Z298&gt; VLOOKUP(CONCATENATE(Home!$B$2,-2),Comp_Time!$A:$B,2,FALSE),VLOOKUP(CONCATENATE(Home!$B$2,-2),Comp_Time!$A:$B,2,FALSE),Z298))</f>
        <v>2.1759259259259258E-3</v>
      </c>
      <c r="X298" s="59">
        <f t="shared" si="12"/>
        <v>0</v>
      </c>
      <c r="Y298" s="59">
        <f t="shared" si="13"/>
        <v>0</v>
      </c>
      <c r="Z298">
        <f>IF(X298&gt;Y298,X298 - Y298,VLOOKUP(CONCATENATE(Home!$B$2,-2),Comp_Time!$A:$B,2,FALSE))</f>
        <v>2.1759259259259258E-3</v>
      </c>
      <c r="AA298">
        <f t="shared" si="14"/>
        <v>0</v>
      </c>
    </row>
    <row r="299" spans="23:27">
      <c r="W299">
        <f>IF(AA299=1, VLOOKUP(CONCATENATE(Home!$B$2,-2),Comp_Time!$A:$B,2,FALSE),IF(Z299&gt; VLOOKUP(CONCATENATE(Home!$B$2,-2),Comp_Time!$A:$B,2,FALSE),VLOOKUP(CONCATENATE(Home!$B$2,-2),Comp_Time!$A:$B,2,FALSE),Z299))</f>
        <v>2.1759259259259258E-3</v>
      </c>
      <c r="X299" s="59">
        <f t="shared" si="12"/>
        <v>0</v>
      </c>
      <c r="Y299" s="59">
        <f t="shared" si="13"/>
        <v>0</v>
      </c>
      <c r="Z299">
        <f>IF(X299&gt;Y299,X299 - Y299,VLOOKUP(CONCATENATE(Home!$B$2,-2),Comp_Time!$A:$B,2,FALSE))</f>
        <v>2.1759259259259258E-3</v>
      </c>
      <c r="AA299">
        <f t="shared" si="14"/>
        <v>0</v>
      </c>
    </row>
    <row r="300" spans="23:27">
      <c r="W300">
        <f>IF(AA300=1, VLOOKUP(CONCATENATE(Home!$B$2,-2),Comp_Time!$A:$B,2,FALSE),IF(Z300&gt; VLOOKUP(CONCATENATE(Home!$B$2,-2),Comp_Time!$A:$B,2,FALSE),VLOOKUP(CONCATENATE(Home!$B$2,-2),Comp_Time!$A:$B,2,FALSE),Z300))</f>
        <v>2.1759259259259258E-3</v>
      </c>
      <c r="X300" s="59">
        <f t="shared" si="12"/>
        <v>0</v>
      </c>
      <c r="Y300" s="59">
        <f t="shared" si="13"/>
        <v>0</v>
      </c>
      <c r="Z300">
        <f>IF(X300&gt;Y300,X300 - Y300,VLOOKUP(CONCATENATE(Home!$B$2,-2),Comp_Time!$A:$B,2,FALSE))</f>
        <v>2.1759259259259258E-3</v>
      </c>
      <c r="AA300">
        <f t="shared" si="14"/>
        <v>0</v>
      </c>
    </row>
    <row r="301" spans="23:27">
      <c r="W301">
        <f>IF(AA301=1, VLOOKUP(CONCATENATE(Home!$B$2,-2),Comp_Time!$A:$B,2,FALSE),IF(Z301&gt; VLOOKUP(CONCATENATE(Home!$B$2,-2),Comp_Time!$A:$B,2,FALSE),VLOOKUP(CONCATENATE(Home!$B$2,-2),Comp_Time!$A:$B,2,FALSE),Z301))</f>
        <v>2.1759259259259258E-3</v>
      </c>
      <c r="X301" s="59">
        <f t="shared" si="12"/>
        <v>0</v>
      </c>
      <c r="Y301" s="59">
        <f t="shared" si="13"/>
        <v>0</v>
      </c>
      <c r="Z301">
        <f>IF(X301&gt;Y301,X301 - Y301,VLOOKUP(CONCATENATE(Home!$B$2,-2),Comp_Time!$A:$B,2,FALSE))</f>
        <v>2.1759259259259258E-3</v>
      </c>
      <c r="AA301">
        <f t="shared" si="14"/>
        <v>0</v>
      </c>
    </row>
    <row r="302" spans="23:27">
      <c r="W302">
        <f>IF(AA302=1, VLOOKUP(CONCATENATE(Home!$B$2,-2),Comp_Time!$A:$B,2,FALSE),IF(Z302&gt; VLOOKUP(CONCATENATE(Home!$B$2,-2),Comp_Time!$A:$B,2,FALSE),VLOOKUP(CONCATENATE(Home!$B$2,-2),Comp_Time!$A:$B,2,FALSE),Z302))</f>
        <v>2.1759259259259258E-3</v>
      </c>
      <c r="X302" s="59">
        <f t="shared" si="12"/>
        <v>0</v>
      </c>
      <c r="Y302" s="59">
        <f t="shared" si="13"/>
        <v>0</v>
      </c>
      <c r="Z302">
        <f>IF(X302&gt;Y302,X302 - Y302,VLOOKUP(CONCATENATE(Home!$B$2,-2),Comp_Time!$A:$B,2,FALSE))</f>
        <v>2.1759259259259258E-3</v>
      </c>
      <c r="AA302">
        <f t="shared" si="14"/>
        <v>0</v>
      </c>
    </row>
    <row r="303" spans="23:27">
      <c r="W303">
        <f>IF(AA303=1, VLOOKUP(CONCATENATE(Home!$B$2,-2),Comp_Time!$A:$B,2,FALSE),IF(Z303&gt; VLOOKUP(CONCATENATE(Home!$B$2,-2),Comp_Time!$A:$B,2,FALSE),VLOOKUP(CONCATENATE(Home!$B$2,-2),Comp_Time!$A:$B,2,FALSE),Z303))</f>
        <v>2.1759259259259258E-3</v>
      </c>
      <c r="X303" s="59">
        <f t="shared" si="12"/>
        <v>0</v>
      </c>
      <c r="Y303" s="59">
        <f t="shared" si="13"/>
        <v>0</v>
      </c>
      <c r="Z303">
        <f>IF(X303&gt;Y303,X303 - Y303,VLOOKUP(CONCATENATE(Home!$B$2,-2),Comp_Time!$A:$B,2,FALSE))</f>
        <v>2.1759259259259258E-3</v>
      </c>
      <c r="AA303">
        <f t="shared" si="14"/>
        <v>0</v>
      </c>
    </row>
    <row r="304" spans="23:27">
      <c r="W304">
        <f>IF(AA304=1, VLOOKUP(CONCATENATE(Home!$B$2,-2),Comp_Time!$A:$B,2,FALSE),IF(Z304&gt; VLOOKUP(CONCATENATE(Home!$B$2,-2),Comp_Time!$A:$B,2,FALSE),VLOOKUP(CONCATENATE(Home!$B$2,-2),Comp_Time!$A:$B,2,FALSE),Z304))</f>
        <v>2.1759259259259258E-3</v>
      </c>
      <c r="X304" s="59">
        <f t="shared" si="12"/>
        <v>0</v>
      </c>
      <c r="Y304" s="59">
        <f t="shared" si="13"/>
        <v>0</v>
      </c>
      <c r="Z304">
        <f>IF(X304&gt;Y304,X304 - Y304,VLOOKUP(CONCATENATE(Home!$B$2,-2),Comp_Time!$A:$B,2,FALSE))</f>
        <v>2.1759259259259258E-3</v>
      </c>
      <c r="AA304">
        <f t="shared" si="14"/>
        <v>0</v>
      </c>
    </row>
    <row r="305" spans="23:27">
      <c r="W305">
        <f>IF(AA305=1, VLOOKUP(CONCATENATE(Home!$B$2,-2),Comp_Time!$A:$B,2,FALSE),IF(Z305&gt; VLOOKUP(CONCATENATE(Home!$B$2,-2),Comp_Time!$A:$B,2,FALSE),VLOOKUP(CONCATENATE(Home!$B$2,-2),Comp_Time!$A:$B,2,FALSE),Z305))</f>
        <v>2.1759259259259258E-3</v>
      </c>
      <c r="X305" s="59">
        <f t="shared" si="12"/>
        <v>0</v>
      </c>
      <c r="Y305" s="59">
        <f t="shared" si="13"/>
        <v>0</v>
      </c>
      <c r="Z305">
        <f>IF(X305&gt;Y305,X305 - Y305,VLOOKUP(CONCATENATE(Home!$B$2,-2),Comp_Time!$A:$B,2,FALSE))</f>
        <v>2.1759259259259258E-3</v>
      </c>
      <c r="AA305">
        <f t="shared" si="14"/>
        <v>0</v>
      </c>
    </row>
    <row r="306" spans="23:27">
      <c r="W306">
        <f>IF(AA306=1, VLOOKUP(CONCATENATE(Home!$B$2,-2),Comp_Time!$A:$B,2,FALSE),IF(Z306&gt; VLOOKUP(CONCATENATE(Home!$B$2,-2),Comp_Time!$A:$B,2,FALSE),VLOOKUP(CONCATENATE(Home!$B$2,-2),Comp_Time!$A:$B,2,FALSE),Z306))</f>
        <v>2.1759259259259258E-3</v>
      </c>
      <c r="X306" s="59">
        <f t="shared" si="12"/>
        <v>0</v>
      </c>
      <c r="Y306" s="59">
        <f t="shared" si="13"/>
        <v>0</v>
      </c>
      <c r="Z306">
        <f>IF(X306&gt;Y306,X306 - Y306,VLOOKUP(CONCATENATE(Home!$B$2,-2),Comp_Time!$A:$B,2,FALSE))</f>
        <v>2.1759259259259258E-3</v>
      </c>
      <c r="AA306">
        <f t="shared" si="14"/>
        <v>0</v>
      </c>
    </row>
    <row r="307" spans="23:27">
      <c r="W307">
        <f>IF(AA307=1, VLOOKUP(CONCATENATE(Home!$B$2,-2),Comp_Time!$A:$B,2,FALSE),IF(Z307&gt; VLOOKUP(CONCATENATE(Home!$B$2,-2),Comp_Time!$A:$B,2,FALSE),VLOOKUP(CONCATENATE(Home!$B$2,-2),Comp_Time!$A:$B,2,FALSE),Z307))</f>
        <v>2.1759259259259258E-3</v>
      </c>
      <c r="X307" s="59">
        <f t="shared" si="12"/>
        <v>0</v>
      </c>
      <c r="Y307" s="59">
        <f t="shared" si="13"/>
        <v>0</v>
      </c>
      <c r="Z307">
        <f>IF(X307&gt;Y307,X307 - Y307,VLOOKUP(CONCATENATE(Home!$B$2,-2),Comp_Time!$A:$B,2,FALSE))</f>
        <v>2.1759259259259258E-3</v>
      </c>
      <c r="AA307">
        <f t="shared" si="14"/>
        <v>0</v>
      </c>
    </row>
    <row r="308" spans="23:27">
      <c r="W308">
        <f>IF(AA308=1, VLOOKUP(CONCATENATE(Home!$B$2,-2),Comp_Time!$A:$B,2,FALSE),IF(Z308&gt; VLOOKUP(CONCATENATE(Home!$B$2,-2),Comp_Time!$A:$B,2,FALSE),VLOOKUP(CONCATENATE(Home!$B$2,-2),Comp_Time!$A:$B,2,FALSE),Z308))</f>
        <v>2.1759259259259258E-3</v>
      </c>
      <c r="X308" s="59">
        <f t="shared" si="12"/>
        <v>0</v>
      </c>
      <c r="Y308" s="59">
        <f t="shared" si="13"/>
        <v>0</v>
      </c>
      <c r="Z308">
        <f>IF(X308&gt;Y308,X308 - Y308,VLOOKUP(CONCATENATE(Home!$B$2,-2),Comp_Time!$A:$B,2,FALSE))</f>
        <v>2.1759259259259258E-3</v>
      </c>
      <c r="AA308">
        <f t="shared" si="14"/>
        <v>0</v>
      </c>
    </row>
    <row r="309" spans="23:27">
      <c r="W309">
        <f>IF(AA309=1, VLOOKUP(CONCATENATE(Home!$B$2,-2),Comp_Time!$A:$B,2,FALSE),IF(Z309&gt; VLOOKUP(CONCATENATE(Home!$B$2,-2),Comp_Time!$A:$B,2,FALSE),VLOOKUP(CONCATENATE(Home!$B$2,-2),Comp_Time!$A:$B,2,FALSE),Z309))</f>
        <v>2.1759259259259258E-3</v>
      </c>
      <c r="X309" s="59">
        <f t="shared" si="12"/>
        <v>0</v>
      </c>
      <c r="Y309" s="59">
        <f t="shared" si="13"/>
        <v>0</v>
      </c>
      <c r="Z309">
        <f>IF(X309&gt;Y309,X309 - Y309,VLOOKUP(CONCATENATE(Home!$B$2,-2),Comp_Time!$A:$B,2,FALSE))</f>
        <v>2.1759259259259258E-3</v>
      </c>
      <c r="AA309">
        <f t="shared" si="14"/>
        <v>0</v>
      </c>
    </row>
    <row r="310" spans="23:27">
      <c r="W310">
        <f>IF(AA310=1, VLOOKUP(CONCATENATE(Home!$B$2,-2),Comp_Time!$A:$B,2,FALSE),IF(Z310&gt; VLOOKUP(CONCATENATE(Home!$B$2,-2),Comp_Time!$A:$B,2,FALSE),VLOOKUP(CONCATENATE(Home!$B$2,-2),Comp_Time!$A:$B,2,FALSE),Z310))</f>
        <v>2.1759259259259258E-3</v>
      </c>
      <c r="X310" s="59">
        <f t="shared" si="12"/>
        <v>0</v>
      </c>
      <c r="Y310" s="59">
        <f t="shared" si="13"/>
        <v>0</v>
      </c>
      <c r="Z310">
        <f>IF(X310&gt;Y310,X310 - Y310,VLOOKUP(CONCATENATE(Home!$B$2,-2),Comp_Time!$A:$B,2,FALSE))</f>
        <v>2.1759259259259258E-3</v>
      </c>
      <c r="AA310">
        <f t="shared" si="14"/>
        <v>0</v>
      </c>
    </row>
    <row r="311" spans="23:27">
      <c r="W311">
        <f>IF(AA311=1, VLOOKUP(CONCATENATE(Home!$B$2,-2),Comp_Time!$A:$B,2,FALSE),IF(Z311&gt; VLOOKUP(CONCATENATE(Home!$B$2,-2),Comp_Time!$A:$B,2,FALSE),VLOOKUP(CONCATENATE(Home!$B$2,-2),Comp_Time!$A:$B,2,FALSE),Z311))</f>
        <v>2.1759259259259258E-3</v>
      </c>
      <c r="X311" s="59">
        <f t="shared" si="12"/>
        <v>0</v>
      </c>
      <c r="Y311" s="59">
        <f t="shared" si="13"/>
        <v>0</v>
      </c>
      <c r="Z311">
        <f>IF(X311&gt;Y311,X311 - Y311,VLOOKUP(CONCATENATE(Home!$B$2,-2),Comp_Time!$A:$B,2,FALSE))</f>
        <v>2.1759259259259258E-3</v>
      </c>
      <c r="AA311">
        <f t="shared" si="14"/>
        <v>0</v>
      </c>
    </row>
    <row r="312" spans="23:27">
      <c r="W312">
        <f>IF(AA312=1, VLOOKUP(CONCATENATE(Home!$B$2,-2),Comp_Time!$A:$B,2,FALSE),IF(Z312&gt; VLOOKUP(CONCATENATE(Home!$B$2,-2),Comp_Time!$A:$B,2,FALSE),VLOOKUP(CONCATENATE(Home!$B$2,-2),Comp_Time!$A:$B,2,FALSE),Z312))</f>
        <v>2.1759259259259258E-3</v>
      </c>
      <c r="X312" s="59">
        <f t="shared" si="12"/>
        <v>0</v>
      </c>
      <c r="Y312" s="59">
        <f t="shared" si="13"/>
        <v>0</v>
      </c>
      <c r="Z312">
        <f>IF(X312&gt;Y312,X312 - Y312,VLOOKUP(CONCATENATE(Home!$B$2,-2),Comp_Time!$A:$B,2,FALSE))</f>
        <v>2.1759259259259258E-3</v>
      </c>
      <c r="AA312">
        <f t="shared" si="14"/>
        <v>0</v>
      </c>
    </row>
    <row r="313" spans="23:27">
      <c r="W313">
        <f>IF(AA313=1, VLOOKUP(CONCATENATE(Home!$B$2,-2),Comp_Time!$A:$B,2,FALSE),IF(Z313&gt; VLOOKUP(CONCATENATE(Home!$B$2,-2),Comp_Time!$A:$B,2,FALSE),VLOOKUP(CONCATENATE(Home!$B$2,-2),Comp_Time!$A:$B,2,FALSE),Z313))</f>
        <v>2.1759259259259258E-3</v>
      </c>
      <c r="X313" s="59">
        <f t="shared" si="12"/>
        <v>0</v>
      </c>
      <c r="Y313" s="59">
        <f t="shared" si="13"/>
        <v>0</v>
      </c>
      <c r="Z313">
        <f>IF(X313&gt;Y313,X313 - Y313,VLOOKUP(CONCATENATE(Home!$B$2,-2),Comp_Time!$A:$B,2,FALSE))</f>
        <v>2.1759259259259258E-3</v>
      </c>
      <c r="AA313">
        <f t="shared" si="14"/>
        <v>0</v>
      </c>
    </row>
    <row r="314" spans="23:27">
      <c r="W314">
        <f>IF(AA314=1, VLOOKUP(CONCATENATE(Home!$B$2,-2),Comp_Time!$A:$B,2,FALSE),IF(Z314&gt; VLOOKUP(CONCATENATE(Home!$B$2,-2),Comp_Time!$A:$B,2,FALSE),VLOOKUP(CONCATENATE(Home!$B$2,-2),Comp_Time!$A:$B,2,FALSE),Z314))</f>
        <v>2.1759259259259258E-3</v>
      </c>
      <c r="X314" s="59">
        <f t="shared" si="12"/>
        <v>0</v>
      </c>
      <c r="Y314" s="59">
        <f t="shared" si="13"/>
        <v>0</v>
      </c>
      <c r="Z314">
        <f>IF(X314&gt;Y314,X314 - Y314,VLOOKUP(CONCATENATE(Home!$B$2,-2),Comp_Time!$A:$B,2,FALSE))</f>
        <v>2.1759259259259258E-3</v>
      </c>
      <c r="AA314">
        <f t="shared" si="14"/>
        <v>0</v>
      </c>
    </row>
    <row r="315" spans="23:27">
      <c r="W315">
        <f>IF(AA315=1, VLOOKUP(CONCATENATE(Home!$B$2,-2),Comp_Time!$A:$B,2,FALSE),IF(Z315&gt; VLOOKUP(CONCATENATE(Home!$B$2,-2),Comp_Time!$A:$B,2,FALSE),VLOOKUP(CONCATENATE(Home!$B$2,-2),Comp_Time!$A:$B,2,FALSE),Z315))</f>
        <v>2.1759259259259258E-3</v>
      </c>
      <c r="X315" s="59">
        <f t="shared" si="12"/>
        <v>0</v>
      </c>
      <c r="Y315" s="59">
        <f t="shared" si="13"/>
        <v>0</v>
      </c>
      <c r="Z315">
        <f>IF(X315&gt;Y315,X315 - Y315,VLOOKUP(CONCATENATE(Home!$B$2,-2),Comp_Time!$A:$B,2,FALSE))</f>
        <v>2.1759259259259258E-3</v>
      </c>
      <c r="AA315">
        <f t="shared" si="14"/>
        <v>0</v>
      </c>
    </row>
    <row r="316" spans="23:27">
      <c r="W316">
        <f>IF(AA316=1, VLOOKUP(CONCATENATE(Home!$B$2,-2),Comp_Time!$A:$B,2,FALSE),IF(Z316&gt; VLOOKUP(CONCATENATE(Home!$B$2,-2),Comp_Time!$A:$B,2,FALSE),VLOOKUP(CONCATENATE(Home!$B$2,-2),Comp_Time!$A:$B,2,FALSE),Z316))</f>
        <v>2.1759259259259258E-3</v>
      </c>
      <c r="X316" s="59">
        <f t="shared" si="12"/>
        <v>0</v>
      </c>
      <c r="Y316" s="59">
        <f t="shared" si="13"/>
        <v>0</v>
      </c>
      <c r="Z316">
        <f>IF(X316&gt;Y316,X316 - Y316,VLOOKUP(CONCATENATE(Home!$B$2,-2),Comp_Time!$A:$B,2,FALSE))</f>
        <v>2.1759259259259258E-3</v>
      </c>
      <c r="AA316">
        <f t="shared" si="14"/>
        <v>0</v>
      </c>
    </row>
    <row r="317" spans="23:27">
      <c r="W317">
        <f>IF(AA317=1, VLOOKUP(CONCATENATE(Home!$B$2,-2),Comp_Time!$A:$B,2,FALSE),IF(Z317&gt; VLOOKUP(CONCATENATE(Home!$B$2,-2),Comp_Time!$A:$B,2,FALSE),VLOOKUP(CONCATENATE(Home!$B$2,-2),Comp_Time!$A:$B,2,FALSE),Z317))</f>
        <v>2.1759259259259258E-3</v>
      </c>
      <c r="X317" s="59">
        <f t="shared" si="12"/>
        <v>0</v>
      </c>
      <c r="Y317" s="59">
        <f t="shared" si="13"/>
        <v>0</v>
      </c>
      <c r="Z317">
        <f>IF(X317&gt;Y317,X317 - Y317,VLOOKUP(CONCATENATE(Home!$B$2,-2),Comp_Time!$A:$B,2,FALSE))</f>
        <v>2.1759259259259258E-3</v>
      </c>
      <c r="AA317">
        <f t="shared" si="14"/>
        <v>0</v>
      </c>
    </row>
    <row r="318" spans="23:27">
      <c r="W318">
        <f>IF(AA318=1, VLOOKUP(CONCATENATE(Home!$B$2,-2),Comp_Time!$A:$B,2,FALSE),IF(Z318&gt; VLOOKUP(CONCATENATE(Home!$B$2,-2),Comp_Time!$A:$B,2,FALSE),VLOOKUP(CONCATENATE(Home!$B$2,-2),Comp_Time!$A:$B,2,FALSE),Z318))</f>
        <v>2.1759259259259258E-3</v>
      </c>
      <c r="X318" s="59">
        <f t="shared" si="12"/>
        <v>0</v>
      </c>
      <c r="Y318" s="59">
        <f t="shared" si="13"/>
        <v>0</v>
      </c>
      <c r="Z318">
        <f>IF(X318&gt;Y318,X318 - Y318,VLOOKUP(CONCATENATE(Home!$B$2,-2),Comp_Time!$A:$B,2,FALSE))</f>
        <v>2.1759259259259258E-3</v>
      </c>
      <c r="AA318">
        <f t="shared" si="14"/>
        <v>0</v>
      </c>
    </row>
    <row r="319" spans="23:27">
      <c r="W319">
        <f>IF(AA319=1, VLOOKUP(CONCATENATE(Home!$B$2,-2),Comp_Time!$A:$B,2,FALSE),IF(Z319&gt; VLOOKUP(CONCATENATE(Home!$B$2,-2),Comp_Time!$A:$B,2,FALSE),VLOOKUP(CONCATENATE(Home!$B$2,-2),Comp_Time!$A:$B,2,FALSE),Z319))</f>
        <v>2.1759259259259258E-3</v>
      </c>
      <c r="X319" s="59">
        <f t="shared" si="12"/>
        <v>0</v>
      </c>
      <c r="Y319" s="59">
        <f t="shared" si="13"/>
        <v>0</v>
      </c>
      <c r="Z319">
        <f>IF(X319&gt;Y319,X319 - Y319,VLOOKUP(CONCATENATE(Home!$B$2,-2),Comp_Time!$A:$B,2,FALSE))</f>
        <v>2.1759259259259258E-3</v>
      </c>
      <c r="AA319">
        <f t="shared" si="14"/>
        <v>0</v>
      </c>
    </row>
    <row r="320" spans="23:27">
      <c r="W320">
        <f>IF(AA320=1, VLOOKUP(CONCATENATE(Home!$B$2,-2),Comp_Time!$A:$B,2,FALSE),IF(Z320&gt; VLOOKUP(CONCATENATE(Home!$B$2,-2),Comp_Time!$A:$B,2,FALSE),VLOOKUP(CONCATENATE(Home!$B$2,-2),Comp_Time!$A:$B,2,FALSE),Z320))</f>
        <v>2.1759259259259258E-3</v>
      </c>
      <c r="X320" s="59">
        <f t="shared" si="12"/>
        <v>0</v>
      </c>
      <c r="Y320" s="59">
        <f t="shared" si="13"/>
        <v>0</v>
      </c>
      <c r="Z320">
        <f>IF(X320&gt;Y320,X320 - Y320,VLOOKUP(CONCATENATE(Home!$B$2,-2),Comp_Time!$A:$B,2,FALSE))</f>
        <v>2.1759259259259258E-3</v>
      </c>
      <c r="AA320">
        <f t="shared" si="14"/>
        <v>0</v>
      </c>
    </row>
    <row r="321" spans="23:27">
      <c r="W321">
        <f>IF(AA321=1, VLOOKUP(CONCATENATE(Home!$B$2,-2),Comp_Time!$A:$B,2,FALSE),IF(Z321&gt; VLOOKUP(CONCATENATE(Home!$B$2,-2),Comp_Time!$A:$B,2,FALSE),VLOOKUP(CONCATENATE(Home!$B$2,-2),Comp_Time!$A:$B,2,FALSE),Z321))</f>
        <v>2.1759259259259258E-3</v>
      </c>
      <c r="X321" s="59">
        <f t="shared" si="12"/>
        <v>0</v>
      </c>
      <c r="Y321" s="59">
        <f t="shared" si="13"/>
        <v>0</v>
      </c>
      <c r="Z321">
        <f>IF(X321&gt;Y321,X321 - Y321,VLOOKUP(CONCATENATE(Home!$B$2,-2),Comp_Time!$A:$B,2,FALSE))</f>
        <v>2.1759259259259258E-3</v>
      </c>
      <c r="AA321">
        <f t="shared" si="14"/>
        <v>0</v>
      </c>
    </row>
    <row r="322" spans="23:27">
      <c r="W322">
        <f>IF(AA322=1, VLOOKUP(CONCATENATE(Home!$B$2,-2),Comp_Time!$A:$B,2,FALSE),IF(Z322&gt; VLOOKUP(CONCATENATE(Home!$B$2,-2),Comp_Time!$A:$B,2,FALSE),VLOOKUP(CONCATENATE(Home!$B$2,-2),Comp_Time!$A:$B,2,FALSE),Z322))</f>
        <v>2.1759259259259258E-3</v>
      </c>
      <c r="X322" s="59">
        <f t="shared" si="12"/>
        <v>0</v>
      </c>
      <c r="Y322" s="59">
        <f t="shared" si="13"/>
        <v>0</v>
      </c>
      <c r="Z322">
        <f>IF(X322&gt;Y322,X322 - Y322,VLOOKUP(CONCATENATE(Home!$B$2,-2),Comp_Time!$A:$B,2,FALSE))</f>
        <v>2.1759259259259258E-3</v>
      </c>
      <c r="AA322">
        <f t="shared" si="14"/>
        <v>0</v>
      </c>
    </row>
    <row r="323" spans="23:27">
      <c r="W323">
        <f>IF(AA323=1, VLOOKUP(CONCATENATE(Home!$B$2,-2),Comp_Time!$A:$B,2,FALSE),IF(Z323&gt; VLOOKUP(CONCATENATE(Home!$B$2,-2),Comp_Time!$A:$B,2,FALSE),VLOOKUP(CONCATENATE(Home!$B$2,-2),Comp_Time!$A:$B,2,FALSE),Z323))</f>
        <v>2.1759259259259258E-3</v>
      </c>
      <c r="X323" s="59">
        <f t="shared" ref="X323:X386" si="15">TIME(HOUR(D323),MINUTE(D323),SECOND(D323))</f>
        <v>0</v>
      </c>
      <c r="Y323" s="59">
        <f t="shared" ref="Y323:Y386" si="16">TIME(HOUR(C323),MINUTE(C323),SECOND(C323))</f>
        <v>0</v>
      </c>
      <c r="Z323">
        <f>IF(X323&gt;Y323,X323 - Y323,VLOOKUP(CONCATENATE(Home!$B$2,-2),Comp_Time!$A:$B,2,FALSE))</f>
        <v>2.1759259259259258E-3</v>
      </c>
      <c r="AA323">
        <f t="shared" ref="AA323:AA386" si="17">IF(DATE(YEAR(C323),MONTH(C323),DAY(C323))=DATE(YEAR(D323),MONTH(D323),DAY(D323)),0,1)</f>
        <v>0</v>
      </c>
    </row>
    <row r="324" spans="23:27">
      <c r="W324">
        <f>IF(AA324=1, VLOOKUP(CONCATENATE(Home!$B$2,-2),Comp_Time!$A:$B,2,FALSE),IF(Z324&gt; VLOOKUP(CONCATENATE(Home!$B$2,-2),Comp_Time!$A:$B,2,FALSE),VLOOKUP(CONCATENATE(Home!$B$2,-2),Comp_Time!$A:$B,2,FALSE),Z324))</f>
        <v>2.1759259259259258E-3</v>
      </c>
      <c r="X324" s="59">
        <f t="shared" si="15"/>
        <v>0</v>
      </c>
      <c r="Y324" s="59">
        <f t="shared" si="16"/>
        <v>0</v>
      </c>
      <c r="Z324">
        <f>IF(X324&gt;Y324,X324 - Y324,VLOOKUP(CONCATENATE(Home!$B$2,-2),Comp_Time!$A:$B,2,FALSE))</f>
        <v>2.1759259259259258E-3</v>
      </c>
      <c r="AA324">
        <f t="shared" si="17"/>
        <v>0</v>
      </c>
    </row>
    <row r="325" spans="23:27">
      <c r="W325">
        <f>IF(AA325=1, VLOOKUP(CONCATENATE(Home!$B$2,-2),Comp_Time!$A:$B,2,FALSE),IF(Z325&gt; VLOOKUP(CONCATENATE(Home!$B$2,-2),Comp_Time!$A:$B,2,FALSE),VLOOKUP(CONCATENATE(Home!$B$2,-2),Comp_Time!$A:$B,2,FALSE),Z325))</f>
        <v>2.1759259259259258E-3</v>
      </c>
      <c r="X325" s="59">
        <f t="shared" si="15"/>
        <v>0</v>
      </c>
      <c r="Y325" s="59">
        <f t="shared" si="16"/>
        <v>0</v>
      </c>
      <c r="Z325">
        <f>IF(X325&gt;Y325,X325 - Y325,VLOOKUP(CONCATENATE(Home!$B$2,-2),Comp_Time!$A:$B,2,FALSE))</f>
        <v>2.1759259259259258E-3</v>
      </c>
      <c r="AA325">
        <f t="shared" si="17"/>
        <v>0</v>
      </c>
    </row>
    <row r="326" spans="23:27">
      <c r="W326">
        <f>IF(AA326=1, VLOOKUP(CONCATENATE(Home!$B$2,-2),Comp_Time!$A:$B,2,FALSE),IF(Z326&gt; VLOOKUP(CONCATENATE(Home!$B$2,-2),Comp_Time!$A:$B,2,FALSE),VLOOKUP(CONCATENATE(Home!$B$2,-2),Comp_Time!$A:$B,2,FALSE),Z326))</f>
        <v>2.1759259259259258E-3</v>
      </c>
      <c r="X326" s="59">
        <f t="shared" si="15"/>
        <v>0</v>
      </c>
      <c r="Y326" s="59">
        <f t="shared" si="16"/>
        <v>0</v>
      </c>
      <c r="Z326">
        <f>IF(X326&gt;Y326,X326 - Y326,VLOOKUP(CONCATENATE(Home!$B$2,-2),Comp_Time!$A:$B,2,FALSE))</f>
        <v>2.1759259259259258E-3</v>
      </c>
      <c r="AA326">
        <f t="shared" si="17"/>
        <v>0</v>
      </c>
    </row>
    <row r="327" spans="23:27">
      <c r="W327">
        <f>IF(AA327=1, VLOOKUP(CONCATENATE(Home!$B$2,-2),Comp_Time!$A:$B,2,FALSE),IF(Z327&gt; VLOOKUP(CONCATENATE(Home!$B$2,-2),Comp_Time!$A:$B,2,FALSE),VLOOKUP(CONCATENATE(Home!$B$2,-2),Comp_Time!$A:$B,2,FALSE),Z327))</f>
        <v>2.1759259259259258E-3</v>
      </c>
      <c r="X327" s="59">
        <f t="shared" si="15"/>
        <v>0</v>
      </c>
      <c r="Y327" s="59">
        <f t="shared" si="16"/>
        <v>0</v>
      </c>
      <c r="Z327">
        <f>IF(X327&gt;Y327,X327 - Y327,VLOOKUP(CONCATENATE(Home!$B$2,-2),Comp_Time!$A:$B,2,FALSE))</f>
        <v>2.1759259259259258E-3</v>
      </c>
      <c r="AA327">
        <f t="shared" si="17"/>
        <v>0</v>
      </c>
    </row>
    <row r="328" spans="23:27">
      <c r="W328">
        <f>IF(AA328=1, VLOOKUP(CONCATENATE(Home!$B$2,-2),Comp_Time!$A:$B,2,FALSE),IF(Z328&gt; VLOOKUP(CONCATENATE(Home!$B$2,-2),Comp_Time!$A:$B,2,FALSE),VLOOKUP(CONCATENATE(Home!$B$2,-2),Comp_Time!$A:$B,2,FALSE),Z328))</f>
        <v>2.1759259259259258E-3</v>
      </c>
      <c r="X328" s="59">
        <f t="shared" si="15"/>
        <v>0</v>
      </c>
      <c r="Y328" s="59">
        <f t="shared" si="16"/>
        <v>0</v>
      </c>
      <c r="Z328">
        <f>IF(X328&gt;Y328,X328 - Y328,VLOOKUP(CONCATENATE(Home!$B$2,-2),Comp_Time!$A:$B,2,FALSE))</f>
        <v>2.1759259259259258E-3</v>
      </c>
      <c r="AA328">
        <f t="shared" si="17"/>
        <v>0</v>
      </c>
    </row>
    <row r="329" spans="23:27">
      <c r="W329">
        <f>IF(AA329=1, VLOOKUP(CONCATENATE(Home!$B$2,-2),Comp_Time!$A:$B,2,FALSE),IF(Z329&gt; VLOOKUP(CONCATENATE(Home!$B$2,-2),Comp_Time!$A:$B,2,FALSE),VLOOKUP(CONCATENATE(Home!$B$2,-2),Comp_Time!$A:$B,2,FALSE),Z329))</f>
        <v>2.1759259259259258E-3</v>
      </c>
      <c r="X329" s="59">
        <f t="shared" si="15"/>
        <v>0</v>
      </c>
      <c r="Y329" s="59">
        <f t="shared" si="16"/>
        <v>0</v>
      </c>
      <c r="Z329">
        <f>IF(X329&gt;Y329,X329 - Y329,VLOOKUP(CONCATENATE(Home!$B$2,-2),Comp_Time!$A:$B,2,FALSE))</f>
        <v>2.1759259259259258E-3</v>
      </c>
      <c r="AA329">
        <f t="shared" si="17"/>
        <v>0</v>
      </c>
    </row>
    <row r="330" spans="23:27">
      <c r="W330">
        <f>IF(AA330=1, VLOOKUP(CONCATENATE(Home!$B$2,-2),Comp_Time!$A:$B,2,FALSE),IF(Z330&gt; VLOOKUP(CONCATENATE(Home!$B$2,-2),Comp_Time!$A:$B,2,FALSE),VLOOKUP(CONCATENATE(Home!$B$2,-2),Comp_Time!$A:$B,2,FALSE),Z330))</f>
        <v>2.1759259259259258E-3</v>
      </c>
      <c r="X330" s="59">
        <f t="shared" si="15"/>
        <v>0</v>
      </c>
      <c r="Y330" s="59">
        <f t="shared" si="16"/>
        <v>0</v>
      </c>
      <c r="Z330">
        <f>IF(X330&gt;Y330,X330 - Y330,VLOOKUP(CONCATENATE(Home!$B$2,-2),Comp_Time!$A:$B,2,FALSE))</f>
        <v>2.1759259259259258E-3</v>
      </c>
      <c r="AA330">
        <f t="shared" si="17"/>
        <v>0</v>
      </c>
    </row>
    <row r="331" spans="23:27">
      <c r="W331">
        <f>IF(AA331=1, VLOOKUP(CONCATENATE(Home!$B$2,-2),Comp_Time!$A:$B,2,FALSE),IF(Z331&gt; VLOOKUP(CONCATENATE(Home!$B$2,-2),Comp_Time!$A:$B,2,FALSE),VLOOKUP(CONCATENATE(Home!$B$2,-2),Comp_Time!$A:$B,2,FALSE),Z331))</f>
        <v>2.1759259259259258E-3</v>
      </c>
      <c r="X331" s="59">
        <f t="shared" si="15"/>
        <v>0</v>
      </c>
      <c r="Y331" s="59">
        <f t="shared" si="16"/>
        <v>0</v>
      </c>
      <c r="Z331">
        <f>IF(X331&gt;Y331,X331 - Y331,VLOOKUP(CONCATENATE(Home!$B$2,-2),Comp_Time!$A:$B,2,FALSE))</f>
        <v>2.1759259259259258E-3</v>
      </c>
      <c r="AA331">
        <f t="shared" si="17"/>
        <v>0</v>
      </c>
    </row>
    <row r="332" spans="23:27">
      <c r="W332">
        <f>IF(AA332=1, VLOOKUP(CONCATENATE(Home!$B$2,-2),Comp_Time!$A:$B,2,FALSE),IF(Z332&gt; VLOOKUP(CONCATENATE(Home!$B$2,-2),Comp_Time!$A:$B,2,FALSE),VLOOKUP(CONCATENATE(Home!$B$2,-2),Comp_Time!$A:$B,2,FALSE),Z332))</f>
        <v>2.1759259259259258E-3</v>
      </c>
      <c r="X332" s="59">
        <f t="shared" si="15"/>
        <v>0</v>
      </c>
      <c r="Y332" s="59">
        <f t="shared" si="16"/>
        <v>0</v>
      </c>
      <c r="Z332">
        <f>IF(X332&gt;Y332,X332 - Y332,VLOOKUP(CONCATENATE(Home!$B$2,-2),Comp_Time!$A:$B,2,FALSE))</f>
        <v>2.1759259259259258E-3</v>
      </c>
      <c r="AA332">
        <f t="shared" si="17"/>
        <v>0</v>
      </c>
    </row>
    <row r="333" spans="23:27">
      <c r="W333">
        <f>IF(AA333=1, VLOOKUP(CONCATENATE(Home!$B$2,-2),Comp_Time!$A:$B,2,FALSE),IF(Z333&gt; VLOOKUP(CONCATENATE(Home!$B$2,-2),Comp_Time!$A:$B,2,FALSE),VLOOKUP(CONCATENATE(Home!$B$2,-2),Comp_Time!$A:$B,2,FALSE),Z333))</f>
        <v>2.1759259259259258E-3</v>
      </c>
      <c r="X333" s="59">
        <f t="shared" si="15"/>
        <v>0</v>
      </c>
      <c r="Y333" s="59">
        <f t="shared" si="16"/>
        <v>0</v>
      </c>
      <c r="Z333">
        <f>IF(X333&gt;Y333,X333 - Y333,VLOOKUP(CONCATENATE(Home!$B$2,-2),Comp_Time!$A:$B,2,FALSE))</f>
        <v>2.1759259259259258E-3</v>
      </c>
      <c r="AA333">
        <f t="shared" si="17"/>
        <v>0</v>
      </c>
    </row>
    <row r="334" spans="23:27">
      <c r="W334">
        <f>IF(AA334=1, VLOOKUP(CONCATENATE(Home!$B$2,-2),Comp_Time!$A:$B,2,FALSE),IF(Z334&gt; VLOOKUP(CONCATENATE(Home!$B$2,-2),Comp_Time!$A:$B,2,FALSE),VLOOKUP(CONCATENATE(Home!$B$2,-2),Comp_Time!$A:$B,2,FALSE),Z334))</f>
        <v>2.1759259259259258E-3</v>
      </c>
      <c r="X334" s="59">
        <f t="shared" si="15"/>
        <v>0</v>
      </c>
      <c r="Y334" s="59">
        <f t="shared" si="16"/>
        <v>0</v>
      </c>
      <c r="Z334">
        <f>IF(X334&gt;Y334,X334 - Y334,VLOOKUP(CONCATENATE(Home!$B$2,-2),Comp_Time!$A:$B,2,FALSE))</f>
        <v>2.1759259259259258E-3</v>
      </c>
      <c r="AA334">
        <f t="shared" si="17"/>
        <v>0</v>
      </c>
    </row>
    <row r="335" spans="23:27">
      <c r="W335">
        <f>IF(AA335=1, VLOOKUP(CONCATENATE(Home!$B$2,-2),Comp_Time!$A:$B,2,FALSE),IF(Z335&gt; VLOOKUP(CONCATENATE(Home!$B$2,-2),Comp_Time!$A:$B,2,FALSE),VLOOKUP(CONCATENATE(Home!$B$2,-2),Comp_Time!$A:$B,2,FALSE),Z335))</f>
        <v>2.1759259259259258E-3</v>
      </c>
      <c r="X335" s="59">
        <f t="shared" si="15"/>
        <v>0</v>
      </c>
      <c r="Y335" s="59">
        <f t="shared" si="16"/>
        <v>0</v>
      </c>
      <c r="Z335">
        <f>IF(X335&gt;Y335,X335 - Y335,VLOOKUP(CONCATENATE(Home!$B$2,-2),Comp_Time!$A:$B,2,FALSE))</f>
        <v>2.1759259259259258E-3</v>
      </c>
      <c r="AA335">
        <f t="shared" si="17"/>
        <v>0</v>
      </c>
    </row>
    <row r="336" spans="23:27">
      <c r="W336">
        <f>IF(AA336=1, VLOOKUP(CONCATENATE(Home!$B$2,-2),Comp_Time!$A:$B,2,FALSE),IF(Z336&gt; VLOOKUP(CONCATENATE(Home!$B$2,-2),Comp_Time!$A:$B,2,FALSE),VLOOKUP(CONCATENATE(Home!$B$2,-2),Comp_Time!$A:$B,2,FALSE),Z336))</f>
        <v>2.1759259259259258E-3</v>
      </c>
      <c r="X336" s="59">
        <f t="shared" si="15"/>
        <v>0</v>
      </c>
      <c r="Y336" s="59">
        <f t="shared" si="16"/>
        <v>0</v>
      </c>
      <c r="Z336">
        <f>IF(X336&gt;Y336,X336 - Y336,VLOOKUP(CONCATENATE(Home!$B$2,-2),Comp_Time!$A:$B,2,FALSE))</f>
        <v>2.1759259259259258E-3</v>
      </c>
      <c r="AA336">
        <f t="shared" si="17"/>
        <v>0</v>
      </c>
    </row>
    <row r="337" spans="23:27">
      <c r="W337">
        <f>IF(AA337=1, VLOOKUP(CONCATENATE(Home!$B$2,-2),Comp_Time!$A:$B,2,FALSE),IF(Z337&gt; VLOOKUP(CONCATENATE(Home!$B$2,-2),Comp_Time!$A:$B,2,FALSE),VLOOKUP(CONCATENATE(Home!$B$2,-2),Comp_Time!$A:$B,2,FALSE),Z337))</f>
        <v>2.1759259259259258E-3</v>
      </c>
      <c r="X337" s="59">
        <f t="shared" si="15"/>
        <v>0</v>
      </c>
      <c r="Y337" s="59">
        <f t="shared" si="16"/>
        <v>0</v>
      </c>
      <c r="Z337">
        <f>IF(X337&gt;Y337,X337 - Y337,VLOOKUP(CONCATENATE(Home!$B$2,-2),Comp_Time!$A:$B,2,FALSE))</f>
        <v>2.1759259259259258E-3</v>
      </c>
      <c r="AA337">
        <f t="shared" si="17"/>
        <v>0</v>
      </c>
    </row>
    <row r="338" spans="23:27">
      <c r="W338">
        <f>IF(AA338=1, VLOOKUP(CONCATENATE(Home!$B$2,-2),Comp_Time!$A:$B,2,FALSE),IF(Z338&gt; VLOOKUP(CONCATENATE(Home!$B$2,-2),Comp_Time!$A:$B,2,FALSE),VLOOKUP(CONCATENATE(Home!$B$2,-2),Comp_Time!$A:$B,2,FALSE),Z338))</f>
        <v>2.1759259259259258E-3</v>
      </c>
      <c r="X338" s="59">
        <f t="shared" si="15"/>
        <v>0</v>
      </c>
      <c r="Y338" s="59">
        <f t="shared" si="16"/>
        <v>0</v>
      </c>
      <c r="Z338">
        <f>IF(X338&gt;Y338,X338 - Y338,VLOOKUP(CONCATENATE(Home!$B$2,-2),Comp_Time!$A:$B,2,FALSE))</f>
        <v>2.1759259259259258E-3</v>
      </c>
      <c r="AA338">
        <f t="shared" si="17"/>
        <v>0</v>
      </c>
    </row>
    <row r="339" spans="23:27">
      <c r="W339">
        <f>IF(AA339=1, VLOOKUP(CONCATENATE(Home!$B$2,-2),Comp_Time!$A:$B,2,FALSE),IF(Z339&gt; VLOOKUP(CONCATENATE(Home!$B$2,-2),Comp_Time!$A:$B,2,FALSE),VLOOKUP(CONCATENATE(Home!$B$2,-2),Comp_Time!$A:$B,2,FALSE),Z339))</f>
        <v>2.1759259259259258E-3</v>
      </c>
      <c r="X339" s="59">
        <f t="shared" si="15"/>
        <v>0</v>
      </c>
      <c r="Y339" s="59">
        <f t="shared" si="16"/>
        <v>0</v>
      </c>
      <c r="Z339">
        <f>IF(X339&gt;Y339,X339 - Y339,VLOOKUP(CONCATENATE(Home!$B$2,-2),Comp_Time!$A:$B,2,FALSE))</f>
        <v>2.1759259259259258E-3</v>
      </c>
      <c r="AA339">
        <f t="shared" si="17"/>
        <v>0</v>
      </c>
    </row>
    <row r="340" spans="23:27">
      <c r="W340">
        <f>IF(AA340=1, VLOOKUP(CONCATENATE(Home!$B$2,-2),Comp_Time!$A:$B,2,FALSE),IF(Z340&gt; VLOOKUP(CONCATENATE(Home!$B$2,-2),Comp_Time!$A:$B,2,FALSE),VLOOKUP(CONCATENATE(Home!$B$2,-2),Comp_Time!$A:$B,2,FALSE),Z340))</f>
        <v>2.1759259259259258E-3</v>
      </c>
      <c r="X340" s="59">
        <f t="shared" si="15"/>
        <v>0</v>
      </c>
      <c r="Y340" s="59">
        <f t="shared" si="16"/>
        <v>0</v>
      </c>
      <c r="Z340">
        <f>IF(X340&gt;Y340,X340 - Y340,VLOOKUP(CONCATENATE(Home!$B$2,-2),Comp_Time!$A:$B,2,FALSE))</f>
        <v>2.1759259259259258E-3</v>
      </c>
      <c r="AA340">
        <f t="shared" si="17"/>
        <v>0</v>
      </c>
    </row>
    <row r="341" spans="23:27">
      <c r="W341">
        <f>IF(AA341=1, VLOOKUP(CONCATENATE(Home!$B$2,-2),Comp_Time!$A:$B,2,FALSE),IF(Z341&gt; VLOOKUP(CONCATENATE(Home!$B$2,-2),Comp_Time!$A:$B,2,FALSE),VLOOKUP(CONCATENATE(Home!$B$2,-2),Comp_Time!$A:$B,2,FALSE),Z341))</f>
        <v>2.1759259259259258E-3</v>
      </c>
      <c r="X341" s="59">
        <f t="shared" si="15"/>
        <v>0</v>
      </c>
      <c r="Y341" s="59">
        <f t="shared" si="16"/>
        <v>0</v>
      </c>
      <c r="Z341">
        <f>IF(X341&gt;Y341,X341 - Y341,VLOOKUP(CONCATENATE(Home!$B$2,-2),Comp_Time!$A:$B,2,FALSE))</f>
        <v>2.1759259259259258E-3</v>
      </c>
      <c r="AA341">
        <f t="shared" si="17"/>
        <v>0</v>
      </c>
    </row>
    <row r="342" spans="23:27">
      <c r="W342">
        <f>IF(AA342=1, VLOOKUP(CONCATENATE(Home!$B$2,-2),Comp_Time!$A:$B,2,FALSE),IF(Z342&gt; VLOOKUP(CONCATENATE(Home!$B$2,-2),Comp_Time!$A:$B,2,FALSE),VLOOKUP(CONCATENATE(Home!$B$2,-2),Comp_Time!$A:$B,2,FALSE),Z342))</f>
        <v>2.1759259259259258E-3</v>
      </c>
      <c r="X342" s="59">
        <f t="shared" si="15"/>
        <v>0</v>
      </c>
      <c r="Y342" s="59">
        <f t="shared" si="16"/>
        <v>0</v>
      </c>
      <c r="Z342">
        <f>IF(X342&gt;Y342,X342 - Y342,VLOOKUP(CONCATENATE(Home!$B$2,-2),Comp_Time!$A:$B,2,FALSE))</f>
        <v>2.1759259259259258E-3</v>
      </c>
      <c r="AA342">
        <f t="shared" si="17"/>
        <v>0</v>
      </c>
    </row>
    <row r="343" spans="23:27">
      <c r="W343">
        <f>IF(AA343=1, VLOOKUP(CONCATENATE(Home!$B$2,-2),Comp_Time!$A:$B,2,FALSE),IF(Z343&gt; VLOOKUP(CONCATENATE(Home!$B$2,-2),Comp_Time!$A:$B,2,FALSE),VLOOKUP(CONCATENATE(Home!$B$2,-2),Comp_Time!$A:$B,2,FALSE),Z343))</f>
        <v>2.1759259259259258E-3</v>
      </c>
      <c r="X343" s="59">
        <f t="shared" si="15"/>
        <v>0</v>
      </c>
      <c r="Y343" s="59">
        <f t="shared" si="16"/>
        <v>0</v>
      </c>
      <c r="Z343">
        <f>IF(X343&gt;Y343,X343 - Y343,VLOOKUP(CONCATENATE(Home!$B$2,-2),Comp_Time!$A:$B,2,FALSE))</f>
        <v>2.1759259259259258E-3</v>
      </c>
      <c r="AA343">
        <f t="shared" si="17"/>
        <v>0</v>
      </c>
    </row>
    <row r="344" spans="23:27">
      <c r="W344">
        <f>IF(AA344=1, VLOOKUP(CONCATENATE(Home!$B$2,-2),Comp_Time!$A:$B,2,FALSE),IF(Z344&gt; VLOOKUP(CONCATENATE(Home!$B$2,-2),Comp_Time!$A:$B,2,FALSE),VLOOKUP(CONCATENATE(Home!$B$2,-2),Comp_Time!$A:$B,2,FALSE),Z344))</f>
        <v>2.1759259259259258E-3</v>
      </c>
      <c r="X344" s="59">
        <f t="shared" si="15"/>
        <v>0</v>
      </c>
      <c r="Y344" s="59">
        <f t="shared" si="16"/>
        <v>0</v>
      </c>
      <c r="Z344">
        <f>IF(X344&gt;Y344,X344 - Y344,VLOOKUP(CONCATENATE(Home!$B$2,-2),Comp_Time!$A:$B,2,FALSE))</f>
        <v>2.1759259259259258E-3</v>
      </c>
      <c r="AA344">
        <f t="shared" si="17"/>
        <v>0</v>
      </c>
    </row>
    <row r="345" spans="23:27">
      <c r="W345">
        <f>IF(AA345=1, VLOOKUP(CONCATENATE(Home!$B$2,-2),Comp_Time!$A:$B,2,FALSE),IF(Z345&gt; VLOOKUP(CONCATENATE(Home!$B$2,-2),Comp_Time!$A:$B,2,FALSE),VLOOKUP(CONCATENATE(Home!$B$2,-2),Comp_Time!$A:$B,2,FALSE),Z345))</f>
        <v>2.1759259259259258E-3</v>
      </c>
      <c r="X345" s="59">
        <f t="shared" si="15"/>
        <v>0</v>
      </c>
      <c r="Y345" s="59">
        <f t="shared" si="16"/>
        <v>0</v>
      </c>
      <c r="Z345">
        <f>IF(X345&gt;Y345,X345 - Y345,VLOOKUP(CONCATENATE(Home!$B$2,-2),Comp_Time!$A:$B,2,FALSE))</f>
        <v>2.1759259259259258E-3</v>
      </c>
      <c r="AA345">
        <f t="shared" si="17"/>
        <v>0</v>
      </c>
    </row>
    <row r="346" spans="23:27">
      <c r="W346">
        <f>IF(AA346=1, VLOOKUP(CONCATENATE(Home!$B$2,-2),Comp_Time!$A:$B,2,FALSE),IF(Z346&gt; VLOOKUP(CONCATENATE(Home!$B$2,-2),Comp_Time!$A:$B,2,FALSE),VLOOKUP(CONCATENATE(Home!$B$2,-2),Comp_Time!$A:$B,2,FALSE),Z346))</f>
        <v>2.1759259259259258E-3</v>
      </c>
      <c r="X346" s="59">
        <f t="shared" si="15"/>
        <v>0</v>
      </c>
      <c r="Y346" s="59">
        <f t="shared" si="16"/>
        <v>0</v>
      </c>
      <c r="Z346">
        <f>IF(X346&gt;Y346,X346 - Y346,VLOOKUP(CONCATENATE(Home!$B$2,-2),Comp_Time!$A:$B,2,FALSE))</f>
        <v>2.1759259259259258E-3</v>
      </c>
      <c r="AA346">
        <f t="shared" si="17"/>
        <v>0</v>
      </c>
    </row>
    <row r="347" spans="23:27">
      <c r="W347">
        <f>IF(AA347=1, VLOOKUP(CONCATENATE(Home!$B$2,-2),Comp_Time!$A:$B,2,FALSE),IF(Z347&gt; VLOOKUP(CONCATENATE(Home!$B$2,-2),Comp_Time!$A:$B,2,FALSE),VLOOKUP(CONCATENATE(Home!$B$2,-2),Comp_Time!$A:$B,2,FALSE),Z347))</f>
        <v>2.1759259259259258E-3</v>
      </c>
      <c r="X347" s="59">
        <f t="shared" si="15"/>
        <v>0</v>
      </c>
      <c r="Y347" s="59">
        <f t="shared" si="16"/>
        <v>0</v>
      </c>
      <c r="Z347">
        <f>IF(X347&gt;Y347,X347 - Y347,VLOOKUP(CONCATENATE(Home!$B$2,-2),Comp_Time!$A:$B,2,FALSE))</f>
        <v>2.1759259259259258E-3</v>
      </c>
      <c r="AA347">
        <f t="shared" si="17"/>
        <v>0</v>
      </c>
    </row>
    <row r="348" spans="23:27">
      <c r="W348">
        <f>IF(AA348=1, VLOOKUP(CONCATENATE(Home!$B$2,-2),Comp_Time!$A:$B,2,FALSE),IF(Z348&gt; VLOOKUP(CONCATENATE(Home!$B$2,-2),Comp_Time!$A:$B,2,FALSE),VLOOKUP(CONCATENATE(Home!$B$2,-2),Comp_Time!$A:$B,2,FALSE),Z348))</f>
        <v>2.1759259259259258E-3</v>
      </c>
      <c r="X348" s="59">
        <f t="shared" si="15"/>
        <v>0</v>
      </c>
      <c r="Y348" s="59">
        <f t="shared" si="16"/>
        <v>0</v>
      </c>
      <c r="Z348">
        <f>IF(X348&gt;Y348,X348 - Y348,VLOOKUP(CONCATENATE(Home!$B$2,-2),Comp_Time!$A:$B,2,FALSE))</f>
        <v>2.1759259259259258E-3</v>
      </c>
      <c r="AA348">
        <f t="shared" si="17"/>
        <v>0</v>
      </c>
    </row>
    <row r="349" spans="23:27">
      <c r="W349">
        <f>IF(AA349=1, VLOOKUP(CONCATENATE(Home!$B$2,-2),Comp_Time!$A:$B,2,FALSE),IF(Z349&gt; VLOOKUP(CONCATENATE(Home!$B$2,-2),Comp_Time!$A:$B,2,FALSE),VLOOKUP(CONCATENATE(Home!$B$2,-2),Comp_Time!$A:$B,2,FALSE),Z349))</f>
        <v>2.1759259259259258E-3</v>
      </c>
      <c r="X349" s="59">
        <f t="shared" si="15"/>
        <v>0</v>
      </c>
      <c r="Y349" s="59">
        <f t="shared" si="16"/>
        <v>0</v>
      </c>
      <c r="Z349">
        <f>IF(X349&gt;Y349,X349 - Y349,VLOOKUP(CONCATENATE(Home!$B$2,-2),Comp_Time!$A:$B,2,FALSE))</f>
        <v>2.1759259259259258E-3</v>
      </c>
      <c r="AA349">
        <f t="shared" si="17"/>
        <v>0</v>
      </c>
    </row>
    <row r="350" spans="23:27">
      <c r="W350">
        <f>IF(AA350=1, VLOOKUP(CONCATENATE(Home!$B$2,-2),Comp_Time!$A:$B,2,FALSE),IF(Z350&gt; VLOOKUP(CONCATENATE(Home!$B$2,-2),Comp_Time!$A:$B,2,FALSE),VLOOKUP(CONCATENATE(Home!$B$2,-2),Comp_Time!$A:$B,2,FALSE),Z350))</f>
        <v>2.1759259259259258E-3</v>
      </c>
      <c r="X350" s="59">
        <f t="shared" si="15"/>
        <v>0</v>
      </c>
      <c r="Y350" s="59">
        <f t="shared" si="16"/>
        <v>0</v>
      </c>
      <c r="Z350">
        <f>IF(X350&gt;Y350,X350 - Y350,VLOOKUP(CONCATENATE(Home!$B$2,-2),Comp_Time!$A:$B,2,FALSE))</f>
        <v>2.1759259259259258E-3</v>
      </c>
      <c r="AA350">
        <f t="shared" si="17"/>
        <v>0</v>
      </c>
    </row>
    <row r="351" spans="23:27">
      <c r="W351">
        <f>IF(AA351=1, VLOOKUP(CONCATENATE(Home!$B$2,-2),Comp_Time!$A:$B,2,FALSE),IF(Z351&gt; VLOOKUP(CONCATENATE(Home!$B$2,-2),Comp_Time!$A:$B,2,FALSE),VLOOKUP(CONCATENATE(Home!$B$2,-2),Comp_Time!$A:$B,2,FALSE),Z351))</f>
        <v>2.1759259259259258E-3</v>
      </c>
      <c r="X351" s="59">
        <f t="shared" si="15"/>
        <v>0</v>
      </c>
      <c r="Y351" s="59">
        <f t="shared" si="16"/>
        <v>0</v>
      </c>
      <c r="Z351">
        <f>IF(X351&gt;Y351,X351 - Y351,VLOOKUP(CONCATENATE(Home!$B$2,-2),Comp_Time!$A:$B,2,FALSE))</f>
        <v>2.1759259259259258E-3</v>
      </c>
      <c r="AA351">
        <f t="shared" si="17"/>
        <v>0</v>
      </c>
    </row>
    <row r="352" spans="23:27">
      <c r="W352">
        <f>IF(AA352=1, VLOOKUP(CONCATENATE(Home!$B$2,-2),Comp_Time!$A:$B,2,FALSE),IF(Z352&gt; VLOOKUP(CONCATENATE(Home!$B$2,-2),Comp_Time!$A:$B,2,FALSE),VLOOKUP(CONCATENATE(Home!$B$2,-2),Comp_Time!$A:$B,2,FALSE),Z352))</f>
        <v>2.1759259259259258E-3</v>
      </c>
      <c r="X352" s="59">
        <f t="shared" si="15"/>
        <v>0</v>
      </c>
      <c r="Y352" s="59">
        <f t="shared" si="16"/>
        <v>0</v>
      </c>
      <c r="Z352">
        <f>IF(X352&gt;Y352,X352 - Y352,VLOOKUP(CONCATENATE(Home!$B$2,-2),Comp_Time!$A:$B,2,FALSE))</f>
        <v>2.1759259259259258E-3</v>
      </c>
      <c r="AA352">
        <f t="shared" si="17"/>
        <v>0</v>
      </c>
    </row>
    <row r="353" spans="23:27">
      <c r="W353">
        <f>IF(AA353=1, VLOOKUP(CONCATENATE(Home!$B$2,-2),Comp_Time!$A:$B,2,FALSE),IF(Z353&gt; VLOOKUP(CONCATENATE(Home!$B$2,-2),Comp_Time!$A:$B,2,FALSE),VLOOKUP(CONCATENATE(Home!$B$2,-2),Comp_Time!$A:$B,2,FALSE),Z353))</f>
        <v>2.1759259259259258E-3</v>
      </c>
      <c r="X353" s="59">
        <f t="shared" si="15"/>
        <v>0</v>
      </c>
      <c r="Y353" s="59">
        <f t="shared" si="16"/>
        <v>0</v>
      </c>
      <c r="Z353">
        <f>IF(X353&gt;Y353,X353 - Y353,VLOOKUP(CONCATENATE(Home!$B$2,-2),Comp_Time!$A:$B,2,FALSE))</f>
        <v>2.1759259259259258E-3</v>
      </c>
      <c r="AA353">
        <f t="shared" si="17"/>
        <v>0</v>
      </c>
    </row>
    <row r="354" spans="23:27">
      <c r="W354">
        <f>IF(AA354=1, VLOOKUP(CONCATENATE(Home!$B$2,-2),Comp_Time!$A:$B,2,FALSE),IF(Z354&gt; VLOOKUP(CONCATENATE(Home!$B$2,-2),Comp_Time!$A:$B,2,FALSE),VLOOKUP(CONCATENATE(Home!$B$2,-2),Comp_Time!$A:$B,2,FALSE),Z354))</f>
        <v>2.1759259259259258E-3</v>
      </c>
      <c r="X354" s="59">
        <f t="shared" si="15"/>
        <v>0</v>
      </c>
      <c r="Y354" s="59">
        <f t="shared" si="16"/>
        <v>0</v>
      </c>
      <c r="Z354">
        <f>IF(X354&gt;Y354,X354 - Y354,VLOOKUP(CONCATENATE(Home!$B$2,-2),Comp_Time!$A:$B,2,FALSE))</f>
        <v>2.1759259259259258E-3</v>
      </c>
      <c r="AA354">
        <f t="shared" si="17"/>
        <v>0</v>
      </c>
    </row>
    <row r="355" spans="23:27">
      <c r="W355">
        <f>IF(AA355=1, VLOOKUP(CONCATENATE(Home!$B$2,-2),Comp_Time!$A:$B,2,FALSE),IF(Z355&gt; VLOOKUP(CONCATENATE(Home!$B$2,-2),Comp_Time!$A:$B,2,FALSE),VLOOKUP(CONCATENATE(Home!$B$2,-2),Comp_Time!$A:$B,2,FALSE),Z355))</f>
        <v>2.1759259259259258E-3</v>
      </c>
      <c r="X355" s="59">
        <f t="shared" si="15"/>
        <v>0</v>
      </c>
      <c r="Y355" s="59">
        <f t="shared" si="16"/>
        <v>0</v>
      </c>
      <c r="Z355">
        <f>IF(X355&gt;Y355,X355 - Y355,VLOOKUP(CONCATENATE(Home!$B$2,-2),Comp_Time!$A:$B,2,FALSE))</f>
        <v>2.1759259259259258E-3</v>
      </c>
      <c r="AA355">
        <f t="shared" si="17"/>
        <v>0</v>
      </c>
    </row>
    <row r="356" spans="23:27">
      <c r="W356">
        <f>IF(AA356=1, VLOOKUP(CONCATENATE(Home!$B$2,-2),Comp_Time!$A:$B,2,FALSE),IF(Z356&gt; VLOOKUP(CONCATENATE(Home!$B$2,-2),Comp_Time!$A:$B,2,FALSE),VLOOKUP(CONCATENATE(Home!$B$2,-2),Comp_Time!$A:$B,2,FALSE),Z356))</f>
        <v>2.1759259259259258E-3</v>
      </c>
      <c r="X356" s="59">
        <f t="shared" si="15"/>
        <v>0</v>
      </c>
      <c r="Y356" s="59">
        <f t="shared" si="16"/>
        <v>0</v>
      </c>
      <c r="Z356">
        <f>IF(X356&gt;Y356,X356 - Y356,VLOOKUP(CONCATENATE(Home!$B$2,-2),Comp_Time!$A:$B,2,FALSE))</f>
        <v>2.1759259259259258E-3</v>
      </c>
      <c r="AA356">
        <f t="shared" si="17"/>
        <v>0</v>
      </c>
    </row>
    <row r="357" spans="23:27">
      <c r="W357">
        <f>IF(AA357=1, VLOOKUP(CONCATENATE(Home!$B$2,-2),Comp_Time!$A:$B,2,FALSE),IF(Z357&gt; VLOOKUP(CONCATENATE(Home!$B$2,-2),Comp_Time!$A:$B,2,FALSE),VLOOKUP(CONCATENATE(Home!$B$2,-2),Comp_Time!$A:$B,2,FALSE),Z357))</f>
        <v>2.1759259259259258E-3</v>
      </c>
      <c r="X357" s="59">
        <f t="shared" si="15"/>
        <v>0</v>
      </c>
      <c r="Y357" s="59">
        <f t="shared" si="16"/>
        <v>0</v>
      </c>
      <c r="Z357">
        <f>IF(X357&gt;Y357,X357 - Y357,VLOOKUP(CONCATENATE(Home!$B$2,-2),Comp_Time!$A:$B,2,FALSE))</f>
        <v>2.1759259259259258E-3</v>
      </c>
      <c r="AA357">
        <f t="shared" si="17"/>
        <v>0</v>
      </c>
    </row>
    <row r="358" spans="23:27">
      <c r="W358">
        <f>IF(AA358=1, VLOOKUP(CONCATENATE(Home!$B$2,-2),Comp_Time!$A:$B,2,FALSE),IF(Z358&gt; VLOOKUP(CONCATENATE(Home!$B$2,-2),Comp_Time!$A:$B,2,FALSE),VLOOKUP(CONCATENATE(Home!$B$2,-2),Comp_Time!$A:$B,2,FALSE),Z358))</f>
        <v>2.1759259259259258E-3</v>
      </c>
      <c r="X358" s="59">
        <f t="shared" si="15"/>
        <v>0</v>
      </c>
      <c r="Y358" s="59">
        <f t="shared" si="16"/>
        <v>0</v>
      </c>
      <c r="Z358">
        <f>IF(X358&gt;Y358,X358 - Y358,VLOOKUP(CONCATENATE(Home!$B$2,-2),Comp_Time!$A:$B,2,FALSE))</f>
        <v>2.1759259259259258E-3</v>
      </c>
      <c r="AA358">
        <f t="shared" si="17"/>
        <v>0</v>
      </c>
    </row>
    <row r="359" spans="23:27">
      <c r="W359">
        <f>IF(AA359=1, VLOOKUP(CONCATENATE(Home!$B$2,-2),Comp_Time!$A:$B,2,FALSE),IF(Z359&gt; VLOOKUP(CONCATENATE(Home!$B$2,-2),Comp_Time!$A:$B,2,FALSE),VLOOKUP(CONCATENATE(Home!$B$2,-2),Comp_Time!$A:$B,2,FALSE),Z359))</f>
        <v>2.1759259259259258E-3</v>
      </c>
      <c r="X359" s="59">
        <f t="shared" si="15"/>
        <v>0</v>
      </c>
      <c r="Y359" s="59">
        <f t="shared" si="16"/>
        <v>0</v>
      </c>
      <c r="Z359">
        <f>IF(X359&gt;Y359,X359 - Y359,VLOOKUP(CONCATENATE(Home!$B$2,-2),Comp_Time!$A:$B,2,FALSE))</f>
        <v>2.1759259259259258E-3</v>
      </c>
      <c r="AA359">
        <f t="shared" si="17"/>
        <v>0</v>
      </c>
    </row>
    <row r="360" spans="23:27">
      <c r="W360">
        <f>IF(AA360=1, VLOOKUP(CONCATENATE(Home!$B$2,-2),Comp_Time!$A:$B,2,FALSE),IF(Z360&gt; VLOOKUP(CONCATENATE(Home!$B$2,-2),Comp_Time!$A:$B,2,FALSE),VLOOKUP(CONCATENATE(Home!$B$2,-2),Comp_Time!$A:$B,2,FALSE),Z360))</f>
        <v>2.1759259259259258E-3</v>
      </c>
      <c r="X360" s="59">
        <f t="shared" si="15"/>
        <v>0</v>
      </c>
      <c r="Y360" s="59">
        <f t="shared" si="16"/>
        <v>0</v>
      </c>
      <c r="Z360">
        <f>IF(X360&gt;Y360,X360 - Y360,VLOOKUP(CONCATENATE(Home!$B$2,-2),Comp_Time!$A:$B,2,FALSE))</f>
        <v>2.1759259259259258E-3</v>
      </c>
      <c r="AA360">
        <f t="shared" si="17"/>
        <v>0</v>
      </c>
    </row>
    <row r="361" spans="23:27">
      <c r="W361">
        <f>IF(AA361=1, VLOOKUP(CONCATENATE(Home!$B$2,-2),Comp_Time!$A:$B,2,FALSE),IF(Z361&gt; VLOOKUP(CONCATENATE(Home!$B$2,-2),Comp_Time!$A:$B,2,FALSE),VLOOKUP(CONCATENATE(Home!$B$2,-2),Comp_Time!$A:$B,2,FALSE),Z361))</f>
        <v>2.1759259259259258E-3</v>
      </c>
      <c r="X361" s="59">
        <f t="shared" si="15"/>
        <v>0</v>
      </c>
      <c r="Y361" s="59">
        <f t="shared" si="16"/>
        <v>0</v>
      </c>
      <c r="Z361">
        <f>IF(X361&gt;Y361,X361 - Y361,VLOOKUP(CONCATENATE(Home!$B$2,-2),Comp_Time!$A:$B,2,FALSE))</f>
        <v>2.1759259259259258E-3</v>
      </c>
      <c r="AA361">
        <f t="shared" si="17"/>
        <v>0</v>
      </c>
    </row>
    <row r="362" spans="23:27">
      <c r="W362">
        <f>IF(AA362=1, VLOOKUP(CONCATENATE(Home!$B$2,-2),Comp_Time!$A:$B,2,FALSE),IF(Z362&gt; VLOOKUP(CONCATENATE(Home!$B$2,-2),Comp_Time!$A:$B,2,FALSE),VLOOKUP(CONCATENATE(Home!$B$2,-2),Comp_Time!$A:$B,2,FALSE),Z362))</f>
        <v>2.1759259259259258E-3</v>
      </c>
      <c r="X362" s="59">
        <f t="shared" si="15"/>
        <v>0</v>
      </c>
      <c r="Y362" s="59">
        <f t="shared" si="16"/>
        <v>0</v>
      </c>
      <c r="Z362">
        <f>IF(X362&gt;Y362,X362 - Y362,VLOOKUP(CONCATENATE(Home!$B$2,-2),Comp_Time!$A:$B,2,FALSE))</f>
        <v>2.1759259259259258E-3</v>
      </c>
      <c r="AA362">
        <f t="shared" si="17"/>
        <v>0</v>
      </c>
    </row>
    <row r="363" spans="23:27">
      <c r="W363">
        <f>IF(AA363=1, VLOOKUP(CONCATENATE(Home!$B$2,-2),Comp_Time!$A:$B,2,FALSE),IF(Z363&gt; VLOOKUP(CONCATENATE(Home!$B$2,-2),Comp_Time!$A:$B,2,FALSE),VLOOKUP(CONCATENATE(Home!$B$2,-2),Comp_Time!$A:$B,2,FALSE),Z363))</f>
        <v>2.1759259259259258E-3</v>
      </c>
      <c r="X363" s="59">
        <f t="shared" si="15"/>
        <v>0</v>
      </c>
      <c r="Y363" s="59">
        <f t="shared" si="16"/>
        <v>0</v>
      </c>
      <c r="Z363">
        <f>IF(X363&gt;Y363,X363 - Y363,VLOOKUP(CONCATENATE(Home!$B$2,-2),Comp_Time!$A:$B,2,FALSE))</f>
        <v>2.1759259259259258E-3</v>
      </c>
      <c r="AA363">
        <f t="shared" si="17"/>
        <v>0</v>
      </c>
    </row>
    <row r="364" spans="23:27">
      <c r="W364">
        <f>IF(AA364=1, VLOOKUP(CONCATENATE(Home!$B$2,-2),Comp_Time!$A:$B,2,FALSE),IF(Z364&gt; VLOOKUP(CONCATENATE(Home!$B$2,-2),Comp_Time!$A:$B,2,FALSE),VLOOKUP(CONCATENATE(Home!$B$2,-2),Comp_Time!$A:$B,2,FALSE),Z364))</f>
        <v>2.1759259259259258E-3</v>
      </c>
      <c r="X364" s="59">
        <f t="shared" si="15"/>
        <v>0</v>
      </c>
      <c r="Y364" s="59">
        <f t="shared" si="16"/>
        <v>0</v>
      </c>
      <c r="Z364">
        <f>IF(X364&gt;Y364,X364 - Y364,VLOOKUP(CONCATENATE(Home!$B$2,-2),Comp_Time!$A:$B,2,FALSE))</f>
        <v>2.1759259259259258E-3</v>
      </c>
      <c r="AA364">
        <f t="shared" si="17"/>
        <v>0</v>
      </c>
    </row>
    <row r="365" spans="23:27">
      <c r="W365">
        <f>IF(AA365=1, VLOOKUP(CONCATENATE(Home!$B$2,-2),Comp_Time!$A:$B,2,FALSE),IF(Z365&gt; VLOOKUP(CONCATENATE(Home!$B$2,-2),Comp_Time!$A:$B,2,FALSE),VLOOKUP(CONCATENATE(Home!$B$2,-2),Comp_Time!$A:$B,2,FALSE),Z365))</f>
        <v>2.1759259259259258E-3</v>
      </c>
      <c r="X365" s="59">
        <f t="shared" si="15"/>
        <v>0</v>
      </c>
      <c r="Y365" s="59">
        <f t="shared" si="16"/>
        <v>0</v>
      </c>
      <c r="Z365">
        <f>IF(X365&gt;Y365,X365 - Y365,VLOOKUP(CONCATENATE(Home!$B$2,-2),Comp_Time!$A:$B,2,FALSE))</f>
        <v>2.1759259259259258E-3</v>
      </c>
      <c r="AA365">
        <f t="shared" si="17"/>
        <v>0</v>
      </c>
    </row>
    <row r="366" spans="23:27">
      <c r="W366">
        <f>IF(AA366=1, VLOOKUP(CONCATENATE(Home!$B$2,-2),Comp_Time!$A:$B,2,FALSE),IF(Z366&gt; VLOOKUP(CONCATENATE(Home!$B$2,-2),Comp_Time!$A:$B,2,FALSE),VLOOKUP(CONCATENATE(Home!$B$2,-2),Comp_Time!$A:$B,2,FALSE),Z366))</f>
        <v>2.1759259259259258E-3</v>
      </c>
      <c r="X366" s="59">
        <f t="shared" si="15"/>
        <v>0</v>
      </c>
      <c r="Y366" s="59">
        <f t="shared" si="16"/>
        <v>0</v>
      </c>
      <c r="Z366">
        <f>IF(X366&gt;Y366,X366 - Y366,VLOOKUP(CONCATENATE(Home!$B$2,-2),Comp_Time!$A:$B,2,FALSE))</f>
        <v>2.1759259259259258E-3</v>
      </c>
      <c r="AA366">
        <f t="shared" si="17"/>
        <v>0</v>
      </c>
    </row>
    <row r="367" spans="23:27">
      <c r="W367">
        <f>IF(AA367=1, VLOOKUP(CONCATENATE(Home!$B$2,-2),Comp_Time!$A:$B,2,FALSE),IF(Z367&gt; VLOOKUP(CONCATENATE(Home!$B$2,-2),Comp_Time!$A:$B,2,FALSE),VLOOKUP(CONCATENATE(Home!$B$2,-2),Comp_Time!$A:$B,2,FALSE),Z367))</f>
        <v>2.1759259259259258E-3</v>
      </c>
      <c r="X367" s="59">
        <f t="shared" si="15"/>
        <v>0</v>
      </c>
      <c r="Y367" s="59">
        <f t="shared" si="16"/>
        <v>0</v>
      </c>
      <c r="Z367">
        <f>IF(X367&gt;Y367,X367 - Y367,VLOOKUP(CONCATENATE(Home!$B$2,-2),Comp_Time!$A:$B,2,FALSE))</f>
        <v>2.1759259259259258E-3</v>
      </c>
      <c r="AA367">
        <f t="shared" si="17"/>
        <v>0</v>
      </c>
    </row>
    <row r="368" spans="23:27">
      <c r="W368">
        <f>IF(AA368=1, VLOOKUP(CONCATENATE(Home!$B$2,-2),Comp_Time!$A:$B,2,FALSE),IF(Z368&gt; VLOOKUP(CONCATENATE(Home!$B$2,-2),Comp_Time!$A:$B,2,FALSE),VLOOKUP(CONCATENATE(Home!$B$2,-2),Comp_Time!$A:$B,2,FALSE),Z368))</f>
        <v>2.1759259259259258E-3</v>
      </c>
      <c r="X368" s="59">
        <f t="shared" si="15"/>
        <v>0</v>
      </c>
      <c r="Y368" s="59">
        <f t="shared" si="16"/>
        <v>0</v>
      </c>
      <c r="Z368">
        <f>IF(X368&gt;Y368,X368 - Y368,VLOOKUP(CONCATENATE(Home!$B$2,-2),Comp_Time!$A:$B,2,FALSE))</f>
        <v>2.1759259259259258E-3</v>
      </c>
      <c r="AA368">
        <f t="shared" si="17"/>
        <v>0</v>
      </c>
    </row>
    <row r="369" spans="23:27">
      <c r="W369">
        <f>IF(AA369=1, VLOOKUP(CONCATENATE(Home!$B$2,-2),Comp_Time!$A:$B,2,FALSE),IF(Z369&gt; VLOOKUP(CONCATENATE(Home!$B$2,-2),Comp_Time!$A:$B,2,FALSE),VLOOKUP(CONCATENATE(Home!$B$2,-2),Comp_Time!$A:$B,2,FALSE),Z369))</f>
        <v>2.1759259259259258E-3</v>
      </c>
      <c r="X369" s="59">
        <f t="shared" si="15"/>
        <v>0</v>
      </c>
      <c r="Y369" s="59">
        <f t="shared" si="16"/>
        <v>0</v>
      </c>
      <c r="Z369">
        <f>IF(X369&gt;Y369,X369 - Y369,VLOOKUP(CONCATENATE(Home!$B$2,-2),Comp_Time!$A:$B,2,FALSE))</f>
        <v>2.1759259259259258E-3</v>
      </c>
      <c r="AA369">
        <f t="shared" si="17"/>
        <v>0</v>
      </c>
    </row>
    <row r="370" spans="23:27">
      <c r="W370">
        <f>IF(AA370=1, VLOOKUP(CONCATENATE(Home!$B$2,-2),Comp_Time!$A:$B,2,FALSE),IF(Z370&gt; VLOOKUP(CONCATENATE(Home!$B$2,-2),Comp_Time!$A:$B,2,FALSE),VLOOKUP(CONCATENATE(Home!$B$2,-2),Comp_Time!$A:$B,2,FALSE),Z370))</f>
        <v>2.1759259259259258E-3</v>
      </c>
      <c r="X370" s="59">
        <f t="shared" si="15"/>
        <v>0</v>
      </c>
      <c r="Y370" s="59">
        <f t="shared" si="16"/>
        <v>0</v>
      </c>
      <c r="Z370">
        <f>IF(X370&gt;Y370,X370 - Y370,VLOOKUP(CONCATENATE(Home!$B$2,-2),Comp_Time!$A:$B,2,FALSE))</f>
        <v>2.1759259259259258E-3</v>
      </c>
      <c r="AA370">
        <f t="shared" si="17"/>
        <v>0</v>
      </c>
    </row>
    <row r="371" spans="23:27">
      <c r="W371">
        <f>IF(AA371=1, VLOOKUP(CONCATENATE(Home!$B$2,-2),Comp_Time!$A:$B,2,FALSE),IF(Z371&gt; VLOOKUP(CONCATENATE(Home!$B$2,-2),Comp_Time!$A:$B,2,FALSE),VLOOKUP(CONCATENATE(Home!$B$2,-2),Comp_Time!$A:$B,2,FALSE),Z371))</f>
        <v>2.1759259259259258E-3</v>
      </c>
      <c r="X371" s="59">
        <f t="shared" si="15"/>
        <v>0</v>
      </c>
      <c r="Y371" s="59">
        <f t="shared" si="16"/>
        <v>0</v>
      </c>
      <c r="Z371">
        <f>IF(X371&gt;Y371,X371 - Y371,VLOOKUP(CONCATENATE(Home!$B$2,-2),Comp_Time!$A:$B,2,FALSE))</f>
        <v>2.1759259259259258E-3</v>
      </c>
      <c r="AA371">
        <f t="shared" si="17"/>
        <v>0</v>
      </c>
    </row>
    <row r="372" spans="23:27">
      <c r="W372">
        <f>IF(AA372=1, VLOOKUP(CONCATENATE(Home!$B$2,-2),Comp_Time!$A:$B,2,FALSE),IF(Z372&gt; VLOOKUP(CONCATENATE(Home!$B$2,-2),Comp_Time!$A:$B,2,FALSE),VLOOKUP(CONCATENATE(Home!$B$2,-2),Comp_Time!$A:$B,2,FALSE),Z372))</f>
        <v>2.1759259259259258E-3</v>
      </c>
      <c r="X372" s="59">
        <f t="shared" si="15"/>
        <v>0</v>
      </c>
      <c r="Y372" s="59">
        <f t="shared" si="16"/>
        <v>0</v>
      </c>
      <c r="Z372">
        <f>IF(X372&gt;Y372,X372 - Y372,VLOOKUP(CONCATENATE(Home!$B$2,-2),Comp_Time!$A:$B,2,FALSE))</f>
        <v>2.1759259259259258E-3</v>
      </c>
      <c r="AA372">
        <f t="shared" si="17"/>
        <v>0</v>
      </c>
    </row>
    <row r="373" spans="23:27">
      <c r="W373">
        <f>IF(AA373=1, VLOOKUP(CONCATENATE(Home!$B$2,-2),Comp_Time!$A:$B,2,FALSE),IF(Z373&gt; VLOOKUP(CONCATENATE(Home!$B$2,-2),Comp_Time!$A:$B,2,FALSE),VLOOKUP(CONCATENATE(Home!$B$2,-2),Comp_Time!$A:$B,2,FALSE),Z373))</f>
        <v>2.1759259259259258E-3</v>
      </c>
      <c r="X373" s="59">
        <f t="shared" si="15"/>
        <v>0</v>
      </c>
      <c r="Y373" s="59">
        <f t="shared" si="16"/>
        <v>0</v>
      </c>
      <c r="Z373">
        <f>IF(X373&gt;Y373,X373 - Y373,VLOOKUP(CONCATENATE(Home!$B$2,-2),Comp_Time!$A:$B,2,FALSE))</f>
        <v>2.1759259259259258E-3</v>
      </c>
      <c r="AA373">
        <f t="shared" si="17"/>
        <v>0</v>
      </c>
    </row>
    <row r="374" spans="23:27">
      <c r="W374">
        <f>IF(AA374=1, VLOOKUP(CONCATENATE(Home!$B$2,-2),Comp_Time!$A:$B,2,FALSE),IF(Z374&gt; VLOOKUP(CONCATENATE(Home!$B$2,-2),Comp_Time!$A:$B,2,FALSE),VLOOKUP(CONCATENATE(Home!$B$2,-2),Comp_Time!$A:$B,2,FALSE),Z374))</f>
        <v>2.1759259259259258E-3</v>
      </c>
      <c r="X374" s="59">
        <f t="shared" si="15"/>
        <v>0</v>
      </c>
      <c r="Y374" s="59">
        <f t="shared" si="16"/>
        <v>0</v>
      </c>
      <c r="Z374">
        <f>IF(X374&gt;Y374,X374 - Y374,VLOOKUP(CONCATENATE(Home!$B$2,-2),Comp_Time!$A:$B,2,FALSE))</f>
        <v>2.1759259259259258E-3</v>
      </c>
      <c r="AA374">
        <f t="shared" si="17"/>
        <v>0</v>
      </c>
    </row>
    <row r="375" spans="23:27">
      <c r="W375">
        <f>IF(AA375=1, VLOOKUP(CONCATENATE(Home!$B$2,-2),Comp_Time!$A:$B,2,FALSE),IF(Z375&gt; VLOOKUP(CONCATENATE(Home!$B$2,-2),Comp_Time!$A:$B,2,FALSE),VLOOKUP(CONCATENATE(Home!$B$2,-2),Comp_Time!$A:$B,2,FALSE),Z375))</f>
        <v>2.1759259259259258E-3</v>
      </c>
      <c r="X375" s="59">
        <f t="shared" si="15"/>
        <v>0</v>
      </c>
      <c r="Y375" s="59">
        <f t="shared" si="16"/>
        <v>0</v>
      </c>
      <c r="Z375">
        <f>IF(X375&gt;Y375,X375 - Y375,VLOOKUP(CONCATENATE(Home!$B$2,-2),Comp_Time!$A:$B,2,FALSE))</f>
        <v>2.1759259259259258E-3</v>
      </c>
      <c r="AA375">
        <f t="shared" si="17"/>
        <v>0</v>
      </c>
    </row>
    <row r="376" spans="23:27">
      <c r="W376">
        <f>IF(AA376=1, VLOOKUP(CONCATENATE(Home!$B$2,-2),Comp_Time!$A:$B,2,FALSE),IF(Z376&gt; VLOOKUP(CONCATENATE(Home!$B$2,-2),Comp_Time!$A:$B,2,FALSE),VLOOKUP(CONCATENATE(Home!$B$2,-2),Comp_Time!$A:$B,2,FALSE),Z376))</f>
        <v>2.1759259259259258E-3</v>
      </c>
      <c r="X376" s="59">
        <f t="shared" si="15"/>
        <v>0</v>
      </c>
      <c r="Y376" s="59">
        <f t="shared" si="16"/>
        <v>0</v>
      </c>
      <c r="Z376">
        <f>IF(X376&gt;Y376,X376 - Y376,VLOOKUP(CONCATENATE(Home!$B$2,-2),Comp_Time!$A:$B,2,FALSE))</f>
        <v>2.1759259259259258E-3</v>
      </c>
      <c r="AA376">
        <f t="shared" si="17"/>
        <v>0</v>
      </c>
    </row>
    <row r="377" spans="23:27">
      <c r="W377">
        <f>IF(AA377=1, VLOOKUP(CONCATENATE(Home!$B$2,-2),Comp_Time!$A:$B,2,FALSE),IF(Z377&gt; VLOOKUP(CONCATENATE(Home!$B$2,-2),Comp_Time!$A:$B,2,FALSE),VLOOKUP(CONCATENATE(Home!$B$2,-2),Comp_Time!$A:$B,2,FALSE),Z377))</f>
        <v>2.1759259259259258E-3</v>
      </c>
      <c r="X377" s="59">
        <f t="shared" si="15"/>
        <v>0</v>
      </c>
      <c r="Y377" s="59">
        <f t="shared" si="16"/>
        <v>0</v>
      </c>
      <c r="Z377">
        <f>IF(X377&gt;Y377,X377 - Y377,VLOOKUP(CONCATENATE(Home!$B$2,-2),Comp_Time!$A:$B,2,FALSE))</f>
        <v>2.1759259259259258E-3</v>
      </c>
      <c r="AA377">
        <f t="shared" si="17"/>
        <v>0</v>
      </c>
    </row>
    <row r="378" spans="23:27">
      <c r="W378">
        <f>IF(AA378=1, VLOOKUP(CONCATENATE(Home!$B$2,-2),Comp_Time!$A:$B,2,FALSE),IF(Z378&gt; VLOOKUP(CONCATENATE(Home!$B$2,-2),Comp_Time!$A:$B,2,FALSE),VLOOKUP(CONCATENATE(Home!$B$2,-2),Comp_Time!$A:$B,2,FALSE),Z378))</f>
        <v>2.1759259259259258E-3</v>
      </c>
      <c r="X378" s="59">
        <f t="shared" si="15"/>
        <v>0</v>
      </c>
      <c r="Y378" s="59">
        <f t="shared" si="16"/>
        <v>0</v>
      </c>
      <c r="Z378">
        <f>IF(X378&gt;Y378,X378 - Y378,VLOOKUP(CONCATENATE(Home!$B$2,-2),Comp_Time!$A:$B,2,FALSE))</f>
        <v>2.1759259259259258E-3</v>
      </c>
      <c r="AA378">
        <f t="shared" si="17"/>
        <v>0</v>
      </c>
    </row>
    <row r="379" spans="23:27">
      <c r="W379">
        <f>IF(AA379=1, VLOOKUP(CONCATENATE(Home!$B$2,-2),Comp_Time!$A:$B,2,FALSE),IF(Z379&gt; VLOOKUP(CONCATENATE(Home!$B$2,-2),Comp_Time!$A:$B,2,FALSE),VLOOKUP(CONCATENATE(Home!$B$2,-2),Comp_Time!$A:$B,2,FALSE),Z379))</f>
        <v>2.1759259259259258E-3</v>
      </c>
      <c r="X379" s="59">
        <f t="shared" si="15"/>
        <v>0</v>
      </c>
      <c r="Y379" s="59">
        <f t="shared" si="16"/>
        <v>0</v>
      </c>
      <c r="Z379">
        <f>IF(X379&gt;Y379,X379 - Y379,VLOOKUP(CONCATENATE(Home!$B$2,-2),Comp_Time!$A:$B,2,FALSE))</f>
        <v>2.1759259259259258E-3</v>
      </c>
      <c r="AA379">
        <f t="shared" si="17"/>
        <v>0</v>
      </c>
    </row>
    <row r="380" spans="23:27">
      <c r="W380">
        <f>IF(AA380=1, VLOOKUP(CONCATENATE(Home!$B$2,-2),Comp_Time!$A:$B,2,FALSE),IF(Z380&gt; VLOOKUP(CONCATENATE(Home!$B$2,-2),Comp_Time!$A:$B,2,FALSE),VLOOKUP(CONCATENATE(Home!$B$2,-2),Comp_Time!$A:$B,2,FALSE),Z380))</f>
        <v>2.1759259259259258E-3</v>
      </c>
      <c r="X380" s="59">
        <f t="shared" si="15"/>
        <v>0</v>
      </c>
      <c r="Y380" s="59">
        <f t="shared" si="16"/>
        <v>0</v>
      </c>
      <c r="Z380">
        <f>IF(X380&gt;Y380,X380 - Y380,VLOOKUP(CONCATENATE(Home!$B$2,-2),Comp_Time!$A:$B,2,FALSE))</f>
        <v>2.1759259259259258E-3</v>
      </c>
      <c r="AA380">
        <f t="shared" si="17"/>
        <v>0</v>
      </c>
    </row>
    <row r="381" spans="23:27">
      <c r="W381">
        <f>IF(AA381=1, VLOOKUP(CONCATENATE(Home!$B$2,-2),Comp_Time!$A:$B,2,FALSE),IF(Z381&gt; VLOOKUP(CONCATENATE(Home!$B$2,-2),Comp_Time!$A:$B,2,FALSE),VLOOKUP(CONCATENATE(Home!$B$2,-2),Comp_Time!$A:$B,2,FALSE),Z381))</f>
        <v>2.1759259259259258E-3</v>
      </c>
      <c r="X381" s="59">
        <f t="shared" si="15"/>
        <v>0</v>
      </c>
      <c r="Y381" s="59">
        <f t="shared" si="16"/>
        <v>0</v>
      </c>
      <c r="Z381">
        <f>IF(X381&gt;Y381,X381 - Y381,VLOOKUP(CONCATENATE(Home!$B$2,-2),Comp_Time!$A:$B,2,FALSE))</f>
        <v>2.1759259259259258E-3</v>
      </c>
      <c r="AA381">
        <f t="shared" si="17"/>
        <v>0</v>
      </c>
    </row>
    <row r="382" spans="23:27">
      <c r="W382">
        <f>IF(AA382=1, VLOOKUP(CONCATENATE(Home!$B$2,-2),Comp_Time!$A:$B,2,FALSE),IF(Z382&gt; VLOOKUP(CONCATENATE(Home!$B$2,-2),Comp_Time!$A:$B,2,FALSE),VLOOKUP(CONCATENATE(Home!$B$2,-2),Comp_Time!$A:$B,2,FALSE),Z382))</f>
        <v>2.1759259259259258E-3</v>
      </c>
      <c r="X382" s="59">
        <f t="shared" si="15"/>
        <v>0</v>
      </c>
      <c r="Y382" s="59">
        <f t="shared" si="16"/>
        <v>0</v>
      </c>
      <c r="Z382">
        <f>IF(X382&gt;Y382,X382 - Y382,VLOOKUP(CONCATENATE(Home!$B$2,-2),Comp_Time!$A:$B,2,FALSE))</f>
        <v>2.1759259259259258E-3</v>
      </c>
      <c r="AA382">
        <f t="shared" si="17"/>
        <v>0</v>
      </c>
    </row>
    <row r="383" spans="23:27">
      <c r="W383">
        <f>IF(AA383=1, VLOOKUP(CONCATENATE(Home!$B$2,-2),Comp_Time!$A:$B,2,FALSE),IF(Z383&gt; VLOOKUP(CONCATENATE(Home!$B$2,-2),Comp_Time!$A:$B,2,FALSE),VLOOKUP(CONCATENATE(Home!$B$2,-2),Comp_Time!$A:$B,2,FALSE),Z383))</f>
        <v>2.1759259259259258E-3</v>
      </c>
      <c r="X383" s="59">
        <f t="shared" si="15"/>
        <v>0</v>
      </c>
      <c r="Y383" s="59">
        <f t="shared" si="16"/>
        <v>0</v>
      </c>
      <c r="Z383">
        <f>IF(X383&gt;Y383,X383 - Y383,VLOOKUP(CONCATENATE(Home!$B$2,-2),Comp_Time!$A:$B,2,FALSE))</f>
        <v>2.1759259259259258E-3</v>
      </c>
      <c r="AA383">
        <f t="shared" si="17"/>
        <v>0</v>
      </c>
    </row>
    <row r="384" spans="23:27">
      <c r="W384">
        <f>IF(AA384=1, VLOOKUP(CONCATENATE(Home!$B$2,-2),Comp_Time!$A:$B,2,FALSE),IF(Z384&gt; VLOOKUP(CONCATENATE(Home!$B$2,-2),Comp_Time!$A:$B,2,FALSE),VLOOKUP(CONCATENATE(Home!$B$2,-2),Comp_Time!$A:$B,2,FALSE),Z384))</f>
        <v>2.1759259259259258E-3</v>
      </c>
      <c r="X384" s="59">
        <f t="shared" si="15"/>
        <v>0</v>
      </c>
      <c r="Y384" s="59">
        <f t="shared" si="16"/>
        <v>0</v>
      </c>
      <c r="Z384">
        <f>IF(X384&gt;Y384,X384 - Y384,VLOOKUP(CONCATENATE(Home!$B$2,-2),Comp_Time!$A:$B,2,FALSE))</f>
        <v>2.1759259259259258E-3</v>
      </c>
      <c r="AA384">
        <f t="shared" si="17"/>
        <v>0</v>
      </c>
    </row>
    <row r="385" spans="23:27">
      <c r="W385">
        <f>IF(AA385=1, VLOOKUP(CONCATENATE(Home!$B$2,-2),Comp_Time!$A:$B,2,FALSE),IF(Z385&gt; VLOOKUP(CONCATENATE(Home!$B$2,-2),Comp_Time!$A:$B,2,FALSE),VLOOKUP(CONCATENATE(Home!$B$2,-2),Comp_Time!$A:$B,2,FALSE),Z385))</f>
        <v>2.1759259259259258E-3</v>
      </c>
      <c r="X385" s="59">
        <f t="shared" si="15"/>
        <v>0</v>
      </c>
      <c r="Y385" s="59">
        <f t="shared" si="16"/>
        <v>0</v>
      </c>
      <c r="Z385">
        <f>IF(X385&gt;Y385,X385 - Y385,VLOOKUP(CONCATENATE(Home!$B$2,-2),Comp_Time!$A:$B,2,FALSE))</f>
        <v>2.1759259259259258E-3</v>
      </c>
      <c r="AA385">
        <f t="shared" si="17"/>
        <v>0</v>
      </c>
    </row>
    <row r="386" spans="23:27">
      <c r="W386">
        <f>IF(AA386=1, VLOOKUP(CONCATENATE(Home!$B$2,-2),Comp_Time!$A:$B,2,FALSE),IF(Z386&gt; VLOOKUP(CONCATENATE(Home!$B$2,-2),Comp_Time!$A:$B,2,FALSE),VLOOKUP(CONCATENATE(Home!$B$2,-2),Comp_Time!$A:$B,2,FALSE),Z386))</f>
        <v>2.1759259259259258E-3</v>
      </c>
      <c r="X386" s="59">
        <f t="shared" si="15"/>
        <v>0</v>
      </c>
      <c r="Y386" s="59">
        <f t="shared" si="16"/>
        <v>0</v>
      </c>
      <c r="Z386">
        <f>IF(X386&gt;Y386,X386 - Y386,VLOOKUP(CONCATENATE(Home!$B$2,-2),Comp_Time!$A:$B,2,FALSE))</f>
        <v>2.1759259259259258E-3</v>
      </c>
      <c r="AA386">
        <f t="shared" si="17"/>
        <v>0</v>
      </c>
    </row>
    <row r="387" spans="23:27">
      <c r="W387">
        <f>IF(AA387=1, VLOOKUP(CONCATENATE(Home!$B$2,-2),Comp_Time!$A:$B,2,FALSE),IF(Z387&gt; VLOOKUP(CONCATENATE(Home!$B$2,-2),Comp_Time!$A:$B,2,FALSE),VLOOKUP(CONCATENATE(Home!$B$2,-2),Comp_Time!$A:$B,2,FALSE),Z387))</f>
        <v>2.1759259259259258E-3</v>
      </c>
      <c r="X387" s="59">
        <f t="shared" ref="X387:X450" si="18">TIME(HOUR(D387),MINUTE(D387),SECOND(D387))</f>
        <v>0</v>
      </c>
      <c r="Y387" s="59">
        <f t="shared" ref="Y387:Y450" si="19">TIME(HOUR(C387),MINUTE(C387),SECOND(C387))</f>
        <v>0</v>
      </c>
      <c r="Z387">
        <f>IF(X387&gt;Y387,X387 - Y387,VLOOKUP(CONCATENATE(Home!$B$2,-2),Comp_Time!$A:$B,2,FALSE))</f>
        <v>2.1759259259259258E-3</v>
      </c>
      <c r="AA387">
        <f t="shared" ref="AA387:AA450" si="20">IF(DATE(YEAR(C387),MONTH(C387),DAY(C387))=DATE(YEAR(D387),MONTH(D387),DAY(D387)),0,1)</f>
        <v>0</v>
      </c>
    </row>
    <row r="388" spans="23:27">
      <c r="W388">
        <f>IF(AA388=1, VLOOKUP(CONCATENATE(Home!$B$2,-2),Comp_Time!$A:$B,2,FALSE),IF(Z388&gt; VLOOKUP(CONCATENATE(Home!$B$2,-2),Comp_Time!$A:$B,2,FALSE),VLOOKUP(CONCATENATE(Home!$B$2,-2),Comp_Time!$A:$B,2,FALSE),Z388))</f>
        <v>2.1759259259259258E-3</v>
      </c>
      <c r="X388" s="59">
        <f t="shared" si="18"/>
        <v>0</v>
      </c>
      <c r="Y388" s="59">
        <f t="shared" si="19"/>
        <v>0</v>
      </c>
      <c r="Z388">
        <f>IF(X388&gt;Y388,X388 - Y388,VLOOKUP(CONCATENATE(Home!$B$2,-2),Comp_Time!$A:$B,2,FALSE))</f>
        <v>2.1759259259259258E-3</v>
      </c>
      <c r="AA388">
        <f t="shared" si="20"/>
        <v>0</v>
      </c>
    </row>
    <row r="389" spans="23:27">
      <c r="W389">
        <f>IF(AA389=1, VLOOKUP(CONCATENATE(Home!$B$2,-2),Comp_Time!$A:$B,2,FALSE),IF(Z389&gt; VLOOKUP(CONCATENATE(Home!$B$2,-2),Comp_Time!$A:$B,2,FALSE),VLOOKUP(CONCATENATE(Home!$B$2,-2),Comp_Time!$A:$B,2,FALSE),Z389))</f>
        <v>2.1759259259259258E-3</v>
      </c>
      <c r="X389" s="59">
        <f t="shared" si="18"/>
        <v>0</v>
      </c>
      <c r="Y389" s="59">
        <f t="shared" si="19"/>
        <v>0</v>
      </c>
      <c r="Z389">
        <f>IF(X389&gt;Y389,X389 - Y389,VLOOKUP(CONCATENATE(Home!$B$2,-2),Comp_Time!$A:$B,2,FALSE))</f>
        <v>2.1759259259259258E-3</v>
      </c>
      <c r="AA389">
        <f t="shared" si="20"/>
        <v>0</v>
      </c>
    </row>
    <row r="390" spans="23:27">
      <c r="W390">
        <f>IF(AA390=1, VLOOKUP(CONCATENATE(Home!$B$2,-2),Comp_Time!$A:$B,2,FALSE),IF(Z390&gt; VLOOKUP(CONCATENATE(Home!$B$2,-2),Comp_Time!$A:$B,2,FALSE),VLOOKUP(CONCATENATE(Home!$B$2,-2),Comp_Time!$A:$B,2,FALSE),Z390))</f>
        <v>2.1759259259259258E-3</v>
      </c>
      <c r="X390" s="59">
        <f t="shared" si="18"/>
        <v>0</v>
      </c>
      <c r="Y390" s="59">
        <f t="shared" si="19"/>
        <v>0</v>
      </c>
      <c r="Z390">
        <f>IF(X390&gt;Y390,X390 - Y390,VLOOKUP(CONCATENATE(Home!$B$2,-2),Comp_Time!$A:$B,2,FALSE))</f>
        <v>2.1759259259259258E-3</v>
      </c>
      <c r="AA390">
        <f t="shared" si="20"/>
        <v>0</v>
      </c>
    </row>
    <row r="391" spans="23:27">
      <c r="W391">
        <f>IF(AA391=1, VLOOKUP(CONCATENATE(Home!$B$2,-2),Comp_Time!$A:$B,2,FALSE),IF(Z391&gt; VLOOKUP(CONCATENATE(Home!$B$2,-2),Comp_Time!$A:$B,2,FALSE),VLOOKUP(CONCATENATE(Home!$B$2,-2),Comp_Time!$A:$B,2,FALSE),Z391))</f>
        <v>2.1759259259259258E-3</v>
      </c>
      <c r="X391" s="59">
        <f t="shared" si="18"/>
        <v>0</v>
      </c>
      <c r="Y391" s="59">
        <f t="shared" si="19"/>
        <v>0</v>
      </c>
      <c r="Z391">
        <f>IF(X391&gt;Y391,X391 - Y391,VLOOKUP(CONCATENATE(Home!$B$2,-2),Comp_Time!$A:$B,2,FALSE))</f>
        <v>2.1759259259259258E-3</v>
      </c>
      <c r="AA391">
        <f t="shared" si="20"/>
        <v>0</v>
      </c>
    </row>
    <row r="392" spans="23:27">
      <c r="W392">
        <f>IF(AA392=1, VLOOKUP(CONCATENATE(Home!$B$2,-2),Comp_Time!$A:$B,2,FALSE),IF(Z392&gt; VLOOKUP(CONCATENATE(Home!$B$2,-2),Comp_Time!$A:$B,2,FALSE),VLOOKUP(CONCATENATE(Home!$B$2,-2),Comp_Time!$A:$B,2,FALSE),Z392))</f>
        <v>2.1759259259259258E-3</v>
      </c>
      <c r="X392" s="59">
        <f t="shared" si="18"/>
        <v>0</v>
      </c>
      <c r="Y392" s="59">
        <f t="shared" si="19"/>
        <v>0</v>
      </c>
      <c r="Z392">
        <f>IF(X392&gt;Y392,X392 - Y392,VLOOKUP(CONCATENATE(Home!$B$2,-2),Comp_Time!$A:$B,2,FALSE))</f>
        <v>2.1759259259259258E-3</v>
      </c>
      <c r="AA392">
        <f t="shared" si="20"/>
        <v>0</v>
      </c>
    </row>
    <row r="393" spans="23:27">
      <c r="W393">
        <f>IF(AA393=1, VLOOKUP(CONCATENATE(Home!$B$2,-2),Comp_Time!$A:$B,2,FALSE),IF(Z393&gt; VLOOKUP(CONCATENATE(Home!$B$2,-2),Comp_Time!$A:$B,2,FALSE),VLOOKUP(CONCATENATE(Home!$B$2,-2),Comp_Time!$A:$B,2,FALSE),Z393))</f>
        <v>2.1759259259259258E-3</v>
      </c>
      <c r="X393" s="59">
        <f t="shared" si="18"/>
        <v>0</v>
      </c>
      <c r="Y393" s="59">
        <f t="shared" si="19"/>
        <v>0</v>
      </c>
      <c r="Z393">
        <f>IF(X393&gt;Y393,X393 - Y393,VLOOKUP(CONCATENATE(Home!$B$2,-2),Comp_Time!$A:$B,2,FALSE))</f>
        <v>2.1759259259259258E-3</v>
      </c>
      <c r="AA393">
        <f t="shared" si="20"/>
        <v>0</v>
      </c>
    </row>
    <row r="394" spans="23:27">
      <c r="W394">
        <f>IF(AA394=1, VLOOKUP(CONCATENATE(Home!$B$2,-2),Comp_Time!$A:$B,2,FALSE),IF(Z394&gt; VLOOKUP(CONCATENATE(Home!$B$2,-2),Comp_Time!$A:$B,2,FALSE),VLOOKUP(CONCATENATE(Home!$B$2,-2),Comp_Time!$A:$B,2,FALSE),Z394))</f>
        <v>2.1759259259259258E-3</v>
      </c>
      <c r="X394" s="59">
        <f t="shared" si="18"/>
        <v>0</v>
      </c>
      <c r="Y394" s="59">
        <f t="shared" si="19"/>
        <v>0</v>
      </c>
      <c r="Z394">
        <f>IF(X394&gt;Y394,X394 - Y394,VLOOKUP(CONCATENATE(Home!$B$2,-2),Comp_Time!$A:$B,2,FALSE))</f>
        <v>2.1759259259259258E-3</v>
      </c>
      <c r="AA394">
        <f t="shared" si="20"/>
        <v>0</v>
      </c>
    </row>
    <row r="395" spans="23:27">
      <c r="W395">
        <f>IF(AA395=1, VLOOKUP(CONCATENATE(Home!$B$2,-2),Comp_Time!$A:$B,2,FALSE),IF(Z395&gt; VLOOKUP(CONCATENATE(Home!$B$2,-2),Comp_Time!$A:$B,2,FALSE),VLOOKUP(CONCATENATE(Home!$B$2,-2),Comp_Time!$A:$B,2,FALSE),Z395))</f>
        <v>2.1759259259259258E-3</v>
      </c>
      <c r="X395" s="59">
        <f t="shared" si="18"/>
        <v>0</v>
      </c>
      <c r="Y395" s="59">
        <f t="shared" si="19"/>
        <v>0</v>
      </c>
      <c r="Z395">
        <f>IF(X395&gt;Y395,X395 - Y395,VLOOKUP(CONCATENATE(Home!$B$2,-2),Comp_Time!$A:$B,2,FALSE))</f>
        <v>2.1759259259259258E-3</v>
      </c>
      <c r="AA395">
        <f t="shared" si="20"/>
        <v>0</v>
      </c>
    </row>
    <row r="396" spans="23:27">
      <c r="W396">
        <f>IF(AA396=1, VLOOKUP(CONCATENATE(Home!$B$2,-2),Comp_Time!$A:$B,2,FALSE),IF(Z396&gt; VLOOKUP(CONCATENATE(Home!$B$2,-2),Comp_Time!$A:$B,2,FALSE),VLOOKUP(CONCATENATE(Home!$B$2,-2),Comp_Time!$A:$B,2,FALSE),Z396))</f>
        <v>2.1759259259259258E-3</v>
      </c>
      <c r="X396" s="59">
        <f t="shared" si="18"/>
        <v>0</v>
      </c>
      <c r="Y396" s="59">
        <f t="shared" si="19"/>
        <v>0</v>
      </c>
      <c r="Z396">
        <f>IF(X396&gt;Y396,X396 - Y396,VLOOKUP(CONCATENATE(Home!$B$2,-2),Comp_Time!$A:$B,2,FALSE))</f>
        <v>2.1759259259259258E-3</v>
      </c>
      <c r="AA396">
        <f t="shared" si="20"/>
        <v>0</v>
      </c>
    </row>
    <row r="397" spans="23:27">
      <c r="W397">
        <f>IF(AA397=1, VLOOKUP(CONCATENATE(Home!$B$2,-2),Comp_Time!$A:$B,2,FALSE),IF(Z397&gt; VLOOKUP(CONCATENATE(Home!$B$2,-2),Comp_Time!$A:$B,2,FALSE),VLOOKUP(CONCATENATE(Home!$B$2,-2),Comp_Time!$A:$B,2,FALSE),Z397))</f>
        <v>2.1759259259259258E-3</v>
      </c>
      <c r="X397" s="59">
        <f t="shared" si="18"/>
        <v>0</v>
      </c>
      <c r="Y397" s="59">
        <f t="shared" si="19"/>
        <v>0</v>
      </c>
      <c r="Z397">
        <f>IF(X397&gt;Y397,X397 - Y397,VLOOKUP(CONCATENATE(Home!$B$2,-2),Comp_Time!$A:$B,2,FALSE))</f>
        <v>2.1759259259259258E-3</v>
      </c>
      <c r="AA397">
        <f t="shared" si="20"/>
        <v>0</v>
      </c>
    </row>
    <row r="398" spans="23:27">
      <c r="W398">
        <f>IF(AA398=1, VLOOKUP(CONCATENATE(Home!$B$2,-2),Comp_Time!$A:$B,2,FALSE),IF(Z398&gt; VLOOKUP(CONCATENATE(Home!$B$2,-2),Comp_Time!$A:$B,2,FALSE),VLOOKUP(CONCATENATE(Home!$B$2,-2),Comp_Time!$A:$B,2,FALSE),Z398))</f>
        <v>2.1759259259259258E-3</v>
      </c>
      <c r="X398" s="59">
        <f t="shared" si="18"/>
        <v>0</v>
      </c>
      <c r="Y398" s="59">
        <f t="shared" si="19"/>
        <v>0</v>
      </c>
      <c r="Z398">
        <f>IF(X398&gt;Y398,X398 - Y398,VLOOKUP(CONCATENATE(Home!$B$2,-2),Comp_Time!$A:$B,2,FALSE))</f>
        <v>2.1759259259259258E-3</v>
      </c>
      <c r="AA398">
        <f t="shared" si="20"/>
        <v>0</v>
      </c>
    </row>
    <row r="399" spans="23:27">
      <c r="W399">
        <f>IF(AA399=1, VLOOKUP(CONCATENATE(Home!$B$2,-2),Comp_Time!$A:$B,2,FALSE),IF(Z399&gt; VLOOKUP(CONCATENATE(Home!$B$2,-2),Comp_Time!$A:$B,2,FALSE),VLOOKUP(CONCATENATE(Home!$B$2,-2),Comp_Time!$A:$B,2,FALSE),Z399))</f>
        <v>2.1759259259259258E-3</v>
      </c>
      <c r="X399" s="59">
        <f t="shared" si="18"/>
        <v>0</v>
      </c>
      <c r="Y399" s="59">
        <f t="shared" si="19"/>
        <v>0</v>
      </c>
      <c r="Z399">
        <f>IF(X399&gt;Y399,X399 - Y399,VLOOKUP(CONCATENATE(Home!$B$2,-2),Comp_Time!$A:$B,2,FALSE))</f>
        <v>2.1759259259259258E-3</v>
      </c>
      <c r="AA399">
        <f t="shared" si="20"/>
        <v>0</v>
      </c>
    </row>
    <row r="400" spans="23:27">
      <c r="W400">
        <f>IF(AA400=1, VLOOKUP(CONCATENATE(Home!$B$2,-2),Comp_Time!$A:$B,2,FALSE),IF(Z400&gt; VLOOKUP(CONCATENATE(Home!$B$2,-2),Comp_Time!$A:$B,2,FALSE),VLOOKUP(CONCATENATE(Home!$B$2,-2),Comp_Time!$A:$B,2,FALSE),Z400))</f>
        <v>2.1759259259259258E-3</v>
      </c>
      <c r="X400" s="59">
        <f t="shared" si="18"/>
        <v>0</v>
      </c>
      <c r="Y400" s="59">
        <f t="shared" si="19"/>
        <v>0</v>
      </c>
      <c r="Z400">
        <f>IF(X400&gt;Y400,X400 - Y400,VLOOKUP(CONCATENATE(Home!$B$2,-2),Comp_Time!$A:$B,2,FALSE))</f>
        <v>2.1759259259259258E-3</v>
      </c>
      <c r="AA400">
        <f t="shared" si="20"/>
        <v>0</v>
      </c>
    </row>
    <row r="401" spans="23:27">
      <c r="W401">
        <f>IF(AA401=1, VLOOKUP(CONCATENATE(Home!$B$2,-2),Comp_Time!$A:$B,2,FALSE),IF(Z401&gt; VLOOKUP(CONCATENATE(Home!$B$2,-2),Comp_Time!$A:$B,2,FALSE),VLOOKUP(CONCATENATE(Home!$B$2,-2),Comp_Time!$A:$B,2,FALSE),Z401))</f>
        <v>2.1759259259259258E-3</v>
      </c>
      <c r="X401" s="59">
        <f t="shared" si="18"/>
        <v>0</v>
      </c>
      <c r="Y401" s="59">
        <f t="shared" si="19"/>
        <v>0</v>
      </c>
      <c r="Z401">
        <f>IF(X401&gt;Y401,X401 - Y401,VLOOKUP(CONCATENATE(Home!$B$2,-2),Comp_Time!$A:$B,2,FALSE))</f>
        <v>2.1759259259259258E-3</v>
      </c>
      <c r="AA401">
        <f t="shared" si="20"/>
        <v>0</v>
      </c>
    </row>
    <row r="402" spans="23:27">
      <c r="W402">
        <f>IF(AA402=1, VLOOKUP(CONCATENATE(Home!$B$2,-2),Comp_Time!$A:$B,2,FALSE),IF(Z402&gt; VLOOKUP(CONCATENATE(Home!$B$2,-2),Comp_Time!$A:$B,2,FALSE),VLOOKUP(CONCATENATE(Home!$B$2,-2),Comp_Time!$A:$B,2,FALSE),Z402))</f>
        <v>2.1759259259259258E-3</v>
      </c>
      <c r="X402" s="59">
        <f t="shared" si="18"/>
        <v>0</v>
      </c>
      <c r="Y402" s="59">
        <f t="shared" si="19"/>
        <v>0</v>
      </c>
      <c r="Z402">
        <f>IF(X402&gt;Y402,X402 - Y402,VLOOKUP(CONCATENATE(Home!$B$2,-2),Comp_Time!$A:$B,2,FALSE))</f>
        <v>2.1759259259259258E-3</v>
      </c>
      <c r="AA402">
        <f t="shared" si="20"/>
        <v>0</v>
      </c>
    </row>
    <row r="403" spans="23:27">
      <c r="W403">
        <f>IF(AA403=1, VLOOKUP(CONCATENATE(Home!$B$2,-2),Comp_Time!$A:$B,2,FALSE),IF(Z403&gt; VLOOKUP(CONCATENATE(Home!$B$2,-2),Comp_Time!$A:$B,2,FALSE),VLOOKUP(CONCATENATE(Home!$B$2,-2),Comp_Time!$A:$B,2,FALSE),Z403))</f>
        <v>2.1759259259259258E-3</v>
      </c>
      <c r="X403" s="59">
        <f t="shared" si="18"/>
        <v>0</v>
      </c>
      <c r="Y403" s="59">
        <f t="shared" si="19"/>
        <v>0</v>
      </c>
      <c r="Z403">
        <f>IF(X403&gt;Y403,X403 - Y403,VLOOKUP(CONCATENATE(Home!$B$2,-2),Comp_Time!$A:$B,2,FALSE))</f>
        <v>2.1759259259259258E-3</v>
      </c>
      <c r="AA403">
        <f t="shared" si="20"/>
        <v>0</v>
      </c>
    </row>
    <row r="404" spans="23:27">
      <c r="W404">
        <f>IF(AA404=1, VLOOKUP(CONCATENATE(Home!$B$2,-2),Comp_Time!$A:$B,2,FALSE),IF(Z404&gt; VLOOKUP(CONCATENATE(Home!$B$2,-2),Comp_Time!$A:$B,2,FALSE),VLOOKUP(CONCATENATE(Home!$B$2,-2),Comp_Time!$A:$B,2,FALSE),Z404))</f>
        <v>2.1759259259259258E-3</v>
      </c>
      <c r="X404" s="59">
        <f t="shared" si="18"/>
        <v>0</v>
      </c>
      <c r="Y404" s="59">
        <f t="shared" si="19"/>
        <v>0</v>
      </c>
      <c r="Z404">
        <f>IF(X404&gt;Y404,X404 - Y404,VLOOKUP(CONCATENATE(Home!$B$2,-2),Comp_Time!$A:$B,2,FALSE))</f>
        <v>2.1759259259259258E-3</v>
      </c>
      <c r="AA404">
        <f t="shared" si="20"/>
        <v>0</v>
      </c>
    </row>
    <row r="405" spans="23:27">
      <c r="W405">
        <f>IF(AA405=1, VLOOKUP(CONCATENATE(Home!$B$2,-2),Comp_Time!$A:$B,2,FALSE),IF(Z405&gt; VLOOKUP(CONCATENATE(Home!$B$2,-2),Comp_Time!$A:$B,2,FALSE),VLOOKUP(CONCATENATE(Home!$B$2,-2),Comp_Time!$A:$B,2,FALSE),Z405))</f>
        <v>2.1759259259259258E-3</v>
      </c>
      <c r="X405" s="59">
        <f t="shared" si="18"/>
        <v>0</v>
      </c>
      <c r="Y405" s="59">
        <f t="shared" si="19"/>
        <v>0</v>
      </c>
      <c r="Z405">
        <f>IF(X405&gt;Y405,X405 - Y405,VLOOKUP(CONCATENATE(Home!$B$2,-2),Comp_Time!$A:$B,2,FALSE))</f>
        <v>2.1759259259259258E-3</v>
      </c>
      <c r="AA405">
        <f t="shared" si="20"/>
        <v>0</v>
      </c>
    </row>
    <row r="406" spans="23:27">
      <c r="W406">
        <f>IF(AA406=1, VLOOKUP(CONCATENATE(Home!$B$2,-2),Comp_Time!$A:$B,2,FALSE),IF(Z406&gt; VLOOKUP(CONCATENATE(Home!$B$2,-2),Comp_Time!$A:$B,2,FALSE),VLOOKUP(CONCATENATE(Home!$B$2,-2),Comp_Time!$A:$B,2,FALSE),Z406))</f>
        <v>2.1759259259259258E-3</v>
      </c>
      <c r="X406" s="59">
        <f t="shared" si="18"/>
        <v>0</v>
      </c>
      <c r="Y406" s="59">
        <f t="shared" si="19"/>
        <v>0</v>
      </c>
      <c r="Z406">
        <f>IF(X406&gt;Y406,X406 - Y406,VLOOKUP(CONCATENATE(Home!$B$2,-2),Comp_Time!$A:$B,2,FALSE))</f>
        <v>2.1759259259259258E-3</v>
      </c>
      <c r="AA406">
        <f t="shared" si="20"/>
        <v>0</v>
      </c>
    </row>
    <row r="407" spans="23:27">
      <c r="W407">
        <f>IF(AA407=1, VLOOKUP(CONCATENATE(Home!$B$2,-2),Comp_Time!$A:$B,2,FALSE),IF(Z407&gt; VLOOKUP(CONCATENATE(Home!$B$2,-2),Comp_Time!$A:$B,2,FALSE),VLOOKUP(CONCATENATE(Home!$B$2,-2),Comp_Time!$A:$B,2,FALSE),Z407))</f>
        <v>2.1759259259259258E-3</v>
      </c>
      <c r="X407" s="59">
        <f t="shared" si="18"/>
        <v>0</v>
      </c>
      <c r="Y407" s="59">
        <f t="shared" si="19"/>
        <v>0</v>
      </c>
      <c r="Z407">
        <f>IF(X407&gt;Y407,X407 - Y407,VLOOKUP(CONCATENATE(Home!$B$2,-2),Comp_Time!$A:$B,2,FALSE))</f>
        <v>2.1759259259259258E-3</v>
      </c>
      <c r="AA407">
        <f t="shared" si="20"/>
        <v>0</v>
      </c>
    </row>
    <row r="408" spans="23:27">
      <c r="W408">
        <f>IF(AA408=1, VLOOKUP(CONCATENATE(Home!$B$2,-2),Comp_Time!$A:$B,2,FALSE),IF(Z408&gt; VLOOKUP(CONCATENATE(Home!$B$2,-2),Comp_Time!$A:$B,2,FALSE),VLOOKUP(CONCATENATE(Home!$B$2,-2),Comp_Time!$A:$B,2,FALSE),Z408))</f>
        <v>2.1759259259259258E-3</v>
      </c>
      <c r="X408" s="59">
        <f t="shared" si="18"/>
        <v>0</v>
      </c>
      <c r="Y408" s="59">
        <f t="shared" si="19"/>
        <v>0</v>
      </c>
      <c r="Z408">
        <f>IF(X408&gt;Y408,X408 - Y408,VLOOKUP(CONCATENATE(Home!$B$2,-2),Comp_Time!$A:$B,2,FALSE))</f>
        <v>2.1759259259259258E-3</v>
      </c>
      <c r="AA408">
        <f t="shared" si="20"/>
        <v>0</v>
      </c>
    </row>
    <row r="409" spans="23:27">
      <c r="W409">
        <f>IF(AA409=1, VLOOKUP(CONCATENATE(Home!$B$2,-2),Comp_Time!$A:$B,2,FALSE),IF(Z409&gt; VLOOKUP(CONCATENATE(Home!$B$2,-2),Comp_Time!$A:$B,2,FALSE),VLOOKUP(CONCATENATE(Home!$B$2,-2),Comp_Time!$A:$B,2,FALSE),Z409))</f>
        <v>2.1759259259259258E-3</v>
      </c>
      <c r="X409" s="59">
        <f t="shared" si="18"/>
        <v>0</v>
      </c>
      <c r="Y409" s="59">
        <f t="shared" si="19"/>
        <v>0</v>
      </c>
      <c r="Z409">
        <f>IF(X409&gt;Y409,X409 - Y409,VLOOKUP(CONCATENATE(Home!$B$2,-2),Comp_Time!$A:$B,2,FALSE))</f>
        <v>2.1759259259259258E-3</v>
      </c>
      <c r="AA409">
        <f t="shared" si="20"/>
        <v>0</v>
      </c>
    </row>
    <row r="410" spans="23:27">
      <c r="W410">
        <f>IF(AA410=1, VLOOKUP(CONCATENATE(Home!$B$2,-2),Comp_Time!$A:$B,2,FALSE),IF(Z410&gt; VLOOKUP(CONCATENATE(Home!$B$2,-2),Comp_Time!$A:$B,2,FALSE),VLOOKUP(CONCATENATE(Home!$B$2,-2),Comp_Time!$A:$B,2,FALSE),Z410))</f>
        <v>2.1759259259259258E-3</v>
      </c>
      <c r="X410" s="59">
        <f t="shared" si="18"/>
        <v>0</v>
      </c>
      <c r="Y410" s="59">
        <f t="shared" si="19"/>
        <v>0</v>
      </c>
      <c r="Z410">
        <f>IF(X410&gt;Y410,X410 - Y410,VLOOKUP(CONCATENATE(Home!$B$2,-2),Comp_Time!$A:$B,2,FALSE))</f>
        <v>2.1759259259259258E-3</v>
      </c>
      <c r="AA410">
        <f t="shared" si="20"/>
        <v>0</v>
      </c>
    </row>
    <row r="411" spans="23:27">
      <c r="W411">
        <f>IF(AA411=1, VLOOKUP(CONCATENATE(Home!$B$2,-2),Comp_Time!$A:$B,2,FALSE),IF(Z411&gt; VLOOKUP(CONCATENATE(Home!$B$2,-2),Comp_Time!$A:$B,2,FALSE),VLOOKUP(CONCATENATE(Home!$B$2,-2),Comp_Time!$A:$B,2,FALSE),Z411))</f>
        <v>2.1759259259259258E-3</v>
      </c>
      <c r="X411" s="59">
        <f t="shared" si="18"/>
        <v>0</v>
      </c>
      <c r="Y411" s="59">
        <f t="shared" si="19"/>
        <v>0</v>
      </c>
      <c r="Z411">
        <f>IF(X411&gt;Y411,X411 - Y411,VLOOKUP(CONCATENATE(Home!$B$2,-2),Comp_Time!$A:$B,2,FALSE))</f>
        <v>2.1759259259259258E-3</v>
      </c>
      <c r="AA411">
        <f t="shared" si="20"/>
        <v>0</v>
      </c>
    </row>
    <row r="412" spans="23:27">
      <c r="W412">
        <f>IF(AA412=1, VLOOKUP(CONCATENATE(Home!$B$2,-2),Comp_Time!$A:$B,2,FALSE),IF(Z412&gt; VLOOKUP(CONCATENATE(Home!$B$2,-2),Comp_Time!$A:$B,2,FALSE),VLOOKUP(CONCATENATE(Home!$B$2,-2),Comp_Time!$A:$B,2,FALSE),Z412))</f>
        <v>2.1759259259259258E-3</v>
      </c>
      <c r="X412" s="59">
        <f t="shared" si="18"/>
        <v>0</v>
      </c>
      <c r="Y412" s="59">
        <f t="shared" si="19"/>
        <v>0</v>
      </c>
      <c r="Z412">
        <f>IF(X412&gt;Y412,X412 - Y412,VLOOKUP(CONCATENATE(Home!$B$2,-2),Comp_Time!$A:$B,2,FALSE))</f>
        <v>2.1759259259259258E-3</v>
      </c>
      <c r="AA412">
        <f t="shared" si="20"/>
        <v>0</v>
      </c>
    </row>
    <row r="413" spans="23:27">
      <c r="W413">
        <f>IF(AA413=1, VLOOKUP(CONCATENATE(Home!$B$2,-2),Comp_Time!$A:$B,2,FALSE),IF(Z413&gt; VLOOKUP(CONCATENATE(Home!$B$2,-2),Comp_Time!$A:$B,2,FALSE),VLOOKUP(CONCATENATE(Home!$B$2,-2),Comp_Time!$A:$B,2,FALSE),Z413))</f>
        <v>2.1759259259259258E-3</v>
      </c>
      <c r="X413" s="59">
        <f t="shared" si="18"/>
        <v>0</v>
      </c>
      <c r="Y413" s="59">
        <f t="shared" si="19"/>
        <v>0</v>
      </c>
      <c r="Z413">
        <f>IF(X413&gt;Y413,X413 - Y413,VLOOKUP(CONCATENATE(Home!$B$2,-2),Comp_Time!$A:$B,2,FALSE))</f>
        <v>2.1759259259259258E-3</v>
      </c>
      <c r="AA413">
        <f t="shared" si="20"/>
        <v>0</v>
      </c>
    </row>
    <row r="414" spans="23:27">
      <c r="W414">
        <f>IF(AA414=1, VLOOKUP(CONCATENATE(Home!$B$2,-2),Comp_Time!$A:$B,2,FALSE),IF(Z414&gt; VLOOKUP(CONCATENATE(Home!$B$2,-2),Comp_Time!$A:$B,2,FALSE),VLOOKUP(CONCATENATE(Home!$B$2,-2),Comp_Time!$A:$B,2,FALSE),Z414))</f>
        <v>2.1759259259259258E-3</v>
      </c>
      <c r="X414" s="59">
        <f t="shared" si="18"/>
        <v>0</v>
      </c>
      <c r="Y414" s="59">
        <f t="shared" si="19"/>
        <v>0</v>
      </c>
      <c r="Z414">
        <f>IF(X414&gt;Y414,X414 - Y414,VLOOKUP(CONCATENATE(Home!$B$2,-2),Comp_Time!$A:$B,2,FALSE))</f>
        <v>2.1759259259259258E-3</v>
      </c>
      <c r="AA414">
        <f t="shared" si="20"/>
        <v>0</v>
      </c>
    </row>
    <row r="415" spans="23:27">
      <c r="W415">
        <f>IF(AA415=1, VLOOKUP(CONCATENATE(Home!$B$2,-2),Comp_Time!$A:$B,2,FALSE),IF(Z415&gt; VLOOKUP(CONCATENATE(Home!$B$2,-2),Comp_Time!$A:$B,2,FALSE),VLOOKUP(CONCATENATE(Home!$B$2,-2),Comp_Time!$A:$B,2,FALSE),Z415))</f>
        <v>2.1759259259259258E-3</v>
      </c>
      <c r="X415" s="59">
        <f t="shared" si="18"/>
        <v>0</v>
      </c>
      <c r="Y415" s="59">
        <f t="shared" si="19"/>
        <v>0</v>
      </c>
      <c r="Z415">
        <f>IF(X415&gt;Y415,X415 - Y415,VLOOKUP(CONCATENATE(Home!$B$2,-2),Comp_Time!$A:$B,2,FALSE))</f>
        <v>2.1759259259259258E-3</v>
      </c>
      <c r="AA415">
        <f t="shared" si="20"/>
        <v>0</v>
      </c>
    </row>
    <row r="416" spans="23:27">
      <c r="W416">
        <f>IF(AA416=1, VLOOKUP(CONCATENATE(Home!$B$2,-2),Comp_Time!$A:$B,2,FALSE),IF(Z416&gt; VLOOKUP(CONCATENATE(Home!$B$2,-2),Comp_Time!$A:$B,2,FALSE),VLOOKUP(CONCATENATE(Home!$B$2,-2),Comp_Time!$A:$B,2,FALSE),Z416))</f>
        <v>2.1759259259259258E-3</v>
      </c>
      <c r="X416" s="59">
        <f t="shared" si="18"/>
        <v>0</v>
      </c>
      <c r="Y416" s="59">
        <f t="shared" si="19"/>
        <v>0</v>
      </c>
      <c r="Z416">
        <f>IF(X416&gt;Y416,X416 - Y416,VLOOKUP(CONCATENATE(Home!$B$2,-2),Comp_Time!$A:$B,2,FALSE))</f>
        <v>2.1759259259259258E-3</v>
      </c>
      <c r="AA416">
        <f t="shared" si="20"/>
        <v>0</v>
      </c>
    </row>
    <row r="417" spans="23:27">
      <c r="W417">
        <f>IF(AA417=1, VLOOKUP(CONCATENATE(Home!$B$2,-2),Comp_Time!$A:$B,2,FALSE),IF(Z417&gt; VLOOKUP(CONCATENATE(Home!$B$2,-2),Comp_Time!$A:$B,2,FALSE),VLOOKUP(CONCATENATE(Home!$B$2,-2),Comp_Time!$A:$B,2,FALSE),Z417))</f>
        <v>2.1759259259259258E-3</v>
      </c>
      <c r="X417" s="59">
        <f t="shared" si="18"/>
        <v>0</v>
      </c>
      <c r="Y417" s="59">
        <f t="shared" si="19"/>
        <v>0</v>
      </c>
      <c r="Z417">
        <f>IF(X417&gt;Y417,X417 - Y417,VLOOKUP(CONCATENATE(Home!$B$2,-2),Comp_Time!$A:$B,2,FALSE))</f>
        <v>2.1759259259259258E-3</v>
      </c>
      <c r="AA417">
        <f t="shared" si="20"/>
        <v>0</v>
      </c>
    </row>
    <row r="418" spans="23:27">
      <c r="W418">
        <f>IF(AA418=1, VLOOKUP(CONCATENATE(Home!$B$2,-2),Comp_Time!$A:$B,2,FALSE),IF(Z418&gt; VLOOKUP(CONCATENATE(Home!$B$2,-2),Comp_Time!$A:$B,2,FALSE),VLOOKUP(CONCATENATE(Home!$B$2,-2),Comp_Time!$A:$B,2,FALSE),Z418))</f>
        <v>2.1759259259259258E-3</v>
      </c>
      <c r="X418" s="59">
        <f t="shared" si="18"/>
        <v>0</v>
      </c>
      <c r="Y418" s="59">
        <f t="shared" si="19"/>
        <v>0</v>
      </c>
      <c r="Z418">
        <f>IF(X418&gt;Y418,X418 - Y418,VLOOKUP(CONCATENATE(Home!$B$2,-2),Comp_Time!$A:$B,2,FALSE))</f>
        <v>2.1759259259259258E-3</v>
      </c>
      <c r="AA418">
        <f t="shared" si="20"/>
        <v>0</v>
      </c>
    </row>
    <row r="419" spans="23:27">
      <c r="W419">
        <f>IF(AA419=1, VLOOKUP(CONCATENATE(Home!$B$2,-2),Comp_Time!$A:$B,2,FALSE),IF(Z419&gt; VLOOKUP(CONCATENATE(Home!$B$2,-2),Comp_Time!$A:$B,2,FALSE),VLOOKUP(CONCATENATE(Home!$B$2,-2),Comp_Time!$A:$B,2,FALSE),Z419))</f>
        <v>2.1759259259259258E-3</v>
      </c>
      <c r="X419" s="59">
        <f t="shared" si="18"/>
        <v>0</v>
      </c>
      <c r="Y419" s="59">
        <f t="shared" si="19"/>
        <v>0</v>
      </c>
      <c r="Z419">
        <f>IF(X419&gt;Y419,X419 - Y419,VLOOKUP(CONCATENATE(Home!$B$2,-2),Comp_Time!$A:$B,2,FALSE))</f>
        <v>2.1759259259259258E-3</v>
      </c>
      <c r="AA419">
        <f t="shared" si="20"/>
        <v>0</v>
      </c>
    </row>
    <row r="420" spans="23:27">
      <c r="W420">
        <f>IF(AA420=1, VLOOKUP(CONCATENATE(Home!$B$2,-2),Comp_Time!$A:$B,2,FALSE),IF(Z420&gt; VLOOKUP(CONCATENATE(Home!$B$2,-2),Comp_Time!$A:$B,2,FALSE),VLOOKUP(CONCATENATE(Home!$B$2,-2),Comp_Time!$A:$B,2,FALSE),Z420))</f>
        <v>2.1759259259259258E-3</v>
      </c>
      <c r="X420" s="59">
        <f t="shared" si="18"/>
        <v>0</v>
      </c>
      <c r="Y420" s="59">
        <f t="shared" si="19"/>
        <v>0</v>
      </c>
      <c r="Z420">
        <f>IF(X420&gt;Y420,X420 - Y420,VLOOKUP(CONCATENATE(Home!$B$2,-2),Comp_Time!$A:$B,2,FALSE))</f>
        <v>2.1759259259259258E-3</v>
      </c>
      <c r="AA420">
        <f t="shared" si="20"/>
        <v>0</v>
      </c>
    </row>
    <row r="421" spans="23:27">
      <c r="W421">
        <f>IF(AA421=1, VLOOKUP(CONCATENATE(Home!$B$2,-2),Comp_Time!$A:$B,2,FALSE),IF(Z421&gt; VLOOKUP(CONCATENATE(Home!$B$2,-2),Comp_Time!$A:$B,2,FALSE),VLOOKUP(CONCATENATE(Home!$B$2,-2),Comp_Time!$A:$B,2,FALSE),Z421))</f>
        <v>2.1759259259259258E-3</v>
      </c>
      <c r="X421" s="59">
        <f t="shared" si="18"/>
        <v>0</v>
      </c>
      <c r="Y421" s="59">
        <f t="shared" si="19"/>
        <v>0</v>
      </c>
      <c r="Z421">
        <f>IF(X421&gt;Y421,X421 - Y421,VLOOKUP(CONCATENATE(Home!$B$2,-2),Comp_Time!$A:$B,2,FALSE))</f>
        <v>2.1759259259259258E-3</v>
      </c>
      <c r="AA421">
        <f t="shared" si="20"/>
        <v>0</v>
      </c>
    </row>
    <row r="422" spans="23:27">
      <c r="W422">
        <f>IF(AA422=1, VLOOKUP(CONCATENATE(Home!$B$2,-2),Comp_Time!$A:$B,2,FALSE),IF(Z422&gt; VLOOKUP(CONCATENATE(Home!$B$2,-2),Comp_Time!$A:$B,2,FALSE),VLOOKUP(CONCATENATE(Home!$B$2,-2),Comp_Time!$A:$B,2,FALSE),Z422))</f>
        <v>2.1759259259259258E-3</v>
      </c>
      <c r="X422" s="59">
        <f t="shared" si="18"/>
        <v>0</v>
      </c>
      <c r="Y422" s="59">
        <f t="shared" si="19"/>
        <v>0</v>
      </c>
      <c r="Z422">
        <f>IF(X422&gt;Y422,X422 - Y422,VLOOKUP(CONCATENATE(Home!$B$2,-2),Comp_Time!$A:$B,2,FALSE))</f>
        <v>2.1759259259259258E-3</v>
      </c>
      <c r="AA422">
        <f t="shared" si="20"/>
        <v>0</v>
      </c>
    </row>
    <row r="423" spans="23:27">
      <c r="W423">
        <f>IF(AA423=1, VLOOKUP(CONCATENATE(Home!$B$2,-2),Comp_Time!$A:$B,2,FALSE),IF(Z423&gt; VLOOKUP(CONCATENATE(Home!$B$2,-2),Comp_Time!$A:$B,2,FALSE),VLOOKUP(CONCATENATE(Home!$B$2,-2),Comp_Time!$A:$B,2,FALSE),Z423))</f>
        <v>2.1759259259259258E-3</v>
      </c>
      <c r="X423" s="59">
        <f t="shared" si="18"/>
        <v>0</v>
      </c>
      <c r="Y423" s="59">
        <f t="shared" si="19"/>
        <v>0</v>
      </c>
      <c r="Z423">
        <f>IF(X423&gt;Y423,X423 - Y423,VLOOKUP(CONCATENATE(Home!$B$2,-2),Comp_Time!$A:$B,2,FALSE))</f>
        <v>2.1759259259259258E-3</v>
      </c>
      <c r="AA423">
        <f t="shared" si="20"/>
        <v>0</v>
      </c>
    </row>
    <row r="424" spans="23:27">
      <c r="W424">
        <f>IF(AA424=1, VLOOKUP(CONCATENATE(Home!$B$2,-2),Comp_Time!$A:$B,2,FALSE),IF(Z424&gt; VLOOKUP(CONCATENATE(Home!$B$2,-2),Comp_Time!$A:$B,2,FALSE),VLOOKUP(CONCATENATE(Home!$B$2,-2),Comp_Time!$A:$B,2,FALSE),Z424))</f>
        <v>2.1759259259259258E-3</v>
      </c>
      <c r="X424" s="59">
        <f t="shared" si="18"/>
        <v>0</v>
      </c>
      <c r="Y424" s="59">
        <f t="shared" si="19"/>
        <v>0</v>
      </c>
      <c r="Z424">
        <f>IF(X424&gt;Y424,X424 - Y424,VLOOKUP(CONCATENATE(Home!$B$2,-2),Comp_Time!$A:$B,2,FALSE))</f>
        <v>2.1759259259259258E-3</v>
      </c>
      <c r="AA424">
        <f t="shared" si="20"/>
        <v>0</v>
      </c>
    </row>
    <row r="425" spans="23:27">
      <c r="W425">
        <f>IF(AA425=1, VLOOKUP(CONCATENATE(Home!$B$2,-2),Comp_Time!$A:$B,2,FALSE),IF(Z425&gt; VLOOKUP(CONCATENATE(Home!$B$2,-2),Comp_Time!$A:$B,2,FALSE),VLOOKUP(CONCATENATE(Home!$B$2,-2),Comp_Time!$A:$B,2,FALSE),Z425))</f>
        <v>2.1759259259259258E-3</v>
      </c>
      <c r="X425" s="59">
        <f t="shared" si="18"/>
        <v>0</v>
      </c>
      <c r="Y425" s="59">
        <f t="shared" si="19"/>
        <v>0</v>
      </c>
      <c r="Z425">
        <f>IF(X425&gt;Y425,X425 - Y425,VLOOKUP(CONCATENATE(Home!$B$2,-2),Comp_Time!$A:$B,2,FALSE))</f>
        <v>2.1759259259259258E-3</v>
      </c>
      <c r="AA425">
        <f t="shared" si="20"/>
        <v>0</v>
      </c>
    </row>
    <row r="426" spans="23:27">
      <c r="W426">
        <f>IF(AA426=1, VLOOKUP(CONCATENATE(Home!$B$2,-2),Comp_Time!$A:$B,2,FALSE),IF(Z426&gt; VLOOKUP(CONCATENATE(Home!$B$2,-2),Comp_Time!$A:$B,2,FALSE),VLOOKUP(CONCATENATE(Home!$B$2,-2),Comp_Time!$A:$B,2,FALSE),Z426))</f>
        <v>2.1759259259259258E-3</v>
      </c>
      <c r="X426" s="59">
        <f t="shared" si="18"/>
        <v>0</v>
      </c>
      <c r="Y426" s="59">
        <f t="shared" si="19"/>
        <v>0</v>
      </c>
      <c r="Z426">
        <f>IF(X426&gt;Y426,X426 - Y426,VLOOKUP(CONCATENATE(Home!$B$2,-2),Comp_Time!$A:$B,2,FALSE))</f>
        <v>2.1759259259259258E-3</v>
      </c>
      <c r="AA426">
        <f t="shared" si="20"/>
        <v>0</v>
      </c>
    </row>
    <row r="427" spans="23:27">
      <c r="W427">
        <f>IF(AA427=1, VLOOKUP(CONCATENATE(Home!$B$2,-2),Comp_Time!$A:$B,2,FALSE),IF(Z427&gt; VLOOKUP(CONCATENATE(Home!$B$2,-2),Comp_Time!$A:$B,2,FALSE),VLOOKUP(CONCATENATE(Home!$B$2,-2),Comp_Time!$A:$B,2,FALSE),Z427))</f>
        <v>2.1759259259259258E-3</v>
      </c>
      <c r="X427" s="59">
        <f t="shared" si="18"/>
        <v>0</v>
      </c>
      <c r="Y427" s="59">
        <f t="shared" si="19"/>
        <v>0</v>
      </c>
      <c r="Z427">
        <f>IF(X427&gt;Y427,X427 - Y427,VLOOKUP(CONCATENATE(Home!$B$2,-2),Comp_Time!$A:$B,2,FALSE))</f>
        <v>2.1759259259259258E-3</v>
      </c>
      <c r="AA427">
        <f t="shared" si="20"/>
        <v>0</v>
      </c>
    </row>
    <row r="428" spans="23:27">
      <c r="W428">
        <f>IF(AA428=1, VLOOKUP(CONCATENATE(Home!$B$2,-2),Comp_Time!$A:$B,2,FALSE),IF(Z428&gt; VLOOKUP(CONCATENATE(Home!$B$2,-2),Comp_Time!$A:$B,2,FALSE),VLOOKUP(CONCATENATE(Home!$B$2,-2),Comp_Time!$A:$B,2,FALSE),Z428))</f>
        <v>2.1759259259259258E-3</v>
      </c>
      <c r="X428" s="59">
        <f t="shared" si="18"/>
        <v>0</v>
      </c>
      <c r="Y428" s="59">
        <f t="shared" si="19"/>
        <v>0</v>
      </c>
      <c r="Z428">
        <f>IF(X428&gt;Y428,X428 - Y428,VLOOKUP(CONCATENATE(Home!$B$2,-2),Comp_Time!$A:$B,2,FALSE))</f>
        <v>2.1759259259259258E-3</v>
      </c>
      <c r="AA428">
        <f t="shared" si="20"/>
        <v>0</v>
      </c>
    </row>
    <row r="429" spans="23:27">
      <c r="W429">
        <f>IF(AA429=1, VLOOKUP(CONCATENATE(Home!$B$2,-2),Comp_Time!$A:$B,2,FALSE),IF(Z429&gt; VLOOKUP(CONCATENATE(Home!$B$2,-2),Comp_Time!$A:$B,2,FALSE),VLOOKUP(CONCATENATE(Home!$B$2,-2),Comp_Time!$A:$B,2,FALSE),Z429))</f>
        <v>2.1759259259259258E-3</v>
      </c>
      <c r="X429" s="59">
        <f t="shared" si="18"/>
        <v>0</v>
      </c>
      <c r="Y429" s="59">
        <f t="shared" si="19"/>
        <v>0</v>
      </c>
      <c r="Z429">
        <f>IF(X429&gt;Y429,X429 - Y429,VLOOKUP(CONCATENATE(Home!$B$2,-2),Comp_Time!$A:$B,2,FALSE))</f>
        <v>2.1759259259259258E-3</v>
      </c>
      <c r="AA429">
        <f t="shared" si="20"/>
        <v>0</v>
      </c>
    </row>
    <row r="430" spans="23:27">
      <c r="W430">
        <f>IF(AA430=1, VLOOKUP(CONCATENATE(Home!$B$2,-2),Comp_Time!$A:$B,2,FALSE),IF(Z430&gt; VLOOKUP(CONCATENATE(Home!$B$2,-2),Comp_Time!$A:$B,2,FALSE),VLOOKUP(CONCATENATE(Home!$B$2,-2),Comp_Time!$A:$B,2,FALSE),Z430))</f>
        <v>2.1759259259259258E-3</v>
      </c>
      <c r="X430" s="59">
        <f t="shared" si="18"/>
        <v>0</v>
      </c>
      <c r="Y430" s="59">
        <f t="shared" si="19"/>
        <v>0</v>
      </c>
      <c r="Z430">
        <f>IF(X430&gt;Y430,X430 - Y430,VLOOKUP(CONCATENATE(Home!$B$2,-2),Comp_Time!$A:$B,2,FALSE))</f>
        <v>2.1759259259259258E-3</v>
      </c>
      <c r="AA430">
        <f t="shared" si="20"/>
        <v>0</v>
      </c>
    </row>
    <row r="431" spans="23:27">
      <c r="W431">
        <f>IF(AA431=1, VLOOKUP(CONCATENATE(Home!$B$2,-2),Comp_Time!$A:$B,2,FALSE),IF(Z431&gt; VLOOKUP(CONCATENATE(Home!$B$2,-2),Comp_Time!$A:$B,2,FALSE),VLOOKUP(CONCATENATE(Home!$B$2,-2),Comp_Time!$A:$B,2,FALSE),Z431))</f>
        <v>2.1759259259259258E-3</v>
      </c>
      <c r="X431" s="59">
        <f t="shared" si="18"/>
        <v>0</v>
      </c>
      <c r="Y431" s="59">
        <f t="shared" si="19"/>
        <v>0</v>
      </c>
      <c r="Z431">
        <f>IF(X431&gt;Y431,X431 - Y431,VLOOKUP(CONCATENATE(Home!$B$2,-2),Comp_Time!$A:$B,2,FALSE))</f>
        <v>2.1759259259259258E-3</v>
      </c>
      <c r="AA431">
        <f t="shared" si="20"/>
        <v>0</v>
      </c>
    </row>
    <row r="432" spans="23:27">
      <c r="W432">
        <f>IF(AA432=1, VLOOKUP(CONCATENATE(Home!$B$2,-2),Comp_Time!$A:$B,2,FALSE),IF(Z432&gt; VLOOKUP(CONCATENATE(Home!$B$2,-2),Comp_Time!$A:$B,2,FALSE),VLOOKUP(CONCATENATE(Home!$B$2,-2),Comp_Time!$A:$B,2,FALSE),Z432))</f>
        <v>2.1759259259259258E-3</v>
      </c>
      <c r="X432" s="59">
        <f t="shared" si="18"/>
        <v>0</v>
      </c>
      <c r="Y432" s="59">
        <f t="shared" si="19"/>
        <v>0</v>
      </c>
      <c r="Z432">
        <f>IF(X432&gt;Y432,X432 - Y432,VLOOKUP(CONCATENATE(Home!$B$2,-2),Comp_Time!$A:$B,2,FALSE))</f>
        <v>2.1759259259259258E-3</v>
      </c>
      <c r="AA432">
        <f t="shared" si="20"/>
        <v>0</v>
      </c>
    </row>
    <row r="433" spans="23:27">
      <c r="W433">
        <f>IF(AA433=1, VLOOKUP(CONCATENATE(Home!$B$2,-2),Comp_Time!$A:$B,2,FALSE),IF(Z433&gt; VLOOKUP(CONCATENATE(Home!$B$2,-2),Comp_Time!$A:$B,2,FALSE),VLOOKUP(CONCATENATE(Home!$B$2,-2),Comp_Time!$A:$B,2,FALSE),Z433))</f>
        <v>2.1759259259259258E-3</v>
      </c>
      <c r="X433" s="59">
        <f t="shared" si="18"/>
        <v>0</v>
      </c>
      <c r="Y433" s="59">
        <f t="shared" si="19"/>
        <v>0</v>
      </c>
      <c r="Z433">
        <f>IF(X433&gt;Y433,X433 - Y433,VLOOKUP(CONCATENATE(Home!$B$2,-2),Comp_Time!$A:$B,2,FALSE))</f>
        <v>2.1759259259259258E-3</v>
      </c>
      <c r="AA433">
        <f t="shared" si="20"/>
        <v>0</v>
      </c>
    </row>
    <row r="434" spans="23:27">
      <c r="W434">
        <f>IF(AA434=1, VLOOKUP(CONCATENATE(Home!$B$2,-2),Comp_Time!$A:$B,2,FALSE),IF(Z434&gt; VLOOKUP(CONCATENATE(Home!$B$2,-2),Comp_Time!$A:$B,2,FALSE),VLOOKUP(CONCATENATE(Home!$B$2,-2),Comp_Time!$A:$B,2,FALSE),Z434))</f>
        <v>2.1759259259259258E-3</v>
      </c>
      <c r="X434" s="59">
        <f t="shared" si="18"/>
        <v>0</v>
      </c>
      <c r="Y434" s="59">
        <f t="shared" si="19"/>
        <v>0</v>
      </c>
      <c r="Z434">
        <f>IF(X434&gt;Y434,X434 - Y434,VLOOKUP(CONCATENATE(Home!$B$2,-2),Comp_Time!$A:$B,2,FALSE))</f>
        <v>2.1759259259259258E-3</v>
      </c>
      <c r="AA434">
        <f t="shared" si="20"/>
        <v>0</v>
      </c>
    </row>
    <row r="435" spans="23:27">
      <c r="W435">
        <f>IF(AA435=1, VLOOKUP(CONCATENATE(Home!$B$2,-2),Comp_Time!$A:$B,2,FALSE),IF(Z435&gt; VLOOKUP(CONCATENATE(Home!$B$2,-2),Comp_Time!$A:$B,2,FALSE),VLOOKUP(CONCATENATE(Home!$B$2,-2),Comp_Time!$A:$B,2,FALSE),Z435))</f>
        <v>2.1759259259259258E-3</v>
      </c>
      <c r="X435" s="59">
        <f t="shared" si="18"/>
        <v>0</v>
      </c>
      <c r="Y435" s="59">
        <f t="shared" si="19"/>
        <v>0</v>
      </c>
      <c r="Z435">
        <f>IF(X435&gt;Y435,X435 - Y435,VLOOKUP(CONCATENATE(Home!$B$2,-2),Comp_Time!$A:$B,2,FALSE))</f>
        <v>2.1759259259259258E-3</v>
      </c>
      <c r="AA435">
        <f t="shared" si="20"/>
        <v>0</v>
      </c>
    </row>
    <row r="436" spans="23:27">
      <c r="W436">
        <f>IF(AA436=1, VLOOKUP(CONCATENATE(Home!$B$2,-2),Comp_Time!$A:$B,2,FALSE),IF(Z436&gt; VLOOKUP(CONCATENATE(Home!$B$2,-2),Comp_Time!$A:$B,2,FALSE),VLOOKUP(CONCATENATE(Home!$B$2,-2),Comp_Time!$A:$B,2,FALSE),Z436))</f>
        <v>2.1759259259259258E-3</v>
      </c>
      <c r="X436" s="59">
        <f t="shared" si="18"/>
        <v>0</v>
      </c>
      <c r="Y436" s="59">
        <f t="shared" si="19"/>
        <v>0</v>
      </c>
      <c r="Z436">
        <f>IF(X436&gt;Y436,X436 - Y436,VLOOKUP(CONCATENATE(Home!$B$2,-2),Comp_Time!$A:$B,2,FALSE))</f>
        <v>2.1759259259259258E-3</v>
      </c>
      <c r="AA436">
        <f t="shared" si="20"/>
        <v>0</v>
      </c>
    </row>
    <row r="437" spans="23:27">
      <c r="W437">
        <f>IF(AA437=1, VLOOKUP(CONCATENATE(Home!$B$2,-2),Comp_Time!$A:$B,2,FALSE),IF(Z437&gt; VLOOKUP(CONCATENATE(Home!$B$2,-2),Comp_Time!$A:$B,2,FALSE),VLOOKUP(CONCATENATE(Home!$B$2,-2),Comp_Time!$A:$B,2,FALSE),Z437))</f>
        <v>2.1759259259259258E-3</v>
      </c>
      <c r="X437" s="59">
        <f t="shared" si="18"/>
        <v>0</v>
      </c>
      <c r="Y437" s="59">
        <f t="shared" si="19"/>
        <v>0</v>
      </c>
      <c r="Z437">
        <f>IF(X437&gt;Y437,X437 - Y437,VLOOKUP(CONCATENATE(Home!$B$2,-2),Comp_Time!$A:$B,2,FALSE))</f>
        <v>2.1759259259259258E-3</v>
      </c>
      <c r="AA437">
        <f t="shared" si="20"/>
        <v>0</v>
      </c>
    </row>
    <row r="438" spans="23:27">
      <c r="W438">
        <f>IF(AA438=1, VLOOKUP(CONCATENATE(Home!$B$2,-2),Comp_Time!$A:$B,2,FALSE),IF(Z438&gt; VLOOKUP(CONCATENATE(Home!$B$2,-2),Comp_Time!$A:$B,2,FALSE),VLOOKUP(CONCATENATE(Home!$B$2,-2),Comp_Time!$A:$B,2,FALSE),Z438))</f>
        <v>2.1759259259259258E-3</v>
      </c>
      <c r="X438" s="59">
        <f t="shared" si="18"/>
        <v>0</v>
      </c>
      <c r="Y438" s="59">
        <f t="shared" si="19"/>
        <v>0</v>
      </c>
      <c r="Z438">
        <f>IF(X438&gt;Y438,X438 - Y438,VLOOKUP(CONCATENATE(Home!$B$2,-2),Comp_Time!$A:$B,2,FALSE))</f>
        <v>2.1759259259259258E-3</v>
      </c>
      <c r="AA438">
        <f t="shared" si="20"/>
        <v>0</v>
      </c>
    </row>
    <row r="439" spans="23:27">
      <c r="W439">
        <f>IF(AA439=1, VLOOKUP(CONCATENATE(Home!$B$2,-2),Comp_Time!$A:$B,2,FALSE),IF(Z439&gt; VLOOKUP(CONCATENATE(Home!$B$2,-2),Comp_Time!$A:$B,2,FALSE),VLOOKUP(CONCATENATE(Home!$B$2,-2),Comp_Time!$A:$B,2,FALSE),Z439))</f>
        <v>2.1759259259259258E-3</v>
      </c>
      <c r="X439" s="59">
        <f t="shared" si="18"/>
        <v>0</v>
      </c>
      <c r="Y439" s="59">
        <f t="shared" si="19"/>
        <v>0</v>
      </c>
      <c r="Z439">
        <f>IF(X439&gt;Y439,X439 - Y439,VLOOKUP(CONCATENATE(Home!$B$2,-2),Comp_Time!$A:$B,2,FALSE))</f>
        <v>2.1759259259259258E-3</v>
      </c>
      <c r="AA439">
        <f t="shared" si="20"/>
        <v>0</v>
      </c>
    </row>
    <row r="440" spans="23:27">
      <c r="W440">
        <f>IF(AA440=1, VLOOKUP(CONCATENATE(Home!$B$2,-2),Comp_Time!$A:$B,2,FALSE),IF(Z440&gt; VLOOKUP(CONCATENATE(Home!$B$2,-2),Comp_Time!$A:$B,2,FALSE),VLOOKUP(CONCATENATE(Home!$B$2,-2),Comp_Time!$A:$B,2,FALSE),Z440))</f>
        <v>2.1759259259259258E-3</v>
      </c>
      <c r="X440" s="59">
        <f t="shared" si="18"/>
        <v>0</v>
      </c>
      <c r="Y440" s="59">
        <f t="shared" si="19"/>
        <v>0</v>
      </c>
      <c r="Z440">
        <f>IF(X440&gt;Y440,X440 - Y440,VLOOKUP(CONCATENATE(Home!$B$2,-2),Comp_Time!$A:$B,2,FALSE))</f>
        <v>2.1759259259259258E-3</v>
      </c>
      <c r="AA440">
        <f t="shared" si="20"/>
        <v>0</v>
      </c>
    </row>
    <row r="441" spans="23:27">
      <c r="W441">
        <f>IF(AA441=1, VLOOKUP(CONCATENATE(Home!$B$2,-2),Comp_Time!$A:$B,2,FALSE),IF(Z441&gt; VLOOKUP(CONCATENATE(Home!$B$2,-2),Comp_Time!$A:$B,2,FALSE),VLOOKUP(CONCATENATE(Home!$B$2,-2),Comp_Time!$A:$B,2,FALSE),Z441))</f>
        <v>2.1759259259259258E-3</v>
      </c>
      <c r="X441" s="59">
        <f t="shared" si="18"/>
        <v>0</v>
      </c>
      <c r="Y441" s="59">
        <f t="shared" si="19"/>
        <v>0</v>
      </c>
      <c r="Z441">
        <f>IF(X441&gt;Y441,X441 - Y441,VLOOKUP(CONCATENATE(Home!$B$2,-2),Comp_Time!$A:$B,2,FALSE))</f>
        <v>2.1759259259259258E-3</v>
      </c>
      <c r="AA441">
        <f t="shared" si="20"/>
        <v>0</v>
      </c>
    </row>
    <row r="442" spans="23:27">
      <c r="W442">
        <f>IF(AA442=1, VLOOKUP(CONCATENATE(Home!$B$2,-2),Comp_Time!$A:$B,2,FALSE),IF(Z442&gt; VLOOKUP(CONCATENATE(Home!$B$2,-2),Comp_Time!$A:$B,2,FALSE),VLOOKUP(CONCATENATE(Home!$B$2,-2),Comp_Time!$A:$B,2,FALSE),Z442))</f>
        <v>2.1759259259259258E-3</v>
      </c>
      <c r="X442" s="59">
        <f t="shared" si="18"/>
        <v>0</v>
      </c>
      <c r="Y442" s="59">
        <f t="shared" si="19"/>
        <v>0</v>
      </c>
      <c r="Z442">
        <f>IF(X442&gt;Y442,X442 - Y442,VLOOKUP(CONCATENATE(Home!$B$2,-2),Comp_Time!$A:$B,2,FALSE))</f>
        <v>2.1759259259259258E-3</v>
      </c>
      <c r="AA442">
        <f t="shared" si="20"/>
        <v>0</v>
      </c>
    </row>
    <row r="443" spans="23:27">
      <c r="W443">
        <f>IF(AA443=1, VLOOKUP(CONCATENATE(Home!$B$2,-2),Comp_Time!$A:$B,2,FALSE),IF(Z443&gt; VLOOKUP(CONCATENATE(Home!$B$2,-2),Comp_Time!$A:$B,2,FALSE),VLOOKUP(CONCATENATE(Home!$B$2,-2),Comp_Time!$A:$B,2,FALSE),Z443))</f>
        <v>2.1759259259259258E-3</v>
      </c>
      <c r="X443" s="59">
        <f t="shared" si="18"/>
        <v>0</v>
      </c>
      <c r="Y443" s="59">
        <f t="shared" si="19"/>
        <v>0</v>
      </c>
      <c r="Z443">
        <f>IF(X443&gt;Y443,X443 - Y443,VLOOKUP(CONCATENATE(Home!$B$2,-2),Comp_Time!$A:$B,2,FALSE))</f>
        <v>2.1759259259259258E-3</v>
      </c>
      <c r="AA443">
        <f t="shared" si="20"/>
        <v>0</v>
      </c>
    </row>
    <row r="444" spans="23:27">
      <c r="W444">
        <f>IF(AA444=1, VLOOKUP(CONCATENATE(Home!$B$2,-2),Comp_Time!$A:$B,2,FALSE),IF(Z444&gt; VLOOKUP(CONCATENATE(Home!$B$2,-2),Comp_Time!$A:$B,2,FALSE),VLOOKUP(CONCATENATE(Home!$B$2,-2),Comp_Time!$A:$B,2,FALSE),Z444))</f>
        <v>2.1759259259259258E-3</v>
      </c>
      <c r="X444" s="59">
        <f t="shared" si="18"/>
        <v>0</v>
      </c>
      <c r="Y444" s="59">
        <f t="shared" si="19"/>
        <v>0</v>
      </c>
      <c r="Z444">
        <f>IF(X444&gt;Y444,X444 - Y444,VLOOKUP(CONCATENATE(Home!$B$2,-2),Comp_Time!$A:$B,2,FALSE))</f>
        <v>2.1759259259259258E-3</v>
      </c>
      <c r="AA444">
        <f t="shared" si="20"/>
        <v>0</v>
      </c>
    </row>
    <row r="445" spans="23:27">
      <c r="W445">
        <f>IF(AA445=1, VLOOKUP(CONCATENATE(Home!$B$2,-2),Comp_Time!$A:$B,2,FALSE),IF(Z445&gt; VLOOKUP(CONCATENATE(Home!$B$2,-2),Comp_Time!$A:$B,2,FALSE),VLOOKUP(CONCATENATE(Home!$B$2,-2),Comp_Time!$A:$B,2,FALSE),Z445))</f>
        <v>2.1759259259259258E-3</v>
      </c>
      <c r="X445" s="59">
        <f t="shared" si="18"/>
        <v>0</v>
      </c>
      <c r="Y445" s="59">
        <f t="shared" si="19"/>
        <v>0</v>
      </c>
      <c r="Z445">
        <f>IF(X445&gt;Y445,X445 - Y445,VLOOKUP(CONCATENATE(Home!$B$2,-2),Comp_Time!$A:$B,2,FALSE))</f>
        <v>2.1759259259259258E-3</v>
      </c>
      <c r="AA445">
        <f t="shared" si="20"/>
        <v>0</v>
      </c>
    </row>
    <row r="446" spans="23:27">
      <c r="W446">
        <f>IF(AA446=1, VLOOKUP(CONCATENATE(Home!$B$2,-2),Comp_Time!$A:$B,2,FALSE),IF(Z446&gt; VLOOKUP(CONCATENATE(Home!$B$2,-2),Comp_Time!$A:$B,2,FALSE),VLOOKUP(CONCATENATE(Home!$B$2,-2),Comp_Time!$A:$B,2,FALSE),Z446))</f>
        <v>2.1759259259259258E-3</v>
      </c>
      <c r="X446" s="59">
        <f t="shared" si="18"/>
        <v>0</v>
      </c>
      <c r="Y446" s="59">
        <f t="shared" si="19"/>
        <v>0</v>
      </c>
      <c r="Z446">
        <f>IF(X446&gt;Y446,X446 - Y446,VLOOKUP(CONCATENATE(Home!$B$2,-2),Comp_Time!$A:$B,2,FALSE))</f>
        <v>2.1759259259259258E-3</v>
      </c>
      <c r="AA446">
        <f t="shared" si="20"/>
        <v>0</v>
      </c>
    </row>
    <row r="447" spans="23:27">
      <c r="W447">
        <f>IF(AA447=1, VLOOKUP(CONCATENATE(Home!$B$2,-2),Comp_Time!$A:$B,2,FALSE),IF(Z447&gt; VLOOKUP(CONCATENATE(Home!$B$2,-2),Comp_Time!$A:$B,2,FALSE),VLOOKUP(CONCATENATE(Home!$B$2,-2),Comp_Time!$A:$B,2,FALSE),Z447))</f>
        <v>2.1759259259259258E-3</v>
      </c>
      <c r="X447" s="59">
        <f t="shared" si="18"/>
        <v>0</v>
      </c>
      <c r="Y447" s="59">
        <f t="shared" si="19"/>
        <v>0</v>
      </c>
      <c r="Z447">
        <f>IF(X447&gt;Y447,X447 - Y447,VLOOKUP(CONCATENATE(Home!$B$2,-2),Comp_Time!$A:$B,2,FALSE))</f>
        <v>2.1759259259259258E-3</v>
      </c>
      <c r="AA447">
        <f t="shared" si="20"/>
        <v>0</v>
      </c>
    </row>
    <row r="448" spans="23:27">
      <c r="W448">
        <f>IF(AA448=1, VLOOKUP(CONCATENATE(Home!$B$2,-2),Comp_Time!$A:$B,2,FALSE),IF(Z448&gt; VLOOKUP(CONCATENATE(Home!$B$2,-2),Comp_Time!$A:$B,2,FALSE),VLOOKUP(CONCATENATE(Home!$B$2,-2),Comp_Time!$A:$B,2,FALSE),Z448))</f>
        <v>2.1759259259259258E-3</v>
      </c>
      <c r="X448" s="59">
        <f t="shared" si="18"/>
        <v>0</v>
      </c>
      <c r="Y448" s="59">
        <f t="shared" si="19"/>
        <v>0</v>
      </c>
      <c r="Z448">
        <f>IF(X448&gt;Y448,X448 - Y448,VLOOKUP(CONCATENATE(Home!$B$2,-2),Comp_Time!$A:$B,2,FALSE))</f>
        <v>2.1759259259259258E-3</v>
      </c>
      <c r="AA448">
        <f t="shared" si="20"/>
        <v>0</v>
      </c>
    </row>
    <row r="449" spans="23:27">
      <c r="W449">
        <f>IF(AA449=1, VLOOKUP(CONCATENATE(Home!$B$2,-2),Comp_Time!$A:$B,2,FALSE),IF(Z449&gt; VLOOKUP(CONCATENATE(Home!$B$2,-2),Comp_Time!$A:$B,2,FALSE),VLOOKUP(CONCATENATE(Home!$B$2,-2),Comp_Time!$A:$B,2,FALSE),Z449))</f>
        <v>2.1759259259259258E-3</v>
      </c>
      <c r="X449" s="59">
        <f t="shared" si="18"/>
        <v>0</v>
      </c>
      <c r="Y449" s="59">
        <f t="shared" si="19"/>
        <v>0</v>
      </c>
      <c r="Z449">
        <f>IF(X449&gt;Y449,X449 - Y449,VLOOKUP(CONCATENATE(Home!$B$2,-2),Comp_Time!$A:$B,2,FALSE))</f>
        <v>2.1759259259259258E-3</v>
      </c>
      <c r="AA449">
        <f t="shared" si="20"/>
        <v>0</v>
      </c>
    </row>
    <row r="450" spans="23:27">
      <c r="W450">
        <f>IF(AA450=1, VLOOKUP(CONCATENATE(Home!$B$2,-2),Comp_Time!$A:$B,2,FALSE),IF(Z450&gt; VLOOKUP(CONCATENATE(Home!$B$2,-2),Comp_Time!$A:$B,2,FALSE),VLOOKUP(CONCATENATE(Home!$B$2,-2),Comp_Time!$A:$B,2,FALSE),Z450))</f>
        <v>2.1759259259259258E-3</v>
      </c>
      <c r="X450" s="59">
        <f t="shared" si="18"/>
        <v>0</v>
      </c>
      <c r="Y450" s="59">
        <f t="shared" si="19"/>
        <v>0</v>
      </c>
      <c r="Z450">
        <f>IF(X450&gt;Y450,X450 - Y450,VLOOKUP(CONCATENATE(Home!$B$2,-2),Comp_Time!$A:$B,2,FALSE))</f>
        <v>2.1759259259259258E-3</v>
      </c>
      <c r="AA450">
        <f t="shared" si="20"/>
        <v>0</v>
      </c>
    </row>
    <row r="451" spans="23:27">
      <c r="W451">
        <f>IF(AA451=1, VLOOKUP(CONCATENATE(Home!$B$2,-2),Comp_Time!$A:$B,2,FALSE),IF(Z451&gt; VLOOKUP(CONCATENATE(Home!$B$2,-2),Comp_Time!$A:$B,2,FALSE),VLOOKUP(CONCATENATE(Home!$B$2,-2),Comp_Time!$A:$B,2,FALSE),Z451))</f>
        <v>2.1759259259259258E-3</v>
      </c>
      <c r="X451" s="59">
        <f t="shared" ref="X451:X514" si="21">TIME(HOUR(D451),MINUTE(D451),SECOND(D451))</f>
        <v>0</v>
      </c>
      <c r="Y451" s="59">
        <f t="shared" ref="Y451:Y514" si="22">TIME(HOUR(C451),MINUTE(C451),SECOND(C451))</f>
        <v>0</v>
      </c>
      <c r="Z451">
        <f>IF(X451&gt;Y451,X451 - Y451,VLOOKUP(CONCATENATE(Home!$B$2,-2),Comp_Time!$A:$B,2,FALSE))</f>
        <v>2.1759259259259258E-3</v>
      </c>
      <c r="AA451">
        <f t="shared" ref="AA451:AA514" si="23">IF(DATE(YEAR(C451),MONTH(C451),DAY(C451))=DATE(YEAR(D451),MONTH(D451),DAY(D451)),0,1)</f>
        <v>0</v>
      </c>
    </row>
    <row r="452" spans="23:27">
      <c r="W452">
        <f>IF(AA452=1, VLOOKUP(CONCATENATE(Home!$B$2,-2),Comp_Time!$A:$B,2,FALSE),IF(Z452&gt; VLOOKUP(CONCATENATE(Home!$B$2,-2),Comp_Time!$A:$B,2,FALSE),VLOOKUP(CONCATENATE(Home!$B$2,-2),Comp_Time!$A:$B,2,FALSE),Z452))</f>
        <v>2.1759259259259258E-3</v>
      </c>
      <c r="X452" s="59">
        <f t="shared" si="21"/>
        <v>0</v>
      </c>
      <c r="Y452" s="59">
        <f t="shared" si="22"/>
        <v>0</v>
      </c>
      <c r="Z452">
        <f>IF(X452&gt;Y452,X452 - Y452,VLOOKUP(CONCATENATE(Home!$B$2,-2),Comp_Time!$A:$B,2,FALSE))</f>
        <v>2.1759259259259258E-3</v>
      </c>
      <c r="AA452">
        <f t="shared" si="23"/>
        <v>0</v>
      </c>
    </row>
    <row r="453" spans="23:27">
      <c r="W453">
        <f>IF(AA453=1, VLOOKUP(CONCATENATE(Home!$B$2,-2),Comp_Time!$A:$B,2,FALSE),IF(Z453&gt; VLOOKUP(CONCATENATE(Home!$B$2,-2),Comp_Time!$A:$B,2,FALSE),VLOOKUP(CONCATENATE(Home!$B$2,-2),Comp_Time!$A:$B,2,FALSE),Z453))</f>
        <v>2.1759259259259258E-3</v>
      </c>
      <c r="X453" s="59">
        <f t="shared" si="21"/>
        <v>0</v>
      </c>
      <c r="Y453" s="59">
        <f t="shared" si="22"/>
        <v>0</v>
      </c>
      <c r="Z453">
        <f>IF(X453&gt;Y453,X453 - Y453,VLOOKUP(CONCATENATE(Home!$B$2,-2),Comp_Time!$A:$B,2,FALSE))</f>
        <v>2.1759259259259258E-3</v>
      </c>
      <c r="AA453">
        <f t="shared" si="23"/>
        <v>0</v>
      </c>
    </row>
    <row r="454" spans="23:27">
      <c r="W454">
        <f>IF(AA454=1, VLOOKUP(CONCATENATE(Home!$B$2,-2),Comp_Time!$A:$B,2,FALSE),IF(Z454&gt; VLOOKUP(CONCATENATE(Home!$B$2,-2),Comp_Time!$A:$B,2,FALSE),VLOOKUP(CONCATENATE(Home!$B$2,-2),Comp_Time!$A:$B,2,FALSE),Z454))</f>
        <v>2.1759259259259258E-3</v>
      </c>
      <c r="X454" s="59">
        <f t="shared" si="21"/>
        <v>0</v>
      </c>
      <c r="Y454" s="59">
        <f t="shared" si="22"/>
        <v>0</v>
      </c>
      <c r="Z454">
        <f>IF(X454&gt;Y454,X454 - Y454,VLOOKUP(CONCATENATE(Home!$B$2,-2),Comp_Time!$A:$B,2,FALSE))</f>
        <v>2.1759259259259258E-3</v>
      </c>
      <c r="AA454">
        <f t="shared" si="23"/>
        <v>0</v>
      </c>
    </row>
    <row r="455" spans="23:27">
      <c r="W455">
        <f>IF(AA455=1, VLOOKUP(CONCATENATE(Home!$B$2,-2),Comp_Time!$A:$B,2,FALSE),IF(Z455&gt; VLOOKUP(CONCATENATE(Home!$B$2,-2),Comp_Time!$A:$B,2,FALSE),VLOOKUP(CONCATENATE(Home!$B$2,-2),Comp_Time!$A:$B,2,FALSE),Z455))</f>
        <v>2.1759259259259258E-3</v>
      </c>
      <c r="X455" s="59">
        <f t="shared" si="21"/>
        <v>0</v>
      </c>
      <c r="Y455" s="59">
        <f t="shared" si="22"/>
        <v>0</v>
      </c>
      <c r="Z455">
        <f>IF(X455&gt;Y455,X455 - Y455,VLOOKUP(CONCATENATE(Home!$B$2,-2),Comp_Time!$A:$B,2,FALSE))</f>
        <v>2.1759259259259258E-3</v>
      </c>
      <c r="AA455">
        <f t="shared" si="23"/>
        <v>0</v>
      </c>
    </row>
    <row r="456" spans="23:27">
      <c r="W456">
        <f>IF(AA456=1, VLOOKUP(CONCATENATE(Home!$B$2,-2),Comp_Time!$A:$B,2,FALSE),IF(Z456&gt; VLOOKUP(CONCATENATE(Home!$B$2,-2),Comp_Time!$A:$B,2,FALSE),VLOOKUP(CONCATENATE(Home!$B$2,-2),Comp_Time!$A:$B,2,FALSE),Z456))</f>
        <v>2.1759259259259258E-3</v>
      </c>
      <c r="X456" s="59">
        <f t="shared" si="21"/>
        <v>0</v>
      </c>
      <c r="Y456" s="59">
        <f t="shared" si="22"/>
        <v>0</v>
      </c>
      <c r="Z456">
        <f>IF(X456&gt;Y456,X456 - Y456,VLOOKUP(CONCATENATE(Home!$B$2,-2),Comp_Time!$A:$B,2,FALSE))</f>
        <v>2.1759259259259258E-3</v>
      </c>
      <c r="AA456">
        <f t="shared" si="23"/>
        <v>0</v>
      </c>
    </row>
    <row r="457" spans="23:27">
      <c r="W457">
        <f>IF(AA457=1, VLOOKUP(CONCATENATE(Home!$B$2,-2),Comp_Time!$A:$B,2,FALSE),IF(Z457&gt; VLOOKUP(CONCATENATE(Home!$B$2,-2),Comp_Time!$A:$B,2,FALSE),VLOOKUP(CONCATENATE(Home!$B$2,-2),Comp_Time!$A:$B,2,FALSE),Z457))</f>
        <v>2.1759259259259258E-3</v>
      </c>
      <c r="X457" s="59">
        <f t="shared" si="21"/>
        <v>0</v>
      </c>
      <c r="Y457" s="59">
        <f t="shared" si="22"/>
        <v>0</v>
      </c>
      <c r="Z457">
        <f>IF(X457&gt;Y457,X457 - Y457,VLOOKUP(CONCATENATE(Home!$B$2,-2),Comp_Time!$A:$B,2,FALSE))</f>
        <v>2.1759259259259258E-3</v>
      </c>
      <c r="AA457">
        <f t="shared" si="23"/>
        <v>0</v>
      </c>
    </row>
    <row r="458" spans="23:27">
      <c r="W458">
        <f>IF(AA458=1, VLOOKUP(CONCATENATE(Home!$B$2,-2),Comp_Time!$A:$B,2,FALSE),IF(Z458&gt; VLOOKUP(CONCATENATE(Home!$B$2,-2),Comp_Time!$A:$B,2,FALSE),VLOOKUP(CONCATENATE(Home!$B$2,-2),Comp_Time!$A:$B,2,FALSE),Z458))</f>
        <v>2.1759259259259258E-3</v>
      </c>
      <c r="X458" s="59">
        <f t="shared" si="21"/>
        <v>0</v>
      </c>
      <c r="Y458" s="59">
        <f t="shared" si="22"/>
        <v>0</v>
      </c>
      <c r="Z458">
        <f>IF(X458&gt;Y458,X458 - Y458,VLOOKUP(CONCATENATE(Home!$B$2,-2),Comp_Time!$A:$B,2,FALSE))</f>
        <v>2.1759259259259258E-3</v>
      </c>
      <c r="AA458">
        <f t="shared" si="23"/>
        <v>0</v>
      </c>
    </row>
    <row r="459" spans="23:27">
      <c r="W459">
        <f>IF(AA459=1, VLOOKUP(CONCATENATE(Home!$B$2,-2),Comp_Time!$A:$B,2,FALSE),IF(Z459&gt; VLOOKUP(CONCATENATE(Home!$B$2,-2),Comp_Time!$A:$B,2,FALSE),VLOOKUP(CONCATENATE(Home!$B$2,-2),Comp_Time!$A:$B,2,FALSE),Z459))</f>
        <v>2.1759259259259258E-3</v>
      </c>
      <c r="X459" s="59">
        <f t="shared" si="21"/>
        <v>0</v>
      </c>
      <c r="Y459" s="59">
        <f t="shared" si="22"/>
        <v>0</v>
      </c>
      <c r="Z459">
        <f>IF(X459&gt;Y459,X459 - Y459,VLOOKUP(CONCATENATE(Home!$B$2,-2),Comp_Time!$A:$B,2,FALSE))</f>
        <v>2.1759259259259258E-3</v>
      </c>
      <c r="AA459">
        <f t="shared" si="23"/>
        <v>0</v>
      </c>
    </row>
    <row r="460" spans="23:27">
      <c r="W460">
        <f>IF(AA460=1, VLOOKUP(CONCATENATE(Home!$B$2,-2),Comp_Time!$A:$B,2,FALSE),IF(Z460&gt; VLOOKUP(CONCATENATE(Home!$B$2,-2),Comp_Time!$A:$B,2,FALSE),VLOOKUP(CONCATENATE(Home!$B$2,-2),Comp_Time!$A:$B,2,FALSE),Z460))</f>
        <v>2.1759259259259258E-3</v>
      </c>
      <c r="X460" s="59">
        <f t="shared" si="21"/>
        <v>0</v>
      </c>
      <c r="Y460" s="59">
        <f t="shared" si="22"/>
        <v>0</v>
      </c>
      <c r="Z460">
        <f>IF(X460&gt;Y460,X460 - Y460,VLOOKUP(CONCATENATE(Home!$B$2,-2),Comp_Time!$A:$B,2,FALSE))</f>
        <v>2.1759259259259258E-3</v>
      </c>
      <c r="AA460">
        <f t="shared" si="23"/>
        <v>0</v>
      </c>
    </row>
    <row r="461" spans="23:27">
      <c r="W461">
        <f>IF(AA461=1, VLOOKUP(CONCATENATE(Home!$B$2,-2),Comp_Time!$A:$B,2,FALSE),IF(Z461&gt; VLOOKUP(CONCATENATE(Home!$B$2,-2),Comp_Time!$A:$B,2,FALSE),VLOOKUP(CONCATENATE(Home!$B$2,-2),Comp_Time!$A:$B,2,FALSE),Z461))</f>
        <v>2.1759259259259258E-3</v>
      </c>
      <c r="X461" s="59">
        <f t="shared" si="21"/>
        <v>0</v>
      </c>
      <c r="Y461" s="59">
        <f t="shared" si="22"/>
        <v>0</v>
      </c>
      <c r="Z461">
        <f>IF(X461&gt;Y461,X461 - Y461,VLOOKUP(CONCATENATE(Home!$B$2,-2),Comp_Time!$A:$B,2,FALSE))</f>
        <v>2.1759259259259258E-3</v>
      </c>
      <c r="AA461">
        <f t="shared" si="23"/>
        <v>0</v>
      </c>
    </row>
    <row r="462" spans="23:27">
      <c r="W462">
        <f>IF(AA462=1, VLOOKUP(CONCATENATE(Home!$B$2,-2),Comp_Time!$A:$B,2,FALSE),IF(Z462&gt; VLOOKUP(CONCATENATE(Home!$B$2,-2),Comp_Time!$A:$B,2,FALSE),VLOOKUP(CONCATENATE(Home!$B$2,-2),Comp_Time!$A:$B,2,FALSE),Z462))</f>
        <v>2.1759259259259258E-3</v>
      </c>
      <c r="X462" s="59">
        <f t="shared" si="21"/>
        <v>0</v>
      </c>
      <c r="Y462" s="59">
        <f t="shared" si="22"/>
        <v>0</v>
      </c>
      <c r="Z462">
        <f>IF(X462&gt;Y462,X462 - Y462,VLOOKUP(CONCATENATE(Home!$B$2,-2),Comp_Time!$A:$B,2,FALSE))</f>
        <v>2.1759259259259258E-3</v>
      </c>
      <c r="AA462">
        <f t="shared" si="23"/>
        <v>0</v>
      </c>
    </row>
    <row r="463" spans="23:27">
      <c r="W463">
        <f>IF(AA463=1, VLOOKUP(CONCATENATE(Home!$B$2,-2),Comp_Time!$A:$B,2,FALSE),IF(Z463&gt; VLOOKUP(CONCATENATE(Home!$B$2,-2),Comp_Time!$A:$B,2,FALSE),VLOOKUP(CONCATENATE(Home!$B$2,-2),Comp_Time!$A:$B,2,FALSE),Z463))</f>
        <v>2.1759259259259258E-3</v>
      </c>
      <c r="X463" s="59">
        <f t="shared" si="21"/>
        <v>0</v>
      </c>
      <c r="Y463" s="59">
        <f t="shared" si="22"/>
        <v>0</v>
      </c>
      <c r="Z463">
        <f>IF(X463&gt;Y463,X463 - Y463,VLOOKUP(CONCATENATE(Home!$B$2,-2),Comp_Time!$A:$B,2,FALSE))</f>
        <v>2.1759259259259258E-3</v>
      </c>
      <c r="AA463">
        <f t="shared" si="23"/>
        <v>0</v>
      </c>
    </row>
    <row r="464" spans="23:27">
      <c r="W464">
        <f>IF(AA464=1, VLOOKUP(CONCATENATE(Home!$B$2,-2),Comp_Time!$A:$B,2,FALSE),IF(Z464&gt; VLOOKUP(CONCATENATE(Home!$B$2,-2),Comp_Time!$A:$B,2,FALSE),VLOOKUP(CONCATENATE(Home!$B$2,-2),Comp_Time!$A:$B,2,FALSE),Z464))</f>
        <v>2.1759259259259258E-3</v>
      </c>
      <c r="X464" s="59">
        <f t="shared" si="21"/>
        <v>0</v>
      </c>
      <c r="Y464" s="59">
        <f t="shared" si="22"/>
        <v>0</v>
      </c>
      <c r="Z464">
        <f>IF(X464&gt;Y464,X464 - Y464,VLOOKUP(CONCATENATE(Home!$B$2,-2),Comp_Time!$A:$B,2,FALSE))</f>
        <v>2.1759259259259258E-3</v>
      </c>
      <c r="AA464">
        <f t="shared" si="23"/>
        <v>0</v>
      </c>
    </row>
    <row r="465" spans="23:27">
      <c r="W465">
        <f>IF(AA465=1, VLOOKUP(CONCATENATE(Home!$B$2,-2),Comp_Time!$A:$B,2,FALSE),IF(Z465&gt; VLOOKUP(CONCATENATE(Home!$B$2,-2),Comp_Time!$A:$B,2,FALSE),VLOOKUP(CONCATENATE(Home!$B$2,-2),Comp_Time!$A:$B,2,FALSE),Z465))</f>
        <v>2.1759259259259258E-3</v>
      </c>
      <c r="X465" s="59">
        <f t="shared" si="21"/>
        <v>0</v>
      </c>
      <c r="Y465" s="59">
        <f t="shared" si="22"/>
        <v>0</v>
      </c>
      <c r="Z465">
        <f>IF(X465&gt;Y465,X465 - Y465,VLOOKUP(CONCATENATE(Home!$B$2,-2),Comp_Time!$A:$B,2,FALSE))</f>
        <v>2.1759259259259258E-3</v>
      </c>
      <c r="AA465">
        <f t="shared" si="23"/>
        <v>0</v>
      </c>
    </row>
    <row r="466" spans="23:27">
      <c r="W466">
        <f>IF(AA466=1, VLOOKUP(CONCATENATE(Home!$B$2,-2),Comp_Time!$A:$B,2,FALSE),IF(Z466&gt; VLOOKUP(CONCATENATE(Home!$B$2,-2),Comp_Time!$A:$B,2,FALSE),VLOOKUP(CONCATENATE(Home!$B$2,-2),Comp_Time!$A:$B,2,FALSE),Z466))</f>
        <v>2.1759259259259258E-3</v>
      </c>
      <c r="X466" s="59">
        <f t="shared" si="21"/>
        <v>0</v>
      </c>
      <c r="Y466" s="59">
        <f t="shared" si="22"/>
        <v>0</v>
      </c>
      <c r="Z466">
        <f>IF(X466&gt;Y466,X466 - Y466,VLOOKUP(CONCATENATE(Home!$B$2,-2),Comp_Time!$A:$B,2,FALSE))</f>
        <v>2.1759259259259258E-3</v>
      </c>
      <c r="AA466">
        <f t="shared" si="23"/>
        <v>0</v>
      </c>
    </row>
    <row r="467" spans="23:27">
      <c r="W467">
        <f>IF(AA467=1, VLOOKUP(CONCATENATE(Home!$B$2,-2),Comp_Time!$A:$B,2,FALSE),IF(Z467&gt; VLOOKUP(CONCATENATE(Home!$B$2,-2),Comp_Time!$A:$B,2,FALSE),VLOOKUP(CONCATENATE(Home!$B$2,-2),Comp_Time!$A:$B,2,FALSE),Z467))</f>
        <v>2.1759259259259258E-3</v>
      </c>
      <c r="X467" s="59">
        <f t="shared" si="21"/>
        <v>0</v>
      </c>
      <c r="Y467" s="59">
        <f t="shared" si="22"/>
        <v>0</v>
      </c>
      <c r="Z467">
        <f>IF(X467&gt;Y467,X467 - Y467,VLOOKUP(CONCATENATE(Home!$B$2,-2),Comp_Time!$A:$B,2,FALSE))</f>
        <v>2.1759259259259258E-3</v>
      </c>
      <c r="AA467">
        <f t="shared" si="23"/>
        <v>0</v>
      </c>
    </row>
    <row r="468" spans="23:27">
      <c r="W468">
        <f>IF(AA468=1, VLOOKUP(CONCATENATE(Home!$B$2,-2),Comp_Time!$A:$B,2,FALSE),IF(Z468&gt; VLOOKUP(CONCATENATE(Home!$B$2,-2),Comp_Time!$A:$B,2,FALSE),VLOOKUP(CONCATENATE(Home!$B$2,-2),Comp_Time!$A:$B,2,FALSE),Z468))</f>
        <v>2.1759259259259258E-3</v>
      </c>
      <c r="X468" s="59">
        <f t="shared" si="21"/>
        <v>0</v>
      </c>
      <c r="Y468" s="59">
        <f t="shared" si="22"/>
        <v>0</v>
      </c>
      <c r="Z468">
        <f>IF(X468&gt;Y468,X468 - Y468,VLOOKUP(CONCATENATE(Home!$B$2,-2),Comp_Time!$A:$B,2,FALSE))</f>
        <v>2.1759259259259258E-3</v>
      </c>
      <c r="AA468">
        <f t="shared" si="23"/>
        <v>0</v>
      </c>
    </row>
    <row r="469" spans="23:27">
      <c r="W469">
        <f>IF(AA469=1, VLOOKUP(CONCATENATE(Home!$B$2,-2),Comp_Time!$A:$B,2,FALSE),IF(Z469&gt; VLOOKUP(CONCATENATE(Home!$B$2,-2),Comp_Time!$A:$B,2,FALSE),VLOOKUP(CONCATENATE(Home!$B$2,-2),Comp_Time!$A:$B,2,FALSE),Z469))</f>
        <v>2.1759259259259258E-3</v>
      </c>
      <c r="X469" s="59">
        <f t="shared" si="21"/>
        <v>0</v>
      </c>
      <c r="Y469" s="59">
        <f t="shared" si="22"/>
        <v>0</v>
      </c>
      <c r="Z469">
        <f>IF(X469&gt;Y469,X469 - Y469,VLOOKUP(CONCATENATE(Home!$B$2,-2),Comp_Time!$A:$B,2,FALSE))</f>
        <v>2.1759259259259258E-3</v>
      </c>
      <c r="AA469">
        <f t="shared" si="23"/>
        <v>0</v>
      </c>
    </row>
    <row r="470" spans="23:27">
      <c r="W470">
        <f>IF(AA470=1, VLOOKUP(CONCATENATE(Home!$B$2,-2),Comp_Time!$A:$B,2,FALSE),IF(Z470&gt; VLOOKUP(CONCATENATE(Home!$B$2,-2),Comp_Time!$A:$B,2,FALSE),VLOOKUP(CONCATENATE(Home!$B$2,-2),Comp_Time!$A:$B,2,FALSE),Z470))</f>
        <v>2.1759259259259258E-3</v>
      </c>
      <c r="X470" s="59">
        <f t="shared" si="21"/>
        <v>0</v>
      </c>
      <c r="Y470" s="59">
        <f t="shared" si="22"/>
        <v>0</v>
      </c>
      <c r="Z470">
        <f>IF(X470&gt;Y470,X470 - Y470,VLOOKUP(CONCATENATE(Home!$B$2,-2),Comp_Time!$A:$B,2,FALSE))</f>
        <v>2.1759259259259258E-3</v>
      </c>
      <c r="AA470">
        <f t="shared" si="23"/>
        <v>0</v>
      </c>
    </row>
    <row r="471" spans="23:27">
      <c r="W471">
        <f>IF(AA471=1, VLOOKUP(CONCATENATE(Home!$B$2,-2),Comp_Time!$A:$B,2,FALSE),IF(Z471&gt; VLOOKUP(CONCATENATE(Home!$B$2,-2),Comp_Time!$A:$B,2,FALSE),VLOOKUP(CONCATENATE(Home!$B$2,-2),Comp_Time!$A:$B,2,FALSE),Z471))</f>
        <v>2.1759259259259258E-3</v>
      </c>
      <c r="X471" s="59">
        <f t="shared" si="21"/>
        <v>0</v>
      </c>
      <c r="Y471" s="59">
        <f t="shared" si="22"/>
        <v>0</v>
      </c>
      <c r="Z471">
        <f>IF(X471&gt;Y471,X471 - Y471,VLOOKUP(CONCATENATE(Home!$B$2,-2),Comp_Time!$A:$B,2,FALSE))</f>
        <v>2.1759259259259258E-3</v>
      </c>
      <c r="AA471">
        <f t="shared" si="23"/>
        <v>0</v>
      </c>
    </row>
    <row r="472" spans="23:27">
      <c r="W472">
        <f>IF(AA472=1, VLOOKUP(CONCATENATE(Home!$B$2,-2),Comp_Time!$A:$B,2,FALSE),IF(Z472&gt; VLOOKUP(CONCATENATE(Home!$B$2,-2),Comp_Time!$A:$B,2,FALSE),VLOOKUP(CONCATENATE(Home!$B$2,-2),Comp_Time!$A:$B,2,FALSE),Z472))</f>
        <v>2.1759259259259258E-3</v>
      </c>
      <c r="X472" s="59">
        <f t="shared" si="21"/>
        <v>0</v>
      </c>
      <c r="Y472" s="59">
        <f t="shared" si="22"/>
        <v>0</v>
      </c>
      <c r="Z472">
        <f>IF(X472&gt;Y472,X472 - Y472,VLOOKUP(CONCATENATE(Home!$B$2,-2),Comp_Time!$A:$B,2,FALSE))</f>
        <v>2.1759259259259258E-3</v>
      </c>
      <c r="AA472">
        <f t="shared" si="23"/>
        <v>0</v>
      </c>
    </row>
    <row r="473" spans="23:27">
      <c r="W473">
        <f>IF(AA473=1, VLOOKUP(CONCATENATE(Home!$B$2,-2),Comp_Time!$A:$B,2,FALSE),IF(Z473&gt; VLOOKUP(CONCATENATE(Home!$B$2,-2),Comp_Time!$A:$B,2,FALSE),VLOOKUP(CONCATENATE(Home!$B$2,-2),Comp_Time!$A:$B,2,FALSE),Z473))</f>
        <v>2.1759259259259258E-3</v>
      </c>
      <c r="X473" s="59">
        <f t="shared" si="21"/>
        <v>0</v>
      </c>
      <c r="Y473" s="59">
        <f t="shared" si="22"/>
        <v>0</v>
      </c>
      <c r="Z473">
        <f>IF(X473&gt;Y473,X473 - Y473,VLOOKUP(CONCATENATE(Home!$B$2,-2),Comp_Time!$A:$B,2,FALSE))</f>
        <v>2.1759259259259258E-3</v>
      </c>
      <c r="AA473">
        <f t="shared" si="23"/>
        <v>0</v>
      </c>
    </row>
    <row r="474" spans="23:27">
      <c r="W474">
        <f>IF(AA474=1, VLOOKUP(CONCATENATE(Home!$B$2,-2),Comp_Time!$A:$B,2,FALSE),IF(Z474&gt; VLOOKUP(CONCATENATE(Home!$B$2,-2),Comp_Time!$A:$B,2,FALSE),VLOOKUP(CONCATENATE(Home!$B$2,-2),Comp_Time!$A:$B,2,FALSE),Z474))</f>
        <v>2.1759259259259258E-3</v>
      </c>
      <c r="X474" s="59">
        <f t="shared" si="21"/>
        <v>0</v>
      </c>
      <c r="Y474" s="59">
        <f t="shared" si="22"/>
        <v>0</v>
      </c>
      <c r="Z474">
        <f>IF(X474&gt;Y474,X474 - Y474,VLOOKUP(CONCATENATE(Home!$B$2,-2),Comp_Time!$A:$B,2,FALSE))</f>
        <v>2.1759259259259258E-3</v>
      </c>
      <c r="AA474">
        <f t="shared" si="23"/>
        <v>0</v>
      </c>
    </row>
    <row r="475" spans="23:27">
      <c r="W475">
        <f>IF(AA475=1, VLOOKUP(CONCATENATE(Home!$B$2,-2),Comp_Time!$A:$B,2,FALSE),IF(Z475&gt; VLOOKUP(CONCATENATE(Home!$B$2,-2),Comp_Time!$A:$B,2,FALSE),VLOOKUP(CONCATENATE(Home!$B$2,-2),Comp_Time!$A:$B,2,FALSE),Z475))</f>
        <v>2.1759259259259258E-3</v>
      </c>
      <c r="X475" s="59">
        <f t="shared" si="21"/>
        <v>0</v>
      </c>
      <c r="Y475" s="59">
        <f t="shared" si="22"/>
        <v>0</v>
      </c>
      <c r="Z475">
        <f>IF(X475&gt;Y475,X475 - Y475,VLOOKUP(CONCATENATE(Home!$B$2,-2),Comp_Time!$A:$B,2,FALSE))</f>
        <v>2.1759259259259258E-3</v>
      </c>
      <c r="AA475">
        <f t="shared" si="23"/>
        <v>0</v>
      </c>
    </row>
    <row r="476" spans="23:27">
      <c r="W476">
        <f>IF(AA476=1, VLOOKUP(CONCATENATE(Home!$B$2,-2),Comp_Time!$A:$B,2,FALSE),IF(Z476&gt; VLOOKUP(CONCATENATE(Home!$B$2,-2),Comp_Time!$A:$B,2,FALSE),VLOOKUP(CONCATENATE(Home!$B$2,-2),Comp_Time!$A:$B,2,FALSE),Z476))</f>
        <v>2.1759259259259258E-3</v>
      </c>
      <c r="X476" s="59">
        <f t="shared" si="21"/>
        <v>0</v>
      </c>
      <c r="Y476" s="59">
        <f t="shared" si="22"/>
        <v>0</v>
      </c>
      <c r="Z476">
        <f>IF(X476&gt;Y476,X476 - Y476,VLOOKUP(CONCATENATE(Home!$B$2,-2),Comp_Time!$A:$B,2,FALSE))</f>
        <v>2.1759259259259258E-3</v>
      </c>
      <c r="AA476">
        <f t="shared" si="23"/>
        <v>0</v>
      </c>
    </row>
    <row r="477" spans="23:27">
      <c r="W477">
        <f>IF(AA477=1, VLOOKUP(CONCATENATE(Home!$B$2,-2),Comp_Time!$A:$B,2,FALSE),IF(Z477&gt; VLOOKUP(CONCATENATE(Home!$B$2,-2),Comp_Time!$A:$B,2,FALSE),VLOOKUP(CONCATENATE(Home!$B$2,-2),Comp_Time!$A:$B,2,FALSE),Z477))</f>
        <v>2.1759259259259258E-3</v>
      </c>
      <c r="X477" s="59">
        <f t="shared" si="21"/>
        <v>0</v>
      </c>
      <c r="Y477" s="59">
        <f t="shared" si="22"/>
        <v>0</v>
      </c>
      <c r="Z477">
        <f>IF(X477&gt;Y477,X477 - Y477,VLOOKUP(CONCATENATE(Home!$B$2,-2),Comp_Time!$A:$B,2,FALSE))</f>
        <v>2.1759259259259258E-3</v>
      </c>
      <c r="AA477">
        <f t="shared" si="23"/>
        <v>0</v>
      </c>
    </row>
    <row r="478" spans="23:27">
      <c r="W478">
        <f>IF(AA478=1, VLOOKUP(CONCATENATE(Home!$B$2,-2),Comp_Time!$A:$B,2,FALSE),IF(Z478&gt; VLOOKUP(CONCATENATE(Home!$B$2,-2),Comp_Time!$A:$B,2,FALSE),VLOOKUP(CONCATENATE(Home!$B$2,-2),Comp_Time!$A:$B,2,FALSE),Z478))</f>
        <v>2.1759259259259258E-3</v>
      </c>
      <c r="X478" s="59">
        <f t="shared" si="21"/>
        <v>0</v>
      </c>
      <c r="Y478" s="59">
        <f t="shared" si="22"/>
        <v>0</v>
      </c>
      <c r="Z478">
        <f>IF(X478&gt;Y478,X478 - Y478,VLOOKUP(CONCATENATE(Home!$B$2,-2),Comp_Time!$A:$B,2,FALSE))</f>
        <v>2.1759259259259258E-3</v>
      </c>
      <c r="AA478">
        <f t="shared" si="23"/>
        <v>0</v>
      </c>
    </row>
    <row r="479" spans="23:27">
      <c r="W479">
        <f>IF(AA479=1, VLOOKUP(CONCATENATE(Home!$B$2,-2),Comp_Time!$A:$B,2,FALSE),IF(Z479&gt; VLOOKUP(CONCATENATE(Home!$B$2,-2),Comp_Time!$A:$B,2,FALSE),VLOOKUP(CONCATENATE(Home!$B$2,-2),Comp_Time!$A:$B,2,FALSE),Z479))</f>
        <v>2.1759259259259258E-3</v>
      </c>
      <c r="X479" s="59">
        <f t="shared" si="21"/>
        <v>0</v>
      </c>
      <c r="Y479" s="59">
        <f t="shared" si="22"/>
        <v>0</v>
      </c>
      <c r="Z479">
        <f>IF(X479&gt;Y479,X479 - Y479,VLOOKUP(CONCATENATE(Home!$B$2,-2),Comp_Time!$A:$B,2,FALSE))</f>
        <v>2.1759259259259258E-3</v>
      </c>
      <c r="AA479">
        <f t="shared" si="23"/>
        <v>0</v>
      </c>
    </row>
    <row r="480" spans="23:27">
      <c r="W480">
        <f>IF(AA480=1, VLOOKUP(CONCATENATE(Home!$B$2,-2),Comp_Time!$A:$B,2,FALSE),IF(Z480&gt; VLOOKUP(CONCATENATE(Home!$B$2,-2),Comp_Time!$A:$B,2,FALSE),VLOOKUP(CONCATENATE(Home!$B$2,-2),Comp_Time!$A:$B,2,FALSE),Z480))</f>
        <v>2.1759259259259258E-3</v>
      </c>
      <c r="X480" s="59">
        <f t="shared" si="21"/>
        <v>0</v>
      </c>
      <c r="Y480" s="59">
        <f t="shared" si="22"/>
        <v>0</v>
      </c>
      <c r="Z480">
        <f>IF(X480&gt;Y480,X480 - Y480,VLOOKUP(CONCATENATE(Home!$B$2,-2),Comp_Time!$A:$B,2,FALSE))</f>
        <v>2.1759259259259258E-3</v>
      </c>
      <c r="AA480">
        <f t="shared" si="23"/>
        <v>0</v>
      </c>
    </row>
    <row r="481" spans="23:27">
      <c r="W481">
        <f>IF(AA481=1, VLOOKUP(CONCATENATE(Home!$B$2,-2),Comp_Time!$A:$B,2,FALSE),IF(Z481&gt; VLOOKUP(CONCATENATE(Home!$B$2,-2),Comp_Time!$A:$B,2,FALSE),VLOOKUP(CONCATENATE(Home!$B$2,-2),Comp_Time!$A:$B,2,FALSE),Z481))</f>
        <v>2.1759259259259258E-3</v>
      </c>
      <c r="X481" s="59">
        <f t="shared" si="21"/>
        <v>0</v>
      </c>
      <c r="Y481" s="59">
        <f t="shared" si="22"/>
        <v>0</v>
      </c>
      <c r="Z481">
        <f>IF(X481&gt;Y481,X481 - Y481,VLOOKUP(CONCATENATE(Home!$B$2,-2),Comp_Time!$A:$B,2,FALSE))</f>
        <v>2.1759259259259258E-3</v>
      </c>
      <c r="AA481">
        <f t="shared" si="23"/>
        <v>0</v>
      </c>
    </row>
    <row r="482" spans="23:27">
      <c r="W482">
        <f>IF(AA482=1, VLOOKUP(CONCATENATE(Home!$B$2,-2),Comp_Time!$A:$B,2,FALSE),IF(Z482&gt; VLOOKUP(CONCATENATE(Home!$B$2,-2),Comp_Time!$A:$B,2,FALSE),VLOOKUP(CONCATENATE(Home!$B$2,-2),Comp_Time!$A:$B,2,FALSE),Z482))</f>
        <v>2.1759259259259258E-3</v>
      </c>
      <c r="X482" s="59">
        <f t="shared" si="21"/>
        <v>0</v>
      </c>
      <c r="Y482" s="59">
        <f t="shared" si="22"/>
        <v>0</v>
      </c>
      <c r="Z482">
        <f>IF(X482&gt;Y482,X482 - Y482,VLOOKUP(CONCATENATE(Home!$B$2,-2),Comp_Time!$A:$B,2,FALSE))</f>
        <v>2.1759259259259258E-3</v>
      </c>
      <c r="AA482">
        <f t="shared" si="23"/>
        <v>0</v>
      </c>
    </row>
    <row r="483" spans="23:27">
      <c r="W483">
        <f>IF(AA483=1, VLOOKUP(CONCATENATE(Home!$B$2,-2),Comp_Time!$A:$B,2,FALSE),IF(Z483&gt; VLOOKUP(CONCATENATE(Home!$B$2,-2),Comp_Time!$A:$B,2,FALSE),VLOOKUP(CONCATENATE(Home!$B$2,-2),Comp_Time!$A:$B,2,FALSE),Z483))</f>
        <v>2.1759259259259258E-3</v>
      </c>
      <c r="X483" s="59">
        <f t="shared" si="21"/>
        <v>0</v>
      </c>
      <c r="Y483" s="59">
        <f t="shared" si="22"/>
        <v>0</v>
      </c>
      <c r="Z483">
        <f>IF(X483&gt;Y483,X483 - Y483,VLOOKUP(CONCATENATE(Home!$B$2,-2),Comp_Time!$A:$B,2,FALSE))</f>
        <v>2.1759259259259258E-3</v>
      </c>
      <c r="AA483">
        <f t="shared" si="23"/>
        <v>0</v>
      </c>
    </row>
    <row r="484" spans="23:27">
      <c r="W484">
        <f>IF(AA484=1, VLOOKUP(CONCATENATE(Home!$B$2,-2),Comp_Time!$A:$B,2,FALSE),IF(Z484&gt; VLOOKUP(CONCATENATE(Home!$B$2,-2),Comp_Time!$A:$B,2,FALSE),VLOOKUP(CONCATENATE(Home!$B$2,-2),Comp_Time!$A:$B,2,FALSE),Z484))</f>
        <v>2.1759259259259258E-3</v>
      </c>
      <c r="X484" s="59">
        <f t="shared" si="21"/>
        <v>0</v>
      </c>
      <c r="Y484" s="59">
        <f t="shared" si="22"/>
        <v>0</v>
      </c>
      <c r="Z484">
        <f>IF(X484&gt;Y484,X484 - Y484,VLOOKUP(CONCATENATE(Home!$B$2,-2),Comp_Time!$A:$B,2,FALSE))</f>
        <v>2.1759259259259258E-3</v>
      </c>
      <c r="AA484">
        <f t="shared" si="23"/>
        <v>0</v>
      </c>
    </row>
    <row r="485" spans="23:27">
      <c r="W485">
        <f>IF(AA485=1, VLOOKUP(CONCATENATE(Home!$B$2,-2),Comp_Time!$A:$B,2,FALSE),IF(Z485&gt; VLOOKUP(CONCATENATE(Home!$B$2,-2),Comp_Time!$A:$B,2,FALSE),VLOOKUP(CONCATENATE(Home!$B$2,-2),Comp_Time!$A:$B,2,FALSE),Z485))</f>
        <v>2.1759259259259258E-3</v>
      </c>
      <c r="X485" s="59">
        <f t="shared" si="21"/>
        <v>0</v>
      </c>
      <c r="Y485" s="59">
        <f t="shared" si="22"/>
        <v>0</v>
      </c>
      <c r="Z485">
        <f>IF(X485&gt;Y485,X485 - Y485,VLOOKUP(CONCATENATE(Home!$B$2,-2),Comp_Time!$A:$B,2,FALSE))</f>
        <v>2.1759259259259258E-3</v>
      </c>
      <c r="AA485">
        <f t="shared" si="23"/>
        <v>0</v>
      </c>
    </row>
    <row r="486" spans="23:27">
      <c r="W486">
        <f>IF(AA486=1, VLOOKUP(CONCATENATE(Home!$B$2,-2),Comp_Time!$A:$B,2,FALSE),IF(Z486&gt; VLOOKUP(CONCATENATE(Home!$B$2,-2),Comp_Time!$A:$B,2,FALSE),VLOOKUP(CONCATENATE(Home!$B$2,-2),Comp_Time!$A:$B,2,FALSE),Z486))</f>
        <v>2.1759259259259258E-3</v>
      </c>
      <c r="X486" s="59">
        <f t="shared" si="21"/>
        <v>0</v>
      </c>
      <c r="Y486" s="59">
        <f t="shared" si="22"/>
        <v>0</v>
      </c>
      <c r="Z486">
        <f>IF(X486&gt;Y486,X486 - Y486,VLOOKUP(CONCATENATE(Home!$B$2,-2),Comp_Time!$A:$B,2,FALSE))</f>
        <v>2.1759259259259258E-3</v>
      </c>
      <c r="AA486">
        <f t="shared" si="23"/>
        <v>0</v>
      </c>
    </row>
    <row r="487" spans="23:27">
      <c r="W487">
        <f>IF(AA487=1, VLOOKUP(CONCATENATE(Home!$B$2,-2),Comp_Time!$A:$B,2,FALSE),IF(Z487&gt; VLOOKUP(CONCATENATE(Home!$B$2,-2),Comp_Time!$A:$B,2,FALSE),VLOOKUP(CONCATENATE(Home!$B$2,-2),Comp_Time!$A:$B,2,FALSE),Z487))</f>
        <v>2.1759259259259258E-3</v>
      </c>
      <c r="X487" s="59">
        <f t="shared" si="21"/>
        <v>0</v>
      </c>
      <c r="Y487" s="59">
        <f t="shared" si="22"/>
        <v>0</v>
      </c>
      <c r="Z487">
        <f>IF(X487&gt;Y487,X487 - Y487,VLOOKUP(CONCATENATE(Home!$B$2,-2),Comp_Time!$A:$B,2,FALSE))</f>
        <v>2.1759259259259258E-3</v>
      </c>
      <c r="AA487">
        <f t="shared" si="23"/>
        <v>0</v>
      </c>
    </row>
    <row r="488" spans="23:27">
      <c r="W488">
        <f>IF(AA488=1, VLOOKUP(CONCATENATE(Home!$B$2,-2),Comp_Time!$A:$B,2,FALSE),IF(Z488&gt; VLOOKUP(CONCATENATE(Home!$B$2,-2),Comp_Time!$A:$B,2,FALSE),VLOOKUP(CONCATENATE(Home!$B$2,-2),Comp_Time!$A:$B,2,FALSE),Z488))</f>
        <v>2.1759259259259258E-3</v>
      </c>
      <c r="X488" s="59">
        <f t="shared" si="21"/>
        <v>0</v>
      </c>
      <c r="Y488" s="59">
        <f t="shared" si="22"/>
        <v>0</v>
      </c>
      <c r="Z488">
        <f>IF(X488&gt;Y488,X488 - Y488,VLOOKUP(CONCATENATE(Home!$B$2,-2),Comp_Time!$A:$B,2,FALSE))</f>
        <v>2.1759259259259258E-3</v>
      </c>
      <c r="AA488">
        <f t="shared" si="23"/>
        <v>0</v>
      </c>
    </row>
    <row r="489" spans="23:27">
      <c r="W489">
        <f>IF(AA489=1, VLOOKUP(CONCATENATE(Home!$B$2,-2),Comp_Time!$A:$B,2,FALSE),IF(Z489&gt; VLOOKUP(CONCATENATE(Home!$B$2,-2),Comp_Time!$A:$B,2,FALSE),VLOOKUP(CONCATENATE(Home!$B$2,-2),Comp_Time!$A:$B,2,FALSE),Z489))</f>
        <v>2.1759259259259258E-3</v>
      </c>
      <c r="X489" s="59">
        <f t="shared" si="21"/>
        <v>0</v>
      </c>
      <c r="Y489" s="59">
        <f t="shared" si="22"/>
        <v>0</v>
      </c>
      <c r="Z489">
        <f>IF(X489&gt;Y489,X489 - Y489,VLOOKUP(CONCATENATE(Home!$B$2,-2),Comp_Time!$A:$B,2,FALSE))</f>
        <v>2.1759259259259258E-3</v>
      </c>
      <c r="AA489">
        <f t="shared" si="23"/>
        <v>0</v>
      </c>
    </row>
    <row r="490" spans="23:27">
      <c r="W490">
        <f>IF(AA490=1, VLOOKUP(CONCATENATE(Home!$B$2,-2),Comp_Time!$A:$B,2,FALSE),IF(Z490&gt; VLOOKUP(CONCATENATE(Home!$B$2,-2),Comp_Time!$A:$B,2,FALSE),VLOOKUP(CONCATENATE(Home!$B$2,-2),Comp_Time!$A:$B,2,FALSE),Z490))</f>
        <v>2.1759259259259258E-3</v>
      </c>
      <c r="X490" s="59">
        <f t="shared" si="21"/>
        <v>0</v>
      </c>
      <c r="Y490" s="59">
        <f t="shared" si="22"/>
        <v>0</v>
      </c>
      <c r="Z490">
        <f>IF(X490&gt;Y490,X490 - Y490,VLOOKUP(CONCATENATE(Home!$B$2,-2),Comp_Time!$A:$B,2,FALSE))</f>
        <v>2.1759259259259258E-3</v>
      </c>
      <c r="AA490">
        <f t="shared" si="23"/>
        <v>0</v>
      </c>
    </row>
    <row r="491" spans="23:27">
      <c r="W491">
        <f>IF(AA491=1, VLOOKUP(CONCATENATE(Home!$B$2,-2),Comp_Time!$A:$B,2,FALSE),IF(Z491&gt; VLOOKUP(CONCATENATE(Home!$B$2,-2),Comp_Time!$A:$B,2,FALSE),VLOOKUP(CONCATENATE(Home!$B$2,-2),Comp_Time!$A:$B,2,FALSE),Z491))</f>
        <v>2.1759259259259258E-3</v>
      </c>
      <c r="X491" s="59">
        <f t="shared" si="21"/>
        <v>0</v>
      </c>
      <c r="Y491" s="59">
        <f t="shared" si="22"/>
        <v>0</v>
      </c>
      <c r="Z491">
        <f>IF(X491&gt;Y491,X491 - Y491,VLOOKUP(CONCATENATE(Home!$B$2,-2),Comp_Time!$A:$B,2,FALSE))</f>
        <v>2.1759259259259258E-3</v>
      </c>
      <c r="AA491">
        <f t="shared" si="23"/>
        <v>0</v>
      </c>
    </row>
    <row r="492" spans="23:27">
      <c r="W492">
        <f>IF(AA492=1, VLOOKUP(CONCATENATE(Home!$B$2,-2),Comp_Time!$A:$B,2,FALSE),IF(Z492&gt; VLOOKUP(CONCATENATE(Home!$B$2,-2),Comp_Time!$A:$B,2,FALSE),VLOOKUP(CONCATENATE(Home!$B$2,-2),Comp_Time!$A:$B,2,FALSE),Z492))</f>
        <v>2.1759259259259258E-3</v>
      </c>
      <c r="X492" s="59">
        <f t="shared" si="21"/>
        <v>0</v>
      </c>
      <c r="Y492" s="59">
        <f t="shared" si="22"/>
        <v>0</v>
      </c>
      <c r="Z492">
        <f>IF(X492&gt;Y492,X492 - Y492,VLOOKUP(CONCATENATE(Home!$B$2,-2),Comp_Time!$A:$B,2,FALSE))</f>
        <v>2.1759259259259258E-3</v>
      </c>
      <c r="AA492">
        <f t="shared" si="23"/>
        <v>0</v>
      </c>
    </row>
    <row r="493" spans="23:27">
      <c r="W493">
        <f>IF(AA493=1, VLOOKUP(CONCATENATE(Home!$B$2,-2),Comp_Time!$A:$B,2,FALSE),IF(Z493&gt; VLOOKUP(CONCATENATE(Home!$B$2,-2),Comp_Time!$A:$B,2,FALSE),VLOOKUP(CONCATENATE(Home!$B$2,-2),Comp_Time!$A:$B,2,FALSE),Z493))</f>
        <v>2.1759259259259258E-3</v>
      </c>
      <c r="X493" s="59">
        <f t="shared" si="21"/>
        <v>0</v>
      </c>
      <c r="Y493" s="59">
        <f t="shared" si="22"/>
        <v>0</v>
      </c>
      <c r="Z493">
        <f>IF(X493&gt;Y493,X493 - Y493,VLOOKUP(CONCATENATE(Home!$B$2,-2),Comp_Time!$A:$B,2,FALSE))</f>
        <v>2.1759259259259258E-3</v>
      </c>
      <c r="AA493">
        <f t="shared" si="23"/>
        <v>0</v>
      </c>
    </row>
    <row r="494" spans="23:27">
      <c r="W494">
        <f>IF(AA494=1, VLOOKUP(CONCATENATE(Home!$B$2,-2),Comp_Time!$A:$B,2,FALSE),IF(Z494&gt; VLOOKUP(CONCATENATE(Home!$B$2,-2),Comp_Time!$A:$B,2,FALSE),VLOOKUP(CONCATENATE(Home!$B$2,-2),Comp_Time!$A:$B,2,FALSE),Z494))</f>
        <v>2.1759259259259258E-3</v>
      </c>
      <c r="X494" s="59">
        <f t="shared" si="21"/>
        <v>0</v>
      </c>
      <c r="Y494" s="59">
        <f t="shared" si="22"/>
        <v>0</v>
      </c>
      <c r="Z494">
        <f>IF(X494&gt;Y494,X494 - Y494,VLOOKUP(CONCATENATE(Home!$B$2,-2),Comp_Time!$A:$B,2,FALSE))</f>
        <v>2.1759259259259258E-3</v>
      </c>
      <c r="AA494">
        <f t="shared" si="23"/>
        <v>0</v>
      </c>
    </row>
    <row r="495" spans="23:27">
      <c r="W495">
        <f>IF(AA495=1, VLOOKUP(CONCATENATE(Home!$B$2,-2),Comp_Time!$A:$B,2,FALSE),IF(Z495&gt; VLOOKUP(CONCATENATE(Home!$B$2,-2),Comp_Time!$A:$B,2,FALSE),VLOOKUP(CONCATENATE(Home!$B$2,-2),Comp_Time!$A:$B,2,FALSE),Z495))</f>
        <v>2.1759259259259258E-3</v>
      </c>
      <c r="X495" s="59">
        <f t="shared" si="21"/>
        <v>0</v>
      </c>
      <c r="Y495" s="59">
        <f t="shared" si="22"/>
        <v>0</v>
      </c>
      <c r="Z495">
        <f>IF(X495&gt;Y495,X495 - Y495,VLOOKUP(CONCATENATE(Home!$B$2,-2),Comp_Time!$A:$B,2,FALSE))</f>
        <v>2.1759259259259258E-3</v>
      </c>
      <c r="AA495">
        <f t="shared" si="23"/>
        <v>0</v>
      </c>
    </row>
    <row r="496" spans="23:27">
      <c r="W496">
        <f>IF(AA496=1, VLOOKUP(CONCATENATE(Home!$B$2,-2),Comp_Time!$A:$B,2,FALSE),IF(Z496&gt; VLOOKUP(CONCATENATE(Home!$B$2,-2),Comp_Time!$A:$B,2,FALSE),VLOOKUP(CONCATENATE(Home!$B$2,-2),Comp_Time!$A:$B,2,FALSE),Z496))</f>
        <v>2.1759259259259258E-3</v>
      </c>
      <c r="X496" s="59">
        <f t="shared" si="21"/>
        <v>0</v>
      </c>
      <c r="Y496" s="59">
        <f t="shared" si="22"/>
        <v>0</v>
      </c>
      <c r="Z496">
        <f>IF(X496&gt;Y496,X496 - Y496,VLOOKUP(CONCATENATE(Home!$B$2,-2),Comp_Time!$A:$B,2,FALSE))</f>
        <v>2.1759259259259258E-3</v>
      </c>
      <c r="AA496">
        <f t="shared" si="23"/>
        <v>0</v>
      </c>
    </row>
    <row r="497" spans="23:27">
      <c r="W497">
        <f>IF(AA497=1, VLOOKUP(CONCATENATE(Home!$B$2,-2),Comp_Time!$A:$B,2,FALSE),IF(Z497&gt; VLOOKUP(CONCATENATE(Home!$B$2,-2),Comp_Time!$A:$B,2,FALSE),VLOOKUP(CONCATENATE(Home!$B$2,-2),Comp_Time!$A:$B,2,FALSE),Z497))</f>
        <v>2.1759259259259258E-3</v>
      </c>
      <c r="X497" s="59">
        <f t="shared" si="21"/>
        <v>0</v>
      </c>
      <c r="Y497" s="59">
        <f t="shared" si="22"/>
        <v>0</v>
      </c>
      <c r="Z497">
        <f>IF(X497&gt;Y497,X497 - Y497,VLOOKUP(CONCATENATE(Home!$B$2,-2),Comp_Time!$A:$B,2,FALSE))</f>
        <v>2.1759259259259258E-3</v>
      </c>
      <c r="AA497">
        <f t="shared" si="23"/>
        <v>0</v>
      </c>
    </row>
    <row r="498" spans="23:27">
      <c r="W498">
        <f>IF(AA498=1, VLOOKUP(CONCATENATE(Home!$B$2,-2),Comp_Time!$A:$B,2,FALSE),IF(Z498&gt; VLOOKUP(CONCATENATE(Home!$B$2,-2),Comp_Time!$A:$B,2,FALSE),VLOOKUP(CONCATENATE(Home!$B$2,-2),Comp_Time!$A:$B,2,FALSE),Z498))</f>
        <v>2.1759259259259258E-3</v>
      </c>
      <c r="X498" s="59">
        <f t="shared" si="21"/>
        <v>0</v>
      </c>
      <c r="Y498" s="59">
        <f t="shared" si="22"/>
        <v>0</v>
      </c>
      <c r="Z498">
        <f>IF(X498&gt;Y498,X498 - Y498,VLOOKUP(CONCATENATE(Home!$B$2,-2),Comp_Time!$A:$B,2,FALSE))</f>
        <v>2.1759259259259258E-3</v>
      </c>
      <c r="AA498">
        <f t="shared" si="23"/>
        <v>0</v>
      </c>
    </row>
    <row r="499" spans="23:27">
      <c r="W499">
        <f>IF(AA499=1, VLOOKUP(CONCATENATE(Home!$B$2,-2),Comp_Time!$A:$B,2,FALSE),IF(Z499&gt; VLOOKUP(CONCATENATE(Home!$B$2,-2),Comp_Time!$A:$B,2,FALSE),VLOOKUP(CONCATENATE(Home!$B$2,-2),Comp_Time!$A:$B,2,FALSE),Z499))</f>
        <v>2.1759259259259258E-3</v>
      </c>
      <c r="X499" s="59">
        <f t="shared" si="21"/>
        <v>0</v>
      </c>
      <c r="Y499" s="59">
        <f t="shared" si="22"/>
        <v>0</v>
      </c>
      <c r="Z499">
        <f>IF(X499&gt;Y499,X499 - Y499,VLOOKUP(CONCATENATE(Home!$B$2,-2),Comp_Time!$A:$B,2,FALSE))</f>
        <v>2.1759259259259258E-3</v>
      </c>
      <c r="AA499">
        <f t="shared" si="23"/>
        <v>0</v>
      </c>
    </row>
    <row r="500" spans="23:27">
      <c r="W500">
        <f>IF(AA500=1, VLOOKUP(CONCATENATE(Home!$B$2,-2),Comp_Time!$A:$B,2,FALSE),IF(Z500&gt; VLOOKUP(CONCATENATE(Home!$B$2,-2),Comp_Time!$A:$B,2,FALSE),VLOOKUP(CONCATENATE(Home!$B$2,-2),Comp_Time!$A:$B,2,FALSE),Z500))</f>
        <v>2.1759259259259258E-3</v>
      </c>
      <c r="X500" s="59">
        <f t="shared" si="21"/>
        <v>0</v>
      </c>
      <c r="Y500" s="59">
        <f t="shared" si="22"/>
        <v>0</v>
      </c>
      <c r="Z500">
        <f>IF(X500&gt;Y500,X500 - Y500,VLOOKUP(CONCATENATE(Home!$B$2,-2),Comp_Time!$A:$B,2,FALSE))</f>
        <v>2.1759259259259258E-3</v>
      </c>
      <c r="AA500">
        <f t="shared" si="23"/>
        <v>0</v>
      </c>
    </row>
    <row r="501" spans="23:27">
      <c r="W501">
        <f>IF(AA501=1, VLOOKUP(CONCATENATE(Home!$B$2,-2),Comp_Time!$A:$B,2,FALSE),IF(Z501&gt; VLOOKUP(CONCATENATE(Home!$B$2,-2),Comp_Time!$A:$B,2,FALSE),VLOOKUP(CONCATENATE(Home!$B$2,-2),Comp_Time!$A:$B,2,FALSE),Z501))</f>
        <v>2.1759259259259258E-3</v>
      </c>
      <c r="X501" s="59">
        <f t="shared" si="21"/>
        <v>0</v>
      </c>
      <c r="Y501" s="59">
        <f t="shared" si="22"/>
        <v>0</v>
      </c>
      <c r="Z501">
        <f>IF(X501&gt;Y501,X501 - Y501,VLOOKUP(CONCATENATE(Home!$B$2,-2),Comp_Time!$A:$B,2,FALSE))</f>
        <v>2.1759259259259258E-3</v>
      </c>
      <c r="AA501">
        <f t="shared" si="23"/>
        <v>0</v>
      </c>
    </row>
    <row r="502" spans="23:27">
      <c r="W502">
        <f>IF(AA502=1, VLOOKUP(CONCATENATE(Home!$B$2,-2),Comp_Time!$A:$B,2,FALSE),IF(Z502&gt; VLOOKUP(CONCATENATE(Home!$B$2,-2),Comp_Time!$A:$B,2,FALSE),VLOOKUP(CONCATENATE(Home!$B$2,-2),Comp_Time!$A:$B,2,FALSE),Z502))</f>
        <v>2.1759259259259258E-3</v>
      </c>
      <c r="X502" s="59">
        <f t="shared" si="21"/>
        <v>0</v>
      </c>
      <c r="Y502" s="59">
        <f t="shared" si="22"/>
        <v>0</v>
      </c>
      <c r="Z502">
        <f>IF(X502&gt;Y502,X502 - Y502,VLOOKUP(CONCATENATE(Home!$B$2,-2),Comp_Time!$A:$B,2,FALSE))</f>
        <v>2.1759259259259258E-3</v>
      </c>
      <c r="AA502">
        <f t="shared" si="23"/>
        <v>0</v>
      </c>
    </row>
    <row r="503" spans="23:27">
      <c r="W503">
        <f>IF(AA503=1, VLOOKUP(CONCATENATE(Home!$B$2,-2),Comp_Time!$A:$B,2,FALSE),IF(Z503&gt; VLOOKUP(CONCATENATE(Home!$B$2,-2),Comp_Time!$A:$B,2,FALSE),VLOOKUP(CONCATENATE(Home!$B$2,-2),Comp_Time!$A:$B,2,FALSE),Z503))</f>
        <v>2.1759259259259258E-3</v>
      </c>
      <c r="X503" s="59">
        <f t="shared" si="21"/>
        <v>0</v>
      </c>
      <c r="Y503" s="59">
        <f t="shared" si="22"/>
        <v>0</v>
      </c>
      <c r="Z503">
        <f>IF(X503&gt;Y503,X503 - Y503,VLOOKUP(CONCATENATE(Home!$B$2,-2),Comp_Time!$A:$B,2,FALSE))</f>
        <v>2.1759259259259258E-3</v>
      </c>
      <c r="AA503">
        <f t="shared" si="23"/>
        <v>0</v>
      </c>
    </row>
    <row r="504" spans="23:27">
      <c r="W504">
        <f>IF(AA504=1, VLOOKUP(CONCATENATE(Home!$B$2,-2),Comp_Time!$A:$B,2,FALSE),IF(Z504&gt; VLOOKUP(CONCATENATE(Home!$B$2,-2),Comp_Time!$A:$B,2,FALSE),VLOOKUP(CONCATENATE(Home!$B$2,-2),Comp_Time!$A:$B,2,FALSE),Z504))</f>
        <v>2.1759259259259258E-3</v>
      </c>
      <c r="X504" s="59">
        <f t="shared" si="21"/>
        <v>0</v>
      </c>
      <c r="Y504" s="59">
        <f t="shared" si="22"/>
        <v>0</v>
      </c>
      <c r="Z504">
        <f>IF(X504&gt;Y504,X504 - Y504,VLOOKUP(CONCATENATE(Home!$B$2,-2),Comp_Time!$A:$B,2,FALSE))</f>
        <v>2.1759259259259258E-3</v>
      </c>
      <c r="AA504">
        <f t="shared" si="23"/>
        <v>0</v>
      </c>
    </row>
    <row r="505" spans="23:27">
      <c r="W505">
        <f>IF(AA505=1, VLOOKUP(CONCATENATE(Home!$B$2,-2),Comp_Time!$A:$B,2,FALSE),IF(Z505&gt; VLOOKUP(CONCATENATE(Home!$B$2,-2),Comp_Time!$A:$B,2,FALSE),VLOOKUP(CONCATENATE(Home!$B$2,-2),Comp_Time!$A:$B,2,FALSE),Z505))</f>
        <v>2.1759259259259258E-3</v>
      </c>
      <c r="X505" s="59">
        <f t="shared" si="21"/>
        <v>0</v>
      </c>
      <c r="Y505" s="59">
        <f t="shared" si="22"/>
        <v>0</v>
      </c>
      <c r="Z505">
        <f>IF(X505&gt;Y505,X505 - Y505,VLOOKUP(CONCATENATE(Home!$B$2,-2),Comp_Time!$A:$B,2,FALSE))</f>
        <v>2.1759259259259258E-3</v>
      </c>
      <c r="AA505">
        <f t="shared" si="23"/>
        <v>0</v>
      </c>
    </row>
    <row r="506" spans="23:27">
      <c r="W506">
        <f>IF(AA506=1, VLOOKUP(CONCATENATE(Home!$B$2,-2),Comp_Time!$A:$B,2,FALSE),IF(Z506&gt; VLOOKUP(CONCATENATE(Home!$B$2,-2),Comp_Time!$A:$B,2,FALSE),VLOOKUP(CONCATENATE(Home!$B$2,-2),Comp_Time!$A:$B,2,FALSE),Z506))</f>
        <v>2.1759259259259258E-3</v>
      </c>
      <c r="X506" s="59">
        <f t="shared" si="21"/>
        <v>0</v>
      </c>
      <c r="Y506" s="59">
        <f t="shared" si="22"/>
        <v>0</v>
      </c>
      <c r="Z506">
        <f>IF(X506&gt;Y506,X506 - Y506,VLOOKUP(CONCATENATE(Home!$B$2,-2),Comp_Time!$A:$B,2,FALSE))</f>
        <v>2.1759259259259258E-3</v>
      </c>
      <c r="AA506">
        <f t="shared" si="23"/>
        <v>0</v>
      </c>
    </row>
    <row r="507" spans="23:27">
      <c r="W507">
        <f>IF(AA507=1, VLOOKUP(CONCATENATE(Home!$B$2,-2),Comp_Time!$A:$B,2,FALSE),IF(Z507&gt; VLOOKUP(CONCATENATE(Home!$B$2,-2),Comp_Time!$A:$B,2,FALSE),VLOOKUP(CONCATENATE(Home!$B$2,-2),Comp_Time!$A:$B,2,FALSE),Z507))</f>
        <v>2.1759259259259258E-3</v>
      </c>
      <c r="X507" s="59">
        <f t="shared" si="21"/>
        <v>0</v>
      </c>
      <c r="Y507" s="59">
        <f t="shared" si="22"/>
        <v>0</v>
      </c>
      <c r="Z507">
        <f>IF(X507&gt;Y507,X507 - Y507,VLOOKUP(CONCATENATE(Home!$B$2,-2),Comp_Time!$A:$B,2,FALSE))</f>
        <v>2.1759259259259258E-3</v>
      </c>
      <c r="AA507">
        <f t="shared" si="23"/>
        <v>0</v>
      </c>
    </row>
    <row r="508" spans="23:27">
      <c r="W508">
        <f>IF(AA508=1, VLOOKUP(CONCATENATE(Home!$B$2,-2),Comp_Time!$A:$B,2,FALSE),IF(Z508&gt; VLOOKUP(CONCATENATE(Home!$B$2,-2),Comp_Time!$A:$B,2,FALSE),VLOOKUP(CONCATENATE(Home!$B$2,-2),Comp_Time!$A:$B,2,FALSE),Z508))</f>
        <v>2.1759259259259258E-3</v>
      </c>
      <c r="X508" s="59">
        <f t="shared" si="21"/>
        <v>0</v>
      </c>
      <c r="Y508" s="59">
        <f t="shared" si="22"/>
        <v>0</v>
      </c>
      <c r="Z508">
        <f>IF(X508&gt;Y508,X508 - Y508,VLOOKUP(CONCATENATE(Home!$B$2,-2),Comp_Time!$A:$B,2,FALSE))</f>
        <v>2.1759259259259258E-3</v>
      </c>
      <c r="AA508">
        <f t="shared" si="23"/>
        <v>0</v>
      </c>
    </row>
    <row r="509" spans="23:27">
      <c r="W509">
        <f>IF(AA509=1, VLOOKUP(CONCATENATE(Home!$B$2,-2),Comp_Time!$A:$B,2,FALSE),IF(Z509&gt; VLOOKUP(CONCATENATE(Home!$B$2,-2),Comp_Time!$A:$B,2,FALSE),VLOOKUP(CONCATENATE(Home!$B$2,-2),Comp_Time!$A:$B,2,FALSE),Z509))</f>
        <v>2.1759259259259258E-3</v>
      </c>
      <c r="X509" s="59">
        <f t="shared" si="21"/>
        <v>0</v>
      </c>
      <c r="Y509" s="59">
        <f t="shared" si="22"/>
        <v>0</v>
      </c>
      <c r="Z509">
        <f>IF(X509&gt;Y509,X509 - Y509,VLOOKUP(CONCATENATE(Home!$B$2,-2),Comp_Time!$A:$B,2,FALSE))</f>
        <v>2.1759259259259258E-3</v>
      </c>
      <c r="AA509">
        <f t="shared" si="23"/>
        <v>0</v>
      </c>
    </row>
    <row r="510" spans="23:27">
      <c r="W510">
        <f>IF(AA510=1, VLOOKUP(CONCATENATE(Home!$B$2,-2),Comp_Time!$A:$B,2,FALSE),IF(Z510&gt; VLOOKUP(CONCATENATE(Home!$B$2,-2),Comp_Time!$A:$B,2,FALSE),VLOOKUP(CONCATENATE(Home!$B$2,-2),Comp_Time!$A:$B,2,FALSE),Z510))</f>
        <v>2.1759259259259258E-3</v>
      </c>
      <c r="X510" s="59">
        <f t="shared" si="21"/>
        <v>0</v>
      </c>
      <c r="Y510" s="59">
        <f t="shared" si="22"/>
        <v>0</v>
      </c>
      <c r="Z510">
        <f>IF(X510&gt;Y510,X510 - Y510,VLOOKUP(CONCATENATE(Home!$B$2,-2),Comp_Time!$A:$B,2,FALSE))</f>
        <v>2.1759259259259258E-3</v>
      </c>
      <c r="AA510">
        <f t="shared" si="23"/>
        <v>0</v>
      </c>
    </row>
    <row r="511" spans="23:27">
      <c r="W511">
        <f>IF(AA511=1, VLOOKUP(CONCATENATE(Home!$B$2,-2),Comp_Time!$A:$B,2,FALSE),IF(Z511&gt; VLOOKUP(CONCATENATE(Home!$B$2,-2),Comp_Time!$A:$B,2,FALSE),VLOOKUP(CONCATENATE(Home!$B$2,-2),Comp_Time!$A:$B,2,FALSE),Z511))</f>
        <v>2.1759259259259258E-3</v>
      </c>
      <c r="X511" s="59">
        <f t="shared" si="21"/>
        <v>0</v>
      </c>
      <c r="Y511" s="59">
        <f t="shared" si="22"/>
        <v>0</v>
      </c>
      <c r="Z511">
        <f>IF(X511&gt;Y511,X511 - Y511,VLOOKUP(CONCATENATE(Home!$B$2,-2),Comp_Time!$A:$B,2,FALSE))</f>
        <v>2.1759259259259258E-3</v>
      </c>
      <c r="AA511">
        <f t="shared" si="23"/>
        <v>0</v>
      </c>
    </row>
    <row r="512" spans="23:27">
      <c r="W512">
        <f>IF(AA512=1, VLOOKUP(CONCATENATE(Home!$B$2,-2),Comp_Time!$A:$B,2,FALSE),IF(Z512&gt; VLOOKUP(CONCATENATE(Home!$B$2,-2),Comp_Time!$A:$B,2,FALSE),VLOOKUP(CONCATENATE(Home!$B$2,-2),Comp_Time!$A:$B,2,FALSE),Z512))</f>
        <v>2.1759259259259258E-3</v>
      </c>
      <c r="X512" s="59">
        <f t="shared" si="21"/>
        <v>0</v>
      </c>
      <c r="Y512" s="59">
        <f t="shared" si="22"/>
        <v>0</v>
      </c>
      <c r="Z512">
        <f>IF(X512&gt;Y512,X512 - Y512,VLOOKUP(CONCATENATE(Home!$B$2,-2),Comp_Time!$A:$B,2,FALSE))</f>
        <v>2.1759259259259258E-3</v>
      </c>
      <c r="AA512">
        <f t="shared" si="23"/>
        <v>0</v>
      </c>
    </row>
    <row r="513" spans="23:27">
      <c r="W513">
        <f>IF(AA513=1, VLOOKUP(CONCATENATE(Home!$B$2,-2),Comp_Time!$A:$B,2,FALSE),IF(Z513&gt; VLOOKUP(CONCATENATE(Home!$B$2,-2),Comp_Time!$A:$B,2,FALSE),VLOOKUP(CONCATENATE(Home!$B$2,-2),Comp_Time!$A:$B,2,FALSE),Z513))</f>
        <v>2.1759259259259258E-3</v>
      </c>
      <c r="X513" s="59">
        <f t="shared" si="21"/>
        <v>0</v>
      </c>
      <c r="Y513" s="59">
        <f t="shared" si="22"/>
        <v>0</v>
      </c>
      <c r="Z513">
        <f>IF(X513&gt;Y513,X513 - Y513,VLOOKUP(CONCATENATE(Home!$B$2,-2),Comp_Time!$A:$B,2,FALSE))</f>
        <v>2.1759259259259258E-3</v>
      </c>
      <c r="AA513">
        <f t="shared" si="23"/>
        <v>0</v>
      </c>
    </row>
    <row r="514" spans="23:27">
      <c r="W514">
        <f>IF(AA514=1, VLOOKUP(CONCATENATE(Home!$B$2,-2),Comp_Time!$A:$B,2,FALSE),IF(Z514&gt; VLOOKUP(CONCATENATE(Home!$B$2,-2),Comp_Time!$A:$B,2,FALSE),VLOOKUP(CONCATENATE(Home!$B$2,-2),Comp_Time!$A:$B,2,FALSE),Z514))</f>
        <v>2.1759259259259258E-3</v>
      </c>
      <c r="X514" s="59">
        <f t="shared" si="21"/>
        <v>0</v>
      </c>
      <c r="Y514" s="59">
        <f t="shared" si="22"/>
        <v>0</v>
      </c>
      <c r="Z514">
        <f>IF(X514&gt;Y514,X514 - Y514,VLOOKUP(CONCATENATE(Home!$B$2,-2),Comp_Time!$A:$B,2,FALSE))</f>
        <v>2.1759259259259258E-3</v>
      </c>
      <c r="AA514">
        <f t="shared" si="23"/>
        <v>0</v>
      </c>
    </row>
    <row r="515" spans="23:27">
      <c r="W515">
        <f>IF(AA515=1, VLOOKUP(CONCATENATE(Home!$B$2,-2),Comp_Time!$A:$B,2,FALSE),IF(Z515&gt; VLOOKUP(CONCATENATE(Home!$B$2,-2),Comp_Time!$A:$B,2,FALSE),VLOOKUP(CONCATENATE(Home!$B$2,-2),Comp_Time!$A:$B,2,FALSE),Z515))</f>
        <v>2.1759259259259258E-3</v>
      </c>
      <c r="X515" s="59">
        <f t="shared" ref="X515:X578" si="24">TIME(HOUR(D515),MINUTE(D515),SECOND(D515))</f>
        <v>0</v>
      </c>
      <c r="Y515" s="59">
        <f t="shared" ref="Y515:Y578" si="25">TIME(HOUR(C515),MINUTE(C515),SECOND(C515))</f>
        <v>0</v>
      </c>
      <c r="Z515">
        <f>IF(X515&gt;Y515,X515 - Y515,VLOOKUP(CONCATENATE(Home!$B$2,-2),Comp_Time!$A:$B,2,FALSE))</f>
        <v>2.1759259259259258E-3</v>
      </c>
      <c r="AA515">
        <f t="shared" ref="AA515:AA578" si="26">IF(DATE(YEAR(C515),MONTH(C515),DAY(C515))=DATE(YEAR(D515),MONTH(D515),DAY(D515)),0,1)</f>
        <v>0</v>
      </c>
    </row>
    <row r="516" spans="23:27">
      <c r="W516">
        <f>IF(AA516=1, VLOOKUP(CONCATENATE(Home!$B$2,-2),Comp_Time!$A:$B,2,FALSE),IF(Z516&gt; VLOOKUP(CONCATENATE(Home!$B$2,-2),Comp_Time!$A:$B,2,FALSE),VLOOKUP(CONCATENATE(Home!$B$2,-2),Comp_Time!$A:$B,2,FALSE),Z516))</f>
        <v>2.1759259259259258E-3</v>
      </c>
      <c r="X516" s="59">
        <f t="shared" si="24"/>
        <v>0</v>
      </c>
      <c r="Y516" s="59">
        <f t="shared" si="25"/>
        <v>0</v>
      </c>
      <c r="Z516">
        <f>IF(X516&gt;Y516,X516 - Y516,VLOOKUP(CONCATENATE(Home!$B$2,-2),Comp_Time!$A:$B,2,FALSE))</f>
        <v>2.1759259259259258E-3</v>
      </c>
      <c r="AA516">
        <f t="shared" si="26"/>
        <v>0</v>
      </c>
    </row>
    <row r="517" spans="23:27">
      <c r="W517">
        <f>IF(AA517=1, VLOOKUP(CONCATENATE(Home!$B$2,-2),Comp_Time!$A:$B,2,FALSE),IF(Z517&gt; VLOOKUP(CONCATENATE(Home!$B$2,-2),Comp_Time!$A:$B,2,FALSE),VLOOKUP(CONCATENATE(Home!$B$2,-2),Comp_Time!$A:$B,2,FALSE),Z517))</f>
        <v>2.1759259259259258E-3</v>
      </c>
      <c r="X517" s="59">
        <f t="shared" si="24"/>
        <v>0</v>
      </c>
      <c r="Y517" s="59">
        <f t="shared" si="25"/>
        <v>0</v>
      </c>
      <c r="Z517">
        <f>IF(X517&gt;Y517,X517 - Y517,VLOOKUP(CONCATENATE(Home!$B$2,-2),Comp_Time!$A:$B,2,FALSE))</f>
        <v>2.1759259259259258E-3</v>
      </c>
      <c r="AA517">
        <f t="shared" si="26"/>
        <v>0</v>
      </c>
    </row>
    <row r="518" spans="23:27">
      <c r="W518">
        <f>IF(AA518=1, VLOOKUP(CONCATENATE(Home!$B$2,-2),Comp_Time!$A:$B,2,FALSE),IF(Z518&gt; VLOOKUP(CONCATENATE(Home!$B$2,-2),Comp_Time!$A:$B,2,FALSE),VLOOKUP(CONCATENATE(Home!$B$2,-2),Comp_Time!$A:$B,2,FALSE),Z518))</f>
        <v>2.1759259259259258E-3</v>
      </c>
      <c r="X518" s="59">
        <f t="shared" si="24"/>
        <v>0</v>
      </c>
      <c r="Y518" s="59">
        <f t="shared" si="25"/>
        <v>0</v>
      </c>
      <c r="Z518">
        <f>IF(X518&gt;Y518,X518 - Y518,VLOOKUP(CONCATENATE(Home!$B$2,-2),Comp_Time!$A:$B,2,FALSE))</f>
        <v>2.1759259259259258E-3</v>
      </c>
      <c r="AA518">
        <f t="shared" si="26"/>
        <v>0</v>
      </c>
    </row>
    <row r="519" spans="23:27">
      <c r="W519">
        <f>IF(AA519=1, VLOOKUP(CONCATENATE(Home!$B$2,-2),Comp_Time!$A:$B,2,FALSE),IF(Z519&gt; VLOOKUP(CONCATENATE(Home!$B$2,-2),Comp_Time!$A:$B,2,FALSE),VLOOKUP(CONCATENATE(Home!$B$2,-2),Comp_Time!$A:$B,2,FALSE),Z519))</f>
        <v>2.1759259259259258E-3</v>
      </c>
      <c r="X519" s="59">
        <f t="shared" si="24"/>
        <v>0</v>
      </c>
      <c r="Y519" s="59">
        <f t="shared" si="25"/>
        <v>0</v>
      </c>
      <c r="Z519">
        <f>IF(X519&gt;Y519,X519 - Y519,VLOOKUP(CONCATENATE(Home!$B$2,-2),Comp_Time!$A:$B,2,FALSE))</f>
        <v>2.1759259259259258E-3</v>
      </c>
      <c r="AA519">
        <f t="shared" si="26"/>
        <v>0</v>
      </c>
    </row>
    <row r="520" spans="23:27">
      <c r="W520">
        <f>IF(AA520=1, VLOOKUP(CONCATENATE(Home!$B$2,-2),Comp_Time!$A:$B,2,FALSE),IF(Z520&gt; VLOOKUP(CONCATENATE(Home!$B$2,-2),Comp_Time!$A:$B,2,FALSE),VLOOKUP(CONCATENATE(Home!$B$2,-2),Comp_Time!$A:$B,2,FALSE),Z520))</f>
        <v>2.1759259259259258E-3</v>
      </c>
      <c r="X520" s="59">
        <f t="shared" si="24"/>
        <v>0</v>
      </c>
      <c r="Y520" s="59">
        <f t="shared" si="25"/>
        <v>0</v>
      </c>
      <c r="Z520">
        <f>IF(X520&gt;Y520,X520 - Y520,VLOOKUP(CONCATENATE(Home!$B$2,-2),Comp_Time!$A:$B,2,FALSE))</f>
        <v>2.1759259259259258E-3</v>
      </c>
      <c r="AA520">
        <f t="shared" si="26"/>
        <v>0</v>
      </c>
    </row>
    <row r="521" spans="23:27">
      <c r="W521">
        <f>IF(AA521=1, VLOOKUP(CONCATENATE(Home!$B$2,-2),Comp_Time!$A:$B,2,FALSE),IF(Z521&gt; VLOOKUP(CONCATENATE(Home!$B$2,-2),Comp_Time!$A:$B,2,FALSE),VLOOKUP(CONCATENATE(Home!$B$2,-2),Comp_Time!$A:$B,2,FALSE),Z521))</f>
        <v>2.1759259259259258E-3</v>
      </c>
      <c r="X521" s="59">
        <f t="shared" si="24"/>
        <v>0</v>
      </c>
      <c r="Y521" s="59">
        <f t="shared" si="25"/>
        <v>0</v>
      </c>
      <c r="Z521">
        <f>IF(X521&gt;Y521,X521 - Y521,VLOOKUP(CONCATENATE(Home!$B$2,-2),Comp_Time!$A:$B,2,FALSE))</f>
        <v>2.1759259259259258E-3</v>
      </c>
      <c r="AA521">
        <f t="shared" si="26"/>
        <v>0</v>
      </c>
    </row>
    <row r="522" spans="23:27">
      <c r="W522">
        <f>IF(AA522=1, VLOOKUP(CONCATENATE(Home!$B$2,-2),Comp_Time!$A:$B,2,FALSE),IF(Z522&gt; VLOOKUP(CONCATENATE(Home!$B$2,-2),Comp_Time!$A:$B,2,FALSE),VLOOKUP(CONCATENATE(Home!$B$2,-2),Comp_Time!$A:$B,2,FALSE),Z522))</f>
        <v>2.1759259259259258E-3</v>
      </c>
      <c r="X522" s="59">
        <f t="shared" si="24"/>
        <v>0</v>
      </c>
      <c r="Y522" s="59">
        <f t="shared" si="25"/>
        <v>0</v>
      </c>
      <c r="Z522">
        <f>IF(X522&gt;Y522,X522 - Y522,VLOOKUP(CONCATENATE(Home!$B$2,-2),Comp_Time!$A:$B,2,FALSE))</f>
        <v>2.1759259259259258E-3</v>
      </c>
      <c r="AA522">
        <f t="shared" si="26"/>
        <v>0</v>
      </c>
    </row>
    <row r="523" spans="23:27">
      <c r="W523">
        <f>IF(AA523=1, VLOOKUP(CONCATENATE(Home!$B$2,-2),Comp_Time!$A:$B,2,FALSE),IF(Z523&gt; VLOOKUP(CONCATENATE(Home!$B$2,-2),Comp_Time!$A:$B,2,FALSE),VLOOKUP(CONCATENATE(Home!$B$2,-2),Comp_Time!$A:$B,2,FALSE),Z523))</f>
        <v>2.1759259259259258E-3</v>
      </c>
      <c r="X523" s="59">
        <f t="shared" si="24"/>
        <v>0</v>
      </c>
      <c r="Y523" s="59">
        <f t="shared" si="25"/>
        <v>0</v>
      </c>
      <c r="Z523">
        <f>IF(X523&gt;Y523,X523 - Y523,VLOOKUP(CONCATENATE(Home!$B$2,-2),Comp_Time!$A:$B,2,FALSE))</f>
        <v>2.1759259259259258E-3</v>
      </c>
      <c r="AA523">
        <f t="shared" si="26"/>
        <v>0</v>
      </c>
    </row>
    <row r="524" spans="23:27">
      <c r="W524">
        <f>IF(AA524=1, VLOOKUP(CONCATENATE(Home!$B$2,-2),Comp_Time!$A:$B,2,FALSE),IF(Z524&gt; VLOOKUP(CONCATENATE(Home!$B$2,-2),Comp_Time!$A:$B,2,FALSE),VLOOKUP(CONCATENATE(Home!$B$2,-2),Comp_Time!$A:$B,2,FALSE),Z524))</f>
        <v>2.1759259259259258E-3</v>
      </c>
      <c r="X524" s="59">
        <f t="shared" si="24"/>
        <v>0</v>
      </c>
      <c r="Y524" s="59">
        <f t="shared" si="25"/>
        <v>0</v>
      </c>
      <c r="Z524">
        <f>IF(X524&gt;Y524,X524 - Y524,VLOOKUP(CONCATENATE(Home!$B$2,-2),Comp_Time!$A:$B,2,FALSE))</f>
        <v>2.1759259259259258E-3</v>
      </c>
      <c r="AA524">
        <f t="shared" si="26"/>
        <v>0</v>
      </c>
    </row>
    <row r="525" spans="23:27">
      <c r="W525">
        <f>IF(AA525=1, VLOOKUP(CONCATENATE(Home!$B$2,-2),Comp_Time!$A:$B,2,FALSE),IF(Z525&gt; VLOOKUP(CONCATENATE(Home!$B$2,-2),Comp_Time!$A:$B,2,FALSE),VLOOKUP(CONCATENATE(Home!$B$2,-2),Comp_Time!$A:$B,2,FALSE),Z525))</f>
        <v>2.1759259259259258E-3</v>
      </c>
      <c r="X525" s="59">
        <f t="shared" si="24"/>
        <v>0</v>
      </c>
      <c r="Y525" s="59">
        <f t="shared" si="25"/>
        <v>0</v>
      </c>
      <c r="Z525">
        <f>IF(X525&gt;Y525,X525 - Y525,VLOOKUP(CONCATENATE(Home!$B$2,-2),Comp_Time!$A:$B,2,FALSE))</f>
        <v>2.1759259259259258E-3</v>
      </c>
      <c r="AA525">
        <f t="shared" si="26"/>
        <v>0</v>
      </c>
    </row>
    <row r="526" spans="23:27">
      <c r="W526">
        <f>IF(AA526=1, VLOOKUP(CONCATENATE(Home!$B$2,-2),Comp_Time!$A:$B,2,FALSE),IF(Z526&gt; VLOOKUP(CONCATENATE(Home!$B$2,-2),Comp_Time!$A:$B,2,FALSE),VLOOKUP(CONCATENATE(Home!$B$2,-2),Comp_Time!$A:$B,2,FALSE),Z526))</f>
        <v>2.1759259259259258E-3</v>
      </c>
      <c r="X526" s="59">
        <f t="shared" si="24"/>
        <v>0</v>
      </c>
      <c r="Y526" s="59">
        <f t="shared" si="25"/>
        <v>0</v>
      </c>
      <c r="Z526">
        <f>IF(X526&gt;Y526,X526 - Y526,VLOOKUP(CONCATENATE(Home!$B$2,-2),Comp_Time!$A:$B,2,FALSE))</f>
        <v>2.1759259259259258E-3</v>
      </c>
      <c r="AA526">
        <f t="shared" si="26"/>
        <v>0</v>
      </c>
    </row>
    <row r="527" spans="23:27">
      <c r="W527">
        <f>IF(AA527=1, VLOOKUP(CONCATENATE(Home!$B$2,-2),Comp_Time!$A:$B,2,FALSE),IF(Z527&gt; VLOOKUP(CONCATENATE(Home!$B$2,-2),Comp_Time!$A:$B,2,FALSE),VLOOKUP(CONCATENATE(Home!$B$2,-2),Comp_Time!$A:$B,2,FALSE),Z527))</f>
        <v>2.1759259259259258E-3</v>
      </c>
      <c r="X527" s="59">
        <f t="shared" si="24"/>
        <v>0</v>
      </c>
      <c r="Y527" s="59">
        <f t="shared" si="25"/>
        <v>0</v>
      </c>
      <c r="Z527">
        <f>IF(X527&gt;Y527,X527 - Y527,VLOOKUP(CONCATENATE(Home!$B$2,-2),Comp_Time!$A:$B,2,FALSE))</f>
        <v>2.1759259259259258E-3</v>
      </c>
      <c r="AA527">
        <f t="shared" si="26"/>
        <v>0</v>
      </c>
    </row>
    <row r="528" spans="23:27">
      <c r="W528">
        <f>IF(AA528=1, VLOOKUP(CONCATENATE(Home!$B$2,-2),Comp_Time!$A:$B,2,FALSE),IF(Z528&gt; VLOOKUP(CONCATENATE(Home!$B$2,-2),Comp_Time!$A:$B,2,FALSE),VLOOKUP(CONCATENATE(Home!$B$2,-2),Comp_Time!$A:$B,2,FALSE),Z528))</f>
        <v>2.1759259259259258E-3</v>
      </c>
      <c r="X528" s="59">
        <f t="shared" si="24"/>
        <v>0</v>
      </c>
      <c r="Y528" s="59">
        <f t="shared" si="25"/>
        <v>0</v>
      </c>
      <c r="Z528">
        <f>IF(X528&gt;Y528,X528 - Y528,VLOOKUP(CONCATENATE(Home!$B$2,-2),Comp_Time!$A:$B,2,FALSE))</f>
        <v>2.1759259259259258E-3</v>
      </c>
      <c r="AA528">
        <f t="shared" si="26"/>
        <v>0</v>
      </c>
    </row>
    <row r="529" spans="23:27">
      <c r="W529">
        <f>IF(AA529=1, VLOOKUP(CONCATENATE(Home!$B$2,-2),Comp_Time!$A:$B,2,FALSE),IF(Z529&gt; VLOOKUP(CONCATENATE(Home!$B$2,-2),Comp_Time!$A:$B,2,FALSE),VLOOKUP(CONCATENATE(Home!$B$2,-2),Comp_Time!$A:$B,2,FALSE),Z529))</f>
        <v>2.1759259259259258E-3</v>
      </c>
      <c r="X529" s="59">
        <f t="shared" si="24"/>
        <v>0</v>
      </c>
      <c r="Y529" s="59">
        <f t="shared" si="25"/>
        <v>0</v>
      </c>
      <c r="Z529">
        <f>IF(X529&gt;Y529,X529 - Y529,VLOOKUP(CONCATENATE(Home!$B$2,-2),Comp_Time!$A:$B,2,FALSE))</f>
        <v>2.1759259259259258E-3</v>
      </c>
      <c r="AA529">
        <f t="shared" si="26"/>
        <v>0</v>
      </c>
    </row>
    <row r="530" spans="23:27">
      <c r="W530">
        <f>IF(AA530=1, VLOOKUP(CONCATENATE(Home!$B$2,-2),Comp_Time!$A:$B,2,FALSE),IF(Z530&gt; VLOOKUP(CONCATENATE(Home!$B$2,-2),Comp_Time!$A:$B,2,FALSE),VLOOKUP(CONCATENATE(Home!$B$2,-2),Comp_Time!$A:$B,2,FALSE),Z530))</f>
        <v>2.1759259259259258E-3</v>
      </c>
      <c r="X530" s="59">
        <f t="shared" si="24"/>
        <v>0</v>
      </c>
      <c r="Y530" s="59">
        <f t="shared" si="25"/>
        <v>0</v>
      </c>
      <c r="Z530">
        <f>IF(X530&gt;Y530,X530 - Y530,VLOOKUP(CONCATENATE(Home!$B$2,-2),Comp_Time!$A:$B,2,FALSE))</f>
        <v>2.1759259259259258E-3</v>
      </c>
      <c r="AA530">
        <f t="shared" si="26"/>
        <v>0</v>
      </c>
    </row>
    <row r="531" spans="23:27">
      <c r="W531">
        <f>IF(AA531=1, VLOOKUP(CONCATENATE(Home!$B$2,-2),Comp_Time!$A:$B,2,FALSE),IF(Z531&gt; VLOOKUP(CONCATENATE(Home!$B$2,-2),Comp_Time!$A:$B,2,FALSE),VLOOKUP(CONCATENATE(Home!$B$2,-2),Comp_Time!$A:$B,2,FALSE),Z531))</f>
        <v>2.1759259259259258E-3</v>
      </c>
      <c r="X531" s="59">
        <f t="shared" si="24"/>
        <v>0</v>
      </c>
      <c r="Y531" s="59">
        <f t="shared" si="25"/>
        <v>0</v>
      </c>
      <c r="Z531">
        <f>IF(X531&gt;Y531,X531 - Y531,VLOOKUP(CONCATENATE(Home!$B$2,-2),Comp_Time!$A:$B,2,FALSE))</f>
        <v>2.1759259259259258E-3</v>
      </c>
      <c r="AA531">
        <f t="shared" si="26"/>
        <v>0</v>
      </c>
    </row>
    <row r="532" spans="23:27">
      <c r="W532">
        <f>IF(AA532=1, VLOOKUP(CONCATENATE(Home!$B$2,-2),Comp_Time!$A:$B,2,FALSE),IF(Z532&gt; VLOOKUP(CONCATENATE(Home!$B$2,-2),Comp_Time!$A:$B,2,FALSE),VLOOKUP(CONCATENATE(Home!$B$2,-2),Comp_Time!$A:$B,2,FALSE),Z532))</f>
        <v>2.1759259259259258E-3</v>
      </c>
      <c r="X532" s="59">
        <f t="shared" si="24"/>
        <v>0</v>
      </c>
      <c r="Y532" s="59">
        <f t="shared" si="25"/>
        <v>0</v>
      </c>
      <c r="Z532">
        <f>IF(X532&gt;Y532,X532 - Y532,VLOOKUP(CONCATENATE(Home!$B$2,-2),Comp_Time!$A:$B,2,FALSE))</f>
        <v>2.1759259259259258E-3</v>
      </c>
      <c r="AA532">
        <f t="shared" si="26"/>
        <v>0</v>
      </c>
    </row>
    <row r="533" spans="23:27">
      <c r="W533">
        <f>IF(AA533=1, VLOOKUP(CONCATENATE(Home!$B$2,-2),Comp_Time!$A:$B,2,FALSE),IF(Z533&gt; VLOOKUP(CONCATENATE(Home!$B$2,-2),Comp_Time!$A:$B,2,FALSE),VLOOKUP(CONCATENATE(Home!$B$2,-2),Comp_Time!$A:$B,2,FALSE),Z533))</f>
        <v>2.1759259259259258E-3</v>
      </c>
      <c r="X533" s="59">
        <f t="shared" si="24"/>
        <v>0</v>
      </c>
      <c r="Y533" s="59">
        <f t="shared" si="25"/>
        <v>0</v>
      </c>
      <c r="Z533">
        <f>IF(X533&gt;Y533,X533 - Y533,VLOOKUP(CONCATENATE(Home!$B$2,-2),Comp_Time!$A:$B,2,FALSE))</f>
        <v>2.1759259259259258E-3</v>
      </c>
      <c r="AA533">
        <f t="shared" si="26"/>
        <v>0</v>
      </c>
    </row>
    <row r="534" spans="23:27">
      <c r="W534">
        <f>IF(AA534=1, VLOOKUP(CONCATENATE(Home!$B$2,-2),Comp_Time!$A:$B,2,FALSE),IF(Z534&gt; VLOOKUP(CONCATENATE(Home!$B$2,-2),Comp_Time!$A:$B,2,FALSE),VLOOKUP(CONCATENATE(Home!$B$2,-2),Comp_Time!$A:$B,2,FALSE),Z534))</f>
        <v>2.1759259259259258E-3</v>
      </c>
      <c r="X534" s="59">
        <f t="shared" si="24"/>
        <v>0</v>
      </c>
      <c r="Y534" s="59">
        <f t="shared" si="25"/>
        <v>0</v>
      </c>
      <c r="Z534">
        <f>IF(X534&gt;Y534,X534 - Y534,VLOOKUP(CONCATENATE(Home!$B$2,-2),Comp_Time!$A:$B,2,FALSE))</f>
        <v>2.1759259259259258E-3</v>
      </c>
      <c r="AA534">
        <f t="shared" si="26"/>
        <v>0</v>
      </c>
    </row>
    <row r="535" spans="23:27">
      <c r="W535">
        <f>IF(AA535=1, VLOOKUP(CONCATENATE(Home!$B$2,-2),Comp_Time!$A:$B,2,FALSE),IF(Z535&gt; VLOOKUP(CONCATENATE(Home!$B$2,-2),Comp_Time!$A:$B,2,FALSE),VLOOKUP(CONCATENATE(Home!$B$2,-2),Comp_Time!$A:$B,2,FALSE),Z535))</f>
        <v>2.1759259259259258E-3</v>
      </c>
      <c r="X535" s="59">
        <f t="shared" si="24"/>
        <v>0</v>
      </c>
      <c r="Y535" s="59">
        <f t="shared" si="25"/>
        <v>0</v>
      </c>
      <c r="Z535">
        <f>IF(X535&gt;Y535,X535 - Y535,VLOOKUP(CONCATENATE(Home!$B$2,-2),Comp_Time!$A:$B,2,FALSE))</f>
        <v>2.1759259259259258E-3</v>
      </c>
      <c r="AA535">
        <f t="shared" si="26"/>
        <v>0</v>
      </c>
    </row>
    <row r="536" spans="23:27">
      <c r="W536">
        <f>IF(AA536=1, VLOOKUP(CONCATENATE(Home!$B$2,-2),Comp_Time!$A:$B,2,FALSE),IF(Z536&gt; VLOOKUP(CONCATENATE(Home!$B$2,-2),Comp_Time!$A:$B,2,FALSE),VLOOKUP(CONCATENATE(Home!$B$2,-2),Comp_Time!$A:$B,2,FALSE),Z536))</f>
        <v>2.1759259259259258E-3</v>
      </c>
      <c r="X536" s="59">
        <f t="shared" si="24"/>
        <v>0</v>
      </c>
      <c r="Y536" s="59">
        <f t="shared" si="25"/>
        <v>0</v>
      </c>
      <c r="Z536">
        <f>IF(X536&gt;Y536,X536 - Y536,VLOOKUP(CONCATENATE(Home!$B$2,-2),Comp_Time!$A:$B,2,FALSE))</f>
        <v>2.1759259259259258E-3</v>
      </c>
      <c r="AA536">
        <f t="shared" si="26"/>
        <v>0</v>
      </c>
    </row>
    <row r="537" spans="23:27">
      <c r="W537">
        <f>IF(AA537=1, VLOOKUP(CONCATENATE(Home!$B$2,-2),Comp_Time!$A:$B,2,FALSE),IF(Z537&gt; VLOOKUP(CONCATENATE(Home!$B$2,-2),Comp_Time!$A:$B,2,FALSE),VLOOKUP(CONCATENATE(Home!$B$2,-2),Comp_Time!$A:$B,2,FALSE),Z537))</f>
        <v>2.1759259259259258E-3</v>
      </c>
      <c r="X537" s="59">
        <f t="shared" si="24"/>
        <v>0</v>
      </c>
      <c r="Y537" s="59">
        <f t="shared" si="25"/>
        <v>0</v>
      </c>
      <c r="Z537">
        <f>IF(X537&gt;Y537,X537 - Y537,VLOOKUP(CONCATENATE(Home!$B$2,-2),Comp_Time!$A:$B,2,FALSE))</f>
        <v>2.1759259259259258E-3</v>
      </c>
      <c r="AA537">
        <f t="shared" si="26"/>
        <v>0</v>
      </c>
    </row>
    <row r="538" spans="23:27">
      <c r="W538">
        <f>IF(AA538=1, VLOOKUP(CONCATENATE(Home!$B$2,-2),Comp_Time!$A:$B,2,FALSE),IF(Z538&gt; VLOOKUP(CONCATENATE(Home!$B$2,-2),Comp_Time!$A:$B,2,FALSE),VLOOKUP(CONCATENATE(Home!$B$2,-2),Comp_Time!$A:$B,2,FALSE),Z538))</f>
        <v>2.1759259259259258E-3</v>
      </c>
      <c r="X538" s="59">
        <f t="shared" si="24"/>
        <v>0</v>
      </c>
      <c r="Y538" s="59">
        <f t="shared" si="25"/>
        <v>0</v>
      </c>
      <c r="Z538">
        <f>IF(X538&gt;Y538,X538 - Y538,VLOOKUP(CONCATENATE(Home!$B$2,-2),Comp_Time!$A:$B,2,FALSE))</f>
        <v>2.1759259259259258E-3</v>
      </c>
      <c r="AA538">
        <f t="shared" si="26"/>
        <v>0</v>
      </c>
    </row>
    <row r="539" spans="23:27">
      <c r="W539">
        <f>IF(AA539=1, VLOOKUP(CONCATENATE(Home!$B$2,-2),Comp_Time!$A:$B,2,FALSE),IF(Z539&gt; VLOOKUP(CONCATENATE(Home!$B$2,-2),Comp_Time!$A:$B,2,FALSE),VLOOKUP(CONCATENATE(Home!$B$2,-2),Comp_Time!$A:$B,2,FALSE),Z539))</f>
        <v>2.1759259259259258E-3</v>
      </c>
      <c r="X539" s="59">
        <f t="shared" si="24"/>
        <v>0</v>
      </c>
      <c r="Y539" s="59">
        <f t="shared" si="25"/>
        <v>0</v>
      </c>
      <c r="Z539">
        <f>IF(X539&gt;Y539,X539 - Y539,VLOOKUP(CONCATENATE(Home!$B$2,-2),Comp_Time!$A:$B,2,FALSE))</f>
        <v>2.1759259259259258E-3</v>
      </c>
      <c r="AA539">
        <f t="shared" si="26"/>
        <v>0</v>
      </c>
    </row>
    <row r="540" spans="23:27">
      <c r="W540">
        <f>IF(AA540=1, VLOOKUP(CONCATENATE(Home!$B$2,-2),Comp_Time!$A:$B,2,FALSE),IF(Z540&gt; VLOOKUP(CONCATENATE(Home!$B$2,-2),Comp_Time!$A:$B,2,FALSE),VLOOKUP(CONCATENATE(Home!$B$2,-2),Comp_Time!$A:$B,2,FALSE),Z540))</f>
        <v>2.1759259259259258E-3</v>
      </c>
      <c r="X540" s="59">
        <f t="shared" si="24"/>
        <v>0</v>
      </c>
      <c r="Y540" s="59">
        <f t="shared" si="25"/>
        <v>0</v>
      </c>
      <c r="Z540">
        <f>IF(X540&gt;Y540,X540 - Y540,VLOOKUP(CONCATENATE(Home!$B$2,-2),Comp_Time!$A:$B,2,FALSE))</f>
        <v>2.1759259259259258E-3</v>
      </c>
      <c r="AA540">
        <f t="shared" si="26"/>
        <v>0</v>
      </c>
    </row>
    <row r="541" spans="23:27">
      <c r="W541">
        <f>IF(AA541=1, VLOOKUP(CONCATENATE(Home!$B$2,-2),Comp_Time!$A:$B,2,FALSE),IF(Z541&gt; VLOOKUP(CONCATENATE(Home!$B$2,-2),Comp_Time!$A:$B,2,FALSE),VLOOKUP(CONCATENATE(Home!$B$2,-2),Comp_Time!$A:$B,2,FALSE),Z541))</f>
        <v>2.1759259259259258E-3</v>
      </c>
      <c r="X541" s="59">
        <f t="shared" si="24"/>
        <v>0</v>
      </c>
      <c r="Y541" s="59">
        <f t="shared" si="25"/>
        <v>0</v>
      </c>
      <c r="Z541">
        <f>IF(X541&gt;Y541,X541 - Y541,VLOOKUP(CONCATENATE(Home!$B$2,-2),Comp_Time!$A:$B,2,FALSE))</f>
        <v>2.1759259259259258E-3</v>
      </c>
      <c r="AA541">
        <f t="shared" si="26"/>
        <v>0</v>
      </c>
    </row>
    <row r="542" spans="23:27">
      <c r="W542">
        <f>IF(AA542=1, VLOOKUP(CONCATENATE(Home!$B$2,-2),Comp_Time!$A:$B,2,FALSE),IF(Z542&gt; VLOOKUP(CONCATENATE(Home!$B$2,-2),Comp_Time!$A:$B,2,FALSE),VLOOKUP(CONCATENATE(Home!$B$2,-2),Comp_Time!$A:$B,2,FALSE),Z542))</f>
        <v>2.1759259259259258E-3</v>
      </c>
      <c r="X542" s="59">
        <f t="shared" si="24"/>
        <v>0</v>
      </c>
      <c r="Y542" s="59">
        <f t="shared" si="25"/>
        <v>0</v>
      </c>
      <c r="Z542">
        <f>IF(X542&gt;Y542,X542 - Y542,VLOOKUP(CONCATENATE(Home!$B$2,-2),Comp_Time!$A:$B,2,FALSE))</f>
        <v>2.1759259259259258E-3</v>
      </c>
      <c r="AA542">
        <f t="shared" si="26"/>
        <v>0</v>
      </c>
    </row>
    <row r="543" spans="23:27">
      <c r="W543">
        <f>IF(AA543=1, VLOOKUP(CONCATENATE(Home!$B$2,-2),Comp_Time!$A:$B,2,FALSE),IF(Z543&gt; VLOOKUP(CONCATENATE(Home!$B$2,-2),Comp_Time!$A:$B,2,FALSE),VLOOKUP(CONCATENATE(Home!$B$2,-2),Comp_Time!$A:$B,2,FALSE),Z543))</f>
        <v>2.1759259259259258E-3</v>
      </c>
      <c r="X543" s="59">
        <f t="shared" si="24"/>
        <v>0</v>
      </c>
      <c r="Y543" s="59">
        <f t="shared" si="25"/>
        <v>0</v>
      </c>
      <c r="Z543">
        <f>IF(X543&gt;Y543,X543 - Y543,VLOOKUP(CONCATENATE(Home!$B$2,-2),Comp_Time!$A:$B,2,FALSE))</f>
        <v>2.1759259259259258E-3</v>
      </c>
      <c r="AA543">
        <f t="shared" si="26"/>
        <v>0</v>
      </c>
    </row>
    <row r="544" spans="23:27">
      <c r="W544">
        <f>IF(AA544=1, VLOOKUP(CONCATENATE(Home!$B$2,-2),Comp_Time!$A:$B,2,FALSE),IF(Z544&gt; VLOOKUP(CONCATENATE(Home!$B$2,-2),Comp_Time!$A:$B,2,FALSE),VLOOKUP(CONCATENATE(Home!$B$2,-2),Comp_Time!$A:$B,2,FALSE),Z544))</f>
        <v>2.1759259259259258E-3</v>
      </c>
      <c r="X544" s="59">
        <f t="shared" si="24"/>
        <v>0</v>
      </c>
      <c r="Y544" s="59">
        <f t="shared" si="25"/>
        <v>0</v>
      </c>
      <c r="Z544">
        <f>IF(X544&gt;Y544,X544 - Y544,VLOOKUP(CONCATENATE(Home!$B$2,-2),Comp_Time!$A:$B,2,FALSE))</f>
        <v>2.1759259259259258E-3</v>
      </c>
      <c r="AA544">
        <f t="shared" si="26"/>
        <v>0</v>
      </c>
    </row>
    <row r="545" spans="23:27">
      <c r="W545">
        <f>IF(AA545=1, VLOOKUP(CONCATENATE(Home!$B$2,-2),Comp_Time!$A:$B,2,FALSE),IF(Z545&gt; VLOOKUP(CONCATENATE(Home!$B$2,-2),Comp_Time!$A:$B,2,FALSE),VLOOKUP(CONCATENATE(Home!$B$2,-2),Comp_Time!$A:$B,2,FALSE),Z545))</f>
        <v>2.1759259259259258E-3</v>
      </c>
      <c r="X545" s="59">
        <f t="shared" si="24"/>
        <v>0</v>
      </c>
      <c r="Y545" s="59">
        <f t="shared" si="25"/>
        <v>0</v>
      </c>
      <c r="Z545">
        <f>IF(X545&gt;Y545,X545 - Y545,VLOOKUP(CONCATENATE(Home!$B$2,-2),Comp_Time!$A:$B,2,FALSE))</f>
        <v>2.1759259259259258E-3</v>
      </c>
      <c r="AA545">
        <f t="shared" si="26"/>
        <v>0</v>
      </c>
    </row>
    <row r="546" spans="23:27">
      <c r="W546">
        <f>IF(AA546=1, VLOOKUP(CONCATENATE(Home!$B$2,-2),Comp_Time!$A:$B,2,FALSE),IF(Z546&gt; VLOOKUP(CONCATENATE(Home!$B$2,-2),Comp_Time!$A:$B,2,FALSE),VLOOKUP(CONCATENATE(Home!$B$2,-2),Comp_Time!$A:$B,2,FALSE),Z546))</f>
        <v>2.1759259259259258E-3</v>
      </c>
      <c r="X546" s="59">
        <f t="shared" si="24"/>
        <v>0</v>
      </c>
      <c r="Y546" s="59">
        <f t="shared" si="25"/>
        <v>0</v>
      </c>
      <c r="Z546">
        <f>IF(X546&gt;Y546,X546 - Y546,VLOOKUP(CONCATENATE(Home!$B$2,-2),Comp_Time!$A:$B,2,FALSE))</f>
        <v>2.1759259259259258E-3</v>
      </c>
      <c r="AA546">
        <f t="shared" si="26"/>
        <v>0</v>
      </c>
    </row>
    <row r="547" spans="23:27">
      <c r="W547">
        <f>IF(AA547=1, VLOOKUP(CONCATENATE(Home!$B$2,-2),Comp_Time!$A:$B,2,FALSE),IF(Z547&gt; VLOOKUP(CONCATENATE(Home!$B$2,-2),Comp_Time!$A:$B,2,FALSE),VLOOKUP(CONCATENATE(Home!$B$2,-2),Comp_Time!$A:$B,2,FALSE),Z547))</f>
        <v>2.1759259259259258E-3</v>
      </c>
      <c r="X547" s="59">
        <f t="shared" si="24"/>
        <v>0</v>
      </c>
      <c r="Y547" s="59">
        <f t="shared" si="25"/>
        <v>0</v>
      </c>
      <c r="Z547">
        <f>IF(X547&gt;Y547,X547 - Y547,VLOOKUP(CONCATENATE(Home!$B$2,-2),Comp_Time!$A:$B,2,FALSE))</f>
        <v>2.1759259259259258E-3</v>
      </c>
      <c r="AA547">
        <f t="shared" si="26"/>
        <v>0</v>
      </c>
    </row>
    <row r="548" spans="23:27">
      <c r="W548">
        <f>IF(AA548=1, VLOOKUP(CONCATENATE(Home!$B$2,-2),Comp_Time!$A:$B,2,FALSE),IF(Z548&gt; VLOOKUP(CONCATENATE(Home!$B$2,-2),Comp_Time!$A:$B,2,FALSE),VLOOKUP(CONCATENATE(Home!$B$2,-2),Comp_Time!$A:$B,2,FALSE),Z548))</f>
        <v>2.1759259259259258E-3</v>
      </c>
      <c r="X548" s="59">
        <f t="shared" si="24"/>
        <v>0</v>
      </c>
      <c r="Y548" s="59">
        <f t="shared" si="25"/>
        <v>0</v>
      </c>
      <c r="Z548">
        <f>IF(X548&gt;Y548,X548 - Y548,VLOOKUP(CONCATENATE(Home!$B$2,-2),Comp_Time!$A:$B,2,FALSE))</f>
        <v>2.1759259259259258E-3</v>
      </c>
      <c r="AA548">
        <f t="shared" si="26"/>
        <v>0</v>
      </c>
    </row>
    <row r="549" spans="23:27">
      <c r="W549">
        <f>IF(AA549=1, VLOOKUP(CONCATENATE(Home!$B$2,-2),Comp_Time!$A:$B,2,FALSE),IF(Z549&gt; VLOOKUP(CONCATENATE(Home!$B$2,-2),Comp_Time!$A:$B,2,FALSE),VLOOKUP(CONCATENATE(Home!$B$2,-2),Comp_Time!$A:$B,2,FALSE),Z549))</f>
        <v>2.1759259259259258E-3</v>
      </c>
      <c r="X549" s="59">
        <f t="shared" si="24"/>
        <v>0</v>
      </c>
      <c r="Y549" s="59">
        <f t="shared" si="25"/>
        <v>0</v>
      </c>
      <c r="Z549">
        <f>IF(X549&gt;Y549,X549 - Y549,VLOOKUP(CONCATENATE(Home!$B$2,-2),Comp_Time!$A:$B,2,FALSE))</f>
        <v>2.1759259259259258E-3</v>
      </c>
      <c r="AA549">
        <f t="shared" si="26"/>
        <v>0</v>
      </c>
    </row>
    <row r="550" spans="23:27">
      <c r="W550">
        <f>IF(AA550=1, VLOOKUP(CONCATENATE(Home!$B$2,-2),Comp_Time!$A:$B,2,FALSE),IF(Z550&gt; VLOOKUP(CONCATENATE(Home!$B$2,-2),Comp_Time!$A:$B,2,FALSE),VLOOKUP(CONCATENATE(Home!$B$2,-2),Comp_Time!$A:$B,2,FALSE),Z550))</f>
        <v>2.1759259259259258E-3</v>
      </c>
      <c r="X550" s="59">
        <f t="shared" si="24"/>
        <v>0</v>
      </c>
      <c r="Y550" s="59">
        <f t="shared" si="25"/>
        <v>0</v>
      </c>
      <c r="Z550">
        <f>IF(X550&gt;Y550,X550 - Y550,VLOOKUP(CONCATENATE(Home!$B$2,-2),Comp_Time!$A:$B,2,FALSE))</f>
        <v>2.1759259259259258E-3</v>
      </c>
      <c r="AA550">
        <f t="shared" si="26"/>
        <v>0</v>
      </c>
    </row>
    <row r="551" spans="23:27">
      <c r="W551">
        <f>IF(AA551=1, VLOOKUP(CONCATENATE(Home!$B$2,-2),Comp_Time!$A:$B,2,FALSE),IF(Z551&gt; VLOOKUP(CONCATENATE(Home!$B$2,-2),Comp_Time!$A:$B,2,FALSE),VLOOKUP(CONCATENATE(Home!$B$2,-2),Comp_Time!$A:$B,2,FALSE),Z551))</f>
        <v>2.1759259259259258E-3</v>
      </c>
      <c r="X551" s="59">
        <f t="shared" si="24"/>
        <v>0</v>
      </c>
      <c r="Y551" s="59">
        <f t="shared" si="25"/>
        <v>0</v>
      </c>
      <c r="Z551">
        <f>IF(X551&gt;Y551,X551 - Y551,VLOOKUP(CONCATENATE(Home!$B$2,-2),Comp_Time!$A:$B,2,FALSE))</f>
        <v>2.1759259259259258E-3</v>
      </c>
      <c r="AA551">
        <f t="shared" si="26"/>
        <v>0</v>
      </c>
    </row>
    <row r="552" spans="23:27">
      <c r="W552">
        <f>IF(AA552=1, VLOOKUP(CONCATENATE(Home!$B$2,-2),Comp_Time!$A:$B,2,FALSE),IF(Z552&gt; VLOOKUP(CONCATENATE(Home!$B$2,-2),Comp_Time!$A:$B,2,FALSE),VLOOKUP(CONCATENATE(Home!$B$2,-2),Comp_Time!$A:$B,2,FALSE),Z552))</f>
        <v>2.1759259259259258E-3</v>
      </c>
      <c r="X552" s="59">
        <f t="shared" si="24"/>
        <v>0</v>
      </c>
      <c r="Y552" s="59">
        <f t="shared" si="25"/>
        <v>0</v>
      </c>
      <c r="Z552">
        <f>IF(X552&gt;Y552,X552 - Y552,VLOOKUP(CONCATENATE(Home!$B$2,-2),Comp_Time!$A:$B,2,FALSE))</f>
        <v>2.1759259259259258E-3</v>
      </c>
      <c r="AA552">
        <f t="shared" si="26"/>
        <v>0</v>
      </c>
    </row>
    <row r="553" spans="23:27">
      <c r="W553">
        <f>IF(AA553=1, VLOOKUP(CONCATENATE(Home!$B$2,-2),Comp_Time!$A:$B,2,FALSE),IF(Z553&gt; VLOOKUP(CONCATENATE(Home!$B$2,-2),Comp_Time!$A:$B,2,FALSE),VLOOKUP(CONCATENATE(Home!$B$2,-2),Comp_Time!$A:$B,2,FALSE),Z553))</f>
        <v>2.1759259259259258E-3</v>
      </c>
      <c r="X553" s="59">
        <f t="shared" si="24"/>
        <v>0</v>
      </c>
      <c r="Y553" s="59">
        <f t="shared" si="25"/>
        <v>0</v>
      </c>
      <c r="Z553">
        <f>IF(X553&gt;Y553,X553 - Y553,VLOOKUP(CONCATENATE(Home!$B$2,-2),Comp_Time!$A:$B,2,FALSE))</f>
        <v>2.1759259259259258E-3</v>
      </c>
      <c r="AA553">
        <f t="shared" si="26"/>
        <v>0</v>
      </c>
    </row>
    <row r="554" spans="23:27">
      <c r="W554">
        <f>IF(AA554=1, VLOOKUP(CONCATENATE(Home!$B$2,-2),Comp_Time!$A:$B,2,FALSE),IF(Z554&gt; VLOOKUP(CONCATENATE(Home!$B$2,-2),Comp_Time!$A:$B,2,FALSE),VLOOKUP(CONCATENATE(Home!$B$2,-2),Comp_Time!$A:$B,2,FALSE),Z554))</f>
        <v>2.1759259259259258E-3</v>
      </c>
      <c r="X554" s="59">
        <f t="shared" si="24"/>
        <v>0</v>
      </c>
      <c r="Y554" s="59">
        <f t="shared" si="25"/>
        <v>0</v>
      </c>
      <c r="Z554">
        <f>IF(X554&gt;Y554,X554 - Y554,VLOOKUP(CONCATENATE(Home!$B$2,-2),Comp_Time!$A:$B,2,FALSE))</f>
        <v>2.1759259259259258E-3</v>
      </c>
      <c r="AA554">
        <f t="shared" si="26"/>
        <v>0</v>
      </c>
    </row>
    <row r="555" spans="23:27">
      <c r="W555">
        <f>IF(AA555=1, VLOOKUP(CONCATENATE(Home!$B$2,-2),Comp_Time!$A:$B,2,FALSE),IF(Z555&gt; VLOOKUP(CONCATENATE(Home!$B$2,-2),Comp_Time!$A:$B,2,FALSE),VLOOKUP(CONCATENATE(Home!$B$2,-2),Comp_Time!$A:$B,2,FALSE),Z555))</f>
        <v>2.1759259259259258E-3</v>
      </c>
      <c r="X555" s="59">
        <f t="shared" si="24"/>
        <v>0</v>
      </c>
      <c r="Y555" s="59">
        <f t="shared" si="25"/>
        <v>0</v>
      </c>
      <c r="Z555">
        <f>IF(X555&gt;Y555,X555 - Y555,VLOOKUP(CONCATENATE(Home!$B$2,-2),Comp_Time!$A:$B,2,FALSE))</f>
        <v>2.1759259259259258E-3</v>
      </c>
      <c r="AA555">
        <f t="shared" si="26"/>
        <v>0</v>
      </c>
    </row>
    <row r="556" spans="23:27">
      <c r="W556">
        <f>IF(AA556=1, VLOOKUP(CONCATENATE(Home!$B$2,-2),Comp_Time!$A:$B,2,FALSE),IF(Z556&gt; VLOOKUP(CONCATENATE(Home!$B$2,-2),Comp_Time!$A:$B,2,FALSE),VLOOKUP(CONCATENATE(Home!$B$2,-2),Comp_Time!$A:$B,2,FALSE),Z556))</f>
        <v>2.1759259259259258E-3</v>
      </c>
      <c r="X556" s="59">
        <f t="shared" si="24"/>
        <v>0</v>
      </c>
      <c r="Y556" s="59">
        <f t="shared" si="25"/>
        <v>0</v>
      </c>
      <c r="Z556">
        <f>IF(X556&gt;Y556,X556 - Y556,VLOOKUP(CONCATENATE(Home!$B$2,-2),Comp_Time!$A:$B,2,FALSE))</f>
        <v>2.1759259259259258E-3</v>
      </c>
      <c r="AA556">
        <f t="shared" si="26"/>
        <v>0</v>
      </c>
    </row>
    <row r="557" spans="23:27">
      <c r="W557">
        <f>IF(AA557=1, VLOOKUP(CONCATENATE(Home!$B$2,-2),Comp_Time!$A:$B,2,FALSE),IF(Z557&gt; VLOOKUP(CONCATENATE(Home!$B$2,-2),Comp_Time!$A:$B,2,FALSE),VLOOKUP(CONCATENATE(Home!$B$2,-2),Comp_Time!$A:$B,2,FALSE),Z557))</f>
        <v>2.1759259259259258E-3</v>
      </c>
      <c r="X557" s="59">
        <f t="shared" si="24"/>
        <v>0</v>
      </c>
      <c r="Y557" s="59">
        <f t="shared" si="25"/>
        <v>0</v>
      </c>
      <c r="Z557">
        <f>IF(X557&gt;Y557,X557 - Y557,VLOOKUP(CONCATENATE(Home!$B$2,-2),Comp_Time!$A:$B,2,FALSE))</f>
        <v>2.1759259259259258E-3</v>
      </c>
      <c r="AA557">
        <f t="shared" si="26"/>
        <v>0</v>
      </c>
    </row>
    <row r="558" spans="23:27">
      <c r="W558">
        <f>IF(AA558=1, VLOOKUP(CONCATENATE(Home!$B$2,-2),Comp_Time!$A:$B,2,FALSE),IF(Z558&gt; VLOOKUP(CONCATENATE(Home!$B$2,-2),Comp_Time!$A:$B,2,FALSE),VLOOKUP(CONCATENATE(Home!$B$2,-2),Comp_Time!$A:$B,2,FALSE),Z558))</f>
        <v>2.1759259259259258E-3</v>
      </c>
      <c r="X558" s="59">
        <f t="shared" si="24"/>
        <v>0</v>
      </c>
      <c r="Y558" s="59">
        <f t="shared" si="25"/>
        <v>0</v>
      </c>
      <c r="Z558">
        <f>IF(X558&gt;Y558,X558 - Y558,VLOOKUP(CONCATENATE(Home!$B$2,-2),Comp_Time!$A:$B,2,FALSE))</f>
        <v>2.1759259259259258E-3</v>
      </c>
      <c r="AA558">
        <f t="shared" si="26"/>
        <v>0</v>
      </c>
    </row>
    <row r="559" spans="23:27">
      <c r="W559">
        <f>IF(AA559=1, VLOOKUP(CONCATENATE(Home!$B$2,-2),Comp_Time!$A:$B,2,FALSE),IF(Z559&gt; VLOOKUP(CONCATENATE(Home!$B$2,-2),Comp_Time!$A:$B,2,FALSE),VLOOKUP(CONCATENATE(Home!$B$2,-2),Comp_Time!$A:$B,2,FALSE),Z559))</f>
        <v>2.1759259259259258E-3</v>
      </c>
      <c r="X559" s="59">
        <f t="shared" si="24"/>
        <v>0</v>
      </c>
      <c r="Y559" s="59">
        <f t="shared" si="25"/>
        <v>0</v>
      </c>
      <c r="Z559">
        <f>IF(X559&gt;Y559,X559 - Y559,VLOOKUP(CONCATENATE(Home!$B$2,-2),Comp_Time!$A:$B,2,FALSE))</f>
        <v>2.1759259259259258E-3</v>
      </c>
      <c r="AA559">
        <f t="shared" si="26"/>
        <v>0</v>
      </c>
    </row>
    <row r="560" spans="23:27">
      <c r="W560">
        <f>IF(AA560=1, VLOOKUP(CONCATENATE(Home!$B$2,-2),Comp_Time!$A:$B,2,FALSE),IF(Z560&gt; VLOOKUP(CONCATENATE(Home!$B$2,-2),Comp_Time!$A:$B,2,FALSE),VLOOKUP(CONCATENATE(Home!$B$2,-2),Comp_Time!$A:$B,2,FALSE),Z560))</f>
        <v>2.1759259259259258E-3</v>
      </c>
      <c r="X560" s="59">
        <f t="shared" si="24"/>
        <v>0</v>
      </c>
      <c r="Y560" s="59">
        <f t="shared" si="25"/>
        <v>0</v>
      </c>
      <c r="Z560">
        <f>IF(X560&gt;Y560,X560 - Y560,VLOOKUP(CONCATENATE(Home!$B$2,-2),Comp_Time!$A:$B,2,FALSE))</f>
        <v>2.1759259259259258E-3</v>
      </c>
      <c r="AA560">
        <f t="shared" si="26"/>
        <v>0</v>
      </c>
    </row>
    <row r="561" spans="23:27">
      <c r="W561">
        <f>IF(AA561=1, VLOOKUP(CONCATENATE(Home!$B$2,-2),Comp_Time!$A:$B,2,FALSE),IF(Z561&gt; VLOOKUP(CONCATENATE(Home!$B$2,-2),Comp_Time!$A:$B,2,FALSE),VLOOKUP(CONCATENATE(Home!$B$2,-2),Comp_Time!$A:$B,2,FALSE),Z561))</f>
        <v>2.1759259259259258E-3</v>
      </c>
      <c r="X561" s="59">
        <f t="shared" si="24"/>
        <v>0</v>
      </c>
      <c r="Y561" s="59">
        <f t="shared" si="25"/>
        <v>0</v>
      </c>
      <c r="Z561">
        <f>IF(X561&gt;Y561,X561 - Y561,VLOOKUP(CONCATENATE(Home!$B$2,-2),Comp_Time!$A:$B,2,FALSE))</f>
        <v>2.1759259259259258E-3</v>
      </c>
      <c r="AA561">
        <f t="shared" si="26"/>
        <v>0</v>
      </c>
    </row>
    <row r="562" spans="23:27">
      <c r="W562">
        <f>IF(AA562=1, VLOOKUP(CONCATENATE(Home!$B$2,-2),Comp_Time!$A:$B,2,FALSE),IF(Z562&gt; VLOOKUP(CONCATENATE(Home!$B$2,-2),Comp_Time!$A:$B,2,FALSE),VLOOKUP(CONCATENATE(Home!$B$2,-2),Comp_Time!$A:$B,2,FALSE),Z562))</f>
        <v>2.1759259259259258E-3</v>
      </c>
      <c r="X562" s="59">
        <f t="shared" si="24"/>
        <v>0</v>
      </c>
      <c r="Y562" s="59">
        <f t="shared" si="25"/>
        <v>0</v>
      </c>
      <c r="Z562">
        <f>IF(X562&gt;Y562,X562 - Y562,VLOOKUP(CONCATENATE(Home!$B$2,-2),Comp_Time!$A:$B,2,FALSE))</f>
        <v>2.1759259259259258E-3</v>
      </c>
      <c r="AA562">
        <f t="shared" si="26"/>
        <v>0</v>
      </c>
    </row>
    <row r="563" spans="23:27">
      <c r="W563">
        <f>IF(AA563=1, VLOOKUP(CONCATENATE(Home!$B$2,-2),Comp_Time!$A:$B,2,FALSE),IF(Z563&gt; VLOOKUP(CONCATENATE(Home!$B$2,-2),Comp_Time!$A:$B,2,FALSE),VLOOKUP(CONCATENATE(Home!$B$2,-2),Comp_Time!$A:$B,2,FALSE),Z563))</f>
        <v>2.1759259259259258E-3</v>
      </c>
      <c r="X563" s="59">
        <f t="shared" si="24"/>
        <v>0</v>
      </c>
      <c r="Y563" s="59">
        <f t="shared" si="25"/>
        <v>0</v>
      </c>
      <c r="Z563">
        <f>IF(X563&gt;Y563,X563 - Y563,VLOOKUP(CONCATENATE(Home!$B$2,-2),Comp_Time!$A:$B,2,FALSE))</f>
        <v>2.1759259259259258E-3</v>
      </c>
      <c r="AA563">
        <f t="shared" si="26"/>
        <v>0</v>
      </c>
    </row>
    <row r="564" spans="23:27">
      <c r="W564">
        <f>IF(AA564=1, VLOOKUP(CONCATENATE(Home!$B$2,-2),Comp_Time!$A:$B,2,FALSE),IF(Z564&gt; VLOOKUP(CONCATENATE(Home!$B$2,-2),Comp_Time!$A:$B,2,FALSE),VLOOKUP(CONCATENATE(Home!$B$2,-2),Comp_Time!$A:$B,2,FALSE),Z564))</f>
        <v>2.1759259259259258E-3</v>
      </c>
      <c r="X564" s="59">
        <f t="shared" si="24"/>
        <v>0</v>
      </c>
      <c r="Y564" s="59">
        <f t="shared" si="25"/>
        <v>0</v>
      </c>
      <c r="Z564">
        <f>IF(X564&gt;Y564,X564 - Y564,VLOOKUP(CONCATENATE(Home!$B$2,-2),Comp_Time!$A:$B,2,FALSE))</f>
        <v>2.1759259259259258E-3</v>
      </c>
      <c r="AA564">
        <f t="shared" si="26"/>
        <v>0</v>
      </c>
    </row>
    <row r="565" spans="23:27">
      <c r="W565">
        <f>IF(AA565=1, VLOOKUP(CONCATENATE(Home!$B$2,-2),Comp_Time!$A:$B,2,FALSE),IF(Z565&gt; VLOOKUP(CONCATENATE(Home!$B$2,-2),Comp_Time!$A:$B,2,FALSE),VLOOKUP(CONCATENATE(Home!$B$2,-2),Comp_Time!$A:$B,2,FALSE),Z565))</f>
        <v>2.1759259259259258E-3</v>
      </c>
      <c r="X565" s="59">
        <f t="shared" si="24"/>
        <v>0</v>
      </c>
      <c r="Y565" s="59">
        <f t="shared" si="25"/>
        <v>0</v>
      </c>
      <c r="Z565">
        <f>IF(X565&gt;Y565,X565 - Y565,VLOOKUP(CONCATENATE(Home!$B$2,-2),Comp_Time!$A:$B,2,FALSE))</f>
        <v>2.1759259259259258E-3</v>
      </c>
      <c r="AA565">
        <f t="shared" si="26"/>
        <v>0</v>
      </c>
    </row>
    <row r="566" spans="23:27">
      <c r="W566">
        <f>IF(AA566=1, VLOOKUP(CONCATENATE(Home!$B$2,-2),Comp_Time!$A:$B,2,FALSE),IF(Z566&gt; VLOOKUP(CONCATENATE(Home!$B$2,-2),Comp_Time!$A:$B,2,FALSE),VLOOKUP(CONCATENATE(Home!$B$2,-2),Comp_Time!$A:$B,2,FALSE),Z566))</f>
        <v>2.1759259259259258E-3</v>
      </c>
      <c r="X566" s="59">
        <f t="shared" si="24"/>
        <v>0</v>
      </c>
      <c r="Y566" s="59">
        <f t="shared" si="25"/>
        <v>0</v>
      </c>
      <c r="Z566">
        <f>IF(X566&gt;Y566,X566 - Y566,VLOOKUP(CONCATENATE(Home!$B$2,-2),Comp_Time!$A:$B,2,FALSE))</f>
        <v>2.1759259259259258E-3</v>
      </c>
      <c r="AA566">
        <f t="shared" si="26"/>
        <v>0</v>
      </c>
    </row>
    <row r="567" spans="23:27">
      <c r="W567">
        <f>IF(AA567=1, VLOOKUP(CONCATENATE(Home!$B$2,-2),Comp_Time!$A:$B,2,FALSE),IF(Z567&gt; VLOOKUP(CONCATENATE(Home!$B$2,-2),Comp_Time!$A:$B,2,FALSE),VLOOKUP(CONCATENATE(Home!$B$2,-2),Comp_Time!$A:$B,2,FALSE),Z567))</f>
        <v>2.1759259259259258E-3</v>
      </c>
      <c r="X567" s="59">
        <f t="shared" si="24"/>
        <v>0</v>
      </c>
      <c r="Y567" s="59">
        <f t="shared" si="25"/>
        <v>0</v>
      </c>
      <c r="Z567">
        <f>IF(X567&gt;Y567,X567 - Y567,VLOOKUP(CONCATENATE(Home!$B$2,-2),Comp_Time!$A:$B,2,FALSE))</f>
        <v>2.1759259259259258E-3</v>
      </c>
      <c r="AA567">
        <f t="shared" si="26"/>
        <v>0</v>
      </c>
    </row>
    <row r="568" spans="23:27">
      <c r="W568">
        <f>IF(AA568=1, VLOOKUP(CONCATENATE(Home!$B$2,-2),Comp_Time!$A:$B,2,FALSE),IF(Z568&gt; VLOOKUP(CONCATENATE(Home!$B$2,-2),Comp_Time!$A:$B,2,FALSE),VLOOKUP(CONCATENATE(Home!$B$2,-2),Comp_Time!$A:$B,2,FALSE),Z568))</f>
        <v>2.1759259259259258E-3</v>
      </c>
      <c r="X568" s="59">
        <f t="shared" si="24"/>
        <v>0</v>
      </c>
      <c r="Y568" s="59">
        <f t="shared" si="25"/>
        <v>0</v>
      </c>
      <c r="Z568">
        <f>IF(X568&gt;Y568,X568 - Y568,VLOOKUP(CONCATENATE(Home!$B$2,-2),Comp_Time!$A:$B,2,FALSE))</f>
        <v>2.1759259259259258E-3</v>
      </c>
      <c r="AA568">
        <f t="shared" si="26"/>
        <v>0</v>
      </c>
    </row>
    <row r="569" spans="23:27">
      <c r="W569">
        <f>IF(AA569=1, VLOOKUP(CONCATENATE(Home!$B$2,-2),Comp_Time!$A:$B,2,FALSE),IF(Z569&gt; VLOOKUP(CONCATENATE(Home!$B$2,-2),Comp_Time!$A:$B,2,FALSE),VLOOKUP(CONCATENATE(Home!$B$2,-2),Comp_Time!$A:$B,2,FALSE),Z569))</f>
        <v>2.1759259259259258E-3</v>
      </c>
      <c r="X569" s="59">
        <f t="shared" si="24"/>
        <v>0</v>
      </c>
      <c r="Y569" s="59">
        <f t="shared" si="25"/>
        <v>0</v>
      </c>
      <c r="Z569">
        <f>IF(X569&gt;Y569,X569 - Y569,VLOOKUP(CONCATENATE(Home!$B$2,-2),Comp_Time!$A:$B,2,FALSE))</f>
        <v>2.1759259259259258E-3</v>
      </c>
      <c r="AA569">
        <f t="shared" si="26"/>
        <v>0</v>
      </c>
    </row>
    <row r="570" spans="23:27">
      <c r="W570">
        <f>IF(AA570=1, VLOOKUP(CONCATENATE(Home!$B$2,-2),Comp_Time!$A:$B,2,FALSE),IF(Z570&gt; VLOOKUP(CONCATENATE(Home!$B$2,-2),Comp_Time!$A:$B,2,FALSE),VLOOKUP(CONCATENATE(Home!$B$2,-2),Comp_Time!$A:$B,2,FALSE),Z570))</f>
        <v>2.1759259259259258E-3</v>
      </c>
      <c r="X570" s="59">
        <f t="shared" si="24"/>
        <v>0</v>
      </c>
      <c r="Y570" s="59">
        <f t="shared" si="25"/>
        <v>0</v>
      </c>
      <c r="Z570">
        <f>IF(X570&gt;Y570,X570 - Y570,VLOOKUP(CONCATENATE(Home!$B$2,-2),Comp_Time!$A:$B,2,FALSE))</f>
        <v>2.1759259259259258E-3</v>
      </c>
      <c r="AA570">
        <f t="shared" si="26"/>
        <v>0</v>
      </c>
    </row>
    <row r="571" spans="23:27">
      <c r="W571">
        <f>IF(AA571=1, VLOOKUP(CONCATENATE(Home!$B$2,-2),Comp_Time!$A:$B,2,FALSE),IF(Z571&gt; VLOOKUP(CONCATENATE(Home!$B$2,-2),Comp_Time!$A:$B,2,FALSE),VLOOKUP(CONCATENATE(Home!$B$2,-2),Comp_Time!$A:$B,2,FALSE),Z571))</f>
        <v>2.1759259259259258E-3</v>
      </c>
      <c r="X571" s="59">
        <f t="shared" si="24"/>
        <v>0</v>
      </c>
      <c r="Y571" s="59">
        <f t="shared" si="25"/>
        <v>0</v>
      </c>
      <c r="Z571">
        <f>IF(X571&gt;Y571,X571 - Y571,VLOOKUP(CONCATENATE(Home!$B$2,-2),Comp_Time!$A:$B,2,FALSE))</f>
        <v>2.1759259259259258E-3</v>
      </c>
      <c r="AA571">
        <f t="shared" si="26"/>
        <v>0</v>
      </c>
    </row>
    <row r="572" spans="23:27">
      <c r="W572">
        <f>IF(AA572=1, VLOOKUP(CONCATENATE(Home!$B$2,-2),Comp_Time!$A:$B,2,FALSE),IF(Z572&gt; VLOOKUP(CONCATENATE(Home!$B$2,-2),Comp_Time!$A:$B,2,FALSE),VLOOKUP(CONCATENATE(Home!$B$2,-2),Comp_Time!$A:$B,2,FALSE),Z572))</f>
        <v>2.1759259259259258E-3</v>
      </c>
      <c r="X572" s="59">
        <f t="shared" si="24"/>
        <v>0</v>
      </c>
      <c r="Y572" s="59">
        <f t="shared" si="25"/>
        <v>0</v>
      </c>
      <c r="Z572">
        <f>IF(X572&gt;Y572,X572 - Y572,VLOOKUP(CONCATENATE(Home!$B$2,-2),Comp_Time!$A:$B,2,FALSE))</f>
        <v>2.1759259259259258E-3</v>
      </c>
      <c r="AA572">
        <f t="shared" si="26"/>
        <v>0</v>
      </c>
    </row>
    <row r="573" spans="23:27">
      <c r="W573">
        <f>IF(AA573=1, VLOOKUP(CONCATENATE(Home!$B$2,-2),Comp_Time!$A:$B,2,FALSE),IF(Z573&gt; VLOOKUP(CONCATENATE(Home!$B$2,-2),Comp_Time!$A:$B,2,FALSE),VLOOKUP(CONCATENATE(Home!$B$2,-2),Comp_Time!$A:$B,2,FALSE),Z573))</f>
        <v>2.1759259259259258E-3</v>
      </c>
      <c r="X573" s="59">
        <f t="shared" si="24"/>
        <v>0</v>
      </c>
      <c r="Y573" s="59">
        <f t="shared" si="25"/>
        <v>0</v>
      </c>
      <c r="Z573">
        <f>IF(X573&gt;Y573,X573 - Y573,VLOOKUP(CONCATENATE(Home!$B$2,-2),Comp_Time!$A:$B,2,FALSE))</f>
        <v>2.1759259259259258E-3</v>
      </c>
      <c r="AA573">
        <f t="shared" si="26"/>
        <v>0</v>
      </c>
    </row>
    <row r="574" spans="23:27">
      <c r="W574">
        <f>IF(AA574=1, VLOOKUP(CONCATENATE(Home!$B$2,-2),Comp_Time!$A:$B,2,FALSE),IF(Z574&gt; VLOOKUP(CONCATENATE(Home!$B$2,-2),Comp_Time!$A:$B,2,FALSE),VLOOKUP(CONCATENATE(Home!$B$2,-2),Comp_Time!$A:$B,2,FALSE),Z574))</f>
        <v>2.1759259259259258E-3</v>
      </c>
      <c r="X574" s="59">
        <f t="shared" si="24"/>
        <v>0</v>
      </c>
      <c r="Y574" s="59">
        <f t="shared" si="25"/>
        <v>0</v>
      </c>
      <c r="Z574">
        <f>IF(X574&gt;Y574,X574 - Y574,VLOOKUP(CONCATENATE(Home!$B$2,-2),Comp_Time!$A:$B,2,FALSE))</f>
        <v>2.1759259259259258E-3</v>
      </c>
      <c r="AA574">
        <f t="shared" si="26"/>
        <v>0</v>
      </c>
    </row>
    <row r="575" spans="23:27">
      <c r="W575">
        <f>IF(AA575=1, VLOOKUP(CONCATENATE(Home!$B$2,-2),Comp_Time!$A:$B,2,FALSE),IF(Z575&gt; VLOOKUP(CONCATENATE(Home!$B$2,-2),Comp_Time!$A:$B,2,FALSE),VLOOKUP(CONCATENATE(Home!$B$2,-2),Comp_Time!$A:$B,2,FALSE),Z575))</f>
        <v>2.1759259259259258E-3</v>
      </c>
      <c r="X575" s="59">
        <f t="shared" si="24"/>
        <v>0</v>
      </c>
      <c r="Y575" s="59">
        <f t="shared" si="25"/>
        <v>0</v>
      </c>
      <c r="Z575">
        <f>IF(X575&gt;Y575,X575 - Y575,VLOOKUP(CONCATENATE(Home!$B$2,-2),Comp_Time!$A:$B,2,FALSE))</f>
        <v>2.1759259259259258E-3</v>
      </c>
      <c r="AA575">
        <f t="shared" si="26"/>
        <v>0</v>
      </c>
    </row>
    <row r="576" spans="23:27">
      <c r="W576">
        <f>IF(AA576=1, VLOOKUP(CONCATENATE(Home!$B$2,-2),Comp_Time!$A:$B,2,FALSE),IF(Z576&gt; VLOOKUP(CONCATENATE(Home!$B$2,-2),Comp_Time!$A:$B,2,FALSE),VLOOKUP(CONCATENATE(Home!$B$2,-2),Comp_Time!$A:$B,2,FALSE),Z576))</f>
        <v>2.1759259259259258E-3</v>
      </c>
      <c r="X576" s="59">
        <f t="shared" si="24"/>
        <v>0</v>
      </c>
      <c r="Y576" s="59">
        <f t="shared" si="25"/>
        <v>0</v>
      </c>
      <c r="Z576">
        <f>IF(X576&gt;Y576,X576 - Y576,VLOOKUP(CONCATENATE(Home!$B$2,-2),Comp_Time!$A:$B,2,FALSE))</f>
        <v>2.1759259259259258E-3</v>
      </c>
      <c r="AA576">
        <f t="shared" si="26"/>
        <v>0</v>
      </c>
    </row>
    <row r="577" spans="23:27">
      <c r="W577">
        <f>IF(AA577=1, VLOOKUP(CONCATENATE(Home!$B$2,-2),Comp_Time!$A:$B,2,FALSE),IF(Z577&gt; VLOOKUP(CONCATENATE(Home!$B$2,-2),Comp_Time!$A:$B,2,FALSE),VLOOKUP(CONCATENATE(Home!$B$2,-2),Comp_Time!$A:$B,2,FALSE),Z577))</f>
        <v>2.1759259259259258E-3</v>
      </c>
      <c r="X577" s="59">
        <f t="shared" si="24"/>
        <v>0</v>
      </c>
      <c r="Y577" s="59">
        <f t="shared" si="25"/>
        <v>0</v>
      </c>
      <c r="Z577">
        <f>IF(X577&gt;Y577,X577 - Y577,VLOOKUP(CONCATENATE(Home!$B$2,-2),Comp_Time!$A:$B,2,FALSE))</f>
        <v>2.1759259259259258E-3</v>
      </c>
      <c r="AA577">
        <f t="shared" si="26"/>
        <v>0</v>
      </c>
    </row>
    <row r="578" spans="23:27">
      <c r="W578">
        <f>IF(AA578=1, VLOOKUP(CONCATENATE(Home!$B$2,-2),Comp_Time!$A:$B,2,FALSE),IF(Z578&gt; VLOOKUP(CONCATENATE(Home!$B$2,-2),Comp_Time!$A:$B,2,FALSE),VLOOKUP(CONCATENATE(Home!$B$2,-2),Comp_Time!$A:$B,2,FALSE),Z578))</f>
        <v>2.1759259259259258E-3</v>
      </c>
      <c r="X578" s="59">
        <f t="shared" si="24"/>
        <v>0</v>
      </c>
      <c r="Y578" s="59">
        <f t="shared" si="25"/>
        <v>0</v>
      </c>
      <c r="Z578">
        <f>IF(X578&gt;Y578,X578 - Y578,VLOOKUP(CONCATENATE(Home!$B$2,-2),Comp_Time!$A:$B,2,FALSE))</f>
        <v>2.1759259259259258E-3</v>
      </c>
      <c r="AA578">
        <f t="shared" si="26"/>
        <v>0</v>
      </c>
    </row>
    <row r="579" spans="23:27">
      <c r="W579">
        <f>IF(AA579=1, VLOOKUP(CONCATENATE(Home!$B$2,-2),Comp_Time!$A:$B,2,FALSE),IF(Z579&gt; VLOOKUP(CONCATENATE(Home!$B$2,-2),Comp_Time!$A:$B,2,FALSE),VLOOKUP(CONCATENATE(Home!$B$2,-2),Comp_Time!$A:$B,2,FALSE),Z579))</f>
        <v>2.1759259259259258E-3</v>
      </c>
      <c r="X579" s="59">
        <f t="shared" ref="X579:X642" si="27">TIME(HOUR(D579),MINUTE(D579),SECOND(D579))</f>
        <v>0</v>
      </c>
      <c r="Y579" s="59">
        <f t="shared" ref="Y579:Y642" si="28">TIME(HOUR(C579),MINUTE(C579),SECOND(C579))</f>
        <v>0</v>
      </c>
      <c r="Z579">
        <f>IF(X579&gt;Y579,X579 - Y579,VLOOKUP(CONCATENATE(Home!$B$2,-2),Comp_Time!$A:$B,2,FALSE))</f>
        <v>2.1759259259259258E-3</v>
      </c>
      <c r="AA579">
        <f t="shared" ref="AA579:AA642" si="29">IF(DATE(YEAR(C579),MONTH(C579),DAY(C579))=DATE(YEAR(D579),MONTH(D579),DAY(D579)),0,1)</f>
        <v>0</v>
      </c>
    </row>
    <row r="580" spans="23:27">
      <c r="W580">
        <f>IF(AA580=1, VLOOKUP(CONCATENATE(Home!$B$2,-2),Comp_Time!$A:$B,2,FALSE),IF(Z580&gt; VLOOKUP(CONCATENATE(Home!$B$2,-2),Comp_Time!$A:$B,2,FALSE),VLOOKUP(CONCATENATE(Home!$B$2,-2),Comp_Time!$A:$B,2,FALSE),Z580))</f>
        <v>2.1759259259259258E-3</v>
      </c>
      <c r="X580" s="59">
        <f t="shared" si="27"/>
        <v>0</v>
      </c>
      <c r="Y580" s="59">
        <f t="shared" si="28"/>
        <v>0</v>
      </c>
      <c r="Z580">
        <f>IF(X580&gt;Y580,X580 - Y580,VLOOKUP(CONCATENATE(Home!$B$2,-2),Comp_Time!$A:$B,2,FALSE))</f>
        <v>2.1759259259259258E-3</v>
      </c>
      <c r="AA580">
        <f t="shared" si="29"/>
        <v>0</v>
      </c>
    </row>
    <row r="581" spans="23:27">
      <c r="W581">
        <f>IF(AA581=1, VLOOKUP(CONCATENATE(Home!$B$2,-2),Comp_Time!$A:$B,2,FALSE),IF(Z581&gt; VLOOKUP(CONCATENATE(Home!$B$2,-2),Comp_Time!$A:$B,2,FALSE),VLOOKUP(CONCATENATE(Home!$B$2,-2),Comp_Time!$A:$B,2,FALSE),Z581))</f>
        <v>2.1759259259259258E-3</v>
      </c>
      <c r="X581" s="59">
        <f t="shared" si="27"/>
        <v>0</v>
      </c>
      <c r="Y581" s="59">
        <f t="shared" si="28"/>
        <v>0</v>
      </c>
      <c r="Z581">
        <f>IF(X581&gt;Y581,X581 - Y581,VLOOKUP(CONCATENATE(Home!$B$2,-2),Comp_Time!$A:$B,2,FALSE))</f>
        <v>2.1759259259259258E-3</v>
      </c>
      <c r="AA581">
        <f t="shared" si="29"/>
        <v>0</v>
      </c>
    </row>
    <row r="582" spans="23:27">
      <c r="W582">
        <f>IF(AA582=1, VLOOKUP(CONCATENATE(Home!$B$2,-2),Comp_Time!$A:$B,2,FALSE),IF(Z582&gt; VLOOKUP(CONCATENATE(Home!$B$2,-2),Comp_Time!$A:$B,2,FALSE),VLOOKUP(CONCATENATE(Home!$B$2,-2),Comp_Time!$A:$B,2,FALSE),Z582))</f>
        <v>2.1759259259259258E-3</v>
      </c>
      <c r="X582" s="59">
        <f t="shared" si="27"/>
        <v>0</v>
      </c>
      <c r="Y582" s="59">
        <f t="shared" si="28"/>
        <v>0</v>
      </c>
      <c r="Z582">
        <f>IF(X582&gt;Y582,X582 - Y582,VLOOKUP(CONCATENATE(Home!$B$2,-2),Comp_Time!$A:$B,2,FALSE))</f>
        <v>2.1759259259259258E-3</v>
      </c>
      <c r="AA582">
        <f t="shared" si="29"/>
        <v>0</v>
      </c>
    </row>
    <row r="583" spans="23:27">
      <c r="W583">
        <f>IF(AA583=1, VLOOKUP(CONCATENATE(Home!$B$2,-2),Comp_Time!$A:$B,2,FALSE),IF(Z583&gt; VLOOKUP(CONCATENATE(Home!$B$2,-2),Comp_Time!$A:$B,2,FALSE),VLOOKUP(CONCATENATE(Home!$B$2,-2),Comp_Time!$A:$B,2,FALSE),Z583))</f>
        <v>2.1759259259259258E-3</v>
      </c>
      <c r="X583" s="59">
        <f t="shared" si="27"/>
        <v>0</v>
      </c>
      <c r="Y583" s="59">
        <f t="shared" si="28"/>
        <v>0</v>
      </c>
      <c r="Z583">
        <f>IF(X583&gt;Y583,X583 - Y583,VLOOKUP(CONCATENATE(Home!$B$2,-2),Comp_Time!$A:$B,2,FALSE))</f>
        <v>2.1759259259259258E-3</v>
      </c>
      <c r="AA583">
        <f t="shared" si="29"/>
        <v>0</v>
      </c>
    </row>
    <row r="584" spans="23:27">
      <c r="W584">
        <f>IF(AA584=1, VLOOKUP(CONCATENATE(Home!$B$2,-2),Comp_Time!$A:$B,2,FALSE),IF(Z584&gt; VLOOKUP(CONCATENATE(Home!$B$2,-2),Comp_Time!$A:$B,2,FALSE),VLOOKUP(CONCATENATE(Home!$B$2,-2),Comp_Time!$A:$B,2,FALSE),Z584))</f>
        <v>2.1759259259259258E-3</v>
      </c>
      <c r="X584" s="59">
        <f t="shared" si="27"/>
        <v>0</v>
      </c>
      <c r="Y584" s="59">
        <f t="shared" si="28"/>
        <v>0</v>
      </c>
      <c r="Z584">
        <f>IF(X584&gt;Y584,X584 - Y584,VLOOKUP(CONCATENATE(Home!$B$2,-2),Comp_Time!$A:$B,2,FALSE))</f>
        <v>2.1759259259259258E-3</v>
      </c>
      <c r="AA584">
        <f t="shared" si="29"/>
        <v>0</v>
      </c>
    </row>
    <row r="585" spans="23:27">
      <c r="W585">
        <f>IF(AA585=1, VLOOKUP(CONCATENATE(Home!$B$2,-2),Comp_Time!$A:$B,2,FALSE),IF(Z585&gt; VLOOKUP(CONCATENATE(Home!$B$2,-2),Comp_Time!$A:$B,2,FALSE),VLOOKUP(CONCATENATE(Home!$B$2,-2),Comp_Time!$A:$B,2,FALSE),Z585))</f>
        <v>2.1759259259259258E-3</v>
      </c>
      <c r="X585" s="59">
        <f t="shared" si="27"/>
        <v>0</v>
      </c>
      <c r="Y585" s="59">
        <f t="shared" si="28"/>
        <v>0</v>
      </c>
      <c r="Z585">
        <f>IF(X585&gt;Y585,X585 - Y585,VLOOKUP(CONCATENATE(Home!$B$2,-2),Comp_Time!$A:$B,2,FALSE))</f>
        <v>2.1759259259259258E-3</v>
      </c>
      <c r="AA585">
        <f t="shared" si="29"/>
        <v>0</v>
      </c>
    </row>
    <row r="586" spans="23:27">
      <c r="W586">
        <f>IF(AA586=1, VLOOKUP(CONCATENATE(Home!$B$2,-2),Comp_Time!$A:$B,2,FALSE),IF(Z586&gt; VLOOKUP(CONCATENATE(Home!$B$2,-2),Comp_Time!$A:$B,2,FALSE),VLOOKUP(CONCATENATE(Home!$B$2,-2),Comp_Time!$A:$B,2,FALSE),Z586))</f>
        <v>2.1759259259259258E-3</v>
      </c>
      <c r="X586" s="59">
        <f t="shared" si="27"/>
        <v>0</v>
      </c>
      <c r="Y586" s="59">
        <f t="shared" si="28"/>
        <v>0</v>
      </c>
      <c r="Z586">
        <f>IF(X586&gt;Y586,X586 - Y586,VLOOKUP(CONCATENATE(Home!$B$2,-2),Comp_Time!$A:$B,2,FALSE))</f>
        <v>2.1759259259259258E-3</v>
      </c>
      <c r="AA586">
        <f t="shared" si="29"/>
        <v>0</v>
      </c>
    </row>
    <row r="587" spans="23:27">
      <c r="W587">
        <f>IF(AA587=1, VLOOKUP(CONCATENATE(Home!$B$2,-2),Comp_Time!$A:$B,2,FALSE),IF(Z587&gt; VLOOKUP(CONCATENATE(Home!$B$2,-2),Comp_Time!$A:$B,2,FALSE),VLOOKUP(CONCATENATE(Home!$B$2,-2),Comp_Time!$A:$B,2,FALSE),Z587))</f>
        <v>2.1759259259259258E-3</v>
      </c>
      <c r="X587" s="59">
        <f t="shared" si="27"/>
        <v>0</v>
      </c>
      <c r="Y587" s="59">
        <f t="shared" si="28"/>
        <v>0</v>
      </c>
      <c r="Z587">
        <f>IF(X587&gt;Y587,X587 - Y587,VLOOKUP(CONCATENATE(Home!$B$2,-2),Comp_Time!$A:$B,2,FALSE))</f>
        <v>2.1759259259259258E-3</v>
      </c>
      <c r="AA587">
        <f t="shared" si="29"/>
        <v>0</v>
      </c>
    </row>
    <row r="588" spans="23:27">
      <c r="W588">
        <f>IF(AA588=1, VLOOKUP(CONCATENATE(Home!$B$2,-2),Comp_Time!$A:$B,2,FALSE),IF(Z588&gt; VLOOKUP(CONCATENATE(Home!$B$2,-2),Comp_Time!$A:$B,2,FALSE),VLOOKUP(CONCATENATE(Home!$B$2,-2),Comp_Time!$A:$B,2,FALSE),Z588))</f>
        <v>2.1759259259259258E-3</v>
      </c>
      <c r="X588" s="59">
        <f t="shared" si="27"/>
        <v>0</v>
      </c>
      <c r="Y588" s="59">
        <f t="shared" si="28"/>
        <v>0</v>
      </c>
      <c r="Z588">
        <f>IF(X588&gt;Y588,X588 - Y588,VLOOKUP(CONCATENATE(Home!$B$2,-2),Comp_Time!$A:$B,2,FALSE))</f>
        <v>2.1759259259259258E-3</v>
      </c>
      <c r="AA588">
        <f t="shared" si="29"/>
        <v>0</v>
      </c>
    </row>
    <row r="589" spans="23:27">
      <c r="W589">
        <f>IF(AA589=1, VLOOKUP(CONCATENATE(Home!$B$2,-2),Comp_Time!$A:$B,2,FALSE),IF(Z589&gt; VLOOKUP(CONCATENATE(Home!$B$2,-2),Comp_Time!$A:$B,2,FALSE),VLOOKUP(CONCATENATE(Home!$B$2,-2),Comp_Time!$A:$B,2,FALSE),Z589))</f>
        <v>2.1759259259259258E-3</v>
      </c>
      <c r="X589" s="59">
        <f t="shared" si="27"/>
        <v>0</v>
      </c>
      <c r="Y589" s="59">
        <f t="shared" si="28"/>
        <v>0</v>
      </c>
      <c r="Z589">
        <f>IF(X589&gt;Y589,X589 - Y589,VLOOKUP(CONCATENATE(Home!$B$2,-2),Comp_Time!$A:$B,2,FALSE))</f>
        <v>2.1759259259259258E-3</v>
      </c>
      <c r="AA589">
        <f t="shared" si="29"/>
        <v>0</v>
      </c>
    </row>
    <row r="590" spans="23:27">
      <c r="W590">
        <f>IF(AA590=1, VLOOKUP(CONCATENATE(Home!$B$2,-2),Comp_Time!$A:$B,2,FALSE),IF(Z590&gt; VLOOKUP(CONCATENATE(Home!$B$2,-2),Comp_Time!$A:$B,2,FALSE),VLOOKUP(CONCATENATE(Home!$B$2,-2),Comp_Time!$A:$B,2,FALSE),Z590))</f>
        <v>2.1759259259259258E-3</v>
      </c>
      <c r="X590" s="59">
        <f t="shared" si="27"/>
        <v>0</v>
      </c>
      <c r="Y590" s="59">
        <f t="shared" si="28"/>
        <v>0</v>
      </c>
      <c r="Z590">
        <f>IF(X590&gt;Y590,X590 - Y590,VLOOKUP(CONCATENATE(Home!$B$2,-2),Comp_Time!$A:$B,2,FALSE))</f>
        <v>2.1759259259259258E-3</v>
      </c>
      <c r="AA590">
        <f t="shared" si="29"/>
        <v>0</v>
      </c>
    </row>
    <row r="591" spans="23:27">
      <c r="W591">
        <f>IF(AA591=1, VLOOKUP(CONCATENATE(Home!$B$2,-2),Comp_Time!$A:$B,2,FALSE),IF(Z591&gt; VLOOKUP(CONCATENATE(Home!$B$2,-2),Comp_Time!$A:$B,2,FALSE),VLOOKUP(CONCATENATE(Home!$B$2,-2),Comp_Time!$A:$B,2,FALSE),Z591))</f>
        <v>2.1759259259259258E-3</v>
      </c>
      <c r="X591" s="59">
        <f t="shared" si="27"/>
        <v>0</v>
      </c>
      <c r="Y591" s="59">
        <f t="shared" si="28"/>
        <v>0</v>
      </c>
      <c r="Z591">
        <f>IF(X591&gt;Y591,X591 - Y591,VLOOKUP(CONCATENATE(Home!$B$2,-2),Comp_Time!$A:$B,2,FALSE))</f>
        <v>2.1759259259259258E-3</v>
      </c>
      <c r="AA591">
        <f t="shared" si="29"/>
        <v>0</v>
      </c>
    </row>
    <row r="592" spans="23:27">
      <c r="W592">
        <f>IF(AA592=1, VLOOKUP(CONCATENATE(Home!$B$2,-2),Comp_Time!$A:$B,2,FALSE),IF(Z592&gt; VLOOKUP(CONCATENATE(Home!$B$2,-2),Comp_Time!$A:$B,2,FALSE),VLOOKUP(CONCATENATE(Home!$B$2,-2),Comp_Time!$A:$B,2,FALSE),Z592))</f>
        <v>2.1759259259259258E-3</v>
      </c>
      <c r="X592" s="59">
        <f t="shared" si="27"/>
        <v>0</v>
      </c>
      <c r="Y592" s="59">
        <f t="shared" si="28"/>
        <v>0</v>
      </c>
      <c r="Z592">
        <f>IF(X592&gt;Y592,X592 - Y592,VLOOKUP(CONCATENATE(Home!$B$2,-2),Comp_Time!$A:$B,2,FALSE))</f>
        <v>2.1759259259259258E-3</v>
      </c>
      <c r="AA592">
        <f t="shared" si="29"/>
        <v>0</v>
      </c>
    </row>
    <row r="593" spans="23:27">
      <c r="W593">
        <f>IF(AA593=1, VLOOKUP(CONCATENATE(Home!$B$2,-2),Comp_Time!$A:$B,2,FALSE),IF(Z593&gt; VLOOKUP(CONCATENATE(Home!$B$2,-2),Comp_Time!$A:$B,2,FALSE),VLOOKUP(CONCATENATE(Home!$B$2,-2),Comp_Time!$A:$B,2,FALSE),Z593))</f>
        <v>2.1759259259259258E-3</v>
      </c>
      <c r="X593" s="59">
        <f t="shared" si="27"/>
        <v>0</v>
      </c>
      <c r="Y593" s="59">
        <f t="shared" si="28"/>
        <v>0</v>
      </c>
      <c r="Z593">
        <f>IF(X593&gt;Y593,X593 - Y593,VLOOKUP(CONCATENATE(Home!$B$2,-2),Comp_Time!$A:$B,2,FALSE))</f>
        <v>2.1759259259259258E-3</v>
      </c>
      <c r="AA593">
        <f t="shared" si="29"/>
        <v>0</v>
      </c>
    </row>
    <row r="594" spans="23:27">
      <c r="W594">
        <f>IF(AA594=1, VLOOKUP(CONCATENATE(Home!$B$2,-2),Comp_Time!$A:$B,2,FALSE),IF(Z594&gt; VLOOKUP(CONCATENATE(Home!$B$2,-2),Comp_Time!$A:$B,2,FALSE),VLOOKUP(CONCATENATE(Home!$B$2,-2),Comp_Time!$A:$B,2,FALSE),Z594))</f>
        <v>2.1759259259259258E-3</v>
      </c>
      <c r="X594" s="59">
        <f t="shared" si="27"/>
        <v>0</v>
      </c>
      <c r="Y594" s="59">
        <f t="shared" si="28"/>
        <v>0</v>
      </c>
      <c r="Z594">
        <f>IF(X594&gt;Y594,X594 - Y594,VLOOKUP(CONCATENATE(Home!$B$2,-2),Comp_Time!$A:$B,2,FALSE))</f>
        <v>2.1759259259259258E-3</v>
      </c>
      <c r="AA594">
        <f t="shared" si="29"/>
        <v>0</v>
      </c>
    </row>
    <row r="595" spans="23:27">
      <c r="W595">
        <f>IF(AA595=1, VLOOKUP(CONCATENATE(Home!$B$2,-2),Comp_Time!$A:$B,2,FALSE),IF(Z595&gt; VLOOKUP(CONCATENATE(Home!$B$2,-2),Comp_Time!$A:$B,2,FALSE),VLOOKUP(CONCATENATE(Home!$B$2,-2),Comp_Time!$A:$B,2,FALSE),Z595))</f>
        <v>2.1759259259259258E-3</v>
      </c>
      <c r="X595" s="59">
        <f t="shared" si="27"/>
        <v>0</v>
      </c>
      <c r="Y595" s="59">
        <f t="shared" si="28"/>
        <v>0</v>
      </c>
      <c r="Z595">
        <f>IF(X595&gt;Y595,X595 - Y595,VLOOKUP(CONCATENATE(Home!$B$2,-2),Comp_Time!$A:$B,2,FALSE))</f>
        <v>2.1759259259259258E-3</v>
      </c>
      <c r="AA595">
        <f t="shared" si="29"/>
        <v>0</v>
      </c>
    </row>
    <row r="596" spans="23:27">
      <c r="W596">
        <f>IF(AA596=1, VLOOKUP(CONCATENATE(Home!$B$2,-2),Comp_Time!$A:$B,2,FALSE),IF(Z596&gt; VLOOKUP(CONCATENATE(Home!$B$2,-2),Comp_Time!$A:$B,2,FALSE),VLOOKUP(CONCATENATE(Home!$B$2,-2),Comp_Time!$A:$B,2,FALSE),Z596))</f>
        <v>2.1759259259259258E-3</v>
      </c>
      <c r="X596" s="59">
        <f t="shared" si="27"/>
        <v>0</v>
      </c>
      <c r="Y596" s="59">
        <f t="shared" si="28"/>
        <v>0</v>
      </c>
      <c r="Z596">
        <f>IF(X596&gt;Y596,X596 - Y596,VLOOKUP(CONCATENATE(Home!$B$2,-2),Comp_Time!$A:$B,2,FALSE))</f>
        <v>2.1759259259259258E-3</v>
      </c>
      <c r="AA596">
        <f t="shared" si="29"/>
        <v>0</v>
      </c>
    </row>
    <row r="597" spans="23:27">
      <c r="W597">
        <f>IF(AA597=1, VLOOKUP(CONCATENATE(Home!$B$2,-2),Comp_Time!$A:$B,2,FALSE),IF(Z597&gt; VLOOKUP(CONCATENATE(Home!$B$2,-2),Comp_Time!$A:$B,2,FALSE),VLOOKUP(CONCATENATE(Home!$B$2,-2),Comp_Time!$A:$B,2,FALSE),Z597))</f>
        <v>2.1759259259259258E-3</v>
      </c>
      <c r="X597" s="59">
        <f t="shared" si="27"/>
        <v>0</v>
      </c>
      <c r="Y597" s="59">
        <f t="shared" si="28"/>
        <v>0</v>
      </c>
      <c r="Z597">
        <f>IF(X597&gt;Y597,X597 - Y597,VLOOKUP(CONCATENATE(Home!$B$2,-2),Comp_Time!$A:$B,2,FALSE))</f>
        <v>2.1759259259259258E-3</v>
      </c>
      <c r="AA597">
        <f t="shared" si="29"/>
        <v>0</v>
      </c>
    </row>
    <row r="598" spans="23:27">
      <c r="W598">
        <f>IF(AA598=1, VLOOKUP(CONCATENATE(Home!$B$2,-2),Comp_Time!$A:$B,2,FALSE),IF(Z598&gt; VLOOKUP(CONCATENATE(Home!$B$2,-2),Comp_Time!$A:$B,2,FALSE),VLOOKUP(CONCATENATE(Home!$B$2,-2),Comp_Time!$A:$B,2,FALSE),Z598))</f>
        <v>2.1759259259259258E-3</v>
      </c>
      <c r="X598" s="59">
        <f t="shared" si="27"/>
        <v>0</v>
      </c>
      <c r="Y598" s="59">
        <f t="shared" si="28"/>
        <v>0</v>
      </c>
      <c r="Z598">
        <f>IF(X598&gt;Y598,X598 - Y598,VLOOKUP(CONCATENATE(Home!$B$2,-2),Comp_Time!$A:$B,2,FALSE))</f>
        <v>2.1759259259259258E-3</v>
      </c>
      <c r="AA598">
        <f t="shared" si="29"/>
        <v>0</v>
      </c>
    </row>
    <row r="599" spans="23:27">
      <c r="W599">
        <f>IF(AA599=1, VLOOKUP(CONCATENATE(Home!$B$2,-2),Comp_Time!$A:$B,2,FALSE),IF(Z599&gt; VLOOKUP(CONCATENATE(Home!$B$2,-2),Comp_Time!$A:$B,2,FALSE),VLOOKUP(CONCATENATE(Home!$B$2,-2),Comp_Time!$A:$B,2,FALSE),Z599))</f>
        <v>2.1759259259259258E-3</v>
      </c>
      <c r="X599" s="59">
        <f t="shared" si="27"/>
        <v>0</v>
      </c>
      <c r="Y599" s="59">
        <f t="shared" si="28"/>
        <v>0</v>
      </c>
      <c r="Z599">
        <f>IF(X599&gt;Y599,X599 - Y599,VLOOKUP(CONCATENATE(Home!$B$2,-2),Comp_Time!$A:$B,2,FALSE))</f>
        <v>2.1759259259259258E-3</v>
      </c>
      <c r="AA599">
        <f t="shared" si="29"/>
        <v>0</v>
      </c>
    </row>
    <row r="600" spans="23:27">
      <c r="W600">
        <f>IF(AA600=1, VLOOKUP(CONCATENATE(Home!$B$2,-2),Comp_Time!$A:$B,2,FALSE),IF(Z600&gt; VLOOKUP(CONCATENATE(Home!$B$2,-2),Comp_Time!$A:$B,2,FALSE),VLOOKUP(CONCATENATE(Home!$B$2,-2),Comp_Time!$A:$B,2,FALSE),Z600))</f>
        <v>2.1759259259259258E-3</v>
      </c>
      <c r="X600" s="59">
        <f t="shared" si="27"/>
        <v>0</v>
      </c>
      <c r="Y600" s="59">
        <f t="shared" si="28"/>
        <v>0</v>
      </c>
      <c r="Z600">
        <f>IF(X600&gt;Y600,X600 - Y600,VLOOKUP(CONCATENATE(Home!$B$2,-2),Comp_Time!$A:$B,2,FALSE))</f>
        <v>2.1759259259259258E-3</v>
      </c>
      <c r="AA600">
        <f t="shared" si="29"/>
        <v>0</v>
      </c>
    </row>
    <row r="601" spans="23:27">
      <c r="W601">
        <f>IF(AA601=1, VLOOKUP(CONCATENATE(Home!$B$2,-2),Comp_Time!$A:$B,2,FALSE),IF(Z601&gt; VLOOKUP(CONCATENATE(Home!$B$2,-2),Comp_Time!$A:$B,2,FALSE),VLOOKUP(CONCATENATE(Home!$B$2,-2),Comp_Time!$A:$B,2,FALSE),Z601))</f>
        <v>2.1759259259259258E-3</v>
      </c>
      <c r="X601" s="59">
        <f t="shared" si="27"/>
        <v>0</v>
      </c>
      <c r="Y601" s="59">
        <f t="shared" si="28"/>
        <v>0</v>
      </c>
      <c r="Z601">
        <f>IF(X601&gt;Y601,X601 - Y601,VLOOKUP(CONCATENATE(Home!$B$2,-2),Comp_Time!$A:$B,2,FALSE))</f>
        <v>2.1759259259259258E-3</v>
      </c>
      <c r="AA601">
        <f t="shared" si="29"/>
        <v>0</v>
      </c>
    </row>
    <row r="602" spans="23:27">
      <c r="W602">
        <f>IF(AA602=1, VLOOKUP(CONCATENATE(Home!$B$2,-2),Comp_Time!$A:$B,2,FALSE),IF(Z602&gt; VLOOKUP(CONCATENATE(Home!$B$2,-2),Comp_Time!$A:$B,2,FALSE),VLOOKUP(CONCATENATE(Home!$B$2,-2),Comp_Time!$A:$B,2,FALSE),Z602))</f>
        <v>2.1759259259259258E-3</v>
      </c>
      <c r="X602" s="59">
        <f t="shared" si="27"/>
        <v>0</v>
      </c>
      <c r="Y602" s="59">
        <f t="shared" si="28"/>
        <v>0</v>
      </c>
      <c r="Z602">
        <f>IF(X602&gt;Y602,X602 - Y602,VLOOKUP(CONCATENATE(Home!$B$2,-2),Comp_Time!$A:$B,2,FALSE))</f>
        <v>2.1759259259259258E-3</v>
      </c>
      <c r="AA602">
        <f t="shared" si="29"/>
        <v>0</v>
      </c>
    </row>
    <row r="603" spans="23:27">
      <c r="W603">
        <f>IF(AA603=1, VLOOKUP(CONCATENATE(Home!$B$2,-2),Comp_Time!$A:$B,2,FALSE),IF(Z603&gt; VLOOKUP(CONCATENATE(Home!$B$2,-2),Comp_Time!$A:$B,2,FALSE),VLOOKUP(CONCATENATE(Home!$B$2,-2),Comp_Time!$A:$B,2,FALSE),Z603))</f>
        <v>2.1759259259259258E-3</v>
      </c>
      <c r="X603" s="59">
        <f t="shared" si="27"/>
        <v>0</v>
      </c>
      <c r="Y603" s="59">
        <f t="shared" si="28"/>
        <v>0</v>
      </c>
      <c r="Z603">
        <f>IF(X603&gt;Y603,X603 - Y603,VLOOKUP(CONCATENATE(Home!$B$2,-2),Comp_Time!$A:$B,2,FALSE))</f>
        <v>2.1759259259259258E-3</v>
      </c>
      <c r="AA603">
        <f t="shared" si="29"/>
        <v>0</v>
      </c>
    </row>
    <row r="604" spans="23:27">
      <c r="W604">
        <f>IF(AA604=1, VLOOKUP(CONCATENATE(Home!$B$2,-2),Comp_Time!$A:$B,2,FALSE),IF(Z604&gt; VLOOKUP(CONCATENATE(Home!$B$2,-2),Comp_Time!$A:$B,2,FALSE),VLOOKUP(CONCATENATE(Home!$B$2,-2),Comp_Time!$A:$B,2,FALSE),Z604))</f>
        <v>2.1759259259259258E-3</v>
      </c>
      <c r="X604" s="59">
        <f t="shared" si="27"/>
        <v>0</v>
      </c>
      <c r="Y604" s="59">
        <f t="shared" si="28"/>
        <v>0</v>
      </c>
      <c r="Z604">
        <f>IF(X604&gt;Y604,X604 - Y604,VLOOKUP(CONCATENATE(Home!$B$2,-2),Comp_Time!$A:$B,2,FALSE))</f>
        <v>2.1759259259259258E-3</v>
      </c>
      <c r="AA604">
        <f t="shared" si="29"/>
        <v>0</v>
      </c>
    </row>
    <row r="605" spans="23:27">
      <c r="W605">
        <f>IF(AA605=1, VLOOKUP(CONCATENATE(Home!$B$2,-2),Comp_Time!$A:$B,2,FALSE),IF(Z605&gt; VLOOKUP(CONCATENATE(Home!$B$2,-2),Comp_Time!$A:$B,2,FALSE),VLOOKUP(CONCATENATE(Home!$B$2,-2),Comp_Time!$A:$B,2,FALSE),Z605))</f>
        <v>2.1759259259259258E-3</v>
      </c>
      <c r="X605" s="59">
        <f t="shared" si="27"/>
        <v>0</v>
      </c>
      <c r="Y605" s="59">
        <f t="shared" si="28"/>
        <v>0</v>
      </c>
      <c r="Z605">
        <f>IF(X605&gt;Y605,X605 - Y605,VLOOKUP(CONCATENATE(Home!$B$2,-2),Comp_Time!$A:$B,2,FALSE))</f>
        <v>2.1759259259259258E-3</v>
      </c>
      <c r="AA605">
        <f t="shared" si="29"/>
        <v>0</v>
      </c>
    </row>
    <row r="606" spans="23:27">
      <c r="W606">
        <f>IF(AA606=1, VLOOKUP(CONCATENATE(Home!$B$2,-2),Comp_Time!$A:$B,2,FALSE),IF(Z606&gt; VLOOKUP(CONCATENATE(Home!$B$2,-2),Comp_Time!$A:$B,2,FALSE),VLOOKUP(CONCATENATE(Home!$B$2,-2),Comp_Time!$A:$B,2,FALSE),Z606))</f>
        <v>2.1759259259259258E-3</v>
      </c>
      <c r="X606" s="59">
        <f t="shared" si="27"/>
        <v>0</v>
      </c>
      <c r="Y606" s="59">
        <f t="shared" si="28"/>
        <v>0</v>
      </c>
      <c r="Z606">
        <f>IF(X606&gt;Y606,X606 - Y606,VLOOKUP(CONCATENATE(Home!$B$2,-2),Comp_Time!$A:$B,2,FALSE))</f>
        <v>2.1759259259259258E-3</v>
      </c>
      <c r="AA606">
        <f t="shared" si="29"/>
        <v>0</v>
      </c>
    </row>
    <row r="607" spans="23:27">
      <c r="W607">
        <f>IF(AA607=1, VLOOKUP(CONCATENATE(Home!$B$2,-2),Comp_Time!$A:$B,2,FALSE),IF(Z607&gt; VLOOKUP(CONCATENATE(Home!$B$2,-2),Comp_Time!$A:$B,2,FALSE),VLOOKUP(CONCATENATE(Home!$B$2,-2),Comp_Time!$A:$B,2,FALSE),Z607))</f>
        <v>2.1759259259259258E-3</v>
      </c>
      <c r="X607" s="59">
        <f t="shared" si="27"/>
        <v>0</v>
      </c>
      <c r="Y607" s="59">
        <f t="shared" si="28"/>
        <v>0</v>
      </c>
      <c r="Z607">
        <f>IF(X607&gt;Y607,X607 - Y607,VLOOKUP(CONCATENATE(Home!$B$2,-2),Comp_Time!$A:$B,2,FALSE))</f>
        <v>2.1759259259259258E-3</v>
      </c>
      <c r="AA607">
        <f t="shared" si="29"/>
        <v>0</v>
      </c>
    </row>
    <row r="608" spans="23:27">
      <c r="W608">
        <f>IF(AA608=1, VLOOKUP(CONCATENATE(Home!$B$2,-2),Comp_Time!$A:$B,2,FALSE),IF(Z608&gt; VLOOKUP(CONCATENATE(Home!$B$2,-2),Comp_Time!$A:$B,2,FALSE),VLOOKUP(CONCATENATE(Home!$B$2,-2),Comp_Time!$A:$B,2,FALSE),Z608))</f>
        <v>2.1759259259259258E-3</v>
      </c>
      <c r="X608" s="59">
        <f t="shared" si="27"/>
        <v>0</v>
      </c>
      <c r="Y608" s="59">
        <f t="shared" si="28"/>
        <v>0</v>
      </c>
      <c r="Z608">
        <f>IF(X608&gt;Y608,X608 - Y608,VLOOKUP(CONCATENATE(Home!$B$2,-2),Comp_Time!$A:$B,2,FALSE))</f>
        <v>2.1759259259259258E-3</v>
      </c>
      <c r="AA608">
        <f t="shared" si="29"/>
        <v>0</v>
      </c>
    </row>
    <row r="609" spans="23:27">
      <c r="W609">
        <f>IF(AA609=1, VLOOKUP(CONCATENATE(Home!$B$2,-2),Comp_Time!$A:$B,2,FALSE),IF(Z609&gt; VLOOKUP(CONCATENATE(Home!$B$2,-2),Comp_Time!$A:$B,2,FALSE),VLOOKUP(CONCATENATE(Home!$B$2,-2),Comp_Time!$A:$B,2,FALSE),Z609))</f>
        <v>2.1759259259259258E-3</v>
      </c>
      <c r="X609" s="59">
        <f t="shared" si="27"/>
        <v>0</v>
      </c>
      <c r="Y609" s="59">
        <f t="shared" si="28"/>
        <v>0</v>
      </c>
      <c r="Z609">
        <f>IF(X609&gt;Y609,X609 - Y609,VLOOKUP(CONCATENATE(Home!$B$2,-2),Comp_Time!$A:$B,2,FALSE))</f>
        <v>2.1759259259259258E-3</v>
      </c>
      <c r="AA609">
        <f t="shared" si="29"/>
        <v>0</v>
      </c>
    </row>
    <row r="610" spans="23:27">
      <c r="W610">
        <f>IF(AA610=1, VLOOKUP(CONCATENATE(Home!$B$2,-2),Comp_Time!$A:$B,2,FALSE),IF(Z610&gt; VLOOKUP(CONCATENATE(Home!$B$2,-2),Comp_Time!$A:$B,2,FALSE),VLOOKUP(CONCATENATE(Home!$B$2,-2),Comp_Time!$A:$B,2,FALSE),Z610))</f>
        <v>2.1759259259259258E-3</v>
      </c>
      <c r="X610" s="59">
        <f t="shared" si="27"/>
        <v>0</v>
      </c>
      <c r="Y610" s="59">
        <f t="shared" si="28"/>
        <v>0</v>
      </c>
      <c r="Z610">
        <f>IF(X610&gt;Y610,X610 - Y610,VLOOKUP(CONCATENATE(Home!$B$2,-2),Comp_Time!$A:$B,2,FALSE))</f>
        <v>2.1759259259259258E-3</v>
      </c>
      <c r="AA610">
        <f t="shared" si="29"/>
        <v>0</v>
      </c>
    </row>
    <row r="611" spans="23:27">
      <c r="W611">
        <f>IF(AA611=1, VLOOKUP(CONCATENATE(Home!$B$2,-2),Comp_Time!$A:$B,2,FALSE),IF(Z611&gt; VLOOKUP(CONCATENATE(Home!$B$2,-2),Comp_Time!$A:$B,2,FALSE),VLOOKUP(CONCATENATE(Home!$B$2,-2),Comp_Time!$A:$B,2,FALSE),Z611))</f>
        <v>2.1759259259259258E-3</v>
      </c>
      <c r="X611" s="59">
        <f t="shared" si="27"/>
        <v>0</v>
      </c>
      <c r="Y611" s="59">
        <f t="shared" si="28"/>
        <v>0</v>
      </c>
      <c r="Z611">
        <f>IF(X611&gt;Y611,X611 - Y611,VLOOKUP(CONCATENATE(Home!$B$2,-2),Comp_Time!$A:$B,2,FALSE))</f>
        <v>2.1759259259259258E-3</v>
      </c>
      <c r="AA611">
        <f t="shared" si="29"/>
        <v>0</v>
      </c>
    </row>
    <row r="612" spans="23:27">
      <c r="W612">
        <f>IF(AA612=1, VLOOKUP(CONCATENATE(Home!$B$2,-2),Comp_Time!$A:$B,2,FALSE),IF(Z612&gt; VLOOKUP(CONCATENATE(Home!$B$2,-2),Comp_Time!$A:$B,2,FALSE),VLOOKUP(CONCATENATE(Home!$B$2,-2),Comp_Time!$A:$B,2,FALSE),Z612))</f>
        <v>2.1759259259259258E-3</v>
      </c>
      <c r="X612" s="59">
        <f t="shared" si="27"/>
        <v>0</v>
      </c>
      <c r="Y612" s="59">
        <f t="shared" si="28"/>
        <v>0</v>
      </c>
      <c r="Z612">
        <f>IF(X612&gt;Y612,X612 - Y612,VLOOKUP(CONCATENATE(Home!$B$2,-2),Comp_Time!$A:$B,2,FALSE))</f>
        <v>2.1759259259259258E-3</v>
      </c>
      <c r="AA612">
        <f t="shared" si="29"/>
        <v>0</v>
      </c>
    </row>
    <row r="613" spans="23:27">
      <c r="W613">
        <f>IF(AA613=1, VLOOKUP(CONCATENATE(Home!$B$2,-2),Comp_Time!$A:$B,2,FALSE),IF(Z613&gt; VLOOKUP(CONCATENATE(Home!$B$2,-2),Comp_Time!$A:$B,2,FALSE),VLOOKUP(CONCATENATE(Home!$B$2,-2),Comp_Time!$A:$B,2,FALSE),Z613))</f>
        <v>2.1759259259259258E-3</v>
      </c>
      <c r="X613" s="59">
        <f t="shared" si="27"/>
        <v>0</v>
      </c>
      <c r="Y613" s="59">
        <f t="shared" si="28"/>
        <v>0</v>
      </c>
      <c r="Z613">
        <f>IF(X613&gt;Y613,X613 - Y613,VLOOKUP(CONCATENATE(Home!$B$2,-2),Comp_Time!$A:$B,2,FALSE))</f>
        <v>2.1759259259259258E-3</v>
      </c>
      <c r="AA613">
        <f t="shared" si="29"/>
        <v>0</v>
      </c>
    </row>
    <row r="614" spans="23:27">
      <c r="W614">
        <f>IF(AA614=1, VLOOKUP(CONCATENATE(Home!$B$2,-2),Comp_Time!$A:$B,2,FALSE),IF(Z614&gt; VLOOKUP(CONCATENATE(Home!$B$2,-2),Comp_Time!$A:$B,2,FALSE),VLOOKUP(CONCATENATE(Home!$B$2,-2),Comp_Time!$A:$B,2,FALSE),Z614))</f>
        <v>2.1759259259259258E-3</v>
      </c>
      <c r="X614" s="59">
        <f t="shared" si="27"/>
        <v>0</v>
      </c>
      <c r="Y614" s="59">
        <f t="shared" si="28"/>
        <v>0</v>
      </c>
      <c r="Z614">
        <f>IF(X614&gt;Y614,X614 - Y614,VLOOKUP(CONCATENATE(Home!$B$2,-2),Comp_Time!$A:$B,2,FALSE))</f>
        <v>2.1759259259259258E-3</v>
      </c>
      <c r="AA614">
        <f t="shared" si="29"/>
        <v>0</v>
      </c>
    </row>
    <row r="615" spans="23:27">
      <c r="W615">
        <f>IF(AA615=1, VLOOKUP(CONCATENATE(Home!$B$2,-2),Comp_Time!$A:$B,2,FALSE),IF(Z615&gt; VLOOKUP(CONCATENATE(Home!$B$2,-2),Comp_Time!$A:$B,2,FALSE),VLOOKUP(CONCATENATE(Home!$B$2,-2),Comp_Time!$A:$B,2,FALSE),Z615))</f>
        <v>2.1759259259259258E-3</v>
      </c>
      <c r="X615" s="59">
        <f t="shared" si="27"/>
        <v>0</v>
      </c>
      <c r="Y615" s="59">
        <f t="shared" si="28"/>
        <v>0</v>
      </c>
      <c r="Z615">
        <f>IF(X615&gt;Y615,X615 - Y615,VLOOKUP(CONCATENATE(Home!$B$2,-2),Comp_Time!$A:$B,2,FALSE))</f>
        <v>2.1759259259259258E-3</v>
      </c>
      <c r="AA615">
        <f t="shared" si="29"/>
        <v>0</v>
      </c>
    </row>
    <row r="616" spans="23:27">
      <c r="W616">
        <f>IF(AA616=1, VLOOKUP(CONCATENATE(Home!$B$2,-2),Comp_Time!$A:$B,2,FALSE),IF(Z616&gt; VLOOKUP(CONCATENATE(Home!$B$2,-2),Comp_Time!$A:$B,2,FALSE),VLOOKUP(CONCATENATE(Home!$B$2,-2),Comp_Time!$A:$B,2,FALSE),Z616))</f>
        <v>2.1759259259259258E-3</v>
      </c>
      <c r="X616" s="59">
        <f t="shared" si="27"/>
        <v>0</v>
      </c>
      <c r="Y616" s="59">
        <f t="shared" si="28"/>
        <v>0</v>
      </c>
      <c r="Z616">
        <f>IF(X616&gt;Y616,X616 - Y616,VLOOKUP(CONCATENATE(Home!$B$2,-2),Comp_Time!$A:$B,2,FALSE))</f>
        <v>2.1759259259259258E-3</v>
      </c>
      <c r="AA616">
        <f t="shared" si="29"/>
        <v>0</v>
      </c>
    </row>
    <row r="617" spans="23:27">
      <c r="W617">
        <f>IF(AA617=1, VLOOKUP(CONCATENATE(Home!$B$2,-2),Comp_Time!$A:$B,2,FALSE),IF(Z617&gt; VLOOKUP(CONCATENATE(Home!$B$2,-2),Comp_Time!$A:$B,2,FALSE),VLOOKUP(CONCATENATE(Home!$B$2,-2),Comp_Time!$A:$B,2,FALSE),Z617))</f>
        <v>2.1759259259259258E-3</v>
      </c>
      <c r="X617" s="59">
        <f t="shared" si="27"/>
        <v>0</v>
      </c>
      <c r="Y617" s="59">
        <f t="shared" si="28"/>
        <v>0</v>
      </c>
      <c r="Z617">
        <f>IF(X617&gt;Y617,X617 - Y617,VLOOKUP(CONCATENATE(Home!$B$2,-2),Comp_Time!$A:$B,2,FALSE))</f>
        <v>2.1759259259259258E-3</v>
      </c>
      <c r="AA617">
        <f t="shared" si="29"/>
        <v>0</v>
      </c>
    </row>
    <row r="618" spans="23:27">
      <c r="W618">
        <f>IF(AA618=1, VLOOKUP(CONCATENATE(Home!$B$2,-2),Comp_Time!$A:$B,2,FALSE),IF(Z618&gt; VLOOKUP(CONCATENATE(Home!$B$2,-2),Comp_Time!$A:$B,2,FALSE),VLOOKUP(CONCATENATE(Home!$B$2,-2),Comp_Time!$A:$B,2,FALSE),Z618))</f>
        <v>2.1759259259259258E-3</v>
      </c>
      <c r="X618" s="59">
        <f t="shared" si="27"/>
        <v>0</v>
      </c>
      <c r="Y618" s="59">
        <f t="shared" si="28"/>
        <v>0</v>
      </c>
      <c r="Z618">
        <f>IF(X618&gt;Y618,X618 - Y618,VLOOKUP(CONCATENATE(Home!$B$2,-2),Comp_Time!$A:$B,2,FALSE))</f>
        <v>2.1759259259259258E-3</v>
      </c>
      <c r="AA618">
        <f t="shared" si="29"/>
        <v>0</v>
      </c>
    </row>
    <row r="619" spans="23:27">
      <c r="W619">
        <f>IF(AA619=1, VLOOKUP(CONCATENATE(Home!$B$2,-2),Comp_Time!$A:$B,2,FALSE),IF(Z619&gt; VLOOKUP(CONCATENATE(Home!$B$2,-2),Comp_Time!$A:$B,2,FALSE),VLOOKUP(CONCATENATE(Home!$B$2,-2),Comp_Time!$A:$B,2,FALSE),Z619))</f>
        <v>2.1759259259259258E-3</v>
      </c>
      <c r="X619" s="59">
        <f t="shared" si="27"/>
        <v>0</v>
      </c>
      <c r="Y619" s="59">
        <f t="shared" si="28"/>
        <v>0</v>
      </c>
      <c r="Z619">
        <f>IF(X619&gt;Y619,X619 - Y619,VLOOKUP(CONCATENATE(Home!$B$2,-2),Comp_Time!$A:$B,2,FALSE))</f>
        <v>2.1759259259259258E-3</v>
      </c>
      <c r="AA619">
        <f t="shared" si="29"/>
        <v>0</v>
      </c>
    </row>
    <row r="620" spans="23:27">
      <c r="W620">
        <f>IF(AA620=1, VLOOKUP(CONCATENATE(Home!$B$2,-2),Comp_Time!$A:$B,2,FALSE),IF(Z620&gt; VLOOKUP(CONCATENATE(Home!$B$2,-2),Comp_Time!$A:$B,2,FALSE),VLOOKUP(CONCATENATE(Home!$B$2,-2),Comp_Time!$A:$B,2,FALSE),Z620))</f>
        <v>2.1759259259259258E-3</v>
      </c>
      <c r="X620" s="59">
        <f t="shared" si="27"/>
        <v>0</v>
      </c>
      <c r="Y620" s="59">
        <f t="shared" si="28"/>
        <v>0</v>
      </c>
      <c r="Z620">
        <f>IF(X620&gt;Y620,X620 - Y620,VLOOKUP(CONCATENATE(Home!$B$2,-2),Comp_Time!$A:$B,2,FALSE))</f>
        <v>2.1759259259259258E-3</v>
      </c>
      <c r="AA620">
        <f t="shared" si="29"/>
        <v>0</v>
      </c>
    </row>
    <row r="621" spans="23:27">
      <c r="W621">
        <f>IF(AA621=1, VLOOKUP(CONCATENATE(Home!$B$2,-2),Comp_Time!$A:$B,2,FALSE),IF(Z621&gt; VLOOKUP(CONCATENATE(Home!$B$2,-2),Comp_Time!$A:$B,2,FALSE),VLOOKUP(CONCATENATE(Home!$B$2,-2),Comp_Time!$A:$B,2,FALSE),Z621))</f>
        <v>2.1759259259259258E-3</v>
      </c>
      <c r="X621" s="59">
        <f t="shared" si="27"/>
        <v>0</v>
      </c>
      <c r="Y621" s="59">
        <f t="shared" si="28"/>
        <v>0</v>
      </c>
      <c r="Z621">
        <f>IF(X621&gt;Y621,X621 - Y621,VLOOKUP(CONCATENATE(Home!$B$2,-2),Comp_Time!$A:$B,2,FALSE))</f>
        <v>2.1759259259259258E-3</v>
      </c>
      <c r="AA621">
        <f t="shared" si="29"/>
        <v>0</v>
      </c>
    </row>
    <row r="622" spans="23:27">
      <c r="W622">
        <f>IF(AA622=1, VLOOKUP(CONCATENATE(Home!$B$2,-2),Comp_Time!$A:$B,2,FALSE),IF(Z622&gt; VLOOKUP(CONCATENATE(Home!$B$2,-2),Comp_Time!$A:$B,2,FALSE),VLOOKUP(CONCATENATE(Home!$B$2,-2),Comp_Time!$A:$B,2,FALSE),Z622))</f>
        <v>2.1759259259259258E-3</v>
      </c>
      <c r="X622" s="59">
        <f t="shared" si="27"/>
        <v>0</v>
      </c>
      <c r="Y622" s="59">
        <f t="shared" si="28"/>
        <v>0</v>
      </c>
      <c r="Z622">
        <f>IF(X622&gt;Y622,X622 - Y622,VLOOKUP(CONCATENATE(Home!$B$2,-2),Comp_Time!$A:$B,2,FALSE))</f>
        <v>2.1759259259259258E-3</v>
      </c>
      <c r="AA622">
        <f t="shared" si="29"/>
        <v>0</v>
      </c>
    </row>
    <row r="623" spans="23:27">
      <c r="W623">
        <f>IF(AA623=1, VLOOKUP(CONCATENATE(Home!$B$2,-2),Comp_Time!$A:$B,2,FALSE),IF(Z623&gt; VLOOKUP(CONCATENATE(Home!$B$2,-2),Comp_Time!$A:$B,2,FALSE),VLOOKUP(CONCATENATE(Home!$B$2,-2),Comp_Time!$A:$B,2,FALSE),Z623))</f>
        <v>2.1759259259259258E-3</v>
      </c>
      <c r="X623" s="59">
        <f t="shared" si="27"/>
        <v>0</v>
      </c>
      <c r="Y623" s="59">
        <f t="shared" si="28"/>
        <v>0</v>
      </c>
      <c r="Z623">
        <f>IF(X623&gt;Y623,X623 - Y623,VLOOKUP(CONCATENATE(Home!$B$2,-2),Comp_Time!$A:$B,2,FALSE))</f>
        <v>2.1759259259259258E-3</v>
      </c>
      <c r="AA623">
        <f t="shared" si="29"/>
        <v>0</v>
      </c>
    </row>
    <row r="624" spans="23:27">
      <c r="W624">
        <f>IF(AA624=1, VLOOKUP(CONCATENATE(Home!$B$2,-2),Comp_Time!$A:$B,2,FALSE),IF(Z624&gt; VLOOKUP(CONCATENATE(Home!$B$2,-2),Comp_Time!$A:$B,2,FALSE),VLOOKUP(CONCATENATE(Home!$B$2,-2),Comp_Time!$A:$B,2,FALSE),Z624))</f>
        <v>2.1759259259259258E-3</v>
      </c>
      <c r="X624" s="59">
        <f t="shared" si="27"/>
        <v>0</v>
      </c>
      <c r="Y624" s="59">
        <f t="shared" si="28"/>
        <v>0</v>
      </c>
      <c r="Z624">
        <f>IF(X624&gt;Y624,X624 - Y624,VLOOKUP(CONCATENATE(Home!$B$2,-2),Comp_Time!$A:$B,2,FALSE))</f>
        <v>2.1759259259259258E-3</v>
      </c>
      <c r="AA624">
        <f t="shared" si="29"/>
        <v>0</v>
      </c>
    </row>
    <row r="625" spans="23:27">
      <c r="W625">
        <f>IF(AA625=1, VLOOKUP(CONCATENATE(Home!$B$2,-2),Comp_Time!$A:$B,2,FALSE),IF(Z625&gt; VLOOKUP(CONCATENATE(Home!$B$2,-2),Comp_Time!$A:$B,2,FALSE),VLOOKUP(CONCATENATE(Home!$B$2,-2),Comp_Time!$A:$B,2,FALSE),Z625))</f>
        <v>2.1759259259259258E-3</v>
      </c>
      <c r="X625" s="59">
        <f t="shared" si="27"/>
        <v>0</v>
      </c>
      <c r="Y625" s="59">
        <f t="shared" si="28"/>
        <v>0</v>
      </c>
      <c r="Z625">
        <f>IF(X625&gt;Y625,X625 - Y625,VLOOKUP(CONCATENATE(Home!$B$2,-2),Comp_Time!$A:$B,2,FALSE))</f>
        <v>2.1759259259259258E-3</v>
      </c>
      <c r="AA625">
        <f t="shared" si="29"/>
        <v>0</v>
      </c>
    </row>
    <row r="626" spans="23:27">
      <c r="W626">
        <f>IF(AA626=1, VLOOKUP(CONCATENATE(Home!$B$2,-2),Comp_Time!$A:$B,2,FALSE),IF(Z626&gt; VLOOKUP(CONCATENATE(Home!$B$2,-2),Comp_Time!$A:$B,2,FALSE),VLOOKUP(CONCATENATE(Home!$B$2,-2),Comp_Time!$A:$B,2,FALSE),Z626))</f>
        <v>2.1759259259259258E-3</v>
      </c>
      <c r="X626" s="59">
        <f t="shared" si="27"/>
        <v>0</v>
      </c>
      <c r="Y626" s="59">
        <f t="shared" si="28"/>
        <v>0</v>
      </c>
      <c r="Z626">
        <f>IF(X626&gt;Y626,X626 - Y626,VLOOKUP(CONCATENATE(Home!$B$2,-2),Comp_Time!$A:$B,2,FALSE))</f>
        <v>2.1759259259259258E-3</v>
      </c>
      <c r="AA626">
        <f t="shared" si="29"/>
        <v>0</v>
      </c>
    </row>
    <row r="627" spans="23:27">
      <c r="W627">
        <f>IF(AA627=1, VLOOKUP(CONCATENATE(Home!$B$2,-2),Comp_Time!$A:$B,2,FALSE),IF(Z627&gt; VLOOKUP(CONCATENATE(Home!$B$2,-2),Comp_Time!$A:$B,2,FALSE),VLOOKUP(CONCATENATE(Home!$B$2,-2),Comp_Time!$A:$B,2,FALSE),Z627))</f>
        <v>2.1759259259259258E-3</v>
      </c>
      <c r="X627" s="59">
        <f t="shared" si="27"/>
        <v>0</v>
      </c>
      <c r="Y627" s="59">
        <f t="shared" si="28"/>
        <v>0</v>
      </c>
      <c r="Z627">
        <f>IF(X627&gt;Y627,X627 - Y627,VLOOKUP(CONCATENATE(Home!$B$2,-2),Comp_Time!$A:$B,2,FALSE))</f>
        <v>2.1759259259259258E-3</v>
      </c>
      <c r="AA627">
        <f t="shared" si="29"/>
        <v>0</v>
      </c>
    </row>
    <row r="628" spans="23:27">
      <c r="W628">
        <f>IF(AA628=1, VLOOKUP(CONCATENATE(Home!$B$2,-2),Comp_Time!$A:$B,2,FALSE),IF(Z628&gt; VLOOKUP(CONCATENATE(Home!$B$2,-2),Comp_Time!$A:$B,2,FALSE),VLOOKUP(CONCATENATE(Home!$B$2,-2),Comp_Time!$A:$B,2,FALSE),Z628))</f>
        <v>2.1759259259259258E-3</v>
      </c>
      <c r="X628" s="59">
        <f t="shared" si="27"/>
        <v>0</v>
      </c>
      <c r="Y628" s="59">
        <f t="shared" si="28"/>
        <v>0</v>
      </c>
      <c r="Z628">
        <f>IF(X628&gt;Y628,X628 - Y628,VLOOKUP(CONCATENATE(Home!$B$2,-2),Comp_Time!$A:$B,2,FALSE))</f>
        <v>2.1759259259259258E-3</v>
      </c>
      <c r="AA628">
        <f t="shared" si="29"/>
        <v>0</v>
      </c>
    </row>
    <row r="629" spans="23:27">
      <c r="W629">
        <f>IF(AA629=1, VLOOKUP(CONCATENATE(Home!$B$2,-2),Comp_Time!$A:$B,2,FALSE),IF(Z629&gt; VLOOKUP(CONCATENATE(Home!$B$2,-2),Comp_Time!$A:$B,2,FALSE),VLOOKUP(CONCATENATE(Home!$B$2,-2),Comp_Time!$A:$B,2,FALSE),Z629))</f>
        <v>2.1759259259259258E-3</v>
      </c>
      <c r="X629" s="59">
        <f t="shared" si="27"/>
        <v>0</v>
      </c>
      <c r="Y629" s="59">
        <f t="shared" si="28"/>
        <v>0</v>
      </c>
      <c r="Z629">
        <f>IF(X629&gt;Y629,X629 - Y629,VLOOKUP(CONCATENATE(Home!$B$2,-2),Comp_Time!$A:$B,2,FALSE))</f>
        <v>2.1759259259259258E-3</v>
      </c>
      <c r="AA629">
        <f t="shared" si="29"/>
        <v>0</v>
      </c>
    </row>
    <row r="630" spans="23:27">
      <c r="W630">
        <f>IF(AA630=1, VLOOKUP(CONCATENATE(Home!$B$2,-2),Comp_Time!$A:$B,2,FALSE),IF(Z630&gt; VLOOKUP(CONCATENATE(Home!$B$2,-2),Comp_Time!$A:$B,2,FALSE),VLOOKUP(CONCATENATE(Home!$B$2,-2),Comp_Time!$A:$B,2,FALSE),Z630))</f>
        <v>2.1759259259259258E-3</v>
      </c>
      <c r="X630" s="59">
        <f t="shared" si="27"/>
        <v>0</v>
      </c>
      <c r="Y630" s="59">
        <f t="shared" si="28"/>
        <v>0</v>
      </c>
      <c r="Z630">
        <f>IF(X630&gt;Y630,X630 - Y630,VLOOKUP(CONCATENATE(Home!$B$2,-2),Comp_Time!$A:$B,2,FALSE))</f>
        <v>2.1759259259259258E-3</v>
      </c>
      <c r="AA630">
        <f t="shared" si="29"/>
        <v>0</v>
      </c>
    </row>
    <row r="631" spans="23:27">
      <c r="W631">
        <f>IF(AA631=1, VLOOKUP(CONCATENATE(Home!$B$2,-2),Comp_Time!$A:$B,2,FALSE),IF(Z631&gt; VLOOKUP(CONCATENATE(Home!$B$2,-2),Comp_Time!$A:$B,2,FALSE),VLOOKUP(CONCATENATE(Home!$B$2,-2),Comp_Time!$A:$B,2,FALSE),Z631))</f>
        <v>2.1759259259259258E-3</v>
      </c>
      <c r="X631" s="59">
        <f t="shared" si="27"/>
        <v>0</v>
      </c>
      <c r="Y631" s="59">
        <f t="shared" si="28"/>
        <v>0</v>
      </c>
      <c r="Z631">
        <f>IF(X631&gt;Y631,X631 - Y631,VLOOKUP(CONCATENATE(Home!$B$2,-2),Comp_Time!$A:$B,2,FALSE))</f>
        <v>2.1759259259259258E-3</v>
      </c>
      <c r="AA631">
        <f t="shared" si="29"/>
        <v>0</v>
      </c>
    </row>
    <row r="632" spans="23:27">
      <c r="W632">
        <f>IF(AA632=1, VLOOKUP(CONCATENATE(Home!$B$2,-2),Comp_Time!$A:$B,2,FALSE),IF(Z632&gt; VLOOKUP(CONCATENATE(Home!$B$2,-2),Comp_Time!$A:$B,2,FALSE),VLOOKUP(CONCATENATE(Home!$B$2,-2),Comp_Time!$A:$B,2,FALSE),Z632))</f>
        <v>2.1759259259259258E-3</v>
      </c>
      <c r="X632" s="59">
        <f t="shared" si="27"/>
        <v>0</v>
      </c>
      <c r="Y632" s="59">
        <f t="shared" si="28"/>
        <v>0</v>
      </c>
      <c r="Z632">
        <f>IF(X632&gt;Y632,X632 - Y632,VLOOKUP(CONCATENATE(Home!$B$2,-2),Comp_Time!$A:$B,2,FALSE))</f>
        <v>2.1759259259259258E-3</v>
      </c>
      <c r="AA632">
        <f t="shared" si="29"/>
        <v>0</v>
      </c>
    </row>
    <row r="633" spans="23:27">
      <c r="W633">
        <f>IF(AA633=1, VLOOKUP(CONCATENATE(Home!$B$2,-2),Comp_Time!$A:$B,2,FALSE),IF(Z633&gt; VLOOKUP(CONCATENATE(Home!$B$2,-2),Comp_Time!$A:$B,2,FALSE),VLOOKUP(CONCATENATE(Home!$B$2,-2),Comp_Time!$A:$B,2,FALSE),Z633))</f>
        <v>2.1759259259259258E-3</v>
      </c>
      <c r="X633" s="59">
        <f t="shared" si="27"/>
        <v>0</v>
      </c>
      <c r="Y633" s="59">
        <f t="shared" si="28"/>
        <v>0</v>
      </c>
      <c r="Z633">
        <f>IF(X633&gt;Y633,X633 - Y633,VLOOKUP(CONCATENATE(Home!$B$2,-2),Comp_Time!$A:$B,2,FALSE))</f>
        <v>2.1759259259259258E-3</v>
      </c>
      <c r="AA633">
        <f t="shared" si="29"/>
        <v>0</v>
      </c>
    </row>
    <row r="634" spans="23:27">
      <c r="W634">
        <f>IF(AA634=1, VLOOKUP(CONCATENATE(Home!$B$2,-2),Comp_Time!$A:$B,2,FALSE),IF(Z634&gt; VLOOKUP(CONCATENATE(Home!$B$2,-2),Comp_Time!$A:$B,2,FALSE),VLOOKUP(CONCATENATE(Home!$B$2,-2),Comp_Time!$A:$B,2,FALSE),Z634))</f>
        <v>2.1759259259259258E-3</v>
      </c>
      <c r="X634" s="59">
        <f t="shared" si="27"/>
        <v>0</v>
      </c>
      <c r="Y634" s="59">
        <f t="shared" si="28"/>
        <v>0</v>
      </c>
      <c r="Z634">
        <f>IF(X634&gt;Y634,X634 - Y634,VLOOKUP(CONCATENATE(Home!$B$2,-2),Comp_Time!$A:$B,2,FALSE))</f>
        <v>2.1759259259259258E-3</v>
      </c>
      <c r="AA634">
        <f t="shared" si="29"/>
        <v>0</v>
      </c>
    </row>
    <row r="635" spans="23:27">
      <c r="W635">
        <f>IF(AA635=1, VLOOKUP(CONCATENATE(Home!$B$2,-2),Comp_Time!$A:$B,2,FALSE),IF(Z635&gt; VLOOKUP(CONCATENATE(Home!$B$2,-2),Comp_Time!$A:$B,2,FALSE),VLOOKUP(CONCATENATE(Home!$B$2,-2),Comp_Time!$A:$B,2,FALSE),Z635))</f>
        <v>2.1759259259259258E-3</v>
      </c>
      <c r="X635" s="59">
        <f t="shared" si="27"/>
        <v>0</v>
      </c>
      <c r="Y635" s="59">
        <f t="shared" si="28"/>
        <v>0</v>
      </c>
      <c r="Z635">
        <f>IF(X635&gt;Y635,X635 - Y635,VLOOKUP(CONCATENATE(Home!$B$2,-2),Comp_Time!$A:$B,2,FALSE))</f>
        <v>2.1759259259259258E-3</v>
      </c>
      <c r="AA635">
        <f t="shared" si="29"/>
        <v>0</v>
      </c>
    </row>
    <row r="636" spans="23:27">
      <c r="W636">
        <f>IF(AA636=1, VLOOKUP(CONCATENATE(Home!$B$2,-2),Comp_Time!$A:$B,2,FALSE),IF(Z636&gt; VLOOKUP(CONCATENATE(Home!$B$2,-2),Comp_Time!$A:$B,2,FALSE),VLOOKUP(CONCATENATE(Home!$B$2,-2),Comp_Time!$A:$B,2,FALSE),Z636))</f>
        <v>2.1759259259259258E-3</v>
      </c>
      <c r="X636" s="59">
        <f t="shared" si="27"/>
        <v>0</v>
      </c>
      <c r="Y636" s="59">
        <f t="shared" si="28"/>
        <v>0</v>
      </c>
      <c r="Z636">
        <f>IF(X636&gt;Y636,X636 - Y636,VLOOKUP(CONCATENATE(Home!$B$2,-2),Comp_Time!$A:$B,2,FALSE))</f>
        <v>2.1759259259259258E-3</v>
      </c>
      <c r="AA636">
        <f t="shared" si="29"/>
        <v>0</v>
      </c>
    </row>
    <row r="637" spans="23:27">
      <c r="W637">
        <f>IF(AA637=1, VLOOKUP(CONCATENATE(Home!$B$2,-2),Comp_Time!$A:$B,2,FALSE),IF(Z637&gt; VLOOKUP(CONCATENATE(Home!$B$2,-2),Comp_Time!$A:$B,2,FALSE),VLOOKUP(CONCATENATE(Home!$B$2,-2),Comp_Time!$A:$B,2,FALSE),Z637))</f>
        <v>2.1759259259259258E-3</v>
      </c>
      <c r="X637" s="59">
        <f t="shared" si="27"/>
        <v>0</v>
      </c>
      <c r="Y637" s="59">
        <f t="shared" si="28"/>
        <v>0</v>
      </c>
      <c r="Z637">
        <f>IF(X637&gt;Y637,X637 - Y637,VLOOKUP(CONCATENATE(Home!$B$2,-2),Comp_Time!$A:$B,2,FALSE))</f>
        <v>2.1759259259259258E-3</v>
      </c>
      <c r="AA637">
        <f t="shared" si="29"/>
        <v>0</v>
      </c>
    </row>
    <row r="638" spans="23:27">
      <c r="W638">
        <f>IF(AA638=1, VLOOKUP(CONCATENATE(Home!$B$2,-2),Comp_Time!$A:$B,2,FALSE),IF(Z638&gt; VLOOKUP(CONCATENATE(Home!$B$2,-2),Comp_Time!$A:$B,2,FALSE),VLOOKUP(CONCATENATE(Home!$B$2,-2),Comp_Time!$A:$B,2,FALSE),Z638))</f>
        <v>2.1759259259259258E-3</v>
      </c>
      <c r="X638" s="59">
        <f t="shared" si="27"/>
        <v>0</v>
      </c>
      <c r="Y638" s="59">
        <f t="shared" si="28"/>
        <v>0</v>
      </c>
      <c r="Z638">
        <f>IF(X638&gt;Y638,X638 - Y638,VLOOKUP(CONCATENATE(Home!$B$2,-2),Comp_Time!$A:$B,2,FALSE))</f>
        <v>2.1759259259259258E-3</v>
      </c>
      <c r="AA638">
        <f t="shared" si="29"/>
        <v>0</v>
      </c>
    </row>
    <row r="639" spans="23:27">
      <c r="W639">
        <f>IF(AA639=1, VLOOKUP(CONCATENATE(Home!$B$2,-2),Comp_Time!$A:$B,2,FALSE),IF(Z639&gt; VLOOKUP(CONCATENATE(Home!$B$2,-2),Comp_Time!$A:$B,2,FALSE),VLOOKUP(CONCATENATE(Home!$B$2,-2),Comp_Time!$A:$B,2,FALSE),Z639))</f>
        <v>2.1759259259259258E-3</v>
      </c>
      <c r="X639" s="59">
        <f t="shared" si="27"/>
        <v>0</v>
      </c>
      <c r="Y639" s="59">
        <f t="shared" si="28"/>
        <v>0</v>
      </c>
      <c r="Z639">
        <f>IF(X639&gt;Y639,X639 - Y639,VLOOKUP(CONCATENATE(Home!$B$2,-2),Comp_Time!$A:$B,2,FALSE))</f>
        <v>2.1759259259259258E-3</v>
      </c>
      <c r="AA639">
        <f t="shared" si="29"/>
        <v>0</v>
      </c>
    </row>
    <row r="640" spans="23:27">
      <c r="W640">
        <f>IF(AA640=1, VLOOKUP(CONCATENATE(Home!$B$2,-2),Comp_Time!$A:$B,2,FALSE),IF(Z640&gt; VLOOKUP(CONCATENATE(Home!$B$2,-2),Comp_Time!$A:$B,2,FALSE),VLOOKUP(CONCATENATE(Home!$B$2,-2),Comp_Time!$A:$B,2,FALSE),Z640))</f>
        <v>2.1759259259259258E-3</v>
      </c>
      <c r="X640" s="59">
        <f t="shared" si="27"/>
        <v>0</v>
      </c>
      <c r="Y640" s="59">
        <f t="shared" si="28"/>
        <v>0</v>
      </c>
      <c r="Z640">
        <f>IF(X640&gt;Y640,X640 - Y640,VLOOKUP(CONCATENATE(Home!$B$2,-2),Comp_Time!$A:$B,2,FALSE))</f>
        <v>2.1759259259259258E-3</v>
      </c>
      <c r="AA640">
        <f t="shared" si="29"/>
        <v>0</v>
      </c>
    </row>
    <row r="641" spans="23:27">
      <c r="W641">
        <f>IF(AA641=1, VLOOKUP(CONCATENATE(Home!$B$2,-2),Comp_Time!$A:$B,2,FALSE),IF(Z641&gt; VLOOKUP(CONCATENATE(Home!$B$2,-2),Comp_Time!$A:$B,2,FALSE),VLOOKUP(CONCATENATE(Home!$B$2,-2),Comp_Time!$A:$B,2,FALSE),Z641))</f>
        <v>2.1759259259259258E-3</v>
      </c>
      <c r="X641" s="59">
        <f t="shared" si="27"/>
        <v>0</v>
      </c>
      <c r="Y641" s="59">
        <f t="shared" si="28"/>
        <v>0</v>
      </c>
      <c r="Z641">
        <f>IF(X641&gt;Y641,X641 - Y641,VLOOKUP(CONCATENATE(Home!$B$2,-2),Comp_Time!$A:$B,2,FALSE))</f>
        <v>2.1759259259259258E-3</v>
      </c>
      <c r="AA641">
        <f t="shared" si="29"/>
        <v>0</v>
      </c>
    </row>
    <row r="642" spans="23:27">
      <c r="W642">
        <f>IF(AA642=1, VLOOKUP(CONCATENATE(Home!$B$2,-2),Comp_Time!$A:$B,2,FALSE),IF(Z642&gt; VLOOKUP(CONCATENATE(Home!$B$2,-2),Comp_Time!$A:$B,2,FALSE),VLOOKUP(CONCATENATE(Home!$B$2,-2),Comp_Time!$A:$B,2,FALSE),Z642))</f>
        <v>2.1759259259259258E-3</v>
      </c>
      <c r="X642" s="59">
        <f t="shared" si="27"/>
        <v>0</v>
      </c>
      <c r="Y642" s="59">
        <f t="shared" si="28"/>
        <v>0</v>
      </c>
      <c r="Z642">
        <f>IF(X642&gt;Y642,X642 - Y642,VLOOKUP(CONCATENATE(Home!$B$2,-2),Comp_Time!$A:$B,2,FALSE))</f>
        <v>2.1759259259259258E-3</v>
      </c>
      <c r="AA642">
        <f t="shared" si="29"/>
        <v>0</v>
      </c>
    </row>
    <row r="643" spans="23:27">
      <c r="W643">
        <f>IF(AA643=1, VLOOKUP(CONCATENATE(Home!$B$2,-2),Comp_Time!$A:$B,2,FALSE),IF(Z643&gt; VLOOKUP(CONCATENATE(Home!$B$2,-2),Comp_Time!$A:$B,2,FALSE),VLOOKUP(CONCATENATE(Home!$B$2,-2),Comp_Time!$A:$B,2,FALSE),Z643))</f>
        <v>2.1759259259259258E-3</v>
      </c>
      <c r="X643" s="59">
        <f t="shared" ref="X643:X706" si="30">TIME(HOUR(D643),MINUTE(D643),SECOND(D643))</f>
        <v>0</v>
      </c>
      <c r="Y643" s="59">
        <f t="shared" ref="Y643:Y706" si="31">TIME(HOUR(C643),MINUTE(C643),SECOND(C643))</f>
        <v>0</v>
      </c>
      <c r="Z643">
        <f>IF(X643&gt;Y643,X643 - Y643,VLOOKUP(CONCATENATE(Home!$B$2,-2),Comp_Time!$A:$B,2,FALSE))</f>
        <v>2.1759259259259258E-3</v>
      </c>
      <c r="AA643">
        <f t="shared" ref="AA643:AA706" si="32">IF(DATE(YEAR(C643),MONTH(C643),DAY(C643))=DATE(YEAR(D643),MONTH(D643),DAY(D643)),0,1)</f>
        <v>0</v>
      </c>
    </row>
    <row r="644" spans="23:27">
      <c r="W644">
        <f>IF(AA644=1, VLOOKUP(CONCATENATE(Home!$B$2,-2),Comp_Time!$A:$B,2,FALSE),IF(Z644&gt; VLOOKUP(CONCATENATE(Home!$B$2,-2),Comp_Time!$A:$B,2,FALSE),VLOOKUP(CONCATENATE(Home!$B$2,-2),Comp_Time!$A:$B,2,FALSE),Z644))</f>
        <v>2.1759259259259258E-3</v>
      </c>
      <c r="X644" s="59">
        <f t="shared" si="30"/>
        <v>0</v>
      </c>
      <c r="Y644" s="59">
        <f t="shared" si="31"/>
        <v>0</v>
      </c>
      <c r="Z644">
        <f>IF(X644&gt;Y644,X644 - Y644,VLOOKUP(CONCATENATE(Home!$B$2,-2),Comp_Time!$A:$B,2,FALSE))</f>
        <v>2.1759259259259258E-3</v>
      </c>
      <c r="AA644">
        <f t="shared" si="32"/>
        <v>0</v>
      </c>
    </row>
    <row r="645" spans="23:27">
      <c r="W645">
        <f>IF(AA645=1, VLOOKUP(CONCATENATE(Home!$B$2,-2),Comp_Time!$A:$B,2,FALSE),IF(Z645&gt; VLOOKUP(CONCATENATE(Home!$B$2,-2),Comp_Time!$A:$B,2,FALSE),VLOOKUP(CONCATENATE(Home!$B$2,-2),Comp_Time!$A:$B,2,FALSE),Z645))</f>
        <v>2.1759259259259258E-3</v>
      </c>
      <c r="X645" s="59">
        <f t="shared" si="30"/>
        <v>0</v>
      </c>
      <c r="Y645" s="59">
        <f t="shared" si="31"/>
        <v>0</v>
      </c>
      <c r="Z645">
        <f>IF(X645&gt;Y645,X645 - Y645,VLOOKUP(CONCATENATE(Home!$B$2,-2),Comp_Time!$A:$B,2,FALSE))</f>
        <v>2.1759259259259258E-3</v>
      </c>
      <c r="AA645">
        <f t="shared" si="32"/>
        <v>0</v>
      </c>
    </row>
    <row r="646" spans="23:27">
      <c r="W646">
        <f>IF(AA646=1, VLOOKUP(CONCATENATE(Home!$B$2,-2),Comp_Time!$A:$B,2,FALSE),IF(Z646&gt; VLOOKUP(CONCATENATE(Home!$B$2,-2),Comp_Time!$A:$B,2,FALSE),VLOOKUP(CONCATENATE(Home!$B$2,-2),Comp_Time!$A:$B,2,FALSE),Z646))</f>
        <v>2.1759259259259258E-3</v>
      </c>
      <c r="X646" s="59">
        <f t="shared" si="30"/>
        <v>0</v>
      </c>
      <c r="Y646" s="59">
        <f t="shared" si="31"/>
        <v>0</v>
      </c>
      <c r="Z646">
        <f>IF(X646&gt;Y646,X646 - Y646,VLOOKUP(CONCATENATE(Home!$B$2,-2),Comp_Time!$A:$B,2,FALSE))</f>
        <v>2.1759259259259258E-3</v>
      </c>
      <c r="AA646">
        <f t="shared" si="32"/>
        <v>0</v>
      </c>
    </row>
    <row r="647" spans="23:27">
      <c r="W647">
        <f>IF(AA647=1, VLOOKUP(CONCATENATE(Home!$B$2,-2),Comp_Time!$A:$B,2,FALSE),IF(Z647&gt; VLOOKUP(CONCATENATE(Home!$B$2,-2),Comp_Time!$A:$B,2,FALSE),VLOOKUP(CONCATENATE(Home!$B$2,-2),Comp_Time!$A:$B,2,FALSE),Z647))</f>
        <v>2.1759259259259258E-3</v>
      </c>
      <c r="X647" s="59">
        <f t="shared" si="30"/>
        <v>0</v>
      </c>
      <c r="Y647" s="59">
        <f t="shared" si="31"/>
        <v>0</v>
      </c>
      <c r="Z647">
        <f>IF(X647&gt;Y647,X647 - Y647,VLOOKUP(CONCATENATE(Home!$B$2,-2),Comp_Time!$A:$B,2,FALSE))</f>
        <v>2.1759259259259258E-3</v>
      </c>
      <c r="AA647">
        <f t="shared" si="32"/>
        <v>0</v>
      </c>
    </row>
    <row r="648" spans="23:27">
      <c r="W648">
        <f>IF(AA648=1, VLOOKUP(CONCATENATE(Home!$B$2,-2),Comp_Time!$A:$B,2,FALSE),IF(Z648&gt; VLOOKUP(CONCATENATE(Home!$B$2,-2),Comp_Time!$A:$B,2,FALSE),VLOOKUP(CONCATENATE(Home!$B$2,-2),Comp_Time!$A:$B,2,FALSE),Z648))</f>
        <v>2.1759259259259258E-3</v>
      </c>
      <c r="X648" s="59">
        <f t="shared" si="30"/>
        <v>0</v>
      </c>
      <c r="Y648" s="59">
        <f t="shared" si="31"/>
        <v>0</v>
      </c>
      <c r="Z648">
        <f>IF(X648&gt;Y648,X648 - Y648,VLOOKUP(CONCATENATE(Home!$B$2,-2),Comp_Time!$A:$B,2,FALSE))</f>
        <v>2.1759259259259258E-3</v>
      </c>
      <c r="AA648">
        <f t="shared" si="32"/>
        <v>0</v>
      </c>
    </row>
    <row r="649" spans="23:27">
      <c r="W649">
        <f>IF(AA649=1, VLOOKUP(CONCATENATE(Home!$B$2,-2),Comp_Time!$A:$B,2,FALSE),IF(Z649&gt; VLOOKUP(CONCATENATE(Home!$B$2,-2),Comp_Time!$A:$B,2,FALSE),VLOOKUP(CONCATENATE(Home!$B$2,-2),Comp_Time!$A:$B,2,FALSE),Z649))</f>
        <v>2.1759259259259258E-3</v>
      </c>
      <c r="X649" s="59">
        <f t="shared" si="30"/>
        <v>0</v>
      </c>
      <c r="Y649" s="59">
        <f t="shared" si="31"/>
        <v>0</v>
      </c>
      <c r="Z649">
        <f>IF(X649&gt;Y649,X649 - Y649,VLOOKUP(CONCATENATE(Home!$B$2,-2),Comp_Time!$A:$B,2,FALSE))</f>
        <v>2.1759259259259258E-3</v>
      </c>
      <c r="AA649">
        <f t="shared" si="32"/>
        <v>0</v>
      </c>
    </row>
    <row r="650" spans="23:27">
      <c r="W650">
        <f>IF(AA650=1, VLOOKUP(CONCATENATE(Home!$B$2,-2),Comp_Time!$A:$B,2,FALSE),IF(Z650&gt; VLOOKUP(CONCATENATE(Home!$B$2,-2),Comp_Time!$A:$B,2,FALSE),VLOOKUP(CONCATENATE(Home!$B$2,-2),Comp_Time!$A:$B,2,FALSE),Z650))</f>
        <v>2.1759259259259258E-3</v>
      </c>
      <c r="X650" s="59">
        <f t="shared" si="30"/>
        <v>0</v>
      </c>
      <c r="Y650" s="59">
        <f t="shared" si="31"/>
        <v>0</v>
      </c>
      <c r="Z650">
        <f>IF(X650&gt;Y650,X650 - Y650,VLOOKUP(CONCATENATE(Home!$B$2,-2),Comp_Time!$A:$B,2,FALSE))</f>
        <v>2.1759259259259258E-3</v>
      </c>
      <c r="AA650">
        <f t="shared" si="32"/>
        <v>0</v>
      </c>
    </row>
    <row r="651" spans="23:27">
      <c r="W651">
        <f>IF(AA651=1, VLOOKUP(CONCATENATE(Home!$B$2,-2),Comp_Time!$A:$B,2,FALSE),IF(Z651&gt; VLOOKUP(CONCATENATE(Home!$B$2,-2),Comp_Time!$A:$B,2,FALSE),VLOOKUP(CONCATENATE(Home!$B$2,-2),Comp_Time!$A:$B,2,FALSE),Z651))</f>
        <v>2.1759259259259258E-3</v>
      </c>
      <c r="X651" s="59">
        <f t="shared" si="30"/>
        <v>0</v>
      </c>
      <c r="Y651" s="59">
        <f t="shared" si="31"/>
        <v>0</v>
      </c>
      <c r="Z651">
        <f>IF(X651&gt;Y651,X651 - Y651,VLOOKUP(CONCATENATE(Home!$B$2,-2),Comp_Time!$A:$B,2,FALSE))</f>
        <v>2.1759259259259258E-3</v>
      </c>
      <c r="AA651">
        <f t="shared" si="32"/>
        <v>0</v>
      </c>
    </row>
    <row r="652" spans="23:27">
      <c r="W652">
        <f>IF(AA652=1, VLOOKUP(CONCATENATE(Home!$B$2,-2),Comp_Time!$A:$B,2,FALSE),IF(Z652&gt; VLOOKUP(CONCATENATE(Home!$B$2,-2),Comp_Time!$A:$B,2,FALSE),VLOOKUP(CONCATENATE(Home!$B$2,-2),Comp_Time!$A:$B,2,FALSE),Z652))</f>
        <v>2.1759259259259258E-3</v>
      </c>
      <c r="X652" s="59">
        <f t="shared" si="30"/>
        <v>0</v>
      </c>
      <c r="Y652" s="59">
        <f t="shared" si="31"/>
        <v>0</v>
      </c>
      <c r="Z652">
        <f>IF(X652&gt;Y652,X652 - Y652,VLOOKUP(CONCATENATE(Home!$B$2,-2),Comp_Time!$A:$B,2,FALSE))</f>
        <v>2.1759259259259258E-3</v>
      </c>
      <c r="AA652">
        <f t="shared" si="32"/>
        <v>0</v>
      </c>
    </row>
    <row r="653" spans="23:27">
      <c r="W653">
        <f>IF(AA653=1, VLOOKUP(CONCATENATE(Home!$B$2,-2),Comp_Time!$A:$B,2,FALSE),IF(Z653&gt; VLOOKUP(CONCATENATE(Home!$B$2,-2),Comp_Time!$A:$B,2,FALSE),VLOOKUP(CONCATENATE(Home!$B$2,-2),Comp_Time!$A:$B,2,FALSE),Z653))</f>
        <v>2.1759259259259258E-3</v>
      </c>
      <c r="X653" s="59">
        <f t="shared" si="30"/>
        <v>0</v>
      </c>
      <c r="Y653" s="59">
        <f t="shared" si="31"/>
        <v>0</v>
      </c>
      <c r="Z653">
        <f>IF(X653&gt;Y653,X653 - Y653,VLOOKUP(CONCATENATE(Home!$B$2,-2),Comp_Time!$A:$B,2,FALSE))</f>
        <v>2.1759259259259258E-3</v>
      </c>
      <c r="AA653">
        <f t="shared" si="32"/>
        <v>0</v>
      </c>
    </row>
    <row r="654" spans="23:27">
      <c r="W654">
        <f>IF(AA654=1, VLOOKUP(CONCATENATE(Home!$B$2,-2),Comp_Time!$A:$B,2,FALSE),IF(Z654&gt; VLOOKUP(CONCATENATE(Home!$B$2,-2),Comp_Time!$A:$B,2,FALSE),VLOOKUP(CONCATENATE(Home!$B$2,-2),Comp_Time!$A:$B,2,FALSE),Z654))</f>
        <v>2.1759259259259258E-3</v>
      </c>
      <c r="X654" s="59">
        <f t="shared" si="30"/>
        <v>0</v>
      </c>
      <c r="Y654" s="59">
        <f t="shared" si="31"/>
        <v>0</v>
      </c>
      <c r="Z654">
        <f>IF(X654&gt;Y654,X654 - Y654,VLOOKUP(CONCATENATE(Home!$B$2,-2),Comp_Time!$A:$B,2,FALSE))</f>
        <v>2.1759259259259258E-3</v>
      </c>
      <c r="AA654">
        <f t="shared" si="32"/>
        <v>0</v>
      </c>
    </row>
    <row r="655" spans="23:27">
      <c r="W655">
        <f>IF(AA655=1, VLOOKUP(CONCATENATE(Home!$B$2,-2),Comp_Time!$A:$B,2,FALSE),IF(Z655&gt; VLOOKUP(CONCATENATE(Home!$B$2,-2),Comp_Time!$A:$B,2,FALSE),VLOOKUP(CONCATENATE(Home!$B$2,-2),Comp_Time!$A:$B,2,FALSE),Z655))</f>
        <v>2.1759259259259258E-3</v>
      </c>
      <c r="X655" s="59">
        <f t="shared" si="30"/>
        <v>0</v>
      </c>
      <c r="Y655" s="59">
        <f t="shared" si="31"/>
        <v>0</v>
      </c>
      <c r="Z655">
        <f>IF(X655&gt;Y655,X655 - Y655,VLOOKUP(CONCATENATE(Home!$B$2,-2),Comp_Time!$A:$B,2,FALSE))</f>
        <v>2.1759259259259258E-3</v>
      </c>
      <c r="AA655">
        <f t="shared" si="32"/>
        <v>0</v>
      </c>
    </row>
    <row r="656" spans="23:27">
      <c r="W656">
        <f>IF(AA656=1, VLOOKUP(CONCATENATE(Home!$B$2,-2),Comp_Time!$A:$B,2,FALSE),IF(Z656&gt; VLOOKUP(CONCATENATE(Home!$B$2,-2),Comp_Time!$A:$B,2,FALSE),VLOOKUP(CONCATENATE(Home!$B$2,-2),Comp_Time!$A:$B,2,FALSE),Z656))</f>
        <v>2.1759259259259258E-3</v>
      </c>
      <c r="X656" s="59">
        <f t="shared" si="30"/>
        <v>0</v>
      </c>
      <c r="Y656" s="59">
        <f t="shared" si="31"/>
        <v>0</v>
      </c>
      <c r="Z656">
        <f>IF(X656&gt;Y656,X656 - Y656,VLOOKUP(CONCATENATE(Home!$B$2,-2),Comp_Time!$A:$B,2,FALSE))</f>
        <v>2.1759259259259258E-3</v>
      </c>
      <c r="AA656">
        <f t="shared" si="32"/>
        <v>0</v>
      </c>
    </row>
    <row r="657" spans="23:27">
      <c r="W657">
        <f>IF(AA657=1, VLOOKUP(CONCATENATE(Home!$B$2,-2),Comp_Time!$A:$B,2,FALSE),IF(Z657&gt; VLOOKUP(CONCATENATE(Home!$B$2,-2),Comp_Time!$A:$B,2,FALSE),VLOOKUP(CONCATENATE(Home!$B$2,-2),Comp_Time!$A:$B,2,FALSE),Z657))</f>
        <v>2.1759259259259258E-3</v>
      </c>
      <c r="X657" s="59">
        <f t="shared" si="30"/>
        <v>0</v>
      </c>
      <c r="Y657" s="59">
        <f t="shared" si="31"/>
        <v>0</v>
      </c>
      <c r="Z657">
        <f>IF(X657&gt;Y657,X657 - Y657,VLOOKUP(CONCATENATE(Home!$B$2,-2),Comp_Time!$A:$B,2,FALSE))</f>
        <v>2.1759259259259258E-3</v>
      </c>
      <c r="AA657">
        <f t="shared" si="32"/>
        <v>0</v>
      </c>
    </row>
    <row r="658" spans="23:27">
      <c r="W658">
        <f>IF(AA658=1, VLOOKUP(CONCATENATE(Home!$B$2,-2),Comp_Time!$A:$B,2,FALSE),IF(Z658&gt; VLOOKUP(CONCATENATE(Home!$B$2,-2),Comp_Time!$A:$B,2,FALSE),VLOOKUP(CONCATENATE(Home!$B$2,-2),Comp_Time!$A:$B,2,FALSE),Z658))</f>
        <v>2.1759259259259258E-3</v>
      </c>
      <c r="X658" s="59">
        <f t="shared" si="30"/>
        <v>0</v>
      </c>
      <c r="Y658" s="59">
        <f t="shared" si="31"/>
        <v>0</v>
      </c>
      <c r="Z658">
        <f>IF(X658&gt;Y658,X658 - Y658,VLOOKUP(CONCATENATE(Home!$B$2,-2),Comp_Time!$A:$B,2,FALSE))</f>
        <v>2.1759259259259258E-3</v>
      </c>
      <c r="AA658">
        <f t="shared" si="32"/>
        <v>0</v>
      </c>
    </row>
    <row r="659" spans="23:27">
      <c r="W659">
        <f>IF(AA659=1, VLOOKUP(CONCATENATE(Home!$B$2,-2),Comp_Time!$A:$B,2,FALSE),IF(Z659&gt; VLOOKUP(CONCATENATE(Home!$B$2,-2),Comp_Time!$A:$B,2,FALSE),VLOOKUP(CONCATENATE(Home!$B$2,-2),Comp_Time!$A:$B,2,FALSE),Z659))</f>
        <v>2.1759259259259258E-3</v>
      </c>
      <c r="X659" s="59">
        <f t="shared" si="30"/>
        <v>0</v>
      </c>
      <c r="Y659" s="59">
        <f t="shared" si="31"/>
        <v>0</v>
      </c>
      <c r="Z659">
        <f>IF(X659&gt;Y659,X659 - Y659,VLOOKUP(CONCATENATE(Home!$B$2,-2),Comp_Time!$A:$B,2,FALSE))</f>
        <v>2.1759259259259258E-3</v>
      </c>
      <c r="AA659">
        <f t="shared" si="32"/>
        <v>0</v>
      </c>
    </row>
    <row r="660" spans="23:27">
      <c r="W660">
        <f>IF(AA660=1, VLOOKUP(CONCATENATE(Home!$B$2,-2),Comp_Time!$A:$B,2,FALSE),IF(Z660&gt; VLOOKUP(CONCATENATE(Home!$B$2,-2),Comp_Time!$A:$B,2,FALSE),VLOOKUP(CONCATENATE(Home!$B$2,-2),Comp_Time!$A:$B,2,FALSE),Z660))</f>
        <v>2.1759259259259258E-3</v>
      </c>
      <c r="X660" s="59">
        <f t="shared" si="30"/>
        <v>0</v>
      </c>
      <c r="Y660" s="59">
        <f t="shared" si="31"/>
        <v>0</v>
      </c>
      <c r="Z660">
        <f>IF(X660&gt;Y660,X660 - Y660,VLOOKUP(CONCATENATE(Home!$B$2,-2),Comp_Time!$A:$B,2,FALSE))</f>
        <v>2.1759259259259258E-3</v>
      </c>
      <c r="AA660">
        <f t="shared" si="32"/>
        <v>0</v>
      </c>
    </row>
    <row r="661" spans="23:27">
      <c r="W661">
        <f>IF(AA661=1, VLOOKUP(CONCATENATE(Home!$B$2,-2),Comp_Time!$A:$B,2,FALSE),IF(Z661&gt; VLOOKUP(CONCATENATE(Home!$B$2,-2),Comp_Time!$A:$B,2,FALSE),VLOOKUP(CONCATENATE(Home!$B$2,-2),Comp_Time!$A:$B,2,FALSE),Z661))</f>
        <v>2.1759259259259258E-3</v>
      </c>
      <c r="X661" s="59">
        <f t="shared" si="30"/>
        <v>0</v>
      </c>
      <c r="Y661" s="59">
        <f t="shared" si="31"/>
        <v>0</v>
      </c>
      <c r="Z661">
        <f>IF(X661&gt;Y661,X661 - Y661,VLOOKUP(CONCATENATE(Home!$B$2,-2),Comp_Time!$A:$B,2,FALSE))</f>
        <v>2.1759259259259258E-3</v>
      </c>
      <c r="AA661">
        <f t="shared" si="32"/>
        <v>0</v>
      </c>
    </row>
    <row r="662" spans="23:27">
      <c r="W662">
        <f>IF(AA662=1, VLOOKUP(CONCATENATE(Home!$B$2,-2),Comp_Time!$A:$B,2,FALSE),IF(Z662&gt; VLOOKUP(CONCATENATE(Home!$B$2,-2),Comp_Time!$A:$B,2,FALSE),VLOOKUP(CONCATENATE(Home!$B$2,-2),Comp_Time!$A:$B,2,FALSE),Z662))</f>
        <v>2.1759259259259258E-3</v>
      </c>
      <c r="X662" s="59">
        <f t="shared" si="30"/>
        <v>0</v>
      </c>
      <c r="Y662" s="59">
        <f t="shared" si="31"/>
        <v>0</v>
      </c>
      <c r="Z662">
        <f>IF(X662&gt;Y662,X662 - Y662,VLOOKUP(CONCATENATE(Home!$B$2,-2),Comp_Time!$A:$B,2,FALSE))</f>
        <v>2.1759259259259258E-3</v>
      </c>
      <c r="AA662">
        <f t="shared" si="32"/>
        <v>0</v>
      </c>
    </row>
    <row r="663" spans="23:27">
      <c r="W663">
        <f>IF(AA663=1, VLOOKUP(CONCATENATE(Home!$B$2,-2),Comp_Time!$A:$B,2,FALSE),IF(Z663&gt; VLOOKUP(CONCATENATE(Home!$B$2,-2),Comp_Time!$A:$B,2,FALSE),VLOOKUP(CONCATENATE(Home!$B$2,-2),Comp_Time!$A:$B,2,FALSE),Z663))</f>
        <v>2.1759259259259258E-3</v>
      </c>
      <c r="X663" s="59">
        <f t="shared" si="30"/>
        <v>0</v>
      </c>
      <c r="Y663" s="59">
        <f t="shared" si="31"/>
        <v>0</v>
      </c>
      <c r="Z663">
        <f>IF(X663&gt;Y663,X663 - Y663,VLOOKUP(CONCATENATE(Home!$B$2,-2),Comp_Time!$A:$B,2,FALSE))</f>
        <v>2.1759259259259258E-3</v>
      </c>
      <c r="AA663">
        <f t="shared" si="32"/>
        <v>0</v>
      </c>
    </row>
    <row r="664" spans="23:27">
      <c r="W664">
        <f>IF(AA664=1, VLOOKUP(CONCATENATE(Home!$B$2,-2),Comp_Time!$A:$B,2,FALSE),IF(Z664&gt; VLOOKUP(CONCATENATE(Home!$B$2,-2),Comp_Time!$A:$B,2,FALSE),VLOOKUP(CONCATENATE(Home!$B$2,-2),Comp_Time!$A:$B,2,FALSE),Z664))</f>
        <v>2.1759259259259258E-3</v>
      </c>
      <c r="X664" s="59">
        <f t="shared" si="30"/>
        <v>0</v>
      </c>
      <c r="Y664" s="59">
        <f t="shared" si="31"/>
        <v>0</v>
      </c>
      <c r="Z664">
        <f>IF(X664&gt;Y664,X664 - Y664,VLOOKUP(CONCATENATE(Home!$B$2,-2),Comp_Time!$A:$B,2,FALSE))</f>
        <v>2.1759259259259258E-3</v>
      </c>
      <c r="AA664">
        <f t="shared" si="32"/>
        <v>0</v>
      </c>
    </row>
    <row r="665" spans="23:27">
      <c r="W665">
        <f>IF(AA665=1, VLOOKUP(CONCATENATE(Home!$B$2,-2),Comp_Time!$A:$B,2,FALSE),IF(Z665&gt; VLOOKUP(CONCATENATE(Home!$B$2,-2),Comp_Time!$A:$B,2,FALSE),VLOOKUP(CONCATENATE(Home!$B$2,-2),Comp_Time!$A:$B,2,FALSE),Z665))</f>
        <v>2.1759259259259258E-3</v>
      </c>
      <c r="X665" s="59">
        <f t="shared" si="30"/>
        <v>0</v>
      </c>
      <c r="Y665" s="59">
        <f t="shared" si="31"/>
        <v>0</v>
      </c>
      <c r="Z665">
        <f>IF(X665&gt;Y665,X665 - Y665,VLOOKUP(CONCATENATE(Home!$B$2,-2),Comp_Time!$A:$B,2,FALSE))</f>
        <v>2.1759259259259258E-3</v>
      </c>
      <c r="AA665">
        <f t="shared" si="32"/>
        <v>0</v>
      </c>
    </row>
    <row r="666" spans="23:27">
      <c r="W666">
        <f>IF(AA666=1, VLOOKUP(CONCATENATE(Home!$B$2,-2),Comp_Time!$A:$B,2,FALSE),IF(Z666&gt; VLOOKUP(CONCATENATE(Home!$B$2,-2),Comp_Time!$A:$B,2,FALSE),VLOOKUP(CONCATENATE(Home!$B$2,-2),Comp_Time!$A:$B,2,FALSE),Z666))</f>
        <v>2.1759259259259258E-3</v>
      </c>
      <c r="X666" s="59">
        <f t="shared" si="30"/>
        <v>0</v>
      </c>
      <c r="Y666" s="59">
        <f t="shared" si="31"/>
        <v>0</v>
      </c>
      <c r="Z666">
        <f>IF(X666&gt;Y666,X666 - Y666,VLOOKUP(CONCATENATE(Home!$B$2,-2),Comp_Time!$A:$B,2,FALSE))</f>
        <v>2.1759259259259258E-3</v>
      </c>
      <c r="AA666">
        <f t="shared" si="32"/>
        <v>0</v>
      </c>
    </row>
    <row r="667" spans="23:27">
      <c r="W667">
        <f>IF(AA667=1, VLOOKUP(CONCATENATE(Home!$B$2,-2),Comp_Time!$A:$B,2,FALSE),IF(Z667&gt; VLOOKUP(CONCATENATE(Home!$B$2,-2),Comp_Time!$A:$B,2,FALSE),VLOOKUP(CONCATENATE(Home!$B$2,-2),Comp_Time!$A:$B,2,FALSE),Z667))</f>
        <v>2.1759259259259258E-3</v>
      </c>
      <c r="X667" s="59">
        <f t="shared" si="30"/>
        <v>0</v>
      </c>
      <c r="Y667" s="59">
        <f t="shared" si="31"/>
        <v>0</v>
      </c>
      <c r="Z667">
        <f>IF(X667&gt;Y667,X667 - Y667,VLOOKUP(CONCATENATE(Home!$B$2,-2),Comp_Time!$A:$B,2,FALSE))</f>
        <v>2.1759259259259258E-3</v>
      </c>
      <c r="AA667">
        <f t="shared" si="32"/>
        <v>0</v>
      </c>
    </row>
    <row r="668" spans="23:27">
      <c r="W668">
        <f>IF(AA668=1, VLOOKUP(CONCATENATE(Home!$B$2,-2),Comp_Time!$A:$B,2,FALSE),IF(Z668&gt; VLOOKUP(CONCATENATE(Home!$B$2,-2),Comp_Time!$A:$B,2,FALSE),VLOOKUP(CONCATENATE(Home!$B$2,-2),Comp_Time!$A:$B,2,FALSE),Z668))</f>
        <v>2.1759259259259258E-3</v>
      </c>
      <c r="X668" s="59">
        <f t="shared" si="30"/>
        <v>0</v>
      </c>
      <c r="Y668" s="59">
        <f t="shared" si="31"/>
        <v>0</v>
      </c>
      <c r="Z668">
        <f>IF(X668&gt;Y668,X668 - Y668,VLOOKUP(CONCATENATE(Home!$B$2,-2),Comp_Time!$A:$B,2,FALSE))</f>
        <v>2.1759259259259258E-3</v>
      </c>
      <c r="AA668">
        <f t="shared" si="32"/>
        <v>0</v>
      </c>
    </row>
    <row r="669" spans="23:27">
      <c r="W669">
        <f>IF(AA669=1, VLOOKUP(CONCATENATE(Home!$B$2,-2),Comp_Time!$A:$B,2,FALSE),IF(Z669&gt; VLOOKUP(CONCATENATE(Home!$B$2,-2),Comp_Time!$A:$B,2,FALSE),VLOOKUP(CONCATENATE(Home!$B$2,-2),Comp_Time!$A:$B,2,FALSE),Z669))</f>
        <v>2.1759259259259258E-3</v>
      </c>
      <c r="X669" s="59">
        <f t="shared" si="30"/>
        <v>0</v>
      </c>
      <c r="Y669" s="59">
        <f t="shared" si="31"/>
        <v>0</v>
      </c>
      <c r="Z669">
        <f>IF(X669&gt;Y669,X669 - Y669,VLOOKUP(CONCATENATE(Home!$B$2,-2),Comp_Time!$A:$B,2,FALSE))</f>
        <v>2.1759259259259258E-3</v>
      </c>
      <c r="AA669">
        <f t="shared" si="32"/>
        <v>0</v>
      </c>
    </row>
    <row r="670" spans="23:27">
      <c r="W670">
        <f>IF(AA670=1, VLOOKUP(CONCATENATE(Home!$B$2,-2),Comp_Time!$A:$B,2,FALSE),IF(Z670&gt; VLOOKUP(CONCATENATE(Home!$B$2,-2),Comp_Time!$A:$B,2,FALSE),VLOOKUP(CONCATENATE(Home!$B$2,-2),Comp_Time!$A:$B,2,FALSE),Z670))</f>
        <v>2.1759259259259258E-3</v>
      </c>
      <c r="X670" s="59">
        <f t="shared" si="30"/>
        <v>0</v>
      </c>
      <c r="Y670" s="59">
        <f t="shared" si="31"/>
        <v>0</v>
      </c>
      <c r="Z670">
        <f>IF(X670&gt;Y670,X670 - Y670,VLOOKUP(CONCATENATE(Home!$B$2,-2),Comp_Time!$A:$B,2,FALSE))</f>
        <v>2.1759259259259258E-3</v>
      </c>
      <c r="AA670">
        <f t="shared" si="32"/>
        <v>0</v>
      </c>
    </row>
    <row r="671" spans="23:27">
      <c r="W671">
        <f>IF(AA671=1, VLOOKUP(CONCATENATE(Home!$B$2,-2),Comp_Time!$A:$B,2,FALSE),IF(Z671&gt; VLOOKUP(CONCATENATE(Home!$B$2,-2),Comp_Time!$A:$B,2,FALSE),VLOOKUP(CONCATENATE(Home!$B$2,-2),Comp_Time!$A:$B,2,FALSE),Z671))</f>
        <v>2.1759259259259258E-3</v>
      </c>
      <c r="X671" s="59">
        <f t="shared" si="30"/>
        <v>0</v>
      </c>
      <c r="Y671" s="59">
        <f t="shared" si="31"/>
        <v>0</v>
      </c>
      <c r="Z671">
        <f>IF(X671&gt;Y671,X671 - Y671,VLOOKUP(CONCATENATE(Home!$B$2,-2),Comp_Time!$A:$B,2,FALSE))</f>
        <v>2.1759259259259258E-3</v>
      </c>
      <c r="AA671">
        <f t="shared" si="32"/>
        <v>0</v>
      </c>
    </row>
    <row r="672" spans="23:27">
      <c r="W672">
        <f>IF(AA672=1, VLOOKUP(CONCATENATE(Home!$B$2,-2),Comp_Time!$A:$B,2,FALSE),IF(Z672&gt; VLOOKUP(CONCATENATE(Home!$B$2,-2),Comp_Time!$A:$B,2,FALSE),VLOOKUP(CONCATENATE(Home!$B$2,-2),Comp_Time!$A:$B,2,FALSE),Z672))</f>
        <v>2.1759259259259258E-3</v>
      </c>
      <c r="X672" s="59">
        <f t="shared" si="30"/>
        <v>0</v>
      </c>
      <c r="Y672" s="59">
        <f t="shared" si="31"/>
        <v>0</v>
      </c>
      <c r="Z672">
        <f>IF(X672&gt;Y672,X672 - Y672,VLOOKUP(CONCATENATE(Home!$B$2,-2),Comp_Time!$A:$B,2,FALSE))</f>
        <v>2.1759259259259258E-3</v>
      </c>
      <c r="AA672">
        <f t="shared" si="32"/>
        <v>0</v>
      </c>
    </row>
    <row r="673" spans="23:27">
      <c r="W673">
        <f>IF(AA673=1, VLOOKUP(CONCATENATE(Home!$B$2,-2),Comp_Time!$A:$B,2,FALSE),IF(Z673&gt; VLOOKUP(CONCATENATE(Home!$B$2,-2),Comp_Time!$A:$B,2,FALSE),VLOOKUP(CONCATENATE(Home!$B$2,-2),Comp_Time!$A:$B,2,FALSE),Z673))</f>
        <v>2.1759259259259258E-3</v>
      </c>
      <c r="X673" s="59">
        <f t="shared" si="30"/>
        <v>0</v>
      </c>
      <c r="Y673" s="59">
        <f t="shared" si="31"/>
        <v>0</v>
      </c>
      <c r="Z673">
        <f>IF(X673&gt;Y673,X673 - Y673,VLOOKUP(CONCATENATE(Home!$B$2,-2),Comp_Time!$A:$B,2,FALSE))</f>
        <v>2.1759259259259258E-3</v>
      </c>
      <c r="AA673">
        <f t="shared" si="32"/>
        <v>0</v>
      </c>
    </row>
    <row r="674" spans="23:27">
      <c r="W674">
        <f>IF(AA674=1, VLOOKUP(CONCATENATE(Home!$B$2,-2),Comp_Time!$A:$B,2,FALSE),IF(Z674&gt; VLOOKUP(CONCATENATE(Home!$B$2,-2),Comp_Time!$A:$B,2,FALSE),VLOOKUP(CONCATENATE(Home!$B$2,-2),Comp_Time!$A:$B,2,FALSE),Z674))</f>
        <v>2.1759259259259258E-3</v>
      </c>
      <c r="X674" s="59">
        <f t="shared" si="30"/>
        <v>0</v>
      </c>
      <c r="Y674" s="59">
        <f t="shared" si="31"/>
        <v>0</v>
      </c>
      <c r="Z674">
        <f>IF(X674&gt;Y674,X674 - Y674,VLOOKUP(CONCATENATE(Home!$B$2,-2),Comp_Time!$A:$B,2,FALSE))</f>
        <v>2.1759259259259258E-3</v>
      </c>
      <c r="AA674">
        <f t="shared" si="32"/>
        <v>0</v>
      </c>
    </row>
    <row r="675" spans="23:27">
      <c r="W675">
        <f>IF(AA675=1, VLOOKUP(CONCATENATE(Home!$B$2,-2),Comp_Time!$A:$B,2,FALSE),IF(Z675&gt; VLOOKUP(CONCATENATE(Home!$B$2,-2),Comp_Time!$A:$B,2,FALSE),VLOOKUP(CONCATENATE(Home!$B$2,-2),Comp_Time!$A:$B,2,FALSE),Z675))</f>
        <v>2.1759259259259258E-3</v>
      </c>
      <c r="X675" s="59">
        <f t="shared" si="30"/>
        <v>0</v>
      </c>
      <c r="Y675" s="59">
        <f t="shared" si="31"/>
        <v>0</v>
      </c>
      <c r="Z675">
        <f>IF(X675&gt;Y675,X675 - Y675,VLOOKUP(CONCATENATE(Home!$B$2,-2),Comp_Time!$A:$B,2,FALSE))</f>
        <v>2.1759259259259258E-3</v>
      </c>
      <c r="AA675">
        <f t="shared" si="32"/>
        <v>0</v>
      </c>
    </row>
    <row r="676" spans="23:27">
      <c r="W676">
        <f>IF(AA676=1, VLOOKUP(CONCATENATE(Home!$B$2,-2),Comp_Time!$A:$B,2,FALSE),IF(Z676&gt; VLOOKUP(CONCATENATE(Home!$B$2,-2),Comp_Time!$A:$B,2,FALSE),VLOOKUP(CONCATENATE(Home!$B$2,-2),Comp_Time!$A:$B,2,FALSE),Z676))</f>
        <v>2.1759259259259258E-3</v>
      </c>
      <c r="X676" s="59">
        <f t="shared" si="30"/>
        <v>0</v>
      </c>
      <c r="Y676" s="59">
        <f t="shared" si="31"/>
        <v>0</v>
      </c>
      <c r="Z676">
        <f>IF(X676&gt;Y676,X676 - Y676,VLOOKUP(CONCATENATE(Home!$B$2,-2),Comp_Time!$A:$B,2,FALSE))</f>
        <v>2.1759259259259258E-3</v>
      </c>
      <c r="AA676">
        <f t="shared" si="32"/>
        <v>0</v>
      </c>
    </row>
    <row r="677" spans="23:27">
      <c r="W677">
        <f>IF(AA677=1, VLOOKUP(CONCATENATE(Home!$B$2,-2),Comp_Time!$A:$B,2,FALSE),IF(Z677&gt; VLOOKUP(CONCATENATE(Home!$B$2,-2),Comp_Time!$A:$B,2,FALSE),VLOOKUP(CONCATENATE(Home!$B$2,-2),Comp_Time!$A:$B,2,FALSE),Z677))</f>
        <v>2.1759259259259258E-3</v>
      </c>
      <c r="X677" s="59">
        <f t="shared" si="30"/>
        <v>0</v>
      </c>
      <c r="Y677" s="59">
        <f t="shared" si="31"/>
        <v>0</v>
      </c>
      <c r="Z677">
        <f>IF(X677&gt;Y677,X677 - Y677,VLOOKUP(CONCATENATE(Home!$B$2,-2),Comp_Time!$A:$B,2,FALSE))</f>
        <v>2.1759259259259258E-3</v>
      </c>
      <c r="AA677">
        <f t="shared" si="32"/>
        <v>0</v>
      </c>
    </row>
    <row r="678" spans="23:27">
      <c r="W678">
        <f>IF(AA678=1, VLOOKUP(CONCATENATE(Home!$B$2,-2),Comp_Time!$A:$B,2,FALSE),IF(Z678&gt; VLOOKUP(CONCATENATE(Home!$B$2,-2),Comp_Time!$A:$B,2,FALSE),VLOOKUP(CONCATENATE(Home!$B$2,-2),Comp_Time!$A:$B,2,FALSE),Z678))</f>
        <v>2.1759259259259258E-3</v>
      </c>
      <c r="X678" s="59">
        <f t="shared" si="30"/>
        <v>0</v>
      </c>
      <c r="Y678" s="59">
        <f t="shared" si="31"/>
        <v>0</v>
      </c>
      <c r="Z678">
        <f>IF(X678&gt;Y678,X678 - Y678,VLOOKUP(CONCATENATE(Home!$B$2,-2),Comp_Time!$A:$B,2,FALSE))</f>
        <v>2.1759259259259258E-3</v>
      </c>
      <c r="AA678">
        <f t="shared" si="32"/>
        <v>0</v>
      </c>
    </row>
    <row r="679" spans="23:27">
      <c r="W679">
        <f>IF(AA679=1, VLOOKUP(CONCATENATE(Home!$B$2,-2),Comp_Time!$A:$B,2,FALSE),IF(Z679&gt; VLOOKUP(CONCATENATE(Home!$B$2,-2),Comp_Time!$A:$B,2,FALSE),VLOOKUP(CONCATENATE(Home!$B$2,-2),Comp_Time!$A:$B,2,FALSE),Z679))</f>
        <v>2.1759259259259258E-3</v>
      </c>
      <c r="X679" s="59">
        <f t="shared" si="30"/>
        <v>0</v>
      </c>
      <c r="Y679" s="59">
        <f t="shared" si="31"/>
        <v>0</v>
      </c>
      <c r="Z679">
        <f>IF(X679&gt;Y679,X679 - Y679,VLOOKUP(CONCATENATE(Home!$B$2,-2),Comp_Time!$A:$B,2,FALSE))</f>
        <v>2.1759259259259258E-3</v>
      </c>
      <c r="AA679">
        <f t="shared" si="32"/>
        <v>0</v>
      </c>
    </row>
    <row r="680" spans="23:27">
      <c r="W680">
        <f>IF(AA680=1, VLOOKUP(CONCATENATE(Home!$B$2,-2),Comp_Time!$A:$B,2,FALSE),IF(Z680&gt; VLOOKUP(CONCATENATE(Home!$B$2,-2),Comp_Time!$A:$B,2,FALSE),VLOOKUP(CONCATENATE(Home!$B$2,-2),Comp_Time!$A:$B,2,FALSE),Z680))</f>
        <v>2.1759259259259258E-3</v>
      </c>
      <c r="X680" s="59">
        <f t="shared" si="30"/>
        <v>0</v>
      </c>
      <c r="Y680" s="59">
        <f t="shared" si="31"/>
        <v>0</v>
      </c>
      <c r="Z680">
        <f>IF(X680&gt;Y680,X680 - Y680,VLOOKUP(CONCATENATE(Home!$B$2,-2),Comp_Time!$A:$B,2,FALSE))</f>
        <v>2.1759259259259258E-3</v>
      </c>
      <c r="AA680">
        <f t="shared" si="32"/>
        <v>0</v>
      </c>
    </row>
    <row r="681" spans="23:27">
      <c r="W681">
        <f>IF(AA681=1, VLOOKUP(CONCATENATE(Home!$B$2,-2),Comp_Time!$A:$B,2,FALSE),IF(Z681&gt; VLOOKUP(CONCATENATE(Home!$B$2,-2),Comp_Time!$A:$B,2,FALSE),VLOOKUP(CONCATENATE(Home!$B$2,-2),Comp_Time!$A:$B,2,FALSE),Z681))</f>
        <v>2.1759259259259258E-3</v>
      </c>
      <c r="X681" s="59">
        <f t="shared" si="30"/>
        <v>0</v>
      </c>
      <c r="Y681" s="59">
        <f t="shared" si="31"/>
        <v>0</v>
      </c>
      <c r="Z681">
        <f>IF(X681&gt;Y681,X681 - Y681,VLOOKUP(CONCATENATE(Home!$B$2,-2),Comp_Time!$A:$B,2,FALSE))</f>
        <v>2.1759259259259258E-3</v>
      </c>
      <c r="AA681">
        <f t="shared" si="32"/>
        <v>0</v>
      </c>
    </row>
    <row r="682" spans="23:27">
      <c r="W682">
        <f>IF(AA682=1, VLOOKUP(CONCATENATE(Home!$B$2,-2),Comp_Time!$A:$B,2,FALSE),IF(Z682&gt; VLOOKUP(CONCATENATE(Home!$B$2,-2),Comp_Time!$A:$B,2,FALSE),VLOOKUP(CONCATENATE(Home!$B$2,-2),Comp_Time!$A:$B,2,FALSE),Z682))</f>
        <v>2.1759259259259258E-3</v>
      </c>
      <c r="X682" s="59">
        <f t="shared" si="30"/>
        <v>0</v>
      </c>
      <c r="Y682" s="59">
        <f t="shared" si="31"/>
        <v>0</v>
      </c>
      <c r="Z682">
        <f>IF(X682&gt;Y682,X682 - Y682,VLOOKUP(CONCATENATE(Home!$B$2,-2),Comp_Time!$A:$B,2,FALSE))</f>
        <v>2.1759259259259258E-3</v>
      </c>
      <c r="AA682">
        <f t="shared" si="32"/>
        <v>0</v>
      </c>
    </row>
    <row r="683" spans="23:27">
      <c r="W683">
        <f>IF(AA683=1, VLOOKUP(CONCATENATE(Home!$B$2,-2),Comp_Time!$A:$B,2,FALSE),IF(Z683&gt; VLOOKUP(CONCATENATE(Home!$B$2,-2),Comp_Time!$A:$B,2,FALSE),VLOOKUP(CONCATENATE(Home!$B$2,-2),Comp_Time!$A:$B,2,FALSE),Z683))</f>
        <v>2.1759259259259258E-3</v>
      </c>
      <c r="X683" s="59">
        <f t="shared" si="30"/>
        <v>0</v>
      </c>
      <c r="Y683" s="59">
        <f t="shared" si="31"/>
        <v>0</v>
      </c>
      <c r="Z683">
        <f>IF(X683&gt;Y683,X683 - Y683,VLOOKUP(CONCATENATE(Home!$B$2,-2),Comp_Time!$A:$B,2,FALSE))</f>
        <v>2.1759259259259258E-3</v>
      </c>
      <c r="AA683">
        <f t="shared" si="32"/>
        <v>0</v>
      </c>
    </row>
    <row r="684" spans="23:27">
      <c r="W684">
        <f>IF(AA684=1, VLOOKUP(CONCATENATE(Home!$B$2,-2),Comp_Time!$A:$B,2,FALSE),IF(Z684&gt; VLOOKUP(CONCATENATE(Home!$B$2,-2),Comp_Time!$A:$B,2,FALSE),VLOOKUP(CONCATENATE(Home!$B$2,-2),Comp_Time!$A:$B,2,FALSE),Z684))</f>
        <v>2.1759259259259258E-3</v>
      </c>
      <c r="X684" s="59">
        <f t="shared" si="30"/>
        <v>0</v>
      </c>
      <c r="Y684" s="59">
        <f t="shared" si="31"/>
        <v>0</v>
      </c>
      <c r="Z684">
        <f>IF(X684&gt;Y684,X684 - Y684,VLOOKUP(CONCATENATE(Home!$B$2,-2),Comp_Time!$A:$B,2,FALSE))</f>
        <v>2.1759259259259258E-3</v>
      </c>
      <c r="AA684">
        <f t="shared" si="32"/>
        <v>0</v>
      </c>
    </row>
    <row r="685" spans="23:27">
      <c r="W685">
        <f>IF(AA685=1, VLOOKUP(CONCATENATE(Home!$B$2,-2),Comp_Time!$A:$B,2,FALSE),IF(Z685&gt; VLOOKUP(CONCATENATE(Home!$B$2,-2),Comp_Time!$A:$B,2,FALSE),VLOOKUP(CONCATENATE(Home!$B$2,-2),Comp_Time!$A:$B,2,FALSE),Z685))</f>
        <v>2.1759259259259258E-3</v>
      </c>
      <c r="X685" s="59">
        <f t="shared" si="30"/>
        <v>0</v>
      </c>
      <c r="Y685" s="59">
        <f t="shared" si="31"/>
        <v>0</v>
      </c>
      <c r="Z685">
        <f>IF(X685&gt;Y685,X685 - Y685,VLOOKUP(CONCATENATE(Home!$B$2,-2),Comp_Time!$A:$B,2,FALSE))</f>
        <v>2.1759259259259258E-3</v>
      </c>
      <c r="AA685">
        <f t="shared" si="32"/>
        <v>0</v>
      </c>
    </row>
    <row r="686" spans="23:27">
      <c r="W686">
        <f>IF(AA686=1, VLOOKUP(CONCATENATE(Home!$B$2,-2),Comp_Time!$A:$B,2,FALSE),IF(Z686&gt; VLOOKUP(CONCATENATE(Home!$B$2,-2),Comp_Time!$A:$B,2,FALSE),VLOOKUP(CONCATENATE(Home!$B$2,-2),Comp_Time!$A:$B,2,FALSE),Z686))</f>
        <v>2.1759259259259258E-3</v>
      </c>
      <c r="X686" s="59">
        <f t="shared" si="30"/>
        <v>0</v>
      </c>
      <c r="Y686" s="59">
        <f t="shared" si="31"/>
        <v>0</v>
      </c>
      <c r="Z686">
        <f>IF(X686&gt;Y686,X686 - Y686,VLOOKUP(CONCATENATE(Home!$B$2,-2),Comp_Time!$A:$B,2,FALSE))</f>
        <v>2.1759259259259258E-3</v>
      </c>
      <c r="AA686">
        <f t="shared" si="32"/>
        <v>0</v>
      </c>
    </row>
    <row r="687" spans="23:27">
      <c r="W687">
        <f>IF(AA687=1, VLOOKUP(CONCATENATE(Home!$B$2,-2),Comp_Time!$A:$B,2,FALSE),IF(Z687&gt; VLOOKUP(CONCATENATE(Home!$B$2,-2),Comp_Time!$A:$B,2,FALSE),VLOOKUP(CONCATENATE(Home!$B$2,-2),Comp_Time!$A:$B,2,FALSE),Z687))</f>
        <v>2.1759259259259258E-3</v>
      </c>
      <c r="X687" s="59">
        <f t="shared" si="30"/>
        <v>0</v>
      </c>
      <c r="Y687" s="59">
        <f t="shared" si="31"/>
        <v>0</v>
      </c>
      <c r="Z687">
        <f>IF(X687&gt;Y687,X687 - Y687,VLOOKUP(CONCATENATE(Home!$B$2,-2),Comp_Time!$A:$B,2,FALSE))</f>
        <v>2.1759259259259258E-3</v>
      </c>
      <c r="AA687">
        <f t="shared" si="32"/>
        <v>0</v>
      </c>
    </row>
    <row r="688" spans="23:27">
      <c r="W688">
        <f>IF(AA688=1, VLOOKUP(CONCATENATE(Home!$B$2,-2),Comp_Time!$A:$B,2,FALSE),IF(Z688&gt; VLOOKUP(CONCATENATE(Home!$B$2,-2),Comp_Time!$A:$B,2,FALSE),VLOOKUP(CONCATENATE(Home!$B$2,-2),Comp_Time!$A:$B,2,FALSE),Z688))</f>
        <v>2.1759259259259258E-3</v>
      </c>
      <c r="X688" s="59">
        <f t="shared" si="30"/>
        <v>0</v>
      </c>
      <c r="Y688" s="59">
        <f t="shared" si="31"/>
        <v>0</v>
      </c>
      <c r="Z688">
        <f>IF(X688&gt;Y688,X688 - Y688,VLOOKUP(CONCATENATE(Home!$B$2,-2),Comp_Time!$A:$B,2,FALSE))</f>
        <v>2.1759259259259258E-3</v>
      </c>
      <c r="AA688">
        <f t="shared" si="32"/>
        <v>0</v>
      </c>
    </row>
    <row r="689" spans="23:27">
      <c r="W689">
        <f>IF(AA689=1, VLOOKUP(CONCATENATE(Home!$B$2,-2),Comp_Time!$A:$B,2,FALSE),IF(Z689&gt; VLOOKUP(CONCATENATE(Home!$B$2,-2),Comp_Time!$A:$B,2,FALSE),VLOOKUP(CONCATENATE(Home!$B$2,-2),Comp_Time!$A:$B,2,FALSE),Z689))</f>
        <v>2.1759259259259258E-3</v>
      </c>
      <c r="X689" s="59">
        <f t="shared" si="30"/>
        <v>0</v>
      </c>
      <c r="Y689" s="59">
        <f t="shared" si="31"/>
        <v>0</v>
      </c>
      <c r="Z689">
        <f>IF(X689&gt;Y689,X689 - Y689,VLOOKUP(CONCATENATE(Home!$B$2,-2),Comp_Time!$A:$B,2,FALSE))</f>
        <v>2.1759259259259258E-3</v>
      </c>
      <c r="AA689">
        <f t="shared" si="32"/>
        <v>0</v>
      </c>
    </row>
    <row r="690" spans="23:27">
      <c r="W690">
        <f>IF(AA690=1, VLOOKUP(CONCATENATE(Home!$B$2,-2),Comp_Time!$A:$B,2,FALSE),IF(Z690&gt; VLOOKUP(CONCATENATE(Home!$B$2,-2),Comp_Time!$A:$B,2,FALSE),VLOOKUP(CONCATENATE(Home!$B$2,-2),Comp_Time!$A:$B,2,FALSE),Z690))</f>
        <v>2.1759259259259258E-3</v>
      </c>
      <c r="X690" s="59">
        <f t="shared" si="30"/>
        <v>0</v>
      </c>
      <c r="Y690" s="59">
        <f t="shared" si="31"/>
        <v>0</v>
      </c>
      <c r="Z690">
        <f>IF(X690&gt;Y690,X690 - Y690,VLOOKUP(CONCATENATE(Home!$B$2,-2),Comp_Time!$A:$B,2,FALSE))</f>
        <v>2.1759259259259258E-3</v>
      </c>
      <c r="AA690">
        <f t="shared" si="32"/>
        <v>0</v>
      </c>
    </row>
    <row r="691" spans="23:27">
      <c r="W691">
        <f>IF(AA691=1, VLOOKUP(CONCATENATE(Home!$B$2,-2),Comp_Time!$A:$B,2,FALSE),IF(Z691&gt; VLOOKUP(CONCATENATE(Home!$B$2,-2),Comp_Time!$A:$B,2,FALSE),VLOOKUP(CONCATENATE(Home!$B$2,-2),Comp_Time!$A:$B,2,FALSE),Z691))</f>
        <v>2.1759259259259258E-3</v>
      </c>
      <c r="X691" s="59">
        <f t="shared" si="30"/>
        <v>0</v>
      </c>
      <c r="Y691" s="59">
        <f t="shared" si="31"/>
        <v>0</v>
      </c>
      <c r="Z691">
        <f>IF(X691&gt;Y691,X691 - Y691,VLOOKUP(CONCATENATE(Home!$B$2,-2),Comp_Time!$A:$B,2,FALSE))</f>
        <v>2.1759259259259258E-3</v>
      </c>
      <c r="AA691">
        <f t="shared" si="32"/>
        <v>0</v>
      </c>
    </row>
    <row r="692" spans="23:27">
      <c r="W692">
        <f>IF(AA692=1, VLOOKUP(CONCATENATE(Home!$B$2,-2),Comp_Time!$A:$B,2,FALSE),IF(Z692&gt; VLOOKUP(CONCATENATE(Home!$B$2,-2),Comp_Time!$A:$B,2,FALSE),VLOOKUP(CONCATENATE(Home!$B$2,-2),Comp_Time!$A:$B,2,FALSE),Z692))</f>
        <v>2.1759259259259258E-3</v>
      </c>
      <c r="X692" s="59">
        <f t="shared" si="30"/>
        <v>0</v>
      </c>
      <c r="Y692" s="59">
        <f t="shared" si="31"/>
        <v>0</v>
      </c>
      <c r="Z692">
        <f>IF(X692&gt;Y692,X692 - Y692,VLOOKUP(CONCATENATE(Home!$B$2,-2),Comp_Time!$A:$B,2,FALSE))</f>
        <v>2.1759259259259258E-3</v>
      </c>
      <c r="AA692">
        <f t="shared" si="32"/>
        <v>0</v>
      </c>
    </row>
    <row r="693" spans="23:27">
      <c r="W693">
        <f>IF(AA693=1, VLOOKUP(CONCATENATE(Home!$B$2,-2),Comp_Time!$A:$B,2,FALSE),IF(Z693&gt; VLOOKUP(CONCATENATE(Home!$B$2,-2),Comp_Time!$A:$B,2,FALSE),VLOOKUP(CONCATENATE(Home!$B$2,-2),Comp_Time!$A:$B,2,FALSE),Z693))</f>
        <v>2.1759259259259258E-3</v>
      </c>
      <c r="X693" s="59">
        <f t="shared" si="30"/>
        <v>0</v>
      </c>
      <c r="Y693" s="59">
        <f t="shared" si="31"/>
        <v>0</v>
      </c>
      <c r="Z693">
        <f>IF(X693&gt;Y693,X693 - Y693,VLOOKUP(CONCATENATE(Home!$B$2,-2),Comp_Time!$A:$B,2,FALSE))</f>
        <v>2.1759259259259258E-3</v>
      </c>
      <c r="AA693">
        <f t="shared" si="32"/>
        <v>0</v>
      </c>
    </row>
    <row r="694" spans="23:27">
      <c r="W694">
        <f>IF(AA694=1, VLOOKUP(CONCATENATE(Home!$B$2,-2),Comp_Time!$A:$B,2,FALSE),IF(Z694&gt; VLOOKUP(CONCATENATE(Home!$B$2,-2),Comp_Time!$A:$B,2,FALSE),VLOOKUP(CONCATENATE(Home!$B$2,-2),Comp_Time!$A:$B,2,FALSE),Z694))</f>
        <v>2.1759259259259258E-3</v>
      </c>
      <c r="X694" s="59">
        <f t="shared" si="30"/>
        <v>0</v>
      </c>
      <c r="Y694" s="59">
        <f t="shared" si="31"/>
        <v>0</v>
      </c>
      <c r="Z694">
        <f>IF(X694&gt;Y694,X694 - Y694,VLOOKUP(CONCATENATE(Home!$B$2,-2),Comp_Time!$A:$B,2,FALSE))</f>
        <v>2.1759259259259258E-3</v>
      </c>
      <c r="AA694">
        <f t="shared" si="32"/>
        <v>0</v>
      </c>
    </row>
    <row r="695" spans="23:27">
      <c r="W695">
        <f>IF(AA695=1, VLOOKUP(CONCATENATE(Home!$B$2,-2),Comp_Time!$A:$B,2,FALSE),IF(Z695&gt; VLOOKUP(CONCATENATE(Home!$B$2,-2),Comp_Time!$A:$B,2,FALSE),VLOOKUP(CONCATENATE(Home!$B$2,-2),Comp_Time!$A:$B,2,FALSE),Z695))</f>
        <v>2.1759259259259258E-3</v>
      </c>
      <c r="X695" s="59">
        <f t="shared" si="30"/>
        <v>0</v>
      </c>
      <c r="Y695" s="59">
        <f t="shared" si="31"/>
        <v>0</v>
      </c>
      <c r="Z695">
        <f>IF(X695&gt;Y695,X695 - Y695,VLOOKUP(CONCATENATE(Home!$B$2,-2),Comp_Time!$A:$B,2,FALSE))</f>
        <v>2.1759259259259258E-3</v>
      </c>
      <c r="AA695">
        <f t="shared" si="32"/>
        <v>0</v>
      </c>
    </row>
    <row r="696" spans="23:27">
      <c r="W696">
        <f>IF(AA696=1, VLOOKUP(CONCATENATE(Home!$B$2,-2),Comp_Time!$A:$B,2,FALSE),IF(Z696&gt; VLOOKUP(CONCATENATE(Home!$B$2,-2),Comp_Time!$A:$B,2,FALSE),VLOOKUP(CONCATENATE(Home!$B$2,-2),Comp_Time!$A:$B,2,FALSE),Z696))</f>
        <v>2.1759259259259258E-3</v>
      </c>
      <c r="X696" s="59">
        <f t="shared" si="30"/>
        <v>0</v>
      </c>
      <c r="Y696" s="59">
        <f t="shared" si="31"/>
        <v>0</v>
      </c>
      <c r="Z696">
        <f>IF(X696&gt;Y696,X696 - Y696,VLOOKUP(CONCATENATE(Home!$B$2,-2),Comp_Time!$A:$B,2,FALSE))</f>
        <v>2.1759259259259258E-3</v>
      </c>
      <c r="AA696">
        <f t="shared" si="32"/>
        <v>0</v>
      </c>
    </row>
    <row r="697" spans="23:27">
      <c r="W697">
        <f>IF(AA697=1, VLOOKUP(CONCATENATE(Home!$B$2,-2),Comp_Time!$A:$B,2,FALSE),IF(Z697&gt; VLOOKUP(CONCATENATE(Home!$B$2,-2),Comp_Time!$A:$B,2,FALSE),VLOOKUP(CONCATENATE(Home!$B$2,-2),Comp_Time!$A:$B,2,FALSE),Z697))</f>
        <v>2.1759259259259258E-3</v>
      </c>
      <c r="X697" s="59">
        <f t="shared" si="30"/>
        <v>0</v>
      </c>
      <c r="Y697" s="59">
        <f t="shared" si="31"/>
        <v>0</v>
      </c>
      <c r="Z697">
        <f>IF(X697&gt;Y697,X697 - Y697,VLOOKUP(CONCATENATE(Home!$B$2,-2),Comp_Time!$A:$B,2,FALSE))</f>
        <v>2.1759259259259258E-3</v>
      </c>
      <c r="AA697">
        <f t="shared" si="32"/>
        <v>0</v>
      </c>
    </row>
    <row r="698" spans="23:27">
      <c r="W698">
        <f>IF(AA698=1, VLOOKUP(CONCATENATE(Home!$B$2,-2),Comp_Time!$A:$B,2,FALSE),IF(Z698&gt; VLOOKUP(CONCATENATE(Home!$B$2,-2),Comp_Time!$A:$B,2,FALSE),VLOOKUP(CONCATENATE(Home!$B$2,-2),Comp_Time!$A:$B,2,FALSE),Z698))</f>
        <v>2.1759259259259258E-3</v>
      </c>
      <c r="X698" s="59">
        <f t="shared" si="30"/>
        <v>0</v>
      </c>
      <c r="Y698" s="59">
        <f t="shared" si="31"/>
        <v>0</v>
      </c>
      <c r="Z698">
        <f>IF(X698&gt;Y698,X698 - Y698,VLOOKUP(CONCATENATE(Home!$B$2,-2),Comp_Time!$A:$B,2,FALSE))</f>
        <v>2.1759259259259258E-3</v>
      </c>
      <c r="AA698">
        <f t="shared" si="32"/>
        <v>0</v>
      </c>
    </row>
    <row r="699" spans="23:27">
      <c r="W699">
        <f>IF(AA699=1, VLOOKUP(CONCATENATE(Home!$B$2,-2),Comp_Time!$A:$B,2,FALSE),IF(Z699&gt; VLOOKUP(CONCATENATE(Home!$B$2,-2),Comp_Time!$A:$B,2,FALSE),VLOOKUP(CONCATENATE(Home!$B$2,-2),Comp_Time!$A:$B,2,FALSE),Z699))</f>
        <v>2.1759259259259258E-3</v>
      </c>
      <c r="X699" s="59">
        <f t="shared" si="30"/>
        <v>0</v>
      </c>
      <c r="Y699" s="59">
        <f t="shared" si="31"/>
        <v>0</v>
      </c>
      <c r="Z699">
        <f>IF(X699&gt;Y699,X699 - Y699,VLOOKUP(CONCATENATE(Home!$B$2,-2),Comp_Time!$A:$B,2,FALSE))</f>
        <v>2.1759259259259258E-3</v>
      </c>
      <c r="AA699">
        <f t="shared" si="32"/>
        <v>0</v>
      </c>
    </row>
    <row r="700" spans="23:27">
      <c r="W700">
        <f>IF(AA700=1, VLOOKUP(CONCATENATE(Home!$B$2,-2),Comp_Time!$A:$B,2,FALSE),IF(Z700&gt; VLOOKUP(CONCATENATE(Home!$B$2,-2),Comp_Time!$A:$B,2,FALSE),VLOOKUP(CONCATENATE(Home!$B$2,-2),Comp_Time!$A:$B,2,FALSE),Z700))</f>
        <v>2.1759259259259258E-3</v>
      </c>
      <c r="X700" s="59">
        <f t="shared" si="30"/>
        <v>0</v>
      </c>
      <c r="Y700" s="59">
        <f t="shared" si="31"/>
        <v>0</v>
      </c>
      <c r="Z700">
        <f>IF(X700&gt;Y700,X700 - Y700,VLOOKUP(CONCATENATE(Home!$B$2,-2),Comp_Time!$A:$B,2,FALSE))</f>
        <v>2.1759259259259258E-3</v>
      </c>
      <c r="AA700">
        <f t="shared" si="32"/>
        <v>0</v>
      </c>
    </row>
    <row r="701" spans="23:27">
      <c r="W701">
        <f>IF(AA701=1, VLOOKUP(CONCATENATE(Home!$B$2,-2),Comp_Time!$A:$B,2,FALSE),IF(Z701&gt; VLOOKUP(CONCATENATE(Home!$B$2,-2),Comp_Time!$A:$B,2,FALSE),VLOOKUP(CONCATENATE(Home!$B$2,-2),Comp_Time!$A:$B,2,FALSE),Z701))</f>
        <v>2.1759259259259258E-3</v>
      </c>
      <c r="X701" s="59">
        <f t="shared" si="30"/>
        <v>0</v>
      </c>
      <c r="Y701" s="59">
        <f t="shared" si="31"/>
        <v>0</v>
      </c>
      <c r="Z701">
        <f>IF(X701&gt;Y701,X701 - Y701,VLOOKUP(CONCATENATE(Home!$B$2,-2),Comp_Time!$A:$B,2,FALSE))</f>
        <v>2.1759259259259258E-3</v>
      </c>
      <c r="AA701">
        <f t="shared" si="32"/>
        <v>0</v>
      </c>
    </row>
    <row r="702" spans="23:27">
      <c r="W702">
        <f>IF(AA702=1, VLOOKUP(CONCATENATE(Home!$B$2,-2),Comp_Time!$A:$B,2,FALSE),IF(Z702&gt; VLOOKUP(CONCATENATE(Home!$B$2,-2),Comp_Time!$A:$B,2,FALSE),VLOOKUP(CONCATENATE(Home!$B$2,-2),Comp_Time!$A:$B,2,FALSE),Z702))</f>
        <v>2.1759259259259258E-3</v>
      </c>
      <c r="X702" s="59">
        <f t="shared" si="30"/>
        <v>0</v>
      </c>
      <c r="Y702" s="59">
        <f t="shared" si="31"/>
        <v>0</v>
      </c>
      <c r="Z702">
        <f>IF(X702&gt;Y702,X702 - Y702,VLOOKUP(CONCATENATE(Home!$B$2,-2),Comp_Time!$A:$B,2,FALSE))</f>
        <v>2.1759259259259258E-3</v>
      </c>
      <c r="AA702">
        <f t="shared" si="32"/>
        <v>0</v>
      </c>
    </row>
    <row r="703" spans="23:27">
      <c r="W703">
        <f>IF(AA703=1, VLOOKUP(CONCATENATE(Home!$B$2,-2),Comp_Time!$A:$B,2,FALSE),IF(Z703&gt; VLOOKUP(CONCATENATE(Home!$B$2,-2),Comp_Time!$A:$B,2,FALSE),VLOOKUP(CONCATENATE(Home!$B$2,-2),Comp_Time!$A:$B,2,FALSE),Z703))</f>
        <v>2.1759259259259258E-3</v>
      </c>
      <c r="X703" s="59">
        <f t="shared" si="30"/>
        <v>0</v>
      </c>
      <c r="Y703" s="59">
        <f t="shared" si="31"/>
        <v>0</v>
      </c>
      <c r="Z703">
        <f>IF(X703&gt;Y703,X703 - Y703,VLOOKUP(CONCATENATE(Home!$B$2,-2),Comp_Time!$A:$B,2,FALSE))</f>
        <v>2.1759259259259258E-3</v>
      </c>
      <c r="AA703">
        <f t="shared" si="32"/>
        <v>0</v>
      </c>
    </row>
    <row r="704" spans="23:27">
      <c r="W704">
        <f>IF(AA704=1, VLOOKUP(CONCATENATE(Home!$B$2,-2),Comp_Time!$A:$B,2,FALSE),IF(Z704&gt; VLOOKUP(CONCATENATE(Home!$B$2,-2),Comp_Time!$A:$B,2,FALSE),VLOOKUP(CONCATENATE(Home!$B$2,-2),Comp_Time!$A:$B,2,FALSE),Z704))</f>
        <v>2.1759259259259258E-3</v>
      </c>
      <c r="X704" s="59">
        <f t="shared" si="30"/>
        <v>0</v>
      </c>
      <c r="Y704" s="59">
        <f t="shared" si="31"/>
        <v>0</v>
      </c>
      <c r="Z704">
        <f>IF(X704&gt;Y704,X704 - Y704,VLOOKUP(CONCATENATE(Home!$B$2,-2),Comp_Time!$A:$B,2,FALSE))</f>
        <v>2.1759259259259258E-3</v>
      </c>
      <c r="AA704">
        <f t="shared" si="32"/>
        <v>0</v>
      </c>
    </row>
    <row r="705" spans="23:27">
      <c r="W705">
        <f>IF(AA705=1, VLOOKUP(CONCATENATE(Home!$B$2,-2),Comp_Time!$A:$B,2,FALSE),IF(Z705&gt; VLOOKUP(CONCATENATE(Home!$B$2,-2),Comp_Time!$A:$B,2,FALSE),VLOOKUP(CONCATENATE(Home!$B$2,-2),Comp_Time!$A:$B,2,FALSE),Z705))</f>
        <v>2.1759259259259258E-3</v>
      </c>
      <c r="X705" s="59">
        <f t="shared" si="30"/>
        <v>0</v>
      </c>
      <c r="Y705" s="59">
        <f t="shared" si="31"/>
        <v>0</v>
      </c>
      <c r="Z705">
        <f>IF(X705&gt;Y705,X705 - Y705,VLOOKUP(CONCATENATE(Home!$B$2,-2),Comp_Time!$A:$B,2,FALSE))</f>
        <v>2.1759259259259258E-3</v>
      </c>
      <c r="AA705">
        <f t="shared" si="32"/>
        <v>0</v>
      </c>
    </row>
    <row r="706" spans="23:27">
      <c r="W706">
        <f>IF(AA706=1, VLOOKUP(CONCATENATE(Home!$B$2,-2),Comp_Time!$A:$B,2,FALSE),IF(Z706&gt; VLOOKUP(CONCATENATE(Home!$B$2,-2),Comp_Time!$A:$B,2,FALSE),VLOOKUP(CONCATENATE(Home!$B$2,-2),Comp_Time!$A:$B,2,FALSE),Z706))</f>
        <v>2.1759259259259258E-3</v>
      </c>
      <c r="X706" s="59">
        <f t="shared" si="30"/>
        <v>0</v>
      </c>
      <c r="Y706" s="59">
        <f t="shared" si="31"/>
        <v>0</v>
      </c>
      <c r="Z706">
        <f>IF(X706&gt;Y706,X706 - Y706,VLOOKUP(CONCATENATE(Home!$B$2,-2),Comp_Time!$A:$B,2,FALSE))</f>
        <v>2.1759259259259258E-3</v>
      </c>
      <c r="AA706">
        <f t="shared" si="32"/>
        <v>0</v>
      </c>
    </row>
    <row r="707" spans="23:27">
      <c r="W707">
        <f>IF(AA707=1, VLOOKUP(CONCATENATE(Home!$B$2,-2),Comp_Time!$A:$B,2,FALSE),IF(Z707&gt; VLOOKUP(CONCATENATE(Home!$B$2,-2),Comp_Time!$A:$B,2,FALSE),VLOOKUP(CONCATENATE(Home!$B$2,-2),Comp_Time!$A:$B,2,FALSE),Z707))</f>
        <v>2.1759259259259258E-3</v>
      </c>
      <c r="X707" s="59">
        <f t="shared" ref="X707:X770" si="33">TIME(HOUR(D707),MINUTE(D707),SECOND(D707))</f>
        <v>0</v>
      </c>
      <c r="Y707" s="59">
        <f t="shared" ref="Y707:Y770" si="34">TIME(HOUR(C707),MINUTE(C707),SECOND(C707))</f>
        <v>0</v>
      </c>
      <c r="Z707">
        <f>IF(X707&gt;Y707,X707 - Y707,VLOOKUP(CONCATENATE(Home!$B$2,-2),Comp_Time!$A:$B,2,FALSE))</f>
        <v>2.1759259259259258E-3</v>
      </c>
      <c r="AA707">
        <f t="shared" ref="AA707:AA770" si="35">IF(DATE(YEAR(C707),MONTH(C707),DAY(C707))=DATE(YEAR(D707),MONTH(D707),DAY(D707)),0,1)</f>
        <v>0</v>
      </c>
    </row>
    <row r="708" spans="23:27">
      <c r="W708">
        <f>IF(AA708=1, VLOOKUP(CONCATENATE(Home!$B$2,-2),Comp_Time!$A:$B,2,FALSE),IF(Z708&gt; VLOOKUP(CONCATENATE(Home!$B$2,-2),Comp_Time!$A:$B,2,FALSE),VLOOKUP(CONCATENATE(Home!$B$2,-2),Comp_Time!$A:$B,2,FALSE),Z708))</f>
        <v>2.1759259259259258E-3</v>
      </c>
      <c r="X708" s="59">
        <f t="shared" si="33"/>
        <v>0</v>
      </c>
      <c r="Y708" s="59">
        <f t="shared" si="34"/>
        <v>0</v>
      </c>
      <c r="Z708">
        <f>IF(X708&gt;Y708,X708 - Y708,VLOOKUP(CONCATENATE(Home!$B$2,-2),Comp_Time!$A:$B,2,FALSE))</f>
        <v>2.1759259259259258E-3</v>
      </c>
      <c r="AA708">
        <f t="shared" si="35"/>
        <v>0</v>
      </c>
    </row>
    <row r="709" spans="23:27">
      <c r="W709">
        <f>IF(AA709=1, VLOOKUP(CONCATENATE(Home!$B$2,-2),Comp_Time!$A:$B,2,FALSE),IF(Z709&gt; VLOOKUP(CONCATENATE(Home!$B$2,-2),Comp_Time!$A:$B,2,FALSE),VLOOKUP(CONCATENATE(Home!$B$2,-2),Comp_Time!$A:$B,2,FALSE),Z709))</f>
        <v>2.1759259259259258E-3</v>
      </c>
      <c r="X709" s="59">
        <f t="shared" si="33"/>
        <v>0</v>
      </c>
      <c r="Y709" s="59">
        <f t="shared" si="34"/>
        <v>0</v>
      </c>
      <c r="Z709">
        <f>IF(X709&gt;Y709,X709 - Y709,VLOOKUP(CONCATENATE(Home!$B$2,-2),Comp_Time!$A:$B,2,FALSE))</f>
        <v>2.1759259259259258E-3</v>
      </c>
      <c r="AA709">
        <f t="shared" si="35"/>
        <v>0</v>
      </c>
    </row>
    <row r="710" spans="23:27">
      <c r="W710">
        <f>IF(AA710=1, VLOOKUP(CONCATENATE(Home!$B$2,-2),Comp_Time!$A:$B,2,FALSE),IF(Z710&gt; VLOOKUP(CONCATENATE(Home!$B$2,-2),Comp_Time!$A:$B,2,FALSE),VLOOKUP(CONCATENATE(Home!$B$2,-2),Comp_Time!$A:$B,2,FALSE),Z710))</f>
        <v>2.1759259259259258E-3</v>
      </c>
      <c r="X710" s="59">
        <f t="shared" si="33"/>
        <v>0</v>
      </c>
      <c r="Y710" s="59">
        <f t="shared" si="34"/>
        <v>0</v>
      </c>
      <c r="Z710">
        <f>IF(X710&gt;Y710,X710 - Y710,VLOOKUP(CONCATENATE(Home!$B$2,-2),Comp_Time!$A:$B,2,FALSE))</f>
        <v>2.1759259259259258E-3</v>
      </c>
      <c r="AA710">
        <f t="shared" si="35"/>
        <v>0</v>
      </c>
    </row>
    <row r="711" spans="23:27">
      <c r="W711">
        <f>IF(AA711=1, VLOOKUP(CONCATENATE(Home!$B$2,-2),Comp_Time!$A:$B,2,FALSE),IF(Z711&gt; VLOOKUP(CONCATENATE(Home!$B$2,-2),Comp_Time!$A:$B,2,FALSE),VLOOKUP(CONCATENATE(Home!$B$2,-2),Comp_Time!$A:$B,2,FALSE),Z711))</f>
        <v>2.1759259259259258E-3</v>
      </c>
      <c r="X711" s="59">
        <f t="shared" si="33"/>
        <v>0</v>
      </c>
      <c r="Y711" s="59">
        <f t="shared" si="34"/>
        <v>0</v>
      </c>
      <c r="Z711">
        <f>IF(X711&gt;Y711,X711 - Y711,VLOOKUP(CONCATENATE(Home!$B$2,-2),Comp_Time!$A:$B,2,FALSE))</f>
        <v>2.1759259259259258E-3</v>
      </c>
      <c r="AA711">
        <f t="shared" si="35"/>
        <v>0</v>
      </c>
    </row>
    <row r="712" spans="23:27">
      <c r="W712">
        <f>IF(AA712=1, VLOOKUP(CONCATENATE(Home!$B$2,-2),Comp_Time!$A:$B,2,FALSE),IF(Z712&gt; VLOOKUP(CONCATENATE(Home!$B$2,-2),Comp_Time!$A:$B,2,FALSE),VLOOKUP(CONCATENATE(Home!$B$2,-2),Comp_Time!$A:$B,2,FALSE),Z712))</f>
        <v>2.1759259259259258E-3</v>
      </c>
      <c r="X712" s="59">
        <f t="shared" si="33"/>
        <v>0</v>
      </c>
      <c r="Y712" s="59">
        <f t="shared" si="34"/>
        <v>0</v>
      </c>
      <c r="Z712">
        <f>IF(X712&gt;Y712,X712 - Y712,VLOOKUP(CONCATENATE(Home!$B$2,-2),Comp_Time!$A:$B,2,FALSE))</f>
        <v>2.1759259259259258E-3</v>
      </c>
      <c r="AA712">
        <f t="shared" si="35"/>
        <v>0</v>
      </c>
    </row>
    <row r="713" spans="23:27">
      <c r="W713">
        <f>IF(AA713=1, VLOOKUP(CONCATENATE(Home!$B$2,-2),Comp_Time!$A:$B,2,FALSE),IF(Z713&gt; VLOOKUP(CONCATENATE(Home!$B$2,-2),Comp_Time!$A:$B,2,FALSE),VLOOKUP(CONCATENATE(Home!$B$2,-2),Comp_Time!$A:$B,2,FALSE),Z713))</f>
        <v>2.1759259259259258E-3</v>
      </c>
      <c r="X713" s="59">
        <f t="shared" si="33"/>
        <v>0</v>
      </c>
      <c r="Y713" s="59">
        <f t="shared" si="34"/>
        <v>0</v>
      </c>
      <c r="Z713">
        <f>IF(X713&gt;Y713,X713 - Y713,VLOOKUP(CONCATENATE(Home!$B$2,-2),Comp_Time!$A:$B,2,FALSE))</f>
        <v>2.1759259259259258E-3</v>
      </c>
      <c r="AA713">
        <f t="shared" si="35"/>
        <v>0</v>
      </c>
    </row>
    <row r="714" spans="23:27">
      <c r="W714">
        <f>IF(AA714=1, VLOOKUP(CONCATENATE(Home!$B$2,-2),Comp_Time!$A:$B,2,FALSE),IF(Z714&gt; VLOOKUP(CONCATENATE(Home!$B$2,-2),Comp_Time!$A:$B,2,FALSE),VLOOKUP(CONCATENATE(Home!$B$2,-2),Comp_Time!$A:$B,2,FALSE),Z714))</f>
        <v>2.1759259259259258E-3</v>
      </c>
      <c r="X714" s="59">
        <f t="shared" si="33"/>
        <v>0</v>
      </c>
      <c r="Y714" s="59">
        <f t="shared" si="34"/>
        <v>0</v>
      </c>
      <c r="Z714">
        <f>IF(X714&gt;Y714,X714 - Y714,VLOOKUP(CONCATENATE(Home!$B$2,-2),Comp_Time!$A:$B,2,FALSE))</f>
        <v>2.1759259259259258E-3</v>
      </c>
      <c r="AA714">
        <f t="shared" si="35"/>
        <v>0</v>
      </c>
    </row>
    <row r="715" spans="23:27">
      <c r="W715">
        <f>IF(AA715=1, VLOOKUP(CONCATENATE(Home!$B$2,-2),Comp_Time!$A:$B,2,FALSE),IF(Z715&gt; VLOOKUP(CONCATENATE(Home!$B$2,-2),Comp_Time!$A:$B,2,FALSE),VLOOKUP(CONCATENATE(Home!$B$2,-2),Comp_Time!$A:$B,2,FALSE),Z715))</f>
        <v>2.1759259259259258E-3</v>
      </c>
      <c r="X715" s="59">
        <f t="shared" si="33"/>
        <v>0</v>
      </c>
      <c r="Y715" s="59">
        <f t="shared" si="34"/>
        <v>0</v>
      </c>
      <c r="Z715">
        <f>IF(X715&gt;Y715,X715 - Y715,VLOOKUP(CONCATENATE(Home!$B$2,-2),Comp_Time!$A:$B,2,FALSE))</f>
        <v>2.1759259259259258E-3</v>
      </c>
      <c r="AA715">
        <f t="shared" si="35"/>
        <v>0</v>
      </c>
    </row>
    <row r="716" spans="23:27">
      <c r="W716">
        <f>IF(AA716=1, VLOOKUP(CONCATENATE(Home!$B$2,-2),Comp_Time!$A:$B,2,FALSE),IF(Z716&gt; VLOOKUP(CONCATENATE(Home!$B$2,-2),Comp_Time!$A:$B,2,FALSE),VLOOKUP(CONCATENATE(Home!$B$2,-2),Comp_Time!$A:$B,2,FALSE),Z716))</f>
        <v>2.1759259259259258E-3</v>
      </c>
      <c r="X716" s="59">
        <f t="shared" si="33"/>
        <v>0</v>
      </c>
      <c r="Y716" s="59">
        <f t="shared" si="34"/>
        <v>0</v>
      </c>
      <c r="Z716">
        <f>IF(X716&gt;Y716,X716 - Y716,VLOOKUP(CONCATENATE(Home!$B$2,-2),Comp_Time!$A:$B,2,FALSE))</f>
        <v>2.1759259259259258E-3</v>
      </c>
      <c r="AA716">
        <f t="shared" si="35"/>
        <v>0</v>
      </c>
    </row>
    <row r="717" spans="23:27">
      <c r="W717">
        <f>IF(AA717=1, VLOOKUP(CONCATENATE(Home!$B$2,-2),Comp_Time!$A:$B,2,FALSE),IF(Z717&gt; VLOOKUP(CONCATENATE(Home!$B$2,-2),Comp_Time!$A:$B,2,FALSE),VLOOKUP(CONCATENATE(Home!$B$2,-2),Comp_Time!$A:$B,2,FALSE),Z717))</f>
        <v>2.1759259259259258E-3</v>
      </c>
      <c r="X717" s="59">
        <f t="shared" si="33"/>
        <v>0</v>
      </c>
      <c r="Y717" s="59">
        <f t="shared" si="34"/>
        <v>0</v>
      </c>
      <c r="Z717">
        <f>IF(X717&gt;Y717,X717 - Y717,VLOOKUP(CONCATENATE(Home!$B$2,-2),Comp_Time!$A:$B,2,FALSE))</f>
        <v>2.1759259259259258E-3</v>
      </c>
      <c r="AA717">
        <f t="shared" si="35"/>
        <v>0</v>
      </c>
    </row>
    <row r="718" spans="23:27">
      <c r="W718">
        <f>IF(AA718=1, VLOOKUP(CONCATENATE(Home!$B$2,-2),Comp_Time!$A:$B,2,FALSE),IF(Z718&gt; VLOOKUP(CONCATENATE(Home!$B$2,-2),Comp_Time!$A:$B,2,FALSE),VLOOKUP(CONCATENATE(Home!$B$2,-2),Comp_Time!$A:$B,2,FALSE),Z718))</f>
        <v>2.1759259259259258E-3</v>
      </c>
      <c r="X718" s="59">
        <f t="shared" si="33"/>
        <v>0</v>
      </c>
      <c r="Y718" s="59">
        <f t="shared" si="34"/>
        <v>0</v>
      </c>
      <c r="Z718">
        <f>IF(X718&gt;Y718,X718 - Y718,VLOOKUP(CONCATENATE(Home!$B$2,-2),Comp_Time!$A:$B,2,FALSE))</f>
        <v>2.1759259259259258E-3</v>
      </c>
      <c r="AA718">
        <f t="shared" si="35"/>
        <v>0</v>
      </c>
    </row>
    <row r="719" spans="23:27">
      <c r="W719">
        <f>IF(AA719=1, VLOOKUP(CONCATENATE(Home!$B$2,-2),Comp_Time!$A:$B,2,FALSE),IF(Z719&gt; VLOOKUP(CONCATENATE(Home!$B$2,-2),Comp_Time!$A:$B,2,FALSE),VLOOKUP(CONCATENATE(Home!$B$2,-2),Comp_Time!$A:$B,2,FALSE),Z719))</f>
        <v>2.1759259259259258E-3</v>
      </c>
      <c r="X719" s="59">
        <f t="shared" si="33"/>
        <v>0</v>
      </c>
      <c r="Y719" s="59">
        <f t="shared" si="34"/>
        <v>0</v>
      </c>
      <c r="Z719">
        <f>IF(X719&gt;Y719,X719 - Y719,VLOOKUP(CONCATENATE(Home!$B$2,-2),Comp_Time!$A:$B,2,FALSE))</f>
        <v>2.1759259259259258E-3</v>
      </c>
      <c r="AA719">
        <f t="shared" si="35"/>
        <v>0</v>
      </c>
    </row>
    <row r="720" spans="23:27">
      <c r="W720">
        <f>IF(AA720=1, VLOOKUP(CONCATENATE(Home!$B$2,-2),Comp_Time!$A:$B,2,FALSE),IF(Z720&gt; VLOOKUP(CONCATENATE(Home!$B$2,-2),Comp_Time!$A:$B,2,FALSE),VLOOKUP(CONCATENATE(Home!$B$2,-2),Comp_Time!$A:$B,2,FALSE),Z720))</f>
        <v>2.1759259259259258E-3</v>
      </c>
      <c r="X720" s="59">
        <f t="shared" si="33"/>
        <v>0</v>
      </c>
      <c r="Y720" s="59">
        <f t="shared" si="34"/>
        <v>0</v>
      </c>
      <c r="Z720">
        <f>IF(X720&gt;Y720,X720 - Y720,VLOOKUP(CONCATENATE(Home!$B$2,-2),Comp_Time!$A:$B,2,FALSE))</f>
        <v>2.1759259259259258E-3</v>
      </c>
      <c r="AA720">
        <f t="shared" si="35"/>
        <v>0</v>
      </c>
    </row>
    <row r="721" spans="23:27">
      <c r="W721">
        <f>IF(AA721=1, VLOOKUP(CONCATENATE(Home!$B$2,-2),Comp_Time!$A:$B,2,FALSE),IF(Z721&gt; VLOOKUP(CONCATENATE(Home!$B$2,-2),Comp_Time!$A:$B,2,FALSE),VLOOKUP(CONCATENATE(Home!$B$2,-2),Comp_Time!$A:$B,2,FALSE),Z721))</f>
        <v>2.1759259259259258E-3</v>
      </c>
      <c r="X721" s="59">
        <f t="shared" si="33"/>
        <v>0</v>
      </c>
      <c r="Y721" s="59">
        <f t="shared" si="34"/>
        <v>0</v>
      </c>
      <c r="Z721">
        <f>IF(X721&gt;Y721,X721 - Y721,VLOOKUP(CONCATENATE(Home!$B$2,-2),Comp_Time!$A:$B,2,FALSE))</f>
        <v>2.1759259259259258E-3</v>
      </c>
      <c r="AA721">
        <f t="shared" si="35"/>
        <v>0</v>
      </c>
    </row>
    <row r="722" spans="23:27">
      <c r="W722">
        <f>IF(AA722=1, VLOOKUP(CONCATENATE(Home!$B$2,-2),Comp_Time!$A:$B,2,FALSE),IF(Z722&gt; VLOOKUP(CONCATENATE(Home!$B$2,-2),Comp_Time!$A:$B,2,FALSE),VLOOKUP(CONCATENATE(Home!$B$2,-2),Comp_Time!$A:$B,2,FALSE),Z722))</f>
        <v>2.1759259259259258E-3</v>
      </c>
      <c r="X722" s="59">
        <f t="shared" si="33"/>
        <v>0</v>
      </c>
      <c r="Y722" s="59">
        <f t="shared" si="34"/>
        <v>0</v>
      </c>
      <c r="Z722">
        <f>IF(X722&gt;Y722,X722 - Y722,VLOOKUP(CONCATENATE(Home!$B$2,-2),Comp_Time!$A:$B,2,FALSE))</f>
        <v>2.1759259259259258E-3</v>
      </c>
      <c r="AA722">
        <f t="shared" si="35"/>
        <v>0</v>
      </c>
    </row>
    <row r="723" spans="23:27">
      <c r="W723">
        <f>IF(AA723=1, VLOOKUP(CONCATENATE(Home!$B$2,-2),Comp_Time!$A:$B,2,FALSE),IF(Z723&gt; VLOOKUP(CONCATENATE(Home!$B$2,-2),Comp_Time!$A:$B,2,FALSE),VLOOKUP(CONCATENATE(Home!$B$2,-2),Comp_Time!$A:$B,2,FALSE),Z723))</f>
        <v>2.1759259259259258E-3</v>
      </c>
      <c r="X723" s="59">
        <f t="shared" si="33"/>
        <v>0</v>
      </c>
      <c r="Y723" s="59">
        <f t="shared" si="34"/>
        <v>0</v>
      </c>
      <c r="Z723">
        <f>IF(X723&gt;Y723,X723 - Y723,VLOOKUP(CONCATENATE(Home!$B$2,-2),Comp_Time!$A:$B,2,FALSE))</f>
        <v>2.1759259259259258E-3</v>
      </c>
      <c r="AA723">
        <f t="shared" si="35"/>
        <v>0</v>
      </c>
    </row>
    <row r="724" spans="23:27">
      <c r="W724">
        <f>IF(AA724=1, VLOOKUP(CONCATENATE(Home!$B$2,-2),Comp_Time!$A:$B,2,FALSE),IF(Z724&gt; VLOOKUP(CONCATENATE(Home!$B$2,-2),Comp_Time!$A:$B,2,FALSE),VLOOKUP(CONCATENATE(Home!$B$2,-2),Comp_Time!$A:$B,2,FALSE),Z724))</f>
        <v>2.1759259259259258E-3</v>
      </c>
      <c r="X724" s="59">
        <f t="shared" si="33"/>
        <v>0</v>
      </c>
      <c r="Y724" s="59">
        <f t="shared" si="34"/>
        <v>0</v>
      </c>
      <c r="Z724">
        <f>IF(X724&gt;Y724,X724 - Y724,VLOOKUP(CONCATENATE(Home!$B$2,-2),Comp_Time!$A:$B,2,FALSE))</f>
        <v>2.1759259259259258E-3</v>
      </c>
      <c r="AA724">
        <f t="shared" si="35"/>
        <v>0</v>
      </c>
    </row>
    <row r="725" spans="23:27">
      <c r="W725">
        <f>IF(AA725=1, VLOOKUP(CONCATENATE(Home!$B$2,-2),Comp_Time!$A:$B,2,FALSE),IF(Z725&gt; VLOOKUP(CONCATENATE(Home!$B$2,-2),Comp_Time!$A:$B,2,FALSE),VLOOKUP(CONCATENATE(Home!$B$2,-2),Comp_Time!$A:$B,2,FALSE),Z725))</f>
        <v>2.1759259259259258E-3</v>
      </c>
      <c r="X725" s="59">
        <f t="shared" si="33"/>
        <v>0</v>
      </c>
      <c r="Y725" s="59">
        <f t="shared" si="34"/>
        <v>0</v>
      </c>
      <c r="Z725">
        <f>IF(X725&gt;Y725,X725 - Y725,VLOOKUP(CONCATENATE(Home!$B$2,-2),Comp_Time!$A:$B,2,FALSE))</f>
        <v>2.1759259259259258E-3</v>
      </c>
      <c r="AA725">
        <f t="shared" si="35"/>
        <v>0</v>
      </c>
    </row>
    <row r="726" spans="23:27">
      <c r="W726">
        <f>IF(AA726=1, VLOOKUP(CONCATENATE(Home!$B$2,-2),Comp_Time!$A:$B,2,FALSE),IF(Z726&gt; VLOOKUP(CONCATENATE(Home!$B$2,-2),Comp_Time!$A:$B,2,FALSE),VLOOKUP(CONCATENATE(Home!$B$2,-2),Comp_Time!$A:$B,2,FALSE),Z726))</f>
        <v>2.1759259259259258E-3</v>
      </c>
      <c r="X726" s="59">
        <f t="shared" si="33"/>
        <v>0</v>
      </c>
      <c r="Y726" s="59">
        <f t="shared" si="34"/>
        <v>0</v>
      </c>
      <c r="Z726">
        <f>IF(X726&gt;Y726,X726 - Y726,VLOOKUP(CONCATENATE(Home!$B$2,-2),Comp_Time!$A:$B,2,FALSE))</f>
        <v>2.1759259259259258E-3</v>
      </c>
      <c r="AA726">
        <f t="shared" si="35"/>
        <v>0</v>
      </c>
    </row>
    <row r="727" spans="23:27">
      <c r="W727">
        <f>IF(AA727=1, VLOOKUP(CONCATENATE(Home!$B$2,-2),Comp_Time!$A:$B,2,FALSE),IF(Z727&gt; VLOOKUP(CONCATENATE(Home!$B$2,-2),Comp_Time!$A:$B,2,FALSE),VLOOKUP(CONCATENATE(Home!$B$2,-2),Comp_Time!$A:$B,2,FALSE),Z727))</f>
        <v>2.1759259259259258E-3</v>
      </c>
      <c r="X727" s="59">
        <f t="shared" si="33"/>
        <v>0</v>
      </c>
      <c r="Y727" s="59">
        <f t="shared" si="34"/>
        <v>0</v>
      </c>
      <c r="Z727">
        <f>IF(X727&gt;Y727,X727 - Y727,VLOOKUP(CONCATENATE(Home!$B$2,-2),Comp_Time!$A:$B,2,FALSE))</f>
        <v>2.1759259259259258E-3</v>
      </c>
      <c r="AA727">
        <f t="shared" si="35"/>
        <v>0</v>
      </c>
    </row>
    <row r="728" spans="23:27">
      <c r="W728">
        <f>IF(AA728=1, VLOOKUP(CONCATENATE(Home!$B$2,-2),Comp_Time!$A:$B,2,FALSE),IF(Z728&gt; VLOOKUP(CONCATENATE(Home!$B$2,-2),Comp_Time!$A:$B,2,FALSE),VLOOKUP(CONCATENATE(Home!$B$2,-2),Comp_Time!$A:$B,2,FALSE),Z728))</f>
        <v>2.1759259259259258E-3</v>
      </c>
      <c r="X728" s="59">
        <f t="shared" si="33"/>
        <v>0</v>
      </c>
      <c r="Y728" s="59">
        <f t="shared" si="34"/>
        <v>0</v>
      </c>
      <c r="Z728">
        <f>IF(X728&gt;Y728,X728 - Y728,VLOOKUP(CONCATENATE(Home!$B$2,-2),Comp_Time!$A:$B,2,FALSE))</f>
        <v>2.1759259259259258E-3</v>
      </c>
      <c r="AA728">
        <f t="shared" si="35"/>
        <v>0</v>
      </c>
    </row>
    <row r="729" spans="23:27">
      <c r="W729">
        <f>IF(AA729=1, VLOOKUP(CONCATENATE(Home!$B$2,-2),Comp_Time!$A:$B,2,FALSE),IF(Z729&gt; VLOOKUP(CONCATENATE(Home!$B$2,-2),Comp_Time!$A:$B,2,FALSE),VLOOKUP(CONCATENATE(Home!$B$2,-2),Comp_Time!$A:$B,2,FALSE),Z729))</f>
        <v>2.1759259259259258E-3</v>
      </c>
      <c r="X729" s="59">
        <f t="shared" si="33"/>
        <v>0</v>
      </c>
      <c r="Y729" s="59">
        <f t="shared" si="34"/>
        <v>0</v>
      </c>
      <c r="Z729">
        <f>IF(X729&gt;Y729,X729 - Y729,VLOOKUP(CONCATENATE(Home!$B$2,-2),Comp_Time!$A:$B,2,FALSE))</f>
        <v>2.1759259259259258E-3</v>
      </c>
      <c r="AA729">
        <f t="shared" si="35"/>
        <v>0</v>
      </c>
    </row>
    <row r="730" spans="23:27">
      <c r="W730">
        <f>IF(AA730=1, VLOOKUP(CONCATENATE(Home!$B$2,-2),Comp_Time!$A:$B,2,FALSE),IF(Z730&gt; VLOOKUP(CONCATENATE(Home!$B$2,-2),Comp_Time!$A:$B,2,FALSE),VLOOKUP(CONCATENATE(Home!$B$2,-2),Comp_Time!$A:$B,2,FALSE),Z730))</f>
        <v>2.1759259259259258E-3</v>
      </c>
      <c r="X730" s="59">
        <f t="shared" si="33"/>
        <v>0</v>
      </c>
      <c r="Y730" s="59">
        <f t="shared" si="34"/>
        <v>0</v>
      </c>
      <c r="Z730">
        <f>IF(X730&gt;Y730,X730 - Y730,VLOOKUP(CONCATENATE(Home!$B$2,-2),Comp_Time!$A:$B,2,FALSE))</f>
        <v>2.1759259259259258E-3</v>
      </c>
      <c r="AA730">
        <f t="shared" si="35"/>
        <v>0</v>
      </c>
    </row>
    <row r="731" spans="23:27">
      <c r="W731">
        <f>IF(AA731=1, VLOOKUP(CONCATENATE(Home!$B$2,-2),Comp_Time!$A:$B,2,FALSE),IF(Z731&gt; VLOOKUP(CONCATENATE(Home!$B$2,-2),Comp_Time!$A:$B,2,FALSE),VLOOKUP(CONCATENATE(Home!$B$2,-2),Comp_Time!$A:$B,2,FALSE),Z731))</f>
        <v>2.1759259259259258E-3</v>
      </c>
      <c r="X731" s="59">
        <f t="shared" si="33"/>
        <v>0</v>
      </c>
      <c r="Y731" s="59">
        <f t="shared" si="34"/>
        <v>0</v>
      </c>
      <c r="Z731">
        <f>IF(X731&gt;Y731,X731 - Y731,VLOOKUP(CONCATENATE(Home!$B$2,-2),Comp_Time!$A:$B,2,FALSE))</f>
        <v>2.1759259259259258E-3</v>
      </c>
      <c r="AA731">
        <f t="shared" si="35"/>
        <v>0</v>
      </c>
    </row>
    <row r="732" spans="23:27">
      <c r="W732">
        <f>IF(AA732=1, VLOOKUP(CONCATENATE(Home!$B$2,-2),Comp_Time!$A:$B,2,FALSE),IF(Z732&gt; VLOOKUP(CONCATENATE(Home!$B$2,-2),Comp_Time!$A:$B,2,FALSE),VLOOKUP(CONCATENATE(Home!$B$2,-2),Comp_Time!$A:$B,2,FALSE),Z732))</f>
        <v>2.1759259259259258E-3</v>
      </c>
      <c r="X732" s="59">
        <f t="shared" si="33"/>
        <v>0</v>
      </c>
      <c r="Y732" s="59">
        <f t="shared" si="34"/>
        <v>0</v>
      </c>
      <c r="Z732">
        <f>IF(X732&gt;Y732,X732 - Y732,VLOOKUP(CONCATENATE(Home!$B$2,-2),Comp_Time!$A:$B,2,FALSE))</f>
        <v>2.1759259259259258E-3</v>
      </c>
      <c r="AA732">
        <f t="shared" si="35"/>
        <v>0</v>
      </c>
    </row>
    <row r="733" spans="23:27">
      <c r="W733">
        <f>IF(AA733=1, VLOOKUP(CONCATENATE(Home!$B$2,-2),Comp_Time!$A:$B,2,FALSE),IF(Z733&gt; VLOOKUP(CONCATENATE(Home!$B$2,-2),Comp_Time!$A:$B,2,FALSE),VLOOKUP(CONCATENATE(Home!$B$2,-2),Comp_Time!$A:$B,2,FALSE),Z733))</f>
        <v>2.1759259259259258E-3</v>
      </c>
      <c r="X733" s="59">
        <f t="shared" si="33"/>
        <v>0</v>
      </c>
      <c r="Y733" s="59">
        <f t="shared" si="34"/>
        <v>0</v>
      </c>
      <c r="Z733">
        <f>IF(X733&gt;Y733,X733 - Y733,VLOOKUP(CONCATENATE(Home!$B$2,-2),Comp_Time!$A:$B,2,FALSE))</f>
        <v>2.1759259259259258E-3</v>
      </c>
      <c r="AA733">
        <f t="shared" si="35"/>
        <v>0</v>
      </c>
    </row>
    <row r="734" spans="23:27">
      <c r="W734">
        <f>IF(AA734=1, VLOOKUP(CONCATENATE(Home!$B$2,-2),Comp_Time!$A:$B,2,FALSE),IF(Z734&gt; VLOOKUP(CONCATENATE(Home!$B$2,-2),Comp_Time!$A:$B,2,FALSE),VLOOKUP(CONCATENATE(Home!$B$2,-2),Comp_Time!$A:$B,2,FALSE),Z734))</f>
        <v>2.1759259259259258E-3</v>
      </c>
      <c r="X734" s="59">
        <f t="shared" si="33"/>
        <v>0</v>
      </c>
      <c r="Y734" s="59">
        <f t="shared" si="34"/>
        <v>0</v>
      </c>
      <c r="Z734">
        <f>IF(X734&gt;Y734,X734 - Y734,VLOOKUP(CONCATENATE(Home!$B$2,-2),Comp_Time!$A:$B,2,FALSE))</f>
        <v>2.1759259259259258E-3</v>
      </c>
      <c r="AA734">
        <f t="shared" si="35"/>
        <v>0</v>
      </c>
    </row>
    <row r="735" spans="23:27">
      <c r="W735">
        <f>IF(AA735=1, VLOOKUP(CONCATENATE(Home!$B$2,-2),Comp_Time!$A:$B,2,FALSE),IF(Z735&gt; VLOOKUP(CONCATENATE(Home!$B$2,-2),Comp_Time!$A:$B,2,FALSE),VLOOKUP(CONCATENATE(Home!$B$2,-2),Comp_Time!$A:$B,2,FALSE),Z735))</f>
        <v>2.1759259259259258E-3</v>
      </c>
      <c r="X735" s="59">
        <f t="shared" si="33"/>
        <v>0</v>
      </c>
      <c r="Y735" s="59">
        <f t="shared" si="34"/>
        <v>0</v>
      </c>
      <c r="Z735">
        <f>IF(X735&gt;Y735,X735 - Y735,VLOOKUP(CONCATENATE(Home!$B$2,-2),Comp_Time!$A:$B,2,FALSE))</f>
        <v>2.1759259259259258E-3</v>
      </c>
      <c r="AA735">
        <f t="shared" si="35"/>
        <v>0</v>
      </c>
    </row>
    <row r="736" spans="23:27">
      <c r="W736">
        <f>IF(AA736=1, VLOOKUP(CONCATENATE(Home!$B$2,-2),Comp_Time!$A:$B,2,FALSE),IF(Z736&gt; VLOOKUP(CONCATENATE(Home!$B$2,-2),Comp_Time!$A:$B,2,FALSE),VLOOKUP(CONCATENATE(Home!$B$2,-2),Comp_Time!$A:$B,2,FALSE),Z736))</f>
        <v>2.1759259259259258E-3</v>
      </c>
      <c r="X736" s="59">
        <f t="shared" si="33"/>
        <v>0</v>
      </c>
      <c r="Y736" s="59">
        <f t="shared" si="34"/>
        <v>0</v>
      </c>
      <c r="Z736">
        <f>IF(X736&gt;Y736,X736 - Y736,VLOOKUP(CONCATENATE(Home!$B$2,-2),Comp_Time!$A:$B,2,FALSE))</f>
        <v>2.1759259259259258E-3</v>
      </c>
      <c r="AA736">
        <f t="shared" si="35"/>
        <v>0</v>
      </c>
    </row>
    <row r="737" spans="23:27">
      <c r="W737">
        <f>IF(AA737=1, VLOOKUP(CONCATENATE(Home!$B$2,-2),Comp_Time!$A:$B,2,FALSE),IF(Z737&gt; VLOOKUP(CONCATENATE(Home!$B$2,-2),Comp_Time!$A:$B,2,FALSE),VLOOKUP(CONCATENATE(Home!$B$2,-2),Comp_Time!$A:$B,2,FALSE),Z737))</f>
        <v>2.1759259259259258E-3</v>
      </c>
      <c r="X737" s="59">
        <f t="shared" si="33"/>
        <v>0</v>
      </c>
      <c r="Y737" s="59">
        <f t="shared" si="34"/>
        <v>0</v>
      </c>
      <c r="Z737">
        <f>IF(X737&gt;Y737,X737 - Y737,VLOOKUP(CONCATENATE(Home!$B$2,-2),Comp_Time!$A:$B,2,FALSE))</f>
        <v>2.1759259259259258E-3</v>
      </c>
      <c r="AA737">
        <f t="shared" si="35"/>
        <v>0</v>
      </c>
    </row>
    <row r="738" spans="23:27">
      <c r="W738">
        <f>IF(AA738=1, VLOOKUP(CONCATENATE(Home!$B$2,-2),Comp_Time!$A:$B,2,FALSE),IF(Z738&gt; VLOOKUP(CONCATENATE(Home!$B$2,-2),Comp_Time!$A:$B,2,FALSE),VLOOKUP(CONCATENATE(Home!$B$2,-2),Comp_Time!$A:$B,2,FALSE),Z738))</f>
        <v>2.1759259259259258E-3</v>
      </c>
      <c r="X738" s="59">
        <f t="shared" si="33"/>
        <v>0</v>
      </c>
      <c r="Y738" s="59">
        <f t="shared" si="34"/>
        <v>0</v>
      </c>
      <c r="Z738">
        <f>IF(X738&gt;Y738,X738 - Y738,VLOOKUP(CONCATENATE(Home!$B$2,-2),Comp_Time!$A:$B,2,FALSE))</f>
        <v>2.1759259259259258E-3</v>
      </c>
      <c r="AA738">
        <f t="shared" si="35"/>
        <v>0</v>
      </c>
    </row>
    <row r="739" spans="23:27">
      <c r="W739">
        <f>IF(AA739=1, VLOOKUP(CONCATENATE(Home!$B$2,-2),Comp_Time!$A:$B,2,FALSE),IF(Z739&gt; VLOOKUP(CONCATENATE(Home!$B$2,-2),Comp_Time!$A:$B,2,FALSE),VLOOKUP(CONCATENATE(Home!$B$2,-2),Comp_Time!$A:$B,2,FALSE),Z739))</f>
        <v>2.1759259259259258E-3</v>
      </c>
      <c r="X739" s="59">
        <f t="shared" si="33"/>
        <v>0</v>
      </c>
      <c r="Y739" s="59">
        <f t="shared" si="34"/>
        <v>0</v>
      </c>
      <c r="Z739">
        <f>IF(X739&gt;Y739,X739 - Y739,VLOOKUP(CONCATENATE(Home!$B$2,-2),Comp_Time!$A:$B,2,FALSE))</f>
        <v>2.1759259259259258E-3</v>
      </c>
      <c r="AA739">
        <f t="shared" si="35"/>
        <v>0</v>
      </c>
    </row>
    <row r="740" spans="23:27">
      <c r="W740">
        <f>IF(AA740=1, VLOOKUP(CONCATENATE(Home!$B$2,-2),Comp_Time!$A:$B,2,FALSE),IF(Z740&gt; VLOOKUP(CONCATENATE(Home!$B$2,-2),Comp_Time!$A:$B,2,FALSE),VLOOKUP(CONCATENATE(Home!$B$2,-2),Comp_Time!$A:$B,2,FALSE),Z740))</f>
        <v>2.1759259259259258E-3</v>
      </c>
      <c r="X740" s="59">
        <f t="shared" si="33"/>
        <v>0</v>
      </c>
      <c r="Y740" s="59">
        <f t="shared" si="34"/>
        <v>0</v>
      </c>
      <c r="Z740">
        <f>IF(X740&gt;Y740,X740 - Y740,VLOOKUP(CONCATENATE(Home!$B$2,-2),Comp_Time!$A:$B,2,FALSE))</f>
        <v>2.1759259259259258E-3</v>
      </c>
      <c r="AA740">
        <f t="shared" si="35"/>
        <v>0</v>
      </c>
    </row>
    <row r="741" spans="23:27">
      <c r="W741">
        <f>IF(AA741=1, VLOOKUP(CONCATENATE(Home!$B$2,-2),Comp_Time!$A:$B,2,FALSE),IF(Z741&gt; VLOOKUP(CONCATENATE(Home!$B$2,-2),Comp_Time!$A:$B,2,FALSE),VLOOKUP(CONCATENATE(Home!$B$2,-2),Comp_Time!$A:$B,2,FALSE),Z741))</f>
        <v>2.1759259259259258E-3</v>
      </c>
      <c r="X741" s="59">
        <f t="shared" si="33"/>
        <v>0</v>
      </c>
      <c r="Y741" s="59">
        <f t="shared" si="34"/>
        <v>0</v>
      </c>
      <c r="Z741">
        <f>IF(X741&gt;Y741,X741 - Y741,VLOOKUP(CONCATENATE(Home!$B$2,-2),Comp_Time!$A:$B,2,FALSE))</f>
        <v>2.1759259259259258E-3</v>
      </c>
      <c r="AA741">
        <f t="shared" si="35"/>
        <v>0</v>
      </c>
    </row>
    <row r="742" spans="23:27">
      <c r="W742">
        <f>IF(AA742=1, VLOOKUP(CONCATENATE(Home!$B$2,-2),Comp_Time!$A:$B,2,FALSE),IF(Z742&gt; VLOOKUP(CONCATENATE(Home!$B$2,-2),Comp_Time!$A:$B,2,FALSE),VLOOKUP(CONCATENATE(Home!$B$2,-2),Comp_Time!$A:$B,2,FALSE),Z742))</f>
        <v>2.1759259259259258E-3</v>
      </c>
      <c r="X742" s="59">
        <f t="shared" si="33"/>
        <v>0</v>
      </c>
      <c r="Y742" s="59">
        <f t="shared" si="34"/>
        <v>0</v>
      </c>
      <c r="Z742">
        <f>IF(X742&gt;Y742,X742 - Y742,VLOOKUP(CONCATENATE(Home!$B$2,-2),Comp_Time!$A:$B,2,FALSE))</f>
        <v>2.1759259259259258E-3</v>
      </c>
      <c r="AA742">
        <f t="shared" si="35"/>
        <v>0</v>
      </c>
    </row>
    <row r="743" spans="23:27">
      <c r="W743">
        <f>IF(AA743=1, VLOOKUP(CONCATENATE(Home!$B$2,-2),Comp_Time!$A:$B,2,FALSE),IF(Z743&gt; VLOOKUP(CONCATENATE(Home!$B$2,-2),Comp_Time!$A:$B,2,FALSE),VLOOKUP(CONCATENATE(Home!$B$2,-2),Comp_Time!$A:$B,2,FALSE),Z743))</f>
        <v>2.1759259259259258E-3</v>
      </c>
      <c r="X743" s="59">
        <f t="shared" si="33"/>
        <v>0</v>
      </c>
      <c r="Y743" s="59">
        <f t="shared" si="34"/>
        <v>0</v>
      </c>
      <c r="Z743">
        <f>IF(X743&gt;Y743,X743 - Y743,VLOOKUP(CONCATENATE(Home!$B$2,-2),Comp_Time!$A:$B,2,FALSE))</f>
        <v>2.1759259259259258E-3</v>
      </c>
      <c r="AA743">
        <f t="shared" si="35"/>
        <v>0</v>
      </c>
    </row>
    <row r="744" spans="23:27">
      <c r="W744">
        <f>IF(AA744=1, VLOOKUP(CONCATENATE(Home!$B$2,-2),Comp_Time!$A:$B,2,FALSE),IF(Z744&gt; VLOOKUP(CONCATENATE(Home!$B$2,-2),Comp_Time!$A:$B,2,FALSE),VLOOKUP(CONCATENATE(Home!$B$2,-2),Comp_Time!$A:$B,2,FALSE),Z744))</f>
        <v>2.1759259259259258E-3</v>
      </c>
      <c r="X744" s="59">
        <f t="shared" si="33"/>
        <v>0</v>
      </c>
      <c r="Y744" s="59">
        <f t="shared" si="34"/>
        <v>0</v>
      </c>
      <c r="Z744">
        <f>IF(X744&gt;Y744,X744 - Y744,VLOOKUP(CONCATENATE(Home!$B$2,-2),Comp_Time!$A:$B,2,FALSE))</f>
        <v>2.1759259259259258E-3</v>
      </c>
      <c r="AA744">
        <f t="shared" si="35"/>
        <v>0</v>
      </c>
    </row>
    <row r="745" spans="23:27">
      <c r="W745">
        <f>IF(AA745=1, VLOOKUP(CONCATENATE(Home!$B$2,-2),Comp_Time!$A:$B,2,FALSE),IF(Z745&gt; VLOOKUP(CONCATENATE(Home!$B$2,-2),Comp_Time!$A:$B,2,FALSE),VLOOKUP(CONCATENATE(Home!$B$2,-2),Comp_Time!$A:$B,2,FALSE),Z745))</f>
        <v>2.1759259259259258E-3</v>
      </c>
      <c r="X745" s="59">
        <f t="shared" si="33"/>
        <v>0</v>
      </c>
      <c r="Y745" s="59">
        <f t="shared" si="34"/>
        <v>0</v>
      </c>
      <c r="Z745">
        <f>IF(X745&gt;Y745,X745 - Y745,VLOOKUP(CONCATENATE(Home!$B$2,-2),Comp_Time!$A:$B,2,FALSE))</f>
        <v>2.1759259259259258E-3</v>
      </c>
      <c r="AA745">
        <f t="shared" si="35"/>
        <v>0</v>
      </c>
    </row>
    <row r="746" spans="23:27">
      <c r="W746">
        <f>IF(AA746=1, VLOOKUP(CONCATENATE(Home!$B$2,-2),Comp_Time!$A:$B,2,FALSE),IF(Z746&gt; VLOOKUP(CONCATENATE(Home!$B$2,-2),Comp_Time!$A:$B,2,FALSE),VLOOKUP(CONCATENATE(Home!$B$2,-2),Comp_Time!$A:$B,2,FALSE),Z746))</f>
        <v>2.1759259259259258E-3</v>
      </c>
      <c r="X746" s="59">
        <f t="shared" si="33"/>
        <v>0</v>
      </c>
      <c r="Y746" s="59">
        <f t="shared" si="34"/>
        <v>0</v>
      </c>
      <c r="Z746">
        <f>IF(X746&gt;Y746,X746 - Y746,VLOOKUP(CONCATENATE(Home!$B$2,-2),Comp_Time!$A:$B,2,FALSE))</f>
        <v>2.1759259259259258E-3</v>
      </c>
      <c r="AA746">
        <f t="shared" si="35"/>
        <v>0</v>
      </c>
    </row>
    <row r="747" spans="23:27">
      <c r="W747">
        <f>IF(AA747=1, VLOOKUP(CONCATENATE(Home!$B$2,-2),Comp_Time!$A:$B,2,FALSE),IF(Z747&gt; VLOOKUP(CONCATENATE(Home!$B$2,-2),Comp_Time!$A:$B,2,FALSE),VLOOKUP(CONCATENATE(Home!$B$2,-2),Comp_Time!$A:$B,2,FALSE),Z747))</f>
        <v>2.1759259259259258E-3</v>
      </c>
      <c r="X747" s="59">
        <f t="shared" si="33"/>
        <v>0</v>
      </c>
      <c r="Y747" s="59">
        <f t="shared" si="34"/>
        <v>0</v>
      </c>
      <c r="Z747">
        <f>IF(X747&gt;Y747,X747 - Y747,VLOOKUP(CONCATENATE(Home!$B$2,-2),Comp_Time!$A:$B,2,FALSE))</f>
        <v>2.1759259259259258E-3</v>
      </c>
      <c r="AA747">
        <f t="shared" si="35"/>
        <v>0</v>
      </c>
    </row>
    <row r="748" spans="23:27">
      <c r="W748">
        <f>IF(AA748=1, VLOOKUP(CONCATENATE(Home!$B$2,-2),Comp_Time!$A:$B,2,FALSE),IF(Z748&gt; VLOOKUP(CONCATENATE(Home!$B$2,-2),Comp_Time!$A:$B,2,FALSE),VLOOKUP(CONCATENATE(Home!$B$2,-2),Comp_Time!$A:$B,2,FALSE),Z748))</f>
        <v>2.1759259259259258E-3</v>
      </c>
      <c r="X748" s="59">
        <f t="shared" si="33"/>
        <v>0</v>
      </c>
      <c r="Y748" s="59">
        <f t="shared" si="34"/>
        <v>0</v>
      </c>
      <c r="Z748">
        <f>IF(X748&gt;Y748,X748 - Y748,VLOOKUP(CONCATENATE(Home!$B$2,-2),Comp_Time!$A:$B,2,FALSE))</f>
        <v>2.1759259259259258E-3</v>
      </c>
      <c r="AA748">
        <f t="shared" si="35"/>
        <v>0</v>
      </c>
    </row>
    <row r="749" spans="23:27">
      <c r="W749">
        <f>IF(AA749=1, VLOOKUP(CONCATENATE(Home!$B$2,-2),Comp_Time!$A:$B,2,FALSE),IF(Z749&gt; VLOOKUP(CONCATENATE(Home!$B$2,-2),Comp_Time!$A:$B,2,FALSE),VLOOKUP(CONCATENATE(Home!$B$2,-2),Comp_Time!$A:$B,2,FALSE),Z749))</f>
        <v>2.1759259259259258E-3</v>
      </c>
      <c r="X749" s="59">
        <f t="shared" si="33"/>
        <v>0</v>
      </c>
      <c r="Y749" s="59">
        <f t="shared" si="34"/>
        <v>0</v>
      </c>
      <c r="Z749">
        <f>IF(X749&gt;Y749,X749 - Y749,VLOOKUP(CONCATENATE(Home!$B$2,-2),Comp_Time!$A:$B,2,FALSE))</f>
        <v>2.1759259259259258E-3</v>
      </c>
      <c r="AA749">
        <f t="shared" si="35"/>
        <v>0</v>
      </c>
    </row>
    <row r="750" spans="23:27">
      <c r="W750">
        <f>IF(AA750=1, VLOOKUP(CONCATENATE(Home!$B$2,-2),Comp_Time!$A:$B,2,FALSE),IF(Z750&gt; VLOOKUP(CONCATENATE(Home!$B$2,-2),Comp_Time!$A:$B,2,FALSE),VLOOKUP(CONCATENATE(Home!$B$2,-2),Comp_Time!$A:$B,2,FALSE),Z750))</f>
        <v>2.1759259259259258E-3</v>
      </c>
      <c r="X750" s="59">
        <f t="shared" si="33"/>
        <v>0</v>
      </c>
      <c r="Y750" s="59">
        <f t="shared" si="34"/>
        <v>0</v>
      </c>
      <c r="Z750">
        <f>IF(X750&gt;Y750,X750 - Y750,VLOOKUP(CONCATENATE(Home!$B$2,-2),Comp_Time!$A:$B,2,FALSE))</f>
        <v>2.1759259259259258E-3</v>
      </c>
      <c r="AA750">
        <f t="shared" si="35"/>
        <v>0</v>
      </c>
    </row>
    <row r="751" spans="23:27">
      <c r="W751">
        <f>IF(AA751=1, VLOOKUP(CONCATENATE(Home!$B$2,-2),Comp_Time!$A:$B,2,FALSE),IF(Z751&gt; VLOOKUP(CONCATENATE(Home!$B$2,-2),Comp_Time!$A:$B,2,FALSE),VLOOKUP(CONCATENATE(Home!$B$2,-2),Comp_Time!$A:$B,2,FALSE),Z751))</f>
        <v>2.1759259259259258E-3</v>
      </c>
      <c r="X751" s="59">
        <f t="shared" si="33"/>
        <v>0</v>
      </c>
      <c r="Y751" s="59">
        <f t="shared" si="34"/>
        <v>0</v>
      </c>
      <c r="Z751">
        <f>IF(X751&gt;Y751,X751 - Y751,VLOOKUP(CONCATENATE(Home!$B$2,-2),Comp_Time!$A:$B,2,FALSE))</f>
        <v>2.1759259259259258E-3</v>
      </c>
      <c r="AA751">
        <f t="shared" si="35"/>
        <v>0</v>
      </c>
    </row>
    <row r="752" spans="23:27">
      <c r="W752">
        <f>IF(AA752=1, VLOOKUP(CONCATENATE(Home!$B$2,-2),Comp_Time!$A:$B,2,FALSE),IF(Z752&gt; VLOOKUP(CONCATENATE(Home!$B$2,-2),Comp_Time!$A:$B,2,FALSE),VLOOKUP(CONCATENATE(Home!$B$2,-2),Comp_Time!$A:$B,2,FALSE),Z752))</f>
        <v>2.1759259259259258E-3</v>
      </c>
      <c r="X752" s="59">
        <f t="shared" si="33"/>
        <v>0</v>
      </c>
      <c r="Y752" s="59">
        <f t="shared" si="34"/>
        <v>0</v>
      </c>
      <c r="Z752">
        <f>IF(X752&gt;Y752,X752 - Y752,VLOOKUP(CONCATENATE(Home!$B$2,-2),Comp_Time!$A:$B,2,FALSE))</f>
        <v>2.1759259259259258E-3</v>
      </c>
      <c r="AA752">
        <f t="shared" si="35"/>
        <v>0</v>
      </c>
    </row>
    <row r="753" spans="23:27">
      <c r="W753">
        <f>IF(AA753=1, VLOOKUP(CONCATENATE(Home!$B$2,-2),Comp_Time!$A:$B,2,FALSE),IF(Z753&gt; VLOOKUP(CONCATENATE(Home!$B$2,-2),Comp_Time!$A:$B,2,FALSE),VLOOKUP(CONCATENATE(Home!$B$2,-2),Comp_Time!$A:$B,2,FALSE),Z753))</f>
        <v>2.1759259259259258E-3</v>
      </c>
      <c r="X753" s="59">
        <f t="shared" si="33"/>
        <v>0</v>
      </c>
      <c r="Y753" s="59">
        <f t="shared" si="34"/>
        <v>0</v>
      </c>
      <c r="Z753">
        <f>IF(X753&gt;Y753,X753 - Y753,VLOOKUP(CONCATENATE(Home!$B$2,-2),Comp_Time!$A:$B,2,FALSE))</f>
        <v>2.1759259259259258E-3</v>
      </c>
      <c r="AA753">
        <f t="shared" si="35"/>
        <v>0</v>
      </c>
    </row>
    <row r="754" spans="23:27">
      <c r="W754">
        <f>IF(AA754=1, VLOOKUP(CONCATENATE(Home!$B$2,-2),Comp_Time!$A:$B,2,FALSE),IF(Z754&gt; VLOOKUP(CONCATENATE(Home!$B$2,-2),Comp_Time!$A:$B,2,FALSE),VLOOKUP(CONCATENATE(Home!$B$2,-2),Comp_Time!$A:$B,2,FALSE),Z754))</f>
        <v>2.1759259259259258E-3</v>
      </c>
      <c r="X754" s="59">
        <f t="shared" si="33"/>
        <v>0</v>
      </c>
      <c r="Y754" s="59">
        <f t="shared" si="34"/>
        <v>0</v>
      </c>
      <c r="Z754">
        <f>IF(X754&gt;Y754,X754 - Y754,VLOOKUP(CONCATENATE(Home!$B$2,-2),Comp_Time!$A:$B,2,FALSE))</f>
        <v>2.1759259259259258E-3</v>
      </c>
      <c r="AA754">
        <f t="shared" si="35"/>
        <v>0</v>
      </c>
    </row>
    <row r="755" spans="23:27">
      <c r="W755">
        <f>IF(AA755=1, VLOOKUP(CONCATENATE(Home!$B$2,-2),Comp_Time!$A:$B,2,FALSE),IF(Z755&gt; VLOOKUP(CONCATENATE(Home!$B$2,-2),Comp_Time!$A:$B,2,FALSE),VLOOKUP(CONCATENATE(Home!$B$2,-2),Comp_Time!$A:$B,2,FALSE),Z755))</f>
        <v>2.1759259259259258E-3</v>
      </c>
      <c r="X755" s="59">
        <f t="shared" si="33"/>
        <v>0</v>
      </c>
      <c r="Y755" s="59">
        <f t="shared" si="34"/>
        <v>0</v>
      </c>
      <c r="Z755">
        <f>IF(X755&gt;Y755,X755 - Y755,VLOOKUP(CONCATENATE(Home!$B$2,-2),Comp_Time!$A:$B,2,FALSE))</f>
        <v>2.1759259259259258E-3</v>
      </c>
      <c r="AA755">
        <f t="shared" si="35"/>
        <v>0</v>
      </c>
    </row>
    <row r="756" spans="23:27">
      <c r="W756">
        <f>IF(AA756=1, VLOOKUP(CONCATENATE(Home!$B$2,-2),Comp_Time!$A:$B,2,FALSE),IF(Z756&gt; VLOOKUP(CONCATENATE(Home!$B$2,-2),Comp_Time!$A:$B,2,FALSE),VLOOKUP(CONCATENATE(Home!$B$2,-2),Comp_Time!$A:$B,2,FALSE),Z756))</f>
        <v>2.1759259259259258E-3</v>
      </c>
      <c r="X756" s="59">
        <f t="shared" si="33"/>
        <v>0</v>
      </c>
      <c r="Y756" s="59">
        <f t="shared" si="34"/>
        <v>0</v>
      </c>
      <c r="Z756">
        <f>IF(X756&gt;Y756,X756 - Y756,VLOOKUP(CONCATENATE(Home!$B$2,-2),Comp_Time!$A:$B,2,FALSE))</f>
        <v>2.1759259259259258E-3</v>
      </c>
      <c r="AA756">
        <f t="shared" si="35"/>
        <v>0</v>
      </c>
    </row>
    <row r="757" spans="23:27">
      <c r="W757">
        <f>IF(AA757=1, VLOOKUP(CONCATENATE(Home!$B$2,-2),Comp_Time!$A:$B,2,FALSE),IF(Z757&gt; VLOOKUP(CONCATENATE(Home!$B$2,-2),Comp_Time!$A:$B,2,FALSE),VLOOKUP(CONCATENATE(Home!$B$2,-2),Comp_Time!$A:$B,2,FALSE),Z757))</f>
        <v>2.1759259259259258E-3</v>
      </c>
      <c r="X757" s="59">
        <f t="shared" si="33"/>
        <v>0</v>
      </c>
      <c r="Y757" s="59">
        <f t="shared" si="34"/>
        <v>0</v>
      </c>
      <c r="Z757">
        <f>IF(X757&gt;Y757,X757 - Y757,VLOOKUP(CONCATENATE(Home!$B$2,-2),Comp_Time!$A:$B,2,FALSE))</f>
        <v>2.1759259259259258E-3</v>
      </c>
      <c r="AA757">
        <f t="shared" si="35"/>
        <v>0</v>
      </c>
    </row>
    <row r="758" spans="23:27">
      <c r="W758">
        <f>IF(AA758=1, VLOOKUP(CONCATENATE(Home!$B$2,-2),Comp_Time!$A:$B,2,FALSE),IF(Z758&gt; VLOOKUP(CONCATENATE(Home!$B$2,-2),Comp_Time!$A:$B,2,FALSE),VLOOKUP(CONCATENATE(Home!$B$2,-2),Comp_Time!$A:$B,2,FALSE),Z758))</f>
        <v>2.1759259259259258E-3</v>
      </c>
      <c r="X758" s="59">
        <f t="shared" si="33"/>
        <v>0</v>
      </c>
      <c r="Y758" s="59">
        <f t="shared" si="34"/>
        <v>0</v>
      </c>
      <c r="Z758">
        <f>IF(X758&gt;Y758,X758 - Y758,VLOOKUP(CONCATENATE(Home!$B$2,-2),Comp_Time!$A:$B,2,FALSE))</f>
        <v>2.1759259259259258E-3</v>
      </c>
      <c r="AA758">
        <f t="shared" si="35"/>
        <v>0</v>
      </c>
    </row>
    <row r="759" spans="23:27">
      <c r="W759">
        <f>IF(AA759=1, VLOOKUP(CONCATENATE(Home!$B$2,-2),Comp_Time!$A:$B,2,FALSE),IF(Z759&gt; VLOOKUP(CONCATENATE(Home!$B$2,-2),Comp_Time!$A:$B,2,FALSE),VLOOKUP(CONCATENATE(Home!$B$2,-2),Comp_Time!$A:$B,2,FALSE),Z759))</f>
        <v>2.1759259259259258E-3</v>
      </c>
      <c r="X759" s="59">
        <f t="shared" si="33"/>
        <v>0</v>
      </c>
      <c r="Y759" s="59">
        <f t="shared" si="34"/>
        <v>0</v>
      </c>
      <c r="Z759">
        <f>IF(X759&gt;Y759,X759 - Y759,VLOOKUP(CONCATENATE(Home!$B$2,-2),Comp_Time!$A:$B,2,FALSE))</f>
        <v>2.1759259259259258E-3</v>
      </c>
      <c r="AA759">
        <f t="shared" si="35"/>
        <v>0</v>
      </c>
    </row>
    <row r="760" spans="23:27">
      <c r="W760">
        <f>IF(AA760=1, VLOOKUP(CONCATENATE(Home!$B$2,-2),Comp_Time!$A:$B,2,FALSE),IF(Z760&gt; VLOOKUP(CONCATENATE(Home!$B$2,-2),Comp_Time!$A:$B,2,FALSE),VLOOKUP(CONCATENATE(Home!$B$2,-2),Comp_Time!$A:$B,2,FALSE),Z760))</f>
        <v>2.1759259259259258E-3</v>
      </c>
      <c r="X760" s="59">
        <f t="shared" si="33"/>
        <v>0</v>
      </c>
      <c r="Y760" s="59">
        <f t="shared" si="34"/>
        <v>0</v>
      </c>
      <c r="Z760">
        <f>IF(X760&gt;Y760,X760 - Y760,VLOOKUP(CONCATENATE(Home!$B$2,-2),Comp_Time!$A:$B,2,FALSE))</f>
        <v>2.1759259259259258E-3</v>
      </c>
      <c r="AA760">
        <f t="shared" si="35"/>
        <v>0</v>
      </c>
    </row>
    <row r="761" spans="23:27">
      <c r="W761">
        <f>IF(AA761=1, VLOOKUP(CONCATENATE(Home!$B$2,-2),Comp_Time!$A:$B,2,FALSE),IF(Z761&gt; VLOOKUP(CONCATENATE(Home!$B$2,-2),Comp_Time!$A:$B,2,FALSE),VLOOKUP(CONCATENATE(Home!$B$2,-2),Comp_Time!$A:$B,2,FALSE),Z761))</f>
        <v>2.1759259259259258E-3</v>
      </c>
      <c r="X761" s="59">
        <f t="shared" si="33"/>
        <v>0</v>
      </c>
      <c r="Y761" s="59">
        <f t="shared" si="34"/>
        <v>0</v>
      </c>
      <c r="Z761">
        <f>IF(X761&gt;Y761,X761 - Y761,VLOOKUP(CONCATENATE(Home!$B$2,-2),Comp_Time!$A:$B,2,FALSE))</f>
        <v>2.1759259259259258E-3</v>
      </c>
      <c r="AA761">
        <f t="shared" si="35"/>
        <v>0</v>
      </c>
    </row>
    <row r="762" spans="23:27">
      <c r="W762">
        <f>IF(AA762=1, VLOOKUP(CONCATENATE(Home!$B$2,-2),Comp_Time!$A:$B,2,FALSE),IF(Z762&gt; VLOOKUP(CONCATENATE(Home!$B$2,-2),Comp_Time!$A:$B,2,FALSE),VLOOKUP(CONCATENATE(Home!$B$2,-2),Comp_Time!$A:$B,2,FALSE),Z762))</f>
        <v>2.1759259259259258E-3</v>
      </c>
      <c r="X762" s="59">
        <f t="shared" si="33"/>
        <v>0</v>
      </c>
      <c r="Y762" s="59">
        <f t="shared" si="34"/>
        <v>0</v>
      </c>
      <c r="Z762">
        <f>IF(X762&gt;Y762,X762 - Y762,VLOOKUP(CONCATENATE(Home!$B$2,-2),Comp_Time!$A:$B,2,FALSE))</f>
        <v>2.1759259259259258E-3</v>
      </c>
      <c r="AA762">
        <f t="shared" si="35"/>
        <v>0</v>
      </c>
    </row>
    <row r="763" spans="23:27">
      <c r="W763">
        <f>IF(AA763=1, VLOOKUP(CONCATENATE(Home!$B$2,-2),Comp_Time!$A:$B,2,FALSE),IF(Z763&gt; VLOOKUP(CONCATENATE(Home!$B$2,-2),Comp_Time!$A:$B,2,FALSE),VLOOKUP(CONCATENATE(Home!$B$2,-2),Comp_Time!$A:$B,2,FALSE),Z763))</f>
        <v>2.1759259259259258E-3</v>
      </c>
      <c r="X763" s="59">
        <f t="shared" si="33"/>
        <v>0</v>
      </c>
      <c r="Y763" s="59">
        <f t="shared" si="34"/>
        <v>0</v>
      </c>
      <c r="Z763">
        <f>IF(X763&gt;Y763,X763 - Y763,VLOOKUP(CONCATENATE(Home!$B$2,-2),Comp_Time!$A:$B,2,FALSE))</f>
        <v>2.1759259259259258E-3</v>
      </c>
      <c r="AA763">
        <f t="shared" si="35"/>
        <v>0</v>
      </c>
    </row>
    <row r="764" spans="23:27">
      <c r="W764">
        <f>IF(AA764=1, VLOOKUP(CONCATENATE(Home!$B$2,-2),Comp_Time!$A:$B,2,FALSE),IF(Z764&gt; VLOOKUP(CONCATENATE(Home!$B$2,-2),Comp_Time!$A:$B,2,FALSE),VLOOKUP(CONCATENATE(Home!$B$2,-2),Comp_Time!$A:$B,2,FALSE),Z764))</f>
        <v>2.1759259259259258E-3</v>
      </c>
      <c r="X764" s="59">
        <f t="shared" si="33"/>
        <v>0</v>
      </c>
      <c r="Y764" s="59">
        <f t="shared" si="34"/>
        <v>0</v>
      </c>
      <c r="Z764">
        <f>IF(X764&gt;Y764,X764 - Y764,VLOOKUP(CONCATENATE(Home!$B$2,-2),Comp_Time!$A:$B,2,FALSE))</f>
        <v>2.1759259259259258E-3</v>
      </c>
      <c r="AA764">
        <f t="shared" si="35"/>
        <v>0</v>
      </c>
    </row>
    <row r="765" spans="23:27">
      <c r="W765">
        <f>IF(AA765=1, VLOOKUP(CONCATENATE(Home!$B$2,-2),Comp_Time!$A:$B,2,FALSE),IF(Z765&gt; VLOOKUP(CONCATENATE(Home!$B$2,-2),Comp_Time!$A:$B,2,FALSE),VLOOKUP(CONCATENATE(Home!$B$2,-2),Comp_Time!$A:$B,2,FALSE),Z765))</f>
        <v>2.1759259259259258E-3</v>
      </c>
      <c r="X765" s="59">
        <f t="shared" si="33"/>
        <v>0</v>
      </c>
      <c r="Y765" s="59">
        <f t="shared" si="34"/>
        <v>0</v>
      </c>
      <c r="Z765">
        <f>IF(X765&gt;Y765,X765 - Y765,VLOOKUP(CONCATENATE(Home!$B$2,-2),Comp_Time!$A:$B,2,FALSE))</f>
        <v>2.1759259259259258E-3</v>
      </c>
      <c r="AA765">
        <f t="shared" si="35"/>
        <v>0</v>
      </c>
    </row>
    <row r="766" spans="23:27">
      <c r="W766">
        <f>IF(AA766=1, VLOOKUP(CONCATENATE(Home!$B$2,-2),Comp_Time!$A:$B,2,FALSE),IF(Z766&gt; VLOOKUP(CONCATENATE(Home!$B$2,-2),Comp_Time!$A:$B,2,FALSE),VLOOKUP(CONCATENATE(Home!$B$2,-2),Comp_Time!$A:$B,2,FALSE),Z766))</f>
        <v>2.1759259259259258E-3</v>
      </c>
      <c r="X766" s="59">
        <f t="shared" si="33"/>
        <v>0</v>
      </c>
      <c r="Y766" s="59">
        <f t="shared" si="34"/>
        <v>0</v>
      </c>
      <c r="Z766">
        <f>IF(X766&gt;Y766,X766 - Y766,VLOOKUP(CONCATENATE(Home!$B$2,-2),Comp_Time!$A:$B,2,FALSE))</f>
        <v>2.1759259259259258E-3</v>
      </c>
      <c r="AA766">
        <f t="shared" si="35"/>
        <v>0</v>
      </c>
    </row>
    <row r="767" spans="23:27">
      <c r="W767">
        <f>IF(AA767=1, VLOOKUP(CONCATENATE(Home!$B$2,-2),Comp_Time!$A:$B,2,FALSE),IF(Z767&gt; VLOOKUP(CONCATENATE(Home!$B$2,-2),Comp_Time!$A:$B,2,FALSE),VLOOKUP(CONCATENATE(Home!$B$2,-2),Comp_Time!$A:$B,2,FALSE),Z767))</f>
        <v>2.1759259259259258E-3</v>
      </c>
      <c r="X767" s="59">
        <f t="shared" si="33"/>
        <v>0</v>
      </c>
      <c r="Y767" s="59">
        <f t="shared" si="34"/>
        <v>0</v>
      </c>
      <c r="Z767">
        <f>IF(X767&gt;Y767,X767 - Y767,VLOOKUP(CONCATENATE(Home!$B$2,-2),Comp_Time!$A:$B,2,FALSE))</f>
        <v>2.1759259259259258E-3</v>
      </c>
      <c r="AA767">
        <f t="shared" si="35"/>
        <v>0</v>
      </c>
    </row>
    <row r="768" spans="23:27">
      <c r="W768">
        <f>IF(AA768=1, VLOOKUP(CONCATENATE(Home!$B$2,-2),Comp_Time!$A:$B,2,FALSE),IF(Z768&gt; VLOOKUP(CONCATENATE(Home!$B$2,-2),Comp_Time!$A:$B,2,FALSE),VLOOKUP(CONCATENATE(Home!$B$2,-2),Comp_Time!$A:$B,2,FALSE),Z768))</f>
        <v>2.1759259259259258E-3</v>
      </c>
      <c r="X768" s="59">
        <f t="shared" si="33"/>
        <v>0</v>
      </c>
      <c r="Y768" s="59">
        <f t="shared" si="34"/>
        <v>0</v>
      </c>
      <c r="Z768">
        <f>IF(X768&gt;Y768,X768 - Y768,VLOOKUP(CONCATENATE(Home!$B$2,-2),Comp_Time!$A:$B,2,FALSE))</f>
        <v>2.1759259259259258E-3</v>
      </c>
      <c r="AA768">
        <f t="shared" si="35"/>
        <v>0</v>
      </c>
    </row>
    <row r="769" spans="23:27">
      <c r="W769">
        <f>IF(AA769=1, VLOOKUP(CONCATENATE(Home!$B$2,-2),Comp_Time!$A:$B,2,FALSE),IF(Z769&gt; VLOOKUP(CONCATENATE(Home!$B$2,-2),Comp_Time!$A:$B,2,FALSE),VLOOKUP(CONCATENATE(Home!$B$2,-2),Comp_Time!$A:$B,2,FALSE),Z769))</f>
        <v>2.1759259259259258E-3</v>
      </c>
      <c r="X769" s="59">
        <f t="shared" si="33"/>
        <v>0</v>
      </c>
      <c r="Y769" s="59">
        <f t="shared" si="34"/>
        <v>0</v>
      </c>
      <c r="Z769">
        <f>IF(X769&gt;Y769,X769 - Y769,VLOOKUP(CONCATENATE(Home!$B$2,-2),Comp_Time!$A:$B,2,FALSE))</f>
        <v>2.1759259259259258E-3</v>
      </c>
      <c r="AA769">
        <f t="shared" si="35"/>
        <v>0</v>
      </c>
    </row>
    <row r="770" spans="23:27">
      <c r="W770">
        <f>IF(AA770=1, VLOOKUP(CONCATENATE(Home!$B$2,-2),Comp_Time!$A:$B,2,FALSE),IF(Z770&gt; VLOOKUP(CONCATENATE(Home!$B$2,-2),Comp_Time!$A:$B,2,FALSE),VLOOKUP(CONCATENATE(Home!$B$2,-2),Comp_Time!$A:$B,2,FALSE),Z770))</f>
        <v>2.1759259259259258E-3</v>
      </c>
      <c r="X770" s="59">
        <f t="shared" si="33"/>
        <v>0</v>
      </c>
      <c r="Y770" s="59">
        <f t="shared" si="34"/>
        <v>0</v>
      </c>
      <c r="Z770">
        <f>IF(X770&gt;Y770,X770 - Y770,VLOOKUP(CONCATENATE(Home!$B$2,-2),Comp_Time!$A:$B,2,FALSE))</f>
        <v>2.1759259259259258E-3</v>
      </c>
      <c r="AA770">
        <f t="shared" si="35"/>
        <v>0</v>
      </c>
    </row>
    <row r="771" spans="23:27">
      <c r="W771">
        <f>IF(AA771=1, VLOOKUP(CONCATENATE(Home!$B$2,-2),Comp_Time!$A:$B,2,FALSE),IF(Z771&gt; VLOOKUP(CONCATENATE(Home!$B$2,-2),Comp_Time!$A:$B,2,FALSE),VLOOKUP(CONCATENATE(Home!$B$2,-2),Comp_Time!$A:$B,2,FALSE),Z771))</f>
        <v>2.1759259259259258E-3</v>
      </c>
      <c r="X771" s="59">
        <f t="shared" ref="X771:X834" si="36">TIME(HOUR(D771),MINUTE(D771),SECOND(D771))</f>
        <v>0</v>
      </c>
      <c r="Y771" s="59">
        <f t="shared" ref="Y771:Y834" si="37">TIME(HOUR(C771),MINUTE(C771),SECOND(C771))</f>
        <v>0</v>
      </c>
      <c r="Z771">
        <f>IF(X771&gt;Y771,X771 - Y771,VLOOKUP(CONCATENATE(Home!$B$2,-2),Comp_Time!$A:$B,2,FALSE))</f>
        <v>2.1759259259259258E-3</v>
      </c>
      <c r="AA771">
        <f t="shared" ref="AA771:AA834" si="38">IF(DATE(YEAR(C771),MONTH(C771),DAY(C771))=DATE(YEAR(D771),MONTH(D771),DAY(D771)),0,1)</f>
        <v>0</v>
      </c>
    </row>
    <row r="772" spans="23:27">
      <c r="W772">
        <f>IF(AA772=1, VLOOKUP(CONCATENATE(Home!$B$2,-2),Comp_Time!$A:$B,2,FALSE),IF(Z772&gt; VLOOKUP(CONCATENATE(Home!$B$2,-2),Comp_Time!$A:$B,2,FALSE),VLOOKUP(CONCATENATE(Home!$B$2,-2),Comp_Time!$A:$B,2,FALSE),Z772))</f>
        <v>2.1759259259259258E-3</v>
      </c>
      <c r="X772" s="59">
        <f t="shared" si="36"/>
        <v>0</v>
      </c>
      <c r="Y772" s="59">
        <f t="shared" si="37"/>
        <v>0</v>
      </c>
      <c r="Z772">
        <f>IF(X772&gt;Y772,X772 - Y772,VLOOKUP(CONCATENATE(Home!$B$2,-2),Comp_Time!$A:$B,2,FALSE))</f>
        <v>2.1759259259259258E-3</v>
      </c>
      <c r="AA772">
        <f t="shared" si="38"/>
        <v>0</v>
      </c>
    </row>
    <row r="773" spans="23:27">
      <c r="W773">
        <f>IF(AA773=1, VLOOKUP(CONCATENATE(Home!$B$2,-2),Comp_Time!$A:$B,2,FALSE),IF(Z773&gt; VLOOKUP(CONCATENATE(Home!$B$2,-2),Comp_Time!$A:$B,2,FALSE),VLOOKUP(CONCATENATE(Home!$B$2,-2),Comp_Time!$A:$B,2,FALSE),Z773))</f>
        <v>2.1759259259259258E-3</v>
      </c>
      <c r="X773" s="59">
        <f t="shared" si="36"/>
        <v>0</v>
      </c>
      <c r="Y773" s="59">
        <f t="shared" si="37"/>
        <v>0</v>
      </c>
      <c r="Z773">
        <f>IF(X773&gt;Y773,X773 - Y773,VLOOKUP(CONCATENATE(Home!$B$2,-2),Comp_Time!$A:$B,2,FALSE))</f>
        <v>2.1759259259259258E-3</v>
      </c>
      <c r="AA773">
        <f t="shared" si="38"/>
        <v>0</v>
      </c>
    </row>
    <row r="774" spans="23:27">
      <c r="W774">
        <f>IF(AA774=1, VLOOKUP(CONCATENATE(Home!$B$2,-2),Comp_Time!$A:$B,2,FALSE),IF(Z774&gt; VLOOKUP(CONCATENATE(Home!$B$2,-2),Comp_Time!$A:$B,2,FALSE),VLOOKUP(CONCATENATE(Home!$B$2,-2),Comp_Time!$A:$B,2,FALSE),Z774))</f>
        <v>2.1759259259259258E-3</v>
      </c>
      <c r="X774" s="59">
        <f t="shared" si="36"/>
        <v>0</v>
      </c>
      <c r="Y774" s="59">
        <f t="shared" si="37"/>
        <v>0</v>
      </c>
      <c r="Z774">
        <f>IF(X774&gt;Y774,X774 - Y774,VLOOKUP(CONCATENATE(Home!$B$2,-2),Comp_Time!$A:$B,2,FALSE))</f>
        <v>2.1759259259259258E-3</v>
      </c>
      <c r="AA774">
        <f t="shared" si="38"/>
        <v>0</v>
      </c>
    </row>
    <row r="775" spans="23:27">
      <c r="W775">
        <f>IF(AA775=1, VLOOKUP(CONCATENATE(Home!$B$2,-2),Comp_Time!$A:$B,2,FALSE),IF(Z775&gt; VLOOKUP(CONCATENATE(Home!$B$2,-2),Comp_Time!$A:$B,2,FALSE),VLOOKUP(CONCATENATE(Home!$B$2,-2),Comp_Time!$A:$B,2,FALSE),Z775))</f>
        <v>2.1759259259259258E-3</v>
      </c>
      <c r="X775" s="59">
        <f t="shared" si="36"/>
        <v>0</v>
      </c>
      <c r="Y775" s="59">
        <f t="shared" si="37"/>
        <v>0</v>
      </c>
      <c r="Z775">
        <f>IF(X775&gt;Y775,X775 - Y775,VLOOKUP(CONCATENATE(Home!$B$2,-2),Comp_Time!$A:$B,2,FALSE))</f>
        <v>2.1759259259259258E-3</v>
      </c>
      <c r="AA775">
        <f t="shared" si="38"/>
        <v>0</v>
      </c>
    </row>
    <row r="776" spans="23:27">
      <c r="W776">
        <f>IF(AA776=1, VLOOKUP(CONCATENATE(Home!$B$2,-2),Comp_Time!$A:$B,2,FALSE),IF(Z776&gt; VLOOKUP(CONCATENATE(Home!$B$2,-2),Comp_Time!$A:$B,2,FALSE),VLOOKUP(CONCATENATE(Home!$B$2,-2),Comp_Time!$A:$B,2,FALSE),Z776))</f>
        <v>2.1759259259259258E-3</v>
      </c>
      <c r="X776" s="59">
        <f t="shared" si="36"/>
        <v>0</v>
      </c>
      <c r="Y776" s="59">
        <f t="shared" si="37"/>
        <v>0</v>
      </c>
      <c r="Z776">
        <f>IF(X776&gt;Y776,X776 - Y776,VLOOKUP(CONCATENATE(Home!$B$2,-2),Comp_Time!$A:$B,2,FALSE))</f>
        <v>2.1759259259259258E-3</v>
      </c>
      <c r="AA776">
        <f t="shared" si="38"/>
        <v>0</v>
      </c>
    </row>
    <row r="777" spans="23:27">
      <c r="W777">
        <f>IF(AA777=1, VLOOKUP(CONCATENATE(Home!$B$2,-2),Comp_Time!$A:$B,2,FALSE),IF(Z777&gt; VLOOKUP(CONCATENATE(Home!$B$2,-2),Comp_Time!$A:$B,2,FALSE),VLOOKUP(CONCATENATE(Home!$B$2,-2),Comp_Time!$A:$B,2,FALSE),Z777))</f>
        <v>2.1759259259259258E-3</v>
      </c>
      <c r="X777" s="59">
        <f t="shared" si="36"/>
        <v>0</v>
      </c>
      <c r="Y777" s="59">
        <f t="shared" si="37"/>
        <v>0</v>
      </c>
      <c r="Z777">
        <f>IF(X777&gt;Y777,X777 - Y777,VLOOKUP(CONCATENATE(Home!$B$2,-2),Comp_Time!$A:$B,2,FALSE))</f>
        <v>2.1759259259259258E-3</v>
      </c>
      <c r="AA777">
        <f t="shared" si="38"/>
        <v>0</v>
      </c>
    </row>
    <row r="778" spans="23:27">
      <c r="W778">
        <f>IF(AA778=1, VLOOKUP(CONCATENATE(Home!$B$2,-2),Comp_Time!$A:$B,2,FALSE),IF(Z778&gt; VLOOKUP(CONCATENATE(Home!$B$2,-2),Comp_Time!$A:$B,2,FALSE),VLOOKUP(CONCATENATE(Home!$B$2,-2),Comp_Time!$A:$B,2,FALSE),Z778))</f>
        <v>2.1759259259259258E-3</v>
      </c>
      <c r="X778" s="59">
        <f t="shared" si="36"/>
        <v>0</v>
      </c>
      <c r="Y778" s="59">
        <f t="shared" si="37"/>
        <v>0</v>
      </c>
      <c r="Z778">
        <f>IF(X778&gt;Y778,X778 - Y778,VLOOKUP(CONCATENATE(Home!$B$2,-2),Comp_Time!$A:$B,2,FALSE))</f>
        <v>2.1759259259259258E-3</v>
      </c>
      <c r="AA778">
        <f t="shared" si="38"/>
        <v>0</v>
      </c>
    </row>
    <row r="779" spans="23:27">
      <c r="W779">
        <f>IF(AA779=1, VLOOKUP(CONCATENATE(Home!$B$2,-2),Comp_Time!$A:$B,2,FALSE),IF(Z779&gt; VLOOKUP(CONCATENATE(Home!$B$2,-2),Comp_Time!$A:$B,2,FALSE),VLOOKUP(CONCATENATE(Home!$B$2,-2),Comp_Time!$A:$B,2,FALSE),Z779))</f>
        <v>2.1759259259259258E-3</v>
      </c>
      <c r="X779" s="59">
        <f t="shared" si="36"/>
        <v>0</v>
      </c>
      <c r="Y779" s="59">
        <f t="shared" si="37"/>
        <v>0</v>
      </c>
      <c r="Z779">
        <f>IF(X779&gt;Y779,X779 - Y779,VLOOKUP(CONCATENATE(Home!$B$2,-2),Comp_Time!$A:$B,2,FALSE))</f>
        <v>2.1759259259259258E-3</v>
      </c>
      <c r="AA779">
        <f t="shared" si="38"/>
        <v>0</v>
      </c>
    </row>
    <row r="780" spans="23:27">
      <c r="W780">
        <f>IF(AA780=1, VLOOKUP(CONCATENATE(Home!$B$2,-2),Comp_Time!$A:$B,2,FALSE),IF(Z780&gt; VLOOKUP(CONCATENATE(Home!$B$2,-2),Comp_Time!$A:$B,2,FALSE),VLOOKUP(CONCATENATE(Home!$B$2,-2),Comp_Time!$A:$B,2,FALSE),Z780))</f>
        <v>2.1759259259259258E-3</v>
      </c>
      <c r="X780" s="59">
        <f t="shared" si="36"/>
        <v>0</v>
      </c>
      <c r="Y780" s="59">
        <f t="shared" si="37"/>
        <v>0</v>
      </c>
      <c r="Z780">
        <f>IF(X780&gt;Y780,X780 - Y780,VLOOKUP(CONCATENATE(Home!$B$2,-2),Comp_Time!$A:$B,2,FALSE))</f>
        <v>2.1759259259259258E-3</v>
      </c>
      <c r="AA780">
        <f t="shared" si="38"/>
        <v>0</v>
      </c>
    </row>
    <row r="781" spans="23:27">
      <c r="W781">
        <f>IF(AA781=1, VLOOKUP(CONCATENATE(Home!$B$2,-2),Comp_Time!$A:$B,2,FALSE),IF(Z781&gt; VLOOKUP(CONCATENATE(Home!$B$2,-2),Comp_Time!$A:$B,2,FALSE),VLOOKUP(CONCATENATE(Home!$B$2,-2),Comp_Time!$A:$B,2,FALSE),Z781))</f>
        <v>2.1759259259259258E-3</v>
      </c>
      <c r="X781" s="59">
        <f t="shared" si="36"/>
        <v>0</v>
      </c>
      <c r="Y781" s="59">
        <f t="shared" si="37"/>
        <v>0</v>
      </c>
      <c r="Z781">
        <f>IF(X781&gt;Y781,X781 - Y781,VLOOKUP(CONCATENATE(Home!$B$2,-2),Comp_Time!$A:$B,2,FALSE))</f>
        <v>2.1759259259259258E-3</v>
      </c>
      <c r="AA781">
        <f t="shared" si="38"/>
        <v>0</v>
      </c>
    </row>
    <row r="782" spans="23:27">
      <c r="W782">
        <f>IF(AA782=1, VLOOKUP(CONCATENATE(Home!$B$2,-2),Comp_Time!$A:$B,2,FALSE),IF(Z782&gt; VLOOKUP(CONCATENATE(Home!$B$2,-2),Comp_Time!$A:$B,2,FALSE),VLOOKUP(CONCATENATE(Home!$B$2,-2),Comp_Time!$A:$B,2,FALSE),Z782))</f>
        <v>2.1759259259259258E-3</v>
      </c>
      <c r="X782" s="59">
        <f t="shared" si="36"/>
        <v>0</v>
      </c>
      <c r="Y782" s="59">
        <f t="shared" si="37"/>
        <v>0</v>
      </c>
      <c r="Z782">
        <f>IF(X782&gt;Y782,X782 - Y782,VLOOKUP(CONCATENATE(Home!$B$2,-2),Comp_Time!$A:$B,2,FALSE))</f>
        <v>2.1759259259259258E-3</v>
      </c>
      <c r="AA782">
        <f t="shared" si="38"/>
        <v>0</v>
      </c>
    </row>
    <row r="783" spans="23:27">
      <c r="W783">
        <f>IF(AA783=1, VLOOKUP(CONCATENATE(Home!$B$2,-2),Comp_Time!$A:$B,2,FALSE),IF(Z783&gt; VLOOKUP(CONCATENATE(Home!$B$2,-2),Comp_Time!$A:$B,2,FALSE),VLOOKUP(CONCATENATE(Home!$B$2,-2),Comp_Time!$A:$B,2,FALSE),Z783))</f>
        <v>2.1759259259259258E-3</v>
      </c>
      <c r="X783" s="59">
        <f t="shared" si="36"/>
        <v>0</v>
      </c>
      <c r="Y783" s="59">
        <f t="shared" si="37"/>
        <v>0</v>
      </c>
      <c r="Z783">
        <f>IF(X783&gt;Y783,X783 - Y783,VLOOKUP(CONCATENATE(Home!$B$2,-2),Comp_Time!$A:$B,2,FALSE))</f>
        <v>2.1759259259259258E-3</v>
      </c>
      <c r="AA783">
        <f t="shared" si="38"/>
        <v>0</v>
      </c>
    </row>
    <row r="784" spans="23:27">
      <c r="W784">
        <f>IF(AA784=1, VLOOKUP(CONCATENATE(Home!$B$2,-2),Comp_Time!$A:$B,2,FALSE),IF(Z784&gt; VLOOKUP(CONCATENATE(Home!$B$2,-2),Comp_Time!$A:$B,2,FALSE),VLOOKUP(CONCATENATE(Home!$B$2,-2),Comp_Time!$A:$B,2,FALSE),Z784))</f>
        <v>2.1759259259259258E-3</v>
      </c>
      <c r="X784" s="59">
        <f t="shared" si="36"/>
        <v>0</v>
      </c>
      <c r="Y784" s="59">
        <f t="shared" si="37"/>
        <v>0</v>
      </c>
      <c r="Z784">
        <f>IF(X784&gt;Y784,X784 - Y784,VLOOKUP(CONCATENATE(Home!$B$2,-2),Comp_Time!$A:$B,2,FALSE))</f>
        <v>2.1759259259259258E-3</v>
      </c>
      <c r="AA784">
        <f t="shared" si="38"/>
        <v>0</v>
      </c>
    </row>
    <row r="785" spans="23:27">
      <c r="W785">
        <f>IF(AA785=1, VLOOKUP(CONCATENATE(Home!$B$2,-2),Comp_Time!$A:$B,2,FALSE),IF(Z785&gt; VLOOKUP(CONCATENATE(Home!$B$2,-2),Comp_Time!$A:$B,2,FALSE),VLOOKUP(CONCATENATE(Home!$B$2,-2),Comp_Time!$A:$B,2,FALSE),Z785))</f>
        <v>2.1759259259259258E-3</v>
      </c>
      <c r="X785" s="59">
        <f t="shared" si="36"/>
        <v>0</v>
      </c>
      <c r="Y785" s="59">
        <f t="shared" si="37"/>
        <v>0</v>
      </c>
      <c r="Z785">
        <f>IF(X785&gt;Y785,X785 - Y785,VLOOKUP(CONCATENATE(Home!$B$2,-2),Comp_Time!$A:$B,2,FALSE))</f>
        <v>2.1759259259259258E-3</v>
      </c>
      <c r="AA785">
        <f t="shared" si="38"/>
        <v>0</v>
      </c>
    </row>
    <row r="786" spans="23:27">
      <c r="W786">
        <f>IF(AA786=1, VLOOKUP(CONCATENATE(Home!$B$2,-2),Comp_Time!$A:$B,2,FALSE),IF(Z786&gt; VLOOKUP(CONCATENATE(Home!$B$2,-2),Comp_Time!$A:$B,2,FALSE),VLOOKUP(CONCATENATE(Home!$B$2,-2),Comp_Time!$A:$B,2,FALSE),Z786))</f>
        <v>2.1759259259259258E-3</v>
      </c>
      <c r="X786" s="59">
        <f t="shared" si="36"/>
        <v>0</v>
      </c>
      <c r="Y786" s="59">
        <f t="shared" si="37"/>
        <v>0</v>
      </c>
      <c r="Z786">
        <f>IF(X786&gt;Y786,X786 - Y786,VLOOKUP(CONCATENATE(Home!$B$2,-2),Comp_Time!$A:$B,2,FALSE))</f>
        <v>2.1759259259259258E-3</v>
      </c>
      <c r="AA786">
        <f t="shared" si="38"/>
        <v>0</v>
      </c>
    </row>
    <row r="787" spans="23:27">
      <c r="W787">
        <f>IF(AA787=1, VLOOKUP(CONCATENATE(Home!$B$2,-2),Comp_Time!$A:$B,2,FALSE),IF(Z787&gt; VLOOKUP(CONCATENATE(Home!$B$2,-2),Comp_Time!$A:$B,2,FALSE),VLOOKUP(CONCATENATE(Home!$B$2,-2),Comp_Time!$A:$B,2,FALSE),Z787))</f>
        <v>2.1759259259259258E-3</v>
      </c>
      <c r="X787" s="59">
        <f t="shared" si="36"/>
        <v>0</v>
      </c>
      <c r="Y787" s="59">
        <f t="shared" si="37"/>
        <v>0</v>
      </c>
      <c r="Z787">
        <f>IF(X787&gt;Y787,X787 - Y787,VLOOKUP(CONCATENATE(Home!$B$2,-2),Comp_Time!$A:$B,2,FALSE))</f>
        <v>2.1759259259259258E-3</v>
      </c>
      <c r="AA787">
        <f t="shared" si="38"/>
        <v>0</v>
      </c>
    </row>
    <row r="788" spans="23:27">
      <c r="W788">
        <f>IF(AA788=1, VLOOKUP(CONCATENATE(Home!$B$2,-2),Comp_Time!$A:$B,2,FALSE),IF(Z788&gt; VLOOKUP(CONCATENATE(Home!$B$2,-2),Comp_Time!$A:$B,2,FALSE),VLOOKUP(CONCATENATE(Home!$B$2,-2),Comp_Time!$A:$B,2,FALSE),Z788))</f>
        <v>2.1759259259259258E-3</v>
      </c>
      <c r="X788" s="59">
        <f t="shared" si="36"/>
        <v>0</v>
      </c>
      <c r="Y788" s="59">
        <f t="shared" si="37"/>
        <v>0</v>
      </c>
      <c r="Z788">
        <f>IF(X788&gt;Y788,X788 - Y788,VLOOKUP(CONCATENATE(Home!$B$2,-2),Comp_Time!$A:$B,2,FALSE))</f>
        <v>2.1759259259259258E-3</v>
      </c>
      <c r="AA788">
        <f t="shared" si="38"/>
        <v>0</v>
      </c>
    </row>
    <row r="789" spans="23:27">
      <c r="W789">
        <f>IF(AA789=1, VLOOKUP(CONCATENATE(Home!$B$2,-2),Comp_Time!$A:$B,2,FALSE),IF(Z789&gt; VLOOKUP(CONCATENATE(Home!$B$2,-2),Comp_Time!$A:$B,2,FALSE),VLOOKUP(CONCATENATE(Home!$B$2,-2),Comp_Time!$A:$B,2,FALSE),Z789))</f>
        <v>2.1759259259259258E-3</v>
      </c>
      <c r="X789" s="59">
        <f t="shared" si="36"/>
        <v>0</v>
      </c>
      <c r="Y789" s="59">
        <f t="shared" si="37"/>
        <v>0</v>
      </c>
      <c r="Z789">
        <f>IF(X789&gt;Y789,X789 - Y789,VLOOKUP(CONCATENATE(Home!$B$2,-2),Comp_Time!$A:$B,2,FALSE))</f>
        <v>2.1759259259259258E-3</v>
      </c>
      <c r="AA789">
        <f t="shared" si="38"/>
        <v>0</v>
      </c>
    </row>
    <row r="790" spans="23:27">
      <c r="W790">
        <f>IF(AA790=1, VLOOKUP(CONCATENATE(Home!$B$2,-2),Comp_Time!$A:$B,2,FALSE),IF(Z790&gt; VLOOKUP(CONCATENATE(Home!$B$2,-2),Comp_Time!$A:$B,2,FALSE),VLOOKUP(CONCATENATE(Home!$B$2,-2),Comp_Time!$A:$B,2,FALSE),Z790))</f>
        <v>2.1759259259259258E-3</v>
      </c>
      <c r="X790" s="59">
        <f t="shared" si="36"/>
        <v>0</v>
      </c>
      <c r="Y790" s="59">
        <f t="shared" si="37"/>
        <v>0</v>
      </c>
      <c r="Z790">
        <f>IF(X790&gt;Y790,X790 - Y790,VLOOKUP(CONCATENATE(Home!$B$2,-2),Comp_Time!$A:$B,2,FALSE))</f>
        <v>2.1759259259259258E-3</v>
      </c>
      <c r="AA790">
        <f t="shared" si="38"/>
        <v>0</v>
      </c>
    </row>
    <row r="791" spans="23:27">
      <c r="W791">
        <f>IF(AA791=1, VLOOKUP(CONCATENATE(Home!$B$2,-2),Comp_Time!$A:$B,2,FALSE),IF(Z791&gt; VLOOKUP(CONCATENATE(Home!$B$2,-2),Comp_Time!$A:$B,2,FALSE),VLOOKUP(CONCATENATE(Home!$B$2,-2),Comp_Time!$A:$B,2,FALSE),Z791))</f>
        <v>2.1759259259259258E-3</v>
      </c>
      <c r="X791" s="59">
        <f t="shared" si="36"/>
        <v>0</v>
      </c>
      <c r="Y791" s="59">
        <f t="shared" si="37"/>
        <v>0</v>
      </c>
      <c r="Z791">
        <f>IF(X791&gt;Y791,X791 - Y791,VLOOKUP(CONCATENATE(Home!$B$2,-2),Comp_Time!$A:$B,2,FALSE))</f>
        <v>2.1759259259259258E-3</v>
      </c>
      <c r="AA791">
        <f t="shared" si="38"/>
        <v>0</v>
      </c>
    </row>
    <row r="792" spans="23:27">
      <c r="W792">
        <f>IF(AA792=1, VLOOKUP(CONCATENATE(Home!$B$2,-2),Comp_Time!$A:$B,2,FALSE),IF(Z792&gt; VLOOKUP(CONCATENATE(Home!$B$2,-2),Comp_Time!$A:$B,2,FALSE),VLOOKUP(CONCATENATE(Home!$B$2,-2),Comp_Time!$A:$B,2,FALSE),Z792))</f>
        <v>2.1759259259259258E-3</v>
      </c>
      <c r="X792" s="59">
        <f t="shared" si="36"/>
        <v>0</v>
      </c>
      <c r="Y792" s="59">
        <f t="shared" si="37"/>
        <v>0</v>
      </c>
      <c r="Z792">
        <f>IF(X792&gt;Y792,X792 - Y792,VLOOKUP(CONCATENATE(Home!$B$2,-2),Comp_Time!$A:$B,2,FALSE))</f>
        <v>2.1759259259259258E-3</v>
      </c>
      <c r="AA792">
        <f t="shared" si="38"/>
        <v>0</v>
      </c>
    </row>
    <row r="793" spans="23:27">
      <c r="W793">
        <f>IF(AA793=1, VLOOKUP(CONCATENATE(Home!$B$2,-2),Comp_Time!$A:$B,2,FALSE),IF(Z793&gt; VLOOKUP(CONCATENATE(Home!$B$2,-2),Comp_Time!$A:$B,2,FALSE),VLOOKUP(CONCATENATE(Home!$B$2,-2),Comp_Time!$A:$B,2,FALSE),Z793))</f>
        <v>2.1759259259259258E-3</v>
      </c>
      <c r="X793" s="59">
        <f t="shared" si="36"/>
        <v>0</v>
      </c>
      <c r="Y793" s="59">
        <f t="shared" si="37"/>
        <v>0</v>
      </c>
      <c r="Z793">
        <f>IF(X793&gt;Y793,X793 - Y793,VLOOKUP(CONCATENATE(Home!$B$2,-2),Comp_Time!$A:$B,2,FALSE))</f>
        <v>2.1759259259259258E-3</v>
      </c>
      <c r="AA793">
        <f t="shared" si="38"/>
        <v>0</v>
      </c>
    </row>
    <row r="794" spans="23:27">
      <c r="W794">
        <f>IF(AA794=1, VLOOKUP(CONCATENATE(Home!$B$2,-2),Comp_Time!$A:$B,2,FALSE),IF(Z794&gt; VLOOKUP(CONCATENATE(Home!$B$2,-2),Comp_Time!$A:$B,2,FALSE),VLOOKUP(CONCATENATE(Home!$B$2,-2),Comp_Time!$A:$B,2,FALSE),Z794))</f>
        <v>2.1759259259259258E-3</v>
      </c>
      <c r="X794" s="59">
        <f t="shared" si="36"/>
        <v>0</v>
      </c>
      <c r="Y794" s="59">
        <f t="shared" si="37"/>
        <v>0</v>
      </c>
      <c r="Z794">
        <f>IF(X794&gt;Y794,X794 - Y794,VLOOKUP(CONCATENATE(Home!$B$2,-2),Comp_Time!$A:$B,2,FALSE))</f>
        <v>2.1759259259259258E-3</v>
      </c>
      <c r="AA794">
        <f t="shared" si="38"/>
        <v>0</v>
      </c>
    </row>
    <row r="795" spans="23:27">
      <c r="W795">
        <f>IF(AA795=1, VLOOKUP(CONCATENATE(Home!$B$2,-2),Comp_Time!$A:$B,2,FALSE),IF(Z795&gt; VLOOKUP(CONCATENATE(Home!$B$2,-2),Comp_Time!$A:$B,2,FALSE),VLOOKUP(CONCATENATE(Home!$B$2,-2),Comp_Time!$A:$B,2,FALSE),Z795))</f>
        <v>2.1759259259259258E-3</v>
      </c>
      <c r="X795" s="59">
        <f t="shared" si="36"/>
        <v>0</v>
      </c>
      <c r="Y795" s="59">
        <f t="shared" si="37"/>
        <v>0</v>
      </c>
      <c r="Z795">
        <f>IF(X795&gt;Y795,X795 - Y795,VLOOKUP(CONCATENATE(Home!$B$2,-2),Comp_Time!$A:$B,2,FALSE))</f>
        <v>2.1759259259259258E-3</v>
      </c>
      <c r="AA795">
        <f t="shared" si="38"/>
        <v>0</v>
      </c>
    </row>
    <row r="796" spans="23:27">
      <c r="W796">
        <f>IF(AA796=1, VLOOKUP(CONCATENATE(Home!$B$2,-2),Comp_Time!$A:$B,2,FALSE),IF(Z796&gt; VLOOKUP(CONCATENATE(Home!$B$2,-2),Comp_Time!$A:$B,2,FALSE),VLOOKUP(CONCATENATE(Home!$B$2,-2),Comp_Time!$A:$B,2,FALSE),Z796))</f>
        <v>2.1759259259259258E-3</v>
      </c>
      <c r="X796" s="59">
        <f t="shared" si="36"/>
        <v>0</v>
      </c>
      <c r="Y796" s="59">
        <f t="shared" si="37"/>
        <v>0</v>
      </c>
      <c r="Z796">
        <f>IF(X796&gt;Y796,X796 - Y796,VLOOKUP(CONCATENATE(Home!$B$2,-2),Comp_Time!$A:$B,2,FALSE))</f>
        <v>2.1759259259259258E-3</v>
      </c>
      <c r="AA796">
        <f t="shared" si="38"/>
        <v>0</v>
      </c>
    </row>
    <row r="797" spans="23:27">
      <c r="W797">
        <f>IF(AA797=1, VLOOKUP(CONCATENATE(Home!$B$2,-2),Comp_Time!$A:$B,2,FALSE),IF(Z797&gt; VLOOKUP(CONCATENATE(Home!$B$2,-2),Comp_Time!$A:$B,2,FALSE),VLOOKUP(CONCATENATE(Home!$B$2,-2),Comp_Time!$A:$B,2,FALSE),Z797))</f>
        <v>2.1759259259259258E-3</v>
      </c>
      <c r="X797" s="59">
        <f t="shared" si="36"/>
        <v>0</v>
      </c>
      <c r="Y797" s="59">
        <f t="shared" si="37"/>
        <v>0</v>
      </c>
      <c r="Z797">
        <f>IF(X797&gt;Y797,X797 - Y797,VLOOKUP(CONCATENATE(Home!$B$2,-2),Comp_Time!$A:$B,2,FALSE))</f>
        <v>2.1759259259259258E-3</v>
      </c>
      <c r="AA797">
        <f t="shared" si="38"/>
        <v>0</v>
      </c>
    </row>
    <row r="798" spans="23:27">
      <c r="W798">
        <f>IF(AA798=1, VLOOKUP(CONCATENATE(Home!$B$2,-2),Comp_Time!$A:$B,2,FALSE),IF(Z798&gt; VLOOKUP(CONCATENATE(Home!$B$2,-2),Comp_Time!$A:$B,2,FALSE),VLOOKUP(CONCATENATE(Home!$B$2,-2),Comp_Time!$A:$B,2,FALSE),Z798))</f>
        <v>2.1759259259259258E-3</v>
      </c>
      <c r="X798" s="59">
        <f t="shared" si="36"/>
        <v>0</v>
      </c>
      <c r="Y798" s="59">
        <f t="shared" si="37"/>
        <v>0</v>
      </c>
      <c r="Z798">
        <f>IF(X798&gt;Y798,X798 - Y798,VLOOKUP(CONCATENATE(Home!$B$2,-2),Comp_Time!$A:$B,2,FALSE))</f>
        <v>2.1759259259259258E-3</v>
      </c>
      <c r="AA798">
        <f t="shared" si="38"/>
        <v>0</v>
      </c>
    </row>
    <row r="799" spans="23:27">
      <c r="W799">
        <f>IF(AA799=1, VLOOKUP(CONCATENATE(Home!$B$2,-2),Comp_Time!$A:$B,2,FALSE),IF(Z799&gt; VLOOKUP(CONCATENATE(Home!$B$2,-2),Comp_Time!$A:$B,2,FALSE),VLOOKUP(CONCATENATE(Home!$B$2,-2),Comp_Time!$A:$B,2,FALSE),Z799))</f>
        <v>2.1759259259259258E-3</v>
      </c>
      <c r="X799" s="59">
        <f t="shared" si="36"/>
        <v>0</v>
      </c>
      <c r="Y799" s="59">
        <f t="shared" si="37"/>
        <v>0</v>
      </c>
      <c r="Z799">
        <f>IF(X799&gt;Y799,X799 - Y799,VLOOKUP(CONCATENATE(Home!$B$2,-2),Comp_Time!$A:$B,2,FALSE))</f>
        <v>2.1759259259259258E-3</v>
      </c>
      <c r="AA799">
        <f t="shared" si="38"/>
        <v>0</v>
      </c>
    </row>
    <row r="800" spans="23:27">
      <c r="W800">
        <f>IF(AA800=1, VLOOKUP(CONCATENATE(Home!$B$2,-2),Comp_Time!$A:$B,2,FALSE),IF(Z800&gt; VLOOKUP(CONCATENATE(Home!$B$2,-2),Comp_Time!$A:$B,2,FALSE),VLOOKUP(CONCATENATE(Home!$B$2,-2),Comp_Time!$A:$B,2,FALSE),Z800))</f>
        <v>2.1759259259259258E-3</v>
      </c>
      <c r="X800" s="59">
        <f t="shared" si="36"/>
        <v>0</v>
      </c>
      <c r="Y800" s="59">
        <f t="shared" si="37"/>
        <v>0</v>
      </c>
      <c r="Z800">
        <f>IF(X800&gt;Y800,X800 - Y800,VLOOKUP(CONCATENATE(Home!$B$2,-2),Comp_Time!$A:$B,2,FALSE))</f>
        <v>2.1759259259259258E-3</v>
      </c>
      <c r="AA800">
        <f t="shared" si="38"/>
        <v>0</v>
      </c>
    </row>
    <row r="801" spans="23:27">
      <c r="W801">
        <f>IF(AA801=1, VLOOKUP(CONCATENATE(Home!$B$2,-2),Comp_Time!$A:$B,2,FALSE),IF(Z801&gt; VLOOKUP(CONCATENATE(Home!$B$2,-2),Comp_Time!$A:$B,2,FALSE),VLOOKUP(CONCATENATE(Home!$B$2,-2),Comp_Time!$A:$B,2,FALSE),Z801))</f>
        <v>2.1759259259259258E-3</v>
      </c>
      <c r="X801" s="59">
        <f t="shared" si="36"/>
        <v>0</v>
      </c>
      <c r="Y801" s="59">
        <f t="shared" si="37"/>
        <v>0</v>
      </c>
      <c r="Z801">
        <f>IF(X801&gt;Y801,X801 - Y801,VLOOKUP(CONCATENATE(Home!$B$2,-2),Comp_Time!$A:$B,2,FALSE))</f>
        <v>2.1759259259259258E-3</v>
      </c>
      <c r="AA801">
        <f t="shared" si="38"/>
        <v>0</v>
      </c>
    </row>
    <row r="802" spans="23:27">
      <c r="W802">
        <f>IF(AA802=1, VLOOKUP(CONCATENATE(Home!$B$2,-2),Comp_Time!$A:$B,2,FALSE),IF(Z802&gt; VLOOKUP(CONCATENATE(Home!$B$2,-2),Comp_Time!$A:$B,2,FALSE),VLOOKUP(CONCATENATE(Home!$B$2,-2),Comp_Time!$A:$B,2,FALSE),Z802))</f>
        <v>2.1759259259259258E-3</v>
      </c>
      <c r="X802" s="59">
        <f t="shared" si="36"/>
        <v>0</v>
      </c>
      <c r="Y802" s="59">
        <f t="shared" si="37"/>
        <v>0</v>
      </c>
      <c r="Z802">
        <f>IF(X802&gt;Y802,X802 - Y802,VLOOKUP(CONCATENATE(Home!$B$2,-2),Comp_Time!$A:$B,2,FALSE))</f>
        <v>2.1759259259259258E-3</v>
      </c>
      <c r="AA802">
        <f t="shared" si="38"/>
        <v>0</v>
      </c>
    </row>
    <row r="803" spans="23:27">
      <c r="W803">
        <f>IF(AA803=1, VLOOKUP(CONCATENATE(Home!$B$2,-2),Comp_Time!$A:$B,2,FALSE),IF(Z803&gt; VLOOKUP(CONCATENATE(Home!$B$2,-2),Comp_Time!$A:$B,2,FALSE),VLOOKUP(CONCATENATE(Home!$B$2,-2),Comp_Time!$A:$B,2,FALSE),Z803))</f>
        <v>2.1759259259259258E-3</v>
      </c>
      <c r="X803" s="59">
        <f t="shared" si="36"/>
        <v>0</v>
      </c>
      <c r="Y803" s="59">
        <f t="shared" si="37"/>
        <v>0</v>
      </c>
      <c r="Z803">
        <f>IF(X803&gt;Y803,X803 - Y803,VLOOKUP(CONCATENATE(Home!$B$2,-2),Comp_Time!$A:$B,2,FALSE))</f>
        <v>2.1759259259259258E-3</v>
      </c>
      <c r="AA803">
        <f t="shared" si="38"/>
        <v>0</v>
      </c>
    </row>
    <row r="804" spans="23:27">
      <c r="W804">
        <f>IF(AA804=1, VLOOKUP(CONCATENATE(Home!$B$2,-2),Comp_Time!$A:$B,2,FALSE),IF(Z804&gt; VLOOKUP(CONCATENATE(Home!$B$2,-2),Comp_Time!$A:$B,2,FALSE),VLOOKUP(CONCATENATE(Home!$B$2,-2),Comp_Time!$A:$B,2,FALSE),Z804))</f>
        <v>2.1759259259259258E-3</v>
      </c>
      <c r="X804" s="59">
        <f t="shared" si="36"/>
        <v>0</v>
      </c>
      <c r="Y804" s="59">
        <f t="shared" si="37"/>
        <v>0</v>
      </c>
      <c r="Z804">
        <f>IF(X804&gt;Y804,X804 - Y804,VLOOKUP(CONCATENATE(Home!$B$2,-2),Comp_Time!$A:$B,2,FALSE))</f>
        <v>2.1759259259259258E-3</v>
      </c>
      <c r="AA804">
        <f t="shared" si="38"/>
        <v>0</v>
      </c>
    </row>
    <row r="805" spans="23:27">
      <c r="W805">
        <f>IF(AA805=1, VLOOKUP(CONCATENATE(Home!$B$2,-2),Comp_Time!$A:$B,2,FALSE),IF(Z805&gt; VLOOKUP(CONCATENATE(Home!$B$2,-2),Comp_Time!$A:$B,2,FALSE),VLOOKUP(CONCATENATE(Home!$B$2,-2),Comp_Time!$A:$B,2,FALSE),Z805))</f>
        <v>2.1759259259259258E-3</v>
      </c>
      <c r="X805" s="59">
        <f t="shared" si="36"/>
        <v>0</v>
      </c>
      <c r="Y805" s="59">
        <f t="shared" si="37"/>
        <v>0</v>
      </c>
      <c r="Z805">
        <f>IF(X805&gt;Y805,X805 - Y805,VLOOKUP(CONCATENATE(Home!$B$2,-2),Comp_Time!$A:$B,2,FALSE))</f>
        <v>2.1759259259259258E-3</v>
      </c>
      <c r="AA805">
        <f t="shared" si="38"/>
        <v>0</v>
      </c>
    </row>
    <row r="806" spans="23:27">
      <c r="W806">
        <f>IF(AA806=1, VLOOKUP(CONCATENATE(Home!$B$2,-2),Comp_Time!$A:$B,2,FALSE),IF(Z806&gt; VLOOKUP(CONCATENATE(Home!$B$2,-2),Comp_Time!$A:$B,2,FALSE),VLOOKUP(CONCATENATE(Home!$B$2,-2),Comp_Time!$A:$B,2,FALSE),Z806))</f>
        <v>2.1759259259259258E-3</v>
      </c>
      <c r="X806" s="59">
        <f t="shared" si="36"/>
        <v>0</v>
      </c>
      <c r="Y806" s="59">
        <f t="shared" si="37"/>
        <v>0</v>
      </c>
      <c r="Z806">
        <f>IF(X806&gt;Y806,X806 - Y806,VLOOKUP(CONCATENATE(Home!$B$2,-2),Comp_Time!$A:$B,2,FALSE))</f>
        <v>2.1759259259259258E-3</v>
      </c>
      <c r="AA806">
        <f t="shared" si="38"/>
        <v>0</v>
      </c>
    </row>
    <row r="807" spans="23:27">
      <c r="W807">
        <f>IF(AA807=1, VLOOKUP(CONCATENATE(Home!$B$2,-2),Comp_Time!$A:$B,2,FALSE),IF(Z807&gt; VLOOKUP(CONCATENATE(Home!$B$2,-2),Comp_Time!$A:$B,2,FALSE),VLOOKUP(CONCATENATE(Home!$B$2,-2),Comp_Time!$A:$B,2,FALSE),Z807))</f>
        <v>2.1759259259259258E-3</v>
      </c>
      <c r="X807" s="59">
        <f t="shared" si="36"/>
        <v>0</v>
      </c>
      <c r="Y807" s="59">
        <f t="shared" si="37"/>
        <v>0</v>
      </c>
      <c r="Z807">
        <f>IF(X807&gt;Y807,X807 - Y807,VLOOKUP(CONCATENATE(Home!$B$2,-2),Comp_Time!$A:$B,2,FALSE))</f>
        <v>2.1759259259259258E-3</v>
      </c>
      <c r="AA807">
        <f t="shared" si="38"/>
        <v>0</v>
      </c>
    </row>
    <row r="808" spans="23:27">
      <c r="W808">
        <f>IF(AA808=1, VLOOKUP(CONCATENATE(Home!$B$2,-2),Comp_Time!$A:$B,2,FALSE),IF(Z808&gt; VLOOKUP(CONCATENATE(Home!$B$2,-2),Comp_Time!$A:$B,2,FALSE),VLOOKUP(CONCATENATE(Home!$B$2,-2),Comp_Time!$A:$B,2,FALSE),Z808))</f>
        <v>2.1759259259259258E-3</v>
      </c>
      <c r="X808" s="59">
        <f t="shared" si="36"/>
        <v>0</v>
      </c>
      <c r="Y808" s="59">
        <f t="shared" si="37"/>
        <v>0</v>
      </c>
      <c r="Z808">
        <f>IF(X808&gt;Y808,X808 - Y808,VLOOKUP(CONCATENATE(Home!$B$2,-2),Comp_Time!$A:$B,2,FALSE))</f>
        <v>2.1759259259259258E-3</v>
      </c>
      <c r="AA808">
        <f t="shared" si="38"/>
        <v>0</v>
      </c>
    </row>
    <row r="809" spans="23:27">
      <c r="W809">
        <f>IF(AA809=1, VLOOKUP(CONCATENATE(Home!$B$2,-2),Comp_Time!$A:$B,2,FALSE),IF(Z809&gt; VLOOKUP(CONCATENATE(Home!$B$2,-2),Comp_Time!$A:$B,2,FALSE),VLOOKUP(CONCATENATE(Home!$B$2,-2),Comp_Time!$A:$B,2,FALSE),Z809))</f>
        <v>2.1759259259259258E-3</v>
      </c>
      <c r="X809" s="59">
        <f t="shared" si="36"/>
        <v>0</v>
      </c>
      <c r="Y809" s="59">
        <f t="shared" si="37"/>
        <v>0</v>
      </c>
      <c r="Z809">
        <f>IF(X809&gt;Y809,X809 - Y809,VLOOKUP(CONCATENATE(Home!$B$2,-2),Comp_Time!$A:$B,2,FALSE))</f>
        <v>2.1759259259259258E-3</v>
      </c>
      <c r="AA809">
        <f t="shared" si="38"/>
        <v>0</v>
      </c>
    </row>
    <row r="810" spans="23:27">
      <c r="W810">
        <f>IF(AA810=1, VLOOKUP(CONCATENATE(Home!$B$2,-2),Comp_Time!$A:$B,2,FALSE),IF(Z810&gt; VLOOKUP(CONCATENATE(Home!$B$2,-2),Comp_Time!$A:$B,2,FALSE),VLOOKUP(CONCATENATE(Home!$B$2,-2),Comp_Time!$A:$B,2,FALSE),Z810))</f>
        <v>2.1759259259259258E-3</v>
      </c>
      <c r="X810" s="59">
        <f t="shared" si="36"/>
        <v>0</v>
      </c>
      <c r="Y810" s="59">
        <f t="shared" si="37"/>
        <v>0</v>
      </c>
      <c r="Z810">
        <f>IF(X810&gt;Y810,X810 - Y810,VLOOKUP(CONCATENATE(Home!$B$2,-2),Comp_Time!$A:$B,2,FALSE))</f>
        <v>2.1759259259259258E-3</v>
      </c>
      <c r="AA810">
        <f t="shared" si="38"/>
        <v>0</v>
      </c>
    </row>
    <row r="811" spans="23:27">
      <c r="W811">
        <f>IF(AA811=1, VLOOKUP(CONCATENATE(Home!$B$2,-2),Comp_Time!$A:$B,2,FALSE),IF(Z811&gt; VLOOKUP(CONCATENATE(Home!$B$2,-2),Comp_Time!$A:$B,2,FALSE),VLOOKUP(CONCATENATE(Home!$B$2,-2),Comp_Time!$A:$B,2,FALSE),Z811))</f>
        <v>2.1759259259259258E-3</v>
      </c>
      <c r="X811" s="59">
        <f t="shared" si="36"/>
        <v>0</v>
      </c>
      <c r="Y811" s="59">
        <f t="shared" si="37"/>
        <v>0</v>
      </c>
      <c r="Z811">
        <f>IF(X811&gt;Y811,X811 - Y811,VLOOKUP(CONCATENATE(Home!$B$2,-2),Comp_Time!$A:$B,2,FALSE))</f>
        <v>2.1759259259259258E-3</v>
      </c>
      <c r="AA811">
        <f t="shared" si="38"/>
        <v>0</v>
      </c>
    </row>
    <row r="812" spans="23:27">
      <c r="W812">
        <f>IF(AA812=1, VLOOKUP(CONCATENATE(Home!$B$2,-2),Comp_Time!$A:$B,2,FALSE),IF(Z812&gt; VLOOKUP(CONCATENATE(Home!$B$2,-2),Comp_Time!$A:$B,2,FALSE),VLOOKUP(CONCATENATE(Home!$B$2,-2),Comp_Time!$A:$B,2,FALSE),Z812))</f>
        <v>2.1759259259259258E-3</v>
      </c>
      <c r="X812" s="59">
        <f t="shared" si="36"/>
        <v>0</v>
      </c>
      <c r="Y812" s="59">
        <f t="shared" si="37"/>
        <v>0</v>
      </c>
      <c r="Z812">
        <f>IF(X812&gt;Y812,X812 - Y812,VLOOKUP(CONCATENATE(Home!$B$2,-2),Comp_Time!$A:$B,2,FALSE))</f>
        <v>2.1759259259259258E-3</v>
      </c>
      <c r="AA812">
        <f t="shared" si="38"/>
        <v>0</v>
      </c>
    </row>
    <row r="813" spans="23:27">
      <c r="W813">
        <f>IF(AA813=1, VLOOKUP(CONCATENATE(Home!$B$2,-2),Comp_Time!$A:$B,2,FALSE),IF(Z813&gt; VLOOKUP(CONCATENATE(Home!$B$2,-2),Comp_Time!$A:$B,2,FALSE),VLOOKUP(CONCATENATE(Home!$B$2,-2),Comp_Time!$A:$B,2,FALSE),Z813))</f>
        <v>2.1759259259259258E-3</v>
      </c>
      <c r="X813" s="59">
        <f t="shared" si="36"/>
        <v>0</v>
      </c>
      <c r="Y813" s="59">
        <f t="shared" si="37"/>
        <v>0</v>
      </c>
      <c r="Z813">
        <f>IF(X813&gt;Y813,X813 - Y813,VLOOKUP(CONCATENATE(Home!$B$2,-2),Comp_Time!$A:$B,2,FALSE))</f>
        <v>2.1759259259259258E-3</v>
      </c>
      <c r="AA813">
        <f t="shared" si="38"/>
        <v>0</v>
      </c>
    </row>
    <row r="814" spans="23:27">
      <c r="W814">
        <f>IF(AA814=1, VLOOKUP(CONCATENATE(Home!$B$2,-2),Comp_Time!$A:$B,2,FALSE),IF(Z814&gt; VLOOKUP(CONCATENATE(Home!$B$2,-2),Comp_Time!$A:$B,2,FALSE),VLOOKUP(CONCATENATE(Home!$B$2,-2),Comp_Time!$A:$B,2,FALSE),Z814))</f>
        <v>2.1759259259259258E-3</v>
      </c>
      <c r="X814" s="59">
        <f t="shared" si="36"/>
        <v>0</v>
      </c>
      <c r="Y814" s="59">
        <f t="shared" si="37"/>
        <v>0</v>
      </c>
      <c r="Z814">
        <f>IF(X814&gt;Y814,X814 - Y814,VLOOKUP(CONCATENATE(Home!$B$2,-2),Comp_Time!$A:$B,2,FALSE))</f>
        <v>2.1759259259259258E-3</v>
      </c>
      <c r="AA814">
        <f t="shared" si="38"/>
        <v>0</v>
      </c>
    </row>
    <row r="815" spans="23:27">
      <c r="W815">
        <f>IF(AA815=1, VLOOKUP(CONCATENATE(Home!$B$2,-2),Comp_Time!$A:$B,2,FALSE),IF(Z815&gt; VLOOKUP(CONCATENATE(Home!$B$2,-2),Comp_Time!$A:$B,2,FALSE),VLOOKUP(CONCATENATE(Home!$B$2,-2),Comp_Time!$A:$B,2,FALSE),Z815))</f>
        <v>2.1759259259259258E-3</v>
      </c>
      <c r="X815" s="59">
        <f t="shared" si="36"/>
        <v>0</v>
      </c>
      <c r="Y815" s="59">
        <f t="shared" si="37"/>
        <v>0</v>
      </c>
      <c r="Z815">
        <f>IF(X815&gt;Y815,X815 - Y815,VLOOKUP(CONCATENATE(Home!$B$2,-2),Comp_Time!$A:$B,2,FALSE))</f>
        <v>2.1759259259259258E-3</v>
      </c>
      <c r="AA815">
        <f t="shared" si="38"/>
        <v>0</v>
      </c>
    </row>
    <row r="816" spans="23:27">
      <c r="W816">
        <f>IF(AA816=1, VLOOKUP(CONCATENATE(Home!$B$2,-2),Comp_Time!$A:$B,2,FALSE),IF(Z816&gt; VLOOKUP(CONCATENATE(Home!$B$2,-2),Comp_Time!$A:$B,2,FALSE),VLOOKUP(CONCATENATE(Home!$B$2,-2),Comp_Time!$A:$B,2,FALSE),Z816))</f>
        <v>2.1759259259259258E-3</v>
      </c>
      <c r="X816" s="59">
        <f t="shared" si="36"/>
        <v>0</v>
      </c>
      <c r="Y816" s="59">
        <f t="shared" si="37"/>
        <v>0</v>
      </c>
      <c r="Z816">
        <f>IF(X816&gt;Y816,X816 - Y816,VLOOKUP(CONCATENATE(Home!$B$2,-2),Comp_Time!$A:$B,2,FALSE))</f>
        <v>2.1759259259259258E-3</v>
      </c>
      <c r="AA816">
        <f t="shared" si="38"/>
        <v>0</v>
      </c>
    </row>
    <row r="817" spans="23:27">
      <c r="W817">
        <f>IF(AA817=1, VLOOKUP(CONCATENATE(Home!$B$2,-2),Comp_Time!$A:$B,2,FALSE),IF(Z817&gt; VLOOKUP(CONCATENATE(Home!$B$2,-2),Comp_Time!$A:$B,2,FALSE),VLOOKUP(CONCATENATE(Home!$B$2,-2),Comp_Time!$A:$B,2,FALSE),Z817))</f>
        <v>2.1759259259259258E-3</v>
      </c>
      <c r="X817" s="59">
        <f t="shared" si="36"/>
        <v>0</v>
      </c>
      <c r="Y817" s="59">
        <f t="shared" si="37"/>
        <v>0</v>
      </c>
      <c r="Z817">
        <f>IF(X817&gt;Y817,X817 - Y817,VLOOKUP(CONCATENATE(Home!$B$2,-2),Comp_Time!$A:$B,2,FALSE))</f>
        <v>2.1759259259259258E-3</v>
      </c>
      <c r="AA817">
        <f t="shared" si="38"/>
        <v>0</v>
      </c>
    </row>
    <row r="818" spans="23:27">
      <c r="W818">
        <f>IF(AA818=1, VLOOKUP(CONCATENATE(Home!$B$2,-2),Comp_Time!$A:$B,2,FALSE),IF(Z818&gt; VLOOKUP(CONCATENATE(Home!$B$2,-2),Comp_Time!$A:$B,2,FALSE),VLOOKUP(CONCATENATE(Home!$B$2,-2),Comp_Time!$A:$B,2,FALSE),Z818))</f>
        <v>2.1759259259259258E-3</v>
      </c>
      <c r="X818" s="59">
        <f t="shared" si="36"/>
        <v>0</v>
      </c>
      <c r="Y818" s="59">
        <f t="shared" si="37"/>
        <v>0</v>
      </c>
      <c r="Z818">
        <f>IF(X818&gt;Y818,X818 - Y818,VLOOKUP(CONCATENATE(Home!$B$2,-2),Comp_Time!$A:$B,2,FALSE))</f>
        <v>2.1759259259259258E-3</v>
      </c>
      <c r="AA818">
        <f t="shared" si="38"/>
        <v>0</v>
      </c>
    </row>
    <row r="819" spans="23:27">
      <c r="W819">
        <f>IF(AA819=1, VLOOKUP(CONCATENATE(Home!$B$2,-2),Comp_Time!$A:$B,2,FALSE),IF(Z819&gt; VLOOKUP(CONCATENATE(Home!$B$2,-2),Comp_Time!$A:$B,2,FALSE),VLOOKUP(CONCATENATE(Home!$B$2,-2),Comp_Time!$A:$B,2,FALSE),Z819))</f>
        <v>2.1759259259259258E-3</v>
      </c>
      <c r="X819" s="59">
        <f t="shared" si="36"/>
        <v>0</v>
      </c>
      <c r="Y819" s="59">
        <f t="shared" si="37"/>
        <v>0</v>
      </c>
      <c r="Z819">
        <f>IF(X819&gt;Y819,X819 - Y819,VLOOKUP(CONCATENATE(Home!$B$2,-2),Comp_Time!$A:$B,2,FALSE))</f>
        <v>2.1759259259259258E-3</v>
      </c>
      <c r="AA819">
        <f t="shared" si="38"/>
        <v>0</v>
      </c>
    </row>
    <row r="820" spans="23:27">
      <c r="W820">
        <f>IF(AA820=1, VLOOKUP(CONCATENATE(Home!$B$2,-2),Comp_Time!$A:$B,2,FALSE),IF(Z820&gt; VLOOKUP(CONCATENATE(Home!$B$2,-2),Comp_Time!$A:$B,2,FALSE),VLOOKUP(CONCATENATE(Home!$B$2,-2),Comp_Time!$A:$B,2,FALSE),Z820))</f>
        <v>2.1759259259259258E-3</v>
      </c>
      <c r="X820" s="59">
        <f t="shared" si="36"/>
        <v>0</v>
      </c>
      <c r="Y820" s="59">
        <f t="shared" si="37"/>
        <v>0</v>
      </c>
      <c r="Z820">
        <f>IF(X820&gt;Y820,X820 - Y820,VLOOKUP(CONCATENATE(Home!$B$2,-2),Comp_Time!$A:$B,2,FALSE))</f>
        <v>2.1759259259259258E-3</v>
      </c>
      <c r="AA820">
        <f t="shared" si="38"/>
        <v>0</v>
      </c>
    </row>
    <row r="821" spans="23:27">
      <c r="W821">
        <f>IF(AA821=1, VLOOKUP(CONCATENATE(Home!$B$2,-2),Comp_Time!$A:$B,2,FALSE),IF(Z821&gt; VLOOKUP(CONCATENATE(Home!$B$2,-2),Comp_Time!$A:$B,2,FALSE),VLOOKUP(CONCATENATE(Home!$B$2,-2),Comp_Time!$A:$B,2,FALSE),Z821))</f>
        <v>2.1759259259259258E-3</v>
      </c>
      <c r="X821" s="59">
        <f t="shared" si="36"/>
        <v>0</v>
      </c>
      <c r="Y821" s="59">
        <f t="shared" si="37"/>
        <v>0</v>
      </c>
      <c r="Z821">
        <f>IF(X821&gt;Y821,X821 - Y821,VLOOKUP(CONCATENATE(Home!$B$2,-2),Comp_Time!$A:$B,2,FALSE))</f>
        <v>2.1759259259259258E-3</v>
      </c>
      <c r="AA821">
        <f t="shared" si="38"/>
        <v>0</v>
      </c>
    </row>
    <row r="822" spans="23:27">
      <c r="W822">
        <f>IF(AA822=1, VLOOKUP(CONCATENATE(Home!$B$2,-2),Comp_Time!$A:$B,2,FALSE),IF(Z822&gt; VLOOKUP(CONCATENATE(Home!$B$2,-2),Comp_Time!$A:$B,2,FALSE),VLOOKUP(CONCATENATE(Home!$B$2,-2),Comp_Time!$A:$B,2,FALSE),Z822))</f>
        <v>2.1759259259259258E-3</v>
      </c>
      <c r="X822" s="59">
        <f t="shared" si="36"/>
        <v>0</v>
      </c>
      <c r="Y822" s="59">
        <f t="shared" si="37"/>
        <v>0</v>
      </c>
      <c r="Z822">
        <f>IF(X822&gt;Y822,X822 - Y822,VLOOKUP(CONCATENATE(Home!$B$2,-2),Comp_Time!$A:$B,2,FALSE))</f>
        <v>2.1759259259259258E-3</v>
      </c>
      <c r="AA822">
        <f t="shared" si="38"/>
        <v>0</v>
      </c>
    </row>
    <row r="823" spans="23:27">
      <c r="W823">
        <f>IF(AA823=1, VLOOKUP(CONCATENATE(Home!$B$2,-2),Comp_Time!$A:$B,2,FALSE),IF(Z823&gt; VLOOKUP(CONCATENATE(Home!$B$2,-2),Comp_Time!$A:$B,2,FALSE),VLOOKUP(CONCATENATE(Home!$B$2,-2),Comp_Time!$A:$B,2,FALSE),Z823))</f>
        <v>2.1759259259259258E-3</v>
      </c>
      <c r="X823" s="59">
        <f t="shared" si="36"/>
        <v>0</v>
      </c>
      <c r="Y823" s="59">
        <f t="shared" si="37"/>
        <v>0</v>
      </c>
      <c r="Z823">
        <f>IF(X823&gt;Y823,X823 - Y823,VLOOKUP(CONCATENATE(Home!$B$2,-2),Comp_Time!$A:$B,2,FALSE))</f>
        <v>2.1759259259259258E-3</v>
      </c>
      <c r="AA823">
        <f t="shared" si="38"/>
        <v>0</v>
      </c>
    </row>
    <row r="824" spans="23:27">
      <c r="W824">
        <f>IF(AA824=1, VLOOKUP(CONCATENATE(Home!$B$2,-2),Comp_Time!$A:$B,2,FALSE),IF(Z824&gt; VLOOKUP(CONCATENATE(Home!$B$2,-2),Comp_Time!$A:$B,2,FALSE),VLOOKUP(CONCATENATE(Home!$B$2,-2),Comp_Time!$A:$B,2,FALSE),Z824))</f>
        <v>2.1759259259259258E-3</v>
      </c>
      <c r="X824" s="59">
        <f t="shared" si="36"/>
        <v>0</v>
      </c>
      <c r="Y824" s="59">
        <f t="shared" si="37"/>
        <v>0</v>
      </c>
      <c r="Z824">
        <f>IF(X824&gt;Y824,X824 - Y824,VLOOKUP(CONCATENATE(Home!$B$2,-2),Comp_Time!$A:$B,2,FALSE))</f>
        <v>2.1759259259259258E-3</v>
      </c>
      <c r="AA824">
        <f t="shared" si="38"/>
        <v>0</v>
      </c>
    </row>
    <row r="825" spans="23:27">
      <c r="W825">
        <f>IF(AA825=1, VLOOKUP(CONCATENATE(Home!$B$2,-2),Comp_Time!$A:$B,2,FALSE),IF(Z825&gt; VLOOKUP(CONCATENATE(Home!$B$2,-2),Comp_Time!$A:$B,2,FALSE),VLOOKUP(CONCATENATE(Home!$B$2,-2),Comp_Time!$A:$B,2,FALSE),Z825))</f>
        <v>2.1759259259259258E-3</v>
      </c>
      <c r="X825" s="59">
        <f t="shared" si="36"/>
        <v>0</v>
      </c>
      <c r="Y825" s="59">
        <f t="shared" si="37"/>
        <v>0</v>
      </c>
      <c r="Z825">
        <f>IF(X825&gt;Y825,X825 - Y825,VLOOKUP(CONCATENATE(Home!$B$2,-2),Comp_Time!$A:$B,2,FALSE))</f>
        <v>2.1759259259259258E-3</v>
      </c>
      <c r="AA825">
        <f t="shared" si="38"/>
        <v>0</v>
      </c>
    </row>
    <row r="826" spans="23:27">
      <c r="W826">
        <f>IF(AA826=1, VLOOKUP(CONCATENATE(Home!$B$2,-2),Comp_Time!$A:$B,2,FALSE),IF(Z826&gt; VLOOKUP(CONCATENATE(Home!$B$2,-2),Comp_Time!$A:$B,2,FALSE),VLOOKUP(CONCATENATE(Home!$B$2,-2),Comp_Time!$A:$B,2,FALSE),Z826))</f>
        <v>2.1759259259259258E-3</v>
      </c>
      <c r="X826" s="59">
        <f t="shared" si="36"/>
        <v>0</v>
      </c>
      <c r="Y826" s="59">
        <f t="shared" si="37"/>
        <v>0</v>
      </c>
      <c r="Z826">
        <f>IF(X826&gt;Y826,X826 - Y826,VLOOKUP(CONCATENATE(Home!$B$2,-2),Comp_Time!$A:$B,2,FALSE))</f>
        <v>2.1759259259259258E-3</v>
      </c>
      <c r="AA826">
        <f t="shared" si="38"/>
        <v>0</v>
      </c>
    </row>
    <row r="827" spans="23:27">
      <c r="W827">
        <f>IF(AA827=1, VLOOKUP(CONCATENATE(Home!$B$2,-2),Comp_Time!$A:$B,2,FALSE),IF(Z827&gt; VLOOKUP(CONCATENATE(Home!$B$2,-2),Comp_Time!$A:$B,2,FALSE),VLOOKUP(CONCATENATE(Home!$B$2,-2),Comp_Time!$A:$B,2,FALSE),Z827))</f>
        <v>2.1759259259259258E-3</v>
      </c>
      <c r="X827" s="59">
        <f t="shared" si="36"/>
        <v>0</v>
      </c>
      <c r="Y827" s="59">
        <f t="shared" si="37"/>
        <v>0</v>
      </c>
      <c r="Z827">
        <f>IF(X827&gt;Y827,X827 - Y827,VLOOKUP(CONCATENATE(Home!$B$2,-2),Comp_Time!$A:$B,2,FALSE))</f>
        <v>2.1759259259259258E-3</v>
      </c>
      <c r="AA827">
        <f t="shared" si="38"/>
        <v>0</v>
      </c>
    </row>
    <row r="828" spans="23:27">
      <c r="W828">
        <f>IF(AA828=1, VLOOKUP(CONCATENATE(Home!$B$2,-2),Comp_Time!$A:$B,2,FALSE),IF(Z828&gt; VLOOKUP(CONCATENATE(Home!$B$2,-2),Comp_Time!$A:$B,2,FALSE),VLOOKUP(CONCATENATE(Home!$B$2,-2),Comp_Time!$A:$B,2,FALSE),Z828))</f>
        <v>2.1759259259259258E-3</v>
      </c>
      <c r="X828" s="59">
        <f t="shared" si="36"/>
        <v>0</v>
      </c>
      <c r="Y828" s="59">
        <f t="shared" si="37"/>
        <v>0</v>
      </c>
      <c r="Z828">
        <f>IF(X828&gt;Y828,X828 - Y828,VLOOKUP(CONCATENATE(Home!$B$2,-2),Comp_Time!$A:$B,2,FALSE))</f>
        <v>2.1759259259259258E-3</v>
      </c>
      <c r="AA828">
        <f t="shared" si="38"/>
        <v>0</v>
      </c>
    </row>
    <row r="829" spans="23:27">
      <c r="W829">
        <f>IF(AA829=1, VLOOKUP(CONCATENATE(Home!$B$2,-2),Comp_Time!$A:$B,2,FALSE),IF(Z829&gt; VLOOKUP(CONCATENATE(Home!$B$2,-2),Comp_Time!$A:$B,2,FALSE),VLOOKUP(CONCATENATE(Home!$B$2,-2),Comp_Time!$A:$B,2,FALSE),Z829))</f>
        <v>2.1759259259259258E-3</v>
      </c>
      <c r="X829" s="59">
        <f t="shared" si="36"/>
        <v>0</v>
      </c>
      <c r="Y829" s="59">
        <f t="shared" si="37"/>
        <v>0</v>
      </c>
      <c r="Z829">
        <f>IF(X829&gt;Y829,X829 - Y829,VLOOKUP(CONCATENATE(Home!$B$2,-2),Comp_Time!$A:$B,2,FALSE))</f>
        <v>2.1759259259259258E-3</v>
      </c>
      <c r="AA829">
        <f t="shared" si="38"/>
        <v>0</v>
      </c>
    </row>
    <row r="830" spans="23:27">
      <c r="W830">
        <f>IF(AA830=1, VLOOKUP(CONCATENATE(Home!$B$2,-2),Comp_Time!$A:$B,2,FALSE),IF(Z830&gt; VLOOKUP(CONCATENATE(Home!$B$2,-2),Comp_Time!$A:$B,2,FALSE),VLOOKUP(CONCATENATE(Home!$B$2,-2),Comp_Time!$A:$B,2,FALSE),Z830))</f>
        <v>2.1759259259259258E-3</v>
      </c>
      <c r="X830" s="59">
        <f t="shared" si="36"/>
        <v>0</v>
      </c>
      <c r="Y830" s="59">
        <f t="shared" si="37"/>
        <v>0</v>
      </c>
      <c r="Z830">
        <f>IF(X830&gt;Y830,X830 - Y830,VLOOKUP(CONCATENATE(Home!$B$2,-2),Comp_Time!$A:$B,2,FALSE))</f>
        <v>2.1759259259259258E-3</v>
      </c>
      <c r="AA830">
        <f t="shared" si="38"/>
        <v>0</v>
      </c>
    </row>
    <row r="831" spans="23:27">
      <c r="W831">
        <f>IF(AA831=1, VLOOKUP(CONCATENATE(Home!$B$2,-2),Comp_Time!$A:$B,2,FALSE),IF(Z831&gt; VLOOKUP(CONCATENATE(Home!$B$2,-2),Comp_Time!$A:$B,2,FALSE),VLOOKUP(CONCATENATE(Home!$B$2,-2),Comp_Time!$A:$B,2,FALSE),Z831))</f>
        <v>2.1759259259259258E-3</v>
      </c>
      <c r="X831" s="59">
        <f t="shared" si="36"/>
        <v>0</v>
      </c>
      <c r="Y831" s="59">
        <f t="shared" si="37"/>
        <v>0</v>
      </c>
      <c r="Z831">
        <f>IF(X831&gt;Y831,X831 - Y831,VLOOKUP(CONCATENATE(Home!$B$2,-2),Comp_Time!$A:$B,2,FALSE))</f>
        <v>2.1759259259259258E-3</v>
      </c>
      <c r="AA831">
        <f t="shared" si="38"/>
        <v>0</v>
      </c>
    </row>
    <row r="832" spans="23:27">
      <c r="W832">
        <f>IF(AA832=1, VLOOKUP(CONCATENATE(Home!$B$2,-2),Comp_Time!$A:$B,2,FALSE),IF(Z832&gt; VLOOKUP(CONCATENATE(Home!$B$2,-2),Comp_Time!$A:$B,2,FALSE),VLOOKUP(CONCATENATE(Home!$B$2,-2),Comp_Time!$A:$B,2,FALSE),Z832))</f>
        <v>2.1759259259259258E-3</v>
      </c>
      <c r="X832" s="59">
        <f t="shared" si="36"/>
        <v>0</v>
      </c>
      <c r="Y832" s="59">
        <f t="shared" si="37"/>
        <v>0</v>
      </c>
      <c r="Z832">
        <f>IF(X832&gt;Y832,X832 - Y832,VLOOKUP(CONCATENATE(Home!$B$2,-2),Comp_Time!$A:$B,2,FALSE))</f>
        <v>2.1759259259259258E-3</v>
      </c>
      <c r="AA832">
        <f t="shared" si="38"/>
        <v>0</v>
      </c>
    </row>
    <row r="833" spans="23:27">
      <c r="W833">
        <f>IF(AA833=1, VLOOKUP(CONCATENATE(Home!$B$2,-2),Comp_Time!$A:$B,2,FALSE),IF(Z833&gt; VLOOKUP(CONCATENATE(Home!$B$2,-2),Comp_Time!$A:$B,2,FALSE),VLOOKUP(CONCATENATE(Home!$B$2,-2),Comp_Time!$A:$B,2,FALSE),Z833))</f>
        <v>2.1759259259259258E-3</v>
      </c>
      <c r="X833" s="59">
        <f t="shared" si="36"/>
        <v>0</v>
      </c>
      <c r="Y833" s="59">
        <f t="shared" si="37"/>
        <v>0</v>
      </c>
      <c r="Z833">
        <f>IF(X833&gt;Y833,X833 - Y833,VLOOKUP(CONCATENATE(Home!$B$2,-2),Comp_Time!$A:$B,2,FALSE))</f>
        <v>2.1759259259259258E-3</v>
      </c>
      <c r="AA833">
        <f t="shared" si="38"/>
        <v>0</v>
      </c>
    </row>
    <row r="834" spans="23:27">
      <c r="W834">
        <f>IF(AA834=1, VLOOKUP(CONCATENATE(Home!$B$2,-2),Comp_Time!$A:$B,2,FALSE),IF(Z834&gt; VLOOKUP(CONCATENATE(Home!$B$2,-2),Comp_Time!$A:$B,2,FALSE),VLOOKUP(CONCATENATE(Home!$B$2,-2),Comp_Time!$A:$B,2,FALSE),Z834))</f>
        <v>2.1759259259259258E-3</v>
      </c>
      <c r="X834" s="59">
        <f t="shared" si="36"/>
        <v>0</v>
      </c>
      <c r="Y834" s="59">
        <f t="shared" si="37"/>
        <v>0</v>
      </c>
      <c r="Z834">
        <f>IF(X834&gt;Y834,X834 - Y834,VLOOKUP(CONCATENATE(Home!$B$2,-2),Comp_Time!$A:$B,2,FALSE))</f>
        <v>2.1759259259259258E-3</v>
      </c>
      <c r="AA834">
        <f t="shared" si="38"/>
        <v>0</v>
      </c>
    </row>
    <row r="835" spans="23:27">
      <c r="W835">
        <f>IF(AA835=1, VLOOKUP(CONCATENATE(Home!$B$2,-2),Comp_Time!$A:$B,2,FALSE),IF(Z835&gt; VLOOKUP(CONCATENATE(Home!$B$2,-2),Comp_Time!$A:$B,2,FALSE),VLOOKUP(CONCATENATE(Home!$B$2,-2),Comp_Time!$A:$B,2,FALSE),Z835))</f>
        <v>2.1759259259259258E-3</v>
      </c>
      <c r="X835" s="59">
        <f t="shared" ref="X835:X898" si="39">TIME(HOUR(D835),MINUTE(D835),SECOND(D835))</f>
        <v>0</v>
      </c>
      <c r="Y835" s="59">
        <f t="shared" ref="Y835:Y898" si="40">TIME(HOUR(C835),MINUTE(C835),SECOND(C835))</f>
        <v>0</v>
      </c>
      <c r="Z835">
        <f>IF(X835&gt;Y835,X835 - Y835,VLOOKUP(CONCATENATE(Home!$B$2,-2),Comp_Time!$A:$B,2,FALSE))</f>
        <v>2.1759259259259258E-3</v>
      </c>
      <c r="AA835">
        <f t="shared" ref="AA835:AA898" si="41">IF(DATE(YEAR(C835),MONTH(C835),DAY(C835))=DATE(YEAR(D835),MONTH(D835),DAY(D835)),0,1)</f>
        <v>0</v>
      </c>
    </row>
    <row r="836" spans="23:27">
      <c r="W836">
        <f>IF(AA836=1, VLOOKUP(CONCATENATE(Home!$B$2,-2),Comp_Time!$A:$B,2,FALSE),IF(Z836&gt; VLOOKUP(CONCATENATE(Home!$B$2,-2),Comp_Time!$A:$B,2,FALSE),VLOOKUP(CONCATENATE(Home!$B$2,-2),Comp_Time!$A:$B,2,FALSE),Z836))</f>
        <v>2.1759259259259258E-3</v>
      </c>
      <c r="X836" s="59">
        <f t="shared" si="39"/>
        <v>0</v>
      </c>
      <c r="Y836" s="59">
        <f t="shared" si="40"/>
        <v>0</v>
      </c>
      <c r="Z836">
        <f>IF(X836&gt;Y836,X836 - Y836,VLOOKUP(CONCATENATE(Home!$B$2,-2),Comp_Time!$A:$B,2,FALSE))</f>
        <v>2.1759259259259258E-3</v>
      </c>
      <c r="AA836">
        <f t="shared" si="41"/>
        <v>0</v>
      </c>
    </row>
    <row r="837" spans="23:27">
      <c r="W837">
        <f>IF(AA837=1, VLOOKUP(CONCATENATE(Home!$B$2,-2),Comp_Time!$A:$B,2,FALSE),IF(Z837&gt; VLOOKUP(CONCATENATE(Home!$B$2,-2),Comp_Time!$A:$B,2,FALSE),VLOOKUP(CONCATENATE(Home!$B$2,-2),Comp_Time!$A:$B,2,FALSE),Z837))</f>
        <v>2.1759259259259258E-3</v>
      </c>
      <c r="X837" s="59">
        <f t="shared" si="39"/>
        <v>0</v>
      </c>
      <c r="Y837" s="59">
        <f t="shared" si="40"/>
        <v>0</v>
      </c>
      <c r="Z837">
        <f>IF(X837&gt;Y837,X837 - Y837,VLOOKUP(CONCATENATE(Home!$B$2,-2),Comp_Time!$A:$B,2,FALSE))</f>
        <v>2.1759259259259258E-3</v>
      </c>
      <c r="AA837">
        <f t="shared" si="41"/>
        <v>0</v>
      </c>
    </row>
    <row r="838" spans="23:27">
      <c r="W838">
        <f>IF(AA838=1, VLOOKUP(CONCATENATE(Home!$B$2,-2),Comp_Time!$A:$B,2,FALSE),IF(Z838&gt; VLOOKUP(CONCATENATE(Home!$B$2,-2),Comp_Time!$A:$B,2,FALSE),VLOOKUP(CONCATENATE(Home!$B$2,-2),Comp_Time!$A:$B,2,FALSE),Z838))</f>
        <v>2.1759259259259258E-3</v>
      </c>
      <c r="X838" s="59">
        <f t="shared" si="39"/>
        <v>0</v>
      </c>
      <c r="Y838" s="59">
        <f t="shared" si="40"/>
        <v>0</v>
      </c>
      <c r="Z838">
        <f>IF(X838&gt;Y838,X838 - Y838,VLOOKUP(CONCATENATE(Home!$B$2,-2),Comp_Time!$A:$B,2,FALSE))</f>
        <v>2.1759259259259258E-3</v>
      </c>
      <c r="AA838">
        <f t="shared" si="41"/>
        <v>0</v>
      </c>
    </row>
    <row r="839" spans="23:27">
      <c r="W839">
        <f>IF(AA839=1, VLOOKUP(CONCATENATE(Home!$B$2,-2),Comp_Time!$A:$B,2,FALSE),IF(Z839&gt; VLOOKUP(CONCATENATE(Home!$B$2,-2),Comp_Time!$A:$B,2,FALSE),VLOOKUP(CONCATENATE(Home!$B$2,-2),Comp_Time!$A:$B,2,FALSE),Z839))</f>
        <v>2.1759259259259258E-3</v>
      </c>
      <c r="X839" s="59">
        <f t="shared" si="39"/>
        <v>0</v>
      </c>
      <c r="Y839" s="59">
        <f t="shared" si="40"/>
        <v>0</v>
      </c>
      <c r="Z839">
        <f>IF(X839&gt;Y839,X839 - Y839,VLOOKUP(CONCATENATE(Home!$B$2,-2),Comp_Time!$A:$B,2,FALSE))</f>
        <v>2.1759259259259258E-3</v>
      </c>
      <c r="AA839">
        <f t="shared" si="41"/>
        <v>0</v>
      </c>
    </row>
    <row r="840" spans="23:27">
      <c r="W840">
        <f>IF(AA840=1, VLOOKUP(CONCATENATE(Home!$B$2,-2),Comp_Time!$A:$B,2,FALSE),IF(Z840&gt; VLOOKUP(CONCATENATE(Home!$B$2,-2),Comp_Time!$A:$B,2,FALSE),VLOOKUP(CONCATENATE(Home!$B$2,-2),Comp_Time!$A:$B,2,FALSE),Z840))</f>
        <v>2.1759259259259258E-3</v>
      </c>
      <c r="X840" s="59">
        <f t="shared" si="39"/>
        <v>0</v>
      </c>
      <c r="Y840" s="59">
        <f t="shared" si="40"/>
        <v>0</v>
      </c>
      <c r="Z840">
        <f>IF(X840&gt;Y840,X840 - Y840,VLOOKUP(CONCATENATE(Home!$B$2,-2),Comp_Time!$A:$B,2,FALSE))</f>
        <v>2.1759259259259258E-3</v>
      </c>
      <c r="AA840">
        <f t="shared" si="41"/>
        <v>0</v>
      </c>
    </row>
    <row r="841" spans="23:27">
      <c r="W841">
        <f>IF(AA841=1, VLOOKUP(CONCATENATE(Home!$B$2,-2),Comp_Time!$A:$B,2,FALSE),IF(Z841&gt; VLOOKUP(CONCATENATE(Home!$B$2,-2),Comp_Time!$A:$B,2,FALSE),VLOOKUP(CONCATENATE(Home!$B$2,-2),Comp_Time!$A:$B,2,FALSE),Z841))</f>
        <v>2.1759259259259258E-3</v>
      </c>
      <c r="X841" s="59">
        <f t="shared" si="39"/>
        <v>0</v>
      </c>
      <c r="Y841" s="59">
        <f t="shared" si="40"/>
        <v>0</v>
      </c>
      <c r="Z841">
        <f>IF(X841&gt;Y841,X841 - Y841,VLOOKUP(CONCATENATE(Home!$B$2,-2),Comp_Time!$A:$B,2,FALSE))</f>
        <v>2.1759259259259258E-3</v>
      </c>
      <c r="AA841">
        <f t="shared" si="41"/>
        <v>0</v>
      </c>
    </row>
    <row r="842" spans="23:27">
      <c r="W842">
        <f>IF(AA842=1, VLOOKUP(CONCATENATE(Home!$B$2,-2),Comp_Time!$A:$B,2,FALSE),IF(Z842&gt; VLOOKUP(CONCATENATE(Home!$B$2,-2),Comp_Time!$A:$B,2,FALSE),VLOOKUP(CONCATENATE(Home!$B$2,-2),Comp_Time!$A:$B,2,FALSE),Z842))</f>
        <v>2.1759259259259258E-3</v>
      </c>
      <c r="X842" s="59">
        <f t="shared" si="39"/>
        <v>0</v>
      </c>
      <c r="Y842" s="59">
        <f t="shared" si="40"/>
        <v>0</v>
      </c>
      <c r="Z842">
        <f>IF(X842&gt;Y842,X842 - Y842,VLOOKUP(CONCATENATE(Home!$B$2,-2),Comp_Time!$A:$B,2,FALSE))</f>
        <v>2.1759259259259258E-3</v>
      </c>
      <c r="AA842">
        <f t="shared" si="41"/>
        <v>0</v>
      </c>
    </row>
    <row r="843" spans="23:27">
      <c r="W843">
        <f>IF(AA843=1, VLOOKUP(CONCATENATE(Home!$B$2,-2),Comp_Time!$A:$B,2,FALSE),IF(Z843&gt; VLOOKUP(CONCATENATE(Home!$B$2,-2),Comp_Time!$A:$B,2,FALSE),VLOOKUP(CONCATENATE(Home!$B$2,-2),Comp_Time!$A:$B,2,FALSE),Z843))</f>
        <v>2.1759259259259258E-3</v>
      </c>
      <c r="X843" s="59">
        <f t="shared" si="39"/>
        <v>0</v>
      </c>
      <c r="Y843" s="59">
        <f t="shared" si="40"/>
        <v>0</v>
      </c>
      <c r="Z843">
        <f>IF(X843&gt;Y843,X843 - Y843,VLOOKUP(CONCATENATE(Home!$B$2,-2),Comp_Time!$A:$B,2,FALSE))</f>
        <v>2.1759259259259258E-3</v>
      </c>
      <c r="AA843">
        <f t="shared" si="41"/>
        <v>0</v>
      </c>
    </row>
    <row r="844" spans="23:27">
      <c r="W844">
        <f>IF(AA844=1, VLOOKUP(CONCATENATE(Home!$B$2,-2),Comp_Time!$A:$B,2,FALSE),IF(Z844&gt; VLOOKUP(CONCATENATE(Home!$B$2,-2),Comp_Time!$A:$B,2,FALSE),VLOOKUP(CONCATENATE(Home!$B$2,-2),Comp_Time!$A:$B,2,FALSE),Z844))</f>
        <v>2.1759259259259258E-3</v>
      </c>
      <c r="X844" s="59">
        <f t="shared" si="39"/>
        <v>0</v>
      </c>
      <c r="Y844" s="59">
        <f t="shared" si="40"/>
        <v>0</v>
      </c>
      <c r="Z844">
        <f>IF(X844&gt;Y844,X844 - Y844,VLOOKUP(CONCATENATE(Home!$B$2,-2),Comp_Time!$A:$B,2,FALSE))</f>
        <v>2.1759259259259258E-3</v>
      </c>
      <c r="AA844">
        <f t="shared" si="41"/>
        <v>0</v>
      </c>
    </row>
    <row r="845" spans="23:27">
      <c r="W845">
        <f>IF(AA845=1, VLOOKUP(CONCATENATE(Home!$B$2,-2),Comp_Time!$A:$B,2,FALSE),IF(Z845&gt; VLOOKUP(CONCATENATE(Home!$B$2,-2),Comp_Time!$A:$B,2,FALSE),VLOOKUP(CONCATENATE(Home!$B$2,-2),Comp_Time!$A:$B,2,FALSE),Z845))</f>
        <v>2.1759259259259258E-3</v>
      </c>
      <c r="X845" s="59">
        <f t="shared" si="39"/>
        <v>0</v>
      </c>
      <c r="Y845" s="59">
        <f t="shared" si="40"/>
        <v>0</v>
      </c>
      <c r="Z845">
        <f>IF(X845&gt;Y845,X845 - Y845,VLOOKUP(CONCATENATE(Home!$B$2,-2),Comp_Time!$A:$B,2,FALSE))</f>
        <v>2.1759259259259258E-3</v>
      </c>
      <c r="AA845">
        <f t="shared" si="41"/>
        <v>0</v>
      </c>
    </row>
    <row r="846" spans="23:27">
      <c r="W846">
        <f>IF(AA846=1, VLOOKUP(CONCATENATE(Home!$B$2,-2),Comp_Time!$A:$B,2,FALSE),IF(Z846&gt; VLOOKUP(CONCATENATE(Home!$B$2,-2),Comp_Time!$A:$B,2,FALSE),VLOOKUP(CONCATENATE(Home!$B$2,-2),Comp_Time!$A:$B,2,FALSE),Z846))</f>
        <v>2.1759259259259258E-3</v>
      </c>
      <c r="X846" s="59">
        <f t="shared" si="39"/>
        <v>0</v>
      </c>
      <c r="Y846" s="59">
        <f t="shared" si="40"/>
        <v>0</v>
      </c>
      <c r="Z846">
        <f>IF(X846&gt;Y846,X846 - Y846,VLOOKUP(CONCATENATE(Home!$B$2,-2),Comp_Time!$A:$B,2,FALSE))</f>
        <v>2.1759259259259258E-3</v>
      </c>
      <c r="AA846">
        <f t="shared" si="41"/>
        <v>0</v>
      </c>
    </row>
    <row r="847" spans="23:27">
      <c r="W847">
        <f>IF(AA847=1, VLOOKUP(CONCATENATE(Home!$B$2,-2),Comp_Time!$A:$B,2,FALSE),IF(Z847&gt; VLOOKUP(CONCATENATE(Home!$B$2,-2),Comp_Time!$A:$B,2,FALSE),VLOOKUP(CONCATENATE(Home!$B$2,-2),Comp_Time!$A:$B,2,FALSE),Z847))</f>
        <v>2.1759259259259258E-3</v>
      </c>
      <c r="X847" s="59">
        <f t="shared" si="39"/>
        <v>0</v>
      </c>
      <c r="Y847" s="59">
        <f t="shared" si="40"/>
        <v>0</v>
      </c>
      <c r="Z847">
        <f>IF(X847&gt;Y847,X847 - Y847,VLOOKUP(CONCATENATE(Home!$B$2,-2),Comp_Time!$A:$B,2,FALSE))</f>
        <v>2.1759259259259258E-3</v>
      </c>
      <c r="AA847">
        <f t="shared" si="41"/>
        <v>0</v>
      </c>
    </row>
    <row r="848" spans="23:27">
      <c r="W848">
        <f>IF(AA848=1, VLOOKUP(CONCATENATE(Home!$B$2,-2),Comp_Time!$A:$B,2,FALSE),IF(Z848&gt; VLOOKUP(CONCATENATE(Home!$B$2,-2),Comp_Time!$A:$B,2,FALSE),VLOOKUP(CONCATENATE(Home!$B$2,-2),Comp_Time!$A:$B,2,FALSE),Z848))</f>
        <v>2.1759259259259258E-3</v>
      </c>
      <c r="X848" s="59">
        <f t="shared" si="39"/>
        <v>0</v>
      </c>
      <c r="Y848" s="59">
        <f t="shared" si="40"/>
        <v>0</v>
      </c>
      <c r="Z848">
        <f>IF(X848&gt;Y848,X848 - Y848,VLOOKUP(CONCATENATE(Home!$B$2,-2),Comp_Time!$A:$B,2,FALSE))</f>
        <v>2.1759259259259258E-3</v>
      </c>
      <c r="AA848">
        <f t="shared" si="41"/>
        <v>0</v>
      </c>
    </row>
    <row r="849" spans="23:27">
      <c r="W849">
        <f>IF(AA849=1, VLOOKUP(CONCATENATE(Home!$B$2,-2),Comp_Time!$A:$B,2,FALSE),IF(Z849&gt; VLOOKUP(CONCATENATE(Home!$B$2,-2),Comp_Time!$A:$B,2,FALSE),VLOOKUP(CONCATENATE(Home!$B$2,-2),Comp_Time!$A:$B,2,FALSE),Z849))</f>
        <v>2.1759259259259258E-3</v>
      </c>
      <c r="X849" s="59">
        <f t="shared" si="39"/>
        <v>0</v>
      </c>
      <c r="Y849" s="59">
        <f t="shared" si="40"/>
        <v>0</v>
      </c>
      <c r="Z849">
        <f>IF(X849&gt;Y849,X849 - Y849,VLOOKUP(CONCATENATE(Home!$B$2,-2),Comp_Time!$A:$B,2,FALSE))</f>
        <v>2.1759259259259258E-3</v>
      </c>
      <c r="AA849">
        <f t="shared" si="41"/>
        <v>0</v>
      </c>
    </row>
    <row r="850" spans="23:27">
      <c r="W850">
        <f>IF(AA850=1, VLOOKUP(CONCATENATE(Home!$B$2,-2),Comp_Time!$A:$B,2,FALSE),IF(Z850&gt; VLOOKUP(CONCATENATE(Home!$B$2,-2),Comp_Time!$A:$B,2,FALSE),VLOOKUP(CONCATENATE(Home!$B$2,-2),Comp_Time!$A:$B,2,FALSE),Z850))</f>
        <v>2.1759259259259258E-3</v>
      </c>
      <c r="X850" s="59">
        <f t="shared" si="39"/>
        <v>0</v>
      </c>
      <c r="Y850" s="59">
        <f t="shared" si="40"/>
        <v>0</v>
      </c>
      <c r="Z850">
        <f>IF(X850&gt;Y850,X850 - Y850,VLOOKUP(CONCATENATE(Home!$B$2,-2),Comp_Time!$A:$B,2,FALSE))</f>
        <v>2.1759259259259258E-3</v>
      </c>
      <c r="AA850">
        <f t="shared" si="41"/>
        <v>0</v>
      </c>
    </row>
    <row r="851" spans="23:27">
      <c r="W851">
        <f>IF(AA851=1, VLOOKUP(CONCATENATE(Home!$B$2,-2),Comp_Time!$A:$B,2,FALSE),IF(Z851&gt; VLOOKUP(CONCATENATE(Home!$B$2,-2),Comp_Time!$A:$B,2,FALSE),VLOOKUP(CONCATENATE(Home!$B$2,-2),Comp_Time!$A:$B,2,FALSE),Z851))</f>
        <v>2.1759259259259258E-3</v>
      </c>
      <c r="X851" s="59">
        <f t="shared" si="39"/>
        <v>0</v>
      </c>
      <c r="Y851" s="59">
        <f t="shared" si="40"/>
        <v>0</v>
      </c>
      <c r="Z851">
        <f>IF(X851&gt;Y851,X851 - Y851,VLOOKUP(CONCATENATE(Home!$B$2,-2),Comp_Time!$A:$B,2,FALSE))</f>
        <v>2.1759259259259258E-3</v>
      </c>
      <c r="AA851">
        <f t="shared" si="41"/>
        <v>0</v>
      </c>
    </row>
    <row r="852" spans="23:27">
      <c r="W852">
        <f>IF(AA852=1, VLOOKUP(CONCATENATE(Home!$B$2,-2),Comp_Time!$A:$B,2,FALSE),IF(Z852&gt; VLOOKUP(CONCATENATE(Home!$B$2,-2),Comp_Time!$A:$B,2,FALSE),VLOOKUP(CONCATENATE(Home!$B$2,-2),Comp_Time!$A:$B,2,FALSE),Z852))</f>
        <v>2.1759259259259258E-3</v>
      </c>
      <c r="X852" s="59">
        <f t="shared" si="39"/>
        <v>0</v>
      </c>
      <c r="Y852" s="59">
        <f t="shared" si="40"/>
        <v>0</v>
      </c>
      <c r="Z852">
        <f>IF(X852&gt;Y852,X852 - Y852,VLOOKUP(CONCATENATE(Home!$B$2,-2),Comp_Time!$A:$B,2,FALSE))</f>
        <v>2.1759259259259258E-3</v>
      </c>
      <c r="AA852">
        <f t="shared" si="41"/>
        <v>0</v>
      </c>
    </row>
    <row r="853" spans="23:27">
      <c r="W853">
        <f>IF(AA853=1, VLOOKUP(CONCATENATE(Home!$B$2,-2),Comp_Time!$A:$B,2,FALSE),IF(Z853&gt; VLOOKUP(CONCATENATE(Home!$B$2,-2),Comp_Time!$A:$B,2,FALSE),VLOOKUP(CONCATENATE(Home!$B$2,-2),Comp_Time!$A:$B,2,FALSE),Z853))</f>
        <v>2.1759259259259258E-3</v>
      </c>
      <c r="X853" s="59">
        <f t="shared" si="39"/>
        <v>0</v>
      </c>
      <c r="Y853" s="59">
        <f t="shared" si="40"/>
        <v>0</v>
      </c>
      <c r="Z853">
        <f>IF(X853&gt;Y853,X853 - Y853,VLOOKUP(CONCATENATE(Home!$B$2,-2),Comp_Time!$A:$B,2,FALSE))</f>
        <v>2.1759259259259258E-3</v>
      </c>
      <c r="AA853">
        <f t="shared" si="41"/>
        <v>0</v>
      </c>
    </row>
    <row r="854" spans="23:27">
      <c r="W854">
        <f>IF(AA854=1, VLOOKUP(CONCATENATE(Home!$B$2,-2),Comp_Time!$A:$B,2,FALSE),IF(Z854&gt; VLOOKUP(CONCATENATE(Home!$B$2,-2),Comp_Time!$A:$B,2,FALSE),VLOOKUP(CONCATENATE(Home!$B$2,-2),Comp_Time!$A:$B,2,FALSE),Z854))</f>
        <v>2.1759259259259258E-3</v>
      </c>
      <c r="X854" s="59">
        <f t="shared" si="39"/>
        <v>0</v>
      </c>
      <c r="Y854" s="59">
        <f t="shared" si="40"/>
        <v>0</v>
      </c>
      <c r="Z854">
        <f>IF(X854&gt;Y854,X854 - Y854,VLOOKUP(CONCATENATE(Home!$B$2,-2),Comp_Time!$A:$B,2,FALSE))</f>
        <v>2.1759259259259258E-3</v>
      </c>
      <c r="AA854">
        <f t="shared" si="41"/>
        <v>0</v>
      </c>
    </row>
    <row r="855" spans="23:27">
      <c r="W855">
        <f>IF(AA855=1, VLOOKUP(CONCATENATE(Home!$B$2,-2),Comp_Time!$A:$B,2,FALSE),IF(Z855&gt; VLOOKUP(CONCATENATE(Home!$B$2,-2),Comp_Time!$A:$B,2,FALSE),VLOOKUP(CONCATENATE(Home!$B$2,-2),Comp_Time!$A:$B,2,FALSE),Z855))</f>
        <v>2.1759259259259258E-3</v>
      </c>
      <c r="X855" s="59">
        <f t="shared" si="39"/>
        <v>0</v>
      </c>
      <c r="Y855" s="59">
        <f t="shared" si="40"/>
        <v>0</v>
      </c>
      <c r="Z855">
        <f>IF(X855&gt;Y855,X855 - Y855,VLOOKUP(CONCATENATE(Home!$B$2,-2),Comp_Time!$A:$B,2,FALSE))</f>
        <v>2.1759259259259258E-3</v>
      </c>
      <c r="AA855">
        <f t="shared" si="41"/>
        <v>0</v>
      </c>
    </row>
    <row r="856" spans="23:27">
      <c r="W856">
        <f>IF(AA856=1, VLOOKUP(CONCATENATE(Home!$B$2,-2),Comp_Time!$A:$B,2,FALSE),IF(Z856&gt; VLOOKUP(CONCATENATE(Home!$B$2,-2),Comp_Time!$A:$B,2,FALSE),VLOOKUP(CONCATENATE(Home!$B$2,-2),Comp_Time!$A:$B,2,FALSE),Z856))</f>
        <v>2.1759259259259258E-3</v>
      </c>
      <c r="X856" s="59">
        <f t="shared" si="39"/>
        <v>0</v>
      </c>
      <c r="Y856" s="59">
        <f t="shared" si="40"/>
        <v>0</v>
      </c>
      <c r="Z856">
        <f>IF(X856&gt;Y856,X856 - Y856,VLOOKUP(CONCATENATE(Home!$B$2,-2),Comp_Time!$A:$B,2,FALSE))</f>
        <v>2.1759259259259258E-3</v>
      </c>
      <c r="AA856">
        <f t="shared" si="41"/>
        <v>0</v>
      </c>
    </row>
    <row r="857" spans="23:27">
      <c r="W857">
        <f>IF(AA857=1, VLOOKUP(CONCATENATE(Home!$B$2,-2),Comp_Time!$A:$B,2,FALSE),IF(Z857&gt; VLOOKUP(CONCATENATE(Home!$B$2,-2),Comp_Time!$A:$B,2,FALSE),VLOOKUP(CONCATENATE(Home!$B$2,-2),Comp_Time!$A:$B,2,FALSE),Z857))</f>
        <v>2.1759259259259258E-3</v>
      </c>
      <c r="X857" s="59">
        <f t="shared" si="39"/>
        <v>0</v>
      </c>
      <c r="Y857" s="59">
        <f t="shared" si="40"/>
        <v>0</v>
      </c>
      <c r="Z857">
        <f>IF(X857&gt;Y857,X857 - Y857,VLOOKUP(CONCATENATE(Home!$B$2,-2),Comp_Time!$A:$B,2,FALSE))</f>
        <v>2.1759259259259258E-3</v>
      </c>
      <c r="AA857">
        <f t="shared" si="41"/>
        <v>0</v>
      </c>
    </row>
    <row r="858" spans="23:27">
      <c r="W858">
        <f>IF(AA858=1, VLOOKUP(CONCATENATE(Home!$B$2,-2),Comp_Time!$A:$B,2,FALSE),IF(Z858&gt; VLOOKUP(CONCATENATE(Home!$B$2,-2),Comp_Time!$A:$B,2,FALSE),VLOOKUP(CONCATENATE(Home!$B$2,-2),Comp_Time!$A:$B,2,FALSE),Z858))</f>
        <v>2.1759259259259258E-3</v>
      </c>
      <c r="X858" s="59">
        <f t="shared" si="39"/>
        <v>0</v>
      </c>
      <c r="Y858" s="59">
        <f t="shared" si="40"/>
        <v>0</v>
      </c>
      <c r="Z858">
        <f>IF(X858&gt;Y858,X858 - Y858,VLOOKUP(CONCATENATE(Home!$B$2,-2),Comp_Time!$A:$B,2,FALSE))</f>
        <v>2.1759259259259258E-3</v>
      </c>
      <c r="AA858">
        <f t="shared" si="41"/>
        <v>0</v>
      </c>
    </row>
    <row r="859" spans="23:27">
      <c r="W859">
        <f>IF(AA859=1, VLOOKUP(CONCATENATE(Home!$B$2,-2),Comp_Time!$A:$B,2,FALSE),IF(Z859&gt; VLOOKUP(CONCATENATE(Home!$B$2,-2),Comp_Time!$A:$B,2,FALSE),VLOOKUP(CONCATENATE(Home!$B$2,-2),Comp_Time!$A:$B,2,FALSE),Z859))</f>
        <v>2.1759259259259258E-3</v>
      </c>
      <c r="X859" s="59">
        <f t="shared" si="39"/>
        <v>0</v>
      </c>
      <c r="Y859" s="59">
        <f t="shared" si="40"/>
        <v>0</v>
      </c>
      <c r="Z859">
        <f>IF(X859&gt;Y859,X859 - Y859,VLOOKUP(CONCATENATE(Home!$B$2,-2),Comp_Time!$A:$B,2,FALSE))</f>
        <v>2.1759259259259258E-3</v>
      </c>
      <c r="AA859">
        <f t="shared" si="41"/>
        <v>0</v>
      </c>
    </row>
    <row r="860" spans="23:27">
      <c r="W860">
        <f>IF(AA860=1, VLOOKUP(CONCATENATE(Home!$B$2,-2),Comp_Time!$A:$B,2,FALSE),IF(Z860&gt; VLOOKUP(CONCATENATE(Home!$B$2,-2),Comp_Time!$A:$B,2,FALSE),VLOOKUP(CONCATENATE(Home!$B$2,-2),Comp_Time!$A:$B,2,FALSE),Z860))</f>
        <v>2.1759259259259258E-3</v>
      </c>
      <c r="X860" s="59">
        <f t="shared" si="39"/>
        <v>0</v>
      </c>
      <c r="Y860" s="59">
        <f t="shared" si="40"/>
        <v>0</v>
      </c>
      <c r="Z860">
        <f>IF(X860&gt;Y860,X860 - Y860,VLOOKUP(CONCATENATE(Home!$B$2,-2),Comp_Time!$A:$B,2,FALSE))</f>
        <v>2.1759259259259258E-3</v>
      </c>
      <c r="AA860">
        <f t="shared" si="41"/>
        <v>0</v>
      </c>
    </row>
    <row r="861" spans="23:27">
      <c r="W861">
        <f>IF(AA861=1, VLOOKUP(CONCATENATE(Home!$B$2,-2),Comp_Time!$A:$B,2,FALSE),IF(Z861&gt; VLOOKUP(CONCATENATE(Home!$B$2,-2),Comp_Time!$A:$B,2,FALSE),VLOOKUP(CONCATENATE(Home!$B$2,-2),Comp_Time!$A:$B,2,FALSE),Z861))</f>
        <v>2.1759259259259258E-3</v>
      </c>
      <c r="X861" s="59">
        <f t="shared" si="39"/>
        <v>0</v>
      </c>
      <c r="Y861" s="59">
        <f t="shared" si="40"/>
        <v>0</v>
      </c>
      <c r="Z861">
        <f>IF(X861&gt;Y861,X861 - Y861,VLOOKUP(CONCATENATE(Home!$B$2,-2),Comp_Time!$A:$B,2,FALSE))</f>
        <v>2.1759259259259258E-3</v>
      </c>
      <c r="AA861">
        <f t="shared" si="41"/>
        <v>0</v>
      </c>
    </row>
    <row r="862" spans="23:27">
      <c r="W862">
        <f>IF(AA862=1, VLOOKUP(CONCATENATE(Home!$B$2,-2),Comp_Time!$A:$B,2,FALSE),IF(Z862&gt; VLOOKUP(CONCATENATE(Home!$B$2,-2),Comp_Time!$A:$B,2,FALSE),VLOOKUP(CONCATENATE(Home!$B$2,-2),Comp_Time!$A:$B,2,FALSE),Z862))</f>
        <v>2.1759259259259258E-3</v>
      </c>
      <c r="X862" s="59">
        <f t="shared" si="39"/>
        <v>0</v>
      </c>
      <c r="Y862" s="59">
        <f t="shared" si="40"/>
        <v>0</v>
      </c>
      <c r="Z862">
        <f>IF(X862&gt;Y862,X862 - Y862,VLOOKUP(CONCATENATE(Home!$B$2,-2),Comp_Time!$A:$B,2,FALSE))</f>
        <v>2.1759259259259258E-3</v>
      </c>
      <c r="AA862">
        <f t="shared" si="41"/>
        <v>0</v>
      </c>
    </row>
    <row r="863" spans="23:27">
      <c r="W863">
        <f>IF(AA863=1, VLOOKUP(CONCATENATE(Home!$B$2,-2),Comp_Time!$A:$B,2,FALSE),IF(Z863&gt; VLOOKUP(CONCATENATE(Home!$B$2,-2),Comp_Time!$A:$B,2,FALSE),VLOOKUP(CONCATENATE(Home!$B$2,-2),Comp_Time!$A:$B,2,FALSE),Z863))</f>
        <v>2.1759259259259258E-3</v>
      </c>
      <c r="X863" s="59">
        <f t="shared" si="39"/>
        <v>0</v>
      </c>
      <c r="Y863" s="59">
        <f t="shared" si="40"/>
        <v>0</v>
      </c>
      <c r="Z863">
        <f>IF(X863&gt;Y863,X863 - Y863,VLOOKUP(CONCATENATE(Home!$B$2,-2),Comp_Time!$A:$B,2,FALSE))</f>
        <v>2.1759259259259258E-3</v>
      </c>
      <c r="AA863">
        <f t="shared" si="41"/>
        <v>0</v>
      </c>
    </row>
    <row r="864" spans="23:27">
      <c r="W864">
        <f>IF(AA864=1, VLOOKUP(CONCATENATE(Home!$B$2,-2),Comp_Time!$A:$B,2,FALSE),IF(Z864&gt; VLOOKUP(CONCATENATE(Home!$B$2,-2),Comp_Time!$A:$B,2,FALSE),VLOOKUP(CONCATENATE(Home!$B$2,-2),Comp_Time!$A:$B,2,FALSE),Z864))</f>
        <v>2.1759259259259258E-3</v>
      </c>
      <c r="X864" s="59">
        <f t="shared" si="39"/>
        <v>0</v>
      </c>
      <c r="Y864" s="59">
        <f t="shared" si="40"/>
        <v>0</v>
      </c>
      <c r="Z864">
        <f>IF(X864&gt;Y864,X864 - Y864,VLOOKUP(CONCATENATE(Home!$B$2,-2),Comp_Time!$A:$B,2,FALSE))</f>
        <v>2.1759259259259258E-3</v>
      </c>
      <c r="AA864">
        <f t="shared" si="41"/>
        <v>0</v>
      </c>
    </row>
    <row r="865" spans="23:27">
      <c r="W865">
        <f>IF(AA865=1, VLOOKUP(CONCATENATE(Home!$B$2,-2),Comp_Time!$A:$B,2,FALSE),IF(Z865&gt; VLOOKUP(CONCATENATE(Home!$B$2,-2),Comp_Time!$A:$B,2,FALSE),VLOOKUP(CONCATENATE(Home!$B$2,-2),Comp_Time!$A:$B,2,FALSE),Z865))</f>
        <v>2.1759259259259258E-3</v>
      </c>
      <c r="X865" s="59">
        <f t="shared" si="39"/>
        <v>0</v>
      </c>
      <c r="Y865" s="59">
        <f t="shared" si="40"/>
        <v>0</v>
      </c>
      <c r="Z865">
        <f>IF(X865&gt;Y865,X865 - Y865,VLOOKUP(CONCATENATE(Home!$B$2,-2),Comp_Time!$A:$B,2,FALSE))</f>
        <v>2.1759259259259258E-3</v>
      </c>
      <c r="AA865">
        <f t="shared" si="41"/>
        <v>0</v>
      </c>
    </row>
    <row r="866" spans="23:27">
      <c r="W866">
        <f>IF(AA866=1, VLOOKUP(CONCATENATE(Home!$B$2,-2),Comp_Time!$A:$B,2,FALSE),IF(Z866&gt; VLOOKUP(CONCATENATE(Home!$B$2,-2),Comp_Time!$A:$B,2,FALSE),VLOOKUP(CONCATENATE(Home!$B$2,-2),Comp_Time!$A:$B,2,FALSE),Z866))</f>
        <v>2.1759259259259258E-3</v>
      </c>
      <c r="X866" s="59">
        <f t="shared" si="39"/>
        <v>0</v>
      </c>
      <c r="Y866" s="59">
        <f t="shared" si="40"/>
        <v>0</v>
      </c>
      <c r="Z866">
        <f>IF(X866&gt;Y866,X866 - Y866,VLOOKUP(CONCATENATE(Home!$B$2,-2),Comp_Time!$A:$B,2,FALSE))</f>
        <v>2.1759259259259258E-3</v>
      </c>
      <c r="AA866">
        <f t="shared" si="41"/>
        <v>0</v>
      </c>
    </row>
    <row r="867" spans="23:27">
      <c r="W867">
        <f>IF(AA867=1, VLOOKUP(CONCATENATE(Home!$B$2,-2),Comp_Time!$A:$B,2,FALSE),IF(Z867&gt; VLOOKUP(CONCATENATE(Home!$B$2,-2),Comp_Time!$A:$B,2,FALSE),VLOOKUP(CONCATENATE(Home!$B$2,-2),Comp_Time!$A:$B,2,FALSE),Z867))</f>
        <v>2.1759259259259258E-3</v>
      </c>
      <c r="X867" s="59">
        <f t="shared" si="39"/>
        <v>0</v>
      </c>
      <c r="Y867" s="59">
        <f t="shared" si="40"/>
        <v>0</v>
      </c>
      <c r="Z867">
        <f>IF(X867&gt;Y867,X867 - Y867,VLOOKUP(CONCATENATE(Home!$B$2,-2),Comp_Time!$A:$B,2,FALSE))</f>
        <v>2.1759259259259258E-3</v>
      </c>
      <c r="AA867">
        <f t="shared" si="41"/>
        <v>0</v>
      </c>
    </row>
    <row r="868" spans="23:27">
      <c r="W868">
        <f>IF(AA868=1, VLOOKUP(CONCATENATE(Home!$B$2,-2),Comp_Time!$A:$B,2,FALSE),IF(Z868&gt; VLOOKUP(CONCATENATE(Home!$B$2,-2),Comp_Time!$A:$B,2,FALSE),VLOOKUP(CONCATENATE(Home!$B$2,-2),Comp_Time!$A:$B,2,FALSE),Z868))</f>
        <v>2.1759259259259258E-3</v>
      </c>
      <c r="X868" s="59">
        <f t="shared" si="39"/>
        <v>0</v>
      </c>
      <c r="Y868" s="59">
        <f t="shared" si="40"/>
        <v>0</v>
      </c>
      <c r="Z868">
        <f>IF(X868&gt;Y868,X868 - Y868,VLOOKUP(CONCATENATE(Home!$B$2,-2),Comp_Time!$A:$B,2,FALSE))</f>
        <v>2.1759259259259258E-3</v>
      </c>
      <c r="AA868">
        <f t="shared" si="41"/>
        <v>0</v>
      </c>
    </row>
    <row r="869" spans="23:27">
      <c r="W869">
        <f>IF(AA869=1, VLOOKUP(CONCATENATE(Home!$B$2,-2),Comp_Time!$A:$B,2,FALSE),IF(Z869&gt; VLOOKUP(CONCATENATE(Home!$B$2,-2),Comp_Time!$A:$B,2,FALSE),VLOOKUP(CONCATENATE(Home!$B$2,-2),Comp_Time!$A:$B,2,FALSE),Z869))</f>
        <v>2.1759259259259258E-3</v>
      </c>
      <c r="X869" s="59">
        <f t="shared" si="39"/>
        <v>0</v>
      </c>
      <c r="Y869" s="59">
        <f t="shared" si="40"/>
        <v>0</v>
      </c>
      <c r="Z869">
        <f>IF(X869&gt;Y869,X869 - Y869,VLOOKUP(CONCATENATE(Home!$B$2,-2),Comp_Time!$A:$B,2,FALSE))</f>
        <v>2.1759259259259258E-3</v>
      </c>
      <c r="AA869">
        <f t="shared" si="41"/>
        <v>0</v>
      </c>
    </row>
    <row r="870" spans="23:27">
      <c r="W870">
        <f>IF(AA870=1, VLOOKUP(CONCATENATE(Home!$B$2,-2),Comp_Time!$A:$B,2,FALSE),IF(Z870&gt; VLOOKUP(CONCATENATE(Home!$B$2,-2),Comp_Time!$A:$B,2,FALSE),VLOOKUP(CONCATENATE(Home!$B$2,-2),Comp_Time!$A:$B,2,FALSE),Z870))</f>
        <v>2.1759259259259258E-3</v>
      </c>
      <c r="X870" s="59">
        <f t="shared" si="39"/>
        <v>0</v>
      </c>
      <c r="Y870" s="59">
        <f t="shared" si="40"/>
        <v>0</v>
      </c>
      <c r="Z870">
        <f>IF(X870&gt;Y870,X870 - Y870,VLOOKUP(CONCATENATE(Home!$B$2,-2),Comp_Time!$A:$B,2,FALSE))</f>
        <v>2.1759259259259258E-3</v>
      </c>
      <c r="AA870">
        <f t="shared" si="41"/>
        <v>0</v>
      </c>
    </row>
    <row r="871" spans="23:27">
      <c r="W871">
        <f>IF(AA871=1, VLOOKUP(CONCATENATE(Home!$B$2,-2),Comp_Time!$A:$B,2,FALSE),IF(Z871&gt; VLOOKUP(CONCATENATE(Home!$B$2,-2),Comp_Time!$A:$B,2,FALSE),VLOOKUP(CONCATENATE(Home!$B$2,-2),Comp_Time!$A:$B,2,FALSE),Z871))</f>
        <v>2.1759259259259258E-3</v>
      </c>
      <c r="X871" s="59">
        <f t="shared" si="39"/>
        <v>0</v>
      </c>
      <c r="Y871" s="59">
        <f t="shared" si="40"/>
        <v>0</v>
      </c>
      <c r="Z871">
        <f>IF(X871&gt;Y871,X871 - Y871,VLOOKUP(CONCATENATE(Home!$B$2,-2),Comp_Time!$A:$B,2,FALSE))</f>
        <v>2.1759259259259258E-3</v>
      </c>
      <c r="AA871">
        <f t="shared" si="41"/>
        <v>0</v>
      </c>
    </row>
    <row r="872" spans="23:27">
      <c r="W872">
        <f>IF(AA872=1, VLOOKUP(CONCATENATE(Home!$B$2,-2),Comp_Time!$A:$B,2,FALSE),IF(Z872&gt; VLOOKUP(CONCATENATE(Home!$B$2,-2),Comp_Time!$A:$B,2,FALSE),VLOOKUP(CONCATENATE(Home!$B$2,-2),Comp_Time!$A:$B,2,FALSE),Z872))</f>
        <v>2.1759259259259258E-3</v>
      </c>
      <c r="X872" s="59">
        <f t="shared" si="39"/>
        <v>0</v>
      </c>
      <c r="Y872" s="59">
        <f t="shared" si="40"/>
        <v>0</v>
      </c>
      <c r="Z872">
        <f>IF(X872&gt;Y872,X872 - Y872,VLOOKUP(CONCATENATE(Home!$B$2,-2),Comp_Time!$A:$B,2,FALSE))</f>
        <v>2.1759259259259258E-3</v>
      </c>
      <c r="AA872">
        <f t="shared" si="41"/>
        <v>0</v>
      </c>
    </row>
    <row r="873" spans="23:27">
      <c r="W873">
        <f>IF(AA873=1, VLOOKUP(CONCATENATE(Home!$B$2,-2),Comp_Time!$A:$B,2,FALSE),IF(Z873&gt; VLOOKUP(CONCATENATE(Home!$B$2,-2),Comp_Time!$A:$B,2,FALSE),VLOOKUP(CONCATENATE(Home!$B$2,-2),Comp_Time!$A:$B,2,FALSE),Z873))</f>
        <v>2.1759259259259258E-3</v>
      </c>
      <c r="X873" s="59">
        <f t="shared" si="39"/>
        <v>0</v>
      </c>
      <c r="Y873" s="59">
        <f t="shared" si="40"/>
        <v>0</v>
      </c>
      <c r="Z873">
        <f>IF(X873&gt;Y873,X873 - Y873,VLOOKUP(CONCATENATE(Home!$B$2,-2),Comp_Time!$A:$B,2,FALSE))</f>
        <v>2.1759259259259258E-3</v>
      </c>
      <c r="AA873">
        <f t="shared" si="41"/>
        <v>0</v>
      </c>
    </row>
    <row r="874" spans="23:27">
      <c r="W874">
        <f>IF(AA874=1, VLOOKUP(CONCATENATE(Home!$B$2,-2),Comp_Time!$A:$B,2,FALSE),IF(Z874&gt; VLOOKUP(CONCATENATE(Home!$B$2,-2),Comp_Time!$A:$B,2,FALSE),VLOOKUP(CONCATENATE(Home!$B$2,-2),Comp_Time!$A:$B,2,FALSE),Z874))</f>
        <v>2.1759259259259258E-3</v>
      </c>
      <c r="X874" s="59">
        <f t="shared" si="39"/>
        <v>0</v>
      </c>
      <c r="Y874" s="59">
        <f t="shared" si="40"/>
        <v>0</v>
      </c>
      <c r="Z874">
        <f>IF(X874&gt;Y874,X874 - Y874,VLOOKUP(CONCATENATE(Home!$B$2,-2),Comp_Time!$A:$B,2,FALSE))</f>
        <v>2.1759259259259258E-3</v>
      </c>
      <c r="AA874">
        <f t="shared" si="41"/>
        <v>0</v>
      </c>
    </row>
    <row r="875" spans="23:27">
      <c r="W875">
        <f>IF(AA875=1, VLOOKUP(CONCATENATE(Home!$B$2,-2),Comp_Time!$A:$B,2,FALSE),IF(Z875&gt; VLOOKUP(CONCATENATE(Home!$B$2,-2),Comp_Time!$A:$B,2,FALSE),VLOOKUP(CONCATENATE(Home!$B$2,-2),Comp_Time!$A:$B,2,FALSE),Z875))</f>
        <v>2.1759259259259258E-3</v>
      </c>
      <c r="X875" s="59">
        <f t="shared" si="39"/>
        <v>0</v>
      </c>
      <c r="Y875" s="59">
        <f t="shared" si="40"/>
        <v>0</v>
      </c>
      <c r="Z875">
        <f>IF(X875&gt;Y875,X875 - Y875,VLOOKUP(CONCATENATE(Home!$B$2,-2),Comp_Time!$A:$B,2,FALSE))</f>
        <v>2.1759259259259258E-3</v>
      </c>
      <c r="AA875">
        <f t="shared" si="41"/>
        <v>0</v>
      </c>
    </row>
    <row r="876" spans="23:27">
      <c r="W876">
        <f>IF(AA876=1, VLOOKUP(CONCATENATE(Home!$B$2,-2),Comp_Time!$A:$B,2,FALSE),IF(Z876&gt; VLOOKUP(CONCATENATE(Home!$B$2,-2),Comp_Time!$A:$B,2,FALSE),VLOOKUP(CONCATENATE(Home!$B$2,-2),Comp_Time!$A:$B,2,FALSE),Z876))</f>
        <v>2.1759259259259258E-3</v>
      </c>
      <c r="X876" s="59">
        <f t="shared" si="39"/>
        <v>0</v>
      </c>
      <c r="Y876" s="59">
        <f t="shared" si="40"/>
        <v>0</v>
      </c>
      <c r="Z876">
        <f>IF(X876&gt;Y876,X876 - Y876,VLOOKUP(CONCATENATE(Home!$B$2,-2),Comp_Time!$A:$B,2,FALSE))</f>
        <v>2.1759259259259258E-3</v>
      </c>
      <c r="AA876">
        <f t="shared" si="41"/>
        <v>0</v>
      </c>
    </row>
    <row r="877" spans="23:27">
      <c r="W877">
        <f>IF(AA877=1, VLOOKUP(CONCATENATE(Home!$B$2,-2),Comp_Time!$A:$B,2,FALSE),IF(Z877&gt; VLOOKUP(CONCATENATE(Home!$B$2,-2),Comp_Time!$A:$B,2,FALSE),VLOOKUP(CONCATENATE(Home!$B$2,-2),Comp_Time!$A:$B,2,FALSE),Z877))</f>
        <v>2.1759259259259258E-3</v>
      </c>
      <c r="X877" s="59">
        <f t="shared" si="39"/>
        <v>0</v>
      </c>
      <c r="Y877" s="59">
        <f t="shared" si="40"/>
        <v>0</v>
      </c>
      <c r="Z877">
        <f>IF(X877&gt;Y877,X877 - Y877,VLOOKUP(CONCATENATE(Home!$B$2,-2),Comp_Time!$A:$B,2,FALSE))</f>
        <v>2.1759259259259258E-3</v>
      </c>
      <c r="AA877">
        <f t="shared" si="41"/>
        <v>0</v>
      </c>
    </row>
    <row r="878" spans="23:27">
      <c r="W878">
        <f>IF(AA878=1, VLOOKUP(CONCATENATE(Home!$B$2,-2),Comp_Time!$A:$B,2,FALSE),IF(Z878&gt; VLOOKUP(CONCATENATE(Home!$B$2,-2),Comp_Time!$A:$B,2,FALSE),VLOOKUP(CONCATENATE(Home!$B$2,-2),Comp_Time!$A:$B,2,FALSE),Z878))</f>
        <v>2.1759259259259258E-3</v>
      </c>
      <c r="X878" s="59">
        <f t="shared" si="39"/>
        <v>0</v>
      </c>
      <c r="Y878" s="59">
        <f t="shared" si="40"/>
        <v>0</v>
      </c>
      <c r="Z878">
        <f>IF(X878&gt;Y878,X878 - Y878,VLOOKUP(CONCATENATE(Home!$B$2,-2),Comp_Time!$A:$B,2,FALSE))</f>
        <v>2.1759259259259258E-3</v>
      </c>
      <c r="AA878">
        <f t="shared" si="41"/>
        <v>0</v>
      </c>
    </row>
    <row r="879" spans="23:27">
      <c r="W879">
        <f>IF(AA879=1, VLOOKUP(CONCATENATE(Home!$B$2,-2),Comp_Time!$A:$B,2,FALSE),IF(Z879&gt; VLOOKUP(CONCATENATE(Home!$B$2,-2),Comp_Time!$A:$B,2,FALSE),VLOOKUP(CONCATENATE(Home!$B$2,-2),Comp_Time!$A:$B,2,FALSE),Z879))</f>
        <v>2.1759259259259258E-3</v>
      </c>
      <c r="X879" s="59">
        <f t="shared" si="39"/>
        <v>0</v>
      </c>
      <c r="Y879" s="59">
        <f t="shared" si="40"/>
        <v>0</v>
      </c>
      <c r="Z879">
        <f>IF(X879&gt;Y879,X879 - Y879,VLOOKUP(CONCATENATE(Home!$B$2,-2),Comp_Time!$A:$B,2,FALSE))</f>
        <v>2.1759259259259258E-3</v>
      </c>
      <c r="AA879">
        <f t="shared" si="41"/>
        <v>0</v>
      </c>
    </row>
    <row r="880" spans="23:27">
      <c r="W880">
        <f>IF(AA880=1, VLOOKUP(CONCATENATE(Home!$B$2,-2),Comp_Time!$A:$B,2,FALSE),IF(Z880&gt; VLOOKUP(CONCATENATE(Home!$B$2,-2),Comp_Time!$A:$B,2,FALSE),VLOOKUP(CONCATENATE(Home!$B$2,-2),Comp_Time!$A:$B,2,FALSE),Z880))</f>
        <v>2.1759259259259258E-3</v>
      </c>
      <c r="X880" s="59">
        <f t="shared" si="39"/>
        <v>0</v>
      </c>
      <c r="Y880" s="59">
        <f t="shared" si="40"/>
        <v>0</v>
      </c>
      <c r="Z880">
        <f>IF(X880&gt;Y880,X880 - Y880,VLOOKUP(CONCATENATE(Home!$B$2,-2),Comp_Time!$A:$B,2,FALSE))</f>
        <v>2.1759259259259258E-3</v>
      </c>
      <c r="AA880">
        <f t="shared" si="41"/>
        <v>0</v>
      </c>
    </row>
    <row r="881" spans="23:27">
      <c r="W881">
        <f>IF(AA881=1, VLOOKUP(CONCATENATE(Home!$B$2,-2),Comp_Time!$A:$B,2,FALSE),IF(Z881&gt; VLOOKUP(CONCATENATE(Home!$B$2,-2),Comp_Time!$A:$B,2,FALSE),VLOOKUP(CONCATENATE(Home!$B$2,-2),Comp_Time!$A:$B,2,FALSE),Z881))</f>
        <v>2.1759259259259258E-3</v>
      </c>
      <c r="X881" s="59">
        <f t="shared" si="39"/>
        <v>0</v>
      </c>
      <c r="Y881" s="59">
        <f t="shared" si="40"/>
        <v>0</v>
      </c>
      <c r="Z881">
        <f>IF(X881&gt;Y881,X881 - Y881,VLOOKUP(CONCATENATE(Home!$B$2,-2),Comp_Time!$A:$B,2,FALSE))</f>
        <v>2.1759259259259258E-3</v>
      </c>
      <c r="AA881">
        <f t="shared" si="41"/>
        <v>0</v>
      </c>
    </row>
    <row r="882" spans="23:27">
      <c r="W882">
        <f>IF(AA882=1, VLOOKUP(CONCATENATE(Home!$B$2,-2),Comp_Time!$A:$B,2,FALSE),IF(Z882&gt; VLOOKUP(CONCATENATE(Home!$B$2,-2),Comp_Time!$A:$B,2,FALSE),VLOOKUP(CONCATENATE(Home!$B$2,-2),Comp_Time!$A:$B,2,FALSE),Z882))</f>
        <v>2.1759259259259258E-3</v>
      </c>
      <c r="X882" s="59">
        <f t="shared" si="39"/>
        <v>0</v>
      </c>
      <c r="Y882" s="59">
        <f t="shared" si="40"/>
        <v>0</v>
      </c>
      <c r="Z882">
        <f>IF(X882&gt;Y882,X882 - Y882,VLOOKUP(CONCATENATE(Home!$B$2,-2),Comp_Time!$A:$B,2,FALSE))</f>
        <v>2.1759259259259258E-3</v>
      </c>
      <c r="AA882">
        <f t="shared" si="41"/>
        <v>0</v>
      </c>
    </row>
    <row r="883" spans="23:27">
      <c r="W883">
        <f>IF(AA883=1, VLOOKUP(CONCATENATE(Home!$B$2,-2),Comp_Time!$A:$B,2,FALSE),IF(Z883&gt; VLOOKUP(CONCATENATE(Home!$B$2,-2),Comp_Time!$A:$B,2,FALSE),VLOOKUP(CONCATENATE(Home!$B$2,-2),Comp_Time!$A:$B,2,FALSE),Z883))</f>
        <v>2.1759259259259258E-3</v>
      </c>
      <c r="X883" s="59">
        <f t="shared" si="39"/>
        <v>0</v>
      </c>
      <c r="Y883" s="59">
        <f t="shared" si="40"/>
        <v>0</v>
      </c>
      <c r="Z883">
        <f>IF(X883&gt;Y883,X883 - Y883,VLOOKUP(CONCATENATE(Home!$B$2,-2),Comp_Time!$A:$B,2,FALSE))</f>
        <v>2.1759259259259258E-3</v>
      </c>
      <c r="AA883">
        <f t="shared" si="41"/>
        <v>0</v>
      </c>
    </row>
    <row r="884" spans="23:27">
      <c r="W884">
        <f>IF(AA884=1, VLOOKUP(CONCATENATE(Home!$B$2,-2),Comp_Time!$A:$B,2,FALSE),IF(Z884&gt; VLOOKUP(CONCATENATE(Home!$B$2,-2),Comp_Time!$A:$B,2,FALSE),VLOOKUP(CONCATENATE(Home!$B$2,-2),Comp_Time!$A:$B,2,FALSE),Z884))</f>
        <v>2.1759259259259258E-3</v>
      </c>
      <c r="X884" s="59">
        <f t="shared" si="39"/>
        <v>0</v>
      </c>
      <c r="Y884" s="59">
        <f t="shared" si="40"/>
        <v>0</v>
      </c>
      <c r="Z884">
        <f>IF(X884&gt;Y884,X884 - Y884,VLOOKUP(CONCATENATE(Home!$B$2,-2),Comp_Time!$A:$B,2,FALSE))</f>
        <v>2.1759259259259258E-3</v>
      </c>
      <c r="AA884">
        <f t="shared" si="41"/>
        <v>0</v>
      </c>
    </row>
    <row r="885" spans="23:27">
      <c r="W885">
        <f>IF(AA885=1, VLOOKUP(CONCATENATE(Home!$B$2,-2),Comp_Time!$A:$B,2,FALSE),IF(Z885&gt; VLOOKUP(CONCATENATE(Home!$B$2,-2),Comp_Time!$A:$B,2,FALSE),VLOOKUP(CONCATENATE(Home!$B$2,-2),Comp_Time!$A:$B,2,FALSE),Z885))</f>
        <v>2.1759259259259258E-3</v>
      </c>
      <c r="X885" s="59">
        <f t="shared" si="39"/>
        <v>0</v>
      </c>
      <c r="Y885" s="59">
        <f t="shared" si="40"/>
        <v>0</v>
      </c>
      <c r="Z885">
        <f>IF(X885&gt;Y885,X885 - Y885,VLOOKUP(CONCATENATE(Home!$B$2,-2),Comp_Time!$A:$B,2,FALSE))</f>
        <v>2.1759259259259258E-3</v>
      </c>
      <c r="AA885">
        <f t="shared" si="41"/>
        <v>0</v>
      </c>
    </row>
    <row r="886" spans="23:27">
      <c r="W886">
        <f>IF(AA886=1, VLOOKUP(CONCATENATE(Home!$B$2,-2),Comp_Time!$A:$B,2,FALSE),IF(Z886&gt; VLOOKUP(CONCATENATE(Home!$B$2,-2),Comp_Time!$A:$B,2,FALSE),VLOOKUP(CONCATENATE(Home!$B$2,-2),Comp_Time!$A:$B,2,FALSE),Z886))</f>
        <v>2.1759259259259258E-3</v>
      </c>
      <c r="X886" s="59">
        <f t="shared" si="39"/>
        <v>0</v>
      </c>
      <c r="Y886" s="59">
        <f t="shared" si="40"/>
        <v>0</v>
      </c>
      <c r="Z886">
        <f>IF(X886&gt;Y886,X886 - Y886,VLOOKUP(CONCATENATE(Home!$B$2,-2),Comp_Time!$A:$B,2,FALSE))</f>
        <v>2.1759259259259258E-3</v>
      </c>
      <c r="AA886">
        <f t="shared" si="41"/>
        <v>0</v>
      </c>
    </row>
    <row r="887" spans="23:27">
      <c r="W887">
        <f>IF(AA887=1, VLOOKUP(CONCATENATE(Home!$B$2,-2),Comp_Time!$A:$B,2,FALSE),IF(Z887&gt; VLOOKUP(CONCATENATE(Home!$B$2,-2),Comp_Time!$A:$B,2,FALSE),VLOOKUP(CONCATENATE(Home!$B$2,-2),Comp_Time!$A:$B,2,FALSE),Z887))</f>
        <v>2.1759259259259258E-3</v>
      </c>
      <c r="X887" s="59">
        <f t="shared" si="39"/>
        <v>0</v>
      </c>
      <c r="Y887" s="59">
        <f t="shared" si="40"/>
        <v>0</v>
      </c>
      <c r="Z887">
        <f>IF(X887&gt;Y887,X887 - Y887,VLOOKUP(CONCATENATE(Home!$B$2,-2),Comp_Time!$A:$B,2,FALSE))</f>
        <v>2.1759259259259258E-3</v>
      </c>
      <c r="AA887">
        <f t="shared" si="41"/>
        <v>0</v>
      </c>
    </row>
    <row r="888" spans="23:27">
      <c r="W888">
        <f>IF(AA888=1, VLOOKUP(CONCATENATE(Home!$B$2,-2),Comp_Time!$A:$B,2,FALSE),IF(Z888&gt; VLOOKUP(CONCATENATE(Home!$B$2,-2),Comp_Time!$A:$B,2,FALSE),VLOOKUP(CONCATENATE(Home!$B$2,-2),Comp_Time!$A:$B,2,FALSE),Z888))</f>
        <v>2.1759259259259258E-3</v>
      </c>
      <c r="X888" s="59">
        <f t="shared" si="39"/>
        <v>0</v>
      </c>
      <c r="Y888" s="59">
        <f t="shared" si="40"/>
        <v>0</v>
      </c>
      <c r="Z888">
        <f>IF(X888&gt;Y888,X888 - Y888,VLOOKUP(CONCATENATE(Home!$B$2,-2),Comp_Time!$A:$B,2,FALSE))</f>
        <v>2.1759259259259258E-3</v>
      </c>
      <c r="AA888">
        <f t="shared" si="41"/>
        <v>0</v>
      </c>
    </row>
    <row r="889" spans="23:27">
      <c r="W889">
        <f>IF(AA889=1, VLOOKUP(CONCATENATE(Home!$B$2,-2),Comp_Time!$A:$B,2,FALSE),IF(Z889&gt; VLOOKUP(CONCATENATE(Home!$B$2,-2),Comp_Time!$A:$B,2,FALSE),VLOOKUP(CONCATENATE(Home!$B$2,-2),Comp_Time!$A:$B,2,FALSE),Z889))</f>
        <v>2.1759259259259258E-3</v>
      </c>
      <c r="X889" s="59">
        <f t="shared" si="39"/>
        <v>0</v>
      </c>
      <c r="Y889" s="59">
        <f t="shared" si="40"/>
        <v>0</v>
      </c>
      <c r="Z889">
        <f>IF(X889&gt;Y889,X889 - Y889,VLOOKUP(CONCATENATE(Home!$B$2,-2),Comp_Time!$A:$B,2,FALSE))</f>
        <v>2.1759259259259258E-3</v>
      </c>
      <c r="AA889">
        <f t="shared" si="41"/>
        <v>0</v>
      </c>
    </row>
    <row r="890" spans="23:27">
      <c r="W890">
        <f>IF(AA890=1, VLOOKUP(CONCATENATE(Home!$B$2,-2),Comp_Time!$A:$B,2,FALSE),IF(Z890&gt; VLOOKUP(CONCATENATE(Home!$B$2,-2),Comp_Time!$A:$B,2,FALSE),VLOOKUP(CONCATENATE(Home!$B$2,-2),Comp_Time!$A:$B,2,FALSE),Z890))</f>
        <v>2.1759259259259258E-3</v>
      </c>
      <c r="X890" s="59">
        <f t="shared" si="39"/>
        <v>0</v>
      </c>
      <c r="Y890" s="59">
        <f t="shared" si="40"/>
        <v>0</v>
      </c>
      <c r="Z890">
        <f>IF(X890&gt;Y890,X890 - Y890,VLOOKUP(CONCATENATE(Home!$B$2,-2),Comp_Time!$A:$B,2,FALSE))</f>
        <v>2.1759259259259258E-3</v>
      </c>
      <c r="AA890">
        <f t="shared" si="41"/>
        <v>0</v>
      </c>
    </row>
    <row r="891" spans="23:27">
      <c r="W891">
        <f>IF(AA891=1, VLOOKUP(CONCATENATE(Home!$B$2,-2),Comp_Time!$A:$B,2,FALSE),IF(Z891&gt; VLOOKUP(CONCATENATE(Home!$B$2,-2),Comp_Time!$A:$B,2,FALSE),VLOOKUP(CONCATENATE(Home!$B$2,-2),Comp_Time!$A:$B,2,FALSE),Z891))</f>
        <v>2.1759259259259258E-3</v>
      </c>
      <c r="X891" s="59">
        <f t="shared" si="39"/>
        <v>0</v>
      </c>
      <c r="Y891" s="59">
        <f t="shared" si="40"/>
        <v>0</v>
      </c>
      <c r="Z891">
        <f>IF(X891&gt;Y891,X891 - Y891,VLOOKUP(CONCATENATE(Home!$B$2,-2),Comp_Time!$A:$B,2,FALSE))</f>
        <v>2.1759259259259258E-3</v>
      </c>
      <c r="AA891">
        <f t="shared" si="41"/>
        <v>0</v>
      </c>
    </row>
    <row r="892" spans="23:27">
      <c r="W892">
        <f>IF(AA892=1, VLOOKUP(CONCATENATE(Home!$B$2,-2),Comp_Time!$A:$B,2,FALSE),IF(Z892&gt; VLOOKUP(CONCATENATE(Home!$B$2,-2),Comp_Time!$A:$B,2,FALSE),VLOOKUP(CONCATENATE(Home!$B$2,-2),Comp_Time!$A:$B,2,FALSE),Z892))</f>
        <v>2.1759259259259258E-3</v>
      </c>
      <c r="X892" s="59">
        <f t="shared" si="39"/>
        <v>0</v>
      </c>
      <c r="Y892" s="59">
        <f t="shared" si="40"/>
        <v>0</v>
      </c>
      <c r="Z892">
        <f>IF(X892&gt;Y892,X892 - Y892,VLOOKUP(CONCATENATE(Home!$B$2,-2),Comp_Time!$A:$B,2,FALSE))</f>
        <v>2.1759259259259258E-3</v>
      </c>
      <c r="AA892">
        <f t="shared" si="41"/>
        <v>0</v>
      </c>
    </row>
    <row r="893" spans="23:27">
      <c r="W893">
        <f>IF(AA893=1, VLOOKUP(CONCATENATE(Home!$B$2,-2),Comp_Time!$A:$B,2,FALSE),IF(Z893&gt; VLOOKUP(CONCATENATE(Home!$B$2,-2),Comp_Time!$A:$B,2,FALSE),VLOOKUP(CONCATENATE(Home!$B$2,-2),Comp_Time!$A:$B,2,FALSE),Z893))</f>
        <v>2.1759259259259258E-3</v>
      </c>
      <c r="X893" s="59">
        <f t="shared" si="39"/>
        <v>0</v>
      </c>
      <c r="Y893" s="59">
        <f t="shared" si="40"/>
        <v>0</v>
      </c>
      <c r="Z893">
        <f>IF(X893&gt;Y893,X893 - Y893,VLOOKUP(CONCATENATE(Home!$B$2,-2),Comp_Time!$A:$B,2,FALSE))</f>
        <v>2.1759259259259258E-3</v>
      </c>
      <c r="AA893">
        <f t="shared" si="41"/>
        <v>0</v>
      </c>
    </row>
    <row r="894" spans="23:27">
      <c r="W894">
        <f>IF(AA894=1, VLOOKUP(CONCATENATE(Home!$B$2,-2),Comp_Time!$A:$B,2,FALSE),IF(Z894&gt; VLOOKUP(CONCATENATE(Home!$B$2,-2),Comp_Time!$A:$B,2,FALSE),VLOOKUP(CONCATENATE(Home!$B$2,-2),Comp_Time!$A:$B,2,FALSE),Z894))</f>
        <v>2.1759259259259258E-3</v>
      </c>
      <c r="X894" s="59">
        <f t="shared" si="39"/>
        <v>0</v>
      </c>
      <c r="Y894" s="59">
        <f t="shared" si="40"/>
        <v>0</v>
      </c>
      <c r="Z894">
        <f>IF(X894&gt;Y894,X894 - Y894,VLOOKUP(CONCATENATE(Home!$B$2,-2),Comp_Time!$A:$B,2,FALSE))</f>
        <v>2.1759259259259258E-3</v>
      </c>
      <c r="AA894">
        <f t="shared" si="41"/>
        <v>0</v>
      </c>
    </row>
    <row r="895" spans="23:27">
      <c r="W895">
        <f>IF(AA895=1, VLOOKUP(CONCATENATE(Home!$B$2,-2),Comp_Time!$A:$B,2,FALSE),IF(Z895&gt; VLOOKUP(CONCATENATE(Home!$B$2,-2),Comp_Time!$A:$B,2,FALSE),VLOOKUP(CONCATENATE(Home!$B$2,-2),Comp_Time!$A:$B,2,FALSE),Z895))</f>
        <v>2.1759259259259258E-3</v>
      </c>
      <c r="X895" s="59">
        <f t="shared" si="39"/>
        <v>0</v>
      </c>
      <c r="Y895" s="59">
        <f t="shared" si="40"/>
        <v>0</v>
      </c>
      <c r="Z895">
        <f>IF(X895&gt;Y895,X895 - Y895,VLOOKUP(CONCATENATE(Home!$B$2,-2),Comp_Time!$A:$B,2,FALSE))</f>
        <v>2.1759259259259258E-3</v>
      </c>
      <c r="AA895">
        <f t="shared" si="41"/>
        <v>0</v>
      </c>
    </row>
    <row r="896" spans="23:27">
      <c r="W896">
        <f>IF(AA896=1, VLOOKUP(CONCATENATE(Home!$B$2,-2),Comp_Time!$A:$B,2,FALSE),IF(Z896&gt; VLOOKUP(CONCATENATE(Home!$B$2,-2),Comp_Time!$A:$B,2,FALSE),VLOOKUP(CONCATENATE(Home!$B$2,-2),Comp_Time!$A:$B,2,FALSE),Z896))</f>
        <v>2.1759259259259258E-3</v>
      </c>
      <c r="X896" s="59">
        <f t="shared" si="39"/>
        <v>0</v>
      </c>
      <c r="Y896" s="59">
        <f t="shared" si="40"/>
        <v>0</v>
      </c>
      <c r="Z896">
        <f>IF(X896&gt;Y896,X896 - Y896,VLOOKUP(CONCATENATE(Home!$B$2,-2),Comp_Time!$A:$B,2,FALSE))</f>
        <v>2.1759259259259258E-3</v>
      </c>
      <c r="AA896">
        <f t="shared" si="41"/>
        <v>0</v>
      </c>
    </row>
    <row r="897" spans="23:27">
      <c r="W897">
        <f>IF(AA897=1, VLOOKUP(CONCATENATE(Home!$B$2,-2),Comp_Time!$A:$B,2,FALSE),IF(Z897&gt; VLOOKUP(CONCATENATE(Home!$B$2,-2),Comp_Time!$A:$B,2,FALSE),VLOOKUP(CONCATENATE(Home!$B$2,-2),Comp_Time!$A:$B,2,FALSE),Z897))</f>
        <v>2.1759259259259258E-3</v>
      </c>
      <c r="X897" s="59">
        <f t="shared" si="39"/>
        <v>0</v>
      </c>
      <c r="Y897" s="59">
        <f t="shared" si="40"/>
        <v>0</v>
      </c>
      <c r="Z897">
        <f>IF(X897&gt;Y897,X897 - Y897,VLOOKUP(CONCATENATE(Home!$B$2,-2),Comp_Time!$A:$B,2,FALSE))</f>
        <v>2.1759259259259258E-3</v>
      </c>
      <c r="AA897">
        <f t="shared" si="41"/>
        <v>0</v>
      </c>
    </row>
    <row r="898" spans="23:27">
      <c r="W898">
        <f>IF(AA898=1, VLOOKUP(CONCATENATE(Home!$B$2,-2),Comp_Time!$A:$B,2,FALSE),IF(Z898&gt; VLOOKUP(CONCATENATE(Home!$B$2,-2),Comp_Time!$A:$B,2,FALSE),VLOOKUP(CONCATENATE(Home!$B$2,-2),Comp_Time!$A:$B,2,FALSE),Z898))</f>
        <v>2.1759259259259258E-3</v>
      </c>
      <c r="X898" s="59">
        <f t="shared" si="39"/>
        <v>0</v>
      </c>
      <c r="Y898" s="59">
        <f t="shared" si="40"/>
        <v>0</v>
      </c>
      <c r="Z898">
        <f>IF(X898&gt;Y898,X898 - Y898,VLOOKUP(CONCATENATE(Home!$B$2,-2),Comp_Time!$A:$B,2,FALSE))</f>
        <v>2.1759259259259258E-3</v>
      </c>
      <c r="AA898">
        <f t="shared" si="41"/>
        <v>0</v>
      </c>
    </row>
    <row r="899" spans="23:27">
      <c r="W899">
        <f>IF(AA899=1, VLOOKUP(CONCATENATE(Home!$B$2,-2),Comp_Time!$A:$B,2,FALSE),IF(Z899&gt; VLOOKUP(CONCATENATE(Home!$B$2,-2),Comp_Time!$A:$B,2,FALSE),VLOOKUP(CONCATENATE(Home!$B$2,-2),Comp_Time!$A:$B,2,FALSE),Z899))</f>
        <v>2.1759259259259258E-3</v>
      </c>
      <c r="X899" s="59">
        <f t="shared" ref="X899:X962" si="42">TIME(HOUR(D899),MINUTE(D899),SECOND(D899))</f>
        <v>0</v>
      </c>
      <c r="Y899" s="59">
        <f t="shared" ref="Y899:Y962" si="43">TIME(HOUR(C899),MINUTE(C899),SECOND(C899))</f>
        <v>0</v>
      </c>
      <c r="Z899">
        <f>IF(X899&gt;Y899,X899 - Y899,VLOOKUP(CONCATENATE(Home!$B$2,-2),Comp_Time!$A:$B,2,FALSE))</f>
        <v>2.1759259259259258E-3</v>
      </c>
      <c r="AA899">
        <f t="shared" ref="AA899:AA962" si="44">IF(DATE(YEAR(C899),MONTH(C899),DAY(C899))=DATE(YEAR(D899),MONTH(D899),DAY(D899)),0,1)</f>
        <v>0</v>
      </c>
    </row>
    <row r="900" spans="23:27">
      <c r="W900">
        <f>IF(AA900=1, VLOOKUP(CONCATENATE(Home!$B$2,-2),Comp_Time!$A:$B,2,FALSE),IF(Z900&gt; VLOOKUP(CONCATENATE(Home!$B$2,-2),Comp_Time!$A:$B,2,FALSE),VLOOKUP(CONCATENATE(Home!$B$2,-2),Comp_Time!$A:$B,2,FALSE),Z900))</f>
        <v>2.1759259259259258E-3</v>
      </c>
      <c r="X900" s="59">
        <f t="shared" si="42"/>
        <v>0</v>
      </c>
      <c r="Y900" s="59">
        <f t="shared" si="43"/>
        <v>0</v>
      </c>
      <c r="Z900">
        <f>IF(X900&gt;Y900,X900 - Y900,VLOOKUP(CONCATENATE(Home!$B$2,-2),Comp_Time!$A:$B,2,FALSE))</f>
        <v>2.1759259259259258E-3</v>
      </c>
      <c r="AA900">
        <f t="shared" si="44"/>
        <v>0</v>
      </c>
    </row>
    <row r="901" spans="23:27">
      <c r="W901">
        <f>IF(AA901=1, VLOOKUP(CONCATENATE(Home!$B$2,-2),Comp_Time!$A:$B,2,FALSE),IF(Z901&gt; VLOOKUP(CONCATENATE(Home!$B$2,-2),Comp_Time!$A:$B,2,FALSE),VLOOKUP(CONCATENATE(Home!$B$2,-2),Comp_Time!$A:$B,2,FALSE),Z901))</f>
        <v>2.1759259259259258E-3</v>
      </c>
      <c r="X901" s="59">
        <f t="shared" si="42"/>
        <v>0</v>
      </c>
      <c r="Y901" s="59">
        <f t="shared" si="43"/>
        <v>0</v>
      </c>
      <c r="Z901">
        <f>IF(X901&gt;Y901,X901 - Y901,VLOOKUP(CONCATENATE(Home!$B$2,-2),Comp_Time!$A:$B,2,FALSE))</f>
        <v>2.1759259259259258E-3</v>
      </c>
      <c r="AA901">
        <f t="shared" si="44"/>
        <v>0</v>
      </c>
    </row>
    <row r="902" spans="23:27">
      <c r="W902">
        <f>IF(AA902=1, VLOOKUP(CONCATENATE(Home!$B$2,-2),Comp_Time!$A:$B,2,FALSE),IF(Z902&gt; VLOOKUP(CONCATENATE(Home!$B$2,-2),Comp_Time!$A:$B,2,FALSE),VLOOKUP(CONCATENATE(Home!$B$2,-2),Comp_Time!$A:$B,2,FALSE),Z902))</f>
        <v>2.1759259259259258E-3</v>
      </c>
      <c r="X902" s="59">
        <f t="shared" si="42"/>
        <v>0</v>
      </c>
      <c r="Y902" s="59">
        <f t="shared" si="43"/>
        <v>0</v>
      </c>
      <c r="Z902">
        <f>IF(X902&gt;Y902,X902 - Y902,VLOOKUP(CONCATENATE(Home!$B$2,-2),Comp_Time!$A:$B,2,FALSE))</f>
        <v>2.1759259259259258E-3</v>
      </c>
      <c r="AA902">
        <f t="shared" si="44"/>
        <v>0</v>
      </c>
    </row>
    <row r="903" spans="23:27">
      <c r="W903">
        <f>IF(AA903=1, VLOOKUP(CONCATENATE(Home!$B$2,-2),Comp_Time!$A:$B,2,FALSE),IF(Z903&gt; VLOOKUP(CONCATENATE(Home!$B$2,-2),Comp_Time!$A:$B,2,FALSE),VLOOKUP(CONCATENATE(Home!$B$2,-2),Comp_Time!$A:$B,2,FALSE),Z903))</f>
        <v>2.1759259259259258E-3</v>
      </c>
      <c r="X903" s="59">
        <f t="shared" si="42"/>
        <v>0</v>
      </c>
      <c r="Y903" s="59">
        <f t="shared" si="43"/>
        <v>0</v>
      </c>
      <c r="Z903">
        <f>IF(X903&gt;Y903,X903 - Y903,VLOOKUP(CONCATENATE(Home!$B$2,-2),Comp_Time!$A:$B,2,FALSE))</f>
        <v>2.1759259259259258E-3</v>
      </c>
      <c r="AA903">
        <f t="shared" si="44"/>
        <v>0</v>
      </c>
    </row>
    <row r="904" spans="23:27">
      <c r="W904">
        <f>IF(AA904=1, VLOOKUP(CONCATENATE(Home!$B$2,-2),Comp_Time!$A:$B,2,FALSE),IF(Z904&gt; VLOOKUP(CONCATENATE(Home!$B$2,-2),Comp_Time!$A:$B,2,FALSE),VLOOKUP(CONCATENATE(Home!$B$2,-2),Comp_Time!$A:$B,2,FALSE),Z904))</f>
        <v>2.1759259259259258E-3</v>
      </c>
      <c r="X904" s="59">
        <f t="shared" si="42"/>
        <v>0</v>
      </c>
      <c r="Y904" s="59">
        <f t="shared" si="43"/>
        <v>0</v>
      </c>
      <c r="Z904">
        <f>IF(X904&gt;Y904,X904 - Y904,VLOOKUP(CONCATENATE(Home!$B$2,-2),Comp_Time!$A:$B,2,FALSE))</f>
        <v>2.1759259259259258E-3</v>
      </c>
      <c r="AA904">
        <f t="shared" si="44"/>
        <v>0</v>
      </c>
    </row>
    <row r="905" spans="23:27">
      <c r="W905">
        <f>IF(AA905=1, VLOOKUP(CONCATENATE(Home!$B$2,-2),Comp_Time!$A:$B,2,FALSE),IF(Z905&gt; VLOOKUP(CONCATENATE(Home!$B$2,-2),Comp_Time!$A:$B,2,FALSE),VLOOKUP(CONCATENATE(Home!$B$2,-2),Comp_Time!$A:$B,2,FALSE),Z905))</f>
        <v>2.1759259259259258E-3</v>
      </c>
      <c r="X905" s="59">
        <f t="shared" si="42"/>
        <v>0</v>
      </c>
      <c r="Y905" s="59">
        <f t="shared" si="43"/>
        <v>0</v>
      </c>
      <c r="Z905">
        <f>IF(X905&gt;Y905,X905 - Y905,VLOOKUP(CONCATENATE(Home!$B$2,-2),Comp_Time!$A:$B,2,FALSE))</f>
        <v>2.1759259259259258E-3</v>
      </c>
      <c r="AA905">
        <f t="shared" si="44"/>
        <v>0</v>
      </c>
    </row>
    <row r="906" spans="23:27">
      <c r="W906">
        <f>IF(AA906=1, VLOOKUP(CONCATENATE(Home!$B$2,-2),Comp_Time!$A:$B,2,FALSE),IF(Z906&gt; VLOOKUP(CONCATENATE(Home!$B$2,-2),Comp_Time!$A:$B,2,FALSE),VLOOKUP(CONCATENATE(Home!$B$2,-2),Comp_Time!$A:$B,2,FALSE),Z906))</f>
        <v>2.1759259259259258E-3</v>
      </c>
      <c r="X906" s="59">
        <f t="shared" si="42"/>
        <v>0</v>
      </c>
      <c r="Y906" s="59">
        <f t="shared" si="43"/>
        <v>0</v>
      </c>
      <c r="Z906">
        <f>IF(X906&gt;Y906,X906 - Y906,VLOOKUP(CONCATENATE(Home!$B$2,-2),Comp_Time!$A:$B,2,FALSE))</f>
        <v>2.1759259259259258E-3</v>
      </c>
      <c r="AA906">
        <f t="shared" si="44"/>
        <v>0</v>
      </c>
    </row>
    <row r="907" spans="23:27">
      <c r="W907">
        <f>IF(AA907=1, VLOOKUP(CONCATENATE(Home!$B$2,-2),Comp_Time!$A:$B,2,FALSE),IF(Z907&gt; VLOOKUP(CONCATENATE(Home!$B$2,-2),Comp_Time!$A:$B,2,FALSE),VLOOKUP(CONCATENATE(Home!$B$2,-2),Comp_Time!$A:$B,2,FALSE),Z907))</f>
        <v>2.1759259259259258E-3</v>
      </c>
      <c r="X907" s="59">
        <f t="shared" si="42"/>
        <v>0</v>
      </c>
      <c r="Y907" s="59">
        <f t="shared" si="43"/>
        <v>0</v>
      </c>
      <c r="Z907">
        <f>IF(X907&gt;Y907,X907 - Y907,VLOOKUP(CONCATENATE(Home!$B$2,-2),Comp_Time!$A:$B,2,FALSE))</f>
        <v>2.1759259259259258E-3</v>
      </c>
      <c r="AA907">
        <f t="shared" si="44"/>
        <v>0</v>
      </c>
    </row>
    <row r="908" spans="23:27">
      <c r="W908">
        <f>IF(AA908=1, VLOOKUP(CONCATENATE(Home!$B$2,-2),Comp_Time!$A:$B,2,FALSE),IF(Z908&gt; VLOOKUP(CONCATENATE(Home!$B$2,-2),Comp_Time!$A:$B,2,FALSE),VLOOKUP(CONCATENATE(Home!$B$2,-2),Comp_Time!$A:$B,2,FALSE),Z908))</f>
        <v>2.1759259259259258E-3</v>
      </c>
      <c r="X908" s="59">
        <f t="shared" si="42"/>
        <v>0</v>
      </c>
      <c r="Y908" s="59">
        <f t="shared" si="43"/>
        <v>0</v>
      </c>
      <c r="Z908">
        <f>IF(X908&gt;Y908,X908 - Y908,VLOOKUP(CONCATENATE(Home!$B$2,-2),Comp_Time!$A:$B,2,FALSE))</f>
        <v>2.1759259259259258E-3</v>
      </c>
      <c r="AA908">
        <f t="shared" si="44"/>
        <v>0</v>
      </c>
    </row>
    <row r="909" spans="23:27">
      <c r="W909">
        <f>IF(AA909=1, VLOOKUP(CONCATENATE(Home!$B$2,-2),Comp_Time!$A:$B,2,FALSE),IF(Z909&gt; VLOOKUP(CONCATENATE(Home!$B$2,-2),Comp_Time!$A:$B,2,FALSE),VLOOKUP(CONCATENATE(Home!$B$2,-2),Comp_Time!$A:$B,2,FALSE),Z909))</f>
        <v>2.1759259259259258E-3</v>
      </c>
      <c r="X909" s="59">
        <f t="shared" si="42"/>
        <v>0</v>
      </c>
      <c r="Y909" s="59">
        <f t="shared" si="43"/>
        <v>0</v>
      </c>
      <c r="Z909">
        <f>IF(X909&gt;Y909,X909 - Y909,VLOOKUP(CONCATENATE(Home!$B$2,-2),Comp_Time!$A:$B,2,FALSE))</f>
        <v>2.1759259259259258E-3</v>
      </c>
      <c r="AA909">
        <f t="shared" si="44"/>
        <v>0</v>
      </c>
    </row>
    <row r="910" spans="23:27">
      <c r="W910">
        <f>IF(AA910=1, VLOOKUP(CONCATENATE(Home!$B$2,-2),Comp_Time!$A:$B,2,FALSE),IF(Z910&gt; VLOOKUP(CONCATENATE(Home!$B$2,-2),Comp_Time!$A:$B,2,FALSE),VLOOKUP(CONCATENATE(Home!$B$2,-2),Comp_Time!$A:$B,2,FALSE),Z910))</f>
        <v>2.1759259259259258E-3</v>
      </c>
      <c r="X910" s="59">
        <f t="shared" si="42"/>
        <v>0</v>
      </c>
      <c r="Y910" s="59">
        <f t="shared" si="43"/>
        <v>0</v>
      </c>
      <c r="Z910">
        <f>IF(X910&gt;Y910,X910 - Y910,VLOOKUP(CONCATENATE(Home!$B$2,-2),Comp_Time!$A:$B,2,FALSE))</f>
        <v>2.1759259259259258E-3</v>
      </c>
      <c r="AA910">
        <f t="shared" si="44"/>
        <v>0</v>
      </c>
    </row>
    <row r="911" spans="23:27">
      <c r="W911">
        <f>IF(AA911=1, VLOOKUP(CONCATENATE(Home!$B$2,-2),Comp_Time!$A:$B,2,FALSE),IF(Z911&gt; VLOOKUP(CONCATENATE(Home!$B$2,-2),Comp_Time!$A:$B,2,FALSE),VLOOKUP(CONCATENATE(Home!$B$2,-2),Comp_Time!$A:$B,2,FALSE),Z911))</f>
        <v>2.1759259259259258E-3</v>
      </c>
      <c r="X911" s="59">
        <f t="shared" si="42"/>
        <v>0</v>
      </c>
      <c r="Y911" s="59">
        <f t="shared" si="43"/>
        <v>0</v>
      </c>
      <c r="Z911">
        <f>IF(X911&gt;Y911,X911 - Y911,VLOOKUP(CONCATENATE(Home!$B$2,-2),Comp_Time!$A:$B,2,FALSE))</f>
        <v>2.1759259259259258E-3</v>
      </c>
      <c r="AA911">
        <f t="shared" si="44"/>
        <v>0</v>
      </c>
    </row>
    <row r="912" spans="23:27">
      <c r="W912">
        <f>IF(AA912=1, VLOOKUP(CONCATENATE(Home!$B$2,-2),Comp_Time!$A:$B,2,FALSE),IF(Z912&gt; VLOOKUP(CONCATENATE(Home!$B$2,-2),Comp_Time!$A:$B,2,FALSE),VLOOKUP(CONCATENATE(Home!$B$2,-2),Comp_Time!$A:$B,2,FALSE),Z912))</f>
        <v>2.1759259259259258E-3</v>
      </c>
      <c r="X912" s="59">
        <f t="shared" si="42"/>
        <v>0</v>
      </c>
      <c r="Y912" s="59">
        <f t="shared" si="43"/>
        <v>0</v>
      </c>
      <c r="Z912">
        <f>IF(X912&gt;Y912,X912 - Y912,VLOOKUP(CONCATENATE(Home!$B$2,-2),Comp_Time!$A:$B,2,FALSE))</f>
        <v>2.1759259259259258E-3</v>
      </c>
      <c r="AA912">
        <f t="shared" si="44"/>
        <v>0</v>
      </c>
    </row>
    <row r="913" spans="23:27">
      <c r="W913">
        <f>IF(AA913=1, VLOOKUP(CONCATENATE(Home!$B$2,-2),Comp_Time!$A:$B,2,FALSE),IF(Z913&gt; VLOOKUP(CONCATENATE(Home!$B$2,-2),Comp_Time!$A:$B,2,FALSE),VLOOKUP(CONCATENATE(Home!$B$2,-2),Comp_Time!$A:$B,2,FALSE),Z913))</f>
        <v>2.1759259259259258E-3</v>
      </c>
      <c r="X913" s="59">
        <f t="shared" si="42"/>
        <v>0</v>
      </c>
      <c r="Y913" s="59">
        <f t="shared" si="43"/>
        <v>0</v>
      </c>
      <c r="Z913">
        <f>IF(X913&gt;Y913,X913 - Y913,VLOOKUP(CONCATENATE(Home!$B$2,-2),Comp_Time!$A:$B,2,FALSE))</f>
        <v>2.1759259259259258E-3</v>
      </c>
      <c r="AA913">
        <f t="shared" si="44"/>
        <v>0</v>
      </c>
    </row>
    <row r="914" spans="23:27">
      <c r="W914">
        <f>IF(AA914=1, VLOOKUP(CONCATENATE(Home!$B$2,-2),Comp_Time!$A:$B,2,FALSE),IF(Z914&gt; VLOOKUP(CONCATENATE(Home!$B$2,-2),Comp_Time!$A:$B,2,FALSE),VLOOKUP(CONCATENATE(Home!$B$2,-2),Comp_Time!$A:$B,2,FALSE),Z914))</f>
        <v>2.1759259259259258E-3</v>
      </c>
      <c r="X914" s="59">
        <f t="shared" si="42"/>
        <v>0</v>
      </c>
      <c r="Y914" s="59">
        <f t="shared" si="43"/>
        <v>0</v>
      </c>
      <c r="Z914">
        <f>IF(X914&gt;Y914,X914 - Y914,VLOOKUP(CONCATENATE(Home!$B$2,-2),Comp_Time!$A:$B,2,FALSE))</f>
        <v>2.1759259259259258E-3</v>
      </c>
      <c r="AA914">
        <f t="shared" si="44"/>
        <v>0</v>
      </c>
    </row>
    <row r="915" spans="23:27">
      <c r="W915">
        <f>IF(AA915=1, VLOOKUP(CONCATENATE(Home!$B$2,-2),Comp_Time!$A:$B,2,FALSE),IF(Z915&gt; VLOOKUP(CONCATENATE(Home!$B$2,-2),Comp_Time!$A:$B,2,FALSE),VLOOKUP(CONCATENATE(Home!$B$2,-2),Comp_Time!$A:$B,2,FALSE),Z915))</f>
        <v>2.1759259259259258E-3</v>
      </c>
      <c r="X915" s="59">
        <f t="shared" si="42"/>
        <v>0</v>
      </c>
      <c r="Y915" s="59">
        <f t="shared" si="43"/>
        <v>0</v>
      </c>
      <c r="Z915">
        <f>IF(X915&gt;Y915,X915 - Y915,VLOOKUP(CONCATENATE(Home!$B$2,-2),Comp_Time!$A:$B,2,FALSE))</f>
        <v>2.1759259259259258E-3</v>
      </c>
      <c r="AA915">
        <f t="shared" si="44"/>
        <v>0</v>
      </c>
    </row>
    <row r="916" spans="23:27">
      <c r="W916">
        <f>IF(AA916=1, VLOOKUP(CONCATENATE(Home!$B$2,-2),Comp_Time!$A:$B,2,FALSE),IF(Z916&gt; VLOOKUP(CONCATENATE(Home!$B$2,-2),Comp_Time!$A:$B,2,FALSE),VLOOKUP(CONCATENATE(Home!$B$2,-2),Comp_Time!$A:$B,2,FALSE),Z916))</f>
        <v>2.1759259259259258E-3</v>
      </c>
      <c r="X916" s="59">
        <f t="shared" si="42"/>
        <v>0</v>
      </c>
      <c r="Y916" s="59">
        <f t="shared" si="43"/>
        <v>0</v>
      </c>
      <c r="Z916">
        <f>IF(X916&gt;Y916,X916 - Y916,VLOOKUP(CONCATENATE(Home!$B$2,-2),Comp_Time!$A:$B,2,FALSE))</f>
        <v>2.1759259259259258E-3</v>
      </c>
      <c r="AA916">
        <f t="shared" si="44"/>
        <v>0</v>
      </c>
    </row>
    <row r="917" spans="23:27">
      <c r="W917">
        <f>IF(AA917=1, VLOOKUP(CONCATENATE(Home!$B$2,-2),Comp_Time!$A:$B,2,FALSE),IF(Z917&gt; VLOOKUP(CONCATENATE(Home!$B$2,-2),Comp_Time!$A:$B,2,FALSE),VLOOKUP(CONCATENATE(Home!$B$2,-2),Comp_Time!$A:$B,2,FALSE),Z917))</f>
        <v>2.1759259259259258E-3</v>
      </c>
      <c r="X917" s="59">
        <f t="shared" si="42"/>
        <v>0</v>
      </c>
      <c r="Y917" s="59">
        <f t="shared" si="43"/>
        <v>0</v>
      </c>
      <c r="Z917">
        <f>IF(X917&gt;Y917,X917 - Y917,VLOOKUP(CONCATENATE(Home!$B$2,-2),Comp_Time!$A:$B,2,FALSE))</f>
        <v>2.1759259259259258E-3</v>
      </c>
      <c r="AA917">
        <f t="shared" si="44"/>
        <v>0</v>
      </c>
    </row>
    <row r="918" spans="23:27">
      <c r="W918">
        <f>IF(AA918=1, VLOOKUP(CONCATENATE(Home!$B$2,-2),Comp_Time!$A:$B,2,FALSE),IF(Z918&gt; VLOOKUP(CONCATENATE(Home!$B$2,-2),Comp_Time!$A:$B,2,FALSE),VLOOKUP(CONCATENATE(Home!$B$2,-2),Comp_Time!$A:$B,2,FALSE),Z918))</f>
        <v>2.1759259259259258E-3</v>
      </c>
      <c r="X918" s="59">
        <f t="shared" si="42"/>
        <v>0</v>
      </c>
      <c r="Y918" s="59">
        <f t="shared" si="43"/>
        <v>0</v>
      </c>
      <c r="Z918">
        <f>IF(X918&gt;Y918,X918 - Y918,VLOOKUP(CONCATENATE(Home!$B$2,-2),Comp_Time!$A:$B,2,FALSE))</f>
        <v>2.1759259259259258E-3</v>
      </c>
      <c r="AA918">
        <f t="shared" si="44"/>
        <v>0</v>
      </c>
    </row>
    <row r="919" spans="23:27">
      <c r="W919">
        <f>IF(AA919=1, VLOOKUP(CONCATENATE(Home!$B$2,-2),Comp_Time!$A:$B,2,FALSE),IF(Z919&gt; VLOOKUP(CONCATENATE(Home!$B$2,-2),Comp_Time!$A:$B,2,FALSE),VLOOKUP(CONCATENATE(Home!$B$2,-2),Comp_Time!$A:$B,2,FALSE),Z919))</f>
        <v>2.1759259259259258E-3</v>
      </c>
      <c r="X919" s="59">
        <f t="shared" si="42"/>
        <v>0</v>
      </c>
      <c r="Y919" s="59">
        <f t="shared" si="43"/>
        <v>0</v>
      </c>
      <c r="Z919">
        <f>IF(X919&gt;Y919,X919 - Y919,VLOOKUP(CONCATENATE(Home!$B$2,-2),Comp_Time!$A:$B,2,FALSE))</f>
        <v>2.1759259259259258E-3</v>
      </c>
      <c r="AA919">
        <f t="shared" si="44"/>
        <v>0</v>
      </c>
    </row>
    <row r="920" spans="23:27">
      <c r="W920">
        <f>IF(AA920=1, VLOOKUP(CONCATENATE(Home!$B$2,-2),Comp_Time!$A:$B,2,FALSE),IF(Z920&gt; VLOOKUP(CONCATENATE(Home!$B$2,-2),Comp_Time!$A:$B,2,FALSE),VLOOKUP(CONCATENATE(Home!$B$2,-2),Comp_Time!$A:$B,2,FALSE),Z920))</f>
        <v>2.1759259259259258E-3</v>
      </c>
      <c r="X920" s="59">
        <f t="shared" si="42"/>
        <v>0</v>
      </c>
      <c r="Y920" s="59">
        <f t="shared" si="43"/>
        <v>0</v>
      </c>
      <c r="Z920">
        <f>IF(X920&gt;Y920,X920 - Y920,VLOOKUP(CONCATENATE(Home!$B$2,-2),Comp_Time!$A:$B,2,FALSE))</f>
        <v>2.1759259259259258E-3</v>
      </c>
      <c r="AA920">
        <f t="shared" si="44"/>
        <v>0</v>
      </c>
    </row>
    <row r="921" spans="23:27">
      <c r="W921">
        <f>IF(AA921=1, VLOOKUP(CONCATENATE(Home!$B$2,-2),Comp_Time!$A:$B,2,FALSE),IF(Z921&gt; VLOOKUP(CONCATENATE(Home!$B$2,-2),Comp_Time!$A:$B,2,FALSE),VLOOKUP(CONCATENATE(Home!$B$2,-2),Comp_Time!$A:$B,2,FALSE),Z921))</f>
        <v>2.1759259259259258E-3</v>
      </c>
      <c r="X921" s="59">
        <f t="shared" si="42"/>
        <v>0</v>
      </c>
      <c r="Y921" s="59">
        <f t="shared" si="43"/>
        <v>0</v>
      </c>
      <c r="Z921">
        <f>IF(X921&gt;Y921,X921 - Y921,VLOOKUP(CONCATENATE(Home!$B$2,-2),Comp_Time!$A:$B,2,FALSE))</f>
        <v>2.1759259259259258E-3</v>
      </c>
      <c r="AA921">
        <f t="shared" si="44"/>
        <v>0</v>
      </c>
    </row>
    <row r="922" spans="23:27">
      <c r="W922">
        <f>IF(AA922=1, VLOOKUP(CONCATENATE(Home!$B$2,-2),Comp_Time!$A:$B,2,FALSE),IF(Z922&gt; VLOOKUP(CONCATENATE(Home!$B$2,-2),Comp_Time!$A:$B,2,FALSE),VLOOKUP(CONCATENATE(Home!$B$2,-2),Comp_Time!$A:$B,2,FALSE),Z922))</f>
        <v>2.1759259259259258E-3</v>
      </c>
      <c r="X922" s="59">
        <f t="shared" si="42"/>
        <v>0</v>
      </c>
      <c r="Y922" s="59">
        <f t="shared" si="43"/>
        <v>0</v>
      </c>
      <c r="Z922">
        <f>IF(X922&gt;Y922,X922 - Y922,VLOOKUP(CONCATENATE(Home!$B$2,-2),Comp_Time!$A:$B,2,FALSE))</f>
        <v>2.1759259259259258E-3</v>
      </c>
      <c r="AA922">
        <f t="shared" si="44"/>
        <v>0</v>
      </c>
    </row>
    <row r="923" spans="23:27">
      <c r="W923">
        <f>IF(AA923=1, VLOOKUP(CONCATENATE(Home!$B$2,-2),Comp_Time!$A:$B,2,FALSE),IF(Z923&gt; VLOOKUP(CONCATENATE(Home!$B$2,-2),Comp_Time!$A:$B,2,FALSE),VLOOKUP(CONCATENATE(Home!$B$2,-2),Comp_Time!$A:$B,2,FALSE),Z923))</f>
        <v>2.1759259259259258E-3</v>
      </c>
      <c r="X923" s="59">
        <f t="shared" si="42"/>
        <v>0</v>
      </c>
      <c r="Y923" s="59">
        <f t="shared" si="43"/>
        <v>0</v>
      </c>
      <c r="Z923">
        <f>IF(X923&gt;Y923,X923 - Y923,VLOOKUP(CONCATENATE(Home!$B$2,-2),Comp_Time!$A:$B,2,FALSE))</f>
        <v>2.1759259259259258E-3</v>
      </c>
      <c r="AA923">
        <f t="shared" si="44"/>
        <v>0</v>
      </c>
    </row>
    <row r="924" spans="23:27">
      <c r="W924">
        <f>IF(AA924=1, VLOOKUP(CONCATENATE(Home!$B$2,-2),Comp_Time!$A:$B,2,FALSE),IF(Z924&gt; VLOOKUP(CONCATENATE(Home!$B$2,-2),Comp_Time!$A:$B,2,FALSE),VLOOKUP(CONCATENATE(Home!$B$2,-2),Comp_Time!$A:$B,2,FALSE),Z924))</f>
        <v>2.1759259259259258E-3</v>
      </c>
      <c r="X924" s="59">
        <f t="shared" si="42"/>
        <v>0</v>
      </c>
      <c r="Y924" s="59">
        <f t="shared" si="43"/>
        <v>0</v>
      </c>
      <c r="Z924">
        <f>IF(X924&gt;Y924,X924 - Y924,VLOOKUP(CONCATENATE(Home!$B$2,-2),Comp_Time!$A:$B,2,FALSE))</f>
        <v>2.1759259259259258E-3</v>
      </c>
      <c r="AA924">
        <f t="shared" si="44"/>
        <v>0</v>
      </c>
    </row>
    <row r="925" spans="23:27">
      <c r="W925">
        <f>IF(AA925=1, VLOOKUP(CONCATENATE(Home!$B$2,-2),Comp_Time!$A:$B,2,FALSE),IF(Z925&gt; VLOOKUP(CONCATENATE(Home!$B$2,-2),Comp_Time!$A:$B,2,FALSE),VLOOKUP(CONCATENATE(Home!$B$2,-2),Comp_Time!$A:$B,2,FALSE),Z925))</f>
        <v>2.1759259259259258E-3</v>
      </c>
      <c r="X925" s="59">
        <f t="shared" si="42"/>
        <v>0</v>
      </c>
      <c r="Y925" s="59">
        <f t="shared" si="43"/>
        <v>0</v>
      </c>
      <c r="Z925">
        <f>IF(X925&gt;Y925,X925 - Y925,VLOOKUP(CONCATENATE(Home!$B$2,-2),Comp_Time!$A:$B,2,FALSE))</f>
        <v>2.1759259259259258E-3</v>
      </c>
      <c r="AA925">
        <f t="shared" si="44"/>
        <v>0</v>
      </c>
    </row>
    <row r="926" spans="23:27">
      <c r="W926">
        <f>IF(AA926=1, VLOOKUP(CONCATENATE(Home!$B$2,-2),Comp_Time!$A:$B,2,FALSE),IF(Z926&gt; VLOOKUP(CONCATENATE(Home!$B$2,-2),Comp_Time!$A:$B,2,FALSE),VLOOKUP(CONCATENATE(Home!$B$2,-2),Comp_Time!$A:$B,2,FALSE),Z926))</f>
        <v>2.1759259259259258E-3</v>
      </c>
      <c r="X926" s="59">
        <f t="shared" si="42"/>
        <v>0</v>
      </c>
      <c r="Y926" s="59">
        <f t="shared" si="43"/>
        <v>0</v>
      </c>
      <c r="Z926">
        <f>IF(X926&gt;Y926,X926 - Y926,VLOOKUP(CONCATENATE(Home!$B$2,-2),Comp_Time!$A:$B,2,FALSE))</f>
        <v>2.1759259259259258E-3</v>
      </c>
      <c r="AA926">
        <f t="shared" si="44"/>
        <v>0</v>
      </c>
    </row>
    <row r="927" spans="23:27">
      <c r="W927">
        <f>IF(AA927=1, VLOOKUP(CONCATENATE(Home!$B$2,-2),Comp_Time!$A:$B,2,FALSE),IF(Z927&gt; VLOOKUP(CONCATENATE(Home!$B$2,-2),Comp_Time!$A:$B,2,FALSE),VLOOKUP(CONCATENATE(Home!$B$2,-2),Comp_Time!$A:$B,2,FALSE),Z927))</f>
        <v>2.1759259259259258E-3</v>
      </c>
      <c r="X927" s="59">
        <f t="shared" si="42"/>
        <v>0</v>
      </c>
      <c r="Y927" s="59">
        <f t="shared" si="43"/>
        <v>0</v>
      </c>
      <c r="Z927">
        <f>IF(X927&gt;Y927,X927 - Y927,VLOOKUP(CONCATENATE(Home!$B$2,-2),Comp_Time!$A:$B,2,FALSE))</f>
        <v>2.1759259259259258E-3</v>
      </c>
      <c r="AA927">
        <f t="shared" si="44"/>
        <v>0</v>
      </c>
    </row>
    <row r="928" spans="23:27">
      <c r="W928">
        <f>IF(AA928=1, VLOOKUP(CONCATENATE(Home!$B$2,-2),Comp_Time!$A:$B,2,FALSE),IF(Z928&gt; VLOOKUP(CONCATENATE(Home!$B$2,-2),Comp_Time!$A:$B,2,FALSE),VLOOKUP(CONCATENATE(Home!$B$2,-2),Comp_Time!$A:$B,2,FALSE),Z928))</f>
        <v>2.1759259259259258E-3</v>
      </c>
      <c r="X928" s="59">
        <f t="shared" si="42"/>
        <v>0</v>
      </c>
      <c r="Y928" s="59">
        <f t="shared" si="43"/>
        <v>0</v>
      </c>
      <c r="Z928">
        <f>IF(X928&gt;Y928,X928 - Y928,VLOOKUP(CONCATENATE(Home!$B$2,-2),Comp_Time!$A:$B,2,FALSE))</f>
        <v>2.1759259259259258E-3</v>
      </c>
      <c r="AA928">
        <f t="shared" si="44"/>
        <v>0</v>
      </c>
    </row>
    <row r="929" spans="23:27">
      <c r="W929">
        <f>IF(AA929=1, VLOOKUP(CONCATENATE(Home!$B$2,-2),Comp_Time!$A:$B,2,FALSE),IF(Z929&gt; VLOOKUP(CONCATENATE(Home!$B$2,-2),Comp_Time!$A:$B,2,FALSE),VLOOKUP(CONCATENATE(Home!$B$2,-2),Comp_Time!$A:$B,2,FALSE),Z929))</f>
        <v>2.1759259259259258E-3</v>
      </c>
      <c r="X929" s="59">
        <f t="shared" si="42"/>
        <v>0</v>
      </c>
      <c r="Y929" s="59">
        <f t="shared" si="43"/>
        <v>0</v>
      </c>
      <c r="Z929">
        <f>IF(X929&gt;Y929,X929 - Y929,VLOOKUP(CONCATENATE(Home!$B$2,-2),Comp_Time!$A:$B,2,FALSE))</f>
        <v>2.1759259259259258E-3</v>
      </c>
      <c r="AA929">
        <f t="shared" si="44"/>
        <v>0</v>
      </c>
    </row>
    <row r="930" spans="23:27">
      <c r="W930">
        <f>IF(AA930=1, VLOOKUP(CONCATENATE(Home!$B$2,-2),Comp_Time!$A:$B,2,FALSE),IF(Z930&gt; VLOOKUP(CONCATENATE(Home!$B$2,-2),Comp_Time!$A:$B,2,FALSE),VLOOKUP(CONCATENATE(Home!$B$2,-2),Comp_Time!$A:$B,2,FALSE),Z930))</f>
        <v>2.1759259259259258E-3</v>
      </c>
      <c r="X930" s="59">
        <f t="shared" si="42"/>
        <v>0</v>
      </c>
      <c r="Y930" s="59">
        <f t="shared" si="43"/>
        <v>0</v>
      </c>
      <c r="Z930">
        <f>IF(X930&gt;Y930,X930 - Y930,VLOOKUP(CONCATENATE(Home!$B$2,-2),Comp_Time!$A:$B,2,FALSE))</f>
        <v>2.1759259259259258E-3</v>
      </c>
      <c r="AA930">
        <f t="shared" si="44"/>
        <v>0</v>
      </c>
    </row>
    <row r="931" spans="23:27">
      <c r="W931">
        <f>IF(AA931=1, VLOOKUP(CONCATENATE(Home!$B$2,-2),Comp_Time!$A:$B,2,FALSE),IF(Z931&gt; VLOOKUP(CONCATENATE(Home!$B$2,-2),Comp_Time!$A:$B,2,FALSE),VLOOKUP(CONCATENATE(Home!$B$2,-2),Comp_Time!$A:$B,2,FALSE),Z931))</f>
        <v>2.1759259259259258E-3</v>
      </c>
      <c r="X931" s="59">
        <f t="shared" si="42"/>
        <v>0</v>
      </c>
      <c r="Y931" s="59">
        <f t="shared" si="43"/>
        <v>0</v>
      </c>
      <c r="Z931">
        <f>IF(X931&gt;Y931,X931 - Y931,VLOOKUP(CONCATENATE(Home!$B$2,-2),Comp_Time!$A:$B,2,FALSE))</f>
        <v>2.1759259259259258E-3</v>
      </c>
      <c r="AA931">
        <f t="shared" si="44"/>
        <v>0</v>
      </c>
    </row>
    <row r="932" spans="23:27">
      <c r="W932">
        <f>IF(AA932=1, VLOOKUP(CONCATENATE(Home!$B$2,-2),Comp_Time!$A:$B,2,FALSE),IF(Z932&gt; VLOOKUP(CONCATENATE(Home!$B$2,-2),Comp_Time!$A:$B,2,FALSE),VLOOKUP(CONCATENATE(Home!$B$2,-2),Comp_Time!$A:$B,2,FALSE),Z932))</f>
        <v>2.1759259259259258E-3</v>
      </c>
      <c r="X932" s="59">
        <f t="shared" si="42"/>
        <v>0</v>
      </c>
      <c r="Y932" s="59">
        <f t="shared" si="43"/>
        <v>0</v>
      </c>
      <c r="Z932">
        <f>IF(X932&gt;Y932,X932 - Y932,VLOOKUP(CONCATENATE(Home!$B$2,-2),Comp_Time!$A:$B,2,FALSE))</f>
        <v>2.1759259259259258E-3</v>
      </c>
      <c r="AA932">
        <f t="shared" si="44"/>
        <v>0</v>
      </c>
    </row>
    <row r="933" spans="23:27">
      <c r="W933">
        <f>IF(AA933=1, VLOOKUP(CONCATENATE(Home!$B$2,-2),Comp_Time!$A:$B,2,FALSE),IF(Z933&gt; VLOOKUP(CONCATENATE(Home!$B$2,-2),Comp_Time!$A:$B,2,FALSE),VLOOKUP(CONCATENATE(Home!$B$2,-2),Comp_Time!$A:$B,2,FALSE),Z933))</f>
        <v>2.1759259259259258E-3</v>
      </c>
      <c r="X933" s="59">
        <f t="shared" si="42"/>
        <v>0</v>
      </c>
      <c r="Y933" s="59">
        <f t="shared" si="43"/>
        <v>0</v>
      </c>
      <c r="Z933">
        <f>IF(X933&gt;Y933,X933 - Y933,VLOOKUP(CONCATENATE(Home!$B$2,-2),Comp_Time!$A:$B,2,FALSE))</f>
        <v>2.1759259259259258E-3</v>
      </c>
      <c r="AA933">
        <f t="shared" si="44"/>
        <v>0</v>
      </c>
    </row>
    <row r="934" spans="23:27">
      <c r="W934">
        <f>IF(AA934=1, VLOOKUP(CONCATENATE(Home!$B$2,-2),Comp_Time!$A:$B,2,FALSE),IF(Z934&gt; VLOOKUP(CONCATENATE(Home!$B$2,-2),Comp_Time!$A:$B,2,FALSE),VLOOKUP(CONCATENATE(Home!$B$2,-2),Comp_Time!$A:$B,2,FALSE),Z934))</f>
        <v>2.1759259259259258E-3</v>
      </c>
      <c r="X934" s="59">
        <f t="shared" si="42"/>
        <v>0</v>
      </c>
      <c r="Y934" s="59">
        <f t="shared" si="43"/>
        <v>0</v>
      </c>
      <c r="Z934">
        <f>IF(X934&gt;Y934,X934 - Y934,VLOOKUP(CONCATENATE(Home!$B$2,-2),Comp_Time!$A:$B,2,FALSE))</f>
        <v>2.1759259259259258E-3</v>
      </c>
      <c r="AA934">
        <f t="shared" si="44"/>
        <v>0</v>
      </c>
    </row>
    <row r="935" spans="23:27">
      <c r="W935">
        <f>IF(AA935=1, VLOOKUP(CONCATENATE(Home!$B$2,-2),Comp_Time!$A:$B,2,FALSE),IF(Z935&gt; VLOOKUP(CONCATENATE(Home!$B$2,-2),Comp_Time!$A:$B,2,FALSE),VLOOKUP(CONCATENATE(Home!$B$2,-2),Comp_Time!$A:$B,2,FALSE),Z935))</f>
        <v>2.1759259259259258E-3</v>
      </c>
      <c r="X935" s="59">
        <f t="shared" si="42"/>
        <v>0</v>
      </c>
      <c r="Y935" s="59">
        <f t="shared" si="43"/>
        <v>0</v>
      </c>
      <c r="Z935">
        <f>IF(X935&gt;Y935,X935 - Y935,VLOOKUP(CONCATENATE(Home!$B$2,-2),Comp_Time!$A:$B,2,FALSE))</f>
        <v>2.1759259259259258E-3</v>
      </c>
      <c r="AA935">
        <f t="shared" si="44"/>
        <v>0</v>
      </c>
    </row>
    <row r="936" spans="23:27">
      <c r="W936">
        <f>IF(AA936=1, VLOOKUP(CONCATENATE(Home!$B$2,-2),Comp_Time!$A:$B,2,FALSE),IF(Z936&gt; VLOOKUP(CONCATENATE(Home!$B$2,-2),Comp_Time!$A:$B,2,FALSE),VLOOKUP(CONCATENATE(Home!$B$2,-2),Comp_Time!$A:$B,2,FALSE),Z936))</f>
        <v>2.1759259259259258E-3</v>
      </c>
      <c r="X936" s="59">
        <f t="shared" si="42"/>
        <v>0</v>
      </c>
      <c r="Y936" s="59">
        <f t="shared" si="43"/>
        <v>0</v>
      </c>
      <c r="Z936">
        <f>IF(X936&gt;Y936,X936 - Y936,VLOOKUP(CONCATENATE(Home!$B$2,-2),Comp_Time!$A:$B,2,FALSE))</f>
        <v>2.1759259259259258E-3</v>
      </c>
      <c r="AA936">
        <f t="shared" si="44"/>
        <v>0</v>
      </c>
    </row>
    <row r="937" spans="23:27">
      <c r="W937">
        <f>IF(AA937=1, VLOOKUP(CONCATENATE(Home!$B$2,-2),Comp_Time!$A:$B,2,FALSE),IF(Z937&gt; VLOOKUP(CONCATENATE(Home!$B$2,-2),Comp_Time!$A:$B,2,FALSE),VLOOKUP(CONCATENATE(Home!$B$2,-2),Comp_Time!$A:$B,2,FALSE),Z937))</f>
        <v>2.1759259259259258E-3</v>
      </c>
      <c r="X937" s="59">
        <f t="shared" si="42"/>
        <v>0</v>
      </c>
      <c r="Y937" s="59">
        <f t="shared" si="43"/>
        <v>0</v>
      </c>
      <c r="Z937">
        <f>IF(X937&gt;Y937,X937 - Y937,VLOOKUP(CONCATENATE(Home!$B$2,-2),Comp_Time!$A:$B,2,FALSE))</f>
        <v>2.1759259259259258E-3</v>
      </c>
      <c r="AA937">
        <f t="shared" si="44"/>
        <v>0</v>
      </c>
    </row>
    <row r="938" spans="23:27">
      <c r="W938">
        <f>IF(AA938=1, VLOOKUP(CONCATENATE(Home!$B$2,-2),Comp_Time!$A:$B,2,FALSE),IF(Z938&gt; VLOOKUP(CONCATENATE(Home!$B$2,-2),Comp_Time!$A:$B,2,FALSE),VLOOKUP(CONCATENATE(Home!$B$2,-2),Comp_Time!$A:$B,2,FALSE),Z938))</f>
        <v>2.1759259259259258E-3</v>
      </c>
      <c r="X938" s="59">
        <f t="shared" si="42"/>
        <v>0</v>
      </c>
      <c r="Y938" s="59">
        <f t="shared" si="43"/>
        <v>0</v>
      </c>
      <c r="Z938">
        <f>IF(X938&gt;Y938,X938 - Y938,VLOOKUP(CONCATENATE(Home!$B$2,-2),Comp_Time!$A:$B,2,FALSE))</f>
        <v>2.1759259259259258E-3</v>
      </c>
      <c r="AA938">
        <f t="shared" si="44"/>
        <v>0</v>
      </c>
    </row>
    <row r="939" spans="23:27">
      <c r="W939">
        <f>IF(AA939=1, VLOOKUP(CONCATENATE(Home!$B$2,-2),Comp_Time!$A:$B,2,FALSE),IF(Z939&gt; VLOOKUP(CONCATENATE(Home!$B$2,-2),Comp_Time!$A:$B,2,FALSE),VLOOKUP(CONCATENATE(Home!$B$2,-2),Comp_Time!$A:$B,2,FALSE),Z939))</f>
        <v>2.1759259259259258E-3</v>
      </c>
      <c r="X939" s="59">
        <f t="shared" si="42"/>
        <v>0</v>
      </c>
      <c r="Y939" s="59">
        <f t="shared" si="43"/>
        <v>0</v>
      </c>
      <c r="Z939">
        <f>IF(X939&gt;Y939,X939 - Y939,VLOOKUP(CONCATENATE(Home!$B$2,-2),Comp_Time!$A:$B,2,FALSE))</f>
        <v>2.1759259259259258E-3</v>
      </c>
      <c r="AA939">
        <f t="shared" si="44"/>
        <v>0</v>
      </c>
    </row>
    <row r="940" spans="23:27">
      <c r="W940">
        <f>IF(AA940=1, VLOOKUP(CONCATENATE(Home!$B$2,-2),Comp_Time!$A:$B,2,FALSE),IF(Z940&gt; VLOOKUP(CONCATENATE(Home!$B$2,-2),Comp_Time!$A:$B,2,FALSE),VLOOKUP(CONCATENATE(Home!$B$2,-2),Comp_Time!$A:$B,2,FALSE),Z940))</f>
        <v>2.1759259259259258E-3</v>
      </c>
      <c r="X940" s="59">
        <f t="shared" si="42"/>
        <v>0</v>
      </c>
      <c r="Y940" s="59">
        <f t="shared" si="43"/>
        <v>0</v>
      </c>
      <c r="Z940">
        <f>IF(X940&gt;Y940,X940 - Y940,VLOOKUP(CONCATENATE(Home!$B$2,-2),Comp_Time!$A:$B,2,FALSE))</f>
        <v>2.1759259259259258E-3</v>
      </c>
      <c r="AA940">
        <f t="shared" si="44"/>
        <v>0</v>
      </c>
    </row>
    <row r="941" spans="23:27">
      <c r="W941">
        <f>IF(AA941=1, VLOOKUP(CONCATENATE(Home!$B$2,-2),Comp_Time!$A:$B,2,FALSE),IF(Z941&gt; VLOOKUP(CONCATENATE(Home!$B$2,-2),Comp_Time!$A:$B,2,FALSE),VLOOKUP(CONCATENATE(Home!$B$2,-2),Comp_Time!$A:$B,2,FALSE),Z941))</f>
        <v>2.1759259259259258E-3</v>
      </c>
      <c r="X941" s="59">
        <f t="shared" si="42"/>
        <v>0</v>
      </c>
      <c r="Y941" s="59">
        <f t="shared" si="43"/>
        <v>0</v>
      </c>
      <c r="Z941">
        <f>IF(X941&gt;Y941,X941 - Y941,VLOOKUP(CONCATENATE(Home!$B$2,-2),Comp_Time!$A:$B,2,FALSE))</f>
        <v>2.1759259259259258E-3</v>
      </c>
      <c r="AA941">
        <f t="shared" si="44"/>
        <v>0</v>
      </c>
    </row>
    <row r="942" spans="23:27">
      <c r="W942">
        <f>IF(AA942=1, VLOOKUP(CONCATENATE(Home!$B$2,-2),Comp_Time!$A:$B,2,FALSE),IF(Z942&gt; VLOOKUP(CONCATENATE(Home!$B$2,-2),Comp_Time!$A:$B,2,FALSE),VLOOKUP(CONCATENATE(Home!$B$2,-2),Comp_Time!$A:$B,2,FALSE),Z942))</f>
        <v>2.1759259259259258E-3</v>
      </c>
      <c r="X942" s="59">
        <f t="shared" si="42"/>
        <v>0</v>
      </c>
      <c r="Y942" s="59">
        <f t="shared" si="43"/>
        <v>0</v>
      </c>
      <c r="Z942">
        <f>IF(X942&gt;Y942,X942 - Y942,VLOOKUP(CONCATENATE(Home!$B$2,-2),Comp_Time!$A:$B,2,FALSE))</f>
        <v>2.1759259259259258E-3</v>
      </c>
      <c r="AA942">
        <f t="shared" si="44"/>
        <v>0</v>
      </c>
    </row>
    <row r="943" spans="23:27">
      <c r="W943">
        <f>IF(AA943=1, VLOOKUP(CONCATENATE(Home!$B$2,-2),Comp_Time!$A:$B,2,FALSE),IF(Z943&gt; VLOOKUP(CONCATENATE(Home!$B$2,-2),Comp_Time!$A:$B,2,FALSE),VLOOKUP(CONCATENATE(Home!$B$2,-2),Comp_Time!$A:$B,2,FALSE),Z943))</f>
        <v>2.1759259259259258E-3</v>
      </c>
      <c r="X943" s="59">
        <f t="shared" si="42"/>
        <v>0</v>
      </c>
      <c r="Y943" s="59">
        <f t="shared" si="43"/>
        <v>0</v>
      </c>
      <c r="Z943">
        <f>IF(X943&gt;Y943,X943 - Y943,VLOOKUP(CONCATENATE(Home!$B$2,-2),Comp_Time!$A:$B,2,FALSE))</f>
        <v>2.1759259259259258E-3</v>
      </c>
      <c r="AA943">
        <f t="shared" si="44"/>
        <v>0</v>
      </c>
    </row>
    <row r="944" spans="23:27">
      <c r="W944">
        <f>IF(AA944=1, VLOOKUP(CONCATENATE(Home!$B$2,-2),Comp_Time!$A:$B,2,FALSE),IF(Z944&gt; VLOOKUP(CONCATENATE(Home!$B$2,-2),Comp_Time!$A:$B,2,FALSE),VLOOKUP(CONCATENATE(Home!$B$2,-2),Comp_Time!$A:$B,2,FALSE),Z944))</f>
        <v>2.1759259259259258E-3</v>
      </c>
      <c r="X944" s="59">
        <f t="shared" si="42"/>
        <v>0</v>
      </c>
      <c r="Y944" s="59">
        <f t="shared" si="43"/>
        <v>0</v>
      </c>
      <c r="Z944">
        <f>IF(X944&gt;Y944,X944 - Y944,VLOOKUP(CONCATENATE(Home!$B$2,-2),Comp_Time!$A:$B,2,FALSE))</f>
        <v>2.1759259259259258E-3</v>
      </c>
      <c r="AA944">
        <f t="shared" si="44"/>
        <v>0</v>
      </c>
    </row>
    <row r="945" spans="23:27">
      <c r="W945">
        <f>IF(AA945=1, VLOOKUP(CONCATENATE(Home!$B$2,-2),Comp_Time!$A:$B,2,FALSE),IF(Z945&gt; VLOOKUP(CONCATENATE(Home!$B$2,-2),Comp_Time!$A:$B,2,FALSE),VLOOKUP(CONCATENATE(Home!$B$2,-2),Comp_Time!$A:$B,2,FALSE),Z945))</f>
        <v>2.1759259259259258E-3</v>
      </c>
      <c r="X945" s="59">
        <f t="shared" si="42"/>
        <v>0</v>
      </c>
      <c r="Y945" s="59">
        <f t="shared" si="43"/>
        <v>0</v>
      </c>
      <c r="Z945">
        <f>IF(X945&gt;Y945,X945 - Y945,VLOOKUP(CONCATENATE(Home!$B$2,-2),Comp_Time!$A:$B,2,FALSE))</f>
        <v>2.1759259259259258E-3</v>
      </c>
      <c r="AA945">
        <f t="shared" si="44"/>
        <v>0</v>
      </c>
    </row>
    <row r="946" spans="23:27">
      <c r="W946">
        <f>IF(AA946=1, VLOOKUP(CONCATENATE(Home!$B$2,-2),Comp_Time!$A:$B,2,FALSE),IF(Z946&gt; VLOOKUP(CONCATENATE(Home!$B$2,-2),Comp_Time!$A:$B,2,FALSE),VLOOKUP(CONCATENATE(Home!$B$2,-2),Comp_Time!$A:$B,2,FALSE),Z946))</f>
        <v>2.1759259259259258E-3</v>
      </c>
      <c r="X946" s="59">
        <f t="shared" si="42"/>
        <v>0</v>
      </c>
      <c r="Y946" s="59">
        <f t="shared" si="43"/>
        <v>0</v>
      </c>
      <c r="Z946">
        <f>IF(X946&gt;Y946,X946 - Y946,VLOOKUP(CONCATENATE(Home!$B$2,-2),Comp_Time!$A:$B,2,FALSE))</f>
        <v>2.1759259259259258E-3</v>
      </c>
      <c r="AA946">
        <f t="shared" si="44"/>
        <v>0</v>
      </c>
    </row>
    <row r="947" spans="23:27">
      <c r="W947">
        <f>IF(AA947=1, VLOOKUP(CONCATENATE(Home!$B$2,-2),Comp_Time!$A:$B,2,FALSE),IF(Z947&gt; VLOOKUP(CONCATENATE(Home!$B$2,-2),Comp_Time!$A:$B,2,FALSE),VLOOKUP(CONCATENATE(Home!$B$2,-2),Comp_Time!$A:$B,2,FALSE),Z947))</f>
        <v>2.1759259259259258E-3</v>
      </c>
      <c r="X947" s="59">
        <f t="shared" si="42"/>
        <v>0</v>
      </c>
      <c r="Y947" s="59">
        <f t="shared" si="43"/>
        <v>0</v>
      </c>
      <c r="Z947">
        <f>IF(X947&gt;Y947,X947 - Y947,VLOOKUP(CONCATENATE(Home!$B$2,-2),Comp_Time!$A:$B,2,FALSE))</f>
        <v>2.1759259259259258E-3</v>
      </c>
      <c r="AA947">
        <f t="shared" si="44"/>
        <v>0</v>
      </c>
    </row>
    <row r="948" spans="23:27">
      <c r="W948">
        <f>IF(AA948=1, VLOOKUP(CONCATENATE(Home!$B$2,-2),Comp_Time!$A:$B,2,FALSE),IF(Z948&gt; VLOOKUP(CONCATENATE(Home!$B$2,-2),Comp_Time!$A:$B,2,FALSE),VLOOKUP(CONCATENATE(Home!$B$2,-2),Comp_Time!$A:$B,2,FALSE),Z948))</f>
        <v>2.1759259259259258E-3</v>
      </c>
      <c r="X948" s="59">
        <f t="shared" si="42"/>
        <v>0</v>
      </c>
      <c r="Y948" s="59">
        <f t="shared" si="43"/>
        <v>0</v>
      </c>
      <c r="Z948">
        <f>IF(X948&gt;Y948,X948 - Y948,VLOOKUP(CONCATENATE(Home!$B$2,-2),Comp_Time!$A:$B,2,FALSE))</f>
        <v>2.1759259259259258E-3</v>
      </c>
      <c r="AA948">
        <f t="shared" si="44"/>
        <v>0</v>
      </c>
    </row>
    <row r="949" spans="23:27">
      <c r="W949">
        <f>IF(AA949=1, VLOOKUP(CONCATENATE(Home!$B$2,-2),Comp_Time!$A:$B,2,FALSE),IF(Z949&gt; VLOOKUP(CONCATENATE(Home!$B$2,-2),Comp_Time!$A:$B,2,FALSE),VLOOKUP(CONCATENATE(Home!$B$2,-2),Comp_Time!$A:$B,2,FALSE),Z949))</f>
        <v>2.1759259259259258E-3</v>
      </c>
      <c r="X949" s="59">
        <f t="shared" si="42"/>
        <v>0</v>
      </c>
      <c r="Y949" s="59">
        <f t="shared" si="43"/>
        <v>0</v>
      </c>
      <c r="Z949">
        <f>IF(X949&gt;Y949,X949 - Y949,VLOOKUP(CONCATENATE(Home!$B$2,-2),Comp_Time!$A:$B,2,FALSE))</f>
        <v>2.1759259259259258E-3</v>
      </c>
      <c r="AA949">
        <f t="shared" si="44"/>
        <v>0</v>
      </c>
    </row>
    <row r="950" spans="23:27">
      <c r="W950">
        <f>IF(AA950=1, VLOOKUP(CONCATENATE(Home!$B$2,-2),Comp_Time!$A:$B,2,FALSE),IF(Z950&gt; VLOOKUP(CONCATENATE(Home!$B$2,-2),Comp_Time!$A:$B,2,FALSE),VLOOKUP(CONCATENATE(Home!$B$2,-2),Comp_Time!$A:$B,2,FALSE),Z950))</f>
        <v>2.1759259259259258E-3</v>
      </c>
      <c r="X950" s="59">
        <f t="shared" si="42"/>
        <v>0</v>
      </c>
      <c r="Y950" s="59">
        <f t="shared" si="43"/>
        <v>0</v>
      </c>
      <c r="Z950">
        <f>IF(X950&gt;Y950,X950 - Y950,VLOOKUP(CONCATENATE(Home!$B$2,-2),Comp_Time!$A:$B,2,FALSE))</f>
        <v>2.1759259259259258E-3</v>
      </c>
      <c r="AA950">
        <f t="shared" si="44"/>
        <v>0</v>
      </c>
    </row>
    <row r="951" spans="23:27">
      <c r="W951">
        <f>IF(AA951=1, VLOOKUP(CONCATENATE(Home!$B$2,-2),Comp_Time!$A:$B,2,FALSE),IF(Z951&gt; VLOOKUP(CONCATENATE(Home!$B$2,-2),Comp_Time!$A:$B,2,FALSE),VLOOKUP(CONCATENATE(Home!$B$2,-2),Comp_Time!$A:$B,2,FALSE),Z951))</f>
        <v>2.1759259259259258E-3</v>
      </c>
      <c r="X951" s="59">
        <f t="shared" si="42"/>
        <v>0</v>
      </c>
      <c r="Y951" s="59">
        <f t="shared" si="43"/>
        <v>0</v>
      </c>
      <c r="Z951">
        <f>IF(X951&gt;Y951,X951 - Y951,VLOOKUP(CONCATENATE(Home!$B$2,-2),Comp_Time!$A:$B,2,FALSE))</f>
        <v>2.1759259259259258E-3</v>
      </c>
      <c r="AA951">
        <f t="shared" si="44"/>
        <v>0</v>
      </c>
    </row>
    <row r="952" spans="23:27">
      <c r="W952">
        <f>IF(AA952=1, VLOOKUP(CONCATENATE(Home!$B$2,-2),Comp_Time!$A:$B,2,FALSE),IF(Z952&gt; VLOOKUP(CONCATENATE(Home!$B$2,-2),Comp_Time!$A:$B,2,FALSE),VLOOKUP(CONCATENATE(Home!$B$2,-2),Comp_Time!$A:$B,2,FALSE),Z952))</f>
        <v>2.1759259259259258E-3</v>
      </c>
      <c r="X952" s="59">
        <f t="shared" si="42"/>
        <v>0</v>
      </c>
      <c r="Y952" s="59">
        <f t="shared" si="43"/>
        <v>0</v>
      </c>
      <c r="Z952">
        <f>IF(X952&gt;Y952,X952 - Y952,VLOOKUP(CONCATENATE(Home!$B$2,-2),Comp_Time!$A:$B,2,FALSE))</f>
        <v>2.1759259259259258E-3</v>
      </c>
      <c r="AA952">
        <f t="shared" si="44"/>
        <v>0</v>
      </c>
    </row>
    <row r="953" spans="23:27">
      <c r="W953">
        <f>IF(AA953=1, VLOOKUP(CONCATENATE(Home!$B$2,-2),Comp_Time!$A:$B,2,FALSE),IF(Z953&gt; VLOOKUP(CONCATENATE(Home!$B$2,-2),Comp_Time!$A:$B,2,FALSE),VLOOKUP(CONCATENATE(Home!$B$2,-2),Comp_Time!$A:$B,2,FALSE),Z953))</f>
        <v>2.1759259259259258E-3</v>
      </c>
      <c r="X953" s="59">
        <f t="shared" si="42"/>
        <v>0</v>
      </c>
      <c r="Y953" s="59">
        <f t="shared" si="43"/>
        <v>0</v>
      </c>
      <c r="Z953">
        <f>IF(X953&gt;Y953,X953 - Y953,VLOOKUP(CONCATENATE(Home!$B$2,-2),Comp_Time!$A:$B,2,FALSE))</f>
        <v>2.1759259259259258E-3</v>
      </c>
      <c r="AA953">
        <f t="shared" si="44"/>
        <v>0</v>
      </c>
    </row>
    <row r="954" spans="23:27">
      <c r="W954">
        <f>IF(AA954=1, VLOOKUP(CONCATENATE(Home!$B$2,-2),Comp_Time!$A:$B,2,FALSE),IF(Z954&gt; VLOOKUP(CONCATENATE(Home!$B$2,-2),Comp_Time!$A:$B,2,FALSE),VLOOKUP(CONCATENATE(Home!$B$2,-2),Comp_Time!$A:$B,2,FALSE),Z954))</f>
        <v>2.1759259259259258E-3</v>
      </c>
      <c r="X954" s="59">
        <f t="shared" si="42"/>
        <v>0</v>
      </c>
      <c r="Y954" s="59">
        <f t="shared" si="43"/>
        <v>0</v>
      </c>
      <c r="Z954">
        <f>IF(X954&gt;Y954,X954 - Y954,VLOOKUP(CONCATENATE(Home!$B$2,-2),Comp_Time!$A:$B,2,FALSE))</f>
        <v>2.1759259259259258E-3</v>
      </c>
      <c r="AA954">
        <f t="shared" si="44"/>
        <v>0</v>
      </c>
    </row>
    <row r="955" spans="23:27">
      <c r="W955">
        <f>IF(AA955=1, VLOOKUP(CONCATENATE(Home!$B$2,-2),Comp_Time!$A:$B,2,FALSE),IF(Z955&gt; VLOOKUP(CONCATENATE(Home!$B$2,-2),Comp_Time!$A:$B,2,FALSE),VLOOKUP(CONCATENATE(Home!$B$2,-2),Comp_Time!$A:$B,2,FALSE),Z955))</f>
        <v>2.1759259259259258E-3</v>
      </c>
      <c r="X955" s="59">
        <f t="shared" si="42"/>
        <v>0</v>
      </c>
      <c r="Y955" s="59">
        <f t="shared" si="43"/>
        <v>0</v>
      </c>
      <c r="Z955">
        <f>IF(X955&gt;Y955,X955 - Y955,VLOOKUP(CONCATENATE(Home!$B$2,-2),Comp_Time!$A:$B,2,FALSE))</f>
        <v>2.1759259259259258E-3</v>
      </c>
      <c r="AA955">
        <f t="shared" si="44"/>
        <v>0</v>
      </c>
    </row>
    <row r="956" spans="23:27">
      <c r="W956">
        <f>IF(AA956=1, VLOOKUP(CONCATENATE(Home!$B$2,-2),Comp_Time!$A:$B,2,FALSE),IF(Z956&gt; VLOOKUP(CONCATENATE(Home!$B$2,-2),Comp_Time!$A:$B,2,FALSE),VLOOKUP(CONCATENATE(Home!$B$2,-2),Comp_Time!$A:$B,2,FALSE),Z956))</f>
        <v>2.1759259259259258E-3</v>
      </c>
      <c r="X956" s="59">
        <f t="shared" si="42"/>
        <v>0</v>
      </c>
      <c r="Y956" s="59">
        <f t="shared" si="43"/>
        <v>0</v>
      </c>
      <c r="Z956">
        <f>IF(X956&gt;Y956,X956 - Y956,VLOOKUP(CONCATENATE(Home!$B$2,-2),Comp_Time!$A:$B,2,FALSE))</f>
        <v>2.1759259259259258E-3</v>
      </c>
      <c r="AA956">
        <f t="shared" si="44"/>
        <v>0</v>
      </c>
    </row>
    <row r="957" spans="23:27">
      <c r="W957">
        <f>IF(AA957=1, VLOOKUP(CONCATENATE(Home!$B$2,-2),Comp_Time!$A:$B,2,FALSE),IF(Z957&gt; VLOOKUP(CONCATENATE(Home!$B$2,-2),Comp_Time!$A:$B,2,FALSE),VLOOKUP(CONCATENATE(Home!$B$2,-2),Comp_Time!$A:$B,2,FALSE),Z957))</f>
        <v>2.1759259259259258E-3</v>
      </c>
      <c r="X957" s="59">
        <f t="shared" si="42"/>
        <v>0</v>
      </c>
      <c r="Y957" s="59">
        <f t="shared" si="43"/>
        <v>0</v>
      </c>
      <c r="Z957">
        <f>IF(X957&gt;Y957,X957 - Y957,VLOOKUP(CONCATENATE(Home!$B$2,-2),Comp_Time!$A:$B,2,FALSE))</f>
        <v>2.1759259259259258E-3</v>
      </c>
      <c r="AA957">
        <f t="shared" si="44"/>
        <v>0</v>
      </c>
    </row>
    <row r="958" spans="23:27">
      <c r="W958">
        <f>IF(AA958=1, VLOOKUP(CONCATENATE(Home!$B$2,-2),Comp_Time!$A:$B,2,FALSE),IF(Z958&gt; VLOOKUP(CONCATENATE(Home!$B$2,-2),Comp_Time!$A:$B,2,FALSE),VLOOKUP(CONCATENATE(Home!$B$2,-2),Comp_Time!$A:$B,2,FALSE),Z958))</f>
        <v>2.1759259259259258E-3</v>
      </c>
      <c r="X958" s="59">
        <f t="shared" si="42"/>
        <v>0</v>
      </c>
      <c r="Y958" s="59">
        <f t="shared" si="43"/>
        <v>0</v>
      </c>
      <c r="Z958">
        <f>IF(X958&gt;Y958,X958 - Y958,VLOOKUP(CONCATENATE(Home!$B$2,-2),Comp_Time!$A:$B,2,FALSE))</f>
        <v>2.1759259259259258E-3</v>
      </c>
      <c r="AA958">
        <f t="shared" si="44"/>
        <v>0</v>
      </c>
    </row>
    <row r="959" spans="23:27">
      <c r="W959">
        <f>IF(AA959=1, VLOOKUP(CONCATENATE(Home!$B$2,-2),Comp_Time!$A:$B,2,FALSE),IF(Z959&gt; VLOOKUP(CONCATENATE(Home!$B$2,-2),Comp_Time!$A:$B,2,FALSE),VLOOKUP(CONCATENATE(Home!$B$2,-2),Comp_Time!$A:$B,2,FALSE),Z959))</f>
        <v>2.1759259259259258E-3</v>
      </c>
      <c r="X959" s="59">
        <f t="shared" si="42"/>
        <v>0</v>
      </c>
      <c r="Y959" s="59">
        <f t="shared" si="43"/>
        <v>0</v>
      </c>
      <c r="Z959">
        <f>IF(X959&gt;Y959,X959 - Y959,VLOOKUP(CONCATENATE(Home!$B$2,-2),Comp_Time!$A:$B,2,FALSE))</f>
        <v>2.1759259259259258E-3</v>
      </c>
      <c r="AA959">
        <f t="shared" si="44"/>
        <v>0</v>
      </c>
    </row>
    <row r="960" spans="23:27">
      <c r="W960">
        <f>IF(AA960=1, VLOOKUP(CONCATENATE(Home!$B$2,-2),Comp_Time!$A:$B,2,FALSE),IF(Z960&gt; VLOOKUP(CONCATENATE(Home!$B$2,-2),Comp_Time!$A:$B,2,FALSE),VLOOKUP(CONCATENATE(Home!$B$2,-2),Comp_Time!$A:$B,2,FALSE),Z960))</f>
        <v>2.1759259259259258E-3</v>
      </c>
      <c r="X960" s="59">
        <f t="shared" si="42"/>
        <v>0</v>
      </c>
      <c r="Y960" s="59">
        <f t="shared" si="43"/>
        <v>0</v>
      </c>
      <c r="Z960">
        <f>IF(X960&gt;Y960,X960 - Y960,VLOOKUP(CONCATENATE(Home!$B$2,-2),Comp_Time!$A:$B,2,FALSE))</f>
        <v>2.1759259259259258E-3</v>
      </c>
      <c r="AA960">
        <f t="shared" si="44"/>
        <v>0</v>
      </c>
    </row>
    <row r="961" spans="23:27">
      <c r="W961">
        <f>IF(AA961=1, VLOOKUP(CONCATENATE(Home!$B$2,-2),Comp_Time!$A:$B,2,FALSE),IF(Z961&gt; VLOOKUP(CONCATENATE(Home!$B$2,-2),Comp_Time!$A:$B,2,FALSE),VLOOKUP(CONCATENATE(Home!$B$2,-2),Comp_Time!$A:$B,2,FALSE),Z961))</f>
        <v>2.1759259259259258E-3</v>
      </c>
      <c r="X961" s="59">
        <f t="shared" si="42"/>
        <v>0</v>
      </c>
      <c r="Y961" s="59">
        <f t="shared" si="43"/>
        <v>0</v>
      </c>
      <c r="Z961">
        <f>IF(X961&gt;Y961,X961 - Y961,VLOOKUP(CONCATENATE(Home!$B$2,-2),Comp_Time!$A:$B,2,FALSE))</f>
        <v>2.1759259259259258E-3</v>
      </c>
      <c r="AA961">
        <f t="shared" si="44"/>
        <v>0</v>
      </c>
    </row>
    <row r="962" spans="23:27">
      <c r="W962">
        <f>IF(AA962=1, VLOOKUP(CONCATENATE(Home!$B$2,-2),Comp_Time!$A:$B,2,FALSE),IF(Z962&gt; VLOOKUP(CONCATENATE(Home!$B$2,-2),Comp_Time!$A:$B,2,FALSE),VLOOKUP(CONCATENATE(Home!$B$2,-2),Comp_Time!$A:$B,2,FALSE),Z962))</f>
        <v>2.1759259259259258E-3</v>
      </c>
      <c r="X962" s="59">
        <f t="shared" si="42"/>
        <v>0</v>
      </c>
      <c r="Y962" s="59">
        <f t="shared" si="43"/>
        <v>0</v>
      </c>
      <c r="Z962">
        <f>IF(X962&gt;Y962,X962 - Y962,VLOOKUP(CONCATENATE(Home!$B$2,-2),Comp_Time!$A:$B,2,FALSE))</f>
        <v>2.1759259259259258E-3</v>
      </c>
      <c r="AA962">
        <f t="shared" si="44"/>
        <v>0</v>
      </c>
    </row>
    <row r="963" spans="23:27">
      <c r="W963">
        <f>IF(AA963=1, VLOOKUP(CONCATENATE(Home!$B$2,-2),Comp_Time!$A:$B,2,FALSE),IF(Z963&gt; VLOOKUP(CONCATENATE(Home!$B$2,-2),Comp_Time!$A:$B,2,FALSE),VLOOKUP(CONCATENATE(Home!$B$2,-2),Comp_Time!$A:$B,2,FALSE),Z963))</f>
        <v>2.1759259259259258E-3</v>
      </c>
      <c r="X963" s="59">
        <f t="shared" ref="X963:X1026" si="45">TIME(HOUR(D963),MINUTE(D963),SECOND(D963))</f>
        <v>0</v>
      </c>
      <c r="Y963" s="59">
        <f t="shared" ref="Y963:Y1026" si="46">TIME(HOUR(C963),MINUTE(C963),SECOND(C963))</f>
        <v>0</v>
      </c>
      <c r="Z963">
        <f>IF(X963&gt;Y963,X963 - Y963,VLOOKUP(CONCATENATE(Home!$B$2,-2),Comp_Time!$A:$B,2,FALSE))</f>
        <v>2.1759259259259258E-3</v>
      </c>
      <c r="AA963">
        <f t="shared" ref="AA963:AA1026" si="47">IF(DATE(YEAR(C963),MONTH(C963),DAY(C963))=DATE(YEAR(D963),MONTH(D963),DAY(D963)),0,1)</f>
        <v>0</v>
      </c>
    </row>
    <row r="964" spans="23:27">
      <c r="W964">
        <f>IF(AA964=1, VLOOKUP(CONCATENATE(Home!$B$2,-2),Comp_Time!$A:$B,2,FALSE),IF(Z964&gt; VLOOKUP(CONCATENATE(Home!$B$2,-2),Comp_Time!$A:$B,2,FALSE),VLOOKUP(CONCATENATE(Home!$B$2,-2),Comp_Time!$A:$B,2,FALSE),Z964))</f>
        <v>2.1759259259259258E-3</v>
      </c>
      <c r="X964" s="59">
        <f t="shared" si="45"/>
        <v>0</v>
      </c>
      <c r="Y964" s="59">
        <f t="shared" si="46"/>
        <v>0</v>
      </c>
      <c r="Z964">
        <f>IF(X964&gt;Y964,X964 - Y964,VLOOKUP(CONCATENATE(Home!$B$2,-2),Comp_Time!$A:$B,2,FALSE))</f>
        <v>2.1759259259259258E-3</v>
      </c>
      <c r="AA964">
        <f t="shared" si="47"/>
        <v>0</v>
      </c>
    </row>
    <row r="965" spans="23:27">
      <c r="W965">
        <f>IF(AA965=1, VLOOKUP(CONCATENATE(Home!$B$2,-2),Comp_Time!$A:$B,2,FALSE),IF(Z965&gt; VLOOKUP(CONCATENATE(Home!$B$2,-2),Comp_Time!$A:$B,2,FALSE),VLOOKUP(CONCATENATE(Home!$B$2,-2),Comp_Time!$A:$B,2,FALSE),Z965))</f>
        <v>2.1759259259259258E-3</v>
      </c>
      <c r="X965" s="59">
        <f t="shared" si="45"/>
        <v>0</v>
      </c>
      <c r="Y965" s="59">
        <f t="shared" si="46"/>
        <v>0</v>
      </c>
      <c r="Z965">
        <f>IF(X965&gt;Y965,X965 - Y965,VLOOKUP(CONCATENATE(Home!$B$2,-2),Comp_Time!$A:$B,2,FALSE))</f>
        <v>2.1759259259259258E-3</v>
      </c>
      <c r="AA965">
        <f t="shared" si="47"/>
        <v>0</v>
      </c>
    </row>
    <row r="966" spans="23:27">
      <c r="W966">
        <f>IF(AA966=1, VLOOKUP(CONCATENATE(Home!$B$2,-2),Comp_Time!$A:$B,2,FALSE),IF(Z966&gt; VLOOKUP(CONCATENATE(Home!$B$2,-2),Comp_Time!$A:$B,2,FALSE),VLOOKUP(CONCATENATE(Home!$B$2,-2),Comp_Time!$A:$B,2,FALSE),Z966))</f>
        <v>2.1759259259259258E-3</v>
      </c>
      <c r="X966" s="59">
        <f t="shared" si="45"/>
        <v>0</v>
      </c>
      <c r="Y966" s="59">
        <f t="shared" si="46"/>
        <v>0</v>
      </c>
      <c r="Z966">
        <f>IF(X966&gt;Y966,X966 - Y966,VLOOKUP(CONCATENATE(Home!$B$2,-2),Comp_Time!$A:$B,2,FALSE))</f>
        <v>2.1759259259259258E-3</v>
      </c>
      <c r="AA966">
        <f t="shared" si="47"/>
        <v>0</v>
      </c>
    </row>
    <row r="967" spans="23:27">
      <c r="W967">
        <f>IF(AA967=1, VLOOKUP(CONCATENATE(Home!$B$2,-2),Comp_Time!$A:$B,2,FALSE),IF(Z967&gt; VLOOKUP(CONCATENATE(Home!$B$2,-2),Comp_Time!$A:$B,2,FALSE),VLOOKUP(CONCATENATE(Home!$B$2,-2),Comp_Time!$A:$B,2,FALSE),Z967))</f>
        <v>2.1759259259259258E-3</v>
      </c>
      <c r="X967" s="59">
        <f t="shared" si="45"/>
        <v>0</v>
      </c>
      <c r="Y967" s="59">
        <f t="shared" si="46"/>
        <v>0</v>
      </c>
      <c r="Z967">
        <f>IF(X967&gt;Y967,X967 - Y967,VLOOKUP(CONCATENATE(Home!$B$2,-2),Comp_Time!$A:$B,2,FALSE))</f>
        <v>2.1759259259259258E-3</v>
      </c>
      <c r="AA967">
        <f t="shared" si="47"/>
        <v>0</v>
      </c>
    </row>
    <row r="968" spans="23:27">
      <c r="W968">
        <f>IF(AA968=1, VLOOKUP(CONCATENATE(Home!$B$2,-2),Comp_Time!$A:$B,2,FALSE),IF(Z968&gt; VLOOKUP(CONCATENATE(Home!$B$2,-2),Comp_Time!$A:$B,2,FALSE),VLOOKUP(CONCATENATE(Home!$B$2,-2),Comp_Time!$A:$B,2,FALSE),Z968))</f>
        <v>2.1759259259259258E-3</v>
      </c>
      <c r="X968" s="59">
        <f t="shared" si="45"/>
        <v>0</v>
      </c>
      <c r="Y968" s="59">
        <f t="shared" si="46"/>
        <v>0</v>
      </c>
      <c r="Z968">
        <f>IF(X968&gt;Y968,X968 - Y968,VLOOKUP(CONCATENATE(Home!$B$2,-2),Comp_Time!$A:$B,2,FALSE))</f>
        <v>2.1759259259259258E-3</v>
      </c>
      <c r="AA968">
        <f t="shared" si="47"/>
        <v>0</v>
      </c>
    </row>
    <row r="969" spans="23:27">
      <c r="W969">
        <f>IF(AA969=1, VLOOKUP(CONCATENATE(Home!$B$2,-2),Comp_Time!$A:$B,2,FALSE),IF(Z969&gt; VLOOKUP(CONCATENATE(Home!$B$2,-2),Comp_Time!$A:$B,2,FALSE),VLOOKUP(CONCATENATE(Home!$B$2,-2),Comp_Time!$A:$B,2,FALSE),Z969))</f>
        <v>2.1759259259259258E-3</v>
      </c>
      <c r="X969" s="59">
        <f t="shared" si="45"/>
        <v>0</v>
      </c>
      <c r="Y969" s="59">
        <f t="shared" si="46"/>
        <v>0</v>
      </c>
      <c r="Z969">
        <f>IF(X969&gt;Y969,X969 - Y969,VLOOKUP(CONCATENATE(Home!$B$2,-2),Comp_Time!$A:$B,2,FALSE))</f>
        <v>2.1759259259259258E-3</v>
      </c>
      <c r="AA969">
        <f t="shared" si="47"/>
        <v>0</v>
      </c>
    </row>
    <row r="970" spans="23:27">
      <c r="W970">
        <f>IF(AA970=1, VLOOKUP(CONCATENATE(Home!$B$2,-2),Comp_Time!$A:$B,2,FALSE),IF(Z970&gt; VLOOKUP(CONCATENATE(Home!$B$2,-2),Comp_Time!$A:$B,2,FALSE),VLOOKUP(CONCATENATE(Home!$B$2,-2),Comp_Time!$A:$B,2,FALSE),Z970))</f>
        <v>2.1759259259259258E-3</v>
      </c>
      <c r="X970" s="59">
        <f t="shared" si="45"/>
        <v>0</v>
      </c>
      <c r="Y970" s="59">
        <f t="shared" si="46"/>
        <v>0</v>
      </c>
      <c r="Z970">
        <f>IF(X970&gt;Y970,X970 - Y970,VLOOKUP(CONCATENATE(Home!$B$2,-2),Comp_Time!$A:$B,2,FALSE))</f>
        <v>2.1759259259259258E-3</v>
      </c>
      <c r="AA970">
        <f t="shared" si="47"/>
        <v>0</v>
      </c>
    </row>
    <row r="971" spans="23:27">
      <c r="W971">
        <f>IF(AA971=1, VLOOKUP(CONCATENATE(Home!$B$2,-2),Comp_Time!$A:$B,2,FALSE),IF(Z971&gt; VLOOKUP(CONCATENATE(Home!$B$2,-2),Comp_Time!$A:$B,2,FALSE),VLOOKUP(CONCATENATE(Home!$B$2,-2),Comp_Time!$A:$B,2,FALSE),Z971))</f>
        <v>2.1759259259259258E-3</v>
      </c>
      <c r="X971" s="59">
        <f t="shared" si="45"/>
        <v>0</v>
      </c>
      <c r="Y971" s="59">
        <f t="shared" si="46"/>
        <v>0</v>
      </c>
      <c r="Z971">
        <f>IF(X971&gt;Y971,X971 - Y971,VLOOKUP(CONCATENATE(Home!$B$2,-2),Comp_Time!$A:$B,2,FALSE))</f>
        <v>2.1759259259259258E-3</v>
      </c>
      <c r="AA971">
        <f t="shared" si="47"/>
        <v>0</v>
      </c>
    </row>
    <row r="972" spans="23:27">
      <c r="W972">
        <f>IF(AA972=1, VLOOKUP(CONCATENATE(Home!$B$2,-2),Comp_Time!$A:$B,2,FALSE),IF(Z972&gt; VLOOKUP(CONCATENATE(Home!$B$2,-2),Comp_Time!$A:$B,2,FALSE),VLOOKUP(CONCATENATE(Home!$B$2,-2),Comp_Time!$A:$B,2,FALSE),Z972))</f>
        <v>2.1759259259259258E-3</v>
      </c>
      <c r="X972" s="59">
        <f t="shared" si="45"/>
        <v>0</v>
      </c>
      <c r="Y972" s="59">
        <f t="shared" si="46"/>
        <v>0</v>
      </c>
      <c r="Z972">
        <f>IF(X972&gt;Y972,X972 - Y972,VLOOKUP(CONCATENATE(Home!$B$2,-2),Comp_Time!$A:$B,2,FALSE))</f>
        <v>2.1759259259259258E-3</v>
      </c>
      <c r="AA972">
        <f t="shared" si="47"/>
        <v>0</v>
      </c>
    </row>
    <row r="973" spans="23:27">
      <c r="W973">
        <f>IF(AA973=1, VLOOKUP(CONCATENATE(Home!$B$2,-2),Comp_Time!$A:$B,2,FALSE),IF(Z973&gt; VLOOKUP(CONCATENATE(Home!$B$2,-2),Comp_Time!$A:$B,2,FALSE),VLOOKUP(CONCATENATE(Home!$B$2,-2),Comp_Time!$A:$B,2,FALSE),Z973))</f>
        <v>2.1759259259259258E-3</v>
      </c>
      <c r="X973" s="59">
        <f t="shared" si="45"/>
        <v>0</v>
      </c>
      <c r="Y973" s="59">
        <f t="shared" si="46"/>
        <v>0</v>
      </c>
      <c r="Z973">
        <f>IF(X973&gt;Y973,X973 - Y973,VLOOKUP(CONCATENATE(Home!$B$2,-2),Comp_Time!$A:$B,2,FALSE))</f>
        <v>2.1759259259259258E-3</v>
      </c>
      <c r="AA973">
        <f t="shared" si="47"/>
        <v>0</v>
      </c>
    </row>
    <row r="974" spans="23:27">
      <c r="W974">
        <f>IF(AA974=1, VLOOKUP(CONCATENATE(Home!$B$2,-2),Comp_Time!$A:$B,2,FALSE),IF(Z974&gt; VLOOKUP(CONCATENATE(Home!$B$2,-2),Comp_Time!$A:$B,2,FALSE),VLOOKUP(CONCATENATE(Home!$B$2,-2),Comp_Time!$A:$B,2,FALSE),Z974))</f>
        <v>2.1759259259259258E-3</v>
      </c>
      <c r="X974" s="59">
        <f t="shared" si="45"/>
        <v>0</v>
      </c>
      <c r="Y974" s="59">
        <f t="shared" si="46"/>
        <v>0</v>
      </c>
      <c r="Z974">
        <f>IF(X974&gt;Y974,X974 - Y974,VLOOKUP(CONCATENATE(Home!$B$2,-2),Comp_Time!$A:$B,2,FALSE))</f>
        <v>2.1759259259259258E-3</v>
      </c>
      <c r="AA974">
        <f t="shared" si="47"/>
        <v>0</v>
      </c>
    </row>
    <row r="975" spans="23:27">
      <c r="W975">
        <f>IF(AA975=1, VLOOKUP(CONCATENATE(Home!$B$2,-2),Comp_Time!$A:$B,2,FALSE),IF(Z975&gt; VLOOKUP(CONCATENATE(Home!$B$2,-2),Comp_Time!$A:$B,2,FALSE),VLOOKUP(CONCATENATE(Home!$B$2,-2),Comp_Time!$A:$B,2,FALSE),Z975))</f>
        <v>2.1759259259259258E-3</v>
      </c>
      <c r="X975" s="59">
        <f t="shared" si="45"/>
        <v>0</v>
      </c>
      <c r="Y975" s="59">
        <f t="shared" si="46"/>
        <v>0</v>
      </c>
      <c r="Z975">
        <f>IF(X975&gt;Y975,X975 - Y975,VLOOKUP(CONCATENATE(Home!$B$2,-2),Comp_Time!$A:$B,2,FALSE))</f>
        <v>2.1759259259259258E-3</v>
      </c>
      <c r="AA975">
        <f t="shared" si="47"/>
        <v>0</v>
      </c>
    </row>
    <row r="976" spans="23:27">
      <c r="W976">
        <f>IF(AA976=1, VLOOKUP(CONCATENATE(Home!$B$2,-2),Comp_Time!$A:$B,2,FALSE),IF(Z976&gt; VLOOKUP(CONCATENATE(Home!$B$2,-2),Comp_Time!$A:$B,2,FALSE),VLOOKUP(CONCATENATE(Home!$B$2,-2),Comp_Time!$A:$B,2,FALSE),Z976))</f>
        <v>2.1759259259259258E-3</v>
      </c>
      <c r="X976" s="59">
        <f t="shared" si="45"/>
        <v>0</v>
      </c>
      <c r="Y976" s="59">
        <f t="shared" si="46"/>
        <v>0</v>
      </c>
      <c r="Z976">
        <f>IF(X976&gt;Y976,X976 - Y976,VLOOKUP(CONCATENATE(Home!$B$2,-2),Comp_Time!$A:$B,2,FALSE))</f>
        <v>2.1759259259259258E-3</v>
      </c>
      <c r="AA976">
        <f t="shared" si="47"/>
        <v>0</v>
      </c>
    </row>
    <row r="977" spans="23:27">
      <c r="W977">
        <f>IF(AA977=1, VLOOKUP(CONCATENATE(Home!$B$2,-2),Comp_Time!$A:$B,2,FALSE),IF(Z977&gt; VLOOKUP(CONCATENATE(Home!$B$2,-2),Comp_Time!$A:$B,2,FALSE),VLOOKUP(CONCATENATE(Home!$B$2,-2),Comp_Time!$A:$B,2,FALSE),Z977))</f>
        <v>2.1759259259259258E-3</v>
      </c>
      <c r="X977" s="59">
        <f t="shared" si="45"/>
        <v>0</v>
      </c>
      <c r="Y977" s="59">
        <f t="shared" si="46"/>
        <v>0</v>
      </c>
      <c r="Z977">
        <f>IF(X977&gt;Y977,X977 - Y977,VLOOKUP(CONCATENATE(Home!$B$2,-2),Comp_Time!$A:$B,2,FALSE))</f>
        <v>2.1759259259259258E-3</v>
      </c>
      <c r="AA977">
        <f t="shared" si="47"/>
        <v>0</v>
      </c>
    </row>
    <row r="978" spans="23:27">
      <c r="W978">
        <f>IF(AA978=1, VLOOKUP(CONCATENATE(Home!$B$2,-2),Comp_Time!$A:$B,2,FALSE),IF(Z978&gt; VLOOKUP(CONCATENATE(Home!$B$2,-2),Comp_Time!$A:$B,2,FALSE),VLOOKUP(CONCATENATE(Home!$B$2,-2),Comp_Time!$A:$B,2,FALSE),Z978))</f>
        <v>2.1759259259259258E-3</v>
      </c>
      <c r="X978" s="59">
        <f t="shared" si="45"/>
        <v>0</v>
      </c>
      <c r="Y978" s="59">
        <f t="shared" si="46"/>
        <v>0</v>
      </c>
      <c r="Z978">
        <f>IF(X978&gt;Y978,X978 - Y978,VLOOKUP(CONCATENATE(Home!$B$2,-2),Comp_Time!$A:$B,2,FALSE))</f>
        <v>2.1759259259259258E-3</v>
      </c>
      <c r="AA978">
        <f t="shared" si="47"/>
        <v>0</v>
      </c>
    </row>
    <row r="979" spans="23:27">
      <c r="W979">
        <f>IF(AA979=1, VLOOKUP(CONCATENATE(Home!$B$2,-2),Comp_Time!$A:$B,2,FALSE),IF(Z979&gt; VLOOKUP(CONCATENATE(Home!$B$2,-2),Comp_Time!$A:$B,2,FALSE),VLOOKUP(CONCATENATE(Home!$B$2,-2),Comp_Time!$A:$B,2,FALSE),Z979))</f>
        <v>2.1759259259259258E-3</v>
      </c>
      <c r="X979" s="59">
        <f t="shared" si="45"/>
        <v>0</v>
      </c>
      <c r="Y979" s="59">
        <f t="shared" si="46"/>
        <v>0</v>
      </c>
      <c r="Z979">
        <f>IF(X979&gt;Y979,X979 - Y979,VLOOKUP(CONCATENATE(Home!$B$2,-2),Comp_Time!$A:$B,2,FALSE))</f>
        <v>2.1759259259259258E-3</v>
      </c>
      <c r="AA979">
        <f t="shared" si="47"/>
        <v>0</v>
      </c>
    </row>
    <row r="980" spans="23:27">
      <c r="W980">
        <f>IF(AA980=1, VLOOKUP(CONCATENATE(Home!$B$2,-2),Comp_Time!$A:$B,2,FALSE),IF(Z980&gt; VLOOKUP(CONCATENATE(Home!$B$2,-2),Comp_Time!$A:$B,2,FALSE),VLOOKUP(CONCATENATE(Home!$B$2,-2),Comp_Time!$A:$B,2,FALSE),Z980))</f>
        <v>2.1759259259259258E-3</v>
      </c>
      <c r="X980" s="59">
        <f t="shared" si="45"/>
        <v>0</v>
      </c>
      <c r="Y980" s="59">
        <f t="shared" si="46"/>
        <v>0</v>
      </c>
      <c r="Z980">
        <f>IF(X980&gt;Y980,X980 - Y980,VLOOKUP(CONCATENATE(Home!$B$2,-2),Comp_Time!$A:$B,2,FALSE))</f>
        <v>2.1759259259259258E-3</v>
      </c>
      <c r="AA980">
        <f t="shared" si="47"/>
        <v>0</v>
      </c>
    </row>
    <row r="981" spans="23:27">
      <c r="W981">
        <f>IF(AA981=1, VLOOKUP(CONCATENATE(Home!$B$2,-2),Comp_Time!$A:$B,2,FALSE),IF(Z981&gt; VLOOKUP(CONCATENATE(Home!$B$2,-2),Comp_Time!$A:$B,2,FALSE),VLOOKUP(CONCATENATE(Home!$B$2,-2),Comp_Time!$A:$B,2,FALSE),Z981))</f>
        <v>2.1759259259259258E-3</v>
      </c>
      <c r="X981" s="59">
        <f t="shared" si="45"/>
        <v>0</v>
      </c>
      <c r="Y981" s="59">
        <f t="shared" si="46"/>
        <v>0</v>
      </c>
      <c r="Z981">
        <f>IF(X981&gt;Y981,X981 - Y981,VLOOKUP(CONCATENATE(Home!$B$2,-2),Comp_Time!$A:$B,2,FALSE))</f>
        <v>2.1759259259259258E-3</v>
      </c>
      <c r="AA981">
        <f t="shared" si="47"/>
        <v>0</v>
      </c>
    </row>
    <row r="982" spans="23:27">
      <c r="W982">
        <f>IF(AA982=1, VLOOKUP(CONCATENATE(Home!$B$2,-2),Comp_Time!$A:$B,2,FALSE),IF(Z982&gt; VLOOKUP(CONCATENATE(Home!$B$2,-2),Comp_Time!$A:$B,2,FALSE),VLOOKUP(CONCATENATE(Home!$B$2,-2),Comp_Time!$A:$B,2,FALSE),Z982))</f>
        <v>2.1759259259259258E-3</v>
      </c>
      <c r="X982" s="59">
        <f t="shared" si="45"/>
        <v>0</v>
      </c>
      <c r="Y982" s="59">
        <f t="shared" si="46"/>
        <v>0</v>
      </c>
      <c r="Z982">
        <f>IF(X982&gt;Y982,X982 - Y982,VLOOKUP(CONCATENATE(Home!$B$2,-2),Comp_Time!$A:$B,2,FALSE))</f>
        <v>2.1759259259259258E-3</v>
      </c>
      <c r="AA982">
        <f t="shared" si="47"/>
        <v>0</v>
      </c>
    </row>
    <row r="983" spans="23:27">
      <c r="W983">
        <f>IF(AA983=1, VLOOKUP(CONCATENATE(Home!$B$2,-2),Comp_Time!$A:$B,2,FALSE),IF(Z983&gt; VLOOKUP(CONCATENATE(Home!$B$2,-2),Comp_Time!$A:$B,2,FALSE),VLOOKUP(CONCATENATE(Home!$B$2,-2),Comp_Time!$A:$B,2,FALSE),Z983))</f>
        <v>2.1759259259259258E-3</v>
      </c>
      <c r="X983" s="59">
        <f t="shared" si="45"/>
        <v>0</v>
      </c>
      <c r="Y983" s="59">
        <f t="shared" si="46"/>
        <v>0</v>
      </c>
      <c r="Z983">
        <f>IF(X983&gt;Y983,X983 - Y983,VLOOKUP(CONCATENATE(Home!$B$2,-2),Comp_Time!$A:$B,2,FALSE))</f>
        <v>2.1759259259259258E-3</v>
      </c>
      <c r="AA983">
        <f t="shared" si="47"/>
        <v>0</v>
      </c>
    </row>
    <row r="984" spans="23:27">
      <c r="W984">
        <f>IF(AA984=1, VLOOKUP(CONCATENATE(Home!$B$2,-2),Comp_Time!$A:$B,2,FALSE),IF(Z984&gt; VLOOKUP(CONCATENATE(Home!$B$2,-2),Comp_Time!$A:$B,2,FALSE),VLOOKUP(CONCATENATE(Home!$B$2,-2),Comp_Time!$A:$B,2,FALSE),Z984))</f>
        <v>2.1759259259259258E-3</v>
      </c>
      <c r="X984" s="59">
        <f t="shared" si="45"/>
        <v>0</v>
      </c>
      <c r="Y984" s="59">
        <f t="shared" si="46"/>
        <v>0</v>
      </c>
      <c r="Z984">
        <f>IF(X984&gt;Y984,X984 - Y984,VLOOKUP(CONCATENATE(Home!$B$2,-2),Comp_Time!$A:$B,2,FALSE))</f>
        <v>2.1759259259259258E-3</v>
      </c>
      <c r="AA984">
        <f t="shared" si="47"/>
        <v>0</v>
      </c>
    </row>
    <row r="985" spans="23:27">
      <c r="W985">
        <f>IF(AA985=1, VLOOKUP(CONCATENATE(Home!$B$2,-2),Comp_Time!$A:$B,2,FALSE),IF(Z985&gt; VLOOKUP(CONCATENATE(Home!$B$2,-2),Comp_Time!$A:$B,2,FALSE),VLOOKUP(CONCATENATE(Home!$B$2,-2),Comp_Time!$A:$B,2,FALSE),Z985))</f>
        <v>2.1759259259259258E-3</v>
      </c>
      <c r="X985" s="59">
        <f t="shared" si="45"/>
        <v>0</v>
      </c>
      <c r="Y985" s="59">
        <f t="shared" si="46"/>
        <v>0</v>
      </c>
      <c r="Z985">
        <f>IF(X985&gt;Y985,X985 - Y985,VLOOKUP(CONCATENATE(Home!$B$2,-2),Comp_Time!$A:$B,2,FALSE))</f>
        <v>2.1759259259259258E-3</v>
      </c>
      <c r="AA985">
        <f t="shared" si="47"/>
        <v>0</v>
      </c>
    </row>
    <row r="986" spans="23:27">
      <c r="W986">
        <f>IF(AA986=1, VLOOKUP(CONCATENATE(Home!$B$2,-2),Comp_Time!$A:$B,2,FALSE),IF(Z986&gt; VLOOKUP(CONCATENATE(Home!$B$2,-2),Comp_Time!$A:$B,2,FALSE),VLOOKUP(CONCATENATE(Home!$B$2,-2),Comp_Time!$A:$B,2,FALSE),Z986))</f>
        <v>2.1759259259259258E-3</v>
      </c>
      <c r="X986" s="59">
        <f t="shared" si="45"/>
        <v>0</v>
      </c>
      <c r="Y986" s="59">
        <f t="shared" si="46"/>
        <v>0</v>
      </c>
      <c r="Z986">
        <f>IF(X986&gt;Y986,X986 - Y986,VLOOKUP(CONCATENATE(Home!$B$2,-2),Comp_Time!$A:$B,2,FALSE))</f>
        <v>2.1759259259259258E-3</v>
      </c>
      <c r="AA986">
        <f t="shared" si="47"/>
        <v>0</v>
      </c>
    </row>
    <row r="987" spans="23:27">
      <c r="W987">
        <f>IF(AA987=1, VLOOKUP(CONCATENATE(Home!$B$2,-2),Comp_Time!$A:$B,2,FALSE),IF(Z987&gt; VLOOKUP(CONCATENATE(Home!$B$2,-2),Comp_Time!$A:$B,2,FALSE),VLOOKUP(CONCATENATE(Home!$B$2,-2),Comp_Time!$A:$B,2,FALSE),Z987))</f>
        <v>2.1759259259259258E-3</v>
      </c>
      <c r="X987" s="59">
        <f t="shared" si="45"/>
        <v>0</v>
      </c>
      <c r="Y987" s="59">
        <f t="shared" si="46"/>
        <v>0</v>
      </c>
      <c r="Z987">
        <f>IF(X987&gt;Y987,X987 - Y987,VLOOKUP(CONCATENATE(Home!$B$2,-2),Comp_Time!$A:$B,2,FALSE))</f>
        <v>2.1759259259259258E-3</v>
      </c>
      <c r="AA987">
        <f t="shared" si="47"/>
        <v>0</v>
      </c>
    </row>
    <row r="988" spans="23:27">
      <c r="W988">
        <f>IF(AA988=1, VLOOKUP(CONCATENATE(Home!$B$2,-2),Comp_Time!$A:$B,2,FALSE),IF(Z988&gt; VLOOKUP(CONCATENATE(Home!$B$2,-2),Comp_Time!$A:$B,2,FALSE),VLOOKUP(CONCATENATE(Home!$B$2,-2),Comp_Time!$A:$B,2,FALSE),Z988))</f>
        <v>2.1759259259259258E-3</v>
      </c>
      <c r="X988" s="59">
        <f t="shared" si="45"/>
        <v>0</v>
      </c>
      <c r="Y988" s="59">
        <f t="shared" si="46"/>
        <v>0</v>
      </c>
      <c r="Z988">
        <f>IF(X988&gt;Y988,X988 - Y988,VLOOKUP(CONCATENATE(Home!$B$2,-2),Comp_Time!$A:$B,2,FALSE))</f>
        <v>2.1759259259259258E-3</v>
      </c>
      <c r="AA988">
        <f t="shared" si="47"/>
        <v>0</v>
      </c>
    </row>
    <row r="989" spans="23:27">
      <c r="W989">
        <f>IF(AA989=1, VLOOKUP(CONCATENATE(Home!$B$2,-2),Comp_Time!$A:$B,2,FALSE),IF(Z989&gt; VLOOKUP(CONCATENATE(Home!$B$2,-2),Comp_Time!$A:$B,2,FALSE),VLOOKUP(CONCATENATE(Home!$B$2,-2),Comp_Time!$A:$B,2,FALSE),Z989))</f>
        <v>2.1759259259259258E-3</v>
      </c>
      <c r="X989" s="59">
        <f t="shared" si="45"/>
        <v>0</v>
      </c>
      <c r="Y989" s="59">
        <f t="shared" si="46"/>
        <v>0</v>
      </c>
      <c r="Z989">
        <f>IF(X989&gt;Y989,X989 - Y989,VLOOKUP(CONCATENATE(Home!$B$2,-2),Comp_Time!$A:$B,2,FALSE))</f>
        <v>2.1759259259259258E-3</v>
      </c>
      <c r="AA989">
        <f t="shared" si="47"/>
        <v>0</v>
      </c>
    </row>
    <row r="990" spans="23:27">
      <c r="W990">
        <f>IF(AA990=1, VLOOKUP(CONCATENATE(Home!$B$2,-2),Comp_Time!$A:$B,2,FALSE),IF(Z990&gt; VLOOKUP(CONCATENATE(Home!$B$2,-2),Comp_Time!$A:$B,2,FALSE),VLOOKUP(CONCATENATE(Home!$B$2,-2),Comp_Time!$A:$B,2,FALSE),Z990))</f>
        <v>2.1759259259259258E-3</v>
      </c>
      <c r="X990" s="59">
        <f t="shared" si="45"/>
        <v>0</v>
      </c>
      <c r="Y990" s="59">
        <f t="shared" si="46"/>
        <v>0</v>
      </c>
      <c r="Z990">
        <f>IF(X990&gt;Y990,X990 - Y990,VLOOKUP(CONCATENATE(Home!$B$2,-2),Comp_Time!$A:$B,2,FALSE))</f>
        <v>2.1759259259259258E-3</v>
      </c>
      <c r="AA990">
        <f t="shared" si="47"/>
        <v>0</v>
      </c>
    </row>
    <row r="991" spans="23:27">
      <c r="W991">
        <f>IF(AA991=1, VLOOKUP(CONCATENATE(Home!$B$2,-2),Comp_Time!$A:$B,2,FALSE),IF(Z991&gt; VLOOKUP(CONCATENATE(Home!$B$2,-2),Comp_Time!$A:$B,2,FALSE),VLOOKUP(CONCATENATE(Home!$B$2,-2),Comp_Time!$A:$B,2,FALSE),Z991))</f>
        <v>2.1759259259259258E-3</v>
      </c>
      <c r="X991" s="59">
        <f t="shared" si="45"/>
        <v>0</v>
      </c>
      <c r="Y991" s="59">
        <f t="shared" si="46"/>
        <v>0</v>
      </c>
      <c r="Z991">
        <f>IF(X991&gt;Y991,X991 - Y991,VLOOKUP(CONCATENATE(Home!$B$2,-2),Comp_Time!$A:$B,2,FALSE))</f>
        <v>2.1759259259259258E-3</v>
      </c>
      <c r="AA991">
        <f t="shared" si="47"/>
        <v>0</v>
      </c>
    </row>
    <row r="992" spans="23:27">
      <c r="W992">
        <f>IF(AA992=1, VLOOKUP(CONCATENATE(Home!$B$2,-2),Comp_Time!$A:$B,2,FALSE),IF(Z992&gt; VLOOKUP(CONCATENATE(Home!$B$2,-2),Comp_Time!$A:$B,2,FALSE),VLOOKUP(CONCATENATE(Home!$B$2,-2),Comp_Time!$A:$B,2,FALSE),Z992))</f>
        <v>2.1759259259259258E-3</v>
      </c>
      <c r="X992" s="59">
        <f t="shared" si="45"/>
        <v>0</v>
      </c>
      <c r="Y992" s="59">
        <f t="shared" si="46"/>
        <v>0</v>
      </c>
      <c r="Z992">
        <f>IF(X992&gt;Y992,X992 - Y992,VLOOKUP(CONCATENATE(Home!$B$2,-2),Comp_Time!$A:$B,2,FALSE))</f>
        <v>2.1759259259259258E-3</v>
      </c>
      <c r="AA992">
        <f t="shared" si="47"/>
        <v>0</v>
      </c>
    </row>
    <row r="993" spans="23:27">
      <c r="W993">
        <f>IF(AA993=1, VLOOKUP(CONCATENATE(Home!$B$2,-2),Comp_Time!$A:$B,2,FALSE),IF(Z993&gt; VLOOKUP(CONCATENATE(Home!$B$2,-2),Comp_Time!$A:$B,2,FALSE),VLOOKUP(CONCATENATE(Home!$B$2,-2),Comp_Time!$A:$B,2,FALSE),Z993))</f>
        <v>2.1759259259259258E-3</v>
      </c>
      <c r="X993" s="59">
        <f t="shared" si="45"/>
        <v>0</v>
      </c>
      <c r="Y993" s="59">
        <f t="shared" si="46"/>
        <v>0</v>
      </c>
      <c r="Z993">
        <f>IF(X993&gt;Y993,X993 - Y993,VLOOKUP(CONCATENATE(Home!$B$2,-2),Comp_Time!$A:$B,2,FALSE))</f>
        <v>2.1759259259259258E-3</v>
      </c>
      <c r="AA993">
        <f t="shared" si="47"/>
        <v>0</v>
      </c>
    </row>
    <row r="994" spans="23:27">
      <c r="W994">
        <f>IF(AA994=1, VLOOKUP(CONCATENATE(Home!$B$2,-2),Comp_Time!$A:$B,2,FALSE),IF(Z994&gt; VLOOKUP(CONCATENATE(Home!$B$2,-2),Comp_Time!$A:$B,2,FALSE),VLOOKUP(CONCATENATE(Home!$B$2,-2),Comp_Time!$A:$B,2,FALSE),Z994))</f>
        <v>2.1759259259259258E-3</v>
      </c>
      <c r="X994" s="59">
        <f t="shared" si="45"/>
        <v>0</v>
      </c>
      <c r="Y994" s="59">
        <f t="shared" si="46"/>
        <v>0</v>
      </c>
      <c r="Z994">
        <f>IF(X994&gt;Y994,X994 - Y994,VLOOKUP(CONCATENATE(Home!$B$2,-2),Comp_Time!$A:$B,2,FALSE))</f>
        <v>2.1759259259259258E-3</v>
      </c>
      <c r="AA994">
        <f t="shared" si="47"/>
        <v>0</v>
      </c>
    </row>
    <row r="995" spans="23:27">
      <c r="W995">
        <f>IF(AA995=1, VLOOKUP(CONCATENATE(Home!$B$2,-2),Comp_Time!$A:$B,2,FALSE),IF(Z995&gt; VLOOKUP(CONCATENATE(Home!$B$2,-2),Comp_Time!$A:$B,2,FALSE),VLOOKUP(CONCATENATE(Home!$B$2,-2),Comp_Time!$A:$B,2,FALSE),Z995))</f>
        <v>2.1759259259259258E-3</v>
      </c>
      <c r="X995" s="59">
        <f t="shared" si="45"/>
        <v>0</v>
      </c>
      <c r="Y995" s="59">
        <f t="shared" si="46"/>
        <v>0</v>
      </c>
      <c r="Z995">
        <f>IF(X995&gt;Y995,X995 - Y995,VLOOKUP(CONCATENATE(Home!$B$2,-2),Comp_Time!$A:$B,2,FALSE))</f>
        <v>2.1759259259259258E-3</v>
      </c>
      <c r="AA995">
        <f t="shared" si="47"/>
        <v>0</v>
      </c>
    </row>
    <row r="996" spans="23:27">
      <c r="W996">
        <f>IF(AA996=1, VLOOKUP(CONCATENATE(Home!$B$2,-2),Comp_Time!$A:$B,2,FALSE),IF(Z996&gt; VLOOKUP(CONCATENATE(Home!$B$2,-2),Comp_Time!$A:$B,2,FALSE),VLOOKUP(CONCATENATE(Home!$B$2,-2),Comp_Time!$A:$B,2,FALSE),Z996))</f>
        <v>2.1759259259259258E-3</v>
      </c>
      <c r="X996" s="59">
        <f t="shared" si="45"/>
        <v>0</v>
      </c>
      <c r="Y996" s="59">
        <f t="shared" si="46"/>
        <v>0</v>
      </c>
      <c r="Z996">
        <f>IF(X996&gt;Y996,X996 - Y996,VLOOKUP(CONCATENATE(Home!$B$2,-2),Comp_Time!$A:$B,2,FALSE))</f>
        <v>2.1759259259259258E-3</v>
      </c>
      <c r="AA996">
        <f t="shared" si="47"/>
        <v>0</v>
      </c>
    </row>
    <row r="997" spans="23:27">
      <c r="W997">
        <f>IF(AA997=1, VLOOKUP(CONCATENATE(Home!$B$2,-2),Comp_Time!$A:$B,2,FALSE),IF(Z997&gt; VLOOKUP(CONCATENATE(Home!$B$2,-2),Comp_Time!$A:$B,2,FALSE),VLOOKUP(CONCATENATE(Home!$B$2,-2),Comp_Time!$A:$B,2,FALSE),Z997))</f>
        <v>2.1759259259259258E-3</v>
      </c>
      <c r="X997" s="59">
        <f t="shared" si="45"/>
        <v>0</v>
      </c>
      <c r="Y997" s="59">
        <f t="shared" si="46"/>
        <v>0</v>
      </c>
      <c r="Z997">
        <f>IF(X997&gt;Y997,X997 - Y997,VLOOKUP(CONCATENATE(Home!$B$2,-2),Comp_Time!$A:$B,2,FALSE))</f>
        <v>2.1759259259259258E-3</v>
      </c>
      <c r="AA997">
        <f t="shared" si="47"/>
        <v>0</v>
      </c>
    </row>
    <row r="998" spans="23:27">
      <c r="W998">
        <f>IF(AA998=1, VLOOKUP(CONCATENATE(Home!$B$2,-2),Comp_Time!$A:$B,2,FALSE),IF(Z998&gt; VLOOKUP(CONCATENATE(Home!$B$2,-2),Comp_Time!$A:$B,2,FALSE),VLOOKUP(CONCATENATE(Home!$B$2,-2),Comp_Time!$A:$B,2,FALSE),Z998))</f>
        <v>2.1759259259259258E-3</v>
      </c>
      <c r="X998" s="59">
        <f t="shared" si="45"/>
        <v>0</v>
      </c>
      <c r="Y998" s="59">
        <f t="shared" si="46"/>
        <v>0</v>
      </c>
      <c r="Z998">
        <f>IF(X998&gt;Y998,X998 - Y998,VLOOKUP(CONCATENATE(Home!$B$2,-2),Comp_Time!$A:$B,2,FALSE))</f>
        <v>2.1759259259259258E-3</v>
      </c>
      <c r="AA998">
        <f t="shared" si="47"/>
        <v>0</v>
      </c>
    </row>
    <row r="999" spans="23:27">
      <c r="W999">
        <f>IF(AA999=1, VLOOKUP(CONCATENATE(Home!$B$2,-2),Comp_Time!$A:$B,2,FALSE),IF(Z999&gt; VLOOKUP(CONCATENATE(Home!$B$2,-2),Comp_Time!$A:$B,2,FALSE),VLOOKUP(CONCATENATE(Home!$B$2,-2),Comp_Time!$A:$B,2,FALSE),Z999))</f>
        <v>2.1759259259259258E-3</v>
      </c>
      <c r="X999" s="59">
        <f t="shared" si="45"/>
        <v>0</v>
      </c>
      <c r="Y999" s="59">
        <f t="shared" si="46"/>
        <v>0</v>
      </c>
      <c r="Z999">
        <f>IF(X999&gt;Y999,X999 - Y999,VLOOKUP(CONCATENATE(Home!$B$2,-2),Comp_Time!$A:$B,2,FALSE))</f>
        <v>2.1759259259259258E-3</v>
      </c>
      <c r="AA999">
        <f t="shared" si="47"/>
        <v>0</v>
      </c>
    </row>
    <row r="1000" spans="23:27">
      <c r="W1000">
        <f>IF(AA1000=1, VLOOKUP(CONCATENATE(Home!$B$2,-2),Comp_Time!$A:$B,2,FALSE),IF(Z1000&gt; VLOOKUP(CONCATENATE(Home!$B$2,-2),Comp_Time!$A:$B,2,FALSE),VLOOKUP(CONCATENATE(Home!$B$2,-2),Comp_Time!$A:$B,2,FALSE),Z1000))</f>
        <v>2.1759259259259258E-3</v>
      </c>
      <c r="X1000" s="59">
        <f t="shared" si="45"/>
        <v>0</v>
      </c>
      <c r="Y1000" s="59">
        <f t="shared" si="46"/>
        <v>0</v>
      </c>
      <c r="Z1000">
        <f>IF(X1000&gt;Y1000,X1000 - Y1000,VLOOKUP(CONCATENATE(Home!$B$2,-2),Comp_Time!$A:$B,2,FALSE))</f>
        <v>2.1759259259259258E-3</v>
      </c>
      <c r="AA1000">
        <f t="shared" si="47"/>
        <v>0</v>
      </c>
    </row>
    <row r="1001" spans="23:27">
      <c r="W1001">
        <f>IF(AA1001=1, VLOOKUP(CONCATENATE(Home!$B$2,-2),Comp_Time!$A:$B,2,FALSE),IF(Z1001&gt; VLOOKUP(CONCATENATE(Home!$B$2,-2),Comp_Time!$A:$B,2,FALSE),VLOOKUP(CONCATENATE(Home!$B$2,-2),Comp_Time!$A:$B,2,FALSE),Z1001))</f>
        <v>2.1759259259259258E-3</v>
      </c>
      <c r="X1001" s="59">
        <f t="shared" si="45"/>
        <v>0</v>
      </c>
      <c r="Y1001" s="59">
        <f t="shared" si="46"/>
        <v>0</v>
      </c>
      <c r="Z1001">
        <f>IF(X1001&gt;Y1001,X1001 - Y1001,VLOOKUP(CONCATENATE(Home!$B$2,-2),Comp_Time!$A:$B,2,FALSE))</f>
        <v>2.1759259259259258E-3</v>
      </c>
      <c r="AA1001">
        <f t="shared" si="47"/>
        <v>0</v>
      </c>
    </row>
    <row r="1002" spans="23:27">
      <c r="W1002">
        <f>IF(AA1002=1, VLOOKUP(CONCATENATE(Home!$B$2,-2),Comp_Time!$A:$B,2,FALSE),IF(Z1002&gt; VLOOKUP(CONCATENATE(Home!$B$2,-2),Comp_Time!$A:$B,2,FALSE),VLOOKUP(CONCATENATE(Home!$B$2,-2),Comp_Time!$A:$B,2,FALSE),Z1002))</f>
        <v>2.1759259259259258E-3</v>
      </c>
      <c r="X1002" s="59">
        <f t="shared" si="45"/>
        <v>0</v>
      </c>
      <c r="Y1002" s="59">
        <f t="shared" si="46"/>
        <v>0</v>
      </c>
      <c r="Z1002">
        <f>IF(X1002&gt;Y1002,X1002 - Y1002,VLOOKUP(CONCATENATE(Home!$B$2,-2),Comp_Time!$A:$B,2,FALSE))</f>
        <v>2.1759259259259258E-3</v>
      </c>
      <c r="AA1002">
        <f t="shared" si="47"/>
        <v>0</v>
      </c>
    </row>
    <row r="1003" spans="23:27">
      <c r="W1003">
        <f>IF(AA1003=1, VLOOKUP(CONCATENATE(Home!$B$2,-2),Comp_Time!$A:$B,2,FALSE),IF(Z1003&gt; VLOOKUP(CONCATENATE(Home!$B$2,-2),Comp_Time!$A:$B,2,FALSE),VLOOKUP(CONCATENATE(Home!$B$2,-2),Comp_Time!$A:$B,2,FALSE),Z1003))</f>
        <v>2.1759259259259258E-3</v>
      </c>
      <c r="X1003" s="59">
        <f t="shared" si="45"/>
        <v>0</v>
      </c>
      <c r="Y1003" s="59">
        <f t="shared" si="46"/>
        <v>0</v>
      </c>
      <c r="Z1003">
        <f>IF(X1003&gt;Y1003,X1003 - Y1003,VLOOKUP(CONCATENATE(Home!$B$2,-2),Comp_Time!$A:$B,2,FALSE))</f>
        <v>2.1759259259259258E-3</v>
      </c>
      <c r="AA1003">
        <f t="shared" si="47"/>
        <v>0</v>
      </c>
    </row>
    <row r="1004" spans="23:27">
      <c r="W1004">
        <f>IF(AA1004=1, VLOOKUP(CONCATENATE(Home!$B$2,-2),Comp_Time!$A:$B,2,FALSE),IF(Z1004&gt; VLOOKUP(CONCATENATE(Home!$B$2,-2),Comp_Time!$A:$B,2,FALSE),VLOOKUP(CONCATENATE(Home!$B$2,-2),Comp_Time!$A:$B,2,FALSE),Z1004))</f>
        <v>2.1759259259259258E-3</v>
      </c>
      <c r="X1004" s="59">
        <f t="shared" si="45"/>
        <v>0</v>
      </c>
      <c r="Y1004" s="59">
        <f t="shared" si="46"/>
        <v>0</v>
      </c>
      <c r="Z1004">
        <f>IF(X1004&gt;Y1004,X1004 - Y1004,VLOOKUP(CONCATENATE(Home!$B$2,-2),Comp_Time!$A:$B,2,FALSE))</f>
        <v>2.1759259259259258E-3</v>
      </c>
      <c r="AA1004">
        <f t="shared" si="47"/>
        <v>0</v>
      </c>
    </row>
    <row r="1005" spans="23:27">
      <c r="W1005">
        <f>IF(AA1005=1, VLOOKUP(CONCATENATE(Home!$B$2,-2),Comp_Time!$A:$B,2,FALSE),IF(Z1005&gt; VLOOKUP(CONCATENATE(Home!$B$2,-2),Comp_Time!$A:$B,2,FALSE),VLOOKUP(CONCATENATE(Home!$B$2,-2),Comp_Time!$A:$B,2,FALSE),Z1005))</f>
        <v>2.1759259259259258E-3</v>
      </c>
      <c r="X1005" s="59">
        <f t="shared" si="45"/>
        <v>0</v>
      </c>
      <c r="Y1005" s="59">
        <f t="shared" si="46"/>
        <v>0</v>
      </c>
      <c r="Z1005">
        <f>IF(X1005&gt;Y1005,X1005 - Y1005,VLOOKUP(CONCATENATE(Home!$B$2,-2),Comp_Time!$A:$B,2,FALSE))</f>
        <v>2.1759259259259258E-3</v>
      </c>
      <c r="AA1005">
        <f t="shared" si="47"/>
        <v>0</v>
      </c>
    </row>
    <row r="1006" spans="23:27">
      <c r="W1006">
        <f>IF(AA1006=1, VLOOKUP(CONCATENATE(Home!$B$2,-2),Comp_Time!$A:$B,2,FALSE),IF(Z1006&gt; VLOOKUP(CONCATENATE(Home!$B$2,-2),Comp_Time!$A:$B,2,FALSE),VLOOKUP(CONCATENATE(Home!$B$2,-2),Comp_Time!$A:$B,2,FALSE),Z1006))</f>
        <v>2.1759259259259258E-3</v>
      </c>
      <c r="X1006" s="59">
        <f t="shared" si="45"/>
        <v>0</v>
      </c>
      <c r="Y1006" s="59">
        <f t="shared" si="46"/>
        <v>0</v>
      </c>
      <c r="Z1006">
        <f>IF(X1006&gt;Y1006,X1006 - Y1006,VLOOKUP(CONCATENATE(Home!$B$2,-2),Comp_Time!$A:$B,2,FALSE))</f>
        <v>2.1759259259259258E-3</v>
      </c>
      <c r="AA1006">
        <f t="shared" si="47"/>
        <v>0</v>
      </c>
    </row>
    <row r="1007" spans="23:27">
      <c r="W1007">
        <f>IF(AA1007=1, VLOOKUP(CONCATENATE(Home!$B$2,-2),Comp_Time!$A:$B,2,FALSE),IF(Z1007&gt; VLOOKUP(CONCATENATE(Home!$B$2,-2),Comp_Time!$A:$B,2,FALSE),VLOOKUP(CONCATENATE(Home!$B$2,-2),Comp_Time!$A:$B,2,FALSE),Z1007))</f>
        <v>2.1759259259259258E-3</v>
      </c>
      <c r="X1007" s="59">
        <f t="shared" si="45"/>
        <v>0</v>
      </c>
      <c r="Y1007" s="59">
        <f t="shared" si="46"/>
        <v>0</v>
      </c>
      <c r="Z1007">
        <f>IF(X1007&gt;Y1007,X1007 - Y1007,VLOOKUP(CONCATENATE(Home!$B$2,-2),Comp_Time!$A:$B,2,FALSE))</f>
        <v>2.1759259259259258E-3</v>
      </c>
      <c r="AA1007">
        <f t="shared" si="47"/>
        <v>0</v>
      </c>
    </row>
    <row r="1008" spans="23:27">
      <c r="W1008">
        <f>IF(AA1008=1, VLOOKUP(CONCATENATE(Home!$B$2,-2),Comp_Time!$A:$B,2,FALSE),IF(Z1008&gt; VLOOKUP(CONCATENATE(Home!$B$2,-2),Comp_Time!$A:$B,2,FALSE),VLOOKUP(CONCATENATE(Home!$B$2,-2),Comp_Time!$A:$B,2,FALSE),Z1008))</f>
        <v>2.1759259259259258E-3</v>
      </c>
      <c r="X1008" s="59">
        <f t="shared" si="45"/>
        <v>0</v>
      </c>
      <c r="Y1008" s="59">
        <f t="shared" si="46"/>
        <v>0</v>
      </c>
      <c r="Z1008">
        <f>IF(X1008&gt;Y1008,X1008 - Y1008,VLOOKUP(CONCATENATE(Home!$B$2,-2),Comp_Time!$A:$B,2,FALSE))</f>
        <v>2.1759259259259258E-3</v>
      </c>
      <c r="AA1008">
        <f t="shared" si="47"/>
        <v>0</v>
      </c>
    </row>
    <row r="1009" spans="23:27">
      <c r="W1009">
        <f>IF(AA1009=1, VLOOKUP(CONCATENATE(Home!$B$2,-2),Comp_Time!$A:$B,2,FALSE),IF(Z1009&gt; VLOOKUP(CONCATENATE(Home!$B$2,-2),Comp_Time!$A:$B,2,FALSE),VLOOKUP(CONCATENATE(Home!$B$2,-2),Comp_Time!$A:$B,2,FALSE),Z1009))</f>
        <v>2.1759259259259258E-3</v>
      </c>
      <c r="X1009" s="59">
        <f t="shared" si="45"/>
        <v>0</v>
      </c>
      <c r="Y1009" s="59">
        <f t="shared" si="46"/>
        <v>0</v>
      </c>
      <c r="Z1009">
        <f>IF(X1009&gt;Y1009,X1009 - Y1009,VLOOKUP(CONCATENATE(Home!$B$2,-2),Comp_Time!$A:$B,2,FALSE))</f>
        <v>2.1759259259259258E-3</v>
      </c>
      <c r="AA1009">
        <f t="shared" si="47"/>
        <v>0</v>
      </c>
    </row>
    <row r="1010" spans="23:27">
      <c r="W1010">
        <f>IF(AA1010=1, VLOOKUP(CONCATENATE(Home!$B$2,-2),Comp_Time!$A:$B,2,FALSE),IF(Z1010&gt; VLOOKUP(CONCATENATE(Home!$B$2,-2),Comp_Time!$A:$B,2,FALSE),VLOOKUP(CONCATENATE(Home!$B$2,-2),Comp_Time!$A:$B,2,FALSE),Z1010))</f>
        <v>2.1759259259259258E-3</v>
      </c>
      <c r="X1010" s="59">
        <f t="shared" si="45"/>
        <v>0</v>
      </c>
      <c r="Y1010" s="59">
        <f t="shared" si="46"/>
        <v>0</v>
      </c>
      <c r="Z1010">
        <f>IF(X1010&gt;Y1010,X1010 - Y1010,VLOOKUP(CONCATENATE(Home!$B$2,-2),Comp_Time!$A:$B,2,FALSE))</f>
        <v>2.1759259259259258E-3</v>
      </c>
      <c r="AA1010">
        <f t="shared" si="47"/>
        <v>0</v>
      </c>
    </row>
    <row r="1011" spans="23:27">
      <c r="W1011">
        <f>IF(AA1011=1, VLOOKUP(CONCATENATE(Home!$B$2,-2),Comp_Time!$A:$B,2,FALSE),IF(Z1011&gt; VLOOKUP(CONCATENATE(Home!$B$2,-2),Comp_Time!$A:$B,2,FALSE),VLOOKUP(CONCATENATE(Home!$B$2,-2),Comp_Time!$A:$B,2,FALSE),Z1011))</f>
        <v>2.1759259259259258E-3</v>
      </c>
      <c r="X1011" s="59">
        <f t="shared" si="45"/>
        <v>0</v>
      </c>
      <c r="Y1011" s="59">
        <f t="shared" si="46"/>
        <v>0</v>
      </c>
      <c r="Z1011">
        <f>IF(X1011&gt;Y1011,X1011 - Y1011,VLOOKUP(CONCATENATE(Home!$B$2,-2),Comp_Time!$A:$B,2,FALSE))</f>
        <v>2.1759259259259258E-3</v>
      </c>
      <c r="AA1011">
        <f t="shared" si="47"/>
        <v>0</v>
      </c>
    </row>
    <row r="1012" spans="23:27">
      <c r="W1012">
        <f>IF(AA1012=1, VLOOKUP(CONCATENATE(Home!$B$2,-2),Comp_Time!$A:$B,2,FALSE),IF(Z1012&gt; VLOOKUP(CONCATENATE(Home!$B$2,-2),Comp_Time!$A:$B,2,FALSE),VLOOKUP(CONCATENATE(Home!$B$2,-2),Comp_Time!$A:$B,2,FALSE),Z1012))</f>
        <v>2.1759259259259258E-3</v>
      </c>
      <c r="X1012" s="59">
        <f t="shared" si="45"/>
        <v>0</v>
      </c>
      <c r="Y1012" s="59">
        <f t="shared" si="46"/>
        <v>0</v>
      </c>
      <c r="Z1012">
        <f>IF(X1012&gt;Y1012,X1012 - Y1012,VLOOKUP(CONCATENATE(Home!$B$2,-2),Comp_Time!$A:$B,2,FALSE))</f>
        <v>2.1759259259259258E-3</v>
      </c>
      <c r="AA1012">
        <f t="shared" si="47"/>
        <v>0</v>
      </c>
    </row>
    <row r="1013" spans="23:27">
      <c r="W1013">
        <f>IF(AA1013=1, VLOOKUP(CONCATENATE(Home!$B$2,-2),Comp_Time!$A:$B,2,FALSE),IF(Z1013&gt; VLOOKUP(CONCATENATE(Home!$B$2,-2),Comp_Time!$A:$B,2,FALSE),VLOOKUP(CONCATENATE(Home!$B$2,-2),Comp_Time!$A:$B,2,FALSE),Z1013))</f>
        <v>2.1759259259259258E-3</v>
      </c>
      <c r="X1013" s="59">
        <f t="shared" si="45"/>
        <v>0</v>
      </c>
      <c r="Y1013" s="59">
        <f t="shared" si="46"/>
        <v>0</v>
      </c>
      <c r="Z1013">
        <f>IF(X1013&gt;Y1013,X1013 - Y1013,VLOOKUP(CONCATENATE(Home!$B$2,-2),Comp_Time!$A:$B,2,FALSE))</f>
        <v>2.1759259259259258E-3</v>
      </c>
      <c r="AA1013">
        <f t="shared" si="47"/>
        <v>0</v>
      </c>
    </row>
    <row r="1014" spans="23:27">
      <c r="W1014">
        <f>IF(AA1014=1, VLOOKUP(CONCATENATE(Home!$B$2,-2),Comp_Time!$A:$B,2,FALSE),IF(Z1014&gt; VLOOKUP(CONCATENATE(Home!$B$2,-2),Comp_Time!$A:$B,2,FALSE),VLOOKUP(CONCATENATE(Home!$B$2,-2),Comp_Time!$A:$B,2,FALSE),Z1014))</f>
        <v>2.1759259259259258E-3</v>
      </c>
      <c r="X1014" s="59">
        <f t="shared" si="45"/>
        <v>0</v>
      </c>
      <c r="Y1014" s="59">
        <f t="shared" si="46"/>
        <v>0</v>
      </c>
      <c r="Z1014">
        <f>IF(X1014&gt;Y1014,X1014 - Y1014,VLOOKUP(CONCATENATE(Home!$B$2,-2),Comp_Time!$A:$B,2,FALSE))</f>
        <v>2.1759259259259258E-3</v>
      </c>
      <c r="AA1014">
        <f t="shared" si="47"/>
        <v>0</v>
      </c>
    </row>
    <row r="1015" spans="23:27">
      <c r="W1015">
        <f>IF(AA1015=1, VLOOKUP(CONCATENATE(Home!$B$2,-2),Comp_Time!$A:$B,2,FALSE),IF(Z1015&gt; VLOOKUP(CONCATENATE(Home!$B$2,-2),Comp_Time!$A:$B,2,FALSE),VLOOKUP(CONCATENATE(Home!$B$2,-2),Comp_Time!$A:$B,2,FALSE),Z1015))</f>
        <v>2.1759259259259258E-3</v>
      </c>
      <c r="X1015" s="59">
        <f t="shared" si="45"/>
        <v>0</v>
      </c>
      <c r="Y1015" s="59">
        <f t="shared" si="46"/>
        <v>0</v>
      </c>
      <c r="Z1015">
        <f>IF(X1015&gt;Y1015,X1015 - Y1015,VLOOKUP(CONCATENATE(Home!$B$2,-2),Comp_Time!$A:$B,2,FALSE))</f>
        <v>2.1759259259259258E-3</v>
      </c>
      <c r="AA1015">
        <f t="shared" si="47"/>
        <v>0</v>
      </c>
    </row>
    <row r="1016" spans="23:27">
      <c r="W1016">
        <f>IF(AA1016=1, VLOOKUP(CONCATENATE(Home!$B$2,-2),Comp_Time!$A:$B,2,FALSE),IF(Z1016&gt; VLOOKUP(CONCATENATE(Home!$B$2,-2),Comp_Time!$A:$B,2,FALSE),VLOOKUP(CONCATENATE(Home!$B$2,-2),Comp_Time!$A:$B,2,FALSE),Z1016))</f>
        <v>2.1759259259259258E-3</v>
      </c>
      <c r="X1016" s="59">
        <f t="shared" si="45"/>
        <v>0</v>
      </c>
      <c r="Y1016" s="59">
        <f t="shared" si="46"/>
        <v>0</v>
      </c>
      <c r="Z1016">
        <f>IF(X1016&gt;Y1016,X1016 - Y1016,VLOOKUP(CONCATENATE(Home!$B$2,-2),Comp_Time!$A:$B,2,FALSE))</f>
        <v>2.1759259259259258E-3</v>
      </c>
      <c r="AA1016">
        <f t="shared" si="47"/>
        <v>0</v>
      </c>
    </row>
    <row r="1017" spans="23:27">
      <c r="W1017">
        <f>IF(AA1017=1, VLOOKUP(CONCATENATE(Home!$B$2,-2),Comp_Time!$A:$B,2,FALSE),IF(Z1017&gt; VLOOKUP(CONCATENATE(Home!$B$2,-2),Comp_Time!$A:$B,2,FALSE),VLOOKUP(CONCATENATE(Home!$B$2,-2),Comp_Time!$A:$B,2,FALSE),Z1017))</f>
        <v>2.1759259259259258E-3</v>
      </c>
      <c r="X1017" s="59">
        <f t="shared" si="45"/>
        <v>0</v>
      </c>
      <c r="Y1017" s="59">
        <f t="shared" si="46"/>
        <v>0</v>
      </c>
      <c r="Z1017">
        <f>IF(X1017&gt;Y1017,X1017 - Y1017,VLOOKUP(CONCATENATE(Home!$B$2,-2),Comp_Time!$A:$B,2,FALSE))</f>
        <v>2.1759259259259258E-3</v>
      </c>
      <c r="AA1017">
        <f t="shared" si="47"/>
        <v>0</v>
      </c>
    </row>
    <row r="1018" spans="23:27">
      <c r="W1018">
        <f>IF(AA1018=1, VLOOKUP(CONCATENATE(Home!$B$2,-2),Comp_Time!$A:$B,2,FALSE),IF(Z1018&gt; VLOOKUP(CONCATENATE(Home!$B$2,-2),Comp_Time!$A:$B,2,FALSE),VLOOKUP(CONCATENATE(Home!$B$2,-2),Comp_Time!$A:$B,2,FALSE),Z1018))</f>
        <v>2.1759259259259258E-3</v>
      </c>
      <c r="X1018" s="59">
        <f t="shared" si="45"/>
        <v>0</v>
      </c>
      <c r="Y1018" s="59">
        <f t="shared" si="46"/>
        <v>0</v>
      </c>
      <c r="Z1018">
        <f>IF(X1018&gt;Y1018,X1018 - Y1018,VLOOKUP(CONCATENATE(Home!$B$2,-2),Comp_Time!$A:$B,2,FALSE))</f>
        <v>2.1759259259259258E-3</v>
      </c>
      <c r="AA1018">
        <f t="shared" si="47"/>
        <v>0</v>
      </c>
    </row>
    <row r="1019" spans="23:27">
      <c r="W1019">
        <f>IF(AA1019=1, VLOOKUP(CONCATENATE(Home!$B$2,-2),Comp_Time!$A:$B,2,FALSE),IF(Z1019&gt; VLOOKUP(CONCATENATE(Home!$B$2,-2),Comp_Time!$A:$B,2,FALSE),VLOOKUP(CONCATENATE(Home!$B$2,-2),Comp_Time!$A:$B,2,FALSE),Z1019))</f>
        <v>2.1759259259259258E-3</v>
      </c>
      <c r="X1019" s="59">
        <f t="shared" si="45"/>
        <v>0</v>
      </c>
      <c r="Y1019" s="59">
        <f t="shared" si="46"/>
        <v>0</v>
      </c>
      <c r="Z1019">
        <f>IF(X1019&gt;Y1019,X1019 - Y1019,VLOOKUP(CONCATENATE(Home!$B$2,-2),Comp_Time!$A:$B,2,FALSE))</f>
        <v>2.1759259259259258E-3</v>
      </c>
      <c r="AA1019">
        <f t="shared" si="47"/>
        <v>0</v>
      </c>
    </row>
    <row r="1020" spans="23:27">
      <c r="W1020">
        <f>IF(AA1020=1, VLOOKUP(CONCATENATE(Home!$B$2,-2),Comp_Time!$A:$B,2,FALSE),IF(Z1020&gt; VLOOKUP(CONCATENATE(Home!$B$2,-2),Comp_Time!$A:$B,2,FALSE),VLOOKUP(CONCATENATE(Home!$B$2,-2),Comp_Time!$A:$B,2,FALSE),Z1020))</f>
        <v>2.1759259259259258E-3</v>
      </c>
      <c r="X1020" s="59">
        <f t="shared" si="45"/>
        <v>0</v>
      </c>
      <c r="Y1020" s="59">
        <f t="shared" si="46"/>
        <v>0</v>
      </c>
      <c r="Z1020">
        <f>IF(X1020&gt;Y1020,X1020 - Y1020,VLOOKUP(CONCATENATE(Home!$B$2,-2),Comp_Time!$A:$B,2,FALSE))</f>
        <v>2.1759259259259258E-3</v>
      </c>
      <c r="AA1020">
        <f t="shared" si="47"/>
        <v>0</v>
      </c>
    </row>
    <row r="1021" spans="23:27">
      <c r="W1021">
        <f>IF(AA1021=1, VLOOKUP(CONCATENATE(Home!$B$2,-2),Comp_Time!$A:$B,2,FALSE),IF(Z1021&gt; VLOOKUP(CONCATENATE(Home!$B$2,-2),Comp_Time!$A:$B,2,FALSE),VLOOKUP(CONCATENATE(Home!$B$2,-2),Comp_Time!$A:$B,2,FALSE),Z1021))</f>
        <v>2.1759259259259258E-3</v>
      </c>
      <c r="X1021" s="59">
        <f t="shared" si="45"/>
        <v>0</v>
      </c>
      <c r="Y1021" s="59">
        <f t="shared" si="46"/>
        <v>0</v>
      </c>
      <c r="Z1021">
        <f>IF(X1021&gt;Y1021,X1021 - Y1021,VLOOKUP(CONCATENATE(Home!$B$2,-2),Comp_Time!$A:$B,2,FALSE))</f>
        <v>2.1759259259259258E-3</v>
      </c>
      <c r="AA1021">
        <f t="shared" si="47"/>
        <v>0</v>
      </c>
    </row>
    <row r="1022" spans="23:27">
      <c r="W1022">
        <f>IF(AA1022=1, VLOOKUP(CONCATENATE(Home!$B$2,-2),Comp_Time!$A:$B,2,FALSE),IF(Z1022&gt; VLOOKUP(CONCATENATE(Home!$B$2,-2),Comp_Time!$A:$B,2,FALSE),VLOOKUP(CONCATENATE(Home!$B$2,-2),Comp_Time!$A:$B,2,FALSE),Z1022))</f>
        <v>2.1759259259259258E-3</v>
      </c>
      <c r="X1022" s="59">
        <f t="shared" si="45"/>
        <v>0</v>
      </c>
      <c r="Y1022" s="59">
        <f t="shared" si="46"/>
        <v>0</v>
      </c>
      <c r="Z1022">
        <f>IF(X1022&gt;Y1022,X1022 - Y1022,VLOOKUP(CONCATENATE(Home!$B$2,-2),Comp_Time!$A:$B,2,FALSE))</f>
        <v>2.1759259259259258E-3</v>
      </c>
      <c r="AA1022">
        <f t="shared" si="47"/>
        <v>0</v>
      </c>
    </row>
    <row r="1023" spans="23:27">
      <c r="W1023">
        <f>IF(AA1023=1, VLOOKUP(CONCATENATE(Home!$B$2,-2),Comp_Time!$A:$B,2,FALSE),IF(Z1023&gt; VLOOKUP(CONCATENATE(Home!$B$2,-2),Comp_Time!$A:$B,2,FALSE),VLOOKUP(CONCATENATE(Home!$B$2,-2),Comp_Time!$A:$B,2,FALSE),Z1023))</f>
        <v>2.1759259259259258E-3</v>
      </c>
      <c r="X1023" s="59">
        <f t="shared" si="45"/>
        <v>0</v>
      </c>
      <c r="Y1023" s="59">
        <f t="shared" si="46"/>
        <v>0</v>
      </c>
      <c r="Z1023">
        <f>IF(X1023&gt;Y1023,X1023 - Y1023,VLOOKUP(CONCATENATE(Home!$B$2,-2),Comp_Time!$A:$B,2,FALSE))</f>
        <v>2.1759259259259258E-3</v>
      </c>
      <c r="AA1023">
        <f t="shared" si="47"/>
        <v>0</v>
      </c>
    </row>
    <row r="1024" spans="23:27">
      <c r="W1024">
        <f>IF(AA1024=1, VLOOKUP(CONCATENATE(Home!$B$2,-2),Comp_Time!$A:$B,2,FALSE),IF(Z1024&gt; VLOOKUP(CONCATENATE(Home!$B$2,-2),Comp_Time!$A:$B,2,FALSE),VLOOKUP(CONCATENATE(Home!$B$2,-2),Comp_Time!$A:$B,2,FALSE),Z1024))</f>
        <v>2.1759259259259258E-3</v>
      </c>
      <c r="X1024" s="59">
        <f t="shared" si="45"/>
        <v>0</v>
      </c>
      <c r="Y1024" s="59">
        <f t="shared" si="46"/>
        <v>0</v>
      </c>
      <c r="Z1024">
        <f>IF(X1024&gt;Y1024,X1024 - Y1024,VLOOKUP(CONCATENATE(Home!$B$2,-2),Comp_Time!$A:$B,2,FALSE))</f>
        <v>2.1759259259259258E-3</v>
      </c>
      <c r="AA1024">
        <f t="shared" si="47"/>
        <v>0</v>
      </c>
    </row>
    <row r="1025" spans="23:27">
      <c r="W1025">
        <f>IF(AA1025=1, VLOOKUP(CONCATENATE(Home!$B$2,-2),Comp_Time!$A:$B,2,FALSE),IF(Z1025&gt; VLOOKUP(CONCATENATE(Home!$B$2,-2),Comp_Time!$A:$B,2,FALSE),VLOOKUP(CONCATENATE(Home!$B$2,-2),Comp_Time!$A:$B,2,FALSE),Z1025))</f>
        <v>2.1759259259259258E-3</v>
      </c>
      <c r="X1025" s="59">
        <f t="shared" si="45"/>
        <v>0</v>
      </c>
      <c r="Y1025" s="59">
        <f t="shared" si="46"/>
        <v>0</v>
      </c>
      <c r="Z1025">
        <f>IF(X1025&gt;Y1025,X1025 - Y1025,VLOOKUP(CONCATENATE(Home!$B$2,-2),Comp_Time!$A:$B,2,FALSE))</f>
        <v>2.1759259259259258E-3</v>
      </c>
      <c r="AA1025">
        <f t="shared" si="47"/>
        <v>0</v>
      </c>
    </row>
    <row r="1026" spans="23:27">
      <c r="W1026">
        <f>IF(AA1026=1, VLOOKUP(CONCATENATE(Home!$B$2,-2),Comp_Time!$A:$B,2,FALSE),IF(Z1026&gt; VLOOKUP(CONCATENATE(Home!$B$2,-2),Comp_Time!$A:$B,2,FALSE),VLOOKUP(CONCATENATE(Home!$B$2,-2),Comp_Time!$A:$B,2,FALSE),Z1026))</f>
        <v>2.1759259259259258E-3</v>
      </c>
      <c r="X1026" s="59">
        <f t="shared" si="45"/>
        <v>0</v>
      </c>
      <c r="Y1026" s="59">
        <f t="shared" si="46"/>
        <v>0</v>
      </c>
      <c r="Z1026">
        <f>IF(X1026&gt;Y1026,X1026 - Y1026,VLOOKUP(CONCATENATE(Home!$B$2,-2),Comp_Time!$A:$B,2,FALSE))</f>
        <v>2.1759259259259258E-3</v>
      </c>
      <c r="AA1026">
        <f t="shared" si="47"/>
        <v>0</v>
      </c>
    </row>
    <row r="1027" spans="23:27">
      <c r="W1027">
        <f>IF(AA1027=1, VLOOKUP(CONCATENATE(Home!$B$2,-2),Comp_Time!$A:$B,2,FALSE),IF(Z1027&gt; VLOOKUP(CONCATENATE(Home!$B$2,-2),Comp_Time!$A:$B,2,FALSE),VLOOKUP(CONCATENATE(Home!$B$2,-2),Comp_Time!$A:$B,2,FALSE),Z1027))</f>
        <v>2.1759259259259258E-3</v>
      </c>
      <c r="X1027" s="59">
        <f t="shared" ref="X1027:X1090" si="48">TIME(HOUR(D1027),MINUTE(D1027),SECOND(D1027))</f>
        <v>0</v>
      </c>
      <c r="Y1027" s="59">
        <f t="shared" ref="Y1027:Y1090" si="49">TIME(HOUR(C1027),MINUTE(C1027),SECOND(C1027))</f>
        <v>0</v>
      </c>
      <c r="Z1027">
        <f>IF(X1027&gt;Y1027,X1027 - Y1027,VLOOKUP(CONCATENATE(Home!$B$2,-2),Comp_Time!$A:$B,2,FALSE))</f>
        <v>2.1759259259259258E-3</v>
      </c>
      <c r="AA1027">
        <f t="shared" ref="AA1027:AA1090" si="50">IF(DATE(YEAR(C1027),MONTH(C1027),DAY(C1027))=DATE(YEAR(D1027),MONTH(D1027),DAY(D1027)),0,1)</f>
        <v>0</v>
      </c>
    </row>
    <row r="1028" spans="23:27">
      <c r="W1028">
        <f>IF(AA1028=1, VLOOKUP(CONCATENATE(Home!$B$2,-2),Comp_Time!$A:$B,2,FALSE),IF(Z1028&gt; VLOOKUP(CONCATENATE(Home!$B$2,-2),Comp_Time!$A:$B,2,FALSE),VLOOKUP(CONCATENATE(Home!$B$2,-2),Comp_Time!$A:$B,2,FALSE),Z1028))</f>
        <v>2.1759259259259258E-3</v>
      </c>
      <c r="X1028" s="59">
        <f t="shared" si="48"/>
        <v>0</v>
      </c>
      <c r="Y1028" s="59">
        <f t="shared" si="49"/>
        <v>0</v>
      </c>
      <c r="Z1028">
        <f>IF(X1028&gt;Y1028,X1028 - Y1028,VLOOKUP(CONCATENATE(Home!$B$2,-2),Comp_Time!$A:$B,2,FALSE))</f>
        <v>2.1759259259259258E-3</v>
      </c>
      <c r="AA1028">
        <f t="shared" si="50"/>
        <v>0</v>
      </c>
    </row>
    <row r="1029" spans="23:27">
      <c r="W1029">
        <f>IF(AA1029=1, VLOOKUP(CONCATENATE(Home!$B$2,-2),Comp_Time!$A:$B,2,FALSE),IF(Z1029&gt; VLOOKUP(CONCATENATE(Home!$B$2,-2),Comp_Time!$A:$B,2,FALSE),VLOOKUP(CONCATENATE(Home!$B$2,-2),Comp_Time!$A:$B,2,FALSE),Z1029))</f>
        <v>2.1759259259259258E-3</v>
      </c>
      <c r="X1029" s="59">
        <f t="shared" si="48"/>
        <v>0</v>
      </c>
      <c r="Y1029" s="59">
        <f t="shared" si="49"/>
        <v>0</v>
      </c>
      <c r="Z1029">
        <f>IF(X1029&gt;Y1029,X1029 - Y1029,VLOOKUP(CONCATENATE(Home!$B$2,-2),Comp_Time!$A:$B,2,FALSE))</f>
        <v>2.1759259259259258E-3</v>
      </c>
      <c r="AA1029">
        <f t="shared" si="50"/>
        <v>0</v>
      </c>
    </row>
    <row r="1030" spans="23:27">
      <c r="W1030">
        <f>IF(AA1030=1, VLOOKUP(CONCATENATE(Home!$B$2,-2),Comp_Time!$A:$B,2,FALSE),IF(Z1030&gt; VLOOKUP(CONCATENATE(Home!$B$2,-2),Comp_Time!$A:$B,2,FALSE),VLOOKUP(CONCATENATE(Home!$B$2,-2),Comp_Time!$A:$B,2,FALSE),Z1030))</f>
        <v>2.1759259259259258E-3</v>
      </c>
      <c r="X1030" s="59">
        <f t="shared" si="48"/>
        <v>0</v>
      </c>
      <c r="Y1030" s="59">
        <f t="shared" si="49"/>
        <v>0</v>
      </c>
      <c r="Z1030">
        <f>IF(X1030&gt;Y1030,X1030 - Y1030,VLOOKUP(CONCATENATE(Home!$B$2,-2),Comp_Time!$A:$B,2,FALSE))</f>
        <v>2.1759259259259258E-3</v>
      </c>
      <c r="AA1030">
        <f t="shared" si="50"/>
        <v>0</v>
      </c>
    </row>
    <row r="1031" spans="23:27">
      <c r="W1031">
        <f>IF(AA1031=1, VLOOKUP(CONCATENATE(Home!$B$2,-2),Comp_Time!$A:$B,2,FALSE),IF(Z1031&gt; VLOOKUP(CONCATENATE(Home!$B$2,-2),Comp_Time!$A:$B,2,FALSE),VLOOKUP(CONCATENATE(Home!$B$2,-2),Comp_Time!$A:$B,2,FALSE),Z1031))</f>
        <v>2.1759259259259258E-3</v>
      </c>
      <c r="X1031" s="59">
        <f t="shared" si="48"/>
        <v>0</v>
      </c>
      <c r="Y1031" s="59">
        <f t="shared" si="49"/>
        <v>0</v>
      </c>
      <c r="Z1031">
        <f>IF(X1031&gt;Y1031,X1031 - Y1031,VLOOKUP(CONCATENATE(Home!$B$2,-2),Comp_Time!$A:$B,2,FALSE))</f>
        <v>2.1759259259259258E-3</v>
      </c>
      <c r="AA1031">
        <f t="shared" si="50"/>
        <v>0</v>
      </c>
    </row>
    <row r="1032" spans="23:27">
      <c r="W1032">
        <f>IF(AA1032=1, VLOOKUP(CONCATENATE(Home!$B$2,-2),Comp_Time!$A:$B,2,FALSE),IF(Z1032&gt; VLOOKUP(CONCATENATE(Home!$B$2,-2),Comp_Time!$A:$B,2,FALSE),VLOOKUP(CONCATENATE(Home!$B$2,-2),Comp_Time!$A:$B,2,FALSE),Z1032))</f>
        <v>2.1759259259259258E-3</v>
      </c>
      <c r="X1032" s="59">
        <f t="shared" si="48"/>
        <v>0</v>
      </c>
      <c r="Y1032" s="59">
        <f t="shared" si="49"/>
        <v>0</v>
      </c>
      <c r="Z1032">
        <f>IF(X1032&gt;Y1032,X1032 - Y1032,VLOOKUP(CONCATENATE(Home!$B$2,-2),Comp_Time!$A:$B,2,FALSE))</f>
        <v>2.1759259259259258E-3</v>
      </c>
      <c r="AA1032">
        <f t="shared" si="50"/>
        <v>0</v>
      </c>
    </row>
    <row r="1033" spans="23:27">
      <c r="W1033">
        <f>IF(AA1033=1, VLOOKUP(CONCATENATE(Home!$B$2,-2),Comp_Time!$A:$B,2,FALSE),IF(Z1033&gt; VLOOKUP(CONCATENATE(Home!$B$2,-2),Comp_Time!$A:$B,2,FALSE),VLOOKUP(CONCATENATE(Home!$B$2,-2),Comp_Time!$A:$B,2,FALSE),Z1033))</f>
        <v>2.1759259259259258E-3</v>
      </c>
      <c r="X1033" s="59">
        <f t="shared" si="48"/>
        <v>0</v>
      </c>
      <c r="Y1033" s="59">
        <f t="shared" si="49"/>
        <v>0</v>
      </c>
      <c r="Z1033">
        <f>IF(X1033&gt;Y1033,X1033 - Y1033,VLOOKUP(CONCATENATE(Home!$B$2,-2),Comp_Time!$A:$B,2,FALSE))</f>
        <v>2.1759259259259258E-3</v>
      </c>
      <c r="AA1033">
        <f t="shared" si="50"/>
        <v>0</v>
      </c>
    </row>
    <row r="1034" spans="23:27">
      <c r="W1034">
        <f>IF(AA1034=1, VLOOKUP(CONCATENATE(Home!$B$2,-2),Comp_Time!$A:$B,2,FALSE),IF(Z1034&gt; VLOOKUP(CONCATENATE(Home!$B$2,-2),Comp_Time!$A:$B,2,FALSE),VLOOKUP(CONCATENATE(Home!$B$2,-2),Comp_Time!$A:$B,2,FALSE),Z1034))</f>
        <v>2.1759259259259258E-3</v>
      </c>
      <c r="X1034" s="59">
        <f t="shared" si="48"/>
        <v>0</v>
      </c>
      <c r="Y1034" s="59">
        <f t="shared" si="49"/>
        <v>0</v>
      </c>
      <c r="Z1034">
        <f>IF(X1034&gt;Y1034,X1034 - Y1034,VLOOKUP(CONCATENATE(Home!$B$2,-2),Comp_Time!$A:$B,2,FALSE))</f>
        <v>2.1759259259259258E-3</v>
      </c>
      <c r="AA1034">
        <f t="shared" si="50"/>
        <v>0</v>
      </c>
    </row>
    <row r="1035" spans="23:27">
      <c r="W1035">
        <f>IF(AA1035=1, VLOOKUP(CONCATENATE(Home!$B$2,-2),Comp_Time!$A:$B,2,FALSE),IF(Z1035&gt; VLOOKUP(CONCATENATE(Home!$B$2,-2),Comp_Time!$A:$B,2,FALSE),VLOOKUP(CONCATENATE(Home!$B$2,-2),Comp_Time!$A:$B,2,FALSE),Z1035))</f>
        <v>2.1759259259259258E-3</v>
      </c>
      <c r="X1035" s="59">
        <f t="shared" si="48"/>
        <v>0</v>
      </c>
      <c r="Y1035" s="59">
        <f t="shared" si="49"/>
        <v>0</v>
      </c>
      <c r="Z1035">
        <f>IF(X1035&gt;Y1035,X1035 - Y1035,VLOOKUP(CONCATENATE(Home!$B$2,-2),Comp_Time!$A:$B,2,FALSE))</f>
        <v>2.1759259259259258E-3</v>
      </c>
      <c r="AA1035">
        <f t="shared" si="50"/>
        <v>0</v>
      </c>
    </row>
    <row r="1036" spans="23:27">
      <c r="W1036">
        <f>IF(AA1036=1, VLOOKUP(CONCATENATE(Home!$B$2,-2),Comp_Time!$A:$B,2,FALSE),IF(Z1036&gt; VLOOKUP(CONCATENATE(Home!$B$2,-2),Comp_Time!$A:$B,2,FALSE),VLOOKUP(CONCATENATE(Home!$B$2,-2),Comp_Time!$A:$B,2,FALSE),Z1036))</f>
        <v>2.1759259259259258E-3</v>
      </c>
      <c r="X1036" s="59">
        <f t="shared" si="48"/>
        <v>0</v>
      </c>
      <c r="Y1036" s="59">
        <f t="shared" si="49"/>
        <v>0</v>
      </c>
      <c r="Z1036">
        <f>IF(X1036&gt;Y1036,X1036 - Y1036,VLOOKUP(CONCATENATE(Home!$B$2,-2),Comp_Time!$A:$B,2,FALSE))</f>
        <v>2.1759259259259258E-3</v>
      </c>
      <c r="AA1036">
        <f t="shared" si="50"/>
        <v>0</v>
      </c>
    </row>
    <row r="1037" spans="23:27">
      <c r="W1037">
        <f>IF(AA1037=1, VLOOKUP(CONCATENATE(Home!$B$2,-2),Comp_Time!$A:$B,2,FALSE),IF(Z1037&gt; VLOOKUP(CONCATENATE(Home!$B$2,-2),Comp_Time!$A:$B,2,FALSE),VLOOKUP(CONCATENATE(Home!$B$2,-2),Comp_Time!$A:$B,2,FALSE),Z1037))</f>
        <v>2.1759259259259258E-3</v>
      </c>
      <c r="X1037" s="59">
        <f t="shared" si="48"/>
        <v>0</v>
      </c>
      <c r="Y1037" s="59">
        <f t="shared" si="49"/>
        <v>0</v>
      </c>
      <c r="Z1037">
        <f>IF(X1037&gt;Y1037,X1037 - Y1037,VLOOKUP(CONCATENATE(Home!$B$2,-2),Comp_Time!$A:$B,2,FALSE))</f>
        <v>2.1759259259259258E-3</v>
      </c>
      <c r="AA1037">
        <f t="shared" si="50"/>
        <v>0</v>
      </c>
    </row>
    <row r="1038" spans="23:27">
      <c r="W1038">
        <f>IF(AA1038=1, VLOOKUP(CONCATENATE(Home!$B$2,-2),Comp_Time!$A:$B,2,FALSE),IF(Z1038&gt; VLOOKUP(CONCATENATE(Home!$B$2,-2),Comp_Time!$A:$B,2,FALSE),VLOOKUP(CONCATENATE(Home!$B$2,-2),Comp_Time!$A:$B,2,FALSE),Z1038))</f>
        <v>2.1759259259259258E-3</v>
      </c>
      <c r="X1038" s="59">
        <f t="shared" si="48"/>
        <v>0</v>
      </c>
      <c r="Y1038" s="59">
        <f t="shared" si="49"/>
        <v>0</v>
      </c>
      <c r="Z1038">
        <f>IF(X1038&gt;Y1038,X1038 - Y1038,VLOOKUP(CONCATENATE(Home!$B$2,-2),Comp_Time!$A:$B,2,FALSE))</f>
        <v>2.1759259259259258E-3</v>
      </c>
      <c r="AA1038">
        <f t="shared" si="50"/>
        <v>0</v>
      </c>
    </row>
    <row r="1039" spans="23:27">
      <c r="W1039">
        <f>IF(AA1039=1, VLOOKUP(CONCATENATE(Home!$B$2,-2),Comp_Time!$A:$B,2,FALSE),IF(Z1039&gt; VLOOKUP(CONCATENATE(Home!$B$2,-2),Comp_Time!$A:$B,2,FALSE),VLOOKUP(CONCATENATE(Home!$B$2,-2),Comp_Time!$A:$B,2,FALSE),Z1039))</f>
        <v>2.1759259259259258E-3</v>
      </c>
      <c r="X1039" s="59">
        <f t="shared" si="48"/>
        <v>0</v>
      </c>
      <c r="Y1039" s="59">
        <f t="shared" si="49"/>
        <v>0</v>
      </c>
      <c r="Z1039">
        <f>IF(X1039&gt;Y1039,X1039 - Y1039,VLOOKUP(CONCATENATE(Home!$B$2,-2),Comp_Time!$A:$B,2,FALSE))</f>
        <v>2.1759259259259258E-3</v>
      </c>
      <c r="AA1039">
        <f t="shared" si="50"/>
        <v>0</v>
      </c>
    </row>
    <row r="1040" spans="23:27">
      <c r="W1040">
        <f>IF(AA1040=1, VLOOKUP(CONCATENATE(Home!$B$2,-2),Comp_Time!$A:$B,2,FALSE),IF(Z1040&gt; VLOOKUP(CONCATENATE(Home!$B$2,-2),Comp_Time!$A:$B,2,FALSE),VLOOKUP(CONCATENATE(Home!$B$2,-2),Comp_Time!$A:$B,2,FALSE),Z1040))</f>
        <v>2.1759259259259258E-3</v>
      </c>
      <c r="X1040" s="59">
        <f t="shared" si="48"/>
        <v>0</v>
      </c>
      <c r="Y1040" s="59">
        <f t="shared" si="49"/>
        <v>0</v>
      </c>
      <c r="Z1040">
        <f>IF(X1040&gt;Y1040,X1040 - Y1040,VLOOKUP(CONCATENATE(Home!$B$2,-2),Comp_Time!$A:$B,2,FALSE))</f>
        <v>2.1759259259259258E-3</v>
      </c>
      <c r="AA1040">
        <f t="shared" si="50"/>
        <v>0</v>
      </c>
    </row>
    <row r="1041" spans="23:27">
      <c r="W1041">
        <f>IF(AA1041=1, VLOOKUP(CONCATENATE(Home!$B$2,-2),Comp_Time!$A:$B,2,FALSE),IF(Z1041&gt; VLOOKUP(CONCATENATE(Home!$B$2,-2),Comp_Time!$A:$B,2,FALSE),VLOOKUP(CONCATENATE(Home!$B$2,-2),Comp_Time!$A:$B,2,FALSE),Z1041))</f>
        <v>2.1759259259259258E-3</v>
      </c>
      <c r="X1041" s="59">
        <f t="shared" si="48"/>
        <v>0</v>
      </c>
      <c r="Y1041" s="59">
        <f t="shared" si="49"/>
        <v>0</v>
      </c>
      <c r="Z1041">
        <f>IF(X1041&gt;Y1041,X1041 - Y1041,VLOOKUP(CONCATENATE(Home!$B$2,-2),Comp_Time!$A:$B,2,FALSE))</f>
        <v>2.1759259259259258E-3</v>
      </c>
      <c r="AA1041">
        <f t="shared" si="50"/>
        <v>0</v>
      </c>
    </row>
    <row r="1042" spans="23:27">
      <c r="W1042">
        <f>IF(AA1042=1, VLOOKUP(CONCATENATE(Home!$B$2,-2),Comp_Time!$A:$B,2,FALSE),IF(Z1042&gt; VLOOKUP(CONCATENATE(Home!$B$2,-2),Comp_Time!$A:$B,2,FALSE),VLOOKUP(CONCATENATE(Home!$B$2,-2),Comp_Time!$A:$B,2,FALSE),Z1042))</f>
        <v>2.1759259259259258E-3</v>
      </c>
      <c r="X1042" s="59">
        <f t="shared" si="48"/>
        <v>0</v>
      </c>
      <c r="Y1042" s="59">
        <f t="shared" si="49"/>
        <v>0</v>
      </c>
      <c r="Z1042">
        <f>IF(X1042&gt;Y1042,X1042 - Y1042,VLOOKUP(CONCATENATE(Home!$B$2,-2),Comp_Time!$A:$B,2,FALSE))</f>
        <v>2.1759259259259258E-3</v>
      </c>
      <c r="AA1042">
        <f t="shared" si="50"/>
        <v>0</v>
      </c>
    </row>
    <row r="1043" spans="23:27">
      <c r="W1043">
        <f>IF(AA1043=1, VLOOKUP(CONCATENATE(Home!$B$2,-2),Comp_Time!$A:$B,2,FALSE),IF(Z1043&gt; VLOOKUP(CONCATENATE(Home!$B$2,-2),Comp_Time!$A:$B,2,FALSE),VLOOKUP(CONCATENATE(Home!$B$2,-2),Comp_Time!$A:$B,2,FALSE),Z1043))</f>
        <v>2.1759259259259258E-3</v>
      </c>
      <c r="X1043" s="59">
        <f t="shared" si="48"/>
        <v>0</v>
      </c>
      <c r="Y1043" s="59">
        <f t="shared" si="49"/>
        <v>0</v>
      </c>
      <c r="Z1043">
        <f>IF(X1043&gt;Y1043,X1043 - Y1043,VLOOKUP(CONCATENATE(Home!$B$2,-2),Comp_Time!$A:$B,2,FALSE))</f>
        <v>2.1759259259259258E-3</v>
      </c>
      <c r="AA1043">
        <f t="shared" si="50"/>
        <v>0</v>
      </c>
    </row>
    <row r="1044" spans="23:27">
      <c r="W1044">
        <f>IF(AA1044=1, VLOOKUP(CONCATENATE(Home!$B$2,-2),Comp_Time!$A:$B,2,FALSE),IF(Z1044&gt; VLOOKUP(CONCATENATE(Home!$B$2,-2),Comp_Time!$A:$B,2,FALSE),VLOOKUP(CONCATENATE(Home!$B$2,-2),Comp_Time!$A:$B,2,FALSE),Z1044))</f>
        <v>2.1759259259259258E-3</v>
      </c>
      <c r="X1044" s="59">
        <f t="shared" si="48"/>
        <v>0</v>
      </c>
      <c r="Y1044" s="59">
        <f t="shared" si="49"/>
        <v>0</v>
      </c>
      <c r="Z1044">
        <f>IF(X1044&gt;Y1044,X1044 - Y1044,VLOOKUP(CONCATENATE(Home!$B$2,-2),Comp_Time!$A:$B,2,FALSE))</f>
        <v>2.1759259259259258E-3</v>
      </c>
      <c r="AA1044">
        <f t="shared" si="50"/>
        <v>0</v>
      </c>
    </row>
    <row r="1045" spans="23:27">
      <c r="W1045">
        <f>IF(AA1045=1, VLOOKUP(CONCATENATE(Home!$B$2,-2),Comp_Time!$A:$B,2,FALSE),IF(Z1045&gt; VLOOKUP(CONCATENATE(Home!$B$2,-2),Comp_Time!$A:$B,2,FALSE),VLOOKUP(CONCATENATE(Home!$B$2,-2),Comp_Time!$A:$B,2,FALSE),Z1045))</f>
        <v>2.1759259259259258E-3</v>
      </c>
      <c r="X1045" s="59">
        <f t="shared" si="48"/>
        <v>0</v>
      </c>
      <c r="Y1045" s="59">
        <f t="shared" si="49"/>
        <v>0</v>
      </c>
      <c r="Z1045">
        <f>IF(X1045&gt;Y1045,X1045 - Y1045,VLOOKUP(CONCATENATE(Home!$B$2,-2),Comp_Time!$A:$B,2,FALSE))</f>
        <v>2.1759259259259258E-3</v>
      </c>
      <c r="AA1045">
        <f t="shared" si="50"/>
        <v>0</v>
      </c>
    </row>
    <row r="1046" spans="23:27">
      <c r="W1046">
        <f>IF(AA1046=1, VLOOKUP(CONCATENATE(Home!$B$2,-2),Comp_Time!$A:$B,2,FALSE),IF(Z1046&gt; VLOOKUP(CONCATENATE(Home!$B$2,-2),Comp_Time!$A:$B,2,FALSE),VLOOKUP(CONCATENATE(Home!$B$2,-2),Comp_Time!$A:$B,2,FALSE),Z1046))</f>
        <v>2.1759259259259258E-3</v>
      </c>
      <c r="X1046" s="59">
        <f t="shared" si="48"/>
        <v>0</v>
      </c>
      <c r="Y1046" s="59">
        <f t="shared" si="49"/>
        <v>0</v>
      </c>
      <c r="Z1046">
        <f>IF(X1046&gt;Y1046,X1046 - Y1046,VLOOKUP(CONCATENATE(Home!$B$2,-2),Comp_Time!$A:$B,2,FALSE))</f>
        <v>2.1759259259259258E-3</v>
      </c>
      <c r="AA1046">
        <f t="shared" si="50"/>
        <v>0</v>
      </c>
    </row>
    <row r="1047" spans="23:27">
      <c r="W1047">
        <f>IF(AA1047=1, VLOOKUP(CONCATENATE(Home!$B$2,-2),Comp_Time!$A:$B,2,FALSE),IF(Z1047&gt; VLOOKUP(CONCATENATE(Home!$B$2,-2),Comp_Time!$A:$B,2,FALSE),VLOOKUP(CONCATENATE(Home!$B$2,-2),Comp_Time!$A:$B,2,FALSE),Z1047))</f>
        <v>2.1759259259259258E-3</v>
      </c>
      <c r="X1047" s="59">
        <f t="shared" si="48"/>
        <v>0</v>
      </c>
      <c r="Y1047" s="59">
        <f t="shared" si="49"/>
        <v>0</v>
      </c>
      <c r="Z1047">
        <f>IF(X1047&gt;Y1047,X1047 - Y1047,VLOOKUP(CONCATENATE(Home!$B$2,-2),Comp_Time!$A:$B,2,FALSE))</f>
        <v>2.1759259259259258E-3</v>
      </c>
      <c r="AA1047">
        <f t="shared" si="50"/>
        <v>0</v>
      </c>
    </row>
    <row r="1048" spans="23:27">
      <c r="W1048">
        <f>IF(AA1048=1, VLOOKUP(CONCATENATE(Home!$B$2,-2),Comp_Time!$A:$B,2,FALSE),IF(Z1048&gt; VLOOKUP(CONCATENATE(Home!$B$2,-2),Comp_Time!$A:$B,2,FALSE),VLOOKUP(CONCATENATE(Home!$B$2,-2),Comp_Time!$A:$B,2,FALSE),Z1048))</f>
        <v>2.1759259259259258E-3</v>
      </c>
      <c r="X1048" s="59">
        <f t="shared" si="48"/>
        <v>0</v>
      </c>
      <c r="Y1048" s="59">
        <f t="shared" si="49"/>
        <v>0</v>
      </c>
      <c r="Z1048">
        <f>IF(X1048&gt;Y1048,X1048 - Y1048,VLOOKUP(CONCATENATE(Home!$B$2,-2),Comp_Time!$A:$B,2,FALSE))</f>
        <v>2.1759259259259258E-3</v>
      </c>
      <c r="AA1048">
        <f t="shared" si="50"/>
        <v>0</v>
      </c>
    </row>
    <row r="1049" spans="23:27">
      <c r="W1049">
        <f>IF(AA1049=1, VLOOKUP(CONCATENATE(Home!$B$2,-2),Comp_Time!$A:$B,2,FALSE),IF(Z1049&gt; VLOOKUP(CONCATENATE(Home!$B$2,-2),Comp_Time!$A:$B,2,FALSE),VLOOKUP(CONCATENATE(Home!$B$2,-2),Comp_Time!$A:$B,2,FALSE),Z1049))</f>
        <v>2.1759259259259258E-3</v>
      </c>
      <c r="X1049" s="59">
        <f t="shared" si="48"/>
        <v>0</v>
      </c>
      <c r="Y1049" s="59">
        <f t="shared" si="49"/>
        <v>0</v>
      </c>
      <c r="Z1049">
        <f>IF(X1049&gt;Y1049,X1049 - Y1049,VLOOKUP(CONCATENATE(Home!$B$2,-2),Comp_Time!$A:$B,2,FALSE))</f>
        <v>2.1759259259259258E-3</v>
      </c>
      <c r="AA1049">
        <f t="shared" si="50"/>
        <v>0</v>
      </c>
    </row>
    <row r="1050" spans="23:27">
      <c r="W1050">
        <f>IF(AA1050=1, VLOOKUP(CONCATENATE(Home!$B$2,-2),Comp_Time!$A:$B,2,FALSE),IF(Z1050&gt; VLOOKUP(CONCATENATE(Home!$B$2,-2),Comp_Time!$A:$B,2,FALSE),VLOOKUP(CONCATENATE(Home!$B$2,-2),Comp_Time!$A:$B,2,FALSE),Z1050))</f>
        <v>2.1759259259259258E-3</v>
      </c>
      <c r="X1050" s="59">
        <f t="shared" si="48"/>
        <v>0</v>
      </c>
      <c r="Y1050" s="59">
        <f t="shared" si="49"/>
        <v>0</v>
      </c>
      <c r="Z1050">
        <f>IF(X1050&gt;Y1050,X1050 - Y1050,VLOOKUP(CONCATENATE(Home!$B$2,-2),Comp_Time!$A:$B,2,FALSE))</f>
        <v>2.1759259259259258E-3</v>
      </c>
      <c r="AA1050">
        <f t="shared" si="50"/>
        <v>0</v>
      </c>
    </row>
    <row r="1051" spans="23:27">
      <c r="W1051">
        <f>IF(AA1051=1, VLOOKUP(CONCATENATE(Home!$B$2,-2),Comp_Time!$A:$B,2,FALSE),IF(Z1051&gt; VLOOKUP(CONCATENATE(Home!$B$2,-2),Comp_Time!$A:$B,2,FALSE),VLOOKUP(CONCATENATE(Home!$B$2,-2),Comp_Time!$A:$B,2,FALSE),Z1051))</f>
        <v>2.1759259259259258E-3</v>
      </c>
      <c r="X1051" s="59">
        <f t="shared" si="48"/>
        <v>0</v>
      </c>
      <c r="Y1051" s="59">
        <f t="shared" si="49"/>
        <v>0</v>
      </c>
      <c r="Z1051">
        <f>IF(X1051&gt;Y1051,X1051 - Y1051,VLOOKUP(CONCATENATE(Home!$B$2,-2),Comp_Time!$A:$B,2,FALSE))</f>
        <v>2.1759259259259258E-3</v>
      </c>
      <c r="AA1051">
        <f t="shared" si="50"/>
        <v>0</v>
      </c>
    </row>
    <row r="1052" spans="23:27">
      <c r="W1052">
        <f>IF(AA1052=1, VLOOKUP(CONCATENATE(Home!$B$2,-2),Comp_Time!$A:$B,2,FALSE),IF(Z1052&gt; VLOOKUP(CONCATENATE(Home!$B$2,-2),Comp_Time!$A:$B,2,FALSE),VLOOKUP(CONCATENATE(Home!$B$2,-2),Comp_Time!$A:$B,2,FALSE),Z1052))</f>
        <v>2.1759259259259258E-3</v>
      </c>
      <c r="X1052" s="59">
        <f t="shared" si="48"/>
        <v>0</v>
      </c>
      <c r="Y1052" s="59">
        <f t="shared" si="49"/>
        <v>0</v>
      </c>
      <c r="Z1052">
        <f>IF(X1052&gt;Y1052,X1052 - Y1052,VLOOKUP(CONCATENATE(Home!$B$2,-2),Comp_Time!$A:$B,2,FALSE))</f>
        <v>2.1759259259259258E-3</v>
      </c>
      <c r="AA1052">
        <f t="shared" si="50"/>
        <v>0</v>
      </c>
    </row>
    <row r="1053" spans="23:27">
      <c r="W1053">
        <f>IF(AA1053=1, VLOOKUP(CONCATENATE(Home!$B$2,-2),Comp_Time!$A:$B,2,FALSE),IF(Z1053&gt; VLOOKUP(CONCATENATE(Home!$B$2,-2),Comp_Time!$A:$B,2,FALSE),VLOOKUP(CONCATENATE(Home!$B$2,-2),Comp_Time!$A:$B,2,FALSE),Z1053))</f>
        <v>2.1759259259259258E-3</v>
      </c>
      <c r="X1053" s="59">
        <f t="shared" si="48"/>
        <v>0</v>
      </c>
      <c r="Y1053" s="59">
        <f t="shared" si="49"/>
        <v>0</v>
      </c>
      <c r="Z1053">
        <f>IF(X1053&gt;Y1053,X1053 - Y1053,VLOOKUP(CONCATENATE(Home!$B$2,-2),Comp_Time!$A:$B,2,FALSE))</f>
        <v>2.1759259259259258E-3</v>
      </c>
      <c r="AA1053">
        <f t="shared" si="50"/>
        <v>0</v>
      </c>
    </row>
    <row r="1054" spans="23:27">
      <c r="W1054">
        <f>IF(AA1054=1, VLOOKUP(CONCATENATE(Home!$B$2,-2),Comp_Time!$A:$B,2,FALSE),IF(Z1054&gt; VLOOKUP(CONCATENATE(Home!$B$2,-2),Comp_Time!$A:$B,2,FALSE),VLOOKUP(CONCATENATE(Home!$B$2,-2),Comp_Time!$A:$B,2,FALSE),Z1054))</f>
        <v>2.1759259259259258E-3</v>
      </c>
      <c r="X1054" s="59">
        <f t="shared" si="48"/>
        <v>0</v>
      </c>
      <c r="Y1054" s="59">
        <f t="shared" si="49"/>
        <v>0</v>
      </c>
      <c r="Z1054">
        <f>IF(X1054&gt;Y1054,X1054 - Y1054,VLOOKUP(CONCATENATE(Home!$B$2,-2),Comp_Time!$A:$B,2,FALSE))</f>
        <v>2.1759259259259258E-3</v>
      </c>
      <c r="AA1054">
        <f t="shared" si="50"/>
        <v>0</v>
      </c>
    </row>
    <row r="1055" spans="23:27">
      <c r="W1055">
        <f>IF(AA1055=1, VLOOKUP(CONCATENATE(Home!$B$2,-2),Comp_Time!$A:$B,2,FALSE),IF(Z1055&gt; VLOOKUP(CONCATENATE(Home!$B$2,-2),Comp_Time!$A:$B,2,FALSE),VLOOKUP(CONCATENATE(Home!$B$2,-2),Comp_Time!$A:$B,2,FALSE),Z1055))</f>
        <v>2.1759259259259258E-3</v>
      </c>
      <c r="X1055" s="59">
        <f t="shared" si="48"/>
        <v>0</v>
      </c>
      <c r="Y1055" s="59">
        <f t="shared" si="49"/>
        <v>0</v>
      </c>
      <c r="Z1055">
        <f>IF(X1055&gt;Y1055,X1055 - Y1055,VLOOKUP(CONCATENATE(Home!$B$2,-2),Comp_Time!$A:$B,2,FALSE))</f>
        <v>2.1759259259259258E-3</v>
      </c>
      <c r="AA1055">
        <f t="shared" si="50"/>
        <v>0</v>
      </c>
    </row>
    <row r="1056" spans="23:27">
      <c r="W1056">
        <f>IF(AA1056=1, VLOOKUP(CONCATENATE(Home!$B$2,-2),Comp_Time!$A:$B,2,FALSE),IF(Z1056&gt; VLOOKUP(CONCATENATE(Home!$B$2,-2),Comp_Time!$A:$B,2,FALSE),VLOOKUP(CONCATENATE(Home!$B$2,-2),Comp_Time!$A:$B,2,FALSE),Z1056))</f>
        <v>2.1759259259259258E-3</v>
      </c>
      <c r="X1056" s="59">
        <f t="shared" si="48"/>
        <v>0</v>
      </c>
      <c r="Y1056" s="59">
        <f t="shared" si="49"/>
        <v>0</v>
      </c>
      <c r="Z1056">
        <f>IF(X1056&gt;Y1056,X1056 - Y1056,VLOOKUP(CONCATENATE(Home!$B$2,-2),Comp_Time!$A:$B,2,FALSE))</f>
        <v>2.1759259259259258E-3</v>
      </c>
      <c r="AA1056">
        <f t="shared" si="50"/>
        <v>0</v>
      </c>
    </row>
    <row r="1057" spans="23:27">
      <c r="W1057">
        <f>IF(AA1057=1, VLOOKUP(CONCATENATE(Home!$B$2,-2),Comp_Time!$A:$B,2,FALSE),IF(Z1057&gt; VLOOKUP(CONCATENATE(Home!$B$2,-2),Comp_Time!$A:$B,2,FALSE),VLOOKUP(CONCATENATE(Home!$B$2,-2),Comp_Time!$A:$B,2,FALSE),Z1057))</f>
        <v>2.1759259259259258E-3</v>
      </c>
      <c r="X1057" s="59">
        <f t="shared" si="48"/>
        <v>0</v>
      </c>
      <c r="Y1057" s="59">
        <f t="shared" si="49"/>
        <v>0</v>
      </c>
      <c r="Z1057">
        <f>IF(X1057&gt;Y1057,X1057 - Y1057,VLOOKUP(CONCATENATE(Home!$B$2,-2),Comp_Time!$A:$B,2,FALSE))</f>
        <v>2.1759259259259258E-3</v>
      </c>
      <c r="AA1057">
        <f t="shared" si="50"/>
        <v>0</v>
      </c>
    </row>
    <row r="1058" spans="23:27">
      <c r="W1058">
        <f>IF(AA1058=1, VLOOKUP(CONCATENATE(Home!$B$2,-2),Comp_Time!$A:$B,2,FALSE),IF(Z1058&gt; VLOOKUP(CONCATENATE(Home!$B$2,-2),Comp_Time!$A:$B,2,FALSE),VLOOKUP(CONCATENATE(Home!$B$2,-2),Comp_Time!$A:$B,2,FALSE),Z1058))</f>
        <v>2.1759259259259258E-3</v>
      </c>
      <c r="X1058" s="59">
        <f t="shared" si="48"/>
        <v>0</v>
      </c>
      <c r="Y1058" s="59">
        <f t="shared" si="49"/>
        <v>0</v>
      </c>
      <c r="Z1058">
        <f>IF(X1058&gt;Y1058,X1058 - Y1058,VLOOKUP(CONCATENATE(Home!$B$2,-2),Comp_Time!$A:$B,2,FALSE))</f>
        <v>2.1759259259259258E-3</v>
      </c>
      <c r="AA1058">
        <f t="shared" si="50"/>
        <v>0</v>
      </c>
    </row>
    <row r="1059" spans="23:27">
      <c r="W1059">
        <f>IF(AA1059=1, VLOOKUP(CONCATENATE(Home!$B$2,-2),Comp_Time!$A:$B,2,FALSE),IF(Z1059&gt; VLOOKUP(CONCATENATE(Home!$B$2,-2),Comp_Time!$A:$B,2,FALSE),VLOOKUP(CONCATENATE(Home!$B$2,-2),Comp_Time!$A:$B,2,FALSE),Z1059))</f>
        <v>2.1759259259259258E-3</v>
      </c>
      <c r="X1059" s="59">
        <f t="shared" si="48"/>
        <v>0</v>
      </c>
      <c r="Y1059" s="59">
        <f t="shared" si="49"/>
        <v>0</v>
      </c>
      <c r="Z1059">
        <f>IF(X1059&gt;Y1059,X1059 - Y1059,VLOOKUP(CONCATENATE(Home!$B$2,-2),Comp_Time!$A:$B,2,FALSE))</f>
        <v>2.1759259259259258E-3</v>
      </c>
      <c r="AA1059">
        <f t="shared" si="50"/>
        <v>0</v>
      </c>
    </row>
    <row r="1060" spans="23:27">
      <c r="W1060">
        <f>IF(AA1060=1, VLOOKUP(CONCATENATE(Home!$B$2,-2),Comp_Time!$A:$B,2,FALSE),IF(Z1060&gt; VLOOKUP(CONCATENATE(Home!$B$2,-2),Comp_Time!$A:$B,2,FALSE),VLOOKUP(CONCATENATE(Home!$B$2,-2),Comp_Time!$A:$B,2,FALSE),Z1060))</f>
        <v>2.1759259259259258E-3</v>
      </c>
      <c r="X1060" s="59">
        <f t="shared" si="48"/>
        <v>0</v>
      </c>
      <c r="Y1060" s="59">
        <f t="shared" si="49"/>
        <v>0</v>
      </c>
      <c r="Z1060">
        <f>IF(X1060&gt;Y1060,X1060 - Y1060,VLOOKUP(CONCATENATE(Home!$B$2,-2),Comp_Time!$A:$B,2,FALSE))</f>
        <v>2.1759259259259258E-3</v>
      </c>
      <c r="AA1060">
        <f t="shared" si="50"/>
        <v>0</v>
      </c>
    </row>
    <row r="1061" spans="23:27">
      <c r="W1061">
        <f>IF(AA1061=1, VLOOKUP(CONCATENATE(Home!$B$2,-2),Comp_Time!$A:$B,2,FALSE),IF(Z1061&gt; VLOOKUP(CONCATENATE(Home!$B$2,-2),Comp_Time!$A:$B,2,FALSE),VLOOKUP(CONCATENATE(Home!$B$2,-2),Comp_Time!$A:$B,2,FALSE),Z1061))</f>
        <v>2.1759259259259258E-3</v>
      </c>
      <c r="X1061" s="59">
        <f t="shared" si="48"/>
        <v>0</v>
      </c>
      <c r="Y1061" s="59">
        <f t="shared" si="49"/>
        <v>0</v>
      </c>
      <c r="Z1061">
        <f>IF(X1061&gt;Y1061,X1061 - Y1061,VLOOKUP(CONCATENATE(Home!$B$2,-2),Comp_Time!$A:$B,2,FALSE))</f>
        <v>2.1759259259259258E-3</v>
      </c>
      <c r="AA1061">
        <f t="shared" si="50"/>
        <v>0</v>
      </c>
    </row>
    <row r="1062" spans="23:27">
      <c r="W1062">
        <f>IF(AA1062=1, VLOOKUP(CONCATENATE(Home!$B$2,-2),Comp_Time!$A:$B,2,FALSE),IF(Z1062&gt; VLOOKUP(CONCATENATE(Home!$B$2,-2),Comp_Time!$A:$B,2,FALSE),VLOOKUP(CONCATENATE(Home!$B$2,-2),Comp_Time!$A:$B,2,FALSE),Z1062))</f>
        <v>2.1759259259259258E-3</v>
      </c>
      <c r="X1062" s="59">
        <f t="shared" si="48"/>
        <v>0</v>
      </c>
      <c r="Y1062" s="59">
        <f t="shared" si="49"/>
        <v>0</v>
      </c>
      <c r="Z1062">
        <f>IF(X1062&gt;Y1062,X1062 - Y1062,VLOOKUP(CONCATENATE(Home!$B$2,-2),Comp_Time!$A:$B,2,FALSE))</f>
        <v>2.1759259259259258E-3</v>
      </c>
      <c r="AA1062">
        <f t="shared" si="50"/>
        <v>0</v>
      </c>
    </row>
    <row r="1063" spans="23:27">
      <c r="W1063">
        <f>IF(AA1063=1, VLOOKUP(CONCATENATE(Home!$B$2,-2),Comp_Time!$A:$B,2,FALSE),IF(Z1063&gt; VLOOKUP(CONCATENATE(Home!$B$2,-2),Comp_Time!$A:$B,2,FALSE),VLOOKUP(CONCATENATE(Home!$B$2,-2),Comp_Time!$A:$B,2,FALSE),Z1063))</f>
        <v>2.1759259259259258E-3</v>
      </c>
      <c r="X1063" s="59">
        <f t="shared" si="48"/>
        <v>0</v>
      </c>
      <c r="Y1063" s="59">
        <f t="shared" si="49"/>
        <v>0</v>
      </c>
      <c r="Z1063">
        <f>IF(X1063&gt;Y1063,X1063 - Y1063,VLOOKUP(CONCATENATE(Home!$B$2,-2),Comp_Time!$A:$B,2,FALSE))</f>
        <v>2.1759259259259258E-3</v>
      </c>
      <c r="AA1063">
        <f t="shared" si="50"/>
        <v>0</v>
      </c>
    </row>
    <row r="1064" spans="23:27">
      <c r="W1064">
        <f>IF(AA1064=1, VLOOKUP(CONCATENATE(Home!$B$2,-2),Comp_Time!$A:$B,2,FALSE),IF(Z1064&gt; VLOOKUP(CONCATENATE(Home!$B$2,-2),Comp_Time!$A:$B,2,FALSE),VLOOKUP(CONCATENATE(Home!$B$2,-2),Comp_Time!$A:$B,2,FALSE),Z1064))</f>
        <v>2.1759259259259258E-3</v>
      </c>
      <c r="X1064" s="59">
        <f t="shared" si="48"/>
        <v>0</v>
      </c>
      <c r="Y1064" s="59">
        <f t="shared" si="49"/>
        <v>0</v>
      </c>
      <c r="Z1064">
        <f>IF(X1064&gt;Y1064,X1064 - Y1064,VLOOKUP(CONCATENATE(Home!$B$2,-2),Comp_Time!$A:$B,2,FALSE))</f>
        <v>2.1759259259259258E-3</v>
      </c>
      <c r="AA1064">
        <f t="shared" si="50"/>
        <v>0</v>
      </c>
    </row>
    <row r="1065" spans="23:27">
      <c r="W1065">
        <f>IF(AA1065=1, VLOOKUP(CONCATENATE(Home!$B$2,-2),Comp_Time!$A:$B,2,FALSE),IF(Z1065&gt; VLOOKUP(CONCATENATE(Home!$B$2,-2),Comp_Time!$A:$B,2,FALSE),VLOOKUP(CONCATENATE(Home!$B$2,-2),Comp_Time!$A:$B,2,FALSE),Z1065))</f>
        <v>2.1759259259259258E-3</v>
      </c>
      <c r="X1065" s="59">
        <f t="shared" si="48"/>
        <v>0</v>
      </c>
      <c r="Y1065" s="59">
        <f t="shared" si="49"/>
        <v>0</v>
      </c>
      <c r="Z1065">
        <f>IF(X1065&gt;Y1065,X1065 - Y1065,VLOOKUP(CONCATENATE(Home!$B$2,-2),Comp_Time!$A:$B,2,FALSE))</f>
        <v>2.1759259259259258E-3</v>
      </c>
      <c r="AA1065">
        <f t="shared" si="50"/>
        <v>0</v>
      </c>
    </row>
    <row r="1066" spans="23:27">
      <c r="W1066">
        <f>IF(AA1066=1, VLOOKUP(CONCATENATE(Home!$B$2,-2),Comp_Time!$A:$B,2,FALSE),IF(Z1066&gt; VLOOKUP(CONCATENATE(Home!$B$2,-2),Comp_Time!$A:$B,2,FALSE),VLOOKUP(CONCATENATE(Home!$B$2,-2),Comp_Time!$A:$B,2,FALSE),Z1066))</f>
        <v>2.1759259259259258E-3</v>
      </c>
      <c r="X1066" s="59">
        <f t="shared" si="48"/>
        <v>0</v>
      </c>
      <c r="Y1066" s="59">
        <f t="shared" si="49"/>
        <v>0</v>
      </c>
      <c r="Z1066">
        <f>IF(X1066&gt;Y1066,X1066 - Y1066,VLOOKUP(CONCATENATE(Home!$B$2,-2),Comp_Time!$A:$B,2,FALSE))</f>
        <v>2.1759259259259258E-3</v>
      </c>
      <c r="AA1066">
        <f t="shared" si="50"/>
        <v>0</v>
      </c>
    </row>
    <row r="1067" spans="23:27">
      <c r="W1067">
        <f>IF(AA1067=1, VLOOKUP(CONCATENATE(Home!$B$2,-2),Comp_Time!$A:$B,2,FALSE),IF(Z1067&gt; VLOOKUP(CONCATENATE(Home!$B$2,-2),Comp_Time!$A:$B,2,FALSE),VLOOKUP(CONCATENATE(Home!$B$2,-2),Comp_Time!$A:$B,2,FALSE),Z1067))</f>
        <v>2.1759259259259258E-3</v>
      </c>
      <c r="X1067" s="59">
        <f t="shared" si="48"/>
        <v>0</v>
      </c>
      <c r="Y1067" s="59">
        <f t="shared" si="49"/>
        <v>0</v>
      </c>
      <c r="Z1067">
        <f>IF(X1067&gt;Y1067,X1067 - Y1067,VLOOKUP(CONCATENATE(Home!$B$2,-2),Comp_Time!$A:$B,2,FALSE))</f>
        <v>2.1759259259259258E-3</v>
      </c>
      <c r="AA1067">
        <f t="shared" si="50"/>
        <v>0</v>
      </c>
    </row>
    <row r="1068" spans="23:27">
      <c r="W1068">
        <f>IF(AA1068=1, VLOOKUP(CONCATENATE(Home!$B$2,-2),Comp_Time!$A:$B,2,FALSE),IF(Z1068&gt; VLOOKUP(CONCATENATE(Home!$B$2,-2),Comp_Time!$A:$B,2,FALSE),VLOOKUP(CONCATENATE(Home!$B$2,-2),Comp_Time!$A:$B,2,FALSE),Z1068))</f>
        <v>2.1759259259259258E-3</v>
      </c>
      <c r="X1068" s="59">
        <f t="shared" si="48"/>
        <v>0</v>
      </c>
      <c r="Y1068" s="59">
        <f t="shared" si="49"/>
        <v>0</v>
      </c>
      <c r="Z1068">
        <f>IF(X1068&gt;Y1068,X1068 - Y1068,VLOOKUP(CONCATENATE(Home!$B$2,-2),Comp_Time!$A:$B,2,FALSE))</f>
        <v>2.1759259259259258E-3</v>
      </c>
      <c r="AA1068">
        <f t="shared" si="50"/>
        <v>0</v>
      </c>
    </row>
    <row r="1069" spans="23:27">
      <c r="W1069">
        <f>IF(AA1069=1, VLOOKUP(CONCATENATE(Home!$B$2,-2),Comp_Time!$A:$B,2,FALSE),IF(Z1069&gt; VLOOKUP(CONCATENATE(Home!$B$2,-2),Comp_Time!$A:$B,2,FALSE),VLOOKUP(CONCATENATE(Home!$B$2,-2),Comp_Time!$A:$B,2,FALSE),Z1069))</f>
        <v>2.1759259259259258E-3</v>
      </c>
      <c r="X1069" s="59">
        <f t="shared" si="48"/>
        <v>0</v>
      </c>
      <c r="Y1069" s="59">
        <f t="shared" si="49"/>
        <v>0</v>
      </c>
      <c r="Z1069">
        <f>IF(X1069&gt;Y1069,X1069 - Y1069,VLOOKUP(CONCATENATE(Home!$B$2,-2),Comp_Time!$A:$B,2,FALSE))</f>
        <v>2.1759259259259258E-3</v>
      </c>
      <c r="AA1069">
        <f t="shared" si="50"/>
        <v>0</v>
      </c>
    </row>
    <row r="1070" spans="23:27">
      <c r="W1070">
        <f>IF(AA1070=1, VLOOKUP(CONCATENATE(Home!$B$2,-2),Comp_Time!$A:$B,2,FALSE),IF(Z1070&gt; VLOOKUP(CONCATENATE(Home!$B$2,-2),Comp_Time!$A:$B,2,FALSE),VLOOKUP(CONCATENATE(Home!$B$2,-2),Comp_Time!$A:$B,2,FALSE),Z1070))</f>
        <v>2.1759259259259258E-3</v>
      </c>
      <c r="X1070" s="59">
        <f t="shared" si="48"/>
        <v>0</v>
      </c>
      <c r="Y1070" s="59">
        <f t="shared" si="49"/>
        <v>0</v>
      </c>
      <c r="Z1070">
        <f>IF(X1070&gt;Y1070,X1070 - Y1070,VLOOKUP(CONCATENATE(Home!$B$2,-2),Comp_Time!$A:$B,2,FALSE))</f>
        <v>2.1759259259259258E-3</v>
      </c>
      <c r="AA1070">
        <f t="shared" si="50"/>
        <v>0</v>
      </c>
    </row>
    <row r="1071" spans="23:27">
      <c r="W1071">
        <f>IF(AA1071=1, VLOOKUP(CONCATENATE(Home!$B$2,-2),Comp_Time!$A:$B,2,FALSE),IF(Z1071&gt; VLOOKUP(CONCATENATE(Home!$B$2,-2),Comp_Time!$A:$B,2,FALSE),VLOOKUP(CONCATENATE(Home!$B$2,-2),Comp_Time!$A:$B,2,FALSE),Z1071))</f>
        <v>2.1759259259259258E-3</v>
      </c>
      <c r="X1071" s="59">
        <f t="shared" si="48"/>
        <v>0</v>
      </c>
      <c r="Y1071" s="59">
        <f t="shared" si="49"/>
        <v>0</v>
      </c>
      <c r="Z1071">
        <f>IF(X1071&gt;Y1071,X1071 - Y1071,VLOOKUP(CONCATENATE(Home!$B$2,-2),Comp_Time!$A:$B,2,FALSE))</f>
        <v>2.1759259259259258E-3</v>
      </c>
      <c r="AA1071">
        <f t="shared" si="50"/>
        <v>0</v>
      </c>
    </row>
    <row r="1072" spans="23:27">
      <c r="W1072">
        <f>IF(AA1072=1, VLOOKUP(CONCATENATE(Home!$B$2,-2),Comp_Time!$A:$B,2,FALSE),IF(Z1072&gt; VLOOKUP(CONCATENATE(Home!$B$2,-2),Comp_Time!$A:$B,2,FALSE),VLOOKUP(CONCATENATE(Home!$B$2,-2),Comp_Time!$A:$B,2,FALSE),Z1072))</f>
        <v>2.1759259259259258E-3</v>
      </c>
      <c r="X1072" s="59">
        <f t="shared" si="48"/>
        <v>0</v>
      </c>
      <c r="Y1072" s="59">
        <f t="shared" si="49"/>
        <v>0</v>
      </c>
      <c r="Z1072">
        <f>IF(X1072&gt;Y1072,X1072 - Y1072,VLOOKUP(CONCATENATE(Home!$B$2,-2),Comp_Time!$A:$B,2,FALSE))</f>
        <v>2.1759259259259258E-3</v>
      </c>
      <c r="AA1072">
        <f t="shared" si="50"/>
        <v>0</v>
      </c>
    </row>
    <row r="1073" spans="23:27">
      <c r="W1073">
        <f>IF(AA1073=1, VLOOKUP(CONCATENATE(Home!$B$2,-2),Comp_Time!$A:$B,2,FALSE),IF(Z1073&gt; VLOOKUP(CONCATENATE(Home!$B$2,-2),Comp_Time!$A:$B,2,FALSE),VLOOKUP(CONCATENATE(Home!$B$2,-2),Comp_Time!$A:$B,2,FALSE),Z1073))</f>
        <v>2.1759259259259258E-3</v>
      </c>
      <c r="X1073" s="59">
        <f t="shared" si="48"/>
        <v>0</v>
      </c>
      <c r="Y1073" s="59">
        <f t="shared" si="49"/>
        <v>0</v>
      </c>
      <c r="Z1073">
        <f>IF(X1073&gt;Y1073,X1073 - Y1073,VLOOKUP(CONCATENATE(Home!$B$2,-2),Comp_Time!$A:$B,2,FALSE))</f>
        <v>2.1759259259259258E-3</v>
      </c>
      <c r="AA1073">
        <f t="shared" si="50"/>
        <v>0</v>
      </c>
    </row>
    <row r="1074" spans="23:27">
      <c r="W1074">
        <f>IF(AA1074=1, VLOOKUP(CONCATENATE(Home!$B$2,-2),Comp_Time!$A:$B,2,FALSE),IF(Z1074&gt; VLOOKUP(CONCATENATE(Home!$B$2,-2),Comp_Time!$A:$B,2,FALSE),VLOOKUP(CONCATENATE(Home!$B$2,-2),Comp_Time!$A:$B,2,FALSE),Z1074))</f>
        <v>2.1759259259259258E-3</v>
      </c>
      <c r="X1074" s="59">
        <f t="shared" si="48"/>
        <v>0</v>
      </c>
      <c r="Y1074" s="59">
        <f t="shared" si="49"/>
        <v>0</v>
      </c>
      <c r="Z1074">
        <f>IF(X1074&gt;Y1074,X1074 - Y1074,VLOOKUP(CONCATENATE(Home!$B$2,-2),Comp_Time!$A:$B,2,FALSE))</f>
        <v>2.1759259259259258E-3</v>
      </c>
      <c r="AA1074">
        <f t="shared" si="50"/>
        <v>0</v>
      </c>
    </row>
    <row r="1075" spans="23:27">
      <c r="W1075">
        <f>IF(AA1075=1, VLOOKUP(CONCATENATE(Home!$B$2,-2),Comp_Time!$A:$B,2,FALSE),IF(Z1075&gt; VLOOKUP(CONCATENATE(Home!$B$2,-2),Comp_Time!$A:$B,2,FALSE),VLOOKUP(CONCATENATE(Home!$B$2,-2),Comp_Time!$A:$B,2,FALSE),Z1075))</f>
        <v>2.1759259259259258E-3</v>
      </c>
      <c r="X1075" s="59">
        <f t="shared" si="48"/>
        <v>0</v>
      </c>
      <c r="Y1075" s="59">
        <f t="shared" si="49"/>
        <v>0</v>
      </c>
      <c r="Z1075">
        <f>IF(X1075&gt;Y1075,X1075 - Y1075,VLOOKUP(CONCATENATE(Home!$B$2,-2),Comp_Time!$A:$B,2,FALSE))</f>
        <v>2.1759259259259258E-3</v>
      </c>
      <c r="AA1075">
        <f t="shared" si="50"/>
        <v>0</v>
      </c>
    </row>
    <row r="1076" spans="23:27">
      <c r="W1076">
        <f>IF(AA1076=1, VLOOKUP(CONCATENATE(Home!$B$2,-2),Comp_Time!$A:$B,2,FALSE),IF(Z1076&gt; VLOOKUP(CONCATENATE(Home!$B$2,-2),Comp_Time!$A:$B,2,FALSE),VLOOKUP(CONCATENATE(Home!$B$2,-2),Comp_Time!$A:$B,2,FALSE),Z1076))</f>
        <v>2.1759259259259258E-3</v>
      </c>
      <c r="X1076" s="59">
        <f t="shared" si="48"/>
        <v>0</v>
      </c>
      <c r="Y1076" s="59">
        <f t="shared" si="49"/>
        <v>0</v>
      </c>
      <c r="Z1076">
        <f>IF(X1076&gt;Y1076,X1076 - Y1076,VLOOKUP(CONCATENATE(Home!$B$2,-2),Comp_Time!$A:$B,2,FALSE))</f>
        <v>2.1759259259259258E-3</v>
      </c>
      <c r="AA1076">
        <f t="shared" si="50"/>
        <v>0</v>
      </c>
    </row>
    <row r="1077" spans="23:27">
      <c r="W1077">
        <f>IF(AA1077=1, VLOOKUP(CONCATENATE(Home!$B$2,-2),Comp_Time!$A:$B,2,FALSE),IF(Z1077&gt; VLOOKUP(CONCATENATE(Home!$B$2,-2),Comp_Time!$A:$B,2,FALSE),VLOOKUP(CONCATENATE(Home!$B$2,-2),Comp_Time!$A:$B,2,FALSE),Z1077))</f>
        <v>2.1759259259259258E-3</v>
      </c>
      <c r="X1077" s="59">
        <f t="shared" si="48"/>
        <v>0</v>
      </c>
      <c r="Y1077" s="59">
        <f t="shared" si="49"/>
        <v>0</v>
      </c>
      <c r="Z1077">
        <f>IF(X1077&gt;Y1077,X1077 - Y1077,VLOOKUP(CONCATENATE(Home!$B$2,-2),Comp_Time!$A:$B,2,FALSE))</f>
        <v>2.1759259259259258E-3</v>
      </c>
      <c r="AA1077">
        <f t="shared" si="50"/>
        <v>0</v>
      </c>
    </row>
    <row r="1078" spans="23:27">
      <c r="W1078">
        <f>IF(AA1078=1, VLOOKUP(CONCATENATE(Home!$B$2,-2),Comp_Time!$A:$B,2,FALSE),IF(Z1078&gt; VLOOKUP(CONCATENATE(Home!$B$2,-2),Comp_Time!$A:$B,2,FALSE),VLOOKUP(CONCATENATE(Home!$B$2,-2),Comp_Time!$A:$B,2,FALSE),Z1078))</f>
        <v>2.1759259259259258E-3</v>
      </c>
      <c r="X1078" s="59">
        <f t="shared" si="48"/>
        <v>0</v>
      </c>
      <c r="Y1078" s="59">
        <f t="shared" si="49"/>
        <v>0</v>
      </c>
      <c r="Z1078">
        <f>IF(X1078&gt;Y1078,X1078 - Y1078,VLOOKUP(CONCATENATE(Home!$B$2,-2),Comp_Time!$A:$B,2,FALSE))</f>
        <v>2.1759259259259258E-3</v>
      </c>
      <c r="AA1078">
        <f t="shared" si="50"/>
        <v>0</v>
      </c>
    </row>
    <row r="1079" spans="23:27">
      <c r="W1079">
        <f>IF(AA1079=1, VLOOKUP(CONCATENATE(Home!$B$2,-2),Comp_Time!$A:$B,2,FALSE),IF(Z1079&gt; VLOOKUP(CONCATENATE(Home!$B$2,-2),Comp_Time!$A:$B,2,FALSE),VLOOKUP(CONCATENATE(Home!$B$2,-2),Comp_Time!$A:$B,2,FALSE),Z1079))</f>
        <v>2.1759259259259258E-3</v>
      </c>
      <c r="X1079" s="59">
        <f t="shared" si="48"/>
        <v>0</v>
      </c>
      <c r="Y1079" s="59">
        <f t="shared" si="49"/>
        <v>0</v>
      </c>
      <c r="Z1079">
        <f>IF(X1079&gt;Y1079,X1079 - Y1079,VLOOKUP(CONCATENATE(Home!$B$2,-2),Comp_Time!$A:$B,2,FALSE))</f>
        <v>2.1759259259259258E-3</v>
      </c>
      <c r="AA1079">
        <f t="shared" si="50"/>
        <v>0</v>
      </c>
    </row>
    <row r="1080" spans="23:27">
      <c r="W1080">
        <f>IF(AA1080=1, VLOOKUP(CONCATENATE(Home!$B$2,-2),Comp_Time!$A:$B,2,FALSE),IF(Z1080&gt; VLOOKUP(CONCATENATE(Home!$B$2,-2),Comp_Time!$A:$B,2,FALSE),VLOOKUP(CONCATENATE(Home!$B$2,-2),Comp_Time!$A:$B,2,FALSE),Z1080))</f>
        <v>2.1759259259259258E-3</v>
      </c>
      <c r="X1080" s="59">
        <f t="shared" si="48"/>
        <v>0</v>
      </c>
      <c r="Y1080" s="59">
        <f t="shared" si="49"/>
        <v>0</v>
      </c>
      <c r="Z1080">
        <f>IF(X1080&gt;Y1080,X1080 - Y1080,VLOOKUP(CONCATENATE(Home!$B$2,-2),Comp_Time!$A:$B,2,FALSE))</f>
        <v>2.1759259259259258E-3</v>
      </c>
      <c r="AA1080">
        <f t="shared" si="50"/>
        <v>0</v>
      </c>
    </row>
    <row r="1081" spans="23:27">
      <c r="W1081">
        <f>IF(AA1081=1, VLOOKUP(CONCATENATE(Home!$B$2,-2),Comp_Time!$A:$B,2,FALSE),IF(Z1081&gt; VLOOKUP(CONCATENATE(Home!$B$2,-2),Comp_Time!$A:$B,2,FALSE),VLOOKUP(CONCATENATE(Home!$B$2,-2),Comp_Time!$A:$B,2,FALSE),Z1081))</f>
        <v>2.1759259259259258E-3</v>
      </c>
      <c r="X1081" s="59">
        <f t="shared" si="48"/>
        <v>0</v>
      </c>
      <c r="Y1081" s="59">
        <f t="shared" si="49"/>
        <v>0</v>
      </c>
      <c r="Z1081">
        <f>IF(X1081&gt;Y1081,X1081 - Y1081,VLOOKUP(CONCATENATE(Home!$B$2,-2),Comp_Time!$A:$B,2,FALSE))</f>
        <v>2.1759259259259258E-3</v>
      </c>
      <c r="AA1081">
        <f t="shared" si="50"/>
        <v>0</v>
      </c>
    </row>
    <row r="1082" spans="23:27">
      <c r="W1082">
        <f>IF(AA1082=1, VLOOKUP(CONCATENATE(Home!$B$2,-2),Comp_Time!$A:$B,2,FALSE),IF(Z1082&gt; VLOOKUP(CONCATENATE(Home!$B$2,-2),Comp_Time!$A:$B,2,FALSE),VLOOKUP(CONCATENATE(Home!$B$2,-2),Comp_Time!$A:$B,2,FALSE),Z1082))</f>
        <v>2.1759259259259258E-3</v>
      </c>
      <c r="X1082" s="59">
        <f t="shared" si="48"/>
        <v>0</v>
      </c>
      <c r="Y1082" s="59">
        <f t="shared" si="49"/>
        <v>0</v>
      </c>
      <c r="Z1082">
        <f>IF(X1082&gt;Y1082,X1082 - Y1082,VLOOKUP(CONCATENATE(Home!$B$2,-2),Comp_Time!$A:$B,2,FALSE))</f>
        <v>2.1759259259259258E-3</v>
      </c>
      <c r="AA1082">
        <f t="shared" si="50"/>
        <v>0</v>
      </c>
    </row>
    <row r="1083" spans="23:27">
      <c r="W1083">
        <f>IF(AA1083=1, VLOOKUP(CONCATENATE(Home!$B$2,-2),Comp_Time!$A:$B,2,FALSE),IF(Z1083&gt; VLOOKUP(CONCATENATE(Home!$B$2,-2),Comp_Time!$A:$B,2,FALSE),VLOOKUP(CONCATENATE(Home!$B$2,-2),Comp_Time!$A:$B,2,FALSE),Z1083))</f>
        <v>2.1759259259259258E-3</v>
      </c>
      <c r="X1083" s="59">
        <f t="shared" si="48"/>
        <v>0</v>
      </c>
      <c r="Y1083" s="59">
        <f t="shared" si="49"/>
        <v>0</v>
      </c>
      <c r="Z1083">
        <f>IF(X1083&gt;Y1083,X1083 - Y1083,VLOOKUP(CONCATENATE(Home!$B$2,-2),Comp_Time!$A:$B,2,FALSE))</f>
        <v>2.1759259259259258E-3</v>
      </c>
      <c r="AA1083">
        <f t="shared" si="50"/>
        <v>0</v>
      </c>
    </row>
    <row r="1084" spans="23:27">
      <c r="W1084">
        <f>IF(AA1084=1, VLOOKUP(CONCATENATE(Home!$B$2,-2),Comp_Time!$A:$B,2,FALSE),IF(Z1084&gt; VLOOKUP(CONCATENATE(Home!$B$2,-2),Comp_Time!$A:$B,2,FALSE),VLOOKUP(CONCATENATE(Home!$B$2,-2),Comp_Time!$A:$B,2,FALSE),Z1084))</f>
        <v>2.1759259259259258E-3</v>
      </c>
      <c r="X1084" s="59">
        <f t="shared" si="48"/>
        <v>0</v>
      </c>
      <c r="Y1084" s="59">
        <f t="shared" si="49"/>
        <v>0</v>
      </c>
      <c r="Z1084">
        <f>IF(X1084&gt;Y1084,X1084 - Y1084,VLOOKUP(CONCATENATE(Home!$B$2,-2),Comp_Time!$A:$B,2,FALSE))</f>
        <v>2.1759259259259258E-3</v>
      </c>
      <c r="AA1084">
        <f t="shared" si="50"/>
        <v>0</v>
      </c>
    </row>
    <row r="1085" spans="23:27">
      <c r="W1085">
        <f>IF(AA1085=1, VLOOKUP(CONCATENATE(Home!$B$2,-2),Comp_Time!$A:$B,2,FALSE),IF(Z1085&gt; VLOOKUP(CONCATENATE(Home!$B$2,-2),Comp_Time!$A:$B,2,FALSE),VLOOKUP(CONCATENATE(Home!$B$2,-2),Comp_Time!$A:$B,2,FALSE),Z1085))</f>
        <v>2.1759259259259258E-3</v>
      </c>
      <c r="X1085" s="59">
        <f t="shared" si="48"/>
        <v>0</v>
      </c>
      <c r="Y1085" s="59">
        <f t="shared" si="49"/>
        <v>0</v>
      </c>
      <c r="Z1085">
        <f>IF(X1085&gt;Y1085,X1085 - Y1085,VLOOKUP(CONCATENATE(Home!$B$2,-2),Comp_Time!$A:$B,2,FALSE))</f>
        <v>2.1759259259259258E-3</v>
      </c>
      <c r="AA1085">
        <f t="shared" si="50"/>
        <v>0</v>
      </c>
    </row>
    <row r="1086" spans="23:27">
      <c r="W1086">
        <f>IF(AA1086=1, VLOOKUP(CONCATENATE(Home!$B$2,-2),Comp_Time!$A:$B,2,FALSE),IF(Z1086&gt; VLOOKUP(CONCATENATE(Home!$B$2,-2),Comp_Time!$A:$B,2,FALSE),VLOOKUP(CONCATENATE(Home!$B$2,-2),Comp_Time!$A:$B,2,FALSE),Z1086))</f>
        <v>2.1759259259259258E-3</v>
      </c>
      <c r="X1086" s="59">
        <f t="shared" si="48"/>
        <v>0</v>
      </c>
      <c r="Y1086" s="59">
        <f t="shared" si="49"/>
        <v>0</v>
      </c>
      <c r="Z1086">
        <f>IF(X1086&gt;Y1086,X1086 - Y1086,VLOOKUP(CONCATENATE(Home!$B$2,-2),Comp_Time!$A:$B,2,FALSE))</f>
        <v>2.1759259259259258E-3</v>
      </c>
      <c r="AA1086">
        <f t="shared" si="50"/>
        <v>0</v>
      </c>
    </row>
    <row r="1087" spans="23:27">
      <c r="W1087">
        <f>IF(AA1087=1, VLOOKUP(CONCATENATE(Home!$B$2,-2),Comp_Time!$A:$B,2,FALSE),IF(Z1087&gt; VLOOKUP(CONCATENATE(Home!$B$2,-2),Comp_Time!$A:$B,2,FALSE),VLOOKUP(CONCATENATE(Home!$B$2,-2),Comp_Time!$A:$B,2,FALSE),Z1087))</f>
        <v>2.1759259259259258E-3</v>
      </c>
      <c r="X1087" s="59">
        <f t="shared" si="48"/>
        <v>0</v>
      </c>
      <c r="Y1087" s="59">
        <f t="shared" si="49"/>
        <v>0</v>
      </c>
      <c r="Z1087">
        <f>IF(X1087&gt;Y1087,X1087 - Y1087,VLOOKUP(CONCATENATE(Home!$B$2,-2),Comp_Time!$A:$B,2,FALSE))</f>
        <v>2.1759259259259258E-3</v>
      </c>
      <c r="AA1087">
        <f t="shared" si="50"/>
        <v>0</v>
      </c>
    </row>
    <row r="1088" spans="23:27">
      <c r="W1088">
        <f>IF(AA1088=1, VLOOKUP(CONCATENATE(Home!$B$2,-2),Comp_Time!$A:$B,2,FALSE),IF(Z1088&gt; VLOOKUP(CONCATENATE(Home!$B$2,-2),Comp_Time!$A:$B,2,FALSE),VLOOKUP(CONCATENATE(Home!$B$2,-2),Comp_Time!$A:$B,2,FALSE),Z1088))</f>
        <v>2.1759259259259258E-3</v>
      </c>
      <c r="X1088" s="59">
        <f t="shared" si="48"/>
        <v>0</v>
      </c>
      <c r="Y1088" s="59">
        <f t="shared" si="49"/>
        <v>0</v>
      </c>
      <c r="Z1088">
        <f>IF(X1088&gt;Y1088,X1088 - Y1088,VLOOKUP(CONCATENATE(Home!$B$2,-2),Comp_Time!$A:$B,2,FALSE))</f>
        <v>2.1759259259259258E-3</v>
      </c>
      <c r="AA1088">
        <f t="shared" si="50"/>
        <v>0</v>
      </c>
    </row>
    <row r="1089" spans="23:27">
      <c r="W1089">
        <f>IF(AA1089=1, VLOOKUP(CONCATENATE(Home!$B$2,-2),Comp_Time!$A:$B,2,FALSE),IF(Z1089&gt; VLOOKUP(CONCATENATE(Home!$B$2,-2),Comp_Time!$A:$B,2,FALSE),VLOOKUP(CONCATENATE(Home!$B$2,-2),Comp_Time!$A:$B,2,FALSE),Z1089))</f>
        <v>2.1759259259259258E-3</v>
      </c>
      <c r="X1089" s="59">
        <f t="shared" si="48"/>
        <v>0</v>
      </c>
      <c r="Y1089" s="59">
        <f t="shared" si="49"/>
        <v>0</v>
      </c>
      <c r="Z1089">
        <f>IF(X1089&gt;Y1089,X1089 - Y1089,VLOOKUP(CONCATENATE(Home!$B$2,-2),Comp_Time!$A:$B,2,FALSE))</f>
        <v>2.1759259259259258E-3</v>
      </c>
      <c r="AA1089">
        <f t="shared" si="50"/>
        <v>0</v>
      </c>
    </row>
    <row r="1090" spans="23:27">
      <c r="W1090">
        <f>IF(AA1090=1, VLOOKUP(CONCATENATE(Home!$B$2,-2),Comp_Time!$A:$B,2,FALSE),IF(Z1090&gt; VLOOKUP(CONCATENATE(Home!$B$2,-2),Comp_Time!$A:$B,2,FALSE),VLOOKUP(CONCATENATE(Home!$B$2,-2),Comp_Time!$A:$B,2,FALSE),Z1090))</f>
        <v>2.1759259259259258E-3</v>
      </c>
      <c r="X1090" s="59">
        <f t="shared" si="48"/>
        <v>0</v>
      </c>
      <c r="Y1090" s="59">
        <f t="shared" si="49"/>
        <v>0</v>
      </c>
      <c r="Z1090">
        <f>IF(X1090&gt;Y1090,X1090 - Y1090,VLOOKUP(CONCATENATE(Home!$B$2,-2),Comp_Time!$A:$B,2,FALSE))</f>
        <v>2.1759259259259258E-3</v>
      </c>
      <c r="AA1090">
        <f t="shared" si="50"/>
        <v>0</v>
      </c>
    </row>
    <row r="1091" spans="23:27">
      <c r="W1091">
        <f>IF(AA1091=1, VLOOKUP(CONCATENATE(Home!$B$2,-2),Comp_Time!$A:$B,2,FALSE),IF(Z1091&gt; VLOOKUP(CONCATENATE(Home!$B$2,-2),Comp_Time!$A:$B,2,FALSE),VLOOKUP(CONCATENATE(Home!$B$2,-2),Comp_Time!$A:$B,2,FALSE),Z1091))</f>
        <v>2.1759259259259258E-3</v>
      </c>
      <c r="X1091" s="59">
        <f t="shared" ref="X1091:X1154" si="51">TIME(HOUR(D1091),MINUTE(D1091),SECOND(D1091))</f>
        <v>0</v>
      </c>
      <c r="Y1091" s="59">
        <f t="shared" ref="Y1091:Y1154" si="52">TIME(HOUR(C1091),MINUTE(C1091),SECOND(C1091))</f>
        <v>0</v>
      </c>
      <c r="Z1091">
        <f>IF(X1091&gt;Y1091,X1091 - Y1091,VLOOKUP(CONCATENATE(Home!$B$2,-2),Comp_Time!$A:$B,2,FALSE))</f>
        <v>2.1759259259259258E-3</v>
      </c>
      <c r="AA1091">
        <f t="shared" ref="AA1091:AA1154" si="53">IF(DATE(YEAR(C1091),MONTH(C1091),DAY(C1091))=DATE(YEAR(D1091),MONTH(D1091),DAY(D1091)),0,1)</f>
        <v>0</v>
      </c>
    </row>
    <row r="1092" spans="23:27">
      <c r="W1092">
        <f>IF(AA1092=1, VLOOKUP(CONCATENATE(Home!$B$2,-2),Comp_Time!$A:$B,2,FALSE),IF(Z1092&gt; VLOOKUP(CONCATENATE(Home!$B$2,-2),Comp_Time!$A:$B,2,FALSE),VLOOKUP(CONCATENATE(Home!$B$2,-2),Comp_Time!$A:$B,2,FALSE),Z1092))</f>
        <v>2.1759259259259258E-3</v>
      </c>
      <c r="X1092" s="59">
        <f t="shared" si="51"/>
        <v>0</v>
      </c>
      <c r="Y1092" s="59">
        <f t="shared" si="52"/>
        <v>0</v>
      </c>
      <c r="Z1092">
        <f>IF(X1092&gt;Y1092,X1092 - Y1092,VLOOKUP(CONCATENATE(Home!$B$2,-2),Comp_Time!$A:$B,2,FALSE))</f>
        <v>2.1759259259259258E-3</v>
      </c>
      <c r="AA1092">
        <f t="shared" si="53"/>
        <v>0</v>
      </c>
    </row>
    <row r="1093" spans="23:27">
      <c r="W1093">
        <f>IF(AA1093=1, VLOOKUP(CONCATENATE(Home!$B$2,-2),Comp_Time!$A:$B,2,FALSE),IF(Z1093&gt; VLOOKUP(CONCATENATE(Home!$B$2,-2),Comp_Time!$A:$B,2,FALSE),VLOOKUP(CONCATENATE(Home!$B$2,-2),Comp_Time!$A:$B,2,FALSE),Z1093))</f>
        <v>2.1759259259259258E-3</v>
      </c>
      <c r="X1093" s="59">
        <f t="shared" si="51"/>
        <v>0</v>
      </c>
      <c r="Y1093" s="59">
        <f t="shared" si="52"/>
        <v>0</v>
      </c>
      <c r="Z1093">
        <f>IF(X1093&gt;Y1093,X1093 - Y1093,VLOOKUP(CONCATENATE(Home!$B$2,-2),Comp_Time!$A:$B,2,FALSE))</f>
        <v>2.1759259259259258E-3</v>
      </c>
      <c r="AA1093">
        <f t="shared" si="53"/>
        <v>0</v>
      </c>
    </row>
    <row r="1094" spans="23:27">
      <c r="W1094">
        <f>IF(AA1094=1, VLOOKUP(CONCATENATE(Home!$B$2,-2),Comp_Time!$A:$B,2,FALSE),IF(Z1094&gt; VLOOKUP(CONCATENATE(Home!$B$2,-2),Comp_Time!$A:$B,2,FALSE),VLOOKUP(CONCATENATE(Home!$B$2,-2),Comp_Time!$A:$B,2,FALSE),Z1094))</f>
        <v>2.1759259259259258E-3</v>
      </c>
      <c r="X1094" s="59">
        <f t="shared" si="51"/>
        <v>0</v>
      </c>
      <c r="Y1094" s="59">
        <f t="shared" si="52"/>
        <v>0</v>
      </c>
      <c r="Z1094">
        <f>IF(X1094&gt;Y1094,X1094 - Y1094,VLOOKUP(CONCATENATE(Home!$B$2,-2),Comp_Time!$A:$B,2,FALSE))</f>
        <v>2.1759259259259258E-3</v>
      </c>
      <c r="AA1094">
        <f t="shared" si="53"/>
        <v>0</v>
      </c>
    </row>
    <row r="1095" spans="23:27">
      <c r="W1095">
        <f>IF(AA1095=1, VLOOKUP(CONCATENATE(Home!$B$2,-2),Comp_Time!$A:$B,2,FALSE),IF(Z1095&gt; VLOOKUP(CONCATENATE(Home!$B$2,-2),Comp_Time!$A:$B,2,FALSE),VLOOKUP(CONCATENATE(Home!$B$2,-2),Comp_Time!$A:$B,2,FALSE),Z1095))</f>
        <v>2.1759259259259258E-3</v>
      </c>
      <c r="X1095" s="59">
        <f t="shared" si="51"/>
        <v>0</v>
      </c>
      <c r="Y1095" s="59">
        <f t="shared" si="52"/>
        <v>0</v>
      </c>
      <c r="Z1095">
        <f>IF(X1095&gt;Y1095,X1095 - Y1095,VLOOKUP(CONCATENATE(Home!$B$2,-2),Comp_Time!$A:$B,2,FALSE))</f>
        <v>2.1759259259259258E-3</v>
      </c>
      <c r="AA1095">
        <f t="shared" si="53"/>
        <v>0</v>
      </c>
    </row>
    <row r="1096" spans="23:27">
      <c r="W1096">
        <f>IF(AA1096=1, VLOOKUP(CONCATENATE(Home!$B$2,-2),Comp_Time!$A:$B,2,FALSE),IF(Z1096&gt; VLOOKUP(CONCATENATE(Home!$B$2,-2),Comp_Time!$A:$B,2,FALSE),VLOOKUP(CONCATENATE(Home!$B$2,-2),Comp_Time!$A:$B,2,FALSE),Z1096))</f>
        <v>2.1759259259259258E-3</v>
      </c>
      <c r="X1096" s="59">
        <f t="shared" si="51"/>
        <v>0</v>
      </c>
      <c r="Y1096" s="59">
        <f t="shared" si="52"/>
        <v>0</v>
      </c>
      <c r="Z1096">
        <f>IF(X1096&gt;Y1096,X1096 - Y1096,VLOOKUP(CONCATENATE(Home!$B$2,-2),Comp_Time!$A:$B,2,FALSE))</f>
        <v>2.1759259259259258E-3</v>
      </c>
      <c r="AA1096">
        <f t="shared" si="53"/>
        <v>0</v>
      </c>
    </row>
    <row r="1097" spans="23:27">
      <c r="W1097">
        <f>IF(AA1097=1, VLOOKUP(CONCATENATE(Home!$B$2,-2),Comp_Time!$A:$B,2,FALSE),IF(Z1097&gt; VLOOKUP(CONCATENATE(Home!$B$2,-2),Comp_Time!$A:$B,2,FALSE),VLOOKUP(CONCATENATE(Home!$B$2,-2),Comp_Time!$A:$B,2,FALSE),Z1097))</f>
        <v>2.1759259259259258E-3</v>
      </c>
      <c r="X1097" s="59">
        <f t="shared" si="51"/>
        <v>0</v>
      </c>
      <c r="Y1097" s="59">
        <f t="shared" si="52"/>
        <v>0</v>
      </c>
      <c r="Z1097">
        <f>IF(X1097&gt;Y1097,X1097 - Y1097,VLOOKUP(CONCATENATE(Home!$B$2,-2),Comp_Time!$A:$B,2,FALSE))</f>
        <v>2.1759259259259258E-3</v>
      </c>
      <c r="AA1097">
        <f t="shared" si="53"/>
        <v>0</v>
      </c>
    </row>
    <row r="1098" spans="23:27">
      <c r="W1098">
        <f>IF(AA1098=1, VLOOKUP(CONCATENATE(Home!$B$2,-2),Comp_Time!$A:$B,2,FALSE),IF(Z1098&gt; VLOOKUP(CONCATENATE(Home!$B$2,-2),Comp_Time!$A:$B,2,FALSE),VLOOKUP(CONCATENATE(Home!$B$2,-2),Comp_Time!$A:$B,2,FALSE),Z1098))</f>
        <v>2.1759259259259258E-3</v>
      </c>
      <c r="X1098" s="59">
        <f t="shared" si="51"/>
        <v>0</v>
      </c>
      <c r="Y1098" s="59">
        <f t="shared" si="52"/>
        <v>0</v>
      </c>
      <c r="Z1098">
        <f>IF(X1098&gt;Y1098,X1098 - Y1098,VLOOKUP(CONCATENATE(Home!$B$2,-2),Comp_Time!$A:$B,2,FALSE))</f>
        <v>2.1759259259259258E-3</v>
      </c>
      <c r="AA1098">
        <f t="shared" si="53"/>
        <v>0</v>
      </c>
    </row>
    <row r="1099" spans="23:27">
      <c r="W1099">
        <f>IF(AA1099=1, VLOOKUP(CONCATENATE(Home!$B$2,-2),Comp_Time!$A:$B,2,FALSE),IF(Z1099&gt; VLOOKUP(CONCATENATE(Home!$B$2,-2),Comp_Time!$A:$B,2,FALSE),VLOOKUP(CONCATENATE(Home!$B$2,-2),Comp_Time!$A:$B,2,FALSE),Z1099))</f>
        <v>2.1759259259259258E-3</v>
      </c>
      <c r="X1099" s="59">
        <f t="shared" si="51"/>
        <v>0</v>
      </c>
      <c r="Y1099" s="59">
        <f t="shared" si="52"/>
        <v>0</v>
      </c>
      <c r="Z1099">
        <f>IF(X1099&gt;Y1099,X1099 - Y1099,VLOOKUP(CONCATENATE(Home!$B$2,-2),Comp_Time!$A:$B,2,FALSE))</f>
        <v>2.1759259259259258E-3</v>
      </c>
      <c r="AA1099">
        <f t="shared" si="53"/>
        <v>0</v>
      </c>
    </row>
    <row r="1100" spans="23:27">
      <c r="W1100">
        <f>IF(AA1100=1, VLOOKUP(CONCATENATE(Home!$B$2,-2),Comp_Time!$A:$B,2,FALSE),IF(Z1100&gt; VLOOKUP(CONCATENATE(Home!$B$2,-2),Comp_Time!$A:$B,2,FALSE),VLOOKUP(CONCATENATE(Home!$B$2,-2),Comp_Time!$A:$B,2,FALSE),Z1100))</f>
        <v>2.1759259259259258E-3</v>
      </c>
      <c r="X1100" s="59">
        <f t="shared" si="51"/>
        <v>0</v>
      </c>
      <c r="Y1100" s="59">
        <f t="shared" si="52"/>
        <v>0</v>
      </c>
      <c r="Z1100">
        <f>IF(X1100&gt;Y1100,X1100 - Y1100,VLOOKUP(CONCATENATE(Home!$B$2,-2),Comp_Time!$A:$B,2,FALSE))</f>
        <v>2.1759259259259258E-3</v>
      </c>
      <c r="AA1100">
        <f t="shared" si="53"/>
        <v>0</v>
      </c>
    </row>
    <row r="1101" spans="23:27">
      <c r="W1101">
        <f>IF(AA1101=1, VLOOKUP(CONCATENATE(Home!$B$2,-2),Comp_Time!$A:$B,2,FALSE),IF(Z1101&gt; VLOOKUP(CONCATENATE(Home!$B$2,-2),Comp_Time!$A:$B,2,FALSE),VLOOKUP(CONCATENATE(Home!$B$2,-2),Comp_Time!$A:$B,2,FALSE),Z1101))</f>
        <v>2.1759259259259258E-3</v>
      </c>
      <c r="X1101" s="59">
        <f t="shared" si="51"/>
        <v>0</v>
      </c>
      <c r="Y1101" s="59">
        <f t="shared" si="52"/>
        <v>0</v>
      </c>
      <c r="Z1101">
        <f>IF(X1101&gt;Y1101,X1101 - Y1101,VLOOKUP(CONCATENATE(Home!$B$2,-2),Comp_Time!$A:$B,2,FALSE))</f>
        <v>2.1759259259259258E-3</v>
      </c>
      <c r="AA1101">
        <f t="shared" si="53"/>
        <v>0</v>
      </c>
    </row>
    <row r="1102" spans="23:27">
      <c r="W1102">
        <f>IF(AA1102=1, VLOOKUP(CONCATENATE(Home!$B$2,-2),Comp_Time!$A:$B,2,FALSE),IF(Z1102&gt; VLOOKUP(CONCATENATE(Home!$B$2,-2),Comp_Time!$A:$B,2,FALSE),VLOOKUP(CONCATENATE(Home!$B$2,-2),Comp_Time!$A:$B,2,FALSE),Z1102))</f>
        <v>2.1759259259259258E-3</v>
      </c>
      <c r="X1102" s="59">
        <f t="shared" si="51"/>
        <v>0</v>
      </c>
      <c r="Y1102" s="59">
        <f t="shared" si="52"/>
        <v>0</v>
      </c>
      <c r="Z1102">
        <f>IF(X1102&gt;Y1102,X1102 - Y1102,VLOOKUP(CONCATENATE(Home!$B$2,-2),Comp_Time!$A:$B,2,FALSE))</f>
        <v>2.1759259259259258E-3</v>
      </c>
      <c r="AA1102">
        <f t="shared" si="53"/>
        <v>0</v>
      </c>
    </row>
    <row r="1103" spans="23:27">
      <c r="W1103">
        <f>IF(AA1103=1, VLOOKUP(CONCATENATE(Home!$B$2,-2),Comp_Time!$A:$B,2,FALSE),IF(Z1103&gt; VLOOKUP(CONCATENATE(Home!$B$2,-2),Comp_Time!$A:$B,2,FALSE),VLOOKUP(CONCATENATE(Home!$B$2,-2),Comp_Time!$A:$B,2,FALSE),Z1103))</f>
        <v>2.1759259259259258E-3</v>
      </c>
      <c r="X1103" s="59">
        <f t="shared" si="51"/>
        <v>0</v>
      </c>
      <c r="Y1103" s="59">
        <f t="shared" si="52"/>
        <v>0</v>
      </c>
      <c r="Z1103">
        <f>IF(X1103&gt;Y1103,X1103 - Y1103,VLOOKUP(CONCATENATE(Home!$B$2,-2),Comp_Time!$A:$B,2,FALSE))</f>
        <v>2.1759259259259258E-3</v>
      </c>
      <c r="AA1103">
        <f t="shared" si="53"/>
        <v>0</v>
      </c>
    </row>
    <row r="1104" spans="23:27">
      <c r="W1104">
        <f>IF(AA1104=1, VLOOKUP(CONCATENATE(Home!$B$2,-2),Comp_Time!$A:$B,2,FALSE),IF(Z1104&gt; VLOOKUP(CONCATENATE(Home!$B$2,-2),Comp_Time!$A:$B,2,FALSE),VLOOKUP(CONCATENATE(Home!$B$2,-2),Comp_Time!$A:$B,2,FALSE),Z1104))</f>
        <v>2.1759259259259258E-3</v>
      </c>
      <c r="X1104" s="59">
        <f t="shared" si="51"/>
        <v>0</v>
      </c>
      <c r="Y1104" s="59">
        <f t="shared" si="52"/>
        <v>0</v>
      </c>
      <c r="Z1104">
        <f>IF(X1104&gt;Y1104,X1104 - Y1104,VLOOKUP(CONCATENATE(Home!$B$2,-2),Comp_Time!$A:$B,2,FALSE))</f>
        <v>2.1759259259259258E-3</v>
      </c>
      <c r="AA1104">
        <f t="shared" si="53"/>
        <v>0</v>
      </c>
    </row>
    <row r="1105" spans="23:27">
      <c r="W1105">
        <f>IF(AA1105=1, VLOOKUP(CONCATENATE(Home!$B$2,-2),Comp_Time!$A:$B,2,FALSE),IF(Z1105&gt; VLOOKUP(CONCATENATE(Home!$B$2,-2),Comp_Time!$A:$B,2,FALSE),VLOOKUP(CONCATENATE(Home!$B$2,-2),Comp_Time!$A:$B,2,FALSE),Z1105))</f>
        <v>2.1759259259259258E-3</v>
      </c>
      <c r="X1105" s="59">
        <f t="shared" si="51"/>
        <v>0</v>
      </c>
      <c r="Y1105" s="59">
        <f t="shared" si="52"/>
        <v>0</v>
      </c>
      <c r="Z1105">
        <f>IF(X1105&gt;Y1105,X1105 - Y1105,VLOOKUP(CONCATENATE(Home!$B$2,-2),Comp_Time!$A:$B,2,FALSE))</f>
        <v>2.1759259259259258E-3</v>
      </c>
      <c r="AA1105">
        <f t="shared" si="53"/>
        <v>0</v>
      </c>
    </row>
    <row r="1106" spans="23:27">
      <c r="W1106">
        <f>IF(AA1106=1, VLOOKUP(CONCATENATE(Home!$B$2,-2),Comp_Time!$A:$B,2,FALSE),IF(Z1106&gt; VLOOKUP(CONCATENATE(Home!$B$2,-2),Comp_Time!$A:$B,2,FALSE),VLOOKUP(CONCATENATE(Home!$B$2,-2),Comp_Time!$A:$B,2,FALSE),Z1106))</f>
        <v>2.1759259259259258E-3</v>
      </c>
      <c r="X1106" s="59">
        <f t="shared" si="51"/>
        <v>0</v>
      </c>
      <c r="Y1106" s="59">
        <f t="shared" si="52"/>
        <v>0</v>
      </c>
      <c r="Z1106">
        <f>IF(X1106&gt;Y1106,X1106 - Y1106,VLOOKUP(CONCATENATE(Home!$B$2,-2),Comp_Time!$A:$B,2,FALSE))</f>
        <v>2.1759259259259258E-3</v>
      </c>
      <c r="AA1106">
        <f t="shared" si="53"/>
        <v>0</v>
      </c>
    </row>
    <row r="1107" spans="23:27">
      <c r="W1107">
        <f>IF(AA1107=1, VLOOKUP(CONCATENATE(Home!$B$2,-2),Comp_Time!$A:$B,2,FALSE),IF(Z1107&gt; VLOOKUP(CONCATENATE(Home!$B$2,-2),Comp_Time!$A:$B,2,FALSE),VLOOKUP(CONCATENATE(Home!$B$2,-2),Comp_Time!$A:$B,2,FALSE),Z1107))</f>
        <v>2.1759259259259258E-3</v>
      </c>
      <c r="X1107" s="59">
        <f t="shared" si="51"/>
        <v>0</v>
      </c>
      <c r="Y1107" s="59">
        <f t="shared" si="52"/>
        <v>0</v>
      </c>
      <c r="Z1107">
        <f>IF(X1107&gt;Y1107,X1107 - Y1107,VLOOKUP(CONCATENATE(Home!$B$2,-2),Comp_Time!$A:$B,2,FALSE))</f>
        <v>2.1759259259259258E-3</v>
      </c>
      <c r="AA1107">
        <f t="shared" si="53"/>
        <v>0</v>
      </c>
    </row>
    <row r="1108" spans="23:27">
      <c r="W1108">
        <f>IF(AA1108=1, VLOOKUP(CONCATENATE(Home!$B$2,-2),Comp_Time!$A:$B,2,FALSE),IF(Z1108&gt; VLOOKUP(CONCATENATE(Home!$B$2,-2),Comp_Time!$A:$B,2,FALSE),VLOOKUP(CONCATENATE(Home!$B$2,-2),Comp_Time!$A:$B,2,FALSE),Z1108))</f>
        <v>2.1759259259259258E-3</v>
      </c>
      <c r="X1108" s="59">
        <f t="shared" si="51"/>
        <v>0</v>
      </c>
      <c r="Y1108" s="59">
        <f t="shared" si="52"/>
        <v>0</v>
      </c>
      <c r="Z1108">
        <f>IF(X1108&gt;Y1108,X1108 - Y1108,VLOOKUP(CONCATENATE(Home!$B$2,-2),Comp_Time!$A:$B,2,FALSE))</f>
        <v>2.1759259259259258E-3</v>
      </c>
      <c r="AA1108">
        <f t="shared" si="53"/>
        <v>0</v>
      </c>
    </row>
    <row r="1109" spans="23:27">
      <c r="W1109">
        <f>IF(AA1109=1, VLOOKUP(CONCATENATE(Home!$B$2,-2),Comp_Time!$A:$B,2,FALSE),IF(Z1109&gt; VLOOKUP(CONCATENATE(Home!$B$2,-2),Comp_Time!$A:$B,2,FALSE),VLOOKUP(CONCATENATE(Home!$B$2,-2),Comp_Time!$A:$B,2,FALSE),Z1109))</f>
        <v>2.1759259259259258E-3</v>
      </c>
      <c r="X1109" s="59">
        <f t="shared" si="51"/>
        <v>0</v>
      </c>
      <c r="Y1109" s="59">
        <f t="shared" si="52"/>
        <v>0</v>
      </c>
      <c r="Z1109">
        <f>IF(X1109&gt;Y1109,X1109 - Y1109,VLOOKUP(CONCATENATE(Home!$B$2,-2),Comp_Time!$A:$B,2,FALSE))</f>
        <v>2.1759259259259258E-3</v>
      </c>
      <c r="AA1109">
        <f t="shared" si="53"/>
        <v>0</v>
      </c>
    </row>
    <row r="1110" spans="23:27">
      <c r="W1110">
        <f>IF(AA1110=1, VLOOKUP(CONCATENATE(Home!$B$2,-2),Comp_Time!$A:$B,2,FALSE),IF(Z1110&gt; VLOOKUP(CONCATENATE(Home!$B$2,-2),Comp_Time!$A:$B,2,FALSE),VLOOKUP(CONCATENATE(Home!$B$2,-2),Comp_Time!$A:$B,2,FALSE),Z1110))</f>
        <v>2.1759259259259258E-3</v>
      </c>
      <c r="X1110" s="59">
        <f t="shared" si="51"/>
        <v>0</v>
      </c>
      <c r="Y1110" s="59">
        <f t="shared" si="52"/>
        <v>0</v>
      </c>
      <c r="Z1110">
        <f>IF(X1110&gt;Y1110,X1110 - Y1110,VLOOKUP(CONCATENATE(Home!$B$2,-2),Comp_Time!$A:$B,2,FALSE))</f>
        <v>2.1759259259259258E-3</v>
      </c>
      <c r="AA1110">
        <f t="shared" si="53"/>
        <v>0</v>
      </c>
    </row>
    <row r="1111" spans="23:27">
      <c r="W1111">
        <f>IF(AA1111=1, VLOOKUP(CONCATENATE(Home!$B$2,-2),Comp_Time!$A:$B,2,FALSE),IF(Z1111&gt; VLOOKUP(CONCATENATE(Home!$B$2,-2),Comp_Time!$A:$B,2,FALSE),VLOOKUP(CONCATENATE(Home!$B$2,-2),Comp_Time!$A:$B,2,FALSE),Z1111))</f>
        <v>2.1759259259259258E-3</v>
      </c>
      <c r="X1111" s="59">
        <f t="shared" si="51"/>
        <v>0</v>
      </c>
      <c r="Y1111" s="59">
        <f t="shared" si="52"/>
        <v>0</v>
      </c>
      <c r="Z1111">
        <f>IF(X1111&gt;Y1111,X1111 - Y1111,VLOOKUP(CONCATENATE(Home!$B$2,-2),Comp_Time!$A:$B,2,FALSE))</f>
        <v>2.1759259259259258E-3</v>
      </c>
      <c r="AA1111">
        <f t="shared" si="53"/>
        <v>0</v>
      </c>
    </row>
    <row r="1112" spans="23:27">
      <c r="W1112">
        <f>IF(AA1112=1, VLOOKUP(CONCATENATE(Home!$B$2,-2),Comp_Time!$A:$B,2,FALSE),IF(Z1112&gt; VLOOKUP(CONCATENATE(Home!$B$2,-2),Comp_Time!$A:$B,2,FALSE),VLOOKUP(CONCATENATE(Home!$B$2,-2),Comp_Time!$A:$B,2,FALSE),Z1112))</f>
        <v>2.1759259259259258E-3</v>
      </c>
      <c r="X1112" s="59">
        <f t="shared" si="51"/>
        <v>0</v>
      </c>
      <c r="Y1112" s="59">
        <f t="shared" si="52"/>
        <v>0</v>
      </c>
      <c r="Z1112">
        <f>IF(X1112&gt;Y1112,X1112 - Y1112,VLOOKUP(CONCATENATE(Home!$B$2,-2),Comp_Time!$A:$B,2,FALSE))</f>
        <v>2.1759259259259258E-3</v>
      </c>
      <c r="AA1112">
        <f t="shared" si="53"/>
        <v>0</v>
      </c>
    </row>
    <row r="1113" spans="23:27">
      <c r="W1113">
        <f>IF(AA1113=1, VLOOKUP(CONCATENATE(Home!$B$2,-2),Comp_Time!$A:$B,2,FALSE),IF(Z1113&gt; VLOOKUP(CONCATENATE(Home!$B$2,-2),Comp_Time!$A:$B,2,FALSE),VLOOKUP(CONCATENATE(Home!$B$2,-2),Comp_Time!$A:$B,2,FALSE),Z1113))</f>
        <v>2.1759259259259258E-3</v>
      </c>
      <c r="X1113" s="59">
        <f t="shared" si="51"/>
        <v>0</v>
      </c>
      <c r="Y1113" s="59">
        <f t="shared" si="52"/>
        <v>0</v>
      </c>
      <c r="Z1113">
        <f>IF(X1113&gt;Y1113,X1113 - Y1113,VLOOKUP(CONCATENATE(Home!$B$2,-2),Comp_Time!$A:$B,2,FALSE))</f>
        <v>2.1759259259259258E-3</v>
      </c>
      <c r="AA1113">
        <f t="shared" si="53"/>
        <v>0</v>
      </c>
    </row>
    <row r="1114" spans="23:27">
      <c r="W1114">
        <f>IF(AA1114=1, VLOOKUP(CONCATENATE(Home!$B$2,-2),Comp_Time!$A:$B,2,FALSE),IF(Z1114&gt; VLOOKUP(CONCATENATE(Home!$B$2,-2),Comp_Time!$A:$B,2,FALSE),VLOOKUP(CONCATENATE(Home!$B$2,-2),Comp_Time!$A:$B,2,FALSE),Z1114))</f>
        <v>2.1759259259259258E-3</v>
      </c>
      <c r="X1114" s="59">
        <f t="shared" si="51"/>
        <v>0</v>
      </c>
      <c r="Y1114" s="59">
        <f t="shared" si="52"/>
        <v>0</v>
      </c>
      <c r="Z1114">
        <f>IF(X1114&gt;Y1114,X1114 - Y1114,VLOOKUP(CONCATENATE(Home!$B$2,-2),Comp_Time!$A:$B,2,FALSE))</f>
        <v>2.1759259259259258E-3</v>
      </c>
      <c r="AA1114">
        <f t="shared" si="53"/>
        <v>0</v>
      </c>
    </row>
    <row r="1115" spans="23:27">
      <c r="W1115">
        <f>IF(AA1115=1, VLOOKUP(CONCATENATE(Home!$B$2,-2),Comp_Time!$A:$B,2,FALSE),IF(Z1115&gt; VLOOKUP(CONCATENATE(Home!$B$2,-2),Comp_Time!$A:$B,2,FALSE),VLOOKUP(CONCATENATE(Home!$B$2,-2),Comp_Time!$A:$B,2,FALSE),Z1115))</f>
        <v>2.1759259259259258E-3</v>
      </c>
      <c r="X1115" s="59">
        <f t="shared" si="51"/>
        <v>0</v>
      </c>
      <c r="Y1115" s="59">
        <f t="shared" si="52"/>
        <v>0</v>
      </c>
      <c r="Z1115">
        <f>IF(X1115&gt;Y1115,X1115 - Y1115,VLOOKUP(CONCATENATE(Home!$B$2,-2),Comp_Time!$A:$B,2,FALSE))</f>
        <v>2.1759259259259258E-3</v>
      </c>
      <c r="AA1115">
        <f t="shared" si="53"/>
        <v>0</v>
      </c>
    </row>
    <row r="1116" spans="23:27">
      <c r="W1116">
        <f>IF(AA1116=1, VLOOKUP(CONCATENATE(Home!$B$2,-2),Comp_Time!$A:$B,2,FALSE),IF(Z1116&gt; VLOOKUP(CONCATENATE(Home!$B$2,-2),Comp_Time!$A:$B,2,FALSE),VLOOKUP(CONCATENATE(Home!$B$2,-2),Comp_Time!$A:$B,2,FALSE),Z1116))</f>
        <v>2.1759259259259258E-3</v>
      </c>
      <c r="X1116" s="59">
        <f t="shared" si="51"/>
        <v>0</v>
      </c>
      <c r="Y1116" s="59">
        <f t="shared" si="52"/>
        <v>0</v>
      </c>
      <c r="Z1116">
        <f>IF(X1116&gt;Y1116,X1116 - Y1116,VLOOKUP(CONCATENATE(Home!$B$2,-2),Comp_Time!$A:$B,2,FALSE))</f>
        <v>2.1759259259259258E-3</v>
      </c>
      <c r="AA1116">
        <f t="shared" si="53"/>
        <v>0</v>
      </c>
    </row>
    <row r="1117" spans="23:27">
      <c r="W1117">
        <f>IF(AA1117=1, VLOOKUP(CONCATENATE(Home!$B$2,-2),Comp_Time!$A:$B,2,FALSE),IF(Z1117&gt; VLOOKUP(CONCATENATE(Home!$B$2,-2),Comp_Time!$A:$B,2,FALSE),VLOOKUP(CONCATENATE(Home!$B$2,-2),Comp_Time!$A:$B,2,FALSE),Z1117))</f>
        <v>2.1759259259259258E-3</v>
      </c>
      <c r="X1117" s="59">
        <f t="shared" si="51"/>
        <v>0</v>
      </c>
      <c r="Y1117" s="59">
        <f t="shared" si="52"/>
        <v>0</v>
      </c>
      <c r="Z1117">
        <f>IF(X1117&gt;Y1117,X1117 - Y1117,VLOOKUP(CONCATENATE(Home!$B$2,-2),Comp_Time!$A:$B,2,FALSE))</f>
        <v>2.1759259259259258E-3</v>
      </c>
      <c r="AA1117">
        <f t="shared" si="53"/>
        <v>0</v>
      </c>
    </row>
    <row r="1118" spans="23:27">
      <c r="W1118">
        <f>IF(AA1118=1, VLOOKUP(CONCATENATE(Home!$B$2,-2),Comp_Time!$A:$B,2,FALSE),IF(Z1118&gt; VLOOKUP(CONCATENATE(Home!$B$2,-2),Comp_Time!$A:$B,2,FALSE),VLOOKUP(CONCATENATE(Home!$B$2,-2),Comp_Time!$A:$B,2,FALSE),Z1118))</f>
        <v>2.1759259259259258E-3</v>
      </c>
      <c r="X1118" s="59">
        <f t="shared" si="51"/>
        <v>0</v>
      </c>
      <c r="Y1118" s="59">
        <f t="shared" si="52"/>
        <v>0</v>
      </c>
      <c r="Z1118">
        <f>IF(X1118&gt;Y1118,X1118 - Y1118,VLOOKUP(CONCATENATE(Home!$B$2,-2),Comp_Time!$A:$B,2,FALSE))</f>
        <v>2.1759259259259258E-3</v>
      </c>
      <c r="AA1118">
        <f t="shared" si="53"/>
        <v>0</v>
      </c>
    </row>
    <row r="1119" spans="23:27">
      <c r="W1119">
        <f>IF(AA1119=1, VLOOKUP(CONCATENATE(Home!$B$2,-2),Comp_Time!$A:$B,2,FALSE),IF(Z1119&gt; VLOOKUP(CONCATENATE(Home!$B$2,-2),Comp_Time!$A:$B,2,FALSE),VLOOKUP(CONCATENATE(Home!$B$2,-2),Comp_Time!$A:$B,2,FALSE),Z1119))</f>
        <v>2.1759259259259258E-3</v>
      </c>
      <c r="X1119" s="59">
        <f t="shared" si="51"/>
        <v>0</v>
      </c>
      <c r="Y1119" s="59">
        <f t="shared" si="52"/>
        <v>0</v>
      </c>
      <c r="Z1119">
        <f>IF(X1119&gt;Y1119,X1119 - Y1119,VLOOKUP(CONCATENATE(Home!$B$2,-2),Comp_Time!$A:$B,2,FALSE))</f>
        <v>2.1759259259259258E-3</v>
      </c>
      <c r="AA1119">
        <f t="shared" si="53"/>
        <v>0</v>
      </c>
    </row>
    <row r="1120" spans="23:27">
      <c r="W1120">
        <f>IF(AA1120=1, VLOOKUP(CONCATENATE(Home!$B$2,-2),Comp_Time!$A:$B,2,FALSE),IF(Z1120&gt; VLOOKUP(CONCATENATE(Home!$B$2,-2),Comp_Time!$A:$B,2,FALSE),VLOOKUP(CONCATENATE(Home!$B$2,-2),Comp_Time!$A:$B,2,FALSE),Z1120))</f>
        <v>2.1759259259259258E-3</v>
      </c>
      <c r="X1120" s="59">
        <f t="shared" si="51"/>
        <v>0</v>
      </c>
      <c r="Y1120" s="59">
        <f t="shared" si="52"/>
        <v>0</v>
      </c>
      <c r="Z1120">
        <f>IF(X1120&gt;Y1120,X1120 - Y1120,VLOOKUP(CONCATENATE(Home!$B$2,-2),Comp_Time!$A:$B,2,FALSE))</f>
        <v>2.1759259259259258E-3</v>
      </c>
      <c r="AA1120">
        <f t="shared" si="53"/>
        <v>0</v>
      </c>
    </row>
    <row r="1121" spans="23:27">
      <c r="W1121">
        <f>IF(AA1121=1, VLOOKUP(CONCATENATE(Home!$B$2,-2),Comp_Time!$A:$B,2,FALSE),IF(Z1121&gt; VLOOKUP(CONCATENATE(Home!$B$2,-2),Comp_Time!$A:$B,2,FALSE),VLOOKUP(CONCATENATE(Home!$B$2,-2),Comp_Time!$A:$B,2,FALSE),Z1121))</f>
        <v>2.1759259259259258E-3</v>
      </c>
      <c r="X1121" s="59">
        <f t="shared" si="51"/>
        <v>0</v>
      </c>
      <c r="Y1121" s="59">
        <f t="shared" si="52"/>
        <v>0</v>
      </c>
      <c r="Z1121">
        <f>IF(X1121&gt;Y1121,X1121 - Y1121,VLOOKUP(CONCATENATE(Home!$B$2,-2),Comp_Time!$A:$B,2,FALSE))</f>
        <v>2.1759259259259258E-3</v>
      </c>
      <c r="AA1121">
        <f t="shared" si="53"/>
        <v>0</v>
      </c>
    </row>
    <row r="1122" spans="23:27">
      <c r="W1122">
        <f>IF(AA1122=1, VLOOKUP(CONCATENATE(Home!$B$2,-2),Comp_Time!$A:$B,2,FALSE),IF(Z1122&gt; VLOOKUP(CONCATENATE(Home!$B$2,-2),Comp_Time!$A:$B,2,FALSE),VLOOKUP(CONCATENATE(Home!$B$2,-2),Comp_Time!$A:$B,2,FALSE),Z1122))</f>
        <v>2.1759259259259258E-3</v>
      </c>
      <c r="X1122" s="59">
        <f t="shared" si="51"/>
        <v>0</v>
      </c>
      <c r="Y1122" s="59">
        <f t="shared" si="52"/>
        <v>0</v>
      </c>
      <c r="Z1122">
        <f>IF(X1122&gt;Y1122,X1122 - Y1122,VLOOKUP(CONCATENATE(Home!$B$2,-2),Comp_Time!$A:$B,2,FALSE))</f>
        <v>2.1759259259259258E-3</v>
      </c>
      <c r="AA1122">
        <f t="shared" si="53"/>
        <v>0</v>
      </c>
    </row>
    <row r="1123" spans="23:27">
      <c r="W1123">
        <f>IF(AA1123=1, VLOOKUP(CONCATENATE(Home!$B$2,-2),Comp_Time!$A:$B,2,FALSE),IF(Z1123&gt; VLOOKUP(CONCATENATE(Home!$B$2,-2),Comp_Time!$A:$B,2,FALSE),VLOOKUP(CONCATENATE(Home!$B$2,-2),Comp_Time!$A:$B,2,FALSE),Z1123))</f>
        <v>2.1759259259259258E-3</v>
      </c>
      <c r="X1123" s="59">
        <f t="shared" si="51"/>
        <v>0</v>
      </c>
      <c r="Y1123" s="59">
        <f t="shared" si="52"/>
        <v>0</v>
      </c>
      <c r="Z1123">
        <f>IF(X1123&gt;Y1123,X1123 - Y1123,VLOOKUP(CONCATENATE(Home!$B$2,-2),Comp_Time!$A:$B,2,FALSE))</f>
        <v>2.1759259259259258E-3</v>
      </c>
      <c r="AA1123">
        <f t="shared" si="53"/>
        <v>0</v>
      </c>
    </row>
    <row r="1124" spans="23:27">
      <c r="W1124">
        <f>IF(AA1124=1, VLOOKUP(CONCATENATE(Home!$B$2,-2),Comp_Time!$A:$B,2,FALSE),IF(Z1124&gt; VLOOKUP(CONCATENATE(Home!$B$2,-2),Comp_Time!$A:$B,2,FALSE),VLOOKUP(CONCATENATE(Home!$B$2,-2),Comp_Time!$A:$B,2,FALSE),Z1124))</f>
        <v>2.1759259259259258E-3</v>
      </c>
      <c r="X1124" s="59">
        <f t="shared" si="51"/>
        <v>0</v>
      </c>
      <c r="Y1124" s="59">
        <f t="shared" si="52"/>
        <v>0</v>
      </c>
      <c r="Z1124">
        <f>IF(X1124&gt;Y1124,X1124 - Y1124,VLOOKUP(CONCATENATE(Home!$B$2,-2),Comp_Time!$A:$B,2,FALSE))</f>
        <v>2.1759259259259258E-3</v>
      </c>
      <c r="AA1124">
        <f t="shared" si="53"/>
        <v>0</v>
      </c>
    </row>
    <row r="1125" spans="23:27">
      <c r="W1125">
        <f>IF(AA1125=1, VLOOKUP(CONCATENATE(Home!$B$2,-2),Comp_Time!$A:$B,2,FALSE),IF(Z1125&gt; VLOOKUP(CONCATENATE(Home!$B$2,-2),Comp_Time!$A:$B,2,FALSE),VLOOKUP(CONCATENATE(Home!$B$2,-2),Comp_Time!$A:$B,2,FALSE),Z1125))</f>
        <v>2.1759259259259258E-3</v>
      </c>
      <c r="X1125" s="59">
        <f t="shared" si="51"/>
        <v>0</v>
      </c>
      <c r="Y1125" s="59">
        <f t="shared" si="52"/>
        <v>0</v>
      </c>
      <c r="Z1125">
        <f>IF(X1125&gt;Y1125,X1125 - Y1125,VLOOKUP(CONCATENATE(Home!$B$2,-2),Comp_Time!$A:$B,2,FALSE))</f>
        <v>2.1759259259259258E-3</v>
      </c>
      <c r="AA1125">
        <f t="shared" si="53"/>
        <v>0</v>
      </c>
    </row>
    <row r="1126" spans="23:27">
      <c r="W1126">
        <f>IF(AA1126=1, VLOOKUP(CONCATENATE(Home!$B$2,-2),Comp_Time!$A:$B,2,FALSE),IF(Z1126&gt; VLOOKUP(CONCATENATE(Home!$B$2,-2),Comp_Time!$A:$B,2,FALSE),VLOOKUP(CONCATENATE(Home!$B$2,-2),Comp_Time!$A:$B,2,FALSE),Z1126))</f>
        <v>2.1759259259259258E-3</v>
      </c>
      <c r="X1126" s="59">
        <f t="shared" si="51"/>
        <v>0</v>
      </c>
      <c r="Y1126" s="59">
        <f t="shared" si="52"/>
        <v>0</v>
      </c>
      <c r="Z1126">
        <f>IF(X1126&gt;Y1126,X1126 - Y1126,VLOOKUP(CONCATENATE(Home!$B$2,-2),Comp_Time!$A:$B,2,FALSE))</f>
        <v>2.1759259259259258E-3</v>
      </c>
      <c r="AA1126">
        <f t="shared" si="53"/>
        <v>0</v>
      </c>
    </row>
    <row r="1127" spans="23:27">
      <c r="W1127">
        <f>IF(AA1127=1, VLOOKUP(CONCATENATE(Home!$B$2,-2),Comp_Time!$A:$B,2,FALSE),IF(Z1127&gt; VLOOKUP(CONCATENATE(Home!$B$2,-2),Comp_Time!$A:$B,2,FALSE),VLOOKUP(CONCATENATE(Home!$B$2,-2),Comp_Time!$A:$B,2,FALSE),Z1127))</f>
        <v>2.1759259259259258E-3</v>
      </c>
      <c r="X1127" s="59">
        <f t="shared" si="51"/>
        <v>0</v>
      </c>
      <c r="Y1127" s="59">
        <f t="shared" si="52"/>
        <v>0</v>
      </c>
      <c r="Z1127">
        <f>IF(X1127&gt;Y1127,X1127 - Y1127,VLOOKUP(CONCATENATE(Home!$B$2,-2),Comp_Time!$A:$B,2,FALSE))</f>
        <v>2.1759259259259258E-3</v>
      </c>
      <c r="AA1127">
        <f t="shared" si="53"/>
        <v>0</v>
      </c>
    </row>
    <row r="1128" spans="23:27">
      <c r="W1128">
        <f>IF(AA1128=1, VLOOKUP(CONCATENATE(Home!$B$2,-2),Comp_Time!$A:$B,2,FALSE),IF(Z1128&gt; VLOOKUP(CONCATENATE(Home!$B$2,-2),Comp_Time!$A:$B,2,FALSE),VLOOKUP(CONCATENATE(Home!$B$2,-2),Comp_Time!$A:$B,2,FALSE),Z1128))</f>
        <v>2.1759259259259258E-3</v>
      </c>
      <c r="X1128" s="59">
        <f t="shared" si="51"/>
        <v>0</v>
      </c>
      <c r="Y1128" s="59">
        <f t="shared" si="52"/>
        <v>0</v>
      </c>
      <c r="Z1128">
        <f>IF(X1128&gt;Y1128,X1128 - Y1128,VLOOKUP(CONCATENATE(Home!$B$2,-2),Comp_Time!$A:$B,2,FALSE))</f>
        <v>2.1759259259259258E-3</v>
      </c>
      <c r="AA1128">
        <f t="shared" si="53"/>
        <v>0</v>
      </c>
    </row>
    <row r="1129" spans="23:27">
      <c r="W1129">
        <f>IF(AA1129=1, VLOOKUP(CONCATENATE(Home!$B$2,-2),Comp_Time!$A:$B,2,FALSE),IF(Z1129&gt; VLOOKUP(CONCATENATE(Home!$B$2,-2),Comp_Time!$A:$B,2,FALSE),VLOOKUP(CONCATENATE(Home!$B$2,-2),Comp_Time!$A:$B,2,FALSE),Z1129))</f>
        <v>2.1759259259259258E-3</v>
      </c>
      <c r="X1129" s="59">
        <f t="shared" si="51"/>
        <v>0</v>
      </c>
      <c r="Y1129" s="59">
        <f t="shared" si="52"/>
        <v>0</v>
      </c>
      <c r="Z1129">
        <f>IF(X1129&gt;Y1129,X1129 - Y1129,VLOOKUP(CONCATENATE(Home!$B$2,-2),Comp_Time!$A:$B,2,FALSE))</f>
        <v>2.1759259259259258E-3</v>
      </c>
      <c r="AA1129">
        <f t="shared" si="53"/>
        <v>0</v>
      </c>
    </row>
    <row r="1130" spans="23:27">
      <c r="W1130">
        <f>IF(AA1130=1, VLOOKUP(CONCATENATE(Home!$B$2,-2),Comp_Time!$A:$B,2,FALSE),IF(Z1130&gt; VLOOKUP(CONCATENATE(Home!$B$2,-2),Comp_Time!$A:$B,2,FALSE),VLOOKUP(CONCATENATE(Home!$B$2,-2),Comp_Time!$A:$B,2,FALSE),Z1130))</f>
        <v>2.1759259259259258E-3</v>
      </c>
      <c r="X1130" s="59">
        <f t="shared" si="51"/>
        <v>0</v>
      </c>
      <c r="Y1130" s="59">
        <f t="shared" si="52"/>
        <v>0</v>
      </c>
      <c r="Z1130">
        <f>IF(X1130&gt;Y1130,X1130 - Y1130,VLOOKUP(CONCATENATE(Home!$B$2,-2),Comp_Time!$A:$B,2,FALSE))</f>
        <v>2.1759259259259258E-3</v>
      </c>
      <c r="AA1130">
        <f t="shared" si="53"/>
        <v>0</v>
      </c>
    </row>
    <row r="1131" spans="23:27">
      <c r="W1131">
        <f>IF(AA1131=1, VLOOKUP(CONCATENATE(Home!$B$2,-2),Comp_Time!$A:$B,2,FALSE),IF(Z1131&gt; VLOOKUP(CONCATENATE(Home!$B$2,-2),Comp_Time!$A:$B,2,FALSE),VLOOKUP(CONCATENATE(Home!$B$2,-2),Comp_Time!$A:$B,2,FALSE),Z1131))</f>
        <v>2.1759259259259258E-3</v>
      </c>
      <c r="X1131" s="59">
        <f t="shared" si="51"/>
        <v>0</v>
      </c>
      <c r="Y1131" s="59">
        <f t="shared" si="52"/>
        <v>0</v>
      </c>
      <c r="Z1131">
        <f>IF(X1131&gt;Y1131,X1131 - Y1131,VLOOKUP(CONCATENATE(Home!$B$2,-2),Comp_Time!$A:$B,2,FALSE))</f>
        <v>2.1759259259259258E-3</v>
      </c>
      <c r="AA1131">
        <f t="shared" si="53"/>
        <v>0</v>
      </c>
    </row>
    <row r="1132" spans="23:27">
      <c r="W1132">
        <f>IF(AA1132=1, VLOOKUP(CONCATENATE(Home!$B$2,-2),Comp_Time!$A:$B,2,FALSE),IF(Z1132&gt; VLOOKUP(CONCATENATE(Home!$B$2,-2),Comp_Time!$A:$B,2,FALSE),VLOOKUP(CONCATENATE(Home!$B$2,-2),Comp_Time!$A:$B,2,FALSE),Z1132))</f>
        <v>2.1759259259259258E-3</v>
      </c>
      <c r="X1132" s="59">
        <f t="shared" si="51"/>
        <v>0</v>
      </c>
      <c r="Y1132" s="59">
        <f t="shared" si="52"/>
        <v>0</v>
      </c>
      <c r="Z1132">
        <f>IF(X1132&gt;Y1132,X1132 - Y1132,VLOOKUP(CONCATENATE(Home!$B$2,-2),Comp_Time!$A:$B,2,FALSE))</f>
        <v>2.1759259259259258E-3</v>
      </c>
      <c r="AA1132">
        <f t="shared" si="53"/>
        <v>0</v>
      </c>
    </row>
    <row r="1133" spans="23:27">
      <c r="W1133">
        <f>IF(AA1133=1, VLOOKUP(CONCATENATE(Home!$B$2,-2),Comp_Time!$A:$B,2,FALSE),IF(Z1133&gt; VLOOKUP(CONCATENATE(Home!$B$2,-2),Comp_Time!$A:$B,2,FALSE),VLOOKUP(CONCATENATE(Home!$B$2,-2),Comp_Time!$A:$B,2,FALSE),Z1133))</f>
        <v>2.1759259259259258E-3</v>
      </c>
      <c r="X1133" s="59">
        <f t="shared" si="51"/>
        <v>0</v>
      </c>
      <c r="Y1133" s="59">
        <f t="shared" si="52"/>
        <v>0</v>
      </c>
      <c r="Z1133">
        <f>IF(X1133&gt;Y1133,X1133 - Y1133,VLOOKUP(CONCATENATE(Home!$B$2,-2),Comp_Time!$A:$B,2,FALSE))</f>
        <v>2.1759259259259258E-3</v>
      </c>
      <c r="AA1133">
        <f t="shared" si="53"/>
        <v>0</v>
      </c>
    </row>
    <row r="1134" spans="23:27">
      <c r="W1134">
        <f>IF(AA1134=1, VLOOKUP(CONCATENATE(Home!$B$2,-2),Comp_Time!$A:$B,2,FALSE),IF(Z1134&gt; VLOOKUP(CONCATENATE(Home!$B$2,-2),Comp_Time!$A:$B,2,FALSE),VLOOKUP(CONCATENATE(Home!$B$2,-2),Comp_Time!$A:$B,2,FALSE),Z1134))</f>
        <v>2.1759259259259258E-3</v>
      </c>
      <c r="X1134" s="59">
        <f t="shared" si="51"/>
        <v>0</v>
      </c>
      <c r="Y1134" s="59">
        <f t="shared" si="52"/>
        <v>0</v>
      </c>
      <c r="Z1134">
        <f>IF(X1134&gt;Y1134,X1134 - Y1134,VLOOKUP(CONCATENATE(Home!$B$2,-2),Comp_Time!$A:$B,2,FALSE))</f>
        <v>2.1759259259259258E-3</v>
      </c>
      <c r="AA1134">
        <f t="shared" si="53"/>
        <v>0</v>
      </c>
    </row>
    <row r="1135" spans="23:27">
      <c r="W1135">
        <f>IF(AA1135=1, VLOOKUP(CONCATENATE(Home!$B$2,-2),Comp_Time!$A:$B,2,FALSE),IF(Z1135&gt; VLOOKUP(CONCATENATE(Home!$B$2,-2),Comp_Time!$A:$B,2,FALSE),VLOOKUP(CONCATENATE(Home!$B$2,-2),Comp_Time!$A:$B,2,FALSE),Z1135))</f>
        <v>2.1759259259259258E-3</v>
      </c>
      <c r="X1135" s="59">
        <f t="shared" si="51"/>
        <v>0</v>
      </c>
      <c r="Y1135" s="59">
        <f t="shared" si="52"/>
        <v>0</v>
      </c>
      <c r="Z1135">
        <f>IF(X1135&gt;Y1135,X1135 - Y1135,VLOOKUP(CONCATENATE(Home!$B$2,-2),Comp_Time!$A:$B,2,FALSE))</f>
        <v>2.1759259259259258E-3</v>
      </c>
      <c r="AA1135">
        <f t="shared" si="53"/>
        <v>0</v>
      </c>
    </row>
    <row r="1136" spans="23:27">
      <c r="W1136">
        <f>IF(AA1136=1, VLOOKUP(CONCATENATE(Home!$B$2,-2),Comp_Time!$A:$B,2,FALSE),IF(Z1136&gt; VLOOKUP(CONCATENATE(Home!$B$2,-2),Comp_Time!$A:$B,2,FALSE),VLOOKUP(CONCATENATE(Home!$B$2,-2),Comp_Time!$A:$B,2,FALSE),Z1136))</f>
        <v>2.1759259259259258E-3</v>
      </c>
      <c r="X1136" s="59">
        <f t="shared" si="51"/>
        <v>0</v>
      </c>
      <c r="Y1136" s="59">
        <f t="shared" si="52"/>
        <v>0</v>
      </c>
      <c r="Z1136">
        <f>IF(X1136&gt;Y1136,X1136 - Y1136,VLOOKUP(CONCATENATE(Home!$B$2,-2),Comp_Time!$A:$B,2,FALSE))</f>
        <v>2.1759259259259258E-3</v>
      </c>
      <c r="AA1136">
        <f t="shared" si="53"/>
        <v>0</v>
      </c>
    </row>
    <row r="1137" spans="23:27">
      <c r="W1137">
        <f>IF(AA1137=1, VLOOKUP(CONCATENATE(Home!$B$2,-2),Comp_Time!$A:$B,2,FALSE),IF(Z1137&gt; VLOOKUP(CONCATENATE(Home!$B$2,-2),Comp_Time!$A:$B,2,FALSE),VLOOKUP(CONCATENATE(Home!$B$2,-2),Comp_Time!$A:$B,2,FALSE),Z1137))</f>
        <v>2.1759259259259258E-3</v>
      </c>
      <c r="X1137" s="59">
        <f t="shared" si="51"/>
        <v>0</v>
      </c>
      <c r="Y1137" s="59">
        <f t="shared" si="52"/>
        <v>0</v>
      </c>
      <c r="Z1137">
        <f>IF(X1137&gt;Y1137,X1137 - Y1137,VLOOKUP(CONCATENATE(Home!$B$2,-2),Comp_Time!$A:$B,2,FALSE))</f>
        <v>2.1759259259259258E-3</v>
      </c>
      <c r="AA1137">
        <f t="shared" si="53"/>
        <v>0</v>
      </c>
    </row>
    <row r="1138" spans="23:27">
      <c r="W1138">
        <f>IF(AA1138=1, VLOOKUP(CONCATENATE(Home!$B$2,-2),Comp_Time!$A:$B,2,FALSE),IF(Z1138&gt; VLOOKUP(CONCATENATE(Home!$B$2,-2),Comp_Time!$A:$B,2,FALSE),VLOOKUP(CONCATENATE(Home!$B$2,-2),Comp_Time!$A:$B,2,FALSE),Z1138))</f>
        <v>2.1759259259259258E-3</v>
      </c>
      <c r="X1138" s="59">
        <f t="shared" si="51"/>
        <v>0</v>
      </c>
      <c r="Y1138" s="59">
        <f t="shared" si="52"/>
        <v>0</v>
      </c>
      <c r="Z1138">
        <f>IF(X1138&gt;Y1138,X1138 - Y1138,VLOOKUP(CONCATENATE(Home!$B$2,-2),Comp_Time!$A:$B,2,FALSE))</f>
        <v>2.1759259259259258E-3</v>
      </c>
      <c r="AA1138">
        <f t="shared" si="53"/>
        <v>0</v>
      </c>
    </row>
    <row r="1139" spans="23:27">
      <c r="W1139">
        <f>IF(AA1139=1, VLOOKUP(CONCATENATE(Home!$B$2,-2),Comp_Time!$A:$B,2,FALSE),IF(Z1139&gt; VLOOKUP(CONCATENATE(Home!$B$2,-2),Comp_Time!$A:$B,2,FALSE),VLOOKUP(CONCATENATE(Home!$B$2,-2),Comp_Time!$A:$B,2,FALSE),Z1139))</f>
        <v>2.1759259259259258E-3</v>
      </c>
      <c r="X1139" s="59">
        <f t="shared" si="51"/>
        <v>0</v>
      </c>
      <c r="Y1139" s="59">
        <f t="shared" si="52"/>
        <v>0</v>
      </c>
      <c r="Z1139">
        <f>IF(X1139&gt;Y1139,X1139 - Y1139,VLOOKUP(CONCATENATE(Home!$B$2,-2),Comp_Time!$A:$B,2,FALSE))</f>
        <v>2.1759259259259258E-3</v>
      </c>
      <c r="AA1139">
        <f t="shared" si="53"/>
        <v>0</v>
      </c>
    </row>
    <row r="1140" spans="23:27">
      <c r="W1140">
        <f>IF(AA1140=1, VLOOKUP(CONCATENATE(Home!$B$2,-2),Comp_Time!$A:$B,2,FALSE),IF(Z1140&gt; VLOOKUP(CONCATENATE(Home!$B$2,-2),Comp_Time!$A:$B,2,FALSE),VLOOKUP(CONCATENATE(Home!$B$2,-2),Comp_Time!$A:$B,2,FALSE),Z1140))</f>
        <v>2.1759259259259258E-3</v>
      </c>
      <c r="X1140" s="59">
        <f t="shared" si="51"/>
        <v>0</v>
      </c>
      <c r="Y1140" s="59">
        <f t="shared" si="52"/>
        <v>0</v>
      </c>
      <c r="Z1140">
        <f>IF(X1140&gt;Y1140,X1140 - Y1140,VLOOKUP(CONCATENATE(Home!$B$2,-2),Comp_Time!$A:$B,2,FALSE))</f>
        <v>2.1759259259259258E-3</v>
      </c>
      <c r="AA1140">
        <f t="shared" si="53"/>
        <v>0</v>
      </c>
    </row>
    <row r="1141" spans="23:27">
      <c r="W1141">
        <f>IF(AA1141=1, VLOOKUP(CONCATENATE(Home!$B$2,-2),Comp_Time!$A:$B,2,FALSE),IF(Z1141&gt; VLOOKUP(CONCATENATE(Home!$B$2,-2),Comp_Time!$A:$B,2,FALSE),VLOOKUP(CONCATENATE(Home!$B$2,-2),Comp_Time!$A:$B,2,FALSE),Z1141))</f>
        <v>2.1759259259259258E-3</v>
      </c>
      <c r="X1141" s="59">
        <f t="shared" si="51"/>
        <v>0</v>
      </c>
      <c r="Y1141" s="59">
        <f t="shared" si="52"/>
        <v>0</v>
      </c>
      <c r="Z1141">
        <f>IF(X1141&gt;Y1141,X1141 - Y1141,VLOOKUP(CONCATENATE(Home!$B$2,-2),Comp_Time!$A:$B,2,FALSE))</f>
        <v>2.1759259259259258E-3</v>
      </c>
      <c r="AA1141">
        <f t="shared" si="53"/>
        <v>0</v>
      </c>
    </row>
    <row r="1142" spans="23:27">
      <c r="W1142">
        <f>IF(AA1142=1, VLOOKUP(CONCATENATE(Home!$B$2,-2),Comp_Time!$A:$B,2,FALSE),IF(Z1142&gt; VLOOKUP(CONCATENATE(Home!$B$2,-2),Comp_Time!$A:$B,2,FALSE),VLOOKUP(CONCATENATE(Home!$B$2,-2),Comp_Time!$A:$B,2,FALSE),Z1142))</f>
        <v>2.1759259259259258E-3</v>
      </c>
      <c r="X1142" s="59">
        <f t="shared" si="51"/>
        <v>0</v>
      </c>
      <c r="Y1142" s="59">
        <f t="shared" si="52"/>
        <v>0</v>
      </c>
      <c r="Z1142">
        <f>IF(X1142&gt;Y1142,X1142 - Y1142,VLOOKUP(CONCATENATE(Home!$B$2,-2),Comp_Time!$A:$B,2,FALSE))</f>
        <v>2.1759259259259258E-3</v>
      </c>
      <c r="AA1142">
        <f t="shared" si="53"/>
        <v>0</v>
      </c>
    </row>
    <row r="1143" spans="23:27">
      <c r="W1143">
        <f>IF(AA1143=1, VLOOKUP(CONCATENATE(Home!$B$2,-2),Comp_Time!$A:$B,2,FALSE),IF(Z1143&gt; VLOOKUP(CONCATENATE(Home!$B$2,-2),Comp_Time!$A:$B,2,FALSE),VLOOKUP(CONCATENATE(Home!$B$2,-2),Comp_Time!$A:$B,2,FALSE),Z1143))</f>
        <v>2.1759259259259258E-3</v>
      </c>
      <c r="X1143" s="59">
        <f t="shared" si="51"/>
        <v>0</v>
      </c>
      <c r="Y1143" s="59">
        <f t="shared" si="52"/>
        <v>0</v>
      </c>
      <c r="Z1143">
        <f>IF(X1143&gt;Y1143,X1143 - Y1143,VLOOKUP(CONCATENATE(Home!$B$2,-2),Comp_Time!$A:$B,2,FALSE))</f>
        <v>2.1759259259259258E-3</v>
      </c>
      <c r="AA1143">
        <f t="shared" si="53"/>
        <v>0</v>
      </c>
    </row>
    <row r="1144" spans="23:27">
      <c r="W1144">
        <f>IF(AA1144=1, VLOOKUP(CONCATENATE(Home!$B$2,-2),Comp_Time!$A:$B,2,FALSE),IF(Z1144&gt; VLOOKUP(CONCATENATE(Home!$B$2,-2),Comp_Time!$A:$B,2,FALSE),VLOOKUP(CONCATENATE(Home!$B$2,-2),Comp_Time!$A:$B,2,FALSE),Z1144))</f>
        <v>2.1759259259259258E-3</v>
      </c>
      <c r="X1144" s="59">
        <f t="shared" si="51"/>
        <v>0</v>
      </c>
      <c r="Y1144" s="59">
        <f t="shared" si="52"/>
        <v>0</v>
      </c>
      <c r="Z1144">
        <f>IF(X1144&gt;Y1144,X1144 - Y1144,VLOOKUP(CONCATENATE(Home!$B$2,-2),Comp_Time!$A:$B,2,FALSE))</f>
        <v>2.1759259259259258E-3</v>
      </c>
      <c r="AA1144">
        <f t="shared" si="53"/>
        <v>0</v>
      </c>
    </row>
    <row r="1145" spans="23:27">
      <c r="W1145">
        <f>IF(AA1145=1, VLOOKUP(CONCATENATE(Home!$B$2,-2),Comp_Time!$A:$B,2,FALSE),IF(Z1145&gt; VLOOKUP(CONCATENATE(Home!$B$2,-2),Comp_Time!$A:$B,2,FALSE),VLOOKUP(CONCATENATE(Home!$B$2,-2),Comp_Time!$A:$B,2,FALSE),Z1145))</f>
        <v>2.1759259259259258E-3</v>
      </c>
      <c r="X1145" s="59">
        <f t="shared" si="51"/>
        <v>0</v>
      </c>
      <c r="Y1145" s="59">
        <f t="shared" si="52"/>
        <v>0</v>
      </c>
      <c r="Z1145">
        <f>IF(X1145&gt;Y1145,X1145 - Y1145,VLOOKUP(CONCATENATE(Home!$B$2,-2),Comp_Time!$A:$B,2,FALSE))</f>
        <v>2.1759259259259258E-3</v>
      </c>
      <c r="AA1145">
        <f t="shared" si="53"/>
        <v>0</v>
      </c>
    </row>
    <row r="1146" spans="23:27">
      <c r="W1146">
        <f>IF(AA1146=1, VLOOKUP(CONCATENATE(Home!$B$2,-2),Comp_Time!$A:$B,2,FALSE),IF(Z1146&gt; VLOOKUP(CONCATENATE(Home!$B$2,-2),Comp_Time!$A:$B,2,FALSE),VLOOKUP(CONCATENATE(Home!$B$2,-2),Comp_Time!$A:$B,2,FALSE),Z1146))</f>
        <v>2.1759259259259258E-3</v>
      </c>
      <c r="X1146" s="59">
        <f t="shared" si="51"/>
        <v>0</v>
      </c>
      <c r="Y1146" s="59">
        <f t="shared" si="52"/>
        <v>0</v>
      </c>
      <c r="Z1146">
        <f>IF(X1146&gt;Y1146,X1146 - Y1146,VLOOKUP(CONCATENATE(Home!$B$2,-2),Comp_Time!$A:$B,2,FALSE))</f>
        <v>2.1759259259259258E-3</v>
      </c>
      <c r="AA1146">
        <f t="shared" si="53"/>
        <v>0</v>
      </c>
    </row>
    <row r="1147" spans="23:27">
      <c r="W1147">
        <f>IF(AA1147=1, VLOOKUP(CONCATENATE(Home!$B$2,-2),Comp_Time!$A:$B,2,FALSE),IF(Z1147&gt; VLOOKUP(CONCATENATE(Home!$B$2,-2),Comp_Time!$A:$B,2,FALSE),VLOOKUP(CONCATENATE(Home!$B$2,-2),Comp_Time!$A:$B,2,FALSE),Z1147))</f>
        <v>2.1759259259259258E-3</v>
      </c>
      <c r="X1147" s="59">
        <f t="shared" si="51"/>
        <v>0</v>
      </c>
      <c r="Y1147" s="59">
        <f t="shared" si="52"/>
        <v>0</v>
      </c>
      <c r="Z1147">
        <f>IF(X1147&gt;Y1147,X1147 - Y1147,VLOOKUP(CONCATENATE(Home!$B$2,-2),Comp_Time!$A:$B,2,FALSE))</f>
        <v>2.1759259259259258E-3</v>
      </c>
      <c r="AA1147">
        <f t="shared" si="53"/>
        <v>0</v>
      </c>
    </row>
    <row r="1148" spans="23:27">
      <c r="W1148">
        <f>IF(AA1148=1, VLOOKUP(CONCATENATE(Home!$B$2,-2),Comp_Time!$A:$B,2,FALSE),IF(Z1148&gt; VLOOKUP(CONCATENATE(Home!$B$2,-2),Comp_Time!$A:$B,2,FALSE),VLOOKUP(CONCATENATE(Home!$B$2,-2),Comp_Time!$A:$B,2,FALSE),Z1148))</f>
        <v>2.1759259259259258E-3</v>
      </c>
      <c r="X1148" s="59">
        <f t="shared" si="51"/>
        <v>0</v>
      </c>
      <c r="Y1148" s="59">
        <f t="shared" si="52"/>
        <v>0</v>
      </c>
      <c r="Z1148">
        <f>IF(X1148&gt;Y1148,X1148 - Y1148,VLOOKUP(CONCATENATE(Home!$B$2,-2),Comp_Time!$A:$B,2,FALSE))</f>
        <v>2.1759259259259258E-3</v>
      </c>
      <c r="AA1148">
        <f t="shared" si="53"/>
        <v>0</v>
      </c>
    </row>
    <row r="1149" spans="23:27">
      <c r="W1149">
        <f>IF(AA1149=1, VLOOKUP(CONCATENATE(Home!$B$2,-2),Comp_Time!$A:$B,2,FALSE),IF(Z1149&gt; VLOOKUP(CONCATENATE(Home!$B$2,-2),Comp_Time!$A:$B,2,FALSE),VLOOKUP(CONCATENATE(Home!$B$2,-2),Comp_Time!$A:$B,2,FALSE),Z1149))</f>
        <v>2.1759259259259258E-3</v>
      </c>
      <c r="X1149" s="59">
        <f t="shared" si="51"/>
        <v>0</v>
      </c>
      <c r="Y1149" s="59">
        <f t="shared" si="52"/>
        <v>0</v>
      </c>
      <c r="Z1149">
        <f>IF(X1149&gt;Y1149,X1149 - Y1149,VLOOKUP(CONCATENATE(Home!$B$2,-2),Comp_Time!$A:$B,2,FALSE))</f>
        <v>2.1759259259259258E-3</v>
      </c>
      <c r="AA1149">
        <f t="shared" si="53"/>
        <v>0</v>
      </c>
    </row>
    <row r="1150" spans="23:27">
      <c r="W1150">
        <f>IF(AA1150=1, VLOOKUP(CONCATENATE(Home!$B$2,-2),Comp_Time!$A:$B,2,FALSE),IF(Z1150&gt; VLOOKUP(CONCATENATE(Home!$B$2,-2),Comp_Time!$A:$B,2,FALSE),VLOOKUP(CONCATENATE(Home!$B$2,-2),Comp_Time!$A:$B,2,FALSE),Z1150))</f>
        <v>2.1759259259259258E-3</v>
      </c>
      <c r="X1150" s="59">
        <f t="shared" si="51"/>
        <v>0</v>
      </c>
      <c r="Y1150" s="59">
        <f t="shared" si="52"/>
        <v>0</v>
      </c>
      <c r="Z1150">
        <f>IF(X1150&gt;Y1150,X1150 - Y1150,VLOOKUP(CONCATENATE(Home!$B$2,-2),Comp_Time!$A:$B,2,FALSE))</f>
        <v>2.1759259259259258E-3</v>
      </c>
      <c r="AA1150">
        <f t="shared" si="53"/>
        <v>0</v>
      </c>
    </row>
    <row r="1151" spans="23:27">
      <c r="W1151">
        <f>IF(AA1151=1, VLOOKUP(CONCATENATE(Home!$B$2,-2),Comp_Time!$A:$B,2,FALSE),IF(Z1151&gt; VLOOKUP(CONCATENATE(Home!$B$2,-2),Comp_Time!$A:$B,2,FALSE),VLOOKUP(CONCATENATE(Home!$B$2,-2),Comp_Time!$A:$B,2,FALSE),Z1151))</f>
        <v>2.1759259259259258E-3</v>
      </c>
      <c r="X1151" s="59">
        <f t="shared" si="51"/>
        <v>0</v>
      </c>
      <c r="Y1151" s="59">
        <f t="shared" si="52"/>
        <v>0</v>
      </c>
      <c r="Z1151">
        <f>IF(X1151&gt;Y1151,X1151 - Y1151,VLOOKUP(CONCATENATE(Home!$B$2,-2),Comp_Time!$A:$B,2,FALSE))</f>
        <v>2.1759259259259258E-3</v>
      </c>
      <c r="AA1151">
        <f t="shared" si="53"/>
        <v>0</v>
      </c>
    </row>
    <row r="1152" spans="23:27">
      <c r="W1152">
        <f>IF(AA1152=1, VLOOKUP(CONCATENATE(Home!$B$2,-2),Comp_Time!$A:$B,2,FALSE),IF(Z1152&gt; VLOOKUP(CONCATENATE(Home!$B$2,-2),Comp_Time!$A:$B,2,FALSE),VLOOKUP(CONCATENATE(Home!$B$2,-2),Comp_Time!$A:$B,2,FALSE),Z1152))</f>
        <v>2.1759259259259258E-3</v>
      </c>
      <c r="X1152" s="59">
        <f t="shared" si="51"/>
        <v>0</v>
      </c>
      <c r="Y1152" s="59">
        <f t="shared" si="52"/>
        <v>0</v>
      </c>
      <c r="Z1152">
        <f>IF(X1152&gt;Y1152,X1152 - Y1152,VLOOKUP(CONCATENATE(Home!$B$2,-2),Comp_Time!$A:$B,2,FALSE))</f>
        <v>2.1759259259259258E-3</v>
      </c>
      <c r="AA1152">
        <f t="shared" si="53"/>
        <v>0</v>
      </c>
    </row>
    <row r="1153" spans="23:27">
      <c r="W1153">
        <f>IF(AA1153=1, VLOOKUP(CONCATENATE(Home!$B$2,-2),Comp_Time!$A:$B,2,FALSE),IF(Z1153&gt; VLOOKUP(CONCATENATE(Home!$B$2,-2),Comp_Time!$A:$B,2,FALSE),VLOOKUP(CONCATENATE(Home!$B$2,-2),Comp_Time!$A:$B,2,FALSE),Z1153))</f>
        <v>2.1759259259259258E-3</v>
      </c>
      <c r="X1153" s="59">
        <f t="shared" si="51"/>
        <v>0</v>
      </c>
      <c r="Y1153" s="59">
        <f t="shared" si="52"/>
        <v>0</v>
      </c>
      <c r="Z1153">
        <f>IF(X1153&gt;Y1153,X1153 - Y1153,VLOOKUP(CONCATENATE(Home!$B$2,-2),Comp_Time!$A:$B,2,FALSE))</f>
        <v>2.1759259259259258E-3</v>
      </c>
      <c r="AA1153">
        <f t="shared" si="53"/>
        <v>0</v>
      </c>
    </row>
    <row r="1154" spans="23:27">
      <c r="W1154">
        <f>IF(AA1154=1, VLOOKUP(CONCATENATE(Home!$B$2,-2),Comp_Time!$A:$B,2,FALSE),IF(Z1154&gt; VLOOKUP(CONCATENATE(Home!$B$2,-2),Comp_Time!$A:$B,2,FALSE),VLOOKUP(CONCATENATE(Home!$B$2,-2),Comp_Time!$A:$B,2,FALSE),Z1154))</f>
        <v>2.1759259259259258E-3</v>
      </c>
      <c r="X1154" s="59">
        <f t="shared" si="51"/>
        <v>0</v>
      </c>
      <c r="Y1154" s="59">
        <f t="shared" si="52"/>
        <v>0</v>
      </c>
      <c r="Z1154">
        <f>IF(X1154&gt;Y1154,X1154 - Y1154,VLOOKUP(CONCATENATE(Home!$B$2,-2),Comp_Time!$A:$B,2,FALSE))</f>
        <v>2.1759259259259258E-3</v>
      </c>
      <c r="AA1154">
        <f t="shared" si="53"/>
        <v>0</v>
      </c>
    </row>
    <row r="1155" spans="23:27">
      <c r="W1155">
        <f>IF(AA1155=1, VLOOKUP(CONCATENATE(Home!$B$2,-2),Comp_Time!$A:$B,2,FALSE),IF(Z1155&gt; VLOOKUP(CONCATENATE(Home!$B$2,-2),Comp_Time!$A:$B,2,FALSE),VLOOKUP(CONCATENATE(Home!$B$2,-2),Comp_Time!$A:$B,2,FALSE),Z1155))</f>
        <v>2.1759259259259258E-3</v>
      </c>
      <c r="X1155" s="59">
        <f t="shared" ref="X1155:X1218" si="54">TIME(HOUR(D1155),MINUTE(D1155),SECOND(D1155))</f>
        <v>0</v>
      </c>
      <c r="Y1155" s="59">
        <f t="shared" ref="Y1155:Y1218" si="55">TIME(HOUR(C1155),MINUTE(C1155),SECOND(C1155))</f>
        <v>0</v>
      </c>
      <c r="Z1155">
        <f>IF(X1155&gt;Y1155,X1155 - Y1155,VLOOKUP(CONCATENATE(Home!$B$2,-2),Comp_Time!$A:$B,2,FALSE))</f>
        <v>2.1759259259259258E-3</v>
      </c>
      <c r="AA1155">
        <f t="shared" ref="AA1155:AA1218" si="56">IF(DATE(YEAR(C1155),MONTH(C1155),DAY(C1155))=DATE(YEAR(D1155),MONTH(D1155),DAY(D1155)),0,1)</f>
        <v>0</v>
      </c>
    </row>
    <row r="1156" spans="23:27">
      <c r="W1156">
        <f>IF(AA1156=1, VLOOKUP(CONCATENATE(Home!$B$2,-2),Comp_Time!$A:$B,2,FALSE),IF(Z1156&gt; VLOOKUP(CONCATENATE(Home!$B$2,-2),Comp_Time!$A:$B,2,FALSE),VLOOKUP(CONCATENATE(Home!$B$2,-2),Comp_Time!$A:$B,2,FALSE),Z1156))</f>
        <v>2.1759259259259258E-3</v>
      </c>
      <c r="X1156" s="59">
        <f t="shared" si="54"/>
        <v>0</v>
      </c>
      <c r="Y1156" s="59">
        <f t="shared" si="55"/>
        <v>0</v>
      </c>
      <c r="Z1156">
        <f>IF(X1156&gt;Y1156,X1156 - Y1156,VLOOKUP(CONCATENATE(Home!$B$2,-2),Comp_Time!$A:$B,2,FALSE))</f>
        <v>2.1759259259259258E-3</v>
      </c>
      <c r="AA1156">
        <f t="shared" si="56"/>
        <v>0</v>
      </c>
    </row>
    <row r="1157" spans="23:27">
      <c r="W1157">
        <f>IF(AA1157=1, VLOOKUP(CONCATENATE(Home!$B$2,-2),Comp_Time!$A:$B,2,FALSE),IF(Z1157&gt; VLOOKUP(CONCATENATE(Home!$B$2,-2),Comp_Time!$A:$B,2,FALSE),VLOOKUP(CONCATENATE(Home!$B$2,-2),Comp_Time!$A:$B,2,FALSE),Z1157))</f>
        <v>2.1759259259259258E-3</v>
      </c>
      <c r="X1157" s="59">
        <f t="shared" si="54"/>
        <v>0</v>
      </c>
      <c r="Y1157" s="59">
        <f t="shared" si="55"/>
        <v>0</v>
      </c>
      <c r="Z1157">
        <f>IF(X1157&gt;Y1157,X1157 - Y1157,VLOOKUP(CONCATENATE(Home!$B$2,-2),Comp_Time!$A:$B,2,FALSE))</f>
        <v>2.1759259259259258E-3</v>
      </c>
      <c r="AA1157">
        <f t="shared" si="56"/>
        <v>0</v>
      </c>
    </row>
    <row r="1158" spans="23:27">
      <c r="W1158">
        <f>IF(AA1158=1, VLOOKUP(CONCATENATE(Home!$B$2,-2),Comp_Time!$A:$B,2,FALSE),IF(Z1158&gt; VLOOKUP(CONCATENATE(Home!$B$2,-2),Comp_Time!$A:$B,2,FALSE),VLOOKUP(CONCATENATE(Home!$B$2,-2),Comp_Time!$A:$B,2,FALSE),Z1158))</f>
        <v>2.1759259259259258E-3</v>
      </c>
      <c r="X1158" s="59">
        <f t="shared" si="54"/>
        <v>0</v>
      </c>
      <c r="Y1158" s="59">
        <f t="shared" si="55"/>
        <v>0</v>
      </c>
      <c r="Z1158">
        <f>IF(X1158&gt;Y1158,X1158 - Y1158,VLOOKUP(CONCATENATE(Home!$B$2,-2),Comp_Time!$A:$B,2,FALSE))</f>
        <v>2.1759259259259258E-3</v>
      </c>
      <c r="AA1158">
        <f t="shared" si="56"/>
        <v>0</v>
      </c>
    </row>
    <row r="1159" spans="23:27">
      <c r="W1159">
        <f>IF(AA1159=1, VLOOKUP(CONCATENATE(Home!$B$2,-2),Comp_Time!$A:$B,2,FALSE),IF(Z1159&gt; VLOOKUP(CONCATENATE(Home!$B$2,-2),Comp_Time!$A:$B,2,FALSE),VLOOKUP(CONCATENATE(Home!$B$2,-2),Comp_Time!$A:$B,2,FALSE),Z1159))</f>
        <v>2.1759259259259258E-3</v>
      </c>
      <c r="X1159" s="59">
        <f t="shared" si="54"/>
        <v>0</v>
      </c>
      <c r="Y1159" s="59">
        <f t="shared" si="55"/>
        <v>0</v>
      </c>
      <c r="Z1159">
        <f>IF(X1159&gt;Y1159,X1159 - Y1159,VLOOKUP(CONCATENATE(Home!$B$2,-2),Comp_Time!$A:$B,2,FALSE))</f>
        <v>2.1759259259259258E-3</v>
      </c>
      <c r="AA1159">
        <f t="shared" si="56"/>
        <v>0</v>
      </c>
    </row>
    <row r="1160" spans="23:27">
      <c r="W1160">
        <f>IF(AA1160=1, VLOOKUP(CONCATENATE(Home!$B$2,-2),Comp_Time!$A:$B,2,FALSE),IF(Z1160&gt; VLOOKUP(CONCATENATE(Home!$B$2,-2),Comp_Time!$A:$B,2,FALSE),VLOOKUP(CONCATENATE(Home!$B$2,-2),Comp_Time!$A:$B,2,FALSE),Z1160))</f>
        <v>2.1759259259259258E-3</v>
      </c>
      <c r="X1160" s="59">
        <f t="shared" si="54"/>
        <v>0</v>
      </c>
      <c r="Y1160" s="59">
        <f t="shared" si="55"/>
        <v>0</v>
      </c>
      <c r="Z1160">
        <f>IF(X1160&gt;Y1160,X1160 - Y1160,VLOOKUP(CONCATENATE(Home!$B$2,-2),Comp_Time!$A:$B,2,FALSE))</f>
        <v>2.1759259259259258E-3</v>
      </c>
      <c r="AA1160">
        <f t="shared" si="56"/>
        <v>0</v>
      </c>
    </row>
    <row r="1161" spans="23:27">
      <c r="W1161">
        <f>IF(AA1161=1, VLOOKUP(CONCATENATE(Home!$B$2,-2),Comp_Time!$A:$B,2,FALSE),IF(Z1161&gt; VLOOKUP(CONCATENATE(Home!$B$2,-2),Comp_Time!$A:$B,2,FALSE),VLOOKUP(CONCATENATE(Home!$B$2,-2),Comp_Time!$A:$B,2,FALSE),Z1161))</f>
        <v>2.1759259259259258E-3</v>
      </c>
      <c r="X1161" s="59">
        <f t="shared" si="54"/>
        <v>0</v>
      </c>
      <c r="Y1161" s="59">
        <f t="shared" si="55"/>
        <v>0</v>
      </c>
      <c r="Z1161">
        <f>IF(X1161&gt;Y1161,X1161 - Y1161,VLOOKUP(CONCATENATE(Home!$B$2,-2),Comp_Time!$A:$B,2,FALSE))</f>
        <v>2.1759259259259258E-3</v>
      </c>
      <c r="AA1161">
        <f t="shared" si="56"/>
        <v>0</v>
      </c>
    </row>
    <row r="1162" spans="23:27">
      <c r="W1162">
        <f>IF(AA1162=1, VLOOKUP(CONCATENATE(Home!$B$2,-2),Comp_Time!$A:$B,2,FALSE),IF(Z1162&gt; VLOOKUP(CONCATENATE(Home!$B$2,-2),Comp_Time!$A:$B,2,FALSE),VLOOKUP(CONCATENATE(Home!$B$2,-2),Comp_Time!$A:$B,2,FALSE),Z1162))</f>
        <v>2.1759259259259258E-3</v>
      </c>
      <c r="X1162" s="59">
        <f t="shared" si="54"/>
        <v>0</v>
      </c>
      <c r="Y1162" s="59">
        <f t="shared" si="55"/>
        <v>0</v>
      </c>
      <c r="Z1162">
        <f>IF(X1162&gt;Y1162,X1162 - Y1162,VLOOKUP(CONCATENATE(Home!$B$2,-2),Comp_Time!$A:$B,2,FALSE))</f>
        <v>2.1759259259259258E-3</v>
      </c>
      <c r="AA1162">
        <f t="shared" si="56"/>
        <v>0</v>
      </c>
    </row>
    <row r="1163" spans="23:27">
      <c r="W1163">
        <f>IF(AA1163=1, VLOOKUP(CONCATENATE(Home!$B$2,-2),Comp_Time!$A:$B,2,FALSE),IF(Z1163&gt; VLOOKUP(CONCATENATE(Home!$B$2,-2),Comp_Time!$A:$B,2,FALSE),VLOOKUP(CONCATENATE(Home!$B$2,-2),Comp_Time!$A:$B,2,FALSE),Z1163))</f>
        <v>2.1759259259259258E-3</v>
      </c>
      <c r="X1163" s="59">
        <f t="shared" si="54"/>
        <v>0</v>
      </c>
      <c r="Y1163" s="59">
        <f t="shared" si="55"/>
        <v>0</v>
      </c>
      <c r="Z1163">
        <f>IF(X1163&gt;Y1163,X1163 - Y1163,VLOOKUP(CONCATENATE(Home!$B$2,-2),Comp_Time!$A:$B,2,FALSE))</f>
        <v>2.1759259259259258E-3</v>
      </c>
      <c r="AA1163">
        <f t="shared" si="56"/>
        <v>0</v>
      </c>
    </row>
    <row r="1164" spans="23:27">
      <c r="W1164">
        <f>IF(AA1164=1, VLOOKUP(CONCATENATE(Home!$B$2,-2),Comp_Time!$A:$B,2,FALSE),IF(Z1164&gt; VLOOKUP(CONCATENATE(Home!$B$2,-2),Comp_Time!$A:$B,2,FALSE),VLOOKUP(CONCATENATE(Home!$B$2,-2),Comp_Time!$A:$B,2,FALSE),Z1164))</f>
        <v>2.1759259259259258E-3</v>
      </c>
      <c r="X1164" s="59">
        <f t="shared" si="54"/>
        <v>0</v>
      </c>
      <c r="Y1164" s="59">
        <f t="shared" si="55"/>
        <v>0</v>
      </c>
      <c r="Z1164">
        <f>IF(X1164&gt;Y1164,X1164 - Y1164,VLOOKUP(CONCATENATE(Home!$B$2,-2),Comp_Time!$A:$B,2,FALSE))</f>
        <v>2.1759259259259258E-3</v>
      </c>
      <c r="AA1164">
        <f t="shared" si="56"/>
        <v>0</v>
      </c>
    </row>
    <row r="1165" spans="23:27">
      <c r="W1165">
        <f>IF(AA1165=1, VLOOKUP(CONCATENATE(Home!$B$2,-2),Comp_Time!$A:$B,2,FALSE),IF(Z1165&gt; VLOOKUP(CONCATENATE(Home!$B$2,-2),Comp_Time!$A:$B,2,FALSE),VLOOKUP(CONCATENATE(Home!$B$2,-2),Comp_Time!$A:$B,2,FALSE),Z1165))</f>
        <v>2.1759259259259258E-3</v>
      </c>
      <c r="X1165" s="59">
        <f t="shared" si="54"/>
        <v>0</v>
      </c>
      <c r="Y1165" s="59">
        <f t="shared" si="55"/>
        <v>0</v>
      </c>
      <c r="Z1165">
        <f>IF(X1165&gt;Y1165,X1165 - Y1165,VLOOKUP(CONCATENATE(Home!$B$2,-2),Comp_Time!$A:$B,2,FALSE))</f>
        <v>2.1759259259259258E-3</v>
      </c>
      <c r="AA1165">
        <f t="shared" si="56"/>
        <v>0</v>
      </c>
    </row>
    <row r="1166" spans="23:27">
      <c r="W1166">
        <f>IF(AA1166=1, VLOOKUP(CONCATENATE(Home!$B$2,-2),Comp_Time!$A:$B,2,FALSE),IF(Z1166&gt; VLOOKUP(CONCATENATE(Home!$B$2,-2),Comp_Time!$A:$B,2,FALSE),VLOOKUP(CONCATENATE(Home!$B$2,-2),Comp_Time!$A:$B,2,FALSE),Z1166))</f>
        <v>2.1759259259259258E-3</v>
      </c>
      <c r="X1166" s="59">
        <f t="shared" si="54"/>
        <v>0</v>
      </c>
      <c r="Y1166" s="59">
        <f t="shared" si="55"/>
        <v>0</v>
      </c>
      <c r="Z1166">
        <f>IF(X1166&gt;Y1166,X1166 - Y1166,VLOOKUP(CONCATENATE(Home!$B$2,-2),Comp_Time!$A:$B,2,FALSE))</f>
        <v>2.1759259259259258E-3</v>
      </c>
      <c r="AA1166">
        <f t="shared" si="56"/>
        <v>0</v>
      </c>
    </row>
    <row r="1167" spans="23:27">
      <c r="W1167">
        <f>IF(AA1167=1, VLOOKUP(CONCATENATE(Home!$B$2,-2),Comp_Time!$A:$B,2,FALSE),IF(Z1167&gt; VLOOKUP(CONCATENATE(Home!$B$2,-2),Comp_Time!$A:$B,2,FALSE),VLOOKUP(CONCATENATE(Home!$B$2,-2),Comp_Time!$A:$B,2,FALSE),Z1167))</f>
        <v>2.1759259259259258E-3</v>
      </c>
      <c r="X1167" s="59">
        <f t="shared" si="54"/>
        <v>0</v>
      </c>
      <c r="Y1167" s="59">
        <f t="shared" si="55"/>
        <v>0</v>
      </c>
      <c r="Z1167">
        <f>IF(X1167&gt;Y1167,X1167 - Y1167,VLOOKUP(CONCATENATE(Home!$B$2,-2),Comp_Time!$A:$B,2,FALSE))</f>
        <v>2.1759259259259258E-3</v>
      </c>
      <c r="AA1167">
        <f t="shared" si="56"/>
        <v>0</v>
      </c>
    </row>
    <row r="1168" spans="23:27">
      <c r="W1168">
        <f>IF(AA1168=1, VLOOKUP(CONCATENATE(Home!$B$2,-2),Comp_Time!$A:$B,2,FALSE),IF(Z1168&gt; VLOOKUP(CONCATENATE(Home!$B$2,-2),Comp_Time!$A:$B,2,FALSE),VLOOKUP(CONCATENATE(Home!$B$2,-2),Comp_Time!$A:$B,2,FALSE),Z1168))</f>
        <v>2.1759259259259258E-3</v>
      </c>
      <c r="X1168" s="59">
        <f t="shared" si="54"/>
        <v>0</v>
      </c>
      <c r="Y1168" s="59">
        <f t="shared" si="55"/>
        <v>0</v>
      </c>
      <c r="Z1168">
        <f>IF(X1168&gt;Y1168,X1168 - Y1168,VLOOKUP(CONCATENATE(Home!$B$2,-2),Comp_Time!$A:$B,2,FALSE))</f>
        <v>2.1759259259259258E-3</v>
      </c>
      <c r="AA1168">
        <f t="shared" si="56"/>
        <v>0</v>
      </c>
    </row>
    <row r="1169" spans="23:27">
      <c r="W1169">
        <f>IF(AA1169=1, VLOOKUP(CONCATENATE(Home!$B$2,-2),Comp_Time!$A:$B,2,FALSE),IF(Z1169&gt; VLOOKUP(CONCATENATE(Home!$B$2,-2),Comp_Time!$A:$B,2,FALSE),VLOOKUP(CONCATENATE(Home!$B$2,-2),Comp_Time!$A:$B,2,FALSE),Z1169))</f>
        <v>2.1759259259259258E-3</v>
      </c>
      <c r="X1169" s="59">
        <f t="shared" si="54"/>
        <v>0</v>
      </c>
      <c r="Y1169" s="59">
        <f t="shared" si="55"/>
        <v>0</v>
      </c>
      <c r="Z1169">
        <f>IF(X1169&gt;Y1169,X1169 - Y1169,VLOOKUP(CONCATENATE(Home!$B$2,-2),Comp_Time!$A:$B,2,FALSE))</f>
        <v>2.1759259259259258E-3</v>
      </c>
      <c r="AA1169">
        <f t="shared" si="56"/>
        <v>0</v>
      </c>
    </row>
    <row r="1170" spans="23:27">
      <c r="W1170">
        <f>IF(AA1170=1, VLOOKUP(CONCATENATE(Home!$B$2,-2),Comp_Time!$A:$B,2,FALSE),IF(Z1170&gt; VLOOKUP(CONCATENATE(Home!$B$2,-2),Comp_Time!$A:$B,2,FALSE),VLOOKUP(CONCATENATE(Home!$B$2,-2),Comp_Time!$A:$B,2,FALSE),Z1170))</f>
        <v>2.1759259259259258E-3</v>
      </c>
      <c r="X1170" s="59">
        <f t="shared" si="54"/>
        <v>0</v>
      </c>
      <c r="Y1170" s="59">
        <f t="shared" si="55"/>
        <v>0</v>
      </c>
      <c r="Z1170">
        <f>IF(X1170&gt;Y1170,X1170 - Y1170,VLOOKUP(CONCATENATE(Home!$B$2,-2),Comp_Time!$A:$B,2,FALSE))</f>
        <v>2.1759259259259258E-3</v>
      </c>
      <c r="AA1170">
        <f t="shared" si="56"/>
        <v>0</v>
      </c>
    </row>
    <row r="1171" spans="23:27">
      <c r="W1171">
        <f>IF(AA1171=1, VLOOKUP(CONCATENATE(Home!$B$2,-2),Comp_Time!$A:$B,2,FALSE),IF(Z1171&gt; VLOOKUP(CONCATENATE(Home!$B$2,-2),Comp_Time!$A:$B,2,FALSE),VLOOKUP(CONCATENATE(Home!$B$2,-2),Comp_Time!$A:$B,2,FALSE),Z1171))</f>
        <v>2.1759259259259258E-3</v>
      </c>
      <c r="X1171" s="59">
        <f t="shared" si="54"/>
        <v>0</v>
      </c>
      <c r="Y1171" s="59">
        <f t="shared" si="55"/>
        <v>0</v>
      </c>
      <c r="Z1171">
        <f>IF(X1171&gt;Y1171,X1171 - Y1171,VLOOKUP(CONCATENATE(Home!$B$2,-2),Comp_Time!$A:$B,2,FALSE))</f>
        <v>2.1759259259259258E-3</v>
      </c>
      <c r="AA1171">
        <f t="shared" si="56"/>
        <v>0</v>
      </c>
    </row>
    <row r="1172" spans="23:27">
      <c r="W1172">
        <f>IF(AA1172=1, VLOOKUP(CONCATENATE(Home!$B$2,-2),Comp_Time!$A:$B,2,FALSE),IF(Z1172&gt; VLOOKUP(CONCATENATE(Home!$B$2,-2),Comp_Time!$A:$B,2,FALSE),VLOOKUP(CONCATENATE(Home!$B$2,-2),Comp_Time!$A:$B,2,FALSE),Z1172))</f>
        <v>2.1759259259259258E-3</v>
      </c>
      <c r="X1172" s="59">
        <f t="shared" si="54"/>
        <v>0</v>
      </c>
      <c r="Y1172" s="59">
        <f t="shared" si="55"/>
        <v>0</v>
      </c>
      <c r="Z1172">
        <f>IF(X1172&gt;Y1172,X1172 - Y1172,VLOOKUP(CONCATENATE(Home!$B$2,-2),Comp_Time!$A:$B,2,FALSE))</f>
        <v>2.1759259259259258E-3</v>
      </c>
      <c r="AA1172">
        <f t="shared" si="56"/>
        <v>0</v>
      </c>
    </row>
    <row r="1173" spans="23:27">
      <c r="W1173">
        <f>IF(AA1173=1, VLOOKUP(CONCATENATE(Home!$B$2,-2),Comp_Time!$A:$B,2,FALSE),IF(Z1173&gt; VLOOKUP(CONCATENATE(Home!$B$2,-2),Comp_Time!$A:$B,2,FALSE),VLOOKUP(CONCATENATE(Home!$B$2,-2),Comp_Time!$A:$B,2,FALSE),Z1173))</f>
        <v>2.1759259259259258E-3</v>
      </c>
      <c r="X1173" s="59">
        <f t="shared" si="54"/>
        <v>0</v>
      </c>
      <c r="Y1173" s="59">
        <f t="shared" si="55"/>
        <v>0</v>
      </c>
      <c r="Z1173">
        <f>IF(X1173&gt;Y1173,X1173 - Y1173,VLOOKUP(CONCATENATE(Home!$B$2,-2),Comp_Time!$A:$B,2,FALSE))</f>
        <v>2.1759259259259258E-3</v>
      </c>
      <c r="AA1173">
        <f t="shared" si="56"/>
        <v>0</v>
      </c>
    </row>
    <row r="1174" spans="23:27">
      <c r="W1174">
        <f>IF(AA1174=1, VLOOKUP(CONCATENATE(Home!$B$2,-2),Comp_Time!$A:$B,2,FALSE),IF(Z1174&gt; VLOOKUP(CONCATENATE(Home!$B$2,-2),Comp_Time!$A:$B,2,FALSE),VLOOKUP(CONCATENATE(Home!$B$2,-2),Comp_Time!$A:$B,2,FALSE),Z1174))</f>
        <v>2.1759259259259258E-3</v>
      </c>
      <c r="X1174" s="59">
        <f t="shared" si="54"/>
        <v>0</v>
      </c>
      <c r="Y1174" s="59">
        <f t="shared" si="55"/>
        <v>0</v>
      </c>
      <c r="Z1174">
        <f>IF(X1174&gt;Y1174,X1174 - Y1174,VLOOKUP(CONCATENATE(Home!$B$2,-2),Comp_Time!$A:$B,2,FALSE))</f>
        <v>2.1759259259259258E-3</v>
      </c>
      <c r="AA1174">
        <f t="shared" si="56"/>
        <v>0</v>
      </c>
    </row>
    <row r="1175" spans="23:27">
      <c r="W1175">
        <f>IF(AA1175=1, VLOOKUP(CONCATENATE(Home!$B$2,-2),Comp_Time!$A:$B,2,FALSE),IF(Z1175&gt; VLOOKUP(CONCATENATE(Home!$B$2,-2),Comp_Time!$A:$B,2,FALSE),VLOOKUP(CONCATENATE(Home!$B$2,-2),Comp_Time!$A:$B,2,FALSE),Z1175))</f>
        <v>2.1759259259259258E-3</v>
      </c>
      <c r="X1175" s="59">
        <f t="shared" si="54"/>
        <v>0</v>
      </c>
      <c r="Y1175" s="59">
        <f t="shared" si="55"/>
        <v>0</v>
      </c>
      <c r="Z1175">
        <f>IF(X1175&gt;Y1175,X1175 - Y1175,VLOOKUP(CONCATENATE(Home!$B$2,-2),Comp_Time!$A:$B,2,FALSE))</f>
        <v>2.1759259259259258E-3</v>
      </c>
      <c r="AA1175">
        <f t="shared" si="56"/>
        <v>0</v>
      </c>
    </row>
    <row r="1176" spans="23:27">
      <c r="W1176">
        <f>IF(AA1176=1, VLOOKUP(CONCATENATE(Home!$B$2,-2),Comp_Time!$A:$B,2,FALSE),IF(Z1176&gt; VLOOKUP(CONCATENATE(Home!$B$2,-2),Comp_Time!$A:$B,2,FALSE),VLOOKUP(CONCATENATE(Home!$B$2,-2),Comp_Time!$A:$B,2,FALSE),Z1176))</f>
        <v>2.1759259259259258E-3</v>
      </c>
      <c r="X1176" s="59">
        <f t="shared" si="54"/>
        <v>0</v>
      </c>
      <c r="Y1176" s="59">
        <f t="shared" si="55"/>
        <v>0</v>
      </c>
      <c r="Z1176">
        <f>IF(X1176&gt;Y1176,X1176 - Y1176,VLOOKUP(CONCATENATE(Home!$B$2,-2),Comp_Time!$A:$B,2,FALSE))</f>
        <v>2.1759259259259258E-3</v>
      </c>
      <c r="AA1176">
        <f t="shared" si="56"/>
        <v>0</v>
      </c>
    </row>
    <row r="1177" spans="23:27">
      <c r="W1177">
        <f>IF(AA1177=1, VLOOKUP(CONCATENATE(Home!$B$2,-2),Comp_Time!$A:$B,2,FALSE),IF(Z1177&gt; VLOOKUP(CONCATENATE(Home!$B$2,-2),Comp_Time!$A:$B,2,FALSE),VLOOKUP(CONCATENATE(Home!$B$2,-2),Comp_Time!$A:$B,2,FALSE),Z1177))</f>
        <v>2.1759259259259258E-3</v>
      </c>
      <c r="X1177" s="59">
        <f t="shared" si="54"/>
        <v>0</v>
      </c>
      <c r="Y1177" s="59">
        <f t="shared" si="55"/>
        <v>0</v>
      </c>
      <c r="Z1177">
        <f>IF(X1177&gt;Y1177,X1177 - Y1177,VLOOKUP(CONCATENATE(Home!$B$2,-2),Comp_Time!$A:$B,2,FALSE))</f>
        <v>2.1759259259259258E-3</v>
      </c>
      <c r="AA1177">
        <f t="shared" si="56"/>
        <v>0</v>
      </c>
    </row>
    <row r="1178" spans="23:27">
      <c r="W1178">
        <f>IF(AA1178=1, VLOOKUP(CONCATENATE(Home!$B$2,-2),Comp_Time!$A:$B,2,FALSE),IF(Z1178&gt; VLOOKUP(CONCATENATE(Home!$B$2,-2),Comp_Time!$A:$B,2,FALSE),VLOOKUP(CONCATENATE(Home!$B$2,-2),Comp_Time!$A:$B,2,FALSE),Z1178))</f>
        <v>2.1759259259259258E-3</v>
      </c>
      <c r="X1178" s="59">
        <f t="shared" si="54"/>
        <v>0</v>
      </c>
      <c r="Y1178" s="59">
        <f t="shared" si="55"/>
        <v>0</v>
      </c>
      <c r="Z1178">
        <f>IF(X1178&gt;Y1178,X1178 - Y1178,VLOOKUP(CONCATENATE(Home!$B$2,-2),Comp_Time!$A:$B,2,FALSE))</f>
        <v>2.1759259259259258E-3</v>
      </c>
      <c r="AA1178">
        <f t="shared" si="56"/>
        <v>0</v>
      </c>
    </row>
    <row r="1179" spans="23:27">
      <c r="W1179">
        <f>IF(AA1179=1, VLOOKUP(CONCATENATE(Home!$B$2,-2),Comp_Time!$A:$B,2,FALSE),IF(Z1179&gt; VLOOKUP(CONCATENATE(Home!$B$2,-2),Comp_Time!$A:$B,2,FALSE),VLOOKUP(CONCATENATE(Home!$B$2,-2),Comp_Time!$A:$B,2,FALSE),Z1179))</f>
        <v>2.1759259259259258E-3</v>
      </c>
      <c r="X1179" s="59">
        <f t="shared" si="54"/>
        <v>0</v>
      </c>
      <c r="Y1179" s="59">
        <f t="shared" si="55"/>
        <v>0</v>
      </c>
      <c r="Z1179">
        <f>IF(X1179&gt;Y1179,X1179 - Y1179,VLOOKUP(CONCATENATE(Home!$B$2,-2),Comp_Time!$A:$B,2,FALSE))</f>
        <v>2.1759259259259258E-3</v>
      </c>
      <c r="AA1179">
        <f t="shared" si="56"/>
        <v>0</v>
      </c>
    </row>
    <row r="1180" spans="23:27">
      <c r="W1180">
        <f>IF(AA1180=1, VLOOKUP(CONCATENATE(Home!$B$2,-2),Comp_Time!$A:$B,2,FALSE),IF(Z1180&gt; VLOOKUP(CONCATENATE(Home!$B$2,-2),Comp_Time!$A:$B,2,FALSE),VLOOKUP(CONCATENATE(Home!$B$2,-2),Comp_Time!$A:$B,2,FALSE),Z1180))</f>
        <v>2.1759259259259258E-3</v>
      </c>
      <c r="X1180" s="59">
        <f t="shared" si="54"/>
        <v>0</v>
      </c>
      <c r="Y1180" s="59">
        <f t="shared" si="55"/>
        <v>0</v>
      </c>
      <c r="Z1180">
        <f>IF(X1180&gt;Y1180,X1180 - Y1180,VLOOKUP(CONCATENATE(Home!$B$2,-2),Comp_Time!$A:$B,2,FALSE))</f>
        <v>2.1759259259259258E-3</v>
      </c>
      <c r="AA1180">
        <f t="shared" si="56"/>
        <v>0</v>
      </c>
    </row>
    <row r="1181" spans="23:27">
      <c r="W1181">
        <f>IF(AA1181=1, VLOOKUP(CONCATENATE(Home!$B$2,-2),Comp_Time!$A:$B,2,FALSE),IF(Z1181&gt; VLOOKUP(CONCATENATE(Home!$B$2,-2),Comp_Time!$A:$B,2,FALSE),VLOOKUP(CONCATENATE(Home!$B$2,-2),Comp_Time!$A:$B,2,FALSE),Z1181))</f>
        <v>2.1759259259259258E-3</v>
      </c>
      <c r="X1181" s="59">
        <f t="shared" si="54"/>
        <v>0</v>
      </c>
      <c r="Y1181" s="59">
        <f t="shared" si="55"/>
        <v>0</v>
      </c>
      <c r="Z1181">
        <f>IF(X1181&gt;Y1181,X1181 - Y1181,VLOOKUP(CONCATENATE(Home!$B$2,-2),Comp_Time!$A:$B,2,FALSE))</f>
        <v>2.1759259259259258E-3</v>
      </c>
      <c r="AA1181">
        <f t="shared" si="56"/>
        <v>0</v>
      </c>
    </row>
    <row r="1182" spans="23:27">
      <c r="W1182">
        <f>IF(AA1182=1, VLOOKUP(CONCATENATE(Home!$B$2,-2),Comp_Time!$A:$B,2,FALSE),IF(Z1182&gt; VLOOKUP(CONCATENATE(Home!$B$2,-2),Comp_Time!$A:$B,2,FALSE),VLOOKUP(CONCATENATE(Home!$B$2,-2),Comp_Time!$A:$B,2,FALSE),Z1182))</f>
        <v>2.1759259259259258E-3</v>
      </c>
      <c r="X1182" s="59">
        <f t="shared" si="54"/>
        <v>0</v>
      </c>
      <c r="Y1182" s="59">
        <f t="shared" si="55"/>
        <v>0</v>
      </c>
      <c r="Z1182">
        <f>IF(X1182&gt;Y1182,X1182 - Y1182,VLOOKUP(CONCATENATE(Home!$B$2,-2),Comp_Time!$A:$B,2,FALSE))</f>
        <v>2.1759259259259258E-3</v>
      </c>
      <c r="AA1182">
        <f t="shared" si="56"/>
        <v>0</v>
      </c>
    </row>
    <row r="1183" spans="23:27">
      <c r="W1183">
        <f>IF(AA1183=1, VLOOKUP(CONCATENATE(Home!$B$2,-2),Comp_Time!$A:$B,2,FALSE),IF(Z1183&gt; VLOOKUP(CONCATENATE(Home!$B$2,-2),Comp_Time!$A:$B,2,FALSE),VLOOKUP(CONCATENATE(Home!$B$2,-2),Comp_Time!$A:$B,2,FALSE),Z1183))</f>
        <v>2.1759259259259258E-3</v>
      </c>
      <c r="X1183" s="59">
        <f t="shared" si="54"/>
        <v>0</v>
      </c>
      <c r="Y1183" s="59">
        <f t="shared" si="55"/>
        <v>0</v>
      </c>
      <c r="Z1183">
        <f>IF(X1183&gt;Y1183,X1183 - Y1183,VLOOKUP(CONCATENATE(Home!$B$2,-2),Comp_Time!$A:$B,2,FALSE))</f>
        <v>2.1759259259259258E-3</v>
      </c>
      <c r="AA1183">
        <f t="shared" si="56"/>
        <v>0</v>
      </c>
    </row>
    <row r="1184" spans="23:27">
      <c r="W1184">
        <f>IF(AA1184=1, VLOOKUP(CONCATENATE(Home!$B$2,-2),Comp_Time!$A:$B,2,FALSE),IF(Z1184&gt; VLOOKUP(CONCATENATE(Home!$B$2,-2),Comp_Time!$A:$B,2,FALSE),VLOOKUP(CONCATENATE(Home!$B$2,-2),Comp_Time!$A:$B,2,FALSE),Z1184))</f>
        <v>2.1759259259259258E-3</v>
      </c>
      <c r="X1184" s="59">
        <f t="shared" si="54"/>
        <v>0</v>
      </c>
      <c r="Y1184" s="59">
        <f t="shared" si="55"/>
        <v>0</v>
      </c>
      <c r="Z1184">
        <f>IF(X1184&gt;Y1184,X1184 - Y1184,VLOOKUP(CONCATENATE(Home!$B$2,-2),Comp_Time!$A:$B,2,FALSE))</f>
        <v>2.1759259259259258E-3</v>
      </c>
      <c r="AA1184">
        <f t="shared" si="56"/>
        <v>0</v>
      </c>
    </row>
    <row r="1185" spans="23:27">
      <c r="W1185">
        <f>IF(AA1185=1, VLOOKUP(CONCATENATE(Home!$B$2,-2),Comp_Time!$A:$B,2,FALSE),IF(Z1185&gt; VLOOKUP(CONCATENATE(Home!$B$2,-2),Comp_Time!$A:$B,2,FALSE),VLOOKUP(CONCATENATE(Home!$B$2,-2),Comp_Time!$A:$B,2,FALSE),Z1185))</f>
        <v>2.1759259259259258E-3</v>
      </c>
      <c r="X1185" s="59">
        <f t="shared" si="54"/>
        <v>0</v>
      </c>
      <c r="Y1185" s="59">
        <f t="shared" si="55"/>
        <v>0</v>
      </c>
      <c r="Z1185">
        <f>IF(X1185&gt;Y1185,X1185 - Y1185,VLOOKUP(CONCATENATE(Home!$B$2,-2),Comp_Time!$A:$B,2,FALSE))</f>
        <v>2.1759259259259258E-3</v>
      </c>
      <c r="AA1185">
        <f t="shared" si="56"/>
        <v>0</v>
      </c>
    </row>
    <row r="1186" spans="23:27">
      <c r="W1186">
        <f>IF(AA1186=1, VLOOKUP(CONCATENATE(Home!$B$2,-2),Comp_Time!$A:$B,2,FALSE),IF(Z1186&gt; VLOOKUP(CONCATENATE(Home!$B$2,-2),Comp_Time!$A:$B,2,FALSE),VLOOKUP(CONCATENATE(Home!$B$2,-2),Comp_Time!$A:$B,2,FALSE),Z1186))</f>
        <v>2.1759259259259258E-3</v>
      </c>
      <c r="X1186" s="59">
        <f t="shared" si="54"/>
        <v>0</v>
      </c>
      <c r="Y1186" s="59">
        <f t="shared" si="55"/>
        <v>0</v>
      </c>
      <c r="Z1186">
        <f>IF(X1186&gt;Y1186,X1186 - Y1186,VLOOKUP(CONCATENATE(Home!$B$2,-2),Comp_Time!$A:$B,2,FALSE))</f>
        <v>2.1759259259259258E-3</v>
      </c>
      <c r="AA1186">
        <f t="shared" si="56"/>
        <v>0</v>
      </c>
    </row>
    <row r="1187" spans="23:27">
      <c r="W1187">
        <f>IF(AA1187=1, VLOOKUP(CONCATENATE(Home!$B$2,-2),Comp_Time!$A:$B,2,FALSE),IF(Z1187&gt; VLOOKUP(CONCATENATE(Home!$B$2,-2),Comp_Time!$A:$B,2,FALSE),VLOOKUP(CONCATENATE(Home!$B$2,-2),Comp_Time!$A:$B,2,FALSE),Z1187))</f>
        <v>2.1759259259259258E-3</v>
      </c>
      <c r="X1187" s="59">
        <f t="shared" si="54"/>
        <v>0</v>
      </c>
      <c r="Y1187" s="59">
        <f t="shared" si="55"/>
        <v>0</v>
      </c>
      <c r="Z1187">
        <f>IF(X1187&gt;Y1187,X1187 - Y1187,VLOOKUP(CONCATENATE(Home!$B$2,-2),Comp_Time!$A:$B,2,FALSE))</f>
        <v>2.1759259259259258E-3</v>
      </c>
      <c r="AA1187">
        <f t="shared" si="56"/>
        <v>0</v>
      </c>
    </row>
    <row r="1188" spans="23:27">
      <c r="W1188">
        <f>IF(AA1188=1, VLOOKUP(CONCATENATE(Home!$B$2,-2),Comp_Time!$A:$B,2,FALSE),IF(Z1188&gt; VLOOKUP(CONCATENATE(Home!$B$2,-2),Comp_Time!$A:$B,2,FALSE),VLOOKUP(CONCATENATE(Home!$B$2,-2),Comp_Time!$A:$B,2,FALSE),Z1188))</f>
        <v>2.1759259259259258E-3</v>
      </c>
      <c r="X1188" s="59">
        <f t="shared" si="54"/>
        <v>0</v>
      </c>
      <c r="Y1188" s="59">
        <f t="shared" si="55"/>
        <v>0</v>
      </c>
      <c r="Z1188">
        <f>IF(X1188&gt;Y1188,X1188 - Y1188,VLOOKUP(CONCATENATE(Home!$B$2,-2),Comp_Time!$A:$B,2,FALSE))</f>
        <v>2.1759259259259258E-3</v>
      </c>
      <c r="AA1188">
        <f t="shared" si="56"/>
        <v>0</v>
      </c>
    </row>
    <row r="1189" spans="23:27">
      <c r="W1189">
        <f>IF(AA1189=1, VLOOKUP(CONCATENATE(Home!$B$2,-2),Comp_Time!$A:$B,2,FALSE),IF(Z1189&gt; VLOOKUP(CONCATENATE(Home!$B$2,-2),Comp_Time!$A:$B,2,FALSE),VLOOKUP(CONCATENATE(Home!$B$2,-2),Comp_Time!$A:$B,2,FALSE),Z1189))</f>
        <v>2.1759259259259258E-3</v>
      </c>
      <c r="X1189" s="59">
        <f t="shared" si="54"/>
        <v>0</v>
      </c>
      <c r="Y1189" s="59">
        <f t="shared" si="55"/>
        <v>0</v>
      </c>
      <c r="Z1189">
        <f>IF(X1189&gt;Y1189,X1189 - Y1189,VLOOKUP(CONCATENATE(Home!$B$2,-2),Comp_Time!$A:$B,2,FALSE))</f>
        <v>2.1759259259259258E-3</v>
      </c>
      <c r="AA1189">
        <f t="shared" si="56"/>
        <v>0</v>
      </c>
    </row>
    <row r="1190" spans="23:27">
      <c r="W1190">
        <f>IF(AA1190=1, VLOOKUP(CONCATENATE(Home!$B$2,-2),Comp_Time!$A:$B,2,FALSE),IF(Z1190&gt; VLOOKUP(CONCATENATE(Home!$B$2,-2),Comp_Time!$A:$B,2,FALSE),VLOOKUP(CONCATENATE(Home!$B$2,-2),Comp_Time!$A:$B,2,FALSE),Z1190))</f>
        <v>2.1759259259259258E-3</v>
      </c>
      <c r="X1190" s="59">
        <f t="shared" si="54"/>
        <v>0</v>
      </c>
      <c r="Y1190" s="59">
        <f t="shared" si="55"/>
        <v>0</v>
      </c>
      <c r="Z1190">
        <f>IF(X1190&gt;Y1190,X1190 - Y1190,VLOOKUP(CONCATENATE(Home!$B$2,-2),Comp_Time!$A:$B,2,FALSE))</f>
        <v>2.1759259259259258E-3</v>
      </c>
      <c r="AA1190">
        <f t="shared" si="56"/>
        <v>0</v>
      </c>
    </row>
    <row r="1191" spans="23:27">
      <c r="W1191">
        <f>IF(AA1191=1, VLOOKUP(CONCATENATE(Home!$B$2,-2),Comp_Time!$A:$B,2,FALSE),IF(Z1191&gt; VLOOKUP(CONCATENATE(Home!$B$2,-2),Comp_Time!$A:$B,2,FALSE),VLOOKUP(CONCATENATE(Home!$B$2,-2),Comp_Time!$A:$B,2,FALSE),Z1191))</f>
        <v>2.1759259259259258E-3</v>
      </c>
      <c r="X1191" s="59">
        <f t="shared" si="54"/>
        <v>0</v>
      </c>
      <c r="Y1191" s="59">
        <f t="shared" si="55"/>
        <v>0</v>
      </c>
      <c r="Z1191">
        <f>IF(X1191&gt;Y1191,X1191 - Y1191,VLOOKUP(CONCATENATE(Home!$B$2,-2),Comp_Time!$A:$B,2,FALSE))</f>
        <v>2.1759259259259258E-3</v>
      </c>
      <c r="AA1191">
        <f t="shared" si="56"/>
        <v>0</v>
      </c>
    </row>
    <row r="1192" spans="23:27">
      <c r="W1192">
        <f>IF(AA1192=1, VLOOKUP(CONCATENATE(Home!$B$2,-2),Comp_Time!$A:$B,2,FALSE),IF(Z1192&gt; VLOOKUP(CONCATENATE(Home!$B$2,-2),Comp_Time!$A:$B,2,FALSE),VLOOKUP(CONCATENATE(Home!$B$2,-2),Comp_Time!$A:$B,2,FALSE),Z1192))</f>
        <v>2.1759259259259258E-3</v>
      </c>
      <c r="X1192" s="59">
        <f t="shared" si="54"/>
        <v>0</v>
      </c>
      <c r="Y1192" s="59">
        <f t="shared" si="55"/>
        <v>0</v>
      </c>
      <c r="Z1192">
        <f>IF(X1192&gt;Y1192,X1192 - Y1192,VLOOKUP(CONCATENATE(Home!$B$2,-2),Comp_Time!$A:$B,2,FALSE))</f>
        <v>2.1759259259259258E-3</v>
      </c>
      <c r="AA1192">
        <f t="shared" si="56"/>
        <v>0</v>
      </c>
    </row>
    <row r="1193" spans="23:27">
      <c r="W1193">
        <f>IF(AA1193=1, VLOOKUP(CONCATENATE(Home!$B$2,-2),Comp_Time!$A:$B,2,FALSE),IF(Z1193&gt; VLOOKUP(CONCATENATE(Home!$B$2,-2),Comp_Time!$A:$B,2,FALSE),VLOOKUP(CONCATENATE(Home!$B$2,-2),Comp_Time!$A:$B,2,FALSE),Z1193))</f>
        <v>2.1759259259259258E-3</v>
      </c>
      <c r="X1193" s="59">
        <f t="shared" si="54"/>
        <v>0</v>
      </c>
      <c r="Y1193" s="59">
        <f t="shared" si="55"/>
        <v>0</v>
      </c>
      <c r="Z1193">
        <f>IF(X1193&gt;Y1193,X1193 - Y1193,VLOOKUP(CONCATENATE(Home!$B$2,-2),Comp_Time!$A:$B,2,FALSE))</f>
        <v>2.1759259259259258E-3</v>
      </c>
      <c r="AA1193">
        <f t="shared" si="56"/>
        <v>0</v>
      </c>
    </row>
    <row r="1194" spans="23:27">
      <c r="W1194">
        <f>IF(AA1194=1, VLOOKUP(CONCATENATE(Home!$B$2,-2),Comp_Time!$A:$B,2,FALSE),IF(Z1194&gt; VLOOKUP(CONCATENATE(Home!$B$2,-2),Comp_Time!$A:$B,2,FALSE),VLOOKUP(CONCATENATE(Home!$B$2,-2),Comp_Time!$A:$B,2,FALSE),Z1194))</f>
        <v>2.1759259259259258E-3</v>
      </c>
      <c r="X1194" s="59">
        <f t="shared" si="54"/>
        <v>0</v>
      </c>
      <c r="Y1194" s="59">
        <f t="shared" si="55"/>
        <v>0</v>
      </c>
      <c r="Z1194">
        <f>IF(X1194&gt;Y1194,X1194 - Y1194,VLOOKUP(CONCATENATE(Home!$B$2,-2),Comp_Time!$A:$B,2,FALSE))</f>
        <v>2.1759259259259258E-3</v>
      </c>
      <c r="AA1194">
        <f t="shared" si="56"/>
        <v>0</v>
      </c>
    </row>
    <row r="1195" spans="23:27">
      <c r="W1195">
        <f>IF(AA1195=1, VLOOKUP(CONCATENATE(Home!$B$2,-2),Comp_Time!$A:$B,2,FALSE),IF(Z1195&gt; VLOOKUP(CONCATENATE(Home!$B$2,-2),Comp_Time!$A:$B,2,FALSE),VLOOKUP(CONCATENATE(Home!$B$2,-2),Comp_Time!$A:$B,2,FALSE),Z1195))</f>
        <v>2.1759259259259258E-3</v>
      </c>
      <c r="X1195" s="59">
        <f t="shared" si="54"/>
        <v>0</v>
      </c>
      <c r="Y1195" s="59">
        <f t="shared" si="55"/>
        <v>0</v>
      </c>
      <c r="Z1195">
        <f>IF(X1195&gt;Y1195,X1195 - Y1195,VLOOKUP(CONCATENATE(Home!$B$2,-2),Comp_Time!$A:$B,2,FALSE))</f>
        <v>2.1759259259259258E-3</v>
      </c>
      <c r="AA1195">
        <f t="shared" si="56"/>
        <v>0</v>
      </c>
    </row>
    <row r="1196" spans="23:27">
      <c r="W1196">
        <f>IF(AA1196=1, VLOOKUP(CONCATENATE(Home!$B$2,-2),Comp_Time!$A:$B,2,FALSE),IF(Z1196&gt; VLOOKUP(CONCATENATE(Home!$B$2,-2),Comp_Time!$A:$B,2,FALSE),VLOOKUP(CONCATENATE(Home!$B$2,-2),Comp_Time!$A:$B,2,FALSE),Z1196))</f>
        <v>2.1759259259259258E-3</v>
      </c>
      <c r="X1196" s="59">
        <f t="shared" si="54"/>
        <v>0</v>
      </c>
      <c r="Y1196" s="59">
        <f t="shared" si="55"/>
        <v>0</v>
      </c>
      <c r="Z1196">
        <f>IF(X1196&gt;Y1196,X1196 - Y1196,VLOOKUP(CONCATENATE(Home!$B$2,-2),Comp_Time!$A:$B,2,FALSE))</f>
        <v>2.1759259259259258E-3</v>
      </c>
      <c r="AA1196">
        <f t="shared" si="56"/>
        <v>0</v>
      </c>
    </row>
    <row r="1197" spans="23:27">
      <c r="W1197">
        <f>IF(AA1197=1, VLOOKUP(CONCATENATE(Home!$B$2,-2),Comp_Time!$A:$B,2,FALSE),IF(Z1197&gt; VLOOKUP(CONCATENATE(Home!$B$2,-2),Comp_Time!$A:$B,2,FALSE),VLOOKUP(CONCATENATE(Home!$B$2,-2),Comp_Time!$A:$B,2,FALSE),Z1197))</f>
        <v>2.1759259259259258E-3</v>
      </c>
      <c r="X1197" s="59">
        <f t="shared" si="54"/>
        <v>0</v>
      </c>
      <c r="Y1197" s="59">
        <f t="shared" si="55"/>
        <v>0</v>
      </c>
      <c r="Z1197">
        <f>IF(X1197&gt;Y1197,X1197 - Y1197,VLOOKUP(CONCATENATE(Home!$B$2,-2),Comp_Time!$A:$B,2,FALSE))</f>
        <v>2.1759259259259258E-3</v>
      </c>
      <c r="AA1197">
        <f t="shared" si="56"/>
        <v>0</v>
      </c>
    </row>
    <row r="1198" spans="23:27">
      <c r="W1198">
        <f>IF(AA1198=1, VLOOKUP(CONCATENATE(Home!$B$2,-2),Comp_Time!$A:$B,2,FALSE),IF(Z1198&gt; VLOOKUP(CONCATENATE(Home!$B$2,-2),Comp_Time!$A:$B,2,FALSE),VLOOKUP(CONCATENATE(Home!$B$2,-2),Comp_Time!$A:$B,2,FALSE),Z1198))</f>
        <v>2.1759259259259258E-3</v>
      </c>
      <c r="X1198" s="59">
        <f t="shared" si="54"/>
        <v>0</v>
      </c>
      <c r="Y1198" s="59">
        <f t="shared" si="55"/>
        <v>0</v>
      </c>
      <c r="Z1198">
        <f>IF(X1198&gt;Y1198,X1198 - Y1198,VLOOKUP(CONCATENATE(Home!$B$2,-2),Comp_Time!$A:$B,2,FALSE))</f>
        <v>2.1759259259259258E-3</v>
      </c>
      <c r="AA1198">
        <f t="shared" si="56"/>
        <v>0</v>
      </c>
    </row>
    <row r="1199" spans="23:27">
      <c r="W1199">
        <f>IF(AA1199=1, VLOOKUP(CONCATENATE(Home!$B$2,-2),Comp_Time!$A:$B,2,FALSE),IF(Z1199&gt; VLOOKUP(CONCATENATE(Home!$B$2,-2),Comp_Time!$A:$B,2,FALSE),VLOOKUP(CONCATENATE(Home!$B$2,-2),Comp_Time!$A:$B,2,FALSE),Z1199))</f>
        <v>2.1759259259259258E-3</v>
      </c>
      <c r="X1199" s="59">
        <f t="shared" si="54"/>
        <v>0</v>
      </c>
      <c r="Y1199" s="59">
        <f t="shared" si="55"/>
        <v>0</v>
      </c>
      <c r="Z1199">
        <f>IF(X1199&gt;Y1199,X1199 - Y1199,VLOOKUP(CONCATENATE(Home!$B$2,-2),Comp_Time!$A:$B,2,FALSE))</f>
        <v>2.1759259259259258E-3</v>
      </c>
      <c r="AA1199">
        <f t="shared" si="56"/>
        <v>0</v>
      </c>
    </row>
    <row r="1200" spans="23:27">
      <c r="W1200">
        <f>IF(AA1200=1, VLOOKUP(CONCATENATE(Home!$B$2,-2),Comp_Time!$A:$B,2,FALSE),IF(Z1200&gt; VLOOKUP(CONCATENATE(Home!$B$2,-2),Comp_Time!$A:$B,2,FALSE),VLOOKUP(CONCATENATE(Home!$B$2,-2),Comp_Time!$A:$B,2,FALSE),Z1200))</f>
        <v>2.1759259259259258E-3</v>
      </c>
      <c r="X1200" s="59">
        <f t="shared" si="54"/>
        <v>0</v>
      </c>
      <c r="Y1200" s="59">
        <f t="shared" si="55"/>
        <v>0</v>
      </c>
      <c r="Z1200">
        <f>IF(X1200&gt;Y1200,X1200 - Y1200,VLOOKUP(CONCATENATE(Home!$B$2,-2),Comp_Time!$A:$B,2,FALSE))</f>
        <v>2.1759259259259258E-3</v>
      </c>
      <c r="AA1200">
        <f t="shared" si="56"/>
        <v>0</v>
      </c>
    </row>
    <row r="1201" spans="23:27">
      <c r="W1201">
        <f>IF(AA1201=1, VLOOKUP(CONCATENATE(Home!$B$2,-2),Comp_Time!$A:$B,2,FALSE),IF(Z1201&gt; VLOOKUP(CONCATENATE(Home!$B$2,-2),Comp_Time!$A:$B,2,FALSE),VLOOKUP(CONCATENATE(Home!$B$2,-2),Comp_Time!$A:$B,2,FALSE),Z1201))</f>
        <v>2.1759259259259258E-3</v>
      </c>
      <c r="X1201" s="59">
        <f t="shared" si="54"/>
        <v>0</v>
      </c>
      <c r="Y1201" s="59">
        <f t="shared" si="55"/>
        <v>0</v>
      </c>
      <c r="Z1201">
        <f>IF(X1201&gt;Y1201,X1201 - Y1201,VLOOKUP(CONCATENATE(Home!$B$2,-2),Comp_Time!$A:$B,2,FALSE))</f>
        <v>2.1759259259259258E-3</v>
      </c>
      <c r="AA1201">
        <f t="shared" si="56"/>
        <v>0</v>
      </c>
    </row>
    <row r="1202" spans="23:27">
      <c r="W1202">
        <f>IF(AA1202=1, VLOOKUP(CONCATENATE(Home!$B$2,-2),Comp_Time!$A:$B,2,FALSE),IF(Z1202&gt; VLOOKUP(CONCATENATE(Home!$B$2,-2),Comp_Time!$A:$B,2,FALSE),VLOOKUP(CONCATENATE(Home!$B$2,-2),Comp_Time!$A:$B,2,FALSE),Z1202))</f>
        <v>2.1759259259259258E-3</v>
      </c>
      <c r="X1202" s="59">
        <f t="shared" si="54"/>
        <v>0</v>
      </c>
      <c r="Y1202" s="59">
        <f t="shared" si="55"/>
        <v>0</v>
      </c>
      <c r="Z1202">
        <f>IF(X1202&gt;Y1202,X1202 - Y1202,VLOOKUP(CONCATENATE(Home!$B$2,-2),Comp_Time!$A:$B,2,FALSE))</f>
        <v>2.1759259259259258E-3</v>
      </c>
      <c r="AA1202">
        <f t="shared" si="56"/>
        <v>0</v>
      </c>
    </row>
    <row r="1203" spans="23:27">
      <c r="W1203">
        <f>IF(AA1203=1, VLOOKUP(CONCATENATE(Home!$B$2,-2),Comp_Time!$A:$B,2,FALSE),IF(Z1203&gt; VLOOKUP(CONCATENATE(Home!$B$2,-2),Comp_Time!$A:$B,2,FALSE),VLOOKUP(CONCATENATE(Home!$B$2,-2),Comp_Time!$A:$B,2,FALSE),Z1203))</f>
        <v>2.1759259259259258E-3</v>
      </c>
      <c r="X1203" s="59">
        <f t="shared" si="54"/>
        <v>0</v>
      </c>
      <c r="Y1203" s="59">
        <f t="shared" si="55"/>
        <v>0</v>
      </c>
      <c r="Z1203">
        <f>IF(X1203&gt;Y1203,X1203 - Y1203,VLOOKUP(CONCATENATE(Home!$B$2,-2),Comp_Time!$A:$B,2,FALSE))</f>
        <v>2.1759259259259258E-3</v>
      </c>
      <c r="AA1203">
        <f t="shared" si="56"/>
        <v>0</v>
      </c>
    </row>
    <row r="1204" spans="23:27">
      <c r="W1204">
        <f>IF(AA1204=1, VLOOKUP(CONCATENATE(Home!$B$2,-2),Comp_Time!$A:$B,2,FALSE),IF(Z1204&gt; VLOOKUP(CONCATENATE(Home!$B$2,-2),Comp_Time!$A:$B,2,FALSE),VLOOKUP(CONCATENATE(Home!$B$2,-2),Comp_Time!$A:$B,2,FALSE),Z1204))</f>
        <v>2.1759259259259258E-3</v>
      </c>
      <c r="X1204" s="59">
        <f t="shared" si="54"/>
        <v>0</v>
      </c>
      <c r="Y1204" s="59">
        <f t="shared" si="55"/>
        <v>0</v>
      </c>
      <c r="Z1204">
        <f>IF(X1204&gt;Y1204,X1204 - Y1204,VLOOKUP(CONCATENATE(Home!$B$2,-2),Comp_Time!$A:$B,2,FALSE))</f>
        <v>2.1759259259259258E-3</v>
      </c>
      <c r="AA1204">
        <f t="shared" si="56"/>
        <v>0</v>
      </c>
    </row>
    <row r="1205" spans="23:27">
      <c r="W1205">
        <f>IF(AA1205=1, VLOOKUP(CONCATENATE(Home!$B$2,-2),Comp_Time!$A:$B,2,FALSE),IF(Z1205&gt; VLOOKUP(CONCATENATE(Home!$B$2,-2),Comp_Time!$A:$B,2,FALSE),VLOOKUP(CONCATENATE(Home!$B$2,-2),Comp_Time!$A:$B,2,FALSE),Z1205))</f>
        <v>2.1759259259259258E-3</v>
      </c>
      <c r="X1205" s="59">
        <f t="shared" si="54"/>
        <v>0</v>
      </c>
      <c r="Y1205" s="59">
        <f t="shared" si="55"/>
        <v>0</v>
      </c>
      <c r="Z1205">
        <f>IF(X1205&gt;Y1205,X1205 - Y1205,VLOOKUP(CONCATENATE(Home!$B$2,-2),Comp_Time!$A:$B,2,FALSE))</f>
        <v>2.1759259259259258E-3</v>
      </c>
      <c r="AA1205">
        <f t="shared" si="56"/>
        <v>0</v>
      </c>
    </row>
    <row r="1206" spans="23:27">
      <c r="W1206">
        <f>IF(AA1206=1, VLOOKUP(CONCATENATE(Home!$B$2,-2),Comp_Time!$A:$B,2,FALSE),IF(Z1206&gt; VLOOKUP(CONCATENATE(Home!$B$2,-2),Comp_Time!$A:$B,2,FALSE),VLOOKUP(CONCATENATE(Home!$B$2,-2),Comp_Time!$A:$B,2,FALSE),Z1206))</f>
        <v>2.1759259259259258E-3</v>
      </c>
      <c r="X1206" s="59">
        <f t="shared" si="54"/>
        <v>0</v>
      </c>
      <c r="Y1206" s="59">
        <f t="shared" si="55"/>
        <v>0</v>
      </c>
      <c r="Z1206">
        <f>IF(X1206&gt;Y1206,X1206 - Y1206,VLOOKUP(CONCATENATE(Home!$B$2,-2),Comp_Time!$A:$B,2,FALSE))</f>
        <v>2.1759259259259258E-3</v>
      </c>
      <c r="AA1206">
        <f t="shared" si="56"/>
        <v>0</v>
      </c>
    </row>
    <row r="1207" spans="23:27">
      <c r="W1207">
        <f>IF(AA1207=1, VLOOKUP(CONCATENATE(Home!$B$2,-2),Comp_Time!$A:$B,2,FALSE),IF(Z1207&gt; VLOOKUP(CONCATENATE(Home!$B$2,-2),Comp_Time!$A:$B,2,FALSE),VLOOKUP(CONCATENATE(Home!$B$2,-2),Comp_Time!$A:$B,2,FALSE),Z1207))</f>
        <v>2.1759259259259258E-3</v>
      </c>
      <c r="X1207" s="59">
        <f t="shared" si="54"/>
        <v>0</v>
      </c>
      <c r="Y1207" s="59">
        <f t="shared" si="55"/>
        <v>0</v>
      </c>
      <c r="Z1207">
        <f>IF(X1207&gt;Y1207,X1207 - Y1207,VLOOKUP(CONCATENATE(Home!$B$2,-2),Comp_Time!$A:$B,2,FALSE))</f>
        <v>2.1759259259259258E-3</v>
      </c>
      <c r="AA1207">
        <f t="shared" si="56"/>
        <v>0</v>
      </c>
    </row>
    <row r="1208" spans="23:27">
      <c r="W1208">
        <f>IF(AA1208=1, VLOOKUP(CONCATENATE(Home!$B$2,-2),Comp_Time!$A:$B,2,FALSE),IF(Z1208&gt; VLOOKUP(CONCATENATE(Home!$B$2,-2),Comp_Time!$A:$B,2,FALSE),VLOOKUP(CONCATENATE(Home!$B$2,-2),Comp_Time!$A:$B,2,FALSE),Z1208))</f>
        <v>2.1759259259259258E-3</v>
      </c>
      <c r="X1208" s="59">
        <f t="shared" si="54"/>
        <v>0</v>
      </c>
      <c r="Y1208" s="59">
        <f t="shared" si="55"/>
        <v>0</v>
      </c>
      <c r="Z1208">
        <f>IF(X1208&gt;Y1208,X1208 - Y1208,VLOOKUP(CONCATENATE(Home!$B$2,-2),Comp_Time!$A:$B,2,FALSE))</f>
        <v>2.1759259259259258E-3</v>
      </c>
      <c r="AA1208">
        <f t="shared" si="56"/>
        <v>0</v>
      </c>
    </row>
    <row r="1209" spans="23:27">
      <c r="W1209">
        <f>IF(AA1209=1, VLOOKUP(CONCATENATE(Home!$B$2,-2),Comp_Time!$A:$B,2,FALSE),IF(Z1209&gt; VLOOKUP(CONCATENATE(Home!$B$2,-2),Comp_Time!$A:$B,2,FALSE),VLOOKUP(CONCATENATE(Home!$B$2,-2),Comp_Time!$A:$B,2,FALSE),Z1209))</f>
        <v>2.1759259259259258E-3</v>
      </c>
      <c r="X1209" s="59">
        <f t="shared" si="54"/>
        <v>0</v>
      </c>
      <c r="Y1209" s="59">
        <f t="shared" si="55"/>
        <v>0</v>
      </c>
      <c r="Z1209">
        <f>IF(X1209&gt;Y1209,X1209 - Y1209,VLOOKUP(CONCATENATE(Home!$B$2,-2),Comp_Time!$A:$B,2,FALSE))</f>
        <v>2.1759259259259258E-3</v>
      </c>
      <c r="AA1209">
        <f t="shared" si="56"/>
        <v>0</v>
      </c>
    </row>
    <row r="1210" spans="23:27">
      <c r="W1210">
        <f>IF(AA1210=1, VLOOKUP(CONCATENATE(Home!$B$2,-2),Comp_Time!$A:$B,2,FALSE),IF(Z1210&gt; VLOOKUP(CONCATENATE(Home!$B$2,-2),Comp_Time!$A:$B,2,FALSE),VLOOKUP(CONCATENATE(Home!$B$2,-2),Comp_Time!$A:$B,2,FALSE),Z1210))</f>
        <v>2.1759259259259258E-3</v>
      </c>
      <c r="X1210" s="59">
        <f t="shared" si="54"/>
        <v>0</v>
      </c>
      <c r="Y1210" s="59">
        <f t="shared" si="55"/>
        <v>0</v>
      </c>
      <c r="Z1210">
        <f>IF(X1210&gt;Y1210,X1210 - Y1210,VLOOKUP(CONCATENATE(Home!$B$2,-2),Comp_Time!$A:$B,2,FALSE))</f>
        <v>2.1759259259259258E-3</v>
      </c>
      <c r="AA1210">
        <f t="shared" si="56"/>
        <v>0</v>
      </c>
    </row>
    <row r="1211" spans="23:27">
      <c r="W1211">
        <f>IF(AA1211=1, VLOOKUP(CONCATENATE(Home!$B$2,-2),Comp_Time!$A:$B,2,FALSE),IF(Z1211&gt; VLOOKUP(CONCATENATE(Home!$B$2,-2),Comp_Time!$A:$B,2,FALSE),VLOOKUP(CONCATENATE(Home!$B$2,-2),Comp_Time!$A:$B,2,FALSE),Z1211))</f>
        <v>2.1759259259259258E-3</v>
      </c>
      <c r="X1211" s="59">
        <f t="shared" si="54"/>
        <v>0</v>
      </c>
      <c r="Y1211" s="59">
        <f t="shared" si="55"/>
        <v>0</v>
      </c>
      <c r="Z1211">
        <f>IF(X1211&gt;Y1211,X1211 - Y1211,VLOOKUP(CONCATENATE(Home!$B$2,-2),Comp_Time!$A:$B,2,FALSE))</f>
        <v>2.1759259259259258E-3</v>
      </c>
      <c r="AA1211">
        <f t="shared" si="56"/>
        <v>0</v>
      </c>
    </row>
    <row r="1212" spans="23:27">
      <c r="W1212">
        <f>IF(AA1212=1, VLOOKUP(CONCATENATE(Home!$B$2,-2),Comp_Time!$A:$B,2,FALSE),IF(Z1212&gt; VLOOKUP(CONCATENATE(Home!$B$2,-2),Comp_Time!$A:$B,2,FALSE),VLOOKUP(CONCATENATE(Home!$B$2,-2),Comp_Time!$A:$B,2,FALSE),Z1212))</f>
        <v>2.1759259259259258E-3</v>
      </c>
      <c r="X1212" s="59">
        <f t="shared" si="54"/>
        <v>0</v>
      </c>
      <c r="Y1212" s="59">
        <f t="shared" si="55"/>
        <v>0</v>
      </c>
      <c r="Z1212">
        <f>IF(X1212&gt;Y1212,X1212 - Y1212,VLOOKUP(CONCATENATE(Home!$B$2,-2),Comp_Time!$A:$B,2,FALSE))</f>
        <v>2.1759259259259258E-3</v>
      </c>
      <c r="AA1212">
        <f t="shared" si="56"/>
        <v>0</v>
      </c>
    </row>
    <row r="1213" spans="23:27">
      <c r="W1213">
        <f>IF(AA1213=1, VLOOKUP(CONCATENATE(Home!$B$2,-2),Comp_Time!$A:$B,2,FALSE),IF(Z1213&gt; VLOOKUP(CONCATENATE(Home!$B$2,-2),Comp_Time!$A:$B,2,FALSE),VLOOKUP(CONCATENATE(Home!$B$2,-2),Comp_Time!$A:$B,2,FALSE),Z1213))</f>
        <v>2.1759259259259258E-3</v>
      </c>
      <c r="X1213" s="59">
        <f t="shared" si="54"/>
        <v>0</v>
      </c>
      <c r="Y1213" s="59">
        <f t="shared" si="55"/>
        <v>0</v>
      </c>
      <c r="Z1213">
        <f>IF(X1213&gt;Y1213,X1213 - Y1213,VLOOKUP(CONCATENATE(Home!$B$2,-2),Comp_Time!$A:$B,2,FALSE))</f>
        <v>2.1759259259259258E-3</v>
      </c>
      <c r="AA1213">
        <f t="shared" si="56"/>
        <v>0</v>
      </c>
    </row>
    <row r="1214" spans="23:27">
      <c r="W1214">
        <f>IF(AA1214=1, VLOOKUP(CONCATENATE(Home!$B$2,-2),Comp_Time!$A:$B,2,FALSE),IF(Z1214&gt; VLOOKUP(CONCATENATE(Home!$B$2,-2),Comp_Time!$A:$B,2,FALSE),VLOOKUP(CONCATENATE(Home!$B$2,-2),Comp_Time!$A:$B,2,FALSE),Z1214))</f>
        <v>2.1759259259259258E-3</v>
      </c>
      <c r="X1214" s="59">
        <f t="shared" si="54"/>
        <v>0</v>
      </c>
      <c r="Y1214" s="59">
        <f t="shared" si="55"/>
        <v>0</v>
      </c>
      <c r="Z1214">
        <f>IF(X1214&gt;Y1214,X1214 - Y1214,VLOOKUP(CONCATENATE(Home!$B$2,-2),Comp_Time!$A:$B,2,FALSE))</f>
        <v>2.1759259259259258E-3</v>
      </c>
      <c r="AA1214">
        <f t="shared" si="56"/>
        <v>0</v>
      </c>
    </row>
    <row r="1215" spans="23:27">
      <c r="W1215">
        <f>IF(AA1215=1, VLOOKUP(CONCATENATE(Home!$B$2,-2),Comp_Time!$A:$B,2,FALSE),IF(Z1215&gt; VLOOKUP(CONCATENATE(Home!$B$2,-2),Comp_Time!$A:$B,2,FALSE),VLOOKUP(CONCATENATE(Home!$B$2,-2),Comp_Time!$A:$B,2,FALSE),Z1215))</f>
        <v>2.1759259259259258E-3</v>
      </c>
      <c r="X1215" s="59">
        <f t="shared" si="54"/>
        <v>0</v>
      </c>
      <c r="Y1215" s="59">
        <f t="shared" si="55"/>
        <v>0</v>
      </c>
      <c r="Z1215">
        <f>IF(X1215&gt;Y1215,X1215 - Y1215,VLOOKUP(CONCATENATE(Home!$B$2,-2),Comp_Time!$A:$B,2,FALSE))</f>
        <v>2.1759259259259258E-3</v>
      </c>
      <c r="AA1215">
        <f t="shared" si="56"/>
        <v>0</v>
      </c>
    </row>
    <row r="1216" spans="23:27">
      <c r="W1216">
        <f>IF(AA1216=1, VLOOKUP(CONCATENATE(Home!$B$2,-2),Comp_Time!$A:$B,2,FALSE),IF(Z1216&gt; VLOOKUP(CONCATENATE(Home!$B$2,-2),Comp_Time!$A:$B,2,FALSE),VLOOKUP(CONCATENATE(Home!$B$2,-2),Comp_Time!$A:$B,2,FALSE),Z1216))</f>
        <v>2.1759259259259258E-3</v>
      </c>
      <c r="X1216" s="59">
        <f t="shared" si="54"/>
        <v>0</v>
      </c>
      <c r="Y1216" s="59">
        <f t="shared" si="55"/>
        <v>0</v>
      </c>
      <c r="Z1216">
        <f>IF(X1216&gt;Y1216,X1216 - Y1216,VLOOKUP(CONCATENATE(Home!$B$2,-2),Comp_Time!$A:$B,2,FALSE))</f>
        <v>2.1759259259259258E-3</v>
      </c>
      <c r="AA1216">
        <f t="shared" si="56"/>
        <v>0</v>
      </c>
    </row>
    <row r="1217" spans="23:27">
      <c r="W1217">
        <f>IF(AA1217=1, VLOOKUP(CONCATENATE(Home!$B$2,-2),Comp_Time!$A:$B,2,FALSE),IF(Z1217&gt; VLOOKUP(CONCATENATE(Home!$B$2,-2),Comp_Time!$A:$B,2,FALSE),VLOOKUP(CONCATENATE(Home!$B$2,-2),Comp_Time!$A:$B,2,FALSE),Z1217))</f>
        <v>2.1759259259259258E-3</v>
      </c>
      <c r="X1217" s="59">
        <f t="shared" si="54"/>
        <v>0</v>
      </c>
      <c r="Y1217" s="59">
        <f t="shared" si="55"/>
        <v>0</v>
      </c>
      <c r="Z1217">
        <f>IF(X1217&gt;Y1217,X1217 - Y1217,VLOOKUP(CONCATENATE(Home!$B$2,-2),Comp_Time!$A:$B,2,FALSE))</f>
        <v>2.1759259259259258E-3</v>
      </c>
      <c r="AA1217">
        <f t="shared" si="56"/>
        <v>0</v>
      </c>
    </row>
    <row r="1218" spans="23:27">
      <c r="W1218">
        <f>IF(AA1218=1, VLOOKUP(CONCATENATE(Home!$B$2,-2),Comp_Time!$A:$B,2,FALSE),IF(Z1218&gt; VLOOKUP(CONCATENATE(Home!$B$2,-2),Comp_Time!$A:$B,2,FALSE),VLOOKUP(CONCATENATE(Home!$B$2,-2),Comp_Time!$A:$B,2,FALSE),Z1218))</f>
        <v>2.1759259259259258E-3</v>
      </c>
      <c r="X1218" s="59">
        <f t="shared" si="54"/>
        <v>0</v>
      </c>
      <c r="Y1218" s="59">
        <f t="shared" si="55"/>
        <v>0</v>
      </c>
      <c r="Z1218">
        <f>IF(X1218&gt;Y1218,X1218 - Y1218,VLOOKUP(CONCATENATE(Home!$B$2,-2),Comp_Time!$A:$B,2,FALSE))</f>
        <v>2.1759259259259258E-3</v>
      </c>
      <c r="AA1218">
        <f t="shared" si="56"/>
        <v>0</v>
      </c>
    </row>
    <row r="1219" spans="23:27">
      <c r="W1219">
        <f>IF(AA1219=1, VLOOKUP(CONCATENATE(Home!$B$2,-2),Comp_Time!$A:$B,2,FALSE),IF(Z1219&gt; VLOOKUP(CONCATENATE(Home!$B$2,-2),Comp_Time!$A:$B,2,FALSE),VLOOKUP(CONCATENATE(Home!$B$2,-2),Comp_Time!$A:$B,2,FALSE),Z1219))</f>
        <v>2.1759259259259258E-3</v>
      </c>
      <c r="X1219" s="59">
        <f t="shared" ref="X1219:X1282" si="57">TIME(HOUR(D1219),MINUTE(D1219),SECOND(D1219))</f>
        <v>0</v>
      </c>
      <c r="Y1219" s="59">
        <f t="shared" ref="Y1219:Y1282" si="58">TIME(HOUR(C1219),MINUTE(C1219),SECOND(C1219))</f>
        <v>0</v>
      </c>
      <c r="Z1219">
        <f>IF(X1219&gt;Y1219,X1219 - Y1219,VLOOKUP(CONCATENATE(Home!$B$2,-2),Comp_Time!$A:$B,2,FALSE))</f>
        <v>2.1759259259259258E-3</v>
      </c>
      <c r="AA1219">
        <f t="shared" ref="AA1219:AA1282" si="59">IF(DATE(YEAR(C1219),MONTH(C1219),DAY(C1219))=DATE(YEAR(D1219),MONTH(D1219),DAY(D1219)),0,1)</f>
        <v>0</v>
      </c>
    </row>
    <row r="1220" spans="23:27">
      <c r="W1220">
        <f>IF(AA1220=1, VLOOKUP(CONCATENATE(Home!$B$2,-2),Comp_Time!$A:$B,2,FALSE),IF(Z1220&gt; VLOOKUP(CONCATENATE(Home!$B$2,-2),Comp_Time!$A:$B,2,FALSE),VLOOKUP(CONCATENATE(Home!$B$2,-2),Comp_Time!$A:$B,2,FALSE),Z1220))</f>
        <v>2.1759259259259258E-3</v>
      </c>
      <c r="X1220" s="59">
        <f t="shared" si="57"/>
        <v>0</v>
      </c>
      <c r="Y1220" s="59">
        <f t="shared" si="58"/>
        <v>0</v>
      </c>
      <c r="Z1220">
        <f>IF(X1220&gt;Y1220,X1220 - Y1220,VLOOKUP(CONCATENATE(Home!$B$2,-2),Comp_Time!$A:$B,2,FALSE))</f>
        <v>2.1759259259259258E-3</v>
      </c>
      <c r="AA1220">
        <f t="shared" si="59"/>
        <v>0</v>
      </c>
    </row>
    <row r="1221" spans="23:27">
      <c r="W1221">
        <f>IF(AA1221=1, VLOOKUP(CONCATENATE(Home!$B$2,-2),Comp_Time!$A:$B,2,FALSE),IF(Z1221&gt; VLOOKUP(CONCATENATE(Home!$B$2,-2),Comp_Time!$A:$B,2,FALSE),VLOOKUP(CONCATENATE(Home!$B$2,-2),Comp_Time!$A:$B,2,FALSE),Z1221))</f>
        <v>2.1759259259259258E-3</v>
      </c>
      <c r="X1221" s="59">
        <f t="shared" si="57"/>
        <v>0</v>
      </c>
      <c r="Y1221" s="59">
        <f t="shared" si="58"/>
        <v>0</v>
      </c>
      <c r="Z1221">
        <f>IF(X1221&gt;Y1221,X1221 - Y1221,VLOOKUP(CONCATENATE(Home!$B$2,-2),Comp_Time!$A:$B,2,FALSE))</f>
        <v>2.1759259259259258E-3</v>
      </c>
      <c r="AA1221">
        <f t="shared" si="59"/>
        <v>0</v>
      </c>
    </row>
    <row r="1222" spans="23:27">
      <c r="W1222">
        <f>IF(AA1222=1, VLOOKUP(CONCATENATE(Home!$B$2,-2),Comp_Time!$A:$B,2,FALSE),IF(Z1222&gt; VLOOKUP(CONCATENATE(Home!$B$2,-2),Comp_Time!$A:$B,2,FALSE),VLOOKUP(CONCATENATE(Home!$B$2,-2),Comp_Time!$A:$B,2,FALSE),Z1222))</f>
        <v>2.1759259259259258E-3</v>
      </c>
      <c r="X1222" s="59">
        <f t="shared" si="57"/>
        <v>0</v>
      </c>
      <c r="Y1222" s="59">
        <f t="shared" si="58"/>
        <v>0</v>
      </c>
      <c r="Z1222">
        <f>IF(X1222&gt;Y1222,X1222 - Y1222,VLOOKUP(CONCATENATE(Home!$B$2,-2),Comp_Time!$A:$B,2,FALSE))</f>
        <v>2.1759259259259258E-3</v>
      </c>
      <c r="AA1222">
        <f t="shared" si="59"/>
        <v>0</v>
      </c>
    </row>
    <row r="1223" spans="23:27">
      <c r="W1223">
        <f>IF(AA1223=1, VLOOKUP(CONCATENATE(Home!$B$2,-2),Comp_Time!$A:$B,2,FALSE),IF(Z1223&gt; VLOOKUP(CONCATENATE(Home!$B$2,-2),Comp_Time!$A:$B,2,FALSE),VLOOKUP(CONCATENATE(Home!$B$2,-2),Comp_Time!$A:$B,2,FALSE),Z1223))</f>
        <v>2.1759259259259258E-3</v>
      </c>
      <c r="X1223" s="59">
        <f t="shared" si="57"/>
        <v>0</v>
      </c>
      <c r="Y1223" s="59">
        <f t="shared" si="58"/>
        <v>0</v>
      </c>
      <c r="Z1223">
        <f>IF(X1223&gt;Y1223,X1223 - Y1223,VLOOKUP(CONCATENATE(Home!$B$2,-2),Comp_Time!$A:$B,2,FALSE))</f>
        <v>2.1759259259259258E-3</v>
      </c>
      <c r="AA1223">
        <f t="shared" si="59"/>
        <v>0</v>
      </c>
    </row>
    <row r="1224" spans="23:27">
      <c r="W1224">
        <f>IF(AA1224=1, VLOOKUP(CONCATENATE(Home!$B$2,-2),Comp_Time!$A:$B,2,FALSE),IF(Z1224&gt; VLOOKUP(CONCATENATE(Home!$B$2,-2),Comp_Time!$A:$B,2,FALSE),VLOOKUP(CONCATENATE(Home!$B$2,-2),Comp_Time!$A:$B,2,FALSE),Z1224))</f>
        <v>2.1759259259259258E-3</v>
      </c>
      <c r="X1224" s="59">
        <f t="shared" si="57"/>
        <v>0</v>
      </c>
      <c r="Y1224" s="59">
        <f t="shared" si="58"/>
        <v>0</v>
      </c>
      <c r="Z1224">
        <f>IF(X1224&gt;Y1224,X1224 - Y1224,VLOOKUP(CONCATENATE(Home!$B$2,-2),Comp_Time!$A:$B,2,FALSE))</f>
        <v>2.1759259259259258E-3</v>
      </c>
      <c r="AA1224">
        <f t="shared" si="59"/>
        <v>0</v>
      </c>
    </row>
    <row r="1225" spans="23:27">
      <c r="W1225">
        <f>IF(AA1225=1, VLOOKUP(CONCATENATE(Home!$B$2,-2),Comp_Time!$A:$B,2,FALSE),IF(Z1225&gt; VLOOKUP(CONCATENATE(Home!$B$2,-2),Comp_Time!$A:$B,2,FALSE),VLOOKUP(CONCATENATE(Home!$B$2,-2),Comp_Time!$A:$B,2,FALSE),Z1225))</f>
        <v>2.1759259259259258E-3</v>
      </c>
      <c r="X1225" s="59">
        <f t="shared" si="57"/>
        <v>0</v>
      </c>
      <c r="Y1225" s="59">
        <f t="shared" si="58"/>
        <v>0</v>
      </c>
      <c r="Z1225">
        <f>IF(X1225&gt;Y1225,X1225 - Y1225,VLOOKUP(CONCATENATE(Home!$B$2,-2),Comp_Time!$A:$B,2,FALSE))</f>
        <v>2.1759259259259258E-3</v>
      </c>
      <c r="AA1225">
        <f t="shared" si="59"/>
        <v>0</v>
      </c>
    </row>
    <row r="1226" spans="23:27">
      <c r="W1226">
        <f>IF(AA1226=1, VLOOKUP(CONCATENATE(Home!$B$2,-2),Comp_Time!$A:$B,2,FALSE),IF(Z1226&gt; VLOOKUP(CONCATENATE(Home!$B$2,-2),Comp_Time!$A:$B,2,FALSE),VLOOKUP(CONCATENATE(Home!$B$2,-2),Comp_Time!$A:$B,2,FALSE),Z1226))</f>
        <v>2.1759259259259258E-3</v>
      </c>
      <c r="X1226" s="59">
        <f t="shared" si="57"/>
        <v>0</v>
      </c>
      <c r="Y1226" s="59">
        <f t="shared" si="58"/>
        <v>0</v>
      </c>
      <c r="Z1226">
        <f>IF(X1226&gt;Y1226,X1226 - Y1226,VLOOKUP(CONCATENATE(Home!$B$2,-2),Comp_Time!$A:$B,2,FALSE))</f>
        <v>2.1759259259259258E-3</v>
      </c>
      <c r="AA1226">
        <f t="shared" si="59"/>
        <v>0</v>
      </c>
    </row>
    <row r="1227" spans="23:27">
      <c r="W1227">
        <f>IF(AA1227=1, VLOOKUP(CONCATENATE(Home!$B$2,-2),Comp_Time!$A:$B,2,FALSE),IF(Z1227&gt; VLOOKUP(CONCATENATE(Home!$B$2,-2),Comp_Time!$A:$B,2,FALSE),VLOOKUP(CONCATENATE(Home!$B$2,-2),Comp_Time!$A:$B,2,FALSE),Z1227))</f>
        <v>2.1759259259259258E-3</v>
      </c>
      <c r="X1227" s="59">
        <f t="shared" si="57"/>
        <v>0</v>
      </c>
      <c r="Y1227" s="59">
        <f t="shared" si="58"/>
        <v>0</v>
      </c>
      <c r="Z1227">
        <f>IF(X1227&gt;Y1227,X1227 - Y1227,VLOOKUP(CONCATENATE(Home!$B$2,-2),Comp_Time!$A:$B,2,FALSE))</f>
        <v>2.1759259259259258E-3</v>
      </c>
      <c r="AA1227">
        <f t="shared" si="59"/>
        <v>0</v>
      </c>
    </row>
    <row r="1228" spans="23:27">
      <c r="W1228">
        <f>IF(AA1228=1, VLOOKUP(CONCATENATE(Home!$B$2,-2),Comp_Time!$A:$B,2,FALSE),IF(Z1228&gt; VLOOKUP(CONCATENATE(Home!$B$2,-2),Comp_Time!$A:$B,2,FALSE),VLOOKUP(CONCATENATE(Home!$B$2,-2),Comp_Time!$A:$B,2,FALSE),Z1228))</f>
        <v>2.1759259259259258E-3</v>
      </c>
      <c r="X1228" s="59">
        <f t="shared" si="57"/>
        <v>0</v>
      </c>
      <c r="Y1228" s="59">
        <f t="shared" si="58"/>
        <v>0</v>
      </c>
      <c r="Z1228">
        <f>IF(X1228&gt;Y1228,X1228 - Y1228,VLOOKUP(CONCATENATE(Home!$B$2,-2),Comp_Time!$A:$B,2,FALSE))</f>
        <v>2.1759259259259258E-3</v>
      </c>
      <c r="AA1228">
        <f t="shared" si="59"/>
        <v>0</v>
      </c>
    </row>
    <row r="1229" spans="23:27">
      <c r="W1229">
        <f>IF(AA1229=1, VLOOKUP(CONCATENATE(Home!$B$2,-2),Comp_Time!$A:$B,2,FALSE),IF(Z1229&gt; VLOOKUP(CONCATENATE(Home!$B$2,-2),Comp_Time!$A:$B,2,FALSE),VLOOKUP(CONCATENATE(Home!$B$2,-2),Comp_Time!$A:$B,2,FALSE),Z1229))</f>
        <v>2.1759259259259258E-3</v>
      </c>
      <c r="X1229" s="59">
        <f t="shared" si="57"/>
        <v>0</v>
      </c>
      <c r="Y1229" s="59">
        <f t="shared" si="58"/>
        <v>0</v>
      </c>
      <c r="Z1229">
        <f>IF(X1229&gt;Y1229,X1229 - Y1229,VLOOKUP(CONCATENATE(Home!$B$2,-2),Comp_Time!$A:$B,2,FALSE))</f>
        <v>2.1759259259259258E-3</v>
      </c>
      <c r="AA1229">
        <f t="shared" si="59"/>
        <v>0</v>
      </c>
    </row>
    <row r="1230" spans="23:27">
      <c r="W1230">
        <f>IF(AA1230=1, VLOOKUP(CONCATENATE(Home!$B$2,-2),Comp_Time!$A:$B,2,FALSE),IF(Z1230&gt; VLOOKUP(CONCATENATE(Home!$B$2,-2),Comp_Time!$A:$B,2,FALSE),VLOOKUP(CONCATENATE(Home!$B$2,-2),Comp_Time!$A:$B,2,FALSE),Z1230))</f>
        <v>2.1759259259259258E-3</v>
      </c>
      <c r="X1230" s="59">
        <f t="shared" si="57"/>
        <v>0</v>
      </c>
      <c r="Y1230" s="59">
        <f t="shared" si="58"/>
        <v>0</v>
      </c>
      <c r="Z1230">
        <f>IF(X1230&gt;Y1230,X1230 - Y1230,VLOOKUP(CONCATENATE(Home!$B$2,-2),Comp_Time!$A:$B,2,FALSE))</f>
        <v>2.1759259259259258E-3</v>
      </c>
      <c r="AA1230">
        <f t="shared" si="59"/>
        <v>0</v>
      </c>
    </row>
    <row r="1231" spans="23:27">
      <c r="W1231">
        <f>IF(AA1231=1, VLOOKUP(CONCATENATE(Home!$B$2,-2),Comp_Time!$A:$B,2,FALSE),IF(Z1231&gt; VLOOKUP(CONCATENATE(Home!$B$2,-2),Comp_Time!$A:$B,2,FALSE),VLOOKUP(CONCATENATE(Home!$B$2,-2),Comp_Time!$A:$B,2,FALSE),Z1231))</f>
        <v>2.1759259259259258E-3</v>
      </c>
      <c r="X1231" s="59">
        <f t="shared" si="57"/>
        <v>0</v>
      </c>
      <c r="Y1231" s="59">
        <f t="shared" si="58"/>
        <v>0</v>
      </c>
      <c r="Z1231">
        <f>IF(X1231&gt;Y1231,X1231 - Y1231,VLOOKUP(CONCATENATE(Home!$B$2,-2),Comp_Time!$A:$B,2,FALSE))</f>
        <v>2.1759259259259258E-3</v>
      </c>
      <c r="AA1231">
        <f t="shared" si="59"/>
        <v>0</v>
      </c>
    </row>
    <row r="1232" spans="23:27">
      <c r="W1232">
        <f>IF(AA1232=1, VLOOKUP(CONCATENATE(Home!$B$2,-2),Comp_Time!$A:$B,2,FALSE),IF(Z1232&gt; VLOOKUP(CONCATENATE(Home!$B$2,-2),Comp_Time!$A:$B,2,FALSE),VLOOKUP(CONCATENATE(Home!$B$2,-2),Comp_Time!$A:$B,2,FALSE),Z1232))</f>
        <v>2.1759259259259258E-3</v>
      </c>
      <c r="X1232" s="59">
        <f t="shared" si="57"/>
        <v>0</v>
      </c>
      <c r="Y1232" s="59">
        <f t="shared" si="58"/>
        <v>0</v>
      </c>
      <c r="Z1232">
        <f>IF(X1232&gt;Y1232,X1232 - Y1232,VLOOKUP(CONCATENATE(Home!$B$2,-2),Comp_Time!$A:$B,2,FALSE))</f>
        <v>2.1759259259259258E-3</v>
      </c>
      <c r="AA1232">
        <f t="shared" si="59"/>
        <v>0</v>
      </c>
    </row>
    <row r="1233" spans="23:27">
      <c r="W1233">
        <f>IF(AA1233=1, VLOOKUP(CONCATENATE(Home!$B$2,-2),Comp_Time!$A:$B,2,FALSE),IF(Z1233&gt; VLOOKUP(CONCATENATE(Home!$B$2,-2),Comp_Time!$A:$B,2,FALSE),VLOOKUP(CONCATENATE(Home!$B$2,-2),Comp_Time!$A:$B,2,FALSE),Z1233))</f>
        <v>2.1759259259259258E-3</v>
      </c>
      <c r="X1233" s="59">
        <f t="shared" si="57"/>
        <v>0</v>
      </c>
      <c r="Y1233" s="59">
        <f t="shared" si="58"/>
        <v>0</v>
      </c>
      <c r="Z1233">
        <f>IF(X1233&gt;Y1233,X1233 - Y1233,VLOOKUP(CONCATENATE(Home!$B$2,-2),Comp_Time!$A:$B,2,FALSE))</f>
        <v>2.1759259259259258E-3</v>
      </c>
      <c r="AA1233">
        <f t="shared" si="59"/>
        <v>0</v>
      </c>
    </row>
    <row r="1234" spans="23:27">
      <c r="W1234">
        <f>IF(AA1234=1, VLOOKUP(CONCATENATE(Home!$B$2,-2),Comp_Time!$A:$B,2,FALSE),IF(Z1234&gt; VLOOKUP(CONCATENATE(Home!$B$2,-2),Comp_Time!$A:$B,2,FALSE),VLOOKUP(CONCATENATE(Home!$B$2,-2),Comp_Time!$A:$B,2,FALSE),Z1234))</f>
        <v>2.1759259259259258E-3</v>
      </c>
      <c r="X1234" s="59">
        <f t="shared" si="57"/>
        <v>0</v>
      </c>
      <c r="Y1234" s="59">
        <f t="shared" si="58"/>
        <v>0</v>
      </c>
      <c r="Z1234">
        <f>IF(X1234&gt;Y1234,X1234 - Y1234,VLOOKUP(CONCATENATE(Home!$B$2,-2),Comp_Time!$A:$B,2,FALSE))</f>
        <v>2.1759259259259258E-3</v>
      </c>
      <c r="AA1234">
        <f t="shared" si="59"/>
        <v>0</v>
      </c>
    </row>
    <row r="1235" spans="23:27">
      <c r="W1235">
        <f>IF(AA1235=1, VLOOKUP(CONCATENATE(Home!$B$2,-2),Comp_Time!$A:$B,2,FALSE),IF(Z1235&gt; VLOOKUP(CONCATENATE(Home!$B$2,-2),Comp_Time!$A:$B,2,FALSE),VLOOKUP(CONCATENATE(Home!$B$2,-2),Comp_Time!$A:$B,2,FALSE),Z1235))</f>
        <v>2.1759259259259258E-3</v>
      </c>
      <c r="X1235" s="59">
        <f t="shared" si="57"/>
        <v>0</v>
      </c>
      <c r="Y1235" s="59">
        <f t="shared" si="58"/>
        <v>0</v>
      </c>
      <c r="Z1235">
        <f>IF(X1235&gt;Y1235,X1235 - Y1235,VLOOKUP(CONCATENATE(Home!$B$2,-2),Comp_Time!$A:$B,2,FALSE))</f>
        <v>2.1759259259259258E-3</v>
      </c>
      <c r="AA1235">
        <f t="shared" si="59"/>
        <v>0</v>
      </c>
    </row>
    <row r="1236" spans="23:27">
      <c r="W1236">
        <f>IF(AA1236=1, VLOOKUP(CONCATENATE(Home!$B$2,-2),Comp_Time!$A:$B,2,FALSE),IF(Z1236&gt; VLOOKUP(CONCATENATE(Home!$B$2,-2),Comp_Time!$A:$B,2,FALSE),VLOOKUP(CONCATENATE(Home!$B$2,-2),Comp_Time!$A:$B,2,FALSE),Z1236))</f>
        <v>2.1759259259259258E-3</v>
      </c>
      <c r="X1236" s="59">
        <f t="shared" si="57"/>
        <v>0</v>
      </c>
      <c r="Y1236" s="59">
        <f t="shared" si="58"/>
        <v>0</v>
      </c>
      <c r="Z1236">
        <f>IF(X1236&gt;Y1236,X1236 - Y1236,VLOOKUP(CONCATENATE(Home!$B$2,-2),Comp_Time!$A:$B,2,FALSE))</f>
        <v>2.1759259259259258E-3</v>
      </c>
      <c r="AA1236">
        <f t="shared" si="59"/>
        <v>0</v>
      </c>
    </row>
    <row r="1237" spans="23:27">
      <c r="W1237">
        <f>IF(AA1237=1, VLOOKUP(CONCATENATE(Home!$B$2,-2),Comp_Time!$A:$B,2,FALSE),IF(Z1237&gt; VLOOKUP(CONCATENATE(Home!$B$2,-2),Comp_Time!$A:$B,2,FALSE),VLOOKUP(CONCATENATE(Home!$B$2,-2),Comp_Time!$A:$B,2,FALSE),Z1237))</f>
        <v>2.1759259259259258E-3</v>
      </c>
      <c r="X1237" s="59">
        <f t="shared" si="57"/>
        <v>0</v>
      </c>
      <c r="Y1237" s="59">
        <f t="shared" si="58"/>
        <v>0</v>
      </c>
      <c r="Z1237">
        <f>IF(X1237&gt;Y1237,X1237 - Y1237,VLOOKUP(CONCATENATE(Home!$B$2,-2),Comp_Time!$A:$B,2,FALSE))</f>
        <v>2.1759259259259258E-3</v>
      </c>
      <c r="AA1237">
        <f t="shared" si="59"/>
        <v>0</v>
      </c>
    </row>
    <row r="1238" spans="23:27">
      <c r="W1238">
        <f>IF(AA1238=1, VLOOKUP(CONCATENATE(Home!$B$2,-2),Comp_Time!$A:$B,2,FALSE),IF(Z1238&gt; VLOOKUP(CONCATENATE(Home!$B$2,-2),Comp_Time!$A:$B,2,FALSE),VLOOKUP(CONCATENATE(Home!$B$2,-2),Comp_Time!$A:$B,2,FALSE),Z1238))</f>
        <v>2.1759259259259258E-3</v>
      </c>
      <c r="X1238" s="59">
        <f t="shared" si="57"/>
        <v>0</v>
      </c>
      <c r="Y1238" s="59">
        <f t="shared" si="58"/>
        <v>0</v>
      </c>
      <c r="Z1238">
        <f>IF(X1238&gt;Y1238,X1238 - Y1238,VLOOKUP(CONCATENATE(Home!$B$2,-2),Comp_Time!$A:$B,2,FALSE))</f>
        <v>2.1759259259259258E-3</v>
      </c>
      <c r="AA1238">
        <f t="shared" si="59"/>
        <v>0</v>
      </c>
    </row>
    <row r="1239" spans="23:27">
      <c r="W1239">
        <f>IF(AA1239=1, VLOOKUP(CONCATENATE(Home!$B$2,-2),Comp_Time!$A:$B,2,FALSE),IF(Z1239&gt; VLOOKUP(CONCATENATE(Home!$B$2,-2),Comp_Time!$A:$B,2,FALSE),VLOOKUP(CONCATENATE(Home!$B$2,-2),Comp_Time!$A:$B,2,FALSE),Z1239))</f>
        <v>2.1759259259259258E-3</v>
      </c>
      <c r="X1239" s="59">
        <f t="shared" si="57"/>
        <v>0</v>
      </c>
      <c r="Y1239" s="59">
        <f t="shared" si="58"/>
        <v>0</v>
      </c>
      <c r="Z1239">
        <f>IF(X1239&gt;Y1239,X1239 - Y1239,VLOOKUP(CONCATENATE(Home!$B$2,-2),Comp_Time!$A:$B,2,FALSE))</f>
        <v>2.1759259259259258E-3</v>
      </c>
      <c r="AA1239">
        <f t="shared" si="59"/>
        <v>0</v>
      </c>
    </row>
    <row r="1240" spans="23:27">
      <c r="W1240">
        <f>IF(AA1240=1, VLOOKUP(CONCATENATE(Home!$B$2,-2),Comp_Time!$A:$B,2,FALSE),IF(Z1240&gt; VLOOKUP(CONCATENATE(Home!$B$2,-2),Comp_Time!$A:$B,2,FALSE),VLOOKUP(CONCATENATE(Home!$B$2,-2),Comp_Time!$A:$B,2,FALSE),Z1240))</f>
        <v>2.1759259259259258E-3</v>
      </c>
      <c r="X1240" s="59">
        <f t="shared" si="57"/>
        <v>0</v>
      </c>
      <c r="Y1240" s="59">
        <f t="shared" si="58"/>
        <v>0</v>
      </c>
      <c r="Z1240">
        <f>IF(X1240&gt;Y1240,X1240 - Y1240,VLOOKUP(CONCATENATE(Home!$B$2,-2),Comp_Time!$A:$B,2,FALSE))</f>
        <v>2.1759259259259258E-3</v>
      </c>
      <c r="AA1240">
        <f t="shared" si="59"/>
        <v>0</v>
      </c>
    </row>
    <row r="1241" spans="23:27">
      <c r="W1241">
        <f>IF(AA1241=1, VLOOKUP(CONCATENATE(Home!$B$2,-2),Comp_Time!$A:$B,2,FALSE),IF(Z1241&gt; VLOOKUP(CONCATENATE(Home!$B$2,-2),Comp_Time!$A:$B,2,FALSE),VLOOKUP(CONCATENATE(Home!$B$2,-2),Comp_Time!$A:$B,2,FALSE),Z1241))</f>
        <v>2.1759259259259258E-3</v>
      </c>
      <c r="X1241" s="59">
        <f t="shared" si="57"/>
        <v>0</v>
      </c>
      <c r="Y1241" s="59">
        <f t="shared" si="58"/>
        <v>0</v>
      </c>
      <c r="Z1241">
        <f>IF(X1241&gt;Y1241,X1241 - Y1241,VLOOKUP(CONCATENATE(Home!$B$2,-2),Comp_Time!$A:$B,2,FALSE))</f>
        <v>2.1759259259259258E-3</v>
      </c>
      <c r="AA1241">
        <f t="shared" si="59"/>
        <v>0</v>
      </c>
    </row>
    <row r="1242" spans="23:27">
      <c r="W1242">
        <f>IF(AA1242=1, VLOOKUP(CONCATENATE(Home!$B$2,-2),Comp_Time!$A:$B,2,FALSE),IF(Z1242&gt; VLOOKUP(CONCATENATE(Home!$B$2,-2),Comp_Time!$A:$B,2,FALSE),VLOOKUP(CONCATENATE(Home!$B$2,-2),Comp_Time!$A:$B,2,FALSE),Z1242))</f>
        <v>2.1759259259259258E-3</v>
      </c>
      <c r="X1242" s="59">
        <f t="shared" si="57"/>
        <v>0</v>
      </c>
      <c r="Y1242" s="59">
        <f t="shared" si="58"/>
        <v>0</v>
      </c>
      <c r="Z1242">
        <f>IF(X1242&gt;Y1242,X1242 - Y1242,VLOOKUP(CONCATENATE(Home!$B$2,-2),Comp_Time!$A:$B,2,FALSE))</f>
        <v>2.1759259259259258E-3</v>
      </c>
      <c r="AA1242">
        <f t="shared" si="59"/>
        <v>0</v>
      </c>
    </row>
    <row r="1243" spans="23:27">
      <c r="W1243">
        <f>IF(AA1243=1, VLOOKUP(CONCATENATE(Home!$B$2,-2),Comp_Time!$A:$B,2,FALSE),IF(Z1243&gt; VLOOKUP(CONCATENATE(Home!$B$2,-2),Comp_Time!$A:$B,2,FALSE),VLOOKUP(CONCATENATE(Home!$B$2,-2),Comp_Time!$A:$B,2,FALSE),Z1243))</f>
        <v>2.1759259259259258E-3</v>
      </c>
      <c r="X1243" s="59">
        <f t="shared" si="57"/>
        <v>0</v>
      </c>
      <c r="Y1243" s="59">
        <f t="shared" si="58"/>
        <v>0</v>
      </c>
      <c r="Z1243">
        <f>IF(X1243&gt;Y1243,X1243 - Y1243,VLOOKUP(CONCATENATE(Home!$B$2,-2),Comp_Time!$A:$B,2,FALSE))</f>
        <v>2.1759259259259258E-3</v>
      </c>
      <c r="AA1243">
        <f t="shared" si="59"/>
        <v>0</v>
      </c>
    </row>
    <row r="1244" spans="23:27">
      <c r="W1244">
        <f>IF(AA1244=1, VLOOKUP(CONCATENATE(Home!$B$2,-2),Comp_Time!$A:$B,2,FALSE),IF(Z1244&gt; VLOOKUP(CONCATENATE(Home!$B$2,-2),Comp_Time!$A:$B,2,FALSE),VLOOKUP(CONCATENATE(Home!$B$2,-2),Comp_Time!$A:$B,2,FALSE),Z1244))</f>
        <v>2.1759259259259258E-3</v>
      </c>
      <c r="X1244" s="59">
        <f t="shared" si="57"/>
        <v>0</v>
      </c>
      <c r="Y1244" s="59">
        <f t="shared" si="58"/>
        <v>0</v>
      </c>
      <c r="Z1244">
        <f>IF(X1244&gt;Y1244,X1244 - Y1244,VLOOKUP(CONCATENATE(Home!$B$2,-2),Comp_Time!$A:$B,2,FALSE))</f>
        <v>2.1759259259259258E-3</v>
      </c>
      <c r="AA1244">
        <f t="shared" si="59"/>
        <v>0</v>
      </c>
    </row>
    <row r="1245" spans="23:27">
      <c r="W1245">
        <f>IF(AA1245=1, VLOOKUP(CONCATENATE(Home!$B$2,-2),Comp_Time!$A:$B,2,FALSE),IF(Z1245&gt; VLOOKUP(CONCATENATE(Home!$B$2,-2),Comp_Time!$A:$B,2,FALSE),VLOOKUP(CONCATENATE(Home!$B$2,-2),Comp_Time!$A:$B,2,FALSE),Z1245))</f>
        <v>2.1759259259259258E-3</v>
      </c>
      <c r="X1245" s="59">
        <f t="shared" si="57"/>
        <v>0</v>
      </c>
      <c r="Y1245" s="59">
        <f t="shared" si="58"/>
        <v>0</v>
      </c>
      <c r="Z1245">
        <f>IF(X1245&gt;Y1245,X1245 - Y1245,VLOOKUP(CONCATENATE(Home!$B$2,-2),Comp_Time!$A:$B,2,FALSE))</f>
        <v>2.1759259259259258E-3</v>
      </c>
      <c r="AA1245">
        <f t="shared" si="59"/>
        <v>0</v>
      </c>
    </row>
    <row r="1246" spans="23:27">
      <c r="W1246">
        <f>IF(AA1246=1, VLOOKUP(CONCATENATE(Home!$B$2,-2),Comp_Time!$A:$B,2,FALSE),IF(Z1246&gt; VLOOKUP(CONCATENATE(Home!$B$2,-2),Comp_Time!$A:$B,2,FALSE),VLOOKUP(CONCATENATE(Home!$B$2,-2),Comp_Time!$A:$B,2,FALSE),Z1246))</f>
        <v>2.1759259259259258E-3</v>
      </c>
      <c r="X1246" s="59">
        <f t="shared" si="57"/>
        <v>0</v>
      </c>
      <c r="Y1246" s="59">
        <f t="shared" si="58"/>
        <v>0</v>
      </c>
      <c r="Z1246">
        <f>IF(X1246&gt;Y1246,X1246 - Y1246,VLOOKUP(CONCATENATE(Home!$B$2,-2),Comp_Time!$A:$B,2,FALSE))</f>
        <v>2.1759259259259258E-3</v>
      </c>
      <c r="AA1246">
        <f t="shared" si="59"/>
        <v>0</v>
      </c>
    </row>
    <row r="1247" spans="23:27">
      <c r="W1247">
        <f>IF(AA1247=1, VLOOKUP(CONCATENATE(Home!$B$2,-2),Comp_Time!$A:$B,2,FALSE),IF(Z1247&gt; VLOOKUP(CONCATENATE(Home!$B$2,-2),Comp_Time!$A:$B,2,FALSE),VLOOKUP(CONCATENATE(Home!$B$2,-2),Comp_Time!$A:$B,2,FALSE),Z1247))</f>
        <v>2.1759259259259258E-3</v>
      </c>
      <c r="X1247" s="59">
        <f t="shared" si="57"/>
        <v>0</v>
      </c>
      <c r="Y1247" s="59">
        <f t="shared" si="58"/>
        <v>0</v>
      </c>
      <c r="Z1247">
        <f>IF(X1247&gt;Y1247,X1247 - Y1247,VLOOKUP(CONCATENATE(Home!$B$2,-2),Comp_Time!$A:$B,2,FALSE))</f>
        <v>2.1759259259259258E-3</v>
      </c>
      <c r="AA1247">
        <f t="shared" si="59"/>
        <v>0</v>
      </c>
    </row>
    <row r="1248" spans="23:27">
      <c r="W1248">
        <f>IF(AA1248=1, VLOOKUP(CONCATENATE(Home!$B$2,-2),Comp_Time!$A:$B,2,FALSE),IF(Z1248&gt; VLOOKUP(CONCATENATE(Home!$B$2,-2),Comp_Time!$A:$B,2,FALSE),VLOOKUP(CONCATENATE(Home!$B$2,-2),Comp_Time!$A:$B,2,FALSE),Z1248))</f>
        <v>2.1759259259259258E-3</v>
      </c>
      <c r="X1248" s="59">
        <f t="shared" si="57"/>
        <v>0</v>
      </c>
      <c r="Y1248" s="59">
        <f t="shared" si="58"/>
        <v>0</v>
      </c>
      <c r="Z1248">
        <f>IF(X1248&gt;Y1248,X1248 - Y1248,VLOOKUP(CONCATENATE(Home!$B$2,-2),Comp_Time!$A:$B,2,FALSE))</f>
        <v>2.1759259259259258E-3</v>
      </c>
      <c r="AA1248">
        <f t="shared" si="59"/>
        <v>0</v>
      </c>
    </row>
    <row r="1249" spans="23:27">
      <c r="W1249">
        <f>IF(AA1249=1, VLOOKUP(CONCATENATE(Home!$B$2,-2),Comp_Time!$A:$B,2,FALSE),IF(Z1249&gt; VLOOKUP(CONCATENATE(Home!$B$2,-2),Comp_Time!$A:$B,2,FALSE),VLOOKUP(CONCATENATE(Home!$B$2,-2),Comp_Time!$A:$B,2,FALSE),Z1249))</f>
        <v>2.1759259259259258E-3</v>
      </c>
      <c r="X1249" s="59">
        <f t="shared" si="57"/>
        <v>0</v>
      </c>
      <c r="Y1249" s="59">
        <f t="shared" si="58"/>
        <v>0</v>
      </c>
      <c r="Z1249">
        <f>IF(X1249&gt;Y1249,X1249 - Y1249,VLOOKUP(CONCATENATE(Home!$B$2,-2),Comp_Time!$A:$B,2,FALSE))</f>
        <v>2.1759259259259258E-3</v>
      </c>
      <c r="AA1249">
        <f t="shared" si="59"/>
        <v>0</v>
      </c>
    </row>
    <row r="1250" spans="23:27">
      <c r="W1250">
        <f>IF(AA1250=1, VLOOKUP(CONCATENATE(Home!$B$2,-2),Comp_Time!$A:$B,2,FALSE),IF(Z1250&gt; VLOOKUP(CONCATENATE(Home!$B$2,-2),Comp_Time!$A:$B,2,FALSE),VLOOKUP(CONCATENATE(Home!$B$2,-2),Comp_Time!$A:$B,2,FALSE),Z1250))</f>
        <v>2.1759259259259258E-3</v>
      </c>
      <c r="X1250" s="59">
        <f t="shared" si="57"/>
        <v>0</v>
      </c>
      <c r="Y1250" s="59">
        <f t="shared" si="58"/>
        <v>0</v>
      </c>
      <c r="Z1250">
        <f>IF(X1250&gt;Y1250,X1250 - Y1250,VLOOKUP(CONCATENATE(Home!$B$2,-2),Comp_Time!$A:$B,2,FALSE))</f>
        <v>2.1759259259259258E-3</v>
      </c>
      <c r="AA1250">
        <f t="shared" si="59"/>
        <v>0</v>
      </c>
    </row>
    <row r="1251" spans="23:27">
      <c r="W1251">
        <f>IF(AA1251=1, VLOOKUP(CONCATENATE(Home!$B$2,-2),Comp_Time!$A:$B,2,FALSE),IF(Z1251&gt; VLOOKUP(CONCATENATE(Home!$B$2,-2),Comp_Time!$A:$B,2,FALSE),VLOOKUP(CONCATENATE(Home!$B$2,-2),Comp_Time!$A:$B,2,FALSE),Z1251))</f>
        <v>2.1759259259259258E-3</v>
      </c>
      <c r="X1251" s="59">
        <f t="shared" si="57"/>
        <v>0</v>
      </c>
      <c r="Y1251" s="59">
        <f t="shared" si="58"/>
        <v>0</v>
      </c>
      <c r="Z1251">
        <f>IF(X1251&gt;Y1251,X1251 - Y1251,VLOOKUP(CONCATENATE(Home!$B$2,-2),Comp_Time!$A:$B,2,FALSE))</f>
        <v>2.1759259259259258E-3</v>
      </c>
      <c r="AA1251">
        <f t="shared" si="59"/>
        <v>0</v>
      </c>
    </row>
    <row r="1252" spans="23:27">
      <c r="W1252">
        <f>IF(AA1252=1, VLOOKUP(CONCATENATE(Home!$B$2,-2),Comp_Time!$A:$B,2,FALSE),IF(Z1252&gt; VLOOKUP(CONCATENATE(Home!$B$2,-2),Comp_Time!$A:$B,2,FALSE),VLOOKUP(CONCATENATE(Home!$B$2,-2),Comp_Time!$A:$B,2,FALSE),Z1252))</f>
        <v>2.1759259259259258E-3</v>
      </c>
      <c r="X1252" s="59">
        <f t="shared" si="57"/>
        <v>0</v>
      </c>
      <c r="Y1252" s="59">
        <f t="shared" si="58"/>
        <v>0</v>
      </c>
      <c r="Z1252">
        <f>IF(X1252&gt;Y1252,X1252 - Y1252,VLOOKUP(CONCATENATE(Home!$B$2,-2),Comp_Time!$A:$B,2,FALSE))</f>
        <v>2.1759259259259258E-3</v>
      </c>
      <c r="AA1252">
        <f t="shared" si="59"/>
        <v>0</v>
      </c>
    </row>
    <row r="1253" spans="23:27">
      <c r="W1253">
        <f>IF(AA1253=1, VLOOKUP(CONCATENATE(Home!$B$2,-2),Comp_Time!$A:$B,2,FALSE),IF(Z1253&gt; VLOOKUP(CONCATENATE(Home!$B$2,-2),Comp_Time!$A:$B,2,FALSE),VLOOKUP(CONCATENATE(Home!$B$2,-2),Comp_Time!$A:$B,2,FALSE),Z1253))</f>
        <v>2.1759259259259258E-3</v>
      </c>
      <c r="X1253" s="59">
        <f t="shared" si="57"/>
        <v>0</v>
      </c>
      <c r="Y1253" s="59">
        <f t="shared" si="58"/>
        <v>0</v>
      </c>
      <c r="Z1253">
        <f>IF(X1253&gt;Y1253,X1253 - Y1253,VLOOKUP(CONCATENATE(Home!$B$2,-2),Comp_Time!$A:$B,2,FALSE))</f>
        <v>2.1759259259259258E-3</v>
      </c>
      <c r="AA1253">
        <f t="shared" si="59"/>
        <v>0</v>
      </c>
    </row>
    <row r="1254" spans="23:27">
      <c r="W1254">
        <f>IF(AA1254=1, VLOOKUP(CONCATENATE(Home!$B$2,-2),Comp_Time!$A:$B,2,FALSE),IF(Z1254&gt; VLOOKUP(CONCATENATE(Home!$B$2,-2),Comp_Time!$A:$B,2,FALSE),VLOOKUP(CONCATENATE(Home!$B$2,-2),Comp_Time!$A:$B,2,FALSE),Z1254))</f>
        <v>2.1759259259259258E-3</v>
      </c>
      <c r="X1254" s="59">
        <f t="shared" si="57"/>
        <v>0</v>
      </c>
      <c r="Y1254" s="59">
        <f t="shared" si="58"/>
        <v>0</v>
      </c>
      <c r="Z1254">
        <f>IF(X1254&gt;Y1254,X1254 - Y1254,VLOOKUP(CONCATENATE(Home!$B$2,-2),Comp_Time!$A:$B,2,FALSE))</f>
        <v>2.1759259259259258E-3</v>
      </c>
      <c r="AA1254">
        <f t="shared" si="59"/>
        <v>0</v>
      </c>
    </row>
    <row r="1255" spans="23:27">
      <c r="W1255">
        <f>IF(AA1255=1, VLOOKUP(CONCATENATE(Home!$B$2,-2),Comp_Time!$A:$B,2,FALSE),IF(Z1255&gt; VLOOKUP(CONCATENATE(Home!$B$2,-2),Comp_Time!$A:$B,2,FALSE),VLOOKUP(CONCATENATE(Home!$B$2,-2),Comp_Time!$A:$B,2,FALSE),Z1255))</f>
        <v>2.1759259259259258E-3</v>
      </c>
      <c r="X1255" s="59">
        <f t="shared" si="57"/>
        <v>0</v>
      </c>
      <c r="Y1255" s="59">
        <f t="shared" si="58"/>
        <v>0</v>
      </c>
      <c r="Z1255">
        <f>IF(X1255&gt;Y1255,X1255 - Y1255,VLOOKUP(CONCATENATE(Home!$B$2,-2),Comp_Time!$A:$B,2,FALSE))</f>
        <v>2.1759259259259258E-3</v>
      </c>
      <c r="AA1255">
        <f t="shared" si="59"/>
        <v>0</v>
      </c>
    </row>
    <row r="1256" spans="23:27">
      <c r="W1256">
        <f>IF(AA1256=1, VLOOKUP(CONCATENATE(Home!$B$2,-2),Comp_Time!$A:$B,2,FALSE),IF(Z1256&gt; VLOOKUP(CONCATENATE(Home!$B$2,-2),Comp_Time!$A:$B,2,FALSE),VLOOKUP(CONCATENATE(Home!$B$2,-2),Comp_Time!$A:$B,2,FALSE),Z1256))</f>
        <v>2.1759259259259258E-3</v>
      </c>
      <c r="X1256" s="59">
        <f t="shared" si="57"/>
        <v>0</v>
      </c>
      <c r="Y1256" s="59">
        <f t="shared" si="58"/>
        <v>0</v>
      </c>
      <c r="Z1256">
        <f>IF(X1256&gt;Y1256,X1256 - Y1256,VLOOKUP(CONCATENATE(Home!$B$2,-2),Comp_Time!$A:$B,2,FALSE))</f>
        <v>2.1759259259259258E-3</v>
      </c>
      <c r="AA1256">
        <f t="shared" si="59"/>
        <v>0</v>
      </c>
    </row>
    <row r="1257" spans="23:27">
      <c r="W1257">
        <f>IF(AA1257=1, VLOOKUP(CONCATENATE(Home!$B$2,-2),Comp_Time!$A:$B,2,FALSE),IF(Z1257&gt; VLOOKUP(CONCATENATE(Home!$B$2,-2),Comp_Time!$A:$B,2,FALSE),VLOOKUP(CONCATENATE(Home!$B$2,-2),Comp_Time!$A:$B,2,FALSE),Z1257))</f>
        <v>2.1759259259259258E-3</v>
      </c>
      <c r="X1257" s="59">
        <f t="shared" si="57"/>
        <v>0</v>
      </c>
      <c r="Y1257" s="59">
        <f t="shared" si="58"/>
        <v>0</v>
      </c>
      <c r="Z1257">
        <f>IF(X1257&gt;Y1257,X1257 - Y1257,VLOOKUP(CONCATENATE(Home!$B$2,-2),Comp_Time!$A:$B,2,FALSE))</f>
        <v>2.1759259259259258E-3</v>
      </c>
      <c r="AA1257">
        <f t="shared" si="59"/>
        <v>0</v>
      </c>
    </row>
    <row r="1258" spans="23:27">
      <c r="W1258">
        <f>IF(AA1258=1, VLOOKUP(CONCATENATE(Home!$B$2,-2),Comp_Time!$A:$B,2,FALSE),IF(Z1258&gt; VLOOKUP(CONCATENATE(Home!$B$2,-2),Comp_Time!$A:$B,2,FALSE),VLOOKUP(CONCATENATE(Home!$B$2,-2),Comp_Time!$A:$B,2,FALSE),Z1258))</f>
        <v>2.1759259259259258E-3</v>
      </c>
      <c r="X1258" s="59">
        <f t="shared" si="57"/>
        <v>0</v>
      </c>
      <c r="Y1258" s="59">
        <f t="shared" si="58"/>
        <v>0</v>
      </c>
      <c r="Z1258">
        <f>IF(X1258&gt;Y1258,X1258 - Y1258,VLOOKUP(CONCATENATE(Home!$B$2,-2),Comp_Time!$A:$B,2,FALSE))</f>
        <v>2.1759259259259258E-3</v>
      </c>
      <c r="AA1258">
        <f t="shared" si="59"/>
        <v>0</v>
      </c>
    </row>
    <row r="1259" spans="23:27">
      <c r="W1259">
        <f>IF(AA1259=1, VLOOKUP(CONCATENATE(Home!$B$2,-2),Comp_Time!$A:$B,2,FALSE),IF(Z1259&gt; VLOOKUP(CONCATENATE(Home!$B$2,-2),Comp_Time!$A:$B,2,FALSE),VLOOKUP(CONCATENATE(Home!$B$2,-2),Comp_Time!$A:$B,2,FALSE),Z1259))</f>
        <v>2.1759259259259258E-3</v>
      </c>
      <c r="X1259" s="59">
        <f t="shared" si="57"/>
        <v>0</v>
      </c>
      <c r="Y1259" s="59">
        <f t="shared" si="58"/>
        <v>0</v>
      </c>
      <c r="Z1259">
        <f>IF(X1259&gt;Y1259,X1259 - Y1259,VLOOKUP(CONCATENATE(Home!$B$2,-2),Comp_Time!$A:$B,2,FALSE))</f>
        <v>2.1759259259259258E-3</v>
      </c>
      <c r="AA1259">
        <f t="shared" si="59"/>
        <v>0</v>
      </c>
    </row>
    <row r="1260" spans="23:27">
      <c r="W1260">
        <f>IF(AA1260=1, VLOOKUP(CONCATENATE(Home!$B$2,-2),Comp_Time!$A:$B,2,FALSE),IF(Z1260&gt; VLOOKUP(CONCATENATE(Home!$B$2,-2),Comp_Time!$A:$B,2,FALSE),VLOOKUP(CONCATENATE(Home!$B$2,-2),Comp_Time!$A:$B,2,FALSE),Z1260))</f>
        <v>2.1759259259259258E-3</v>
      </c>
      <c r="X1260" s="59">
        <f t="shared" si="57"/>
        <v>0</v>
      </c>
      <c r="Y1260" s="59">
        <f t="shared" si="58"/>
        <v>0</v>
      </c>
      <c r="Z1260">
        <f>IF(X1260&gt;Y1260,X1260 - Y1260,VLOOKUP(CONCATENATE(Home!$B$2,-2),Comp_Time!$A:$B,2,FALSE))</f>
        <v>2.1759259259259258E-3</v>
      </c>
      <c r="AA1260">
        <f t="shared" si="59"/>
        <v>0</v>
      </c>
    </row>
    <row r="1261" spans="23:27">
      <c r="W1261">
        <f>IF(AA1261=1, VLOOKUP(CONCATENATE(Home!$B$2,-2),Comp_Time!$A:$B,2,FALSE),IF(Z1261&gt; VLOOKUP(CONCATENATE(Home!$B$2,-2),Comp_Time!$A:$B,2,FALSE),VLOOKUP(CONCATENATE(Home!$B$2,-2),Comp_Time!$A:$B,2,FALSE),Z1261))</f>
        <v>2.1759259259259258E-3</v>
      </c>
      <c r="X1261" s="59">
        <f t="shared" si="57"/>
        <v>0</v>
      </c>
      <c r="Y1261" s="59">
        <f t="shared" si="58"/>
        <v>0</v>
      </c>
      <c r="Z1261">
        <f>IF(X1261&gt;Y1261,X1261 - Y1261,VLOOKUP(CONCATENATE(Home!$B$2,-2),Comp_Time!$A:$B,2,FALSE))</f>
        <v>2.1759259259259258E-3</v>
      </c>
      <c r="AA1261">
        <f t="shared" si="59"/>
        <v>0</v>
      </c>
    </row>
    <row r="1262" spans="23:27">
      <c r="W1262">
        <f>IF(AA1262=1, VLOOKUP(CONCATENATE(Home!$B$2,-2),Comp_Time!$A:$B,2,FALSE),IF(Z1262&gt; VLOOKUP(CONCATENATE(Home!$B$2,-2),Comp_Time!$A:$B,2,FALSE),VLOOKUP(CONCATENATE(Home!$B$2,-2),Comp_Time!$A:$B,2,FALSE),Z1262))</f>
        <v>2.1759259259259258E-3</v>
      </c>
      <c r="X1262" s="59">
        <f t="shared" si="57"/>
        <v>0</v>
      </c>
      <c r="Y1262" s="59">
        <f t="shared" si="58"/>
        <v>0</v>
      </c>
      <c r="Z1262">
        <f>IF(X1262&gt;Y1262,X1262 - Y1262,VLOOKUP(CONCATENATE(Home!$B$2,-2),Comp_Time!$A:$B,2,FALSE))</f>
        <v>2.1759259259259258E-3</v>
      </c>
      <c r="AA1262">
        <f t="shared" si="59"/>
        <v>0</v>
      </c>
    </row>
    <row r="1263" spans="23:27">
      <c r="W1263">
        <f>IF(AA1263=1, VLOOKUP(CONCATENATE(Home!$B$2,-2),Comp_Time!$A:$B,2,FALSE),IF(Z1263&gt; VLOOKUP(CONCATENATE(Home!$B$2,-2),Comp_Time!$A:$B,2,FALSE),VLOOKUP(CONCATENATE(Home!$B$2,-2),Comp_Time!$A:$B,2,FALSE),Z1263))</f>
        <v>2.1759259259259258E-3</v>
      </c>
      <c r="X1263" s="59">
        <f t="shared" si="57"/>
        <v>0</v>
      </c>
      <c r="Y1263" s="59">
        <f t="shared" si="58"/>
        <v>0</v>
      </c>
      <c r="Z1263">
        <f>IF(X1263&gt;Y1263,X1263 - Y1263,VLOOKUP(CONCATENATE(Home!$B$2,-2),Comp_Time!$A:$B,2,FALSE))</f>
        <v>2.1759259259259258E-3</v>
      </c>
      <c r="AA1263">
        <f t="shared" si="59"/>
        <v>0</v>
      </c>
    </row>
    <row r="1264" spans="23:27">
      <c r="W1264">
        <f>IF(AA1264=1, VLOOKUP(CONCATENATE(Home!$B$2,-2),Comp_Time!$A:$B,2,FALSE),IF(Z1264&gt; VLOOKUP(CONCATENATE(Home!$B$2,-2),Comp_Time!$A:$B,2,FALSE),VLOOKUP(CONCATENATE(Home!$B$2,-2),Comp_Time!$A:$B,2,FALSE),Z1264))</f>
        <v>2.1759259259259258E-3</v>
      </c>
      <c r="X1264" s="59">
        <f t="shared" si="57"/>
        <v>0</v>
      </c>
      <c r="Y1264" s="59">
        <f t="shared" si="58"/>
        <v>0</v>
      </c>
      <c r="Z1264">
        <f>IF(X1264&gt;Y1264,X1264 - Y1264,VLOOKUP(CONCATENATE(Home!$B$2,-2),Comp_Time!$A:$B,2,FALSE))</f>
        <v>2.1759259259259258E-3</v>
      </c>
      <c r="AA1264">
        <f t="shared" si="59"/>
        <v>0</v>
      </c>
    </row>
    <row r="1265" spans="23:27">
      <c r="W1265">
        <f>IF(AA1265=1, VLOOKUP(CONCATENATE(Home!$B$2,-2),Comp_Time!$A:$B,2,FALSE),IF(Z1265&gt; VLOOKUP(CONCATENATE(Home!$B$2,-2),Comp_Time!$A:$B,2,FALSE),VLOOKUP(CONCATENATE(Home!$B$2,-2),Comp_Time!$A:$B,2,FALSE),Z1265))</f>
        <v>2.1759259259259258E-3</v>
      </c>
      <c r="X1265" s="59">
        <f t="shared" si="57"/>
        <v>0</v>
      </c>
      <c r="Y1265" s="59">
        <f t="shared" si="58"/>
        <v>0</v>
      </c>
      <c r="Z1265">
        <f>IF(X1265&gt;Y1265,X1265 - Y1265,VLOOKUP(CONCATENATE(Home!$B$2,-2),Comp_Time!$A:$B,2,FALSE))</f>
        <v>2.1759259259259258E-3</v>
      </c>
      <c r="AA1265">
        <f t="shared" si="59"/>
        <v>0</v>
      </c>
    </row>
    <row r="1266" spans="23:27">
      <c r="W1266">
        <f>IF(AA1266=1, VLOOKUP(CONCATENATE(Home!$B$2,-2),Comp_Time!$A:$B,2,FALSE),IF(Z1266&gt; VLOOKUP(CONCATENATE(Home!$B$2,-2),Comp_Time!$A:$B,2,FALSE),VLOOKUP(CONCATENATE(Home!$B$2,-2),Comp_Time!$A:$B,2,FALSE),Z1266))</f>
        <v>2.1759259259259258E-3</v>
      </c>
      <c r="X1266" s="59">
        <f t="shared" si="57"/>
        <v>0</v>
      </c>
      <c r="Y1266" s="59">
        <f t="shared" si="58"/>
        <v>0</v>
      </c>
      <c r="Z1266">
        <f>IF(X1266&gt;Y1266,X1266 - Y1266,VLOOKUP(CONCATENATE(Home!$B$2,-2),Comp_Time!$A:$B,2,FALSE))</f>
        <v>2.1759259259259258E-3</v>
      </c>
      <c r="AA1266">
        <f t="shared" si="59"/>
        <v>0</v>
      </c>
    </row>
    <row r="1267" spans="23:27">
      <c r="W1267">
        <f>IF(AA1267=1, VLOOKUP(CONCATENATE(Home!$B$2,-2),Comp_Time!$A:$B,2,FALSE),IF(Z1267&gt; VLOOKUP(CONCATENATE(Home!$B$2,-2),Comp_Time!$A:$B,2,FALSE),VLOOKUP(CONCATENATE(Home!$B$2,-2),Comp_Time!$A:$B,2,FALSE),Z1267))</f>
        <v>2.1759259259259258E-3</v>
      </c>
      <c r="X1267" s="59">
        <f t="shared" si="57"/>
        <v>0</v>
      </c>
      <c r="Y1267" s="59">
        <f t="shared" si="58"/>
        <v>0</v>
      </c>
      <c r="Z1267">
        <f>IF(X1267&gt;Y1267,X1267 - Y1267,VLOOKUP(CONCATENATE(Home!$B$2,-2),Comp_Time!$A:$B,2,FALSE))</f>
        <v>2.1759259259259258E-3</v>
      </c>
      <c r="AA1267">
        <f t="shared" si="59"/>
        <v>0</v>
      </c>
    </row>
    <row r="1268" spans="23:27">
      <c r="W1268">
        <f>IF(AA1268=1, VLOOKUP(CONCATENATE(Home!$B$2,-2),Comp_Time!$A:$B,2,FALSE),IF(Z1268&gt; VLOOKUP(CONCATENATE(Home!$B$2,-2),Comp_Time!$A:$B,2,FALSE),VLOOKUP(CONCATENATE(Home!$B$2,-2),Comp_Time!$A:$B,2,FALSE),Z1268))</f>
        <v>2.1759259259259258E-3</v>
      </c>
      <c r="X1268" s="59">
        <f t="shared" si="57"/>
        <v>0</v>
      </c>
      <c r="Y1268" s="59">
        <f t="shared" si="58"/>
        <v>0</v>
      </c>
      <c r="Z1268">
        <f>IF(X1268&gt;Y1268,X1268 - Y1268,VLOOKUP(CONCATENATE(Home!$B$2,-2),Comp_Time!$A:$B,2,FALSE))</f>
        <v>2.1759259259259258E-3</v>
      </c>
      <c r="AA1268">
        <f t="shared" si="59"/>
        <v>0</v>
      </c>
    </row>
    <row r="1269" spans="23:27">
      <c r="W1269">
        <f>IF(AA1269=1, VLOOKUP(CONCATENATE(Home!$B$2,-2),Comp_Time!$A:$B,2,FALSE),IF(Z1269&gt; VLOOKUP(CONCATENATE(Home!$B$2,-2),Comp_Time!$A:$B,2,FALSE),VLOOKUP(CONCATENATE(Home!$B$2,-2),Comp_Time!$A:$B,2,FALSE),Z1269))</f>
        <v>2.1759259259259258E-3</v>
      </c>
      <c r="X1269" s="59">
        <f t="shared" si="57"/>
        <v>0</v>
      </c>
      <c r="Y1269" s="59">
        <f t="shared" si="58"/>
        <v>0</v>
      </c>
      <c r="Z1269">
        <f>IF(X1269&gt;Y1269,X1269 - Y1269,VLOOKUP(CONCATENATE(Home!$B$2,-2),Comp_Time!$A:$B,2,FALSE))</f>
        <v>2.1759259259259258E-3</v>
      </c>
      <c r="AA1269">
        <f t="shared" si="59"/>
        <v>0</v>
      </c>
    </row>
    <row r="1270" spans="23:27">
      <c r="W1270">
        <f>IF(AA1270=1, VLOOKUP(CONCATENATE(Home!$B$2,-2),Comp_Time!$A:$B,2,FALSE),IF(Z1270&gt; VLOOKUP(CONCATENATE(Home!$B$2,-2),Comp_Time!$A:$B,2,FALSE),VLOOKUP(CONCATENATE(Home!$B$2,-2),Comp_Time!$A:$B,2,FALSE),Z1270))</f>
        <v>2.1759259259259258E-3</v>
      </c>
      <c r="X1270" s="59">
        <f t="shared" si="57"/>
        <v>0</v>
      </c>
      <c r="Y1270" s="59">
        <f t="shared" si="58"/>
        <v>0</v>
      </c>
      <c r="Z1270">
        <f>IF(X1270&gt;Y1270,X1270 - Y1270,VLOOKUP(CONCATENATE(Home!$B$2,-2),Comp_Time!$A:$B,2,FALSE))</f>
        <v>2.1759259259259258E-3</v>
      </c>
      <c r="AA1270">
        <f t="shared" si="59"/>
        <v>0</v>
      </c>
    </row>
    <row r="1271" spans="23:27">
      <c r="W1271">
        <f>IF(AA1271=1, VLOOKUP(CONCATENATE(Home!$B$2,-2),Comp_Time!$A:$B,2,FALSE),IF(Z1271&gt; VLOOKUP(CONCATENATE(Home!$B$2,-2),Comp_Time!$A:$B,2,FALSE),VLOOKUP(CONCATENATE(Home!$B$2,-2),Comp_Time!$A:$B,2,FALSE),Z1271))</f>
        <v>2.1759259259259258E-3</v>
      </c>
      <c r="X1271" s="59">
        <f t="shared" si="57"/>
        <v>0</v>
      </c>
      <c r="Y1271" s="59">
        <f t="shared" si="58"/>
        <v>0</v>
      </c>
      <c r="Z1271">
        <f>IF(X1271&gt;Y1271,X1271 - Y1271,VLOOKUP(CONCATENATE(Home!$B$2,-2),Comp_Time!$A:$B,2,FALSE))</f>
        <v>2.1759259259259258E-3</v>
      </c>
      <c r="AA1271">
        <f t="shared" si="59"/>
        <v>0</v>
      </c>
    </row>
    <row r="1272" spans="23:27">
      <c r="W1272">
        <f>IF(AA1272=1, VLOOKUP(CONCATENATE(Home!$B$2,-2),Comp_Time!$A:$B,2,FALSE),IF(Z1272&gt; VLOOKUP(CONCATENATE(Home!$B$2,-2),Comp_Time!$A:$B,2,FALSE),VLOOKUP(CONCATENATE(Home!$B$2,-2),Comp_Time!$A:$B,2,FALSE),Z1272))</f>
        <v>2.1759259259259258E-3</v>
      </c>
      <c r="X1272" s="59">
        <f t="shared" si="57"/>
        <v>0</v>
      </c>
      <c r="Y1272" s="59">
        <f t="shared" si="58"/>
        <v>0</v>
      </c>
      <c r="Z1272">
        <f>IF(X1272&gt;Y1272,X1272 - Y1272,VLOOKUP(CONCATENATE(Home!$B$2,-2),Comp_Time!$A:$B,2,FALSE))</f>
        <v>2.1759259259259258E-3</v>
      </c>
      <c r="AA1272">
        <f t="shared" si="59"/>
        <v>0</v>
      </c>
    </row>
    <row r="1273" spans="23:27">
      <c r="W1273">
        <f>IF(AA1273=1, VLOOKUP(CONCATENATE(Home!$B$2,-2),Comp_Time!$A:$B,2,FALSE),IF(Z1273&gt; VLOOKUP(CONCATENATE(Home!$B$2,-2),Comp_Time!$A:$B,2,FALSE),VLOOKUP(CONCATENATE(Home!$B$2,-2),Comp_Time!$A:$B,2,FALSE),Z1273))</f>
        <v>2.1759259259259258E-3</v>
      </c>
      <c r="X1273" s="59">
        <f t="shared" si="57"/>
        <v>0</v>
      </c>
      <c r="Y1273" s="59">
        <f t="shared" si="58"/>
        <v>0</v>
      </c>
      <c r="Z1273">
        <f>IF(X1273&gt;Y1273,X1273 - Y1273,VLOOKUP(CONCATENATE(Home!$B$2,-2),Comp_Time!$A:$B,2,FALSE))</f>
        <v>2.1759259259259258E-3</v>
      </c>
      <c r="AA1273">
        <f t="shared" si="59"/>
        <v>0</v>
      </c>
    </row>
    <row r="1274" spans="23:27">
      <c r="W1274">
        <f>IF(AA1274=1, VLOOKUP(CONCATENATE(Home!$B$2,-2),Comp_Time!$A:$B,2,FALSE),IF(Z1274&gt; VLOOKUP(CONCATENATE(Home!$B$2,-2),Comp_Time!$A:$B,2,FALSE),VLOOKUP(CONCATENATE(Home!$B$2,-2),Comp_Time!$A:$B,2,FALSE),Z1274))</f>
        <v>2.1759259259259258E-3</v>
      </c>
      <c r="X1274" s="59">
        <f t="shared" si="57"/>
        <v>0</v>
      </c>
      <c r="Y1274" s="59">
        <f t="shared" si="58"/>
        <v>0</v>
      </c>
      <c r="Z1274">
        <f>IF(X1274&gt;Y1274,X1274 - Y1274,VLOOKUP(CONCATENATE(Home!$B$2,-2),Comp_Time!$A:$B,2,FALSE))</f>
        <v>2.1759259259259258E-3</v>
      </c>
      <c r="AA1274">
        <f t="shared" si="59"/>
        <v>0</v>
      </c>
    </row>
    <row r="1275" spans="23:27">
      <c r="W1275">
        <f>IF(AA1275=1, VLOOKUP(CONCATENATE(Home!$B$2,-2),Comp_Time!$A:$B,2,FALSE),IF(Z1275&gt; VLOOKUP(CONCATENATE(Home!$B$2,-2),Comp_Time!$A:$B,2,FALSE),VLOOKUP(CONCATENATE(Home!$B$2,-2),Comp_Time!$A:$B,2,FALSE),Z1275))</f>
        <v>2.1759259259259258E-3</v>
      </c>
      <c r="X1275" s="59">
        <f t="shared" si="57"/>
        <v>0</v>
      </c>
      <c r="Y1275" s="59">
        <f t="shared" si="58"/>
        <v>0</v>
      </c>
      <c r="Z1275">
        <f>IF(X1275&gt;Y1275,X1275 - Y1275,VLOOKUP(CONCATENATE(Home!$B$2,-2),Comp_Time!$A:$B,2,FALSE))</f>
        <v>2.1759259259259258E-3</v>
      </c>
      <c r="AA1275">
        <f t="shared" si="59"/>
        <v>0</v>
      </c>
    </row>
    <row r="1276" spans="23:27">
      <c r="W1276">
        <f>IF(AA1276=1, VLOOKUP(CONCATENATE(Home!$B$2,-2),Comp_Time!$A:$B,2,FALSE),IF(Z1276&gt; VLOOKUP(CONCATENATE(Home!$B$2,-2),Comp_Time!$A:$B,2,FALSE),VLOOKUP(CONCATENATE(Home!$B$2,-2),Comp_Time!$A:$B,2,FALSE),Z1276))</f>
        <v>2.1759259259259258E-3</v>
      </c>
      <c r="X1276" s="59">
        <f t="shared" si="57"/>
        <v>0</v>
      </c>
      <c r="Y1276" s="59">
        <f t="shared" si="58"/>
        <v>0</v>
      </c>
      <c r="Z1276">
        <f>IF(X1276&gt;Y1276,X1276 - Y1276,VLOOKUP(CONCATENATE(Home!$B$2,-2),Comp_Time!$A:$B,2,FALSE))</f>
        <v>2.1759259259259258E-3</v>
      </c>
      <c r="AA1276">
        <f t="shared" si="59"/>
        <v>0</v>
      </c>
    </row>
    <row r="1277" spans="23:27">
      <c r="W1277">
        <f>IF(AA1277=1, VLOOKUP(CONCATENATE(Home!$B$2,-2),Comp_Time!$A:$B,2,FALSE),IF(Z1277&gt; VLOOKUP(CONCATENATE(Home!$B$2,-2),Comp_Time!$A:$B,2,FALSE),VLOOKUP(CONCATENATE(Home!$B$2,-2),Comp_Time!$A:$B,2,FALSE),Z1277))</f>
        <v>2.1759259259259258E-3</v>
      </c>
      <c r="X1277" s="59">
        <f t="shared" si="57"/>
        <v>0</v>
      </c>
      <c r="Y1277" s="59">
        <f t="shared" si="58"/>
        <v>0</v>
      </c>
      <c r="Z1277">
        <f>IF(X1277&gt;Y1277,X1277 - Y1277,VLOOKUP(CONCATENATE(Home!$B$2,-2),Comp_Time!$A:$B,2,FALSE))</f>
        <v>2.1759259259259258E-3</v>
      </c>
      <c r="AA1277">
        <f t="shared" si="59"/>
        <v>0</v>
      </c>
    </row>
    <row r="1278" spans="23:27">
      <c r="W1278">
        <f>IF(AA1278=1, VLOOKUP(CONCATENATE(Home!$B$2,-2),Comp_Time!$A:$B,2,FALSE),IF(Z1278&gt; VLOOKUP(CONCATENATE(Home!$B$2,-2),Comp_Time!$A:$B,2,FALSE),VLOOKUP(CONCATENATE(Home!$B$2,-2),Comp_Time!$A:$B,2,FALSE),Z1278))</f>
        <v>2.1759259259259258E-3</v>
      </c>
      <c r="X1278" s="59">
        <f t="shared" si="57"/>
        <v>0</v>
      </c>
      <c r="Y1278" s="59">
        <f t="shared" si="58"/>
        <v>0</v>
      </c>
      <c r="Z1278">
        <f>IF(X1278&gt;Y1278,X1278 - Y1278,VLOOKUP(CONCATENATE(Home!$B$2,-2),Comp_Time!$A:$B,2,FALSE))</f>
        <v>2.1759259259259258E-3</v>
      </c>
      <c r="AA1278">
        <f t="shared" si="59"/>
        <v>0</v>
      </c>
    </row>
    <row r="1279" spans="23:27">
      <c r="W1279">
        <f>IF(AA1279=1, VLOOKUP(CONCATENATE(Home!$B$2,-2),Comp_Time!$A:$B,2,FALSE),IF(Z1279&gt; VLOOKUP(CONCATENATE(Home!$B$2,-2),Comp_Time!$A:$B,2,FALSE),VLOOKUP(CONCATENATE(Home!$B$2,-2),Comp_Time!$A:$B,2,FALSE),Z1279))</f>
        <v>2.1759259259259258E-3</v>
      </c>
      <c r="X1279" s="59">
        <f t="shared" si="57"/>
        <v>0</v>
      </c>
      <c r="Y1279" s="59">
        <f t="shared" si="58"/>
        <v>0</v>
      </c>
      <c r="Z1279">
        <f>IF(X1279&gt;Y1279,X1279 - Y1279,VLOOKUP(CONCATENATE(Home!$B$2,-2),Comp_Time!$A:$B,2,FALSE))</f>
        <v>2.1759259259259258E-3</v>
      </c>
      <c r="AA1279">
        <f t="shared" si="59"/>
        <v>0</v>
      </c>
    </row>
    <row r="1280" spans="23:27">
      <c r="W1280">
        <f>IF(AA1280=1, VLOOKUP(CONCATENATE(Home!$B$2,-2),Comp_Time!$A:$B,2,FALSE),IF(Z1280&gt; VLOOKUP(CONCATENATE(Home!$B$2,-2),Comp_Time!$A:$B,2,FALSE),VLOOKUP(CONCATENATE(Home!$B$2,-2),Comp_Time!$A:$B,2,FALSE),Z1280))</f>
        <v>2.1759259259259258E-3</v>
      </c>
      <c r="X1280" s="59">
        <f t="shared" si="57"/>
        <v>0</v>
      </c>
      <c r="Y1280" s="59">
        <f t="shared" si="58"/>
        <v>0</v>
      </c>
      <c r="Z1280">
        <f>IF(X1280&gt;Y1280,X1280 - Y1280,VLOOKUP(CONCATENATE(Home!$B$2,-2),Comp_Time!$A:$B,2,FALSE))</f>
        <v>2.1759259259259258E-3</v>
      </c>
      <c r="AA1280">
        <f t="shared" si="59"/>
        <v>0</v>
      </c>
    </row>
    <row r="1281" spans="23:27">
      <c r="W1281">
        <f>IF(AA1281=1, VLOOKUP(CONCATENATE(Home!$B$2,-2),Comp_Time!$A:$B,2,FALSE),IF(Z1281&gt; VLOOKUP(CONCATENATE(Home!$B$2,-2),Comp_Time!$A:$B,2,FALSE),VLOOKUP(CONCATENATE(Home!$B$2,-2),Comp_Time!$A:$B,2,FALSE),Z1281))</f>
        <v>2.1759259259259258E-3</v>
      </c>
      <c r="X1281" s="59">
        <f t="shared" si="57"/>
        <v>0</v>
      </c>
      <c r="Y1281" s="59">
        <f t="shared" si="58"/>
        <v>0</v>
      </c>
      <c r="Z1281">
        <f>IF(X1281&gt;Y1281,X1281 - Y1281,VLOOKUP(CONCATENATE(Home!$B$2,-2),Comp_Time!$A:$B,2,FALSE))</f>
        <v>2.1759259259259258E-3</v>
      </c>
      <c r="AA1281">
        <f t="shared" si="59"/>
        <v>0</v>
      </c>
    </row>
    <row r="1282" spans="23:27">
      <c r="W1282">
        <f>IF(AA1282=1, VLOOKUP(CONCATENATE(Home!$B$2,-2),Comp_Time!$A:$B,2,FALSE),IF(Z1282&gt; VLOOKUP(CONCATENATE(Home!$B$2,-2),Comp_Time!$A:$B,2,FALSE),VLOOKUP(CONCATENATE(Home!$B$2,-2),Comp_Time!$A:$B,2,FALSE),Z1282))</f>
        <v>2.1759259259259258E-3</v>
      </c>
      <c r="X1282" s="59">
        <f t="shared" si="57"/>
        <v>0</v>
      </c>
      <c r="Y1282" s="59">
        <f t="shared" si="58"/>
        <v>0</v>
      </c>
      <c r="Z1282">
        <f>IF(X1282&gt;Y1282,X1282 - Y1282,VLOOKUP(CONCATENATE(Home!$B$2,-2),Comp_Time!$A:$B,2,FALSE))</f>
        <v>2.1759259259259258E-3</v>
      </c>
      <c r="AA1282">
        <f t="shared" si="59"/>
        <v>0</v>
      </c>
    </row>
    <row r="1283" spans="23:27">
      <c r="W1283">
        <f>IF(AA1283=1, VLOOKUP(CONCATENATE(Home!$B$2,-2),Comp_Time!$A:$B,2,FALSE),IF(Z1283&gt; VLOOKUP(CONCATENATE(Home!$B$2,-2),Comp_Time!$A:$B,2,FALSE),VLOOKUP(CONCATENATE(Home!$B$2,-2),Comp_Time!$A:$B,2,FALSE),Z1283))</f>
        <v>2.1759259259259258E-3</v>
      </c>
      <c r="X1283" s="59">
        <f t="shared" ref="X1283:X1346" si="60">TIME(HOUR(D1283),MINUTE(D1283),SECOND(D1283))</f>
        <v>0</v>
      </c>
      <c r="Y1283" s="59">
        <f t="shared" ref="Y1283:Y1346" si="61">TIME(HOUR(C1283),MINUTE(C1283),SECOND(C1283))</f>
        <v>0</v>
      </c>
      <c r="Z1283">
        <f>IF(X1283&gt;Y1283,X1283 - Y1283,VLOOKUP(CONCATENATE(Home!$B$2,-2),Comp_Time!$A:$B,2,FALSE))</f>
        <v>2.1759259259259258E-3</v>
      </c>
      <c r="AA1283">
        <f t="shared" ref="AA1283:AA1346" si="62">IF(DATE(YEAR(C1283),MONTH(C1283),DAY(C1283))=DATE(YEAR(D1283),MONTH(D1283),DAY(D1283)),0,1)</f>
        <v>0</v>
      </c>
    </row>
    <row r="1284" spans="23:27">
      <c r="W1284">
        <f>IF(AA1284=1, VLOOKUP(CONCATENATE(Home!$B$2,-2),Comp_Time!$A:$B,2,FALSE),IF(Z1284&gt; VLOOKUP(CONCATENATE(Home!$B$2,-2),Comp_Time!$A:$B,2,FALSE),VLOOKUP(CONCATENATE(Home!$B$2,-2),Comp_Time!$A:$B,2,FALSE),Z1284))</f>
        <v>2.1759259259259258E-3</v>
      </c>
      <c r="X1284" s="59">
        <f t="shared" si="60"/>
        <v>0</v>
      </c>
      <c r="Y1284" s="59">
        <f t="shared" si="61"/>
        <v>0</v>
      </c>
      <c r="Z1284">
        <f>IF(X1284&gt;Y1284,X1284 - Y1284,VLOOKUP(CONCATENATE(Home!$B$2,-2),Comp_Time!$A:$B,2,FALSE))</f>
        <v>2.1759259259259258E-3</v>
      </c>
      <c r="AA1284">
        <f t="shared" si="62"/>
        <v>0</v>
      </c>
    </row>
    <row r="1285" spans="23:27">
      <c r="W1285">
        <f>IF(AA1285=1, VLOOKUP(CONCATENATE(Home!$B$2,-2),Comp_Time!$A:$B,2,FALSE),IF(Z1285&gt; VLOOKUP(CONCATENATE(Home!$B$2,-2),Comp_Time!$A:$B,2,FALSE),VLOOKUP(CONCATENATE(Home!$B$2,-2),Comp_Time!$A:$B,2,FALSE),Z1285))</f>
        <v>2.1759259259259258E-3</v>
      </c>
      <c r="X1285" s="59">
        <f t="shared" si="60"/>
        <v>0</v>
      </c>
      <c r="Y1285" s="59">
        <f t="shared" si="61"/>
        <v>0</v>
      </c>
      <c r="Z1285">
        <f>IF(X1285&gt;Y1285,X1285 - Y1285,VLOOKUP(CONCATENATE(Home!$B$2,-2),Comp_Time!$A:$B,2,FALSE))</f>
        <v>2.1759259259259258E-3</v>
      </c>
      <c r="AA1285">
        <f t="shared" si="62"/>
        <v>0</v>
      </c>
    </row>
    <row r="1286" spans="23:27">
      <c r="W1286">
        <f>IF(AA1286=1, VLOOKUP(CONCATENATE(Home!$B$2,-2),Comp_Time!$A:$B,2,FALSE),IF(Z1286&gt; VLOOKUP(CONCATENATE(Home!$B$2,-2),Comp_Time!$A:$B,2,FALSE),VLOOKUP(CONCATENATE(Home!$B$2,-2),Comp_Time!$A:$B,2,FALSE),Z1286))</f>
        <v>2.1759259259259258E-3</v>
      </c>
      <c r="X1286" s="59">
        <f t="shared" si="60"/>
        <v>0</v>
      </c>
      <c r="Y1286" s="59">
        <f t="shared" si="61"/>
        <v>0</v>
      </c>
      <c r="Z1286">
        <f>IF(X1286&gt;Y1286,X1286 - Y1286,VLOOKUP(CONCATENATE(Home!$B$2,-2),Comp_Time!$A:$B,2,FALSE))</f>
        <v>2.1759259259259258E-3</v>
      </c>
      <c r="AA1286">
        <f t="shared" si="62"/>
        <v>0</v>
      </c>
    </row>
    <row r="1287" spans="23:27">
      <c r="W1287">
        <f>IF(AA1287=1, VLOOKUP(CONCATENATE(Home!$B$2,-2),Comp_Time!$A:$B,2,FALSE),IF(Z1287&gt; VLOOKUP(CONCATENATE(Home!$B$2,-2),Comp_Time!$A:$B,2,FALSE),VLOOKUP(CONCATENATE(Home!$B$2,-2),Comp_Time!$A:$B,2,FALSE),Z1287))</f>
        <v>2.1759259259259258E-3</v>
      </c>
      <c r="X1287" s="59">
        <f t="shared" si="60"/>
        <v>0</v>
      </c>
      <c r="Y1287" s="59">
        <f t="shared" si="61"/>
        <v>0</v>
      </c>
      <c r="Z1287">
        <f>IF(X1287&gt;Y1287,X1287 - Y1287,VLOOKUP(CONCATENATE(Home!$B$2,-2),Comp_Time!$A:$B,2,FALSE))</f>
        <v>2.1759259259259258E-3</v>
      </c>
      <c r="AA1287">
        <f t="shared" si="62"/>
        <v>0</v>
      </c>
    </row>
    <row r="1288" spans="23:27">
      <c r="W1288">
        <f>IF(AA1288=1, VLOOKUP(CONCATENATE(Home!$B$2,-2),Comp_Time!$A:$B,2,FALSE),IF(Z1288&gt; VLOOKUP(CONCATENATE(Home!$B$2,-2),Comp_Time!$A:$B,2,FALSE),VLOOKUP(CONCATENATE(Home!$B$2,-2),Comp_Time!$A:$B,2,FALSE),Z1288))</f>
        <v>2.1759259259259258E-3</v>
      </c>
      <c r="X1288" s="59">
        <f t="shared" si="60"/>
        <v>0</v>
      </c>
      <c r="Y1288" s="59">
        <f t="shared" si="61"/>
        <v>0</v>
      </c>
      <c r="Z1288">
        <f>IF(X1288&gt;Y1288,X1288 - Y1288,VLOOKUP(CONCATENATE(Home!$B$2,-2),Comp_Time!$A:$B,2,FALSE))</f>
        <v>2.1759259259259258E-3</v>
      </c>
      <c r="AA1288">
        <f t="shared" si="62"/>
        <v>0</v>
      </c>
    </row>
    <row r="1289" spans="23:27">
      <c r="W1289">
        <f>IF(AA1289=1, VLOOKUP(CONCATENATE(Home!$B$2,-2),Comp_Time!$A:$B,2,FALSE),IF(Z1289&gt; VLOOKUP(CONCATENATE(Home!$B$2,-2),Comp_Time!$A:$B,2,FALSE),VLOOKUP(CONCATENATE(Home!$B$2,-2),Comp_Time!$A:$B,2,FALSE),Z1289))</f>
        <v>2.1759259259259258E-3</v>
      </c>
      <c r="X1289" s="59">
        <f t="shared" si="60"/>
        <v>0</v>
      </c>
      <c r="Y1289" s="59">
        <f t="shared" si="61"/>
        <v>0</v>
      </c>
      <c r="Z1289">
        <f>IF(X1289&gt;Y1289,X1289 - Y1289,VLOOKUP(CONCATENATE(Home!$B$2,-2),Comp_Time!$A:$B,2,FALSE))</f>
        <v>2.1759259259259258E-3</v>
      </c>
      <c r="AA1289">
        <f t="shared" si="62"/>
        <v>0</v>
      </c>
    </row>
    <row r="1290" spans="23:27">
      <c r="W1290">
        <f>IF(AA1290=1, VLOOKUP(CONCATENATE(Home!$B$2,-2),Comp_Time!$A:$B,2,FALSE),IF(Z1290&gt; VLOOKUP(CONCATENATE(Home!$B$2,-2),Comp_Time!$A:$B,2,FALSE),VLOOKUP(CONCATENATE(Home!$B$2,-2),Comp_Time!$A:$B,2,FALSE),Z1290))</f>
        <v>2.1759259259259258E-3</v>
      </c>
      <c r="X1290" s="59">
        <f t="shared" si="60"/>
        <v>0</v>
      </c>
      <c r="Y1290" s="59">
        <f t="shared" si="61"/>
        <v>0</v>
      </c>
      <c r="Z1290">
        <f>IF(X1290&gt;Y1290,X1290 - Y1290,VLOOKUP(CONCATENATE(Home!$B$2,-2),Comp_Time!$A:$B,2,FALSE))</f>
        <v>2.1759259259259258E-3</v>
      </c>
      <c r="AA1290">
        <f t="shared" si="62"/>
        <v>0</v>
      </c>
    </row>
    <row r="1291" spans="23:27">
      <c r="W1291">
        <f>IF(AA1291=1, VLOOKUP(CONCATENATE(Home!$B$2,-2),Comp_Time!$A:$B,2,FALSE),IF(Z1291&gt; VLOOKUP(CONCATENATE(Home!$B$2,-2),Comp_Time!$A:$B,2,FALSE),VLOOKUP(CONCATENATE(Home!$B$2,-2),Comp_Time!$A:$B,2,FALSE),Z1291))</f>
        <v>2.1759259259259258E-3</v>
      </c>
      <c r="X1291" s="59">
        <f t="shared" si="60"/>
        <v>0</v>
      </c>
      <c r="Y1291" s="59">
        <f t="shared" si="61"/>
        <v>0</v>
      </c>
      <c r="Z1291">
        <f>IF(X1291&gt;Y1291,X1291 - Y1291,VLOOKUP(CONCATENATE(Home!$B$2,-2),Comp_Time!$A:$B,2,FALSE))</f>
        <v>2.1759259259259258E-3</v>
      </c>
      <c r="AA1291">
        <f t="shared" si="62"/>
        <v>0</v>
      </c>
    </row>
    <row r="1292" spans="23:27">
      <c r="W1292">
        <f>IF(AA1292=1, VLOOKUP(CONCATENATE(Home!$B$2,-2),Comp_Time!$A:$B,2,FALSE),IF(Z1292&gt; VLOOKUP(CONCATENATE(Home!$B$2,-2),Comp_Time!$A:$B,2,FALSE),VLOOKUP(CONCATENATE(Home!$B$2,-2),Comp_Time!$A:$B,2,FALSE),Z1292))</f>
        <v>2.1759259259259258E-3</v>
      </c>
      <c r="X1292" s="59">
        <f t="shared" si="60"/>
        <v>0</v>
      </c>
      <c r="Y1292" s="59">
        <f t="shared" si="61"/>
        <v>0</v>
      </c>
      <c r="Z1292">
        <f>IF(X1292&gt;Y1292,X1292 - Y1292,VLOOKUP(CONCATENATE(Home!$B$2,-2),Comp_Time!$A:$B,2,FALSE))</f>
        <v>2.1759259259259258E-3</v>
      </c>
      <c r="AA1292">
        <f t="shared" si="62"/>
        <v>0</v>
      </c>
    </row>
    <row r="1293" spans="23:27">
      <c r="W1293">
        <f>IF(AA1293=1, VLOOKUP(CONCATENATE(Home!$B$2,-2),Comp_Time!$A:$B,2,FALSE),IF(Z1293&gt; VLOOKUP(CONCATENATE(Home!$B$2,-2),Comp_Time!$A:$B,2,FALSE),VLOOKUP(CONCATENATE(Home!$B$2,-2),Comp_Time!$A:$B,2,FALSE),Z1293))</f>
        <v>2.1759259259259258E-3</v>
      </c>
      <c r="X1293" s="59">
        <f t="shared" si="60"/>
        <v>0</v>
      </c>
      <c r="Y1293" s="59">
        <f t="shared" si="61"/>
        <v>0</v>
      </c>
      <c r="Z1293">
        <f>IF(X1293&gt;Y1293,X1293 - Y1293,VLOOKUP(CONCATENATE(Home!$B$2,-2),Comp_Time!$A:$B,2,FALSE))</f>
        <v>2.1759259259259258E-3</v>
      </c>
      <c r="AA1293">
        <f t="shared" si="62"/>
        <v>0</v>
      </c>
    </row>
    <row r="1294" spans="23:27">
      <c r="W1294">
        <f>IF(AA1294=1, VLOOKUP(CONCATENATE(Home!$B$2,-2),Comp_Time!$A:$B,2,FALSE),IF(Z1294&gt; VLOOKUP(CONCATENATE(Home!$B$2,-2),Comp_Time!$A:$B,2,FALSE),VLOOKUP(CONCATENATE(Home!$B$2,-2),Comp_Time!$A:$B,2,FALSE),Z1294))</f>
        <v>2.1759259259259258E-3</v>
      </c>
      <c r="X1294" s="59">
        <f t="shared" si="60"/>
        <v>0</v>
      </c>
      <c r="Y1294" s="59">
        <f t="shared" si="61"/>
        <v>0</v>
      </c>
      <c r="Z1294">
        <f>IF(X1294&gt;Y1294,X1294 - Y1294,VLOOKUP(CONCATENATE(Home!$B$2,-2),Comp_Time!$A:$B,2,FALSE))</f>
        <v>2.1759259259259258E-3</v>
      </c>
      <c r="AA1294">
        <f t="shared" si="62"/>
        <v>0</v>
      </c>
    </row>
    <row r="1295" spans="23:27">
      <c r="W1295">
        <f>IF(AA1295=1, VLOOKUP(CONCATENATE(Home!$B$2,-2),Comp_Time!$A:$B,2,FALSE),IF(Z1295&gt; VLOOKUP(CONCATENATE(Home!$B$2,-2),Comp_Time!$A:$B,2,FALSE),VLOOKUP(CONCATENATE(Home!$B$2,-2),Comp_Time!$A:$B,2,FALSE),Z1295))</f>
        <v>2.1759259259259258E-3</v>
      </c>
      <c r="X1295" s="59">
        <f t="shared" si="60"/>
        <v>0</v>
      </c>
      <c r="Y1295" s="59">
        <f t="shared" si="61"/>
        <v>0</v>
      </c>
      <c r="Z1295">
        <f>IF(X1295&gt;Y1295,X1295 - Y1295,VLOOKUP(CONCATENATE(Home!$B$2,-2),Comp_Time!$A:$B,2,FALSE))</f>
        <v>2.1759259259259258E-3</v>
      </c>
      <c r="AA1295">
        <f t="shared" si="62"/>
        <v>0</v>
      </c>
    </row>
    <row r="1296" spans="23:27">
      <c r="W1296">
        <f>IF(AA1296=1, VLOOKUP(CONCATENATE(Home!$B$2,-2),Comp_Time!$A:$B,2,FALSE),IF(Z1296&gt; VLOOKUP(CONCATENATE(Home!$B$2,-2),Comp_Time!$A:$B,2,FALSE),VLOOKUP(CONCATENATE(Home!$B$2,-2),Comp_Time!$A:$B,2,FALSE),Z1296))</f>
        <v>2.1759259259259258E-3</v>
      </c>
      <c r="X1296" s="59">
        <f t="shared" si="60"/>
        <v>0</v>
      </c>
      <c r="Y1296" s="59">
        <f t="shared" si="61"/>
        <v>0</v>
      </c>
      <c r="Z1296">
        <f>IF(X1296&gt;Y1296,X1296 - Y1296,VLOOKUP(CONCATENATE(Home!$B$2,-2),Comp_Time!$A:$B,2,FALSE))</f>
        <v>2.1759259259259258E-3</v>
      </c>
      <c r="AA1296">
        <f t="shared" si="62"/>
        <v>0</v>
      </c>
    </row>
    <row r="1297" spans="23:27">
      <c r="W1297">
        <f>IF(AA1297=1, VLOOKUP(CONCATENATE(Home!$B$2,-2),Comp_Time!$A:$B,2,FALSE),IF(Z1297&gt; VLOOKUP(CONCATENATE(Home!$B$2,-2),Comp_Time!$A:$B,2,FALSE),VLOOKUP(CONCATENATE(Home!$B$2,-2),Comp_Time!$A:$B,2,FALSE),Z1297))</f>
        <v>2.1759259259259258E-3</v>
      </c>
      <c r="X1297" s="59">
        <f t="shared" si="60"/>
        <v>0</v>
      </c>
      <c r="Y1297" s="59">
        <f t="shared" si="61"/>
        <v>0</v>
      </c>
      <c r="Z1297">
        <f>IF(X1297&gt;Y1297,X1297 - Y1297,VLOOKUP(CONCATENATE(Home!$B$2,-2),Comp_Time!$A:$B,2,FALSE))</f>
        <v>2.1759259259259258E-3</v>
      </c>
      <c r="AA1297">
        <f t="shared" si="62"/>
        <v>0</v>
      </c>
    </row>
    <row r="1298" spans="23:27">
      <c r="W1298">
        <f>IF(AA1298=1, VLOOKUP(CONCATENATE(Home!$B$2,-2),Comp_Time!$A:$B,2,FALSE),IF(Z1298&gt; VLOOKUP(CONCATENATE(Home!$B$2,-2),Comp_Time!$A:$B,2,FALSE),VLOOKUP(CONCATENATE(Home!$B$2,-2),Comp_Time!$A:$B,2,FALSE),Z1298))</f>
        <v>2.1759259259259258E-3</v>
      </c>
      <c r="X1298" s="59">
        <f t="shared" si="60"/>
        <v>0</v>
      </c>
      <c r="Y1298" s="59">
        <f t="shared" si="61"/>
        <v>0</v>
      </c>
      <c r="Z1298">
        <f>IF(X1298&gt;Y1298,X1298 - Y1298,VLOOKUP(CONCATENATE(Home!$B$2,-2),Comp_Time!$A:$B,2,FALSE))</f>
        <v>2.1759259259259258E-3</v>
      </c>
      <c r="AA1298">
        <f t="shared" si="62"/>
        <v>0</v>
      </c>
    </row>
    <row r="1299" spans="23:27">
      <c r="W1299">
        <f>IF(AA1299=1, VLOOKUP(CONCATENATE(Home!$B$2,-2),Comp_Time!$A:$B,2,FALSE),IF(Z1299&gt; VLOOKUP(CONCATENATE(Home!$B$2,-2),Comp_Time!$A:$B,2,FALSE),VLOOKUP(CONCATENATE(Home!$B$2,-2),Comp_Time!$A:$B,2,FALSE),Z1299))</f>
        <v>2.1759259259259258E-3</v>
      </c>
      <c r="X1299" s="59">
        <f t="shared" si="60"/>
        <v>0</v>
      </c>
      <c r="Y1299" s="59">
        <f t="shared" si="61"/>
        <v>0</v>
      </c>
      <c r="Z1299">
        <f>IF(X1299&gt;Y1299,X1299 - Y1299,VLOOKUP(CONCATENATE(Home!$B$2,-2),Comp_Time!$A:$B,2,FALSE))</f>
        <v>2.1759259259259258E-3</v>
      </c>
      <c r="AA1299">
        <f t="shared" si="62"/>
        <v>0</v>
      </c>
    </row>
    <row r="1300" spans="23:27">
      <c r="W1300">
        <f>IF(AA1300=1, VLOOKUP(CONCATENATE(Home!$B$2,-2),Comp_Time!$A:$B,2,FALSE),IF(Z1300&gt; VLOOKUP(CONCATENATE(Home!$B$2,-2),Comp_Time!$A:$B,2,FALSE),VLOOKUP(CONCATENATE(Home!$B$2,-2),Comp_Time!$A:$B,2,FALSE),Z1300))</f>
        <v>2.1759259259259258E-3</v>
      </c>
      <c r="X1300" s="59">
        <f t="shared" si="60"/>
        <v>0</v>
      </c>
      <c r="Y1300" s="59">
        <f t="shared" si="61"/>
        <v>0</v>
      </c>
      <c r="Z1300">
        <f>IF(X1300&gt;Y1300,X1300 - Y1300,VLOOKUP(CONCATENATE(Home!$B$2,-2),Comp_Time!$A:$B,2,FALSE))</f>
        <v>2.1759259259259258E-3</v>
      </c>
      <c r="AA1300">
        <f t="shared" si="62"/>
        <v>0</v>
      </c>
    </row>
    <row r="1301" spans="23:27">
      <c r="W1301">
        <f>IF(AA1301=1, VLOOKUP(CONCATENATE(Home!$B$2,-2),Comp_Time!$A:$B,2,FALSE),IF(Z1301&gt; VLOOKUP(CONCATENATE(Home!$B$2,-2),Comp_Time!$A:$B,2,FALSE),VLOOKUP(CONCATENATE(Home!$B$2,-2),Comp_Time!$A:$B,2,FALSE),Z1301))</f>
        <v>2.1759259259259258E-3</v>
      </c>
      <c r="X1301" s="59">
        <f t="shared" si="60"/>
        <v>0</v>
      </c>
      <c r="Y1301" s="59">
        <f t="shared" si="61"/>
        <v>0</v>
      </c>
      <c r="Z1301">
        <f>IF(X1301&gt;Y1301,X1301 - Y1301,VLOOKUP(CONCATENATE(Home!$B$2,-2),Comp_Time!$A:$B,2,FALSE))</f>
        <v>2.1759259259259258E-3</v>
      </c>
      <c r="AA1301">
        <f t="shared" si="62"/>
        <v>0</v>
      </c>
    </row>
    <row r="1302" spans="23:27">
      <c r="W1302">
        <f>IF(AA1302=1, VLOOKUP(CONCATENATE(Home!$B$2,-2),Comp_Time!$A:$B,2,FALSE),IF(Z1302&gt; VLOOKUP(CONCATENATE(Home!$B$2,-2),Comp_Time!$A:$B,2,FALSE),VLOOKUP(CONCATENATE(Home!$B$2,-2),Comp_Time!$A:$B,2,FALSE),Z1302))</f>
        <v>2.1759259259259258E-3</v>
      </c>
      <c r="X1302" s="59">
        <f t="shared" si="60"/>
        <v>0</v>
      </c>
      <c r="Y1302" s="59">
        <f t="shared" si="61"/>
        <v>0</v>
      </c>
      <c r="Z1302">
        <f>IF(X1302&gt;Y1302,X1302 - Y1302,VLOOKUP(CONCATENATE(Home!$B$2,-2),Comp_Time!$A:$B,2,FALSE))</f>
        <v>2.1759259259259258E-3</v>
      </c>
      <c r="AA1302">
        <f t="shared" si="62"/>
        <v>0</v>
      </c>
    </row>
    <row r="1303" spans="23:27">
      <c r="W1303">
        <f>IF(AA1303=1, VLOOKUP(CONCATENATE(Home!$B$2,-2),Comp_Time!$A:$B,2,FALSE),IF(Z1303&gt; VLOOKUP(CONCATENATE(Home!$B$2,-2),Comp_Time!$A:$B,2,FALSE),VLOOKUP(CONCATENATE(Home!$B$2,-2),Comp_Time!$A:$B,2,FALSE),Z1303))</f>
        <v>2.1759259259259258E-3</v>
      </c>
      <c r="X1303" s="59">
        <f t="shared" si="60"/>
        <v>0</v>
      </c>
      <c r="Y1303" s="59">
        <f t="shared" si="61"/>
        <v>0</v>
      </c>
      <c r="Z1303">
        <f>IF(X1303&gt;Y1303,X1303 - Y1303,VLOOKUP(CONCATENATE(Home!$B$2,-2),Comp_Time!$A:$B,2,FALSE))</f>
        <v>2.1759259259259258E-3</v>
      </c>
      <c r="AA1303">
        <f t="shared" si="62"/>
        <v>0</v>
      </c>
    </row>
    <row r="1304" spans="23:27">
      <c r="W1304">
        <f>IF(AA1304=1, VLOOKUP(CONCATENATE(Home!$B$2,-2),Comp_Time!$A:$B,2,FALSE),IF(Z1304&gt; VLOOKUP(CONCATENATE(Home!$B$2,-2),Comp_Time!$A:$B,2,FALSE),VLOOKUP(CONCATENATE(Home!$B$2,-2),Comp_Time!$A:$B,2,FALSE),Z1304))</f>
        <v>2.1759259259259258E-3</v>
      </c>
      <c r="X1304" s="59">
        <f t="shared" si="60"/>
        <v>0</v>
      </c>
      <c r="Y1304" s="59">
        <f t="shared" si="61"/>
        <v>0</v>
      </c>
      <c r="Z1304">
        <f>IF(X1304&gt;Y1304,X1304 - Y1304,VLOOKUP(CONCATENATE(Home!$B$2,-2),Comp_Time!$A:$B,2,FALSE))</f>
        <v>2.1759259259259258E-3</v>
      </c>
      <c r="AA1304">
        <f t="shared" si="62"/>
        <v>0</v>
      </c>
    </row>
    <row r="1305" spans="23:27">
      <c r="W1305">
        <f>IF(AA1305=1, VLOOKUP(CONCATENATE(Home!$B$2,-2),Comp_Time!$A:$B,2,FALSE),IF(Z1305&gt; VLOOKUP(CONCATENATE(Home!$B$2,-2),Comp_Time!$A:$B,2,FALSE),VLOOKUP(CONCATENATE(Home!$B$2,-2),Comp_Time!$A:$B,2,FALSE),Z1305))</f>
        <v>2.1759259259259258E-3</v>
      </c>
      <c r="X1305" s="59">
        <f t="shared" si="60"/>
        <v>0</v>
      </c>
      <c r="Y1305" s="59">
        <f t="shared" si="61"/>
        <v>0</v>
      </c>
      <c r="Z1305">
        <f>IF(X1305&gt;Y1305,X1305 - Y1305,VLOOKUP(CONCATENATE(Home!$B$2,-2),Comp_Time!$A:$B,2,FALSE))</f>
        <v>2.1759259259259258E-3</v>
      </c>
      <c r="AA1305">
        <f t="shared" si="62"/>
        <v>0</v>
      </c>
    </row>
    <row r="1306" spans="23:27">
      <c r="W1306">
        <f>IF(AA1306=1, VLOOKUP(CONCATENATE(Home!$B$2,-2),Comp_Time!$A:$B,2,FALSE),IF(Z1306&gt; VLOOKUP(CONCATENATE(Home!$B$2,-2),Comp_Time!$A:$B,2,FALSE),VLOOKUP(CONCATENATE(Home!$B$2,-2),Comp_Time!$A:$B,2,FALSE),Z1306))</f>
        <v>2.1759259259259258E-3</v>
      </c>
      <c r="X1306" s="59">
        <f t="shared" si="60"/>
        <v>0</v>
      </c>
      <c r="Y1306" s="59">
        <f t="shared" si="61"/>
        <v>0</v>
      </c>
      <c r="Z1306">
        <f>IF(X1306&gt;Y1306,X1306 - Y1306,VLOOKUP(CONCATENATE(Home!$B$2,-2),Comp_Time!$A:$B,2,FALSE))</f>
        <v>2.1759259259259258E-3</v>
      </c>
      <c r="AA1306">
        <f t="shared" si="62"/>
        <v>0</v>
      </c>
    </row>
    <row r="1307" spans="23:27">
      <c r="W1307">
        <f>IF(AA1307=1, VLOOKUP(CONCATENATE(Home!$B$2,-2),Comp_Time!$A:$B,2,FALSE),IF(Z1307&gt; VLOOKUP(CONCATENATE(Home!$B$2,-2),Comp_Time!$A:$B,2,FALSE),VLOOKUP(CONCATENATE(Home!$B$2,-2),Comp_Time!$A:$B,2,FALSE),Z1307))</f>
        <v>2.1759259259259258E-3</v>
      </c>
      <c r="X1307" s="59">
        <f t="shared" si="60"/>
        <v>0</v>
      </c>
      <c r="Y1307" s="59">
        <f t="shared" si="61"/>
        <v>0</v>
      </c>
      <c r="Z1307">
        <f>IF(X1307&gt;Y1307,X1307 - Y1307,VLOOKUP(CONCATENATE(Home!$B$2,-2),Comp_Time!$A:$B,2,FALSE))</f>
        <v>2.1759259259259258E-3</v>
      </c>
      <c r="AA1307">
        <f t="shared" si="62"/>
        <v>0</v>
      </c>
    </row>
    <row r="1308" spans="23:27">
      <c r="W1308">
        <f>IF(AA1308=1, VLOOKUP(CONCATENATE(Home!$B$2,-2),Comp_Time!$A:$B,2,FALSE),IF(Z1308&gt; VLOOKUP(CONCATENATE(Home!$B$2,-2),Comp_Time!$A:$B,2,FALSE),VLOOKUP(CONCATENATE(Home!$B$2,-2),Comp_Time!$A:$B,2,FALSE),Z1308))</f>
        <v>2.1759259259259258E-3</v>
      </c>
      <c r="X1308" s="59">
        <f t="shared" si="60"/>
        <v>0</v>
      </c>
      <c r="Y1308" s="59">
        <f t="shared" si="61"/>
        <v>0</v>
      </c>
      <c r="Z1308">
        <f>IF(X1308&gt;Y1308,X1308 - Y1308,VLOOKUP(CONCATENATE(Home!$B$2,-2),Comp_Time!$A:$B,2,FALSE))</f>
        <v>2.1759259259259258E-3</v>
      </c>
      <c r="AA1308">
        <f t="shared" si="62"/>
        <v>0</v>
      </c>
    </row>
    <row r="1309" spans="23:27">
      <c r="W1309">
        <f>IF(AA1309=1, VLOOKUP(CONCATENATE(Home!$B$2,-2),Comp_Time!$A:$B,2,FALSE),IF(Z1309&gt; VLOOKUP(CONCATENATE(Home!$B$2,-2),Comp_Time!$A:$B,2,FALSE),VLOOKUP(CONCATENATE(Home!$B$2,-2),Comp_Time!$A:$B,2,FALSE),Z1309))</f>
        <v>2.1759259259259258E-3</v>
      </c>
      <c r="X1309" s="59">
        <f t="shared" si="60"/>
        <v>0</v>
      </c>
      <c r="Y1309" s="59">
        <f t="shared" si="61"/>
        <v>0</v>
      </c>
      <c r="Z1309">
        <f>IF(X1309&gt;Y1309,X1309 - Y1309,VLOOKUP(CONCATENATE(Home!$B$2,-2),Comp_Time!$A:$B,2,FALSE))</f>
        <v>2.1759259259259258E-3</v>
      </c>
      <c r="AA1309">
        <f t="shared" si="62"/>
        <v>0</v>
      </c>
    </row>
    <row r="1310" spans="23:27">
      <c r="W1310">
        <f>IF(AA1310=1, VLOOKUP(CONCATENATE(Home!$B$2,-2),Comp_Time!$A:$B,2,FALSE),IF(Z1310&gt; VLOOKUP(CONCATENATE(Home!$B$2,-2),Comp_Time!$A:$B,2,FALSE),VLOOKUP(CONCATENATE(Home!$B$2,-2),Comp_Time!$A:$B,2,FALSE),Z1310))</f>
        <v>2.1759259259259258E-3</v>
      </c>
      <c r="X1310" s="59">
        <f t="shared" si="60"/>
        <v>0</v>
      </c>
      <c r="Y1310" s="59">
        <f t="shared" si="61"/>
        <v>0</v>
      </c>
      <c r="Z1310">
        <f>IF(X1310&gt;Y1310,X1310 - Y1310,VLOOKUP(CONCATENATE(Home!$B$2,-2),Comp_Time!$A:$B,2,FALSE))</f>
        <v>2.1759259259259258E-3</v>
      </c>
      <c r="AA1310">
        <f t="shared" si="62"/>
        <v>0</v>
      </c>
    </row>
    <row r="1311" spans="23:27">
      <c r="W1311">
        <f>IF(AA1311=1, VLOOKUP(CONCATENATE(Home!$B$2,-2),Comp_Time!$A:$B,2,FALSE),IF(Z1311&gt; VLOOKUP(CONCATENATE(Home!$B$2,-2),Comp_Time!$A:$B,2,FALSE),VLOOKUP(CONCATENATE(Home!$B$2,-2),Comp_Time!$A:$B,2,FALSE),Z1311))</f>
        <v>2.1759259259259258E-3</v>
      </c>
      <c r="X1311" s="59">
        <f t="shared" si="60"/>
        <v>0</v>
      </c>
      <c r="Y1311" s="59">
        <f t="shared" si="61"/>
        <v>0</v>
      </c>
      <c r="Z1311">
        <f>IF(X1311&gt;Y1311,X1311 - Y1311,VLOOKUP(CONCATENATE(Home!$B$2,-2),Comp_Time!$A:$B,2,FALSE))</f>
        <v>2.1759259259259258E-3</v>
      </c>
      <c r="AA1311">
        <f t="shared" si="62"/>
        <v>0</v>
      </c>
    </row>
    <row r="1312" spans="23:27">
      <c r="W1312">
        <f>IF(AA1312=1, VLOOKUP(CONCATENATE(Home!$B$2,-2),Comp_Time!$A:$B,2,FALSE),IF(Z1312&gt; VLOOKUP(CONCATENATE(Home!$B$2,-2),Comp_Time!$A:$B,2,FALSE),VLOOKUP(CONCATENATE(Home!$B$2,-2),Comp_Time!$A:$B,2,FALSE),Z1312))</f>
        <v>2.1759259259259258E-3</v>
      </c>
      <c r="X1312" s="59">
        <f t="shared" si="60"/>
        <v>0</v>
      </c>
      <c r="Y1312" s="59">
        <f t="shared" si="61"/>
        <v>0</v>
      </c>
      <c r="Z1312">
        <f>IF(X1312&gt;Y1312,X1312 - Y1312,VLOOKUP(CONCATENATE(Home!$B$2,-2),Comp_Time!$A:$B,2,FALSE))</f>
        <v>2.1759259259259258E-3</v>
      </c>
      <c r="AA1312">
        <f t="shared" si="62"/>
        <v>0</v>
      </c>
    </row>
    <row r="1313" spans="23:27">
      <c r="W1313">
        <f>IF(AA1313=1, VLOOKUP(CONCATENATE(Home!$B$2,-2),Comp_Time!$A:$B,2,FALSE),IF(Z1313&gt; VLOOKUP(CONCATENATE(Home!$B$2,-2),Comp_Time!$A:$B,2,FALSE),VLOOKUP(CONCATENATE(Home!$B$2,-2),Comp_Time!$A:$B,2,FALSE),Z1313))</f>
        <v>2.1759259259259258E-3</v>
      </c>
      <c r="X1313" s="59">
        <f t="shared" si="60"/>
        <v>0</v>
      </c>
      <c r="Y1313" s="59">
        <f t="shared" si="61"/>
        <v>0</v>
      </c>
      <c r="Z1313">
        <f>IF(X1313&gt;Y1313,X1313 - Y1313,VLOOKUP(CONCATENATE(Home!$B$2,-2),Comp_Time!$A:$B,2,FALSE))</f>
        <v>2.1759259259259258E-3</v>
      </c>
      <c r="AA1313">
        <f t="shared" si="62"/>
        <v>0</v>
      </c>
    </row>
    <row r="1314" spans="23:27">
      <c r="W1314">
        <f>IF(AA1314=1, VLOOKUP(CONCATENATE(Home!$B$2,-2),Comp_Time!$A:$B,2,FALSE),IF(Z1314&gt; VLOOKUP(CONCATENATE(Home!$B$2,-2),Comp_Time!$A:$B,2,FALSE),VLOOKUP(CONCATENATE(Home!$B$2,-2),Comp_Time!$A:$B,2,FALSE),Z1314))</f>
        <v>2.1759259259259258E-3</v>
      </c>
      <c r="X1314" s="59">
        <f t="shared" si="60"/>
        <v>0</v>
      </c>
      <c r="Y1314" s="59">
        <f t="shared" si="61"/>
        <v>0</v>
      </c>
      <c r="Z1314">
        <f>IF(X1314&gt;Y1314,X1314 - Y1314,VLOOKUP(CONCATENATE(Home!$B$2,-2),Comp_Time!$A:$B,2,FALSE))</f>
        <v>2.1759259259259258E-3</v>
      </c>
      <c r="AA1314">
        <f t="shared" si="62"/>
        <v>0</v>
      </c>
    </row>
    <row r="1315" spans="23:27">
      <c r="W1315">
        <f>IF(AA1315=1, VLOOKUP(CONCATENATE(Home!$B$2,-2),Comp_Time!$A:$B,2,FALSE),IF(Z1315&gt; VLOOKUP(CONCATENATE(Home!$B$2,-2),Comp_Time!$A:$B,2,FALSE),VLOOKUP(CONCATENATE(Home!$B$2,-2),Comp_Time!$A:$B,2,FALSE),Z1315))</f>
        <v>2.1759259259259258E-3</v>
      </c>
      <c r="X1315" s="59">
        <f t="shared" si="60"/>
        <v>0</v>
      </c>
      <c r="Y1315" s="59">
        <f t="shared" si="61"/>
        <v>0</v>
      </c>
      <c r="Z1315">
        <f>IF(X1315&gt;Y1315,X1315 - Y1315,VLOOKUP(CONCATENATE(Home!$B$2,-2),Comp_Time!$A:$B,2,FALSE))</f>
        <v>2.1759259259259258E-3</v>
      </c>
      <c r="AA1315">
        <f t="shared" si="62"/>
        <v>0</v>
      </c>
    </row>
    <row r="1316" spans="23:27">
      <c r="W1316">
        <f>IF(AA1316=1, VLOOKUP(CONCATENATE(Home!$B$2,-2),Comp_Time!$A:$B,2,FALSE),IF(Z1316&gt; VLOOKUP(CONCATENATE(Home!$B$2,-2),Comp_Time!$A:$B,2,FALSE),VLOOKUP(CONCATENATE(Home!$B$2,-2),Comp_Time!$A:$B,2,FALSE),Z1316))</f>
        <v>2.1759259259259258E-3</v>
      </c>
      <c r="X1316" s="59">
        <f t="shared" si="60"/>
        <v>0</v>
      </c>
      <c r="Y1316" s="59">
        <f t="shared" si="61"/>
        <v>0</v>
      </c>
      <c r="Z1316">
        <f>IF(X1316&gt;Y1316,X1316 - Y1316,VLOOKUP(CONCATENATE(Home!$B$2,-2),Comp_Time!$A:$B,2,FALSE))</f>
        <v>2.1759259259259258E-3</v>
      </c>
      <c r="AA1316">
        <f t="shared" si="62"/>
        <v>0</v>
      </c>
    </row>
    <row r="1317" spans="23:27">
      <c r="W1317">
        <f>IF(AA1317=1, VLOOKUP(CONCATENATE(Home!$B$2,-2),Comp_Time!$A:$B,2,FALSE),IF(Z1317&gt; VLOOKUP(CONCATENATE(Home!$B$2,-2),Comp_Time!$A:$B,2,FALSE),VLOOKUP(CONCATENATE(Home!$B$2,-2),Comp_Time!$A:$B,2,FALSE),Z1317))</f>
        <v>2.1759259259259258E-3</v>
      </c>
      <c r="X1317" s="59">
        <f t="shared" si="60"/>
        <v>0</v>
      </c>
      <c r="Y1317" s="59">
        <f t="shared" si="61"/>
        <v>0</v>
      </c>
      <c r="Z1317">
        <f>IF(X1317&gt;Y1317,X1317 - Y1317,VLOOKUP(CONCATENATE(Home!$B$2,-2),Comp_Time!$A:$B,2,FALSE))</f>
        <v>2.1759259259259258E-3</v>
      </c>
      <c r="AA1317">
        <f t="shared" si="62"/>
        <v>0</v>
      </c>
    </row>
    <row r="1318" spans="23:27">
      <c r="W1318">
        <f>IF(AA1318=1, VLOOKUP(CONCATENATE(Home!$B$2,-2),Comp_Time!$A:$B,2,FALSE),IF(Z1318&gt; VLOOKUP(CONCATENATE(Home!$B$2,-2),Comp_Time!$A:$B,2,FALSE),VLOOKUP(CONCATENATE(Home!$B$2,-2),Comp_Time!$A:$B,2,FALSE),Z1318))</f>
        <v>2.1759259259259258E-3</v>
      </c>
      <c r="X1318" s="59">
        <f t="shared" si="60"/>
        <v>0</v>
      </c>
      <c r="Y1318" s="59">
        <f t="shared" si="61"/>
        <v>0</v>
      </c>
      <c r="Z1318">
        <f>IF(X1318&gt;Y1318,X1318 - Y1318,VLOOKUP(CONCATENATE(Home!$B$2,-2),Comp_Time!$A:$B,2,FALSE))</f>
        <v>2.1759259259259258E-3</v>
      </c>
      <c r="AA1318">
        <f t="shared" si="62"/>
        <v>0</v>
      </c>
    </row>
    <row r="1319" spans="23:27">
      <c r="W1319">
        <f>IF(AA1319=1, VLOOKUP(CONCATENATE(Home!$B$2,-2),Comp_Time!$A:$B,2,FALSE),IF(Z1319&gt; VLOOKUP(CONCATENATE(Home!$B$2,-2),Comp_Time!$A:$B,2,FALSE),VLOOKUP(CONCATENATE(Home!$B$2,-2),Comp_Time!$A:$B,2,FALSE),Z1319))</f>
        <v>2.1759259259259258E-3</v>
      </c>
      <c r="X1319" s="59">
        <f t="shared" si="60"/>
        <v>0</v>
      </c>
      <c r="Y1319" s="59">
        <f t="shared" si="61"/>
        <v>0</v>
      </c>
      <c r="Z1319">
        <f>IF(X1319&gt;Y1319,X1319 - Y1319,VLOOKUP(CONCATENATE(Home!$B$2,-2),Comp_Time!$A:$B,2,FALSE))</f>
        <v>2.1759259259259258E-3</v>
      </c>
      <c r="AA1319">
        <f t="shared" si="62"/>
        <v>0</v>
      </c>
    </row>
    <row r="1320" spans="23:27">
      <c r="W1320">
        <f>IF(AA1320=1, VLOOKUP(CONCATENATE(Home!$B$2,-2),Comp_Time!$A:$B,2,FALSE),IF(Z1320&gt; VLOOKUP(CONCATENATE(Home!$B$2,-2),Comp_Time!$A:$B,2,FALSE),VLOOKUP(CONCATENATE(Home!$B$2,-2),Comp_Time!$A:$B,2,FALSE),Z1320))</f>
        <v>2.1759259259259258E-3</v>
      </c>
      <c r="X1320" s="59">
        <f t="shared" si="60"/>
        <v>0</v>
      </c>
      <c r="Y1320" s="59">
        <f t="shared" si="61"/>
        <v>0</v>
      </c>
      <c r="Z1320">
        <f>IF(X1320&gt;Y1320,X1320 - Y1320,VLOOKUP(CONCATENATE(Home!$B$2,-2),Comp_Time!$A:$B,2,FALSE))</f>
        <v>2.1759259259259258E-3</v>
      </c>
      <c r="AA1320">
        <f t="shared" si="62"/>
        <v>0</v>
      </c>
    </row>
    <row r="1321" spans="23:27">
      <c r="W1321">
        <f>IF(AA1321=1, VLOOKUP(CONCATENATE(Home!$B$2,-2),Comp_Time!$A:$B,2,FALSE),IF(Z1321&gt; VLOOKUP(CONCATENATE(Home!$B$2,-2),Comp_Time!$A:$B,2,FALSE),VLOOKUP(CONCATENATE(Home!$B$2,-2),Comp_Time!$A:$B,2,FALSE),Z1321))</f>
        <v>2.1759259259259258E-3</v>
      </c>
      <c r="X1321" s="59">
        <f t="shared" si="60"/>
        <v>0</v>
      </c>
      <c r="Y1321" s="59">
        <f t="shared" si="61"/>
        <v>0</v>
      </c>
      <c r="Z1321">
        <f>IF(X1321&gt;Y1321,X1321 - Y1321,VLOOKUP(CONCATENATE(Home!$B$2,-2),Comp_Time!$A:$B,2,FALSE))</f>
        <v>2.1759259259259258E-3</v>
      </c>
      <c r="AA1321">
        <f t="shared" si="62"/>
        <v>0</v>
      </c>
    </row>
    <row r="1322" spans="23:27">
      <c r="W1322">
        <f>IF(AA1322=1, VLOOKUP(CONCATENATE(Home!$B$2,-2),Comp_Time!$A:$B,2,FALSE),IF(Z1322&gt; VLOOKUP(CONCATENATE(Home!$B$2,-2),Comp_Time!$A:$B,2,FALSE),VLOOKUP(CONCATENATE(Home!$B$2,-2),Comp_Time!$A:$B,2,FALSE),Z1322))</f>
        <v>2.1759259259259258E-3</v>
      </c>
      <c r="X1322" s="59">
        <f t="shared" si="60"/>
        <v>0</v>
      </c>
      <c r="Y1322" s="59">
        <f t="shared" si="61"/>
        <v>0</v>
      </c>
      <c r="Z1322">
        <f>IF(X1322&gt;Y1322,X1322 - Y1322,VLOOKUP(CONCATENATE(Home!$B$2,-2),Comp_Time!$A:$B,2,FALSE))</f>
        <v>2.1759259259259258E-3</v>
      </c>
      <c r="AA1322">
        <f t="shared" si="62"/>
        <v>0</v>
      </c>
    </row>
    <row r="1323" spans="23:27">
      <c r="W1323">
        <f>IF(AA1323=1, VLOOKUP(CONCATENATE(Home!$B$2,-2),Comp_Time!$A:$B,2,FALSE),IF(Z1323&gt; VLOOKUP(CONCATENATE(Home!$B$2,-2),Comp_Time!$A:$B,2,FALSE),VLOOKUP(CONCATENATE(Home!$B$2,-2),Comp_Time!$A:$B,2,FALSE),Z1323))</f>
        <v>2.1759259259259258E-3</v>
      </c>
      <c r="X1323" s="59">
        <f t="shared" si="60"/>
        <v>0</v>
      </c>
      <c r="Y1323" s="59">
        <f t="shared" si="61"/>
        <v>0</v>
      </c>
      <c r="Z1323">
        <f>IF(X1323&gt;Y1323,X1323 - Y1323,VLOOKUP(CONCATENATE(Home!$B$2,-2),Comp_Time!$A:$B,2,FALSE))</f>
        <v>2.1759259259259258E-3</v>
      </c>
      <c r="AA1323">
        <f t="shared" si="62"/>
        <v>0</v>
      </c>
    </row>
    <row r="1324" spans="23:27">
      <c r="W1324">
        <f>IF(AA1324=1, VLOOKUP(CONCATENATE(Home!$B$2,-2),Comp_Time!$A:$B,2,FALSE),IF(Z1324&gt; VLOOKUP(CONCATENATE(Home!$B$2,-2),Comp_Time!$A:$B,2,FALSE),VLOOKUP(CONCATENATE(Home!$B$2,-2),Comp_Time!$A:$B,2,FALSE),Z1324))</f>
        <v>2.1759259259259258E-3</v>
      </c>
      <c r="X1324" s="59">
        <f t="shared" si="60"/>
        <v>0</v>
      </c>
      <c r="Y1324" s="59">
        <f t="shared" si="61"/>
        <v>0</v>
      </c>
      <c r="Z1324">
        <f>IF(X1324&gt;Y1324,X1324 - Y1324,VLOOKUP(CONCATENATE(Home!$B$2,-2),Comp_Time!$A:$B,2,FALSE))</f>
        <v>2.1759259259259258E-3</v>
      </c>
      <c r="AA1324">
        <f t="shared" si="62"/>
        <v>0</v>
      </c>
    </row>
    <row r="1325" spans="23:27">
      <c r="W1325">
        <f>IF(AA1325=1, VLOOKUP(CONCATENATE(Home!$B$2,-2),Comp_Time!$A:$B,2,FALSE),IF(Z1325&gt; VLOOKUP(CONCATENATE(Home!$B$2,-2),Comp_Time!$A:$B,2,FALSE),VLOOKUP(CONCATENATE(Home!$B$2,-2),Comp_Time!$A:$B,2,FALSE),Z1325))</f>
        <v>2.1759259259259258E-3</v>
      </c>
      <c r="X1325" s="59">
        <f t="shared" si="60"/>
        <v>0</v>
      </c>
      <c r="Y1325" s="59">
        <f t="shared" si="61"/>
        <v>0</v>
      </c>
      <c r="Z1325">
        <f>IF(X1325&gt;Y1325,X1325 - Y1325,VLOOKUP(CONCATENATE(Home!$B$2,-2),Comp_Time!$A:$B,2,FALSE))</f>
        <v>2.1759259259259258E-3</v>
      </c>
      <c r="AA1325">
        <f t="shared" si="62"/>
        <v>0</v>
      </c>
    </row>
    <row r="1326" spans="23:27">
      <c r="W1326">
        <f>IF(AA1326=1, VLOOKUP(CONCATENATE(Home!$B$2,-2),Comp_Time!$A:$B,2,FALSE),IF(Z1326&gt; VLOOKUP(CONCATENATE(Home!$B$2,-2),Comp_Time!$A:$B,2,FALSE),VLOOKUP(CONCATENATE(Home!$B$2,-2),Comp_Time!$A:$B,2,FALSE),Z1326))</f>
        <v>2.1759259259259258E-3</v>
      </c>
      <c r="X1326" s="59">
        <f t="shared" si="60"/>
        <v>0</v>
      </c>
      <c r="Y1326" s="59">
        <f t="shared" si="61"/>
        <v>0</v>
      </c>
      <c r="Z1326">
        <f>IF(X1326&gt;Y1326,X1326 - Y1326,VLOOKUP(CONCATENATE(Home!$B$2,-2),Comp_Time!$A:$B,2,FALSE))</f>
        <v>2.1759259259259258E-3</v>
      </c>
      <c r="AA1326">
        <f t="shared" si="62"/>
        <v>0</v>
      </c>
    </row>
    <row r="1327" spans="23:27">
      <c r="W1327">
        <f>IF(AA1327=1, VLOOKUP(CONCATENATE(Home!$B$2,-2),Comp_Time!$A:$B,2,FALSE),IF(Z1327&gt; VLOOKUP(CONCATENATE(Home!$B$2,-2),Comp_Time!$A:$B,2,FALSE),VLOOKUP(CONCATENATE(Home!$B$2,-2),Comp_Time!$A:$B,2,FALSE),Z1327))</f>
        <v>2.1759259259259258E-3</v>
      </c>
      <c r="X1327" s="59">
        <f t="shared" si="60"/>
        <v>0</v>
      </c>
      <c r="Y1327" s="59">
        <f t="shared" si="61"/>
        <v>0</v>
      </c>
      <c r="Z1327">
        <f>IF(X1327&gt;Y1327,X1327 - Y1327,VLOOKUP(CONCATENATE(Home!$B$2,-2),Comp_Time!$A:$B,2,FALSE))</f>
        <v>2.1759259259259258E-3</v>
      </c>
      <c r="AA1327">
        <f t="shared" si="62"/>
        <v>0</v>
      </c>
    </row>
    <row r="1328" spans="23:27">
      <c r="W1328">
        <f>IF(AA1328=1, VLOOKUP(CONCATENATE(Home!$B$2,-2),Comp_Time!$A:$B,2,FALSE),IF(Z1328&gt; VLOOKUP(CONCATENATE(Home!$B$2,-2),Comp_Time!$A:$B,2,FALSE),VLOOKUP(CONCATENATE(Home!$B$2,-2),Comp_Time!$A:$B,2,FALSE),Z1328))</f>
        <v>2.1759259259259258E-3</v>
      </c>
      <c r="X1328" s="59">
        <f t="shared" si="60"/>
        <v>0</v>
      </c>
      <c r="Y1328" s="59">
        <f t="shared" si="61"/>
        <v>0</v>
      </c>
      <c r="Z1328">
        <f>IF(X1328&gt;Y1328,X1328 - Y1328,VLOOKUP(CONCATENATE(Home!$B$2,-2),Comp_Time!$A:$B,2,FALSE))</f>
        <v>2.1759259259259258E-3</v>
      </c>
      <c r="AA1328">
        <f t="shared" si="62"/>
        <v>0</v>
      </c>
    </row>
    <row r="1329" spans="23:27">
      <c r="W1329">
        <f>IF(AA1329=1, VLOOKUP(CONCATENATE(Home!$B$2,-2),Comp_Time!$A:$B,2,FALSE),IF(Z1329&gt; VLOOKUP(CONCATENATE(Home!$B$2,-2),Comp_Time!$A:$B,2,FALSE),VLOOKUP(CONCATENATE(Home!$B$2,-2),Comp_Time!$A:$B,2,FALSE),Z1329))</f>
        <v>2.1759259259259258E-3</v>
      </c>
      <c r="X1329" s="59">
        <f t="shared" si="60"/>
        <v>0</v>
      </c>
      <c r="Y1329" s="59">
        <f t="shared" si="61"/>
        <v>0</v>
      </c>
      <c r="Z1329">
        <f>IF(X1329&gt;Y1329,X1329 - Y1329,VLOOKUP(CONCATENATE(Home!$B$2,-2),Comp_Time!$A:$B,2,FALSE))</f>
        <v>2.1759259259259258E-3</v>
      </c>
      <c r="AA1329">
        <f t="shared" si="62"/>
        <v>0</v>
      </c>
    </row>
    <row r="1330" spans="23:27">
      <c r="W1330">
        <f>IF(AA1330=1, VLOOKUP(CONCATENATE(Home!$B$2,-2),Comp_Time!$A:$B,2,FALSE),IF(Z1330&gt; VLOOKUP(CONCATENATE(Home!$B$2,-2),Comp_Time!$A:$B,2,FALSE),VLOOKUP(CONCATENATE(Home!$B$2,-2),Comp_Time!$A:$B,2,FALSE),Z1330))</f>
        <v>2.1759259259259258E-3</v>
      </c>
      <c r="X1330" s="59">
        <f t="shared" si="60"/>
        <v>0</v>
      </c>
      <c r="Y1330" s="59">
        <f t="shared" si="61"/>
        <v>0</v>
      </c>
      <c r="Z1330">
        <f>IF(X1330&gt;Y1330,X1330 - Y1330,VLOOKUP(CONCATENATE(Home!$B$2,-2),Comp_Time!$A:$B,2,FALSE))</f>
        <v>2.1759259259259258E-3</v>
      </c>
      <c r="AA1330">
        <f t="shared" si="62"/>
        <v>0</v>
      </c>
    </row>
    <row r="1331" spans="23:27">
      <c r="W1331">
        <f>IF(AA1331=1, VLOOKUP(CONCATENATE(Home!$B$2,-2),Comp_Time!$A:$B,2,FALSE),IF(Z1331&gt; VLOOKUP(CONCATENATE(Home!$B$2,-2),Comp_Time!$A:$B,2,FALSE),VLOOKUP(CONCATENATE(Home!$B$2,-2),Comp_Time!$A:$B,2,FALSE),Z1331))</f>
        <v>2.1759259259259258E-3</v>
      </c>
      <c r="X1331" s="59">
        <f t="shared" si="60"/>
        <v>0</v>
      </c>
      <c r="Y1331" s="59">
        <f t="shared" si="61"/>
        <v>0</v>
      </c>
      <c r="Z1331">
        <f>IF(X1331&gt;Y1331,X1331 - Y1331,VLOOKUP(CONCATENATE(Home!$B$2,-2),Comp_Time!$A:$B,2,FALSE))</f>
        <v>2.1759259259259258E-3</v>
      </c>
      <c r="AA1331">
        <f t="shared" si="62"/>
        <v>0</v>
      </c>
    </row>
    <row r="1332" spans="23:27">
      <c r="W1332">
        <f>IF(AA1332=1, VLOOKUP(CONCATENATE(Home!$B$2,-2),Comp_Time!$A:$B,2,FALSE),IF(Z1332&gt; VLOOKUP(CONCATENATE(Home!$B$2,-2),Comp_Time!$A:$B,2,FALSE),VLOOKUP(CONCATENATE(Home!$B$2,-2),Comp_Time!$A:$B,2,FALSE),Z1332))</f>
        <v>2.1759259259259258E-3</v>
      </c>
      <c r="X1332" s="59">
        <f t="shared" si="60"/>
        <v>0</v>
      </c>
      <c r="Y1332" s="59">
        <f t="shared" si="61"/>
        <v>0</v>
      </c>
      <c r="Z1332">
        <f>IF(X1332&gt;Y1332,X1332 - Y1332,VLOOKUP(CONCATENATE(Home!$B$2,-2),Comp_Time!$A:$B,2,FALSE))</f>
        <v>2.1759259259259258E-3</v>
      </c>
      <c r="AA1332">
        <f t="shared" si="62"/>
        <v>0</v>
      </c>
    </row>
    <row r="1333" spans="23:27">
      <c r="W1333">
        <f>IF(AA1333=1, VLOOKUP(CONCATENATE(Home!$B$2,-2),Comp_Time!$A:$B,2,FALSE),IF(Z1333&gt; VLOOKUP(CONCATENATE(Home!$B$2,-2),Comp_Time!$A:$B,2,FALSE),VLOOKUP(CONCATENATE(Home!$B$2,-2),Comp_Time!$A:$B,2,FALSE),Z1333))</f>
        <v>2.1759259259259258E-3</v>
      </c>
      <c r="X1333" s="59">
        <f t="shared" si="60"/>
        <v>0</v>
      </c>
      <c r="Y1333" s="59">
        <f t="shared" si="61"/>
        <v>0</v>
      </c>
      <c r="Z1333">
        <f>IF(X1333&gt;Y1333,X1333 - Y1333,VLOOKUP(CONCATENATE(Home!$B$2,-2),Comp_Time!$A:$B,2,FALSE))</f>
        <v>2.1759259259259258E-3</v>
      </c>
      <c r="AA1333">
        <f t="shared" si="62"/>
        <v>0</v>
      </c>
    </row>
    <row r="1334" spans="23:27">
      <c r="W1334">
        <f>IF(AA1334=1, VLOOKUP(CONCATENATE(Home!$B$2,-2),Comp_Time!$A:$B,2,FALSE),IF(Z1334&gt; VLOOKUP(CONCATENATE(Home!$B$2,-2),Comp_Time!$A:$B,2,FALSE),VLOOKUP(CONCATENATE(Home!$B$2,-2),Comp_Time!$A:$B,2,FALSE),Z1334))</f>
        <v>2.1759259259259258E-3</v>
      </c>
      <c r="X1334" s="59">
        <f t="shared" si="60"/>
        <v>0</v>
      </c>
      <c r="Y1334" s="59">
        <f t="shared" si="61"/>
        <v>0</v>
      </c>
      <c r="Z1334">
        <f>IF(X1334&gt;Y1334,X1334 - Y1334,VLOOKUP(CONCATENATE(Home!$B$2,-2),Comp_Time!$A:$B,2,FALSE))</f>
        <v>2.1759259259259258E-3</v>
      </c>
      <c r="AA1334">
        <f t="shared" si="62"/>
        <v>0</v>
      </c>
    </row>
    <row r="1335" spans="23:27">
      <c r="W1335">
        <f>IF(AA1335=1, VLOOKUP(CONCATENATE(Home!$B$2,-2),Comp_Time!$A:$B,2,FALSE),IF(Z1335&gt; VLOOKUP(CONCATENATE(Home!$B$2,-2),Comp_Time!$A:$B,2,FALSE),VLOOKUP(CONCATENATE(Home!$B$2,-2),Comp_Time!$A:$B,2,FALSE),Z1335))</f>
        <v>2.1759259259259258E-3</v>
      </c>
      <c r="X1335" s="59">
        <f t="shared" si="60"/>
        <v>0</v>
      </c>
      <c r="Y1335" s="59">
        <f t="shared" si="61"/>
        <v>0</v>
      </c>
      <c r="Z1335">
        <f>IF(X1335&gt;Y1335,X1335 - Y1335,VLOOKUP(CONCATENATE(Home!$B$2,-2),Comp_Time!$A:$B,2,FALSE))</f>
        <v>2.1759259259259258E-3</v>
      </c>
      <c r="AA1335">
        <f t="shared" si="62"/>
        <v>0</v>
      </c>
    </row>
    <row r="1336" spans="23:27">
      <c r="W1336">
        <f>IF(AA1336=1, VLOOKUP(CONCATENATE(Home!$B$2,-2),Comp_Time!$A:$B,2,FALSE),IF(Z1336&gt; VLOOKUP(CONCATENATE(Home!$B$2,-2),Comp_Time!$A:$B,2,FALSE),VLOOKUP(CONCATENATE(Home!$B$2,-2),Comp_Time!$A:$B,2,FALSE),Z1336))</f>
        <v>2.1759259259259258E-3</v>
      </c>
      <c r="X1336" s="59">
        <f t="shared" si="60"/>
        <v>0</v>
      </c>
      <c r="Y1336" s="59">
        <f t="shared" si="61"/>
        <v>0</v>
      </c>
      <c r="Z1336">
        <f>IF(X1336&gt;Y1336,X1336 - Y1336,VLOOKUP(CONCATENATE(Home!$B$2,-2),Comp_Time!$A:$B,2,FALSE))</f>
        <v>2.1759259259259258E-3</v>
      </c>
      <c r="AA1336">
        <f t="shared" si="62"/>
        <v>0</v>
      </c>
    </row>
    <row r="1337" spans="23:27">
      <c r="W1337">
        <f>IF(AA1337=1, VLOOKUP(CONCATENATE(Home!$B$2,-2),Comp_Time!$A:$B,2,FALSE),IF(Z1337&gt; VLOOKUP(CONCATENATE(Home!$B$2,-2),Comp_Time!$A:$B,2,FALSE),VLOOKUP(CONCATENATE(Home!$B$2,-2),Comp_Time!$A:$B,2,FALSE),Z1337))</f>
        <v>2.1759259259259258E-3</v>
      </c>
      <c r="X1337" s="59">
        <f t="shared" si="60"/>
        <v>0</v>
      </c>
      <c r="Y1337" s="59">
        <f t="shared" si="61"/>
        <v>0</v>
      </c>
      <c r="Z1337">
        <f>IF(X1337&gt;Y1337,X1337 - Y1337,VLOOKUP(CONCATENATE(Home!$B$2,-2),Comp_Time!$A:$B,2,FALSE))</f>
        <v>2.1759259259259258E-3</v>
      </c>
      <c r="AA1337">
        <f t="shared" si="62"/>
        <v>0</v>
      </c>
    </row>
    <row r="1338" spans="23:27">
      <c r="W1338">
        <f>IF(AA1338=1, VLOOKUP(CONCATENATE(Home!$B$2,-2),Comp_Time!$A:$B,2,FALSE),IF(Z1338&gt; VLOOKUP(CONCATENATE(Home!$B$2,-2),Comp_Time!$A:$B,2,FALSE),VLOOKUP(CONCATENATE(Home!$B$2,-2),Comp_Time!$A:$B,2,FALSE),Z1338))</f>
        <v>2.1759259259259258E-3</v>
      </c>
      <c r="X1338" s="59">
        <f t="shared" si="60"/>
        <v>0</v>
      </c>
      <c r="Y1338" s="59">
        <f t="shared" si="61"/>
        <v>0</v>
      </c>
      <c r="Z1338">
        <f>IF(X1338&gt;Y1338,X1338 - Y1338,VLOOKUP(CONCATENATE(Home!$B$2,-2),Comp_Time!$A:$B,2,FALSE))</f>
        <v>2.1759259259259258E-3</v>
      </c>
      <c r="AA1338">
        <f t="shared" si="62"/>
        <v>0</v>
      </c>
    </row>
    <row r="1339" spans="23:27">
      <c r="W1339">
        <f>IF(AA1339=1, VLOOKUP(CONCATENATE(Home!$B$2,-2),Comp_Time!$A:$B,2,FALSE),IF(Z1339&gt; VLOOKUP(CONCATENATE(Home!$B$2,-2),Comp_Time!$A:$B,2,FALSE),VLOOKUP(CONCATENATE(Home!$B$2,-2),Comp_Time!$A:$B,2,FALSE),Z1339))</f>
        <v>2.1759259259259258E-3</v>
      </c>
      <c r="X1339" s="59">
        <f t="shared" si="60"/>
        <v>0</v>
      </c>
      <c r="Y1339" s="59">
        <f t="shared" si="61"/>
        <v>0</v>
      </c>
      <c r="Z1339">
        <f>IF(X1339&gt;Y1339,X1339 - Y1339,VLOOKUP(CONCATENATE(Home!$B$2,-2),Comp_Time!$A:$B,2,FALSE))</f>
        <v>2.1759259259259258E-3</v>
      </c>
      <c r="AA1339">
        <f t="shared" si="62"/>
        <v>0</v>
      </c>
    </row>
    <row r="1340" spans="23:27">
      <c r="W1340">
        <f>IF(AA1340=1, VLOOKUP(CONCATENATE(Home!$B$2,-2),Comp_Time!$A:$B,2,FALSE),IF(Z1340&gt; VLOOKUP(CONCATENATE(Home!$B$2,-2),Comp_Time!$A:$B,2,FALSE),VLOOKUP(CONCATENATE(Home!$B$2,-2),Comp_Time!$A:$B,2,FALSE),Z1340))</f>
        <v>2.1759259259259258E-3</v>
      </c>
      <c r="X1340" s="59">
        <f t="shared" si="60"/>
        <v>0</v>
      </c>
      <c r="Y1340" s="59">
        <f t="shared" si="61"/>
        <v>0</v>
      </c>
      <c r="Z1340">
        <f>IF(X1340&gt;Y1340,X1340 - Y1340,VLOOKUP(CONCATENATE(Home!$B$2,-2),Comp_Time!$A:$B,2,FALSE))</f>
        <v>2.1759259259259258E-3</v>
      </c>
      <c r="AA1340">
        <f t="shared" si="62"/>
        <v>0</v>
      </c>
    </row>
    <row r="1341" spans="23:27">
      <c r="W1341">
        <f>IF(AA1341=1, VLOOKUP(CONCATENATE(Home!$B$2,-2),Comp_Time!$A:$B,2,FALSE),IF(Z1341&gt; VLOOKUP(CONCATENATE(Home!$B$2,-2),Comp_Time!$A:$B,2,FALSE),VLOOKUP(CONCATENATE(Home!$B$2,-2),Comp_Time!$A:$B,2,FALSE),Z1341))</f>
        <v>2.1759259259259258E-3</v>
      </c>
      <c r="X1341" s="59">
        <f t="shared" si="60"/>
        <v>0</v>
      </c>
      <c r="Y1341" s="59">
        <f t="shared" si="61"/>
        <v>0</v>
      </c>
      <c r="Z1341">
        <f>IF(X1341&gt;Y1341,X1341 - Y1341,VLOOKUP(CONCATENATE(Home!$B$2,-2),Comp_Time!$A:$B,2,FALSE))</f>
        <v>2.1759259259259258E-3</v>
      </c>
      <c r="AA1341">
        <f t="shared" si="62"/>
        <v>0</v>
      </c>
    </row>
    <row r="1342" spans="23:27">
      <c r="W1342">
        <f>IF(AA1342=1, VLOOKUP(CONCATENATE(Home!$B$2,-2),Comp_Time!$A:$B,2,FALSE),IF(Z1342&gt; VLOOKUP(CONCATENATE(Home!$B$2,-2),Comp_Time!$A:$B,2,FALSE),VLOOKUP(CONCATENATE(Home!$B$2,-2),Comp_Time!$A:$B,2,FALSE),Z1342))</f>
        <v>2.1759259259259258E-3</v>
      </c>
      <c r="X1342" s="59">
        <f t="shared" si="60"/>
        <v>0</v>
      </c>
      <c r="Y1342" s="59">
        <f t="shared" si="61"/>
        <v>0</v>
      </c>
      <c r="Z1342">
        <f>IF(X1342&gt;Y1342,X1342 - Y1342,VLOOKUP(CONCATENATE(Home!$B$2,-2),Comp_Time!$A:$B,2,FALSE))</f>
        <v>2.1759259259259258E-3</v>
      </c>
      <c r="AA1342">
        <f t="shared" si="62"/>
        <v>0</v>
      </c>
    </row>
    <row r="1343" spans="23:27">
      <c r="W1343">
        <f>IF(AA1343=1, VLOOKUP(CONCATENATE(Home!$B$2,-2),Comp_Time!$A:$B,2,FALSE),IF(Z1343&gt; VLOOKUP(CONCATENATE(Home!$B$2,-2),Comp_Time!$A:$B,2,FALSE),VLOOKUP(CONCATENATE(Home!$B$2,-2),Comp_Time!$A:$B,2,FALSE),Z1343))</f>
        <v>2.1759259259259258E-3</v>
      </c>
      <c r="X1343" s="59">
        <f t="shared" si="60"/>
        <v>0</v>
      </c>
      <c r="Y1343" s="59">
        <f t="shared" si="61"/>
        <v>0</v>
      </c>
      <c r="Z1343">
        <f>IF(X1343&gt;Y1343,X1343 - Y1343,VLOOKUP(CONCATENATE(Home!$B$2,-2),Comp_Time!$A:$B,2,FALSE))</f>
        <v>2.1759259259259258E-3</v>
      </c>
      <c r="AA1343">
        <f t="shared" si="62"/>
        <v>0</v>
      </c>
    </row>
    <row r="1344" spans="23:27">
      <c r="W1344">
        <f>IF(AA1344=1, VLOOKUP(CONCATENATE(Home!$B$2,-2),Comp_Time!$A:$B,2,FALSE),IF(Z1344&gt; VLOOKUP(CONCATENATE(Home!$B$2,-2),Comp_Time!$A:$B,2,FALSE),VLOOKUP(CONCATENATE(Home!$B$2,-2),Comp_Time!$A:$B,2,FALSE),Z1344))</f>
        <v>2.1759259259259258E-3</v>
      </c>
      <c r="X1344" s="59">
        <f t="shared" si="60"/>
        <v>0</v>
      </c>
      <c r="Y1344" s="59">
        <f t="shared" si="61"/>
        <v>0</v>
      </c>
      <c r="Z1344">
        <f>IF(X1344&gt;Y1344,X1344 - Y1344,VLOOKUP(CONCATENATE(Home!$B$2,-2),Comp_Time!$A:$B,2,FALSE))</f>
        <v>2.1759259259259258E-3</v>
      </c>
      <c r="AA1344">
        <f t="shared" si="62"/>
        <v>0</v>
      </c>
    </row>
    <row r="1345" spans="23:27">
      <c r="W1345">
        <f>IF(AA1345=1, VLOOKUP(CONCATENATE(Home!$B$2,-2),Comp_Time!$A:$B,2,FALSE),IF(Z1345&gt; VLOOKUP(CONCATENATE(Home!$B$2,-2),Comp_Time!$A:$B,2,FALSE),VLOOKUP(CONCATENATE(Home!$B$2,-2),Comp_Time!$A:$B,2,FALSE),Z1345))</f>
        <v>2.1759259259259258E-3</v>
      </c>
      <c r="X1345" s="59">
        <f t="shared" si="60"/>
        <v>0</v>
      </c>
      <c r="Y1345" s="59">
        <f t="shared" si="61"/>
        <v>0</v>
      </c>
      <c r="Z1345">
        <f>IF(X1345&gt;Y1345,X1345 - Y1345,VLOOKUP(CONCATENATE(Home!$B$2,-2),Comp_Time!$A:$B,2,FALSE))</f>
        <v>2.1759259259259258E-3</v>
      </c>
      <c r="AA1345">
        <f t="shared" si="62"/>
        <v>0</v>
      </c>
    </row>
    <row r="1346" spans="23:27">
      <c r="W1346">
        <f>IF(AA1346=1, VLOOKUP(CONCATENATE(Home!$B$2,-2),Comp_Time!$A:$B,2,FALSE),IF(Z1346&gt; VLOOKUP(CONCATENATE(Home!$B$2,-2),Comp_Time!$A:$B,2,FALSE),VLOOKUP(CONCATENATE(Home!$B$2,-2),Comp_Time!$A:$B,2,FALSE),Z1346))</f>
        <v>2.1759259259259258E-3</v>
      </c>
      <c r="X1346" s="59">
        <f t="shared" si="60"/>
        <v>0</v>
      </c>
      <c r="Y1346" s="59">
        <f t="shared" si="61"/>
        <v>0</v>
      </c>
      <c r="Z1346">
        <f>IF(X1346&gt;Y1346,X1346 - Y1346,VLOOKUP(CONCATENATE(Home!$B$2,-2),Comp_Time!$A:$B,2,FALSE))</f>
        <v>2.1759259259259258E-3</v>
      </c>
      <c r="AA1346">
        <f t="shared" si="62"/>
        <v>0</v>
      </c>
    </row>
    <row r="1347" spans="23:27">
      <c r="W1347">
        <f>IF(AA1347=1, VLOOKUP(CONCATENATE(Home!$B$2,-2),Comp_Time!$A:$B,2,FALSE),IF(Z1347&gt; VLOOKUP(CONCATENATE(Home!$B$2,-2),Comp_Time!$A:$B,2,FALSE),VLOOKUP(CONCATENATE(Home!$B$2,-2),Comp_Time!$A:$B,2,FALSE),Z1347))</f>
        <v>2.1759259259259258E-3</v>
      </c>
      <c r="X1347" s="59">
        <f t="shared" ref="X1347:X1410" si="63">TIME(HOUR(D1347),MINUTE(D1347),SECOND(D1347))</f>
        <v>0</v>
      </c>
      <c r="Y1347" s="59">
        <f t="shared" ref="Y1347:Y1410" si="64">TIME(HOUR(C1347),MINUTE(C1347),SECOND(C1347))</f>
        <v>0</v>
      </c>
      <c r="Z1347">
        <f>IF(X1347&gt;Y1347,X1347 - Y1347,VLOOKUP(CONCATENATE(Home!$B$2,-2),Comp_Time!$A:$B,2,FALSE))</f>
        <v>2.1759259259259258E-3</v>
      </c>
      <c r="AA1347">
        <f t="shared" ref="AA1347:AA1410" si="65">IF(DATE(YEAR(C1347),MONTH(C1347),DAY(C1347))=DATE(YEAR(D1347),MONTH(D1347),DAY(D1347)),0,1)</f>
        <v>0</v>
      </c>
    </row>
    <row r="1348" spans="23:27">
      <c r="W1348">
        <f>IF(AA1348=1, VLOOKUP(CONCATENATE(Home!$B$2,-2),Comp_Time!$A:$B,2,FALSE),IF(Z1348&gt; VLOOKUP(CONCATENATE(Home!$B$2,-2),Comp_Time!$A:$B,2,FALSE),VLOOKUP(CONCATENATE(Home!$B$2,-2),Comp_Time!$A:$B,2,FALSE),Z1348))</f>
        <v>2.1759259259259258E-3</v>
      </c>
      <c r="X1348" s="59">
        <f t="shared" si="63"/>
        <v>0</v>
      </c>
      <c r="Y1348" s="59">
        <f t="shared" si="64"/>
        <v>0</v>
      </c>
      <c r="Z1348">
        <f>IF(X1348&gt;Y1348,X1348 - Y1348,VLOOKUP(CONCATENATE(Home!$B$2,-2),Comp_Time!$A:$B,2,FALSE))</f>
        <v>2.1759259259259258E-3</v>
      </c>
      <c r="AA1348">
        <f t="shared" si="65"/>
        <v>0</v>
      </c>
    </row>
    <row r="1349" spans="23:27">
      <c r="W1349">
        <f>IF(AA1349=1, VLOOKUP(CONCATENATE(Home!$B$2,-2),Comp_Time!$A:$B,2,FALSE),IF(Z1349&gt; VLOOKUP(CONCATENATE(Home!$B$2,-2),Comp_Time!$A:$B,2,FALSE),VLOOKUP(CONCATENATE(Home!$B$2,-2),Comp_Time!$A:$B,2,FALSE),Z1349))</f>
        <v>2.1759259259259258E-3</v>
      </c>
      <c r="X1349" s="59">
        <f t="shared" si="63"/>
        <v>0</v>
      </c>
      <c r="Y1349" s="59">
        <f t="shared" si="64"/>
        <v>0</v>
      </c>
      <c r="Z1349">
        <f>IF(X1349&gt;Y1349,X1349 - Y1349,VLOOKUP(CONCATENATE(Home!$B$2,-2),Comp_Time!$A:$B,2,FALSE))</f>
        <v>2.1759259259259258E-3</v>
      </c>
      <c r="AA1349">
        <f t="shared" si="65"/>
        <v>0</v>
      </c>
    </row>
    <row r="1350" spans="23:27">
      <c r="W1350">
        <f>IF(AA1350=1, VLOOKUP(CONCATENATE(Home!$B$2,-2),Comp_Time!$A:$B,2,FALSE),IF(Z1350&gt; VLOOKUP(CONCATENATE(Home!$B$2,-2),Comp_Time!$A:$B,2,FALSE),VLOOKUP(CONCATENATE(Home!$B$2,-2),Comp_Time!$A:$B,2,FALSE),Z1350))</f>
        <v>2.1759259259259258E-3</v>
      </c>
      <c r="X1350" s="59">
        <f t="shared" si="63"/>
        <v>0</v>
      </c>
      <c r="Y1350" s="59">
        <f t="shared" si="64"/>
        <v>0</v>
      </c>
      <c r="Z1350">
        <f>IF(X1350&gt;Y1350,X1350 - Y1350,VLOOKUP(CONCATENATE(Home!$B$2,-2),Comp_Time!$A:$B,2,FALSE))</f>
        <v>2.1759259259259258E-3</v>
      </c>
      <c r="AA1350">
        <f t="shared" si="65"/>
        <v>0</v>
      </c>
    </row>
    <row r="1351" spans="23:27">
      <c r="W1351">
        <f>IF(AA1351=1, VLOOKUP(CONCATENATE(Home!$B$2,-2),Comp_Time!$A:$B,2,FALSE),IF(Z1351&gt; VLOOKUP(CONCATENATE(Home!$B$2,-2),Comp_Time!$A:$B,2,FALSE),VLOOKUP(CONCATENATE(Home!$B$2,-2),Comp_Time!$A:$B,2,FALSE),Z1351))</f>
        <v>2.1759259259259258E-3</v>
      </c>
      <c r="X1351" s="59">
        <f t="shared" si="63"/>
        <v>0</v>
      </c>
      <c r="Y1351" s="59">
        <f t="shared" si="64"/>
        <v>0</v>
      </c>
      <c r="Z1351">
        <f>IF(X1351&gt;Y1351,X1351 - Y1351,VLOOKUP(CONCATENATE(Home!$B$2,-2),Comp_Time!$A:$B,2,FALSE))</f>
        <v>2.1759259259259258E-3</v>
      </c>
      <c r="AA1351">
        <f t="shared" si="65"/>
        <v>0</v>
      </c>
    </row>
    <row r="1352" spans="23:27">
      <c r="W1352">
        <f>IF(AA1352=1, VLOOKUP(CONCATENATE(Home!$B$2,-2),Comp_Time!$A:$B,2,FALSE),IF(Z1352&gt; VLOOKUP(CONCATENATE(Home!$B$2,-2),Comp_Time!$A:$B,2,FALSE),VLOOKUP(CONCATENATE(Home!$B$2,-2),Comp_Time!$A:$B,2,FALSE),Z1352))</f>
        <v>2.1759259259259258E-3</v>
      </c>
      <c r="X1352" s="59">
        <f t="shared" si="63"/>
        <v>0</v>
      </c>
      <c r="Y1352" s="59">
        <f t="shared" si="64"/>
        <v>0</v>
      </c>
      <c r="Z1352">
        <f>IF(X1352&gt;Y1352,X1352 - Y1352,VLOOKUP(CONCATENATE(Home!$B$2,-2),Comp_Time!$A:$B,2,FALSE))</f>
        <v>2.1759259259259258E-3</v>
      </c>
      <c r="AA1352">
        <f t="shared" si="65"/>
        <v>0</v>
      </c>
    </row>
    <row r="1353" spans="23:27">
      <c r="W1353">
        <f>IF(AA1353=1, VLOOKUP(CONCATENATE(Home!$B$2,-2),Comp_Time!$A:$B,2,FALSE),IF(Z1353&gt; VLOOKUP(CONCATENATE(Home!$B$2,-2),Comp_Time!$A:$B,2,FALSE),VLOOKUP(CONCATENATE(Home!$B$2,-2),Comp_Time!$A:$B,2,FALSE),Z1353))</f>
        <v>2.1759259259259258E-3</v>
      </c>
      <c r="X1353" s="59">
        <f t="shared" si="63"/>
        <v>0</v>
      </c>
      <c r="Y1353" s="59">
        <f t="shared" si="64"/>
        <v>0</v>
      </c>
      <c r="Z1353">
        <f>IF(X1353&gt;Y1353,X1353 - Y1353,VLOOKUP(CONCATENATE(Home!$B$2,-2),Comp_Time!$A:$B,2,FALSE))</f>
        <v>2.1759259259259258E-3</v>
      </c>
      <c r="AA1353">
        <f t="shared" si="65"/>
        <v>0</v>
      </c>
    </row>
    <row r="1354" spans="23:27">
      <c r="W1354">
        <f>IF(AA1354=1, VLOOKUP(CONCATENATE(Home!$B$2,-2),Comp_Time!$A:$B,2,FALSE),IF(Z1354&gt; VLOOKUP(CONCATENATE(Home!$B$2,-2),Comp_Time!$A:$B,2,FALSE),VLOOKUP(CONCATENATE(Home!$B$2,-2),Comp_Time!$A:$B,2,FALSE),Z1354))</f>
        <v>2.1759259259259258E-3</v>
      </c>
      <c r="X1354" s="59">
        <f t="shared" si="63"/>
        <v>0</v>
      </c>
      <c r="Y1354" s="59">
        <f t="shared" si="64"/>
        <v>0</v>
      </c>
      <c r="Z1354">
        <f>IF(X1354&gt;Y1354,X1354 - Y1354,VLOOKUP(CONCATENATE(Home!$B$2,-2),Comp_Time!$A:$B,2,FALSE))</f>
        <v>2.1759259259259258E-3</v>
      </c>
      <c r="AA1354">
        <f t="shared" si="65"/>
        <v>0</v>
      </c>
    </row>
    <row r="1355" spans="23:27">
      <c r="W1355">
        <f>IF(AA1355=1, VLOOKUP(CONCATENATE(Home!$B$2,-2),Comp_Time!$A:$B,2,FALSE),IF(Z1355&gt; VLOOKUP(CONCATENATE(Home!$B$2,-2),Comp_Time!$A:$B,2,FALSE),VLOOKUP(CONCATENATE(Home!$B$2,-2),Comp_Time!$A:$B,2,FALSE),Z1355))</f>
        <v>2.1759259259259258E-3</v>
      </c>
      <c r="X1355" s="59">
        <f t="shared" si="63"/>
        <v>0</v>
      </c>
      <c r="Y1355" s="59">
        <f t="shared" si="64"/>
        <v>0</v>
      </c>
      <c r="Z1355">
        <f>IF(X1355&gt;Y1355,X1355 - Y1355,VLOOKUP(CONCATENATE(Home!$B$2,-2),Comp_Time!$A:$B,2,FALSE))</f>
        <v>2.1759259259259258E-3</v>
      </c>
      <c r="AA1355">
        <f t="shared" si="65"/>
        <v>0</v>
      </c>
    </row>
    <row r="1356" spans="23:27">
      <c r="W1356">
        <f>IF(AA1356=1, VLOOKUP(CONCATENATE(Home!$B$2,-2),Comp_Time!$A:$B,2,FALSE),IF(Z1356&gt; VLOOKUP(CONCATENATE(Home!$B$2,-2),Comp_Time!$A:$B,2,FALSE),VLOOKUP(CONCATENATE(Home!$B$2,-2),Comp_Time!$A:$B,2,FALSE),Z1356))</f>
        <v>2.1759259259259258E-3</v>
      </c>
      <c r="X1356" s="59">
        <f t="shared" si="63"/>
        <v>0</v>
      </c>
      <c r="Y1356" s="59">
        <f t="shared" si="64"/>
        <v>0</v>
      </c>
      <c r="Z1356">
        <f>IF(X1356&gt;Y1356,X1356 - Y1356,VLOOKUP(CONCATENATE(Home!$B$2,-2),Comp_Time!$A:$B,2,FALSE))</f>
        <v>2.1759259259259258E-3</v>
      </c>
      <c r="AA1356">
        <f t="shared" si="65"/>
        <v>0</v>
      </c>
    </row>
    <row r="1357" spans="23:27">
      <c r="W1357">
        <f>IF(AA1357=1, VLOOKUP(CONCATENATE(Home!$B$2,-2),Comp_Time!$A:$B,2,FALSE),IF(Z1357&gt; VLOOKUP(CONCATENATE(Home!$B$2,-2),Comp_Time!$A:$B,2,FALSE),VLOOKUP(CONCATENATE(Home!$B$2,-2),Comp_Time!$A:$B,2,FALSE),Z1357))</f>
        <v>2.1759259259259258E-3</v>
      </c>
      <c r="X1357" s="59">
        <f t="shared" si="63"/>
        <v>0</v>
      </c>
      <c r="Y1357" s="59">
        <f t="shared" si="64"/>
        <v>0</v>
      </c>
      <c r="Z1357">
        <f>IF(X1357&gt;Y1357,X1357 - Y1357,VLOOKUP(CONCATENATE(Home!$B$2,-2),Comp_Time!$A:$B,2,FALSE))</f>
        <v>2.1759259259259258E-3</v>
      </c>
      <c r="AA1357">
        <f t="shared" si="65"/>
        <v>0</v>
      </c>
    </row>
    <row r="1358" spans="23:27">
      <c r="W1358">
        <f>IF(AA1358=1, VLOOKUP(CONCATENATE(Home!$B$2,-2),Comp_Time!$A:$B,2,FALSE),IF(Z1358&gt; VLOOKUP(CONCATENATE(Home!$B$2,-2),Comp_Time!$A:$B,2,FALSE),VLOOKUP(CONCATENATE(Home!$B$2,-2),Comp_Time!$A:$B,2,FALSE),Z1358))</f>
        <v>2.1759259259259258E-3</v>
      </c>
      <c r="X1358" s="59">
        <f t="shared" si="63"/>
        <v>0</v>
      </c>
      <c r="Y1358" s="59">
        <f t="shared" si="64"/>
        <v>0</v>
      </c>
      <c r="Z1358">
        <f>IF(X1358&gt;Y1358,X1358 - Y1358,VLOOKUP(CONCATENATE(Home!$B$2,-2),Comp_Time!$A:$B,2,FALSE))</f>
        <v>2.1759259259259258E-3</v>
      </c>
      <c r="AA1358">
        <f t="shared" si="65"/>
        <v>0</v>
      </c>
    </row>
    <row r="1359" spans="23:27">
      <c r="W1359">
        <f>IF(AA1359=1, VLOOKUP(CONCATENATE(Home!$B$2,-2),Comp_Time!$A:$B,2,FALSE),IF(Z1359&gt; VLOOKUP(CONCATENATE(Home!$B$2,-2),Comp_Time!$A:$B,2,FALSE),VLOOKUP(CONCATENATE(Home!$B$2,-2),Comp_Time!$A:$B,2,FALSE),Z1359))</f>
        <v>2.1759259259259258E-3</v>
      </c>
      <c r="X1359" s="59">
        <f t="shared" si="63"/>
        <v>0</v>
      </c>
      <c r="Y1359" s="59">
        <f t="shared" si="64"/>
        <v>0</v>
      </c>
      <c r="Z1359">
        <f>IF(X1359&gt;Y1359,X1359 - Y1359,VLOOKUP(CONCATENATE(Home!$B$2,-2),Comp_Time!$A:$B,2,FALSE))</f>
        <v>2.1759259259259258E-3</v>
      </c>
      <c r="AA1359">
        <f t="shared" si="65"/>
        <v>0</v>
      </c>
    </row>
    <row r="1360" spans="23:27">
      <c r="W1360">
        <f>IF(AA1360=1, VLOOKUP(CONCATENATE(Home!$B$2,-2),Comp_Time!$A:$B,2,FALSE),IF(Z1360&gt; VLOOKUP(CONCATENATE(Home!$B$2,-2),Comp_Time!$A:$B,2,FALSE),VLOOKUP(CONCATENATE(Home!$B$2,-2),Comp_Time!$A:$B,2,FALSE),Z1360))</f>
        <v>2.1759259259259258E-3</v>
      </c>
      <c r="X1360" s="59">
        <f t="shared" si="63"/>
        <v>0</v>
      </c>
      <c r="Y1360" s="59">
        <f t="shared" si="64"/>
        <v>0</v>
      </c>
      <c r="Z1360">
        <f>IF(X1360&gt;Y1360,X1360 - Y1360,VLOOKUP(CONCATENATE(Home!$B$2,-2),Comp_Time!$A:$B,2,FALSE))</f>
        <v>2.1759259259259258E-3</v>
      </c>
      <c r="AA1360">
        <f t="shared" si="65"/>
        <v>0</v>
      </c>
    </row>
    <row r="1361" spans="23:27">
      <c r="W1361">
        <f>IF(AA1361=1, VLOOKUP(CONCATENATE(Home!$B$2,-2),Comp_Time!$A:$B,2,FALSE),IF(Z1361&gt; VLOOKUP(CONCATENATE(Home!$B$2,-2),Comp_Time!$A:$B,2,FALSE),VLOOKUP(CONCATENATE(Home!$B$2,-2),Comp_Time!$A:$B,2,FALSE),Z1361))</f>
        <v>2.1759259259259258E-3</v>
      </c>
      <c r="X1361" s="59">
        <f t="shared" si="63"/>
        <v>0</v>
      </c>
      <c r="Y1361" s="59">
        <f t="shared" si="64"/>
        <v>0</v>
      </c>
      <c r="Z1361">
        <f>IF(X1361&gt;Y1361,X1361 - Y1361,VLOOKUP(CONCATENATE(Home!$B$2,-2),Comp_Time!$A:$B,2,FALSE))</f>
        <v>2.1759259259259258E-3</v>
      </c>
      <c r="AA1361">
        <f t="shared" si="65"/>
        <v>0</v>
      </c>
    </row>
    <row r="1362" spans="23:27">
      <c r="W1362">
        <f>IF(AA1362=1, VLOOKUP(CONCATENATE(Home!$B$2,-2),Comp_Time!$A:$B,2,FALSE),IF(Z1362&gt; VLOOKUP(CONCATENATE(Home!$B$2,-2),Comp_Time!$A:$B,2,FALSE),VLOOKUP(CONCATENATE(Home!$B$2,-2),Comp_Time!$A:$B,2,FALSE),Z1362))</f>
        <v>2.1759259259259258E-3</v>
      </c>
      <c r="X1362" s="59">
        <f t="shared" si="63"/>
        <v>0</v>
      </c>
      <c r="Y1362" s="59">
        <f t="shared" si="64"/>
        <v>0</v>
      </c>
      <c r="Z1362">
        <f>IF(X1362&gt;Y1362,X1362 - Y1362,VLOOKUP(CONCATENATE(Home!$B$2,-2),Comp_Time!$A:$B,2,FALSE))</f>
        <v>2.1759259259259258E-3</v>
      </c>
      <c r="AA1362">
        <f t="shared" si="65"/>
        <v>0</v>
      </c>
    </row>
    <row r="1363" spans="23:27">
      <c r="W1363">
        <f>IF(AA1363=1, VLOOKUP(CONCATENATE(Home!$B$2,-2),Comp_Time!$A:$B,2,FALSE),IF(Z1363&gt; VLOOKUP(CONCATENATE(Home!$B$2,-2),Comp_Time!$A:$B,2,FALSE),VLOOKUP(CONCATENATE(Home!$B$2,-2),Comp_Time!$A:$B,2,FALSE),Z1363))</f>
        <v>2.1759259259259258E-3</v>
      </c>
      <c r="X1363" s="59">
        <f t="shared" si="63"/>
        <v>0</v>
      </c>
      <c r="Y1363" s="59">
        <f t="shared" si="64"/>
        <v>0</v>
      </c>
      <c r="Z1363">
        <f>IF(X1363&gt;Y1363,X1363 - Y1363,VLOOKUP(CONCATENATE(Home!$B$2,-2),Comp_Time!$A:$B,2,FALSE))</f>
        <v>2.1759259259259258E-3</v>
      </c>
      <c r="AA1363">
        <f t="shared" si="65"/>
        <v>0</v>
      </c>
    </row>
    <row r="1364" spans="23:27">
      <c r="W1364">
        <f>IF(AA1364=1, VLOOKUP(CONCATENATE(Home!$B$2,-2),Comp_Time!$A:$B,2,FALSE),IF(Z1364&gt; VLOOKUP(CONCATENATE(Home!$B$2,-2),Comp_Time!$A:$B,2,FALSE),VLOOKUP(CONCATENATE(Home!$B$2,-2),Comp_Time!$A:$B,2,FALSE),Z1364))</f>
        <v>2.1759259259259258E-3</v>
      </c>
      <c r="X1364" s="59">
        <f t="shared" si="63"/>
        <v>0</v>
      </c>
      <c r="Y1364" s="59">
        <f t="shared" si="64"/>
        <v>0</v>
      </c>
      <c r="Z1364">
        <f>IF(X1364&gt;Y1364,X1364 - Y1364,VLOOKUP(CONCATENATE(Home!$B$2,-2),Comp_Time!$A:$B,2,FALSE))</f>
        <v>2.1759259259259258E-3</v>
      </c>
      <c r="AA1364">
        <f t="shared" si="65"/>
        <v>0</v>
      </c>
    </row>
    <row r="1365" spans="23:27">
      <c r="W1365">
        <f>IF(AA1365=1, VLOOKUP(CONCATENATE(Home!$B$2,-2),Comp_Time!$A:$B,2,FALSE),IF(Z1365&gt; VLOOKUP(CONCATENATE(Home!$B$2,-2),Comp_Time!$A:$B,2,FALSE),VLOOKUP(CONCATENATE(Home!$B$2,-2),Comp_Time!$A:$B,2,FALSE),Z1365))</f>
        <v>2.1759259259259258E-3</v>
      </c>
      <c r="X1365" s="59">
        <f t="shared" si="63"/>
        <v>0</v>
      </c>
      <c r="Y1365" s="59">
        <f t="shared" si="64"/>
        <v>0</v>
      </c>
      <c r="Z1365">
        <f>IF(X1365&gt;Y1365,X1365 - Y1365,VLOOKUP(CONCATENATE(Home!$B$2,-2),Comp_Time!$A:$B,2,FALSE))</f>
        <v>2.1759259259259258E-3</v>
      </c>
      <c r="AA1365">
        <f t="shared" si="65"/>
        <v>0</v>
      </c>
    </row>
    <row r="1366" spans="23:27">
      <c r="W1366">
        <f>IF(AA1366=1, VLOOKUP(CONCATENATE(Home!$B$2,-2),Comp_Time!$A:$B,2,FALSE),IF(Z1366&gt; VLOOKUP(CONCATENATE(Home!$B$2,-2),Comp_Time!$A:$B,2,FALSE),VLOOKUP(CONCATENATE(Home!$B$2,-2),Comp_Time!$A:$B,2,FALSE),Z1366))</f>
        <v>2.1759259259259258E-3</v>
      </c>
      <c r="X1366" s="59">
        <f t="shared" si="63"/>
        <v>0</v>
      </c>
      <c r="Y1366" s="59">
        <f t="shared" si="64"/>
        <v>0</v>
      </c>
      <c r="Z1366">
        <f>IF(X1366&gt;Y1366,X1366 - Y1366,VLOOKUP(CONCATENATE(Home!$B$2,-2),Comp_Time!$A:$B,2,FALSE))</f>
        <v>2.1759259259259258E-3</v>
      </c>
      <c r="AA1366">
        <f t="shared" si="65"/>
        <v>0</v>
      </c>
    </row>
    <row r="1367" spans="23:27">
      <c r="W1367">
        <f>IF(AA1367=1, VLOOKUP(CONCATENATE(Home!$B$2,-2),Comp_Time!$A:$B,2,FALSE),IF(Z1367&gt; VLOOKUP(CONCATENATE(Home!$B$2,-2),Comp_Time!$A:$B,2,FALSE),VLOOKUP(CONCATENATE(Home!$B$2,-2),Comp_Time!$A:$B,2,FALSE),Z1367))</f>
        <v>2.1759259259259258E-3</v>
      </c>
      <c r="X1367" s="59">
        <f t="shared" si="63"/>
        <v>0</v>
      </c>
      <c r="Y1367" s="59">
        <f t="shared" si="64"/>
        <v>0</v>
      </c>
      <c r="Z1367">
        <f>IF(X1367&gt;Y1367,X1367 - Y1367,VLOOKUP(CONCATENATE(Home!$B$2,-2),Comp_Time!$A:$B,2,FALSE))</f>
        <v>2.1759259259259258E-3</v>
      </c>
      <c r="AA1367">
        <f t="shared" si="65"/>
        <v>0</v>
      </c>
    </row>
    <row r="1368" spans="23:27">
      <c r="W1368">
        <f>IF(AA1368=1, VLOOKUP(CONCATENATE(Home!$B$2,-2),Comp_Time!$A:$B,2,FALSE),IF(Z1368&gt; VLOOKUP(CONCATENATE(Home!$B$2,-2),Comp_Time!$A:$B,2,FALSE),VLOOKUP(CONCATENATE(Home!$B$2,-2),Comp_Time!$A:$B,2,FALSE),Z1368))</f>
        <v>2.1759259259259258E-3</v>
      </c>
      <c r="X1368" s="59">
        <f t="shared" si="63"/>
        <v>0</v>
      </c>
      <c r="Y1368" s="59">
        <f t="shared" si="64"/>
        <v>0</v>
      </c>
      <c r="Z1368">
        <f>IF(X1368&gt;Y1368,X1368 - Y1368,VLOOKUP(CONCATENATE(Home!$B$2,-2),Comp_Time!$A:$B,2,FALSE))</f>
        <v>2.1759259259259258E-3</v>
      </c>
      <c r="AA1368">
        <f t="shared" si="65"/>
        <v>0</v>
      </c>
    </row>
    <row r="1369" spans="23:27">
      <c r="W1369">
        <f>IF(AA1369=1, VLOOKUP(CONCATENATE(Home!$B$2,-2),Comp_Time!$A:$B,2,FALSE),IF(Z1369&gt; VLOOKUP(CONCATENATE(Home!$B$2,-2),Comp_Time!$A:$B,2,FALSE),VLOOKUP(CONCATENATE(Home!$B$2,-2),Comp_Time!$A:$B,2,FALSE),Z1369))</f>
        <v>2.1759259259259258E-3</v>
      </c>
      <c r="X1369" s="59">
        <f t="shared" si="63"/>
        <v>0</v>
      </c>
      <c r="Y1369" s="59">
        <f t="shared" si="64"/>
        <v>0</v>
      </c>
      <c r="Z1369">
        <f>IF(X1369&gt;Y1369,X1369 - Y1369,VLOOKUP(CONCATENATE(Home!$B$2,-2),Comp_Time!$A:$B,2,FALSE))</f>
        <v>2.1759259259259258E-3</v>
      </c>
      <c r="AA1369">
        <f t="shared" si="65"/>
        <v>0</v>
      </c>
    </row>
    <row r="1370" spans="23:27">
      <c r="W1370">
        <f>IF(AA1370=1, VLOOKUP(CONCATENATE(Home!$B$2,-2),Comp_Time!$A:$B,2,FALSE),IF(Z1370&gt; VLOOKUP(CONCATENATE(Home!$B$2,-2),Comp_Time!$A:$B,2,FALSE),VLOOKUP(CONCATENATE(Home!$B$2,-2),Comp_Time!$A:$B,2,FALSE),Z1370))</f>
        <v>2.1759259259259258E-3</v>
      </c>
      <c r="X1370" s="59">
        <f t="shared" si="63"/>
        <v>0</v>
      </c>
      <c r="Y1370" s="59">
        <f t="shared" si="64"/>
        <v>0</v>
      </c>
      <c r="Z1370">
        <f>IF(X1370&gt;Y1370,X1370 - Y1370,VLOOKUP(CONCATENATE(Home!$B$2,-2),Comp_Time!$A:$B,2,FALSE))</f>
        <v>2.1759259259259258E-3</v>
      </c>
      <c r="AA1370">
        <f t="shared" si="65"/>
        <v>0</v>
      </c>
    </row>
    <row r="1371" spans="23:27">
      <c r="W1371">
        <f>IF(AA1371=1, VLOOKUP(CONCATENATE(Home!$B$2,-2),Comp_Time!$A:$B,2,FALSE),IF(Z1371&gt; VLOOKUP(CONCATENATE(Home!$B$2,-2),Comp_Time!$A:$B,2,FALSE),VLOOKUP(CONCATENATE(Home!$B$2,-2),Comp_Time!$A:$B,2,FALSE),Z1371))</f>
        <v>2.1759259259259258E-3</v>
      </c>
      <c r="X1371" s="59">
        <f t="shared" si="63"/>
        <v>0</v>
      </c>
      <c r="Y1371" s="59">
        <f t="shared" si="64"/>
        <v>0</v>
      </c>
      <c r="Z1371">
        <f>IF(X1371&gt;Y1371,X1371 - Y1371,VLOOKUP(CONCATENATE(Home!$B$2,-2),Comp_Time!$A:$B,2,FALSE))</f>
        <v>2.1759259259259258E-3</v>
      </c>
      <c r="AA1371">
        <f t="shared" si="65"/>
        <v>0</v>
      </c>
    </row>
    <row r="1372" spans="23:27">
      <c r="W1372">
        <f>IF(AA1372=1, VLOOKUP(CONCATENATE(Home!$B$2,-2),Comp_Time!$A:$B,2,FALSE),IF(Z1372&gt; VLOOKUP(CONCATENATE(Home!$B$2,-2),Comp_Time!$A:$B,2,FALSE),VLOOKUP(CONCATENATE(Home!$B$2,-2),Comp_Time!$A:$B,2,FALSE),Z1372))</f>
        <v>2.1759259259259258E-3</v>
      </c>
      <c r="X1372" s="59">
        <f t="shared" si="63"/>
        <v>0</v>
      </c>
      <c r="Y1372" s="59">
        <f t="shared" si="64"/>
        <v>0</v>
      </c>
      <c r="Z1372">
        <f>IF(X1372&gt;Y1372,X1372 - Y1372,VLOOKUP(CONCATENATE(Home!$B$2,-2),Comp_Time!$A:$B,2,FALSE))</f>
        <v>2.1759259259259258E-3</v>
      </c>
      <c r="AA1372">
        <f t="shared" si="65"/>
        <v>0</v>
      </c>
    </row>
    <row r="1373" spans="23:27">
      <c r="W1373">
        <f>IF(AA1373=1, VLOOKUP(CONCATENATE(Home!$B$2,-2),Comp_Time!$A:$B,2,FALSE),IF(Z1373&gt; VLOOKUP(CONCATENATE(Home!$B$2,-2),Comp_Time!$A:$B,2,FALSE),VLOOKUP(CONCATENATE(Home!$B$2,-2),Comp_Time!$A:$B,2,FALSE),Z1373))</f>
        <v>2.1759259259259258E-3</v>
      </c>
      <c r="X1373" s="59">
        <f t="shared" si="63"/>
        <v>0</v>
      </c>
      <c r="Y1373" s="59">
        <f t="shared" si="64"/>
        <v>0</v>
      </c>
      <c r="Z1373">
        <f>IF(X1373&gt;Y1373,X1373 - Y1373,VLOOKUP(CONCATENATE(Home!$B$2,-2),Comp_Time!$A:$B,2,FALSE))</f>
        <v>2.1759259259259258E-3</v>
      </c>
      <c r="AA1373">
        <f t="shared" si="65"/>
        <v>0</v>
      </c>
    </row>
    <row r="1374" spans="23:27">
      <c r="W1374">
        <f>IF(AA1374=1, VLOOKUP(CONCATENATE(Home!$B$2,-2),Comp_Time!$A:$B,2,FALSE),IF(Z1374&gt; VLOOKUP(CONCATENATE(Home!$B$2,-2),Comp_Time!$A:$B,2,FALSE),VLOOKUP(CONCATENATE(Home!$B$2,-2),Comp_Time!$A:$B,2,FALSE),Z1374))</f>
        <v>2.1759259259259258E-3</v>
      </c>
      <c r="X1374" s="59">
        <f t="shared" si="63"/>
        <v>0</v>
      </c>
      <c r="Y1374" s="59">
        <f t="shared" si="64"/>
        <v>0</v>
      </c>
      <c r="Z1374">
        <f>IF(X1374&gt;Y1374,X1374 - Y1374,VLOOKUP(CONCATENATE(Home!$B$2,-2),Comp_Time!$A:$B,2,FALSE))</f>
        <v>2.1759259259259258E-3</v>
      </c>
      <c r="AA1374">
        <f t="shared" si="65"/>
        <v>0</v>
      </c>
    </row>
    <row r="1375" spans="23:27">
      <c r="W1375">
        <f>IF(AA1375=1, VLOOKUP(CONCATENATE(Home!$B$2,-2),Comp_Time!$A:$B,2,FALSE),IF(Z1375&gt; VLOOKUP(CONCATENATE(Home!$B$2,-2),Comp_Time!$A:$B,2,FALSE),VLOOKUP(CONCATENATE(Home!$B$2,-2),Comp_Time!$A:$B,2,FALSE),Z1375))</f>
        <v>2.1759259259259258E-3</v>
      </c>
      <c r="X1375" s="59">
        <f t="shared" si="63"/>
        <v>0</v>
      </c>
      <c r="Y1375" s="59">
        <f t="shared" si="64"/>
        <v>0</v>
      </c>
      <c r="Z1375">
        <f>IF(X1375&gt;Y1375,X1375 - Y1375,VLOOKUP(CONCATENATE(Home!$B$2,-2),Comp_Time!$A:$B,2,FALSE))</f>
        <v>2.1759259259259258E-3</v>
      </c>
      <c r="AA1375">
        <f t="shared" si="65"/>
        <v>0</v>
      </c>
    </row>
    <row r="1376" spans="23:27">
      <c r="W1376">
        <f>IF(AA1376=1, VLOOKUP(CONCATENATE(Home!$B$2,-2),Comp_Time!$A:$B,2,FALSE),IF(Z1376&gt; VLOOKUP(CONCATENATE(Home!$B$2,-2),Comp_Time!$A:$B,2,FALSE),VLOOKUP(CONCATENATE(Home!$B$2,-2),Comp_Time!$A:$B,2,FALSE),Z1376))</f>
        <v>2.1759259259259258E-3</v>
      </c>
      <c r="X1376" s="59">
        <f t="shared" si="63"/>
        <v>0</v>
      </c>
      <c r="Y1376" s="59">
        <f t="shared" si="64"/>
        <v>0</v>
      </c>
      <c r="Z1376">
        <f>IF(X1376&gt;Y1376,X1376 - Y1376,VLOOKUP(CONCATENATE(Home!$B$2,-2),Comp_Time!$A:$B,2,FALSE))</f>
        <v>2.1759259259259258E-3</v>
      </c>
      <c r="AA1376">
        <f t="shared" si="65"/>
        <v>0</v>
      </c>
    </row>
    <row r="1377" spans="23:27">
      <c r="W1377">
        <f>IF(AA1377=1, VLOOKUP(CONCATENATE(Home!$B$2,-2),Comp_Time!$A:$B,2,FALSE),IF(Z1377&gt; VLOOKUP(CONCATENATE(Home!$B$2,-2),Comp_Time!$A:$B,2,FALSE),VLOOKUP(CONCATENATE(Home!$B$2,-2),Comp_Time!$A:$B,2,FALSE),Z1377))</f>
        <v>2.1759259259259258E-3</v>
      </c>
      <c r="X1377" s="59">
        <f t="shared" si="63"/>
        <v>0</v>
      </c>
      <c r="Y1377" s="59">
        <f t="shared" si="64"/>
        <v>0</v>
      </c>
      <c r="Z1377">
        <f>IF(X1377&gt;Y1377,X1377 - Y1377,VLOOKUP(CONCATENATE(Home!$B$2,-2),Comp_Time!$A:$B,2,FALSE))</f>
        <v>2.1759259259259258E-3</v>
      </c>
      <c r="AA1377">
        <f t="shared" si="65"/>
        <v>0</v>
      </c>
    </row>
    <row r="1378" spans="23:27">
      <c r="W1378">
        <f>IF(AA1378=1, VLOOKUP(CONCATENATE(Home!$B$2,-2),Comp_Time!$A:$B,2,FALSE),IF(Z1378&gt; VLOOKUP(CONCATENATE(Home!$B$2,-2),Comp_Time!$A:$B,2,FALSE),VLOOKUP(CONCATENATE(Home!$B$2,-2),Comp_Time!$A:$B,2,FALSE),Z1378))</f>
        <v>2.1759259259259258E-3</v>
      </c>
      <c r="X1378" s="59">
        <f t="shared" si="63"/>
        <v>0</v>
      </c>
      <c r="Y1378" s="59">
        <f t="shared" si="64"/>
        <v>0</v>
      </c>
      <c r="Z1378">
        <f>IF(X1378&gt;Y1378,X1378 - Y1378,VLOOKUP(CONCATENATE(Home!$B$2,-2),Comp_Time!$A:$B,2,FALSE))</f>
        <v>2.1759259259259258E-3</v>
      </c>
      <c r="AA1378">
        <f t="shared" si="65"/>
        <v>0</v>
      </c>
    </row>
    <row r="1379" spans="23:27">
      <c r="W1379">
        <f>IF(AA1379=1, VLOOKUP(CONCATENATE(Home!$B$2,-2),Comp_Time!$A:$B,2,FALSE),IF(Z1379&gt; VLOOKUP(CONCATENATE(Home!$B$2,-2),Comp_Time!$A:$B,2,FALSE),VLOOKUP(CONCATENATE(Home!$B$2,-2),Comp_Time!$A:$B,2,FALSE),Z1379))</f>
        <v>2.1759259259259258E-3</v>
      </c>
      <c r="X1379" s="59">
        <f t="shared" si="63"/>
        <v>0</v>
      </c>
      <c r="Y1379" s="59">
        <f t="shared" si="64"/>
        <v>0</v>
      </c>
      <c r="Z1379">
        <f>IF(X1379&gt;Y1379,X1379 - Y1379,VLOOKUP(CONCATENATE(Home!$B$2,-2),Comp_Time!$A:$B,2,FALSE))</f>
        <v>2.1759259259259258E-3</v>
      </c>
      <c r="AA1379">
        <f t="shared" si="65"/>
        <v>0</v>
      </c>
    </row>
    <row r="1380" spans="23:27">
      <c r="W1380">
        <f>IF(AA1380=1, VLOOKUP(CONCATENATE(Home!$B$2,-2),Comp_Time!$A:$B,2,FALSE),IF(Z1380&gt; VLOOKUP(CONCATENATE(Home!$B$2,-2),Comp_Time!$A:$B,2,FALSE),VLOOKUP(CONCATENATE(Home!$B$2,-2),Comp_Time!$A:$B,2,FALSE),Z1380))</f>
        <v>2.1759259259259258E-3</v>
      </c>
      <c r="X1380" s="59">
        <f t="shared" si="63"/>
        <v>0</v>
      </c>
      <c r="Y1380" s="59">
        <f t="shared" si="64"/>
        <v>0</v>
      </c>
      <c r="Z1380">
        <f>IF(X1380&gt;Y1380,X1380 - Y1380,VLOOKUP(CONCATENATE(Home!$B$2,-2),Comp_Time!$A:$B,2,FALSE))</f>
        <v>2.1759259259259258E-3</v>
      </c>
      <c r="AA1380">
        <f t="shared" si="65"/>
        <v>0</v>
      </c>
    </row>
    <row r="1381" spans="23:27">
      <c r="W1381">
        <f>IF(AA1381=1, VLOOKUP(CONCATENATE(Home!$B$2,-2),Comp_Time!$A:$B,2,FALSE),IF(Z1381&gt; VLOOKUP(CONCATENATE(Home!$B$2,-2),Comp_Time!$A:$B,2,FALSE),VLOOKUP(CONCATENATE(Home!$B$2,-2),Comp_Time!$A:$B,2,FALSE),Z1381))</f>
        <v>2.1759259259259258E-3</v>
      </c>
      <c r="X1381" s="59">
        <f t="shared" si="63"/>
        <v>0</v>
      </c>
      <c r="Y1381" s="59">
        <f t="shared" si="64"/>
        <v>0</v>
      </c>
      <c r="Z1381">
        <f>IF(X1381&gt;Y1381,X1381 - Y1381,VLOOKUP(CONCATENATE(Home!$B$2,-2),Comp_Time!$A:$B,2,FALSE))</f>
        <v>2.1759259259259258E-3</v>
      </c>
      <c r="AA1381">
        <f t="shared" si="65"/>
        <v>0</v>
      </c>
    </row>
    <row r="1382" spans="23:27">
      <c r="W1382">
        <f>IF(AA1382=1, VLOOKUP(CONCATENATE(Home!$B$2,-2),Comp_Time!$A:$B,2,FALSE),IF(Z1382&gt; VLOOKUP(CONCATENATE(Home!$B$2,-2),Comp_Time!$A:$B,2,FALSE),VLOOKUP(CONCATENATE(Home!$B$2,-2),Comp_Time!$A:$B,2,FALSE),Z1382))</f>
        <v>2.1759259259259258E-3</v>
      </c>
      <c r="X1382" s="59">
        <f t="shared" si="63"/>
        <v>0</v>
      </c>
      <c r="Y1382" s="59">
        <f t="shared" si="64"/>
        <v>0</v>
      </c>
      <c r="Z1382">
        <f>IF(X1382&gt;Y1382,X1382 - Y1382,VLOOKUP(CONCATENATE(Home!$B$2,-2),Comp_Time!$A:$B,2,FALSE))</f>
        <v>2.1759259259259258E-3</v>
      </c>
      <c r="AA1382">
        <f t="shared" si="65"/>
        <v>0</v>
      </c>
    </row>
    <row r="1383" spans="23:27">
      <c r="W1383">
        <f>IF(AA1383=1, VLOOKUP(CONCATENATE(Home!$B$2,-2),Comp_Time!$A:$B,2,FALSE),IF(Z1383&gt; VLOOKUP(CONCATENATE(Home!$B$2,-2),Comp_Time!$A:$B,2,FALSE),VLOOKUP(CONCATENATE(Home!$B$2,-2),Comp_Time!$A:$B,2,FALSE),Z1383))</f>
        <v>2.1759259259259258E-3</v>
      </c>
      <c r="X1383" s="59">
        <f t="shared" si="63"/>
        <v>0</v>
      </c>
      <c r="Y1383" s="59">
        <f t="shared" si="64"/>
        <v>0</v>
      </c>
      <c r="Z1383">
        <f>IF(X1383&gt;Y1383,X1383 - Y1383,VLOOKUP(CONCATENATE(Home!$B$2,-2),Comp_Time!$A:$B,2,FALSE))</f>
        <v>2.1759259259259258E-3</v>
      </c>
      <c r="AA1383">
        <f t="shared" si="65"/>
        <v>0</v>
      </c>
    </row>
    <row r="1384" spans="23:27">
      <c r="W1384">
        <f>IF(AA1384=1, VLOOKUP(CONCATENATE(Home!$B$2,-2),Comp_Time!$A:$B,2,FALSE),IF(Z1384&gt; VLOOKUP(CONCATENATE(Home!$B$2,-2),Comp_Time!$A:$B,2,FALSE),VLOOKUP(CONCATENATE(Home!$B$2,-2),Comp_Time!$A:$B,2,FALSE),Z1384))</f>
        <v>2.1759259259259258E-3</v>
      </c>
      <c r="X1384" s="59">
        <f t="shared" si="63"/>
        <v>0</v>
      </c>
      <c r="Y1384" s="59">
        <f t="shared" si="64"/>
        <v>0</v>
      </c>
      <c r="Z1384">
        <f>IF(X1384&gt;Y1384,X1384 - Y1384,VLOOKUP(CONCATENATE(Home!$B$2,-2),Comp_Time!$A:$B,2,FALSE))</f>
        <v>2.1759259259259258E-3</v>
      </c>
      <c r="AA1384">
        <f t="shared" si="65"/>
        <v>0</v>
      </c>
    </row>
    <row r="1385" spans="23:27">
      <c r="W1385">
        <f>IF(AA1385=1, VLOOKUP(CONCATENATE(Home!$B$2,-2),Comp_Time!$A:$B,2,FALSE),IF(Z1385&gt; VLOOKUP(CONCATENATE(Home!$B$2,-2),Comp_Time!$A:$B,2,FALSE),VLOOKUP(CONCATENATE(Home!$B$2,-2),Comp_Time!$A:$B,2,FALSE),Z1385))</f>
        <v>2.1759259259259258E-3</v>
      </c>
      <c r="X1385" s="59">
        <f t="shared" si="63"/>
        <v>0</v>
      </c>
      <c r="Y1385" s="59">
        <f t="shared" si="64"/>
        <v>0</v>
      </c>
      <c r="Z1385">
        <f>IF(X1385&gt;Y1385,X1385 - Y1385,VLOOKUP(CONCATENATE(Home!$B$2,-2),Comp_Time!$A:$B,2,FALSE))</f>
        <v>2.1759259259259258E-3</v>
      </c>
      <c r="AA1385">
        <f t="shared" si="65"/>
        <v>0</v>
      </c>
    </row>
    <row r="1386" spans="23:27">
      <c r="W1386">
        <f>IF(AA1386=1, VLOOKUP(CONCATENATE(Home!$B$2,-2),Comp_Time!$A:$B,2,FALSE),IF(Z1386&gt; VLOOKUP(CONCATENATE(Home!$B$2,-2),Comp_Time!$A:$B,2,FALSE),VLOOKUP(CONCATENATE(Home!$B$2,-2),Comp_Time!$A:$B,2,FALSE),Z1386))</f>
        <v>2.1759259259259258E-3</v>
      </c>
      <c r="X1386" s="59">
        <f t="shared" si="63"/>
        <v>0</v>
      </c>
      <c r="Y1386" s="59">
        <f t="shared" si="64"/>
        <v>0</v>
      </c>
      <c r="Z1386">
        <f>IF(X1386&gt;Y1386,X1386 - Y1386,VLOOKUP(CONCATENATE(Home!$B$2,-2),Comp_Time!$A:$B,2,FALSE))</f>
        <v>2.1759259259259258E-3</v>
      </c>
      <c r="AA1386">
        <f t="shared" si="65"/>
        <v>0</v>
      </c>
    </row>
    <row r="1387" spans="23:27">
      <c r="W1387">
        <f>IF(AA1387=1, VLOOKUP(CONCATENATE(Home!$B$2,-2),Comp_Time!$A:$B,2,FALSE),IF(Z1387&gt; VLOOKUP(CONCATENATE(Home!$B$2,-2),Comp_Time!$A:$B,2,FALSE),VLOOKUP(CONCATENATE(Home!$B$2,-2),Comp_Time!$A:$B,2,FALSE),Z1387))</f>
        <v>2.1759259259259258E-3</v>
      </c>
      <c r="X1387" s="59">
        <f t="shared" si="63"/>
        <v>0</v>
      </c>
      <c r="Y1387" s="59">
        <f t="shared" si="64"/>
        <v>0</v>
      </c>
      <c r="Z1387">
        <f>IF(X1387&gt;Y1387,X1387 - Y1387,VLOOKUP(CONCATENATE(Home!$B$2,-2),Comp_Time!$A:$B,2,FALSE))</f>
        <v>2.1759259259259258E-3</v>
      </c>
      <c r="AA1387">
        <f t="shared" si="65"/>
        <v>0</v>
      </c>
    </row>
    <row r="1388" spans="23:27">
      <c r="W1388">
        <f>IF(AA1388=1, VLOOKUP(CONCATENATE(Home!$B$2,-2),Comp_Time!$A:$B,2,FALSE),IF(Z1388&gt; VLOOKUP(CONCATENATE(Home!$B$2,-2),Comp_Time!$A:$B,2,FALSE),VLOOKUP(CONCATENATE(Home!$B$2,-2),Comp_Time!$A:$B,2,FALSE),Z1388))</f>
        <v>2.1759259259259258E-3</v>
      </c>
      <c r="X1388" s="59">
        <f t="shared" si="63"/>
        <v>0</v>
      </c>
      <c r="Y1388" s="59">
        <f t="shared" si="64"/>
        <v>0</v>
      </c>
      <c r="Z1388">
        <f>IF(X1388&gt;Y1388,X1388 - Y1388,VLOOKUP(CONCATENATE(Home!$B$2,-2),Comp_Time!$A:$B,2,FALSE))</f>
        <v>2.1759259259259258E-3</v>
      </c>
      <c r="AA1388">
        <f t="shared" si="65"/>
        <v>0</v>
      </c>
    </row>
    <row r="1389" spans="23:27">
      <c r="W1389">
        <f>IF(AA1389=1, VLOOKUP(CONCATENATE(Home!$B$2,-2),Comp_Time!$A:$B,2,FALSE),IF(Z1389&gt; VLOOKUP(CONCATENATE(Home!$B$2,-2),Comp_Time!$A:$B,2,FALSE),VLOOKUP(CONCATENATE(Home!$B$2,-2),Comp_Time!$A:$B,2,FALSE),Z1389))</f>
        <v>2.1759259259259258E-3</v>
      </c>
      <c r="X1389" s="59">
        <f t="shared" si="63"/>
        <v>0</v>
      </c>
      <c r="Y1389" s="59">
        <f t="shared" si="64"/>
        <v>0</v>
      </c>
      <c r="Z1389">
        <f>IF(X1389&gt;Y1389,X1389 - Y1389,VLOOKUP(CONCATENATE(Home!$B$2,-2),Comp_Time!$A:$B,2,FALSE))</f>
        <v>2.1759259259259258E-3</v>
      </c>
      <c r="AA1389">
        <f t="shared" si="65"/>
        <v>0</v>
      </c>
    </row>
    <row r="1390" spans="23:27">
      <c r="W1390">
        <f>IF(AA1390=1, VLOOKUP(CONCATENATE(Home!$B$2,-2),Comp_Time!$A:$B,2,FALSE),IF(Z1390&gt; VLOOKUP(CONCATENATE(Home!$B$2,-2),Comp_Time!$A:$B,2,FALSE),VLOOKUP(CONCATENATE(Home!$B$2,-2),Comp_Time!$A:$B,2,FALSE),Z1390))</f>
        <v>2.1759259259259258E-3</v>
      </c>
      <c r="X1390" s="59">
        <f t="shared" si="63"/>
        <v>0</v>
      </c>
      <c r="Y1390" s="59">
        <f t="shared" si="64"/>
        <v>0</v>
      </c>
      <c r="Z1390">
        <f>IF(X1390&gt;Y1390,X1390 - Y1390,VLOOKUP(CONCATENATE(Home!$B$2,-2),Comp_Time!$A:$B,2,FALSE))</f>
        <v>2.1759259259259258E-3</v>
      </c>
      <c r="AA1390">
        <f t="shared" si="65"/>
        <v>0</v>
      </c>
    </row>
    <row r="1391" spans="23:27">
      <c r="W1391">
        <f>IF(AA1391=1, VLOOKUP(CONCATENATE(Home!$B$2,-2),Comp_Time!$A:$B,2,FALSE),IF(Z1391&gt; VLOOKUP(CONCATENATE(Home!$B$2,-2),Comp_Time!$A:$B,2,FALSE),VLOOKUP(CONCATENATE(Home!$B$2,-2),Comp_Time!$A:$B,2,FALSE),Z1391))</f>
        <v>2.1759259259259258E-3</v>
      </c>
      <c r="X1391" s="59">
        <f t="shared" si="63"/>
        <v>0</v>
      </c>
      <c r="Y1391" s="59">
        <f t="shared" si="64"/>
        <v>0</v>
      </c>
      <c r="Z1391">
        <f>IF(X1391&gt;Y1391,X1391 - Y1391,VLOOKUP(CONCATENATE(Home!$B$2,-2),Comp_Time!$A:$B,2,FALSE))</f>
        <v>2.1759259259259258E-3</v>
      </c>
      <c r="AA1391">
        <f t="shared" si="65"/>
        <v>0</v>
      </c>
    </row>
    <row r="1392" spans="23:27">
      <c r="W1392">
        <f>IF(AA1392=1, VLOOKUP(CONCATENATE(Home!$B$2,-2),Comp_Time!$A:$B,2,FALSE),IF(Z1392&gt; VLOOKUP(CONCATENATE(Home!$B$2,-2),Comp_Time!$A:$B,2,FALSE),VLOOKUP(CONCATENATE(Home!$B$2,-2),Comp_Time!$A:$B,2,FALSE),Z1392))</f>
        <v>2.1759259259259258E-3</v>
      </c>
      <c r="X1392" s="59">
        <f t="shared" si="63"/>
        <v>0</v>
      </c>
      <c r="Y1392" s="59">
        <f t="shared" si="64"/>
        <v>0</v>
      </c>
      <c r="Z1392">
        <f>IF(X1392&gt;Y1392,X1392 - Y1392,VLOOKUP(CONCATENATE(Home!$B$2,-2),Comp_Time!$A:$B,2,FALSE))</f>
        <v>2.1759259259259258E-3</v>
      </c>
      <c r="AA1392">
        <f t="shared" si="65"/>
        <v>0</v>
      </c>
    </row>
    <row r="1393" spans="23:27">
      <c r="W1393">
        <f>IF(AA1393=1, VLOOKUP(CONCATENATE(Home!$B$2,-2),Comp_Time!$A:$B,2,FALSE),IF(Z1393&gt; VLOOKUP(CONCATENATE(Home!$B$2,-2),Comp_Time!$A:$B,2,FALSE),VLOOKUP(CONCATENATE(Home!$B$2,-2),Comp_Time!$A:$B,2,FALSE),Z1393))</f>
        <v>2.1759259259259258E-3</v>
      </c>
      <c r="X1393" s="59">
        <f t="shared" si="63"/>
        <v>0</v>
      </c>
      <c r="Y1393" s="59">
        <f t="shared" si="64"/>
        <v>0</v>
      </c>
      <c r="Z1393">
        <f>IF(X1393&gt;Y1393,X1393 - Y1393,VLOOKUP(CONCATENATE(Home!$B$2,-2),Comp_Time!$A:$B,2,FALSE))</f>
        <v>2.1759259259259258E-3</v>
      </c>
      <c r="AA1393">
        <f t="shared" si="65"/>
        <v>0</v>
      </c>
    </row>
    <row r="1394" spans="23:27">
      <c r="W1394">
        <f>IF(AA1394=1, VLOOKUP(CONCATENATE(Home!$B$2,-2),Comp_Time!$A:$B,2,FALSE),IF(Z1394&gt; VLOOKUP(CONCATENATE(Home!$B$2,-2),Comp_Time!$A:$B,2,FALSE),VLOOKUP(CONCATENATE(Home!$B$2,-2),Comp_Time!$A:$B,2,FALSE),Z1394))</f>
        <v>2.1759259259259258E-3</v>
      </c>
      <c r="X1394" s="59">
        <f t="shared" si="63"/>
        <v>0</v>
      </c>
      <c r="Y1394" s="59">
        <f t="shared" si="64"/>
        <v>0</v>
      </c>
      <c r="Z1394">
        <f>IF(X1394&gt;Y1394,X1394 - Y1394,VLOOKUP(CONCATENATE(Home!$B$2,-2),Comp_Time!$A:$B,2,FALSE))</f>
        <v>2.1759259259259258E-3</v>
      </c>
      <c r="AA1394">
        <f t="shared" si="65"/>
        <v>0</v>
      </c>
    </row>
    <row r="1395" spans="23:27">
      <c r="W1395">
        <f>IF(AA1395=1, VLOOKUP(CONCATENATE(Home!$B$2,-2),Comp_Time!$A:$B,2,FALSE),IF(Z1395&gt; VLOOKUP(CONCATENATE(Home!$B$2,-2),Comp_Time!$A:$B,2,FALSE),VLOOKUP(CONCATENATE(Home!$B$2,-2),Comp_Time!$A:$B,2,FALSE),Z1395))</f>
        <v>2.1759259259259258E-3</v>
      </c>
      <c r="X1395" s="59">
        <f t="shared" si="63"/>
        <v>0</v>
      </c>
      <c r="Y1395" s="59">
        <f t="shared" si="64"/>
        <v>0</v>
      </c>
      <c r="Z1395">
        <f>IF(X1395&gt;Y1395,X1395 - Y1395,VLOOKUP(CONCATENATE(Home!$B$2,-2),Comp_Time!$A:$B,2,FALSE))</f>
        <v>2.1759259259259258E-3</v>
      </c>
      <c r="AA1395">
        <f t="shared" si="65"/>
        <v>0</v>
      </c>
    </row>
    <row r="1396" spans="23:27">
      <c r="W1396">
        <f>IF(AA1396=1, VLOOKUP(CONCATENATE(Home!$B$2,-2),Comp_Time!$A:$B,2,FALSE),IF(Z1396&gt; VLOOKUP(CONCATENATE(Home!$B$2,-2),Comp_Time!$A:$B,2,FALSE),VLOOKUP(CONCATENATE(Home!$B$2,-2),Comp_Time!$A:$B,2,FALSE),Z1396))</f>
        <v>2.1759259259259258E-3</v>
      </c>
      <c r="X1396" s="59">
        <f t="shared" si="63"/>
        <v>0</v>
      </c>
      <c r="Y1396" s="59">
        <f t="shared" si="64"/>
        <v>0</v>
      </c>
      <c r="Z1396">
        <f>IF(X1396&gt;Y1396,X1396 - Y1396,VLOOKUP(CONCATENATE(Home!$B$2,-2),Comp_Time!$A:$B,2,FALSE))</f>
        <v>2.1759259259259258E-3</v>
      </c>
      <c r="AA1396">
        <f t="shared" si="65"/>
        <v>0</v>
      </c>
    </row>
    <row r="1397" spans="23:27">
      <c r="W1397">
        <f>IF(AA1397=1, VLOOKUP(CONCATENATE(Home!$B$2,-2),Comp_Time!$A:$B,2,FALSE),IF(Z1397&gt; VLOOKUP(CONCATENATE(Home!$B$2,-2),Comp_Time!$A:$B,2,FALSE),VLOOKUP(CONCATENATE(Home!$B$2,-2),Comp_Time!$A:$B,2,FALSE),Z1397))</f>
        <v>2.1759259259259258E-3</v>
      </c>
      <c r="X1397" s="59">
        <f t="shared" si="63"/>
        <v>0</v>
      </c>
      <c r="Y1397" s="59">
        <f t="shared" si="64"/>
        <v>0</v>
      </c>
      <c r="Z1397">
        <f>IF(X1397&gt;Y1397,X1397 - Y1397,VLOOKUP(CONCATENATE(Home!$B$2,-2),Comp_Time!$A:$B,2,FALSE))</f>
        <v>2.1759259259259258E-3</v>
      </c>
      <c r="AA1397">
        <f t="shared" si="65"/>
        <v>0</v>
      </c>
    </row>
    <row r="1398" spans="23:27">
      <c r="W1398">
        <f>IF(AA1398=1, VLOOKUP(CONCATENATE(Home!$B$2,-2),Comp_Time!$A:$B,2,FALSE),IF(Z1398&gt; VLOOKUP(CONCATENATE(Home!$B$2,-2),Comp_Time!$A:$B,2,FALSE),VLOOKUP(CONCATENATE(Home!$B$2,-2),Comp_Time!$A:$B,2,FALSE),Z1398))</f>
        <v>2.1759259259259258E-3</v>
      </c>
      <c r="X1398" s="59">
        <f t="shared" si="63"/>
        <v>0</v>
      </c>
      <c r="Y1398" s="59">
        <f t="shared" si="64"/>
        <v>0</v>
      </c>
      <c r="Z1398">
        <f>IF(X1398&gt;Y1398,X1398 - Y1398,VLOOKUP(CONCATENATE(Home!$B$2,-2),Comp_Time!$A:$B,2,FALSE))</f>
        <v>2.1759259259259258E-3</v>
      </c>
      <c r="AA1398">
        <f t="shared" si="65"/>
        <v>0</v>
      </c>
    </row>
    <row r="1399" spans="23:27">
      <c r="W1399">
        <f>IF(AA1399=1, VLOOKUP(CONCATENATE(Home!$B$2,-2),Comp_Time!$A:$B,2,FALSE),IF(Z1399&gt; VLOOKUP(CONCATENATE(Home!$B$2,-2),Comp_Time!$A:$B,2,FALSE),VLOOKUP(CONCATENATE(Home!$B$2,-2),Comp_Time!$A:$B,2,FALSE),Z1399))</f>
        <v>2.1759259259259258E-3</v>
      </c>
      <c r="X1399" s="59">
        <f t="shared" si="63"/>
        <v>0</v>
      </c>
      <c r="Y1399" s="59">
        <f t="shared" si="64"/>
        <v>0</v>
      </c>
      <c r="Z1399">
        <f>IF(X1399&gt;Y1399,X1399 - Y1399,VLOOKUP(CONCATENATE(Home!$B$2,-2),Comp_Time!$A:$B,2,FALSE))</f>
        <v>2.1759259259259258E-3</v>
      </c>
      <c r="AA1399">
        <f t="shared" si="65"/>
        <v>0</v>
      </c>
    </row>
    <row r="1400" spans="23:27">
      <c r="W1400">
        <f>IF(AA1400=1, VLOOKUP(CONCATENATE(Home!$B$2,-2),Comp_Time!$A:$B,2,FALSE),IF(Z1400&gt; VLOOKUP(CONCATENATE(Home!$B$2,-2),Comp_Time!$A:$B,2,FALSE),VLOOKUP(CONCATENATE(Home!$B$2,-2),Comp_Time!$A:$B,2,FALSE),Z1400))</f>
        <v>2.1759259259259258E-3</v>
      </c>
      <c r="X1400" s="59">
        <f t="shared" si="63"/>
        <v>0</v>
      </c>
      <c r="Y1400" s="59">
        <f t="shared" si="64"/>
        <v>0</v>
      </c>
      <c r="Z1400">
        <f>IF(X1400&gt;Y1400,X1400 - Y1400,VLOOKUP(CONCATENATE(Home!$B$2,-2),Comp_Time!$A:$B,2,FALSE))</f>
        <v>2.1759259259259258E-3</v>
      </c>
      <c r="AA1400">
        <f t="shared" si="65"/>
        <v>0</v>
      </c>
    </row>
    <row r="1401" spans="23:27">
      <c r="W1401">
        <f>IF(AA1401=1, VLOOKUP(CONCATENATE(Home!$B$2,-2),Comp_Time!$A:$B,2,FALSE),IF(Z1401&gt; VLOOKUP(CONCATENATE(Home!$B$2,-2),Comp_Time!$A:$B,2,FALSE),VLOOKUP(CONCATENATE(Home!$B$2,-2),Comp_Time!$A:$B,2,FALSE),Z1401))</f>
        <v>2.1759259259259258E-3</v>
      </c>
      <c r="X1401" s="59">
        <f t="shared" si="63"/>
        <v>0</v>
      </c>
      <c r="Y1401" s="59">
        <f t="shared" si="64"/>
        <v>0</v>
      </c>
      <c r="Z1401">
        <f>IF(X1401&gt;Y1401,X1401 - Y1401,VLOOKUP(CONCATENATE(Home!$B$2,-2),Comp_Time!$A:$B,2,FALSE))</f>
        <v>2.1759259259259258E-3</v>
      </c>
      <c r="AA1401">
        <f t="shared" si="65"/>
        <v>0</v>
      </c>
    </row>
    <row r="1402" spans="23:27">
      <c r="W1402">
        <f>IF(AA1402=1, VLOOKUP(CONCATENATE(Home!$B$2,-2),Comp_Time!$A:$B,2,FALSE),IF(Z1402&gt; VLOOKUP(CONCATENATE(Home!$B$2,-2),Comp_Time!$A:$B,2,FALSE),VLOOKUP(CONCATENATE(Home!$B$2,-2),Comp_Time!$A:$B,2,FALSE),Z1402))</f>
        <v>2.1759259259259258E-3</v>
      </c>
      <c r="X1402" s="59">
        <f t="shared" si="63"/>
        <v>0</v>
      </c>
      <c r="Y1402" s="59">
        <f t="shared" si="64"/>
        <v>0</v>
      </c>
      <c r="Z1402">
        <f>IF(X1402&gt;Y1402,X1402 - Y1402,VLOOKUP(CONCATENATE(Home!$B$2,-2),Comp_Time!$A:$B,2,FALSE))</f>
        <v>2.1759259259259258E-3</v>
      </c>
      <c r="AA1402">
        <f t="shared" si="65"/>
        <v>0</v>
      </c>
    </row>
    <row r="1403" spans="23:27">
      <c r="W1403">
        <f>IF(AA1403=1, VLOOKUP(CONCATENATE(Home!$B$2,-2),Comp_Time!$A:$B,2,FALSE),IF(Z1403&gt; VLOOKUP(CONCATENATE(Home!$B$2,-2),Comp_Time!$A:$B,2,FALSE),VLOOKUP(CONCATENATE(Home!$B$2,-2),Comp_Time!$A:$B,2,FALSE),Z1403))</f>
        <v>2.1759259259259258E-3</v>
      </c>
      <c r="X1403" s="59">
        <f t="shared" si="63"/>
        <v>0</v>
      </c>
      <c r="Y1403" s="59">
        <f t="shared" si="64"/>
        <v>0</v>
      </c>
      <c r="Z1403">
        <f>IF(X1403&gt;Y1403,X1403 - Y1403,VLOOKUP(CONCATENATE(Home!$B$2,-2),Comp_Time!$A:$B,2,FALSE))</f>
        <v>2.1759259259259258E-3</v>
      </c>
      <c r="AA1403">
        <f t="shared" si="65"/>
        <v>0</v>
      </c>
    </row>
    <row r="1404" spans="23:27">
      <c r="W1404">
        <f>IF(AA1404=1, VLOOKUP(CONCATENATE(Home!$B$2,-2),Comp_Time!$A:$B,2,FALSE),IF(Z1404&gt; VLOOKUP(CONCATENATE(Home!$B$2,-2),Comp_Time!$A:$B,2,FALSE),VLOOKUP(CONCATENATE(Home!$B$2,-2),Comp_Time!$A:$B,2,FALSE),Z1404))</f>
        <v>2.1759259259259258E-3</v>
      </c>
      <c r="X1404" s="59">
        <f t="shared" si="63"/>
        <v>0</v>
      </c>
      <c r="Y1404" s="59">
        <f t="shared" si="64"/>
        <v>0</v>
      </c>
      <c r="Z1404">
        <f>IF(X1404&gt;Y1404,X1404 - Y1404,VLOOKUP(CONCATENATE(Home!$B$2,-2),Comp_Time!$A:$B,2,FALSE))</f>
        <v>2.1759259259259258E-3</v>
      </c>
      <c r="AA1404">
        <f t="shared" si="65"/>
        <v>0</v>
      </c>
    </row>
    <row r="1405" spans="23:27">
      <c r="W1405">
        <f>IF(AA1405=1, VLOOKUP(CONCATENATE(Home!$B$2,-2),Comp_Time!$A:$B,2,FALSE),IF(Z1405&gt; VLOOKUP(CONCATENATE(Home!$B$2,-2),Comp_Time!$A:$B,2,FALSE),VLOOKUP(CONCATENATE(Home!$B$2,-2),Comp_Time!$A:$B,2,FALSE),Z1405))</f>
        <v>2.1759259259259258E-3</v>
      </c>
      <c r="X1405" s="59">
        <f t="shared" si="63"/>
        <v>0</v>
      </c>
      <c r="Y1405" s="59">
        <f t="shared" si="64"/>
        <v>0</v>
      </c>
      <c r="Z1405">
        <f>IF(X1405&gt;Y1405,X1405 - Y1405,VLOOKUP(CONCATENATE(Home!$B$2,-2),Comp_Time!$A:$B,2,FALSE))</f>
        <v>2.1759259259259258E-3</v>
      </c>
      <c r="AA1405">
        <f t="shared" si="65"/>
        <v>0</v>
      </c>
    </row>
    <row r="1406" spans="23:27">
      <c r="W1406">
        <f>IF(AA1406=1, VLOOKUP(CONCATENATE(Home!$B$2,-2),Comp_Time!$A:$B,2,FALSE),IF(Z1406&gt; VLOOKUP(CONCATENATE(Home!$B$2,-2),Comp_Time!$A:$B,2,FALSE),VLOOKUP(CONCATENATE(Home!$B$2,-2),Comp_Time!$A:$B,2,FALSE),Z1406))</f>
        <v>2.1759259259259258E-3</v>
      </c>
      <c r="X1406" s="59">
        <f t="shared" si="63"/>
        <v>0</v>
      </c>
      <c r="Y1406" s="59">
        <f t="shared" si="64"/>
        <v>0</v>
      </c>
      <c r="Z1406">
        <f>IF(X1406&gt;Y1406,X1406 - Y1406,VLOOKUP(CONCATENATE(Home!$B$2,-2),Comp_Time!$A:$B,2,FALSE))</f>
        <v>2.1759259259259258E-3</v>
      </c>
      <c r="AA1406">
        <f t="shared" si="65"/>
        <v>0</v>
      </c>
    </row>
    <row r="1407" spans="23:27">
      <c r="W1407">
        <f>IF(AA1407=1, VLOOKUP(CONCATENATE(Home!$B$2,-2),Comp_Time!$A:$B,2,FALSE),IF(Z1407&gt; VLOOKUP(CONCATENATE(Home!$B$2,-2),Comp_Time!$A:$B,2,FALSE),VLOOKUP(CONCATENATE(Home!$B$2,-2),Comp_Time!$A:$B,2,FALSE),Z1407))</f>
        <v>2.1759259259259258E-3</v>
      </c>
      <c r="X1407" s="59">
        <f t="shared" si="63"/>
        <v>0</v>
      </c>
      <c r="Y1407" s="59">
        <f t="shared" si="64"/>
        <v>0</v>
      </c>
      <c r="Z1407">
        <f>IF(X1407&gt;Y1407,X1407 - Y1407,VLOOKUP(CONCATENATE(Home!$B$2,-2),Comp_Time!$A:$B,2,FALSE))</f>
        <v>2.1759259259259258E-3</v>
      </c>
      <c r="AA1407">
        <f t="shared" si="65"/>
        <v>0</v>
      </c>
    </row>
    <row r="1408" spans="23:27">
      <c r="W1408">
        <f>IF(AA1408=1, VLOOKUP(CONCATENATE(Home!$B$2,-2),Comp_Time!$A:$B,2,FALSE),IF(Z1408&gt; VLOOKUP(CONCATENATE(Home!$B$2,-2),Comp_Time!$A:$B,2,FALSE),VLOOKUP(CONCATENATE(Home!$B$2,-2),Comp_Time!$A:$B,2,FALSE),Z1408))</f>
        <v>2.1759259259259258E-3</v>
      </c>
      <c r="X1408" s="59">
        <f t="shared" si="63"/>
        <v>0</v>
      </c>
      <c r="Y1408" s="59">
        <f t="shared" si="64"/>
        <v>0</v>
      </c>
      <c r="Z1408">
        <f>IF(X1408&gt;Y1408,X1408 - Y1408,VLOOKUP(CONCATENATE(Home!$B$2,-2),Comp_Time!$A:$B,2,FALSE))</f>
        <v>2.1759259259259258E-3</v>
      </c>
      <c r="AA1408">
        <f t="shared" si="65"/>
        <v>0</v>
      </c>
    </row>
    <row r="1409" spans="23:27">
      <c r="W1409">
        <f>IF(AA1409=1, VLOOKUP(CONCATENATE(Home!$B$2,-2),Comp_Time!$A:$B,2,FALSE),IF(Z1409&gt; VLOOKUP(CONCATENATE(Home!$B$2,-2),Comp_Time!$A:$B,2,FALSE),VLOOKUP(CONCATENATE(Home!$B$2,-2),Comp_Time!$A:$B,2,FALSE),Z1409))</f>
        <v>2.1759259259259258E-3</v>
      </c>
      <c r="X1409" s="59">
        <f t="shared" si="63"/>
        <v>0</v>
      </c>
      <c r="Y1409" s="59">
        <f t="shared" si="64"/>
        <v>0</v>
      </c>
      <c r="Z1409">
        <f>IF(X1409&gt;Y1409,X1409 - Y1409,VLOOKUP(CONCATENATE(Home!$B$2,-2),Comp_Time!$A:$B,2,FALSE))</f>
        <v>2.1759259259259258E-3</v>
      </c>
      <c r="AA1409">
        <f t="shared" si="65"/>
        <v>0</v>
      </c>
    </row>
    <row r="1410" spans="23:27">
      <c r="W1410">
        <f>IF(AA1410=1, VLOOKUP(CONCATENATE(Home!$B$2,-2),Comp_Time!$A:$B,2,FALSE),IF(Z1410&gt; VLOOKUP(CONCATENATE(Home!$B$2,-2),Comp_Time!$A:$B,2,FALSE),VLOOKUP(CONCATENATE(Home!$B$2,-2),Comp_Time!$A:$B,2,FALSE),Z1410))</f>
        <v>2.1759259259259258E-3</v>
      </c>
      <c r="X1410" s="59">
        <f t="shared" si="63"/>
        <v>0</v>
      </c>
      <c r="Y1410" s="59">
        <f t="shared" si="64"/>
        <v>0</v>
      </c>
      <c r="Z1410">
        <f>IF(X1410&gt;Y1410,X1410 - Y1410,VLOOKUP(CONCATENATE(Home!$B$2,-2),Comp_Time!$A:$B,2,FALSE))</f>
        <v>2.1759259259259258E-3</v>
      </c>
      <c r="AA1410">
        <f t="shared" si="65"/>
        <v>0</v>
      </c>
    </row>
    <row r="1411" spans="23:27">
      <c r="W1411">
        <f>IF(AA1411=1, VLOOKUP(CONCATENATE(Home!$B$2,-2),Comp_Time!$A:$B,2,FALSE),IF(Z1411&gt; VLOOKUP(CONCATENATE(Home!$B$2,-2),Comp_Time!$A:$B,2,FALSE),VLOOKUP(CONCATENATE(Home!$B$2,-2),Comp_Time!$A:$B,2,FALSE),Z1411))</f>
        <v>2.1759259259259258E-3</v>
      </c>
      <c r="X1411" s="59">
        <f t="shared" ref="X1411:X1474" si="66">TIME(HOUR(D1411),MINUTE(D1411),SECOND(D1411))</f>
        <v>0</v>
      </c>
      <c r="Y1411" s="59">
        <f t="shared" ref="Y1411:Y1474" si="67">TIME(HOUR(C1411),MINUTE(C1411),SECOND(C1411))</f>
        <v>0</v>
      </c>
      <c r="Z1411">
        <f>IF(X1411&gt;Y1411,X1411 - Y1411,VLOOKUP(CONCATENATE(Home!$B$2,-2),Comp_Time!$A:$B,2,FALSE))</f>
        <v>2.1759259259259258E-3</v>
      </c>
      <c r="AA1411">
        <f t="shared" ref="AA1411:AA1474" si="68">IF(DATE(YEAR(C1411),MONTH(C1411),DAY(C1411))=DATE(YEAR(D1411),MONTH(D1411),DAY(D1411)),0,1)</f>
        <v>0</v>
      </c>
    </row>
    <row r="1412" spans="23:27">
      <c r="W1412">
        <f>IF(AA1412=1, VLOOKUP(CONCATENATE(Home!$B$2,-2),Comp_Time!$A:$B,2,FALSE),IF(Z1412&gt; VLOOKUP(CONCATENATE(Home!$B$2,-2),Comp_Time!$A:$B,2,FALSE),VLOOKUP(CONCATENATE(Home!$B$2,-2),Comp_Time!$A:$B,2,FALSE),Z1412))</f>
        <v>2.1759259259259258E-3</v>
      </c>
      <c r="X1412" s="59">
        <f t="shared" si="66"/>
        <v>0</v>
      </c>
      <c r="Y1412" s="59">
        <f t="shared" si="67"/>
        <v>0</v>
      </c>
      <c r="Z1412">
        <f>IF(X1412&gt;Y1412,X1412 - Y1412,VLOOKUP(CONCATENATE(Home!$B$2,-2),Comp_Time!$A:$B,2,FALSE))</f>
        <v>2.1759259259259258E-3</v>
      </c>
      <c r="AA1412">
        <f t="shared" si="68"/>
        <v>0</v>
      </c>
    </row>
    <row r="1413" spans="23:27">
      <c r="W1413">
        <f>IF(AA1413=1, VLOOKUP(CONCATENATE(Home!$B$2,-2),Comp_Time!$A:$B,2,FALSE),IF(Z1413&gt; VLOOKUP(CONCATENATE(Home!$B$2,-2),Comp_Time!$A:$B,2,FALSE),VLOOKUP(CONCATENATE(Home!$B$2,-2),Comp_Time!$A:$B,2,FALSE),Z1413))</f>
        <v>2.1759259259259258E-3</v>
      </c>
      <c r="X1413" s="59">
        <f t="shared" si="66"/>
        <v>0</v>
      </c>
      <c r="Y1413" s="59">
        <f t="shared" si="67"/>
        <v>0</v>
      </c>
      <c r="Z1413">
        <f>IF(X1413&gt;Y1413,X1413 - Y1413,VLOOKUP(CONCATENATE(Home!$B$2,-2),Comp_Time!$A:$B,2,FALSE))</f>
        <v>2.1759259259259258E-3</v>
      </c>
      <c r="AA1413">
        <f t="shared" si="68"/>
        <v>0</v>
      </c>
    </row>
    <row r="1414" spans="23:27">
      <c r="W1414">
        <f>IF(AA1414=1, VLOOKUP(CONCATENATE(Home!$B$2,-2),Comp_Time!$A:$B,2,FALSE),IF(Z1414&gt; VLOOKUP(CONCATENATE(Home!$B$2,-2),Comp_Time!$A:$B,2,FALSE),VLOOKUP(CONCATENATE(Home!$B$2,-2),Comp_Time!$A:$B,2,FALSE),Z1414))</f>
        <v>2.1759259259259258E-3</v>
      </c>
      <c r="X1414" s="59">
        <f t="shared" si="66"/>
        <v>0</v>
      </c>
      <c r="Y1414" s="59">
        <f t="shared" si="67"/>
        <v>0</v>
      </c>
      <c r="Z1414">
        <f>IF(X1414&gt;Y1414,X1414 - Y1414,VLOOKUP(CONCATENATE(Home!$B$2,-2),Comp_Time!$A:$B,2,FALSE))</f>
        <v>2.1759259259259258E-3</v>
      </c>
      <c r="AA1414">
        <f t="shared" si="68"/>
        <v>0</v>
      </c>
    </row>
    <row r="1415" spans="23:27">
      <c r="W1415">
        <f>IF(AA1415=1, VLOOKUP(CONCATENATE(Home!$B$2,-2),Comp_Time!$A:$B,2,FALSE),IF(Z1415&gt; VLOOKUP(CONCATENATE(Home!$B$2,-2),Comp_Time!$A:$B,2,FALSE),VLOOKUP(CONCATENATE(Home!$B$2,-2),Comp_Time!$A:$B,2,FALSE),Z1415))</f>
        <v>2.1759259259259258E-3</v>
      </c>
      <c r="X1415" s="59">
        <f t="shared" si="66"/>
        <v>0</v>
      </c>
      <c r="Y1415" s="59">
        <f t="shared" si="67"/>
        <v>0</v>
      </c>
      <c r="Z1415">
        <f>IF(X1415&gt;Y1415,X1415 - Y1415,VLOOKUP(CONCATENATE(Home!$B$2,-2),Comp_Time!$A:$B,2,FALSE))</f>
        <v>2.1759259259259258E-3</v>
      </c>
      <c r="AA1415">
        <f t="shared" si="68"/>
        <v>0</v>
      </c>
    </row>
    <row r="1416" spans="23:27">
      <c r="W1416">
        <f>IF(AA1416=1, VLOOKUP(CONCATENATE(Home!$B$2,-2),Comp_Time!$A:$B,2,FALSE),IF(Z1416&gt; VLOOKUP(CONCATENATE(Home!$B$2,-2),Comp_Time!$A:$B,2,FALSE),VLOOKUP(CONCATENATE(Home!$B$2,-2),Comp_Time!$A:$B,2,FALSE),Z1416))</f>
        <v>2.1759259259259258E-3</v>
      </c>
      <c r="X1416" s="59">
        <f t="shared" si="66"/>
        <v>0</v>
      </c>
      <c r="Y1416" s="59">
        <f t="shared" si="67"/>
        <v>0</v>
      </c>
      <c r="Z1416">
        <f>IF(X1416&gt;Y1416,X1416 - Y1416,VLOOKUP(CONCATENATE(Home!$B$2,-2),Comp_Time!$A:$B,2,FALSE))</f>
        <v>2.1759259259259258E-3</v>
      </c>
      <c r="AA1416">
        <f t="shared" si="68"/>
        <v>0</v>
      </c>
    </row>
    <row r="1417" spans="23:27">
      <c r="W1417">
        <f>IF(AA1417=1, VLOOKUP(CONCATENATE(Home!$B$2,-2),Comp_Time!$A:$B,2,FALSE),IF(Z1417&gt; VLOOKUP(CONCATENATE(Home!$B$2,-2),Comp_Time!$A:$B,2,FALSE),VLOOKUP(CONCATENATE(Home!$B$2,-2),Comp_Time!$A:$B,2,FALSE),Z1417))</f>
        <v>2.1759259259259258E-3</v>
      </c>
      <c r="X1417" s="59">
        <f t="shared" si="66"/>
        <v>0</v>
      </c>
      <c r="Y1417" s="59">
        <f t="shared" si="67"/>
        <v>0</v>
      </c>
      <c r="Z1417">
        <f>IF(X1417&gt;Y1417,X1417 - Y1417,VLOOKUP(CONCATENATE(Home!$B$2,-2),Comp_Time!$A:$B,2,FALSE))</f>
        <v>2.1759259259259258E-3</v>
      </c>
      <c r="AA1417">
        <f t="shared" si="68"/>
        <v>0</v>
      </c>
    </row>
    <row r="1418" spans="23:27">
      <c r="W1418">
        <f>IF(AA1418=1, VLOOKUP(CONCATENATE(Home!$B$2,-2),Comp_Time!$A:$B,2,FALSE),IF(Z1418&gt; VLOOKUP(CONCATENATE(Home!$B$2,-2),Comp_Time!$A:$B,2,FALSE),VLOOKUP(CONCATENATE(Home!$B$2,-2),Comp_Time!$A:$B,2,FALSE),Z1418))</f>
        <v>2.1759259259259258E-3</v>
      </c>
      <c r="X1418" s="59">
        <f t="shared" si="66"/>
        <v>0</v>
      </c>
      <c r="Y1418" s="59">
        <f t="shared" si="67"/>
        <v>0</v>
      </c>
      <c r="Z1418">
        <f>IF(X1418&gt;Y1418,X1418 - Y1418,VLOOKUP(CONCATENATE(Home!$B$2,-2),Comp_Time!$A:$B,2,FALSE))</f>
        <v>2.1759259259259258E-3</v>
      </c>
      <c r="AA1418">
        <f t="shared" si="68"/>
        <v>0</v>
      </c>
    </row>
    <row r="1419" spans="23:27">
      <c r="W1419">
        <f>IF(AA1419=1, VLOOKUP(CONCATENATE(Home!$B$2,-2),Comp_Time!$A:$B,2,FALSE),IF(Z1419&gt; VLOOKUP(CONCATENATE(Home!$B$2,-2),Comp_Time!$A:$B,2,FALSE),VLOOKUP(CONCATENATE(Home!$B$2,-2),Comp_Time!$A:$B,2,FALSE),Z1419))</f>
        <v>2.1759259259259258E-3</v>
      </c>
      <c r="X1419" s="59">
        <f t="shared" si="66"/>
        <v>0</v>
      </c>
      <c r="Y1419" s="59">
        <f t="shared" si="67"/>
        <v>0</v>
      </c>
      <c r="Z1419">
        <f>IF(X1419&gt;Y1419,X1419 - Y1419,VLOOKUP(CONCATENATE(Home!$B$2,-2),Comp_Time!$A:$B,2,FALSE))</f>
        <v>2.1759259259259258E-3</v>
      </c>
      <c r="AA1419">
        <f t="shared" si="68"/>
        <v>0</v>
      </c>
    </row>
    <row r="1420" spans="23:27">
      <c r="W1420">
        <f>IF(AA1420=1, VLOOKUP(CONCATENATE(Home!$B$2,-2),Comp_Time!$A:$B,2,FALSE),IF(Z1420&gt; VLOOKUP(CONCATENATE(Home!$B$2,-2),Comp_Time!$A:$B,2,FALSE),VLOOKUP(CONCATENATE(Home!$B$2,-2),Comp_Time!$A:$B,2,FALSE),Z1420))</f>
        <v>2.1759259259259258E-3</v>
      </c>
      <c r="X1420" s="59">
        <f t="shared" si="66"/>
        <v>0</v>
      </c>
      <c r="Y1420" s="59">
        <f t="shared" si="67"/>
        <v>0</v>
      </c>
      <c r="Z1420">
        <f>IF(X1420&gt;Y1420,X1420 - Y1420,VLOOKUP(CONCATENATE(Home!$B$2,-2),Comp_Time!$A:$B,2,FALSE))</f>
        <v>2.1759259259259258E-3</v>
      </c>
      <c r="AA1420">
        <f t="shared" si="68"/>
        <v>0</v>
      </c>
    </row>
    <row r="1421" spans="23:27">
      <c r="W1421">
        <f>IF(AA1421=1, VLOOKUP(CONCATENATE(Home!$B$2,-2),Comp_Time!$A:$B,2,FALSE),IF(Z1421&gt; VLOOKUP(CONCATENATE(Home!$B$2,-2),Comp_Time!$A:$B,2,FALSE),VLOOKUP(CONCATENATE(Home!$B$2,-2),Comp_Time!$A:$B,2,FALSE),Z1421))</f>
        <v>2.1759259259259258E-3</v>
      </c>
      <c r="X1421" s="59">
        <f t="shared" si="66"/>
        <v>0</v>
      </c>
      <c r="Y1421" s="59">
        <f t="shared" si="67"/>
        <v>0</v>
      </c>
      <c r="Z1421">
        <f>IF(X1421&gt;Y1421,X1421 - Y1421,VLOOKUP(CONCATENATE(Home!$B$2,-2),Comp_Time!$A:$B,2,FALSE))</f>
        <v>2.1759259259259258E-3</v>
      </c>
      <c r="AA1421">
        <f t="shared" si="68"/>
        <v>0</v>
      </c>
    </row>
    <row r="1422" spans="23:27">
      <c r="W1422">
        <f>IF(AA1422=1, VLOOKUP(CONCATENATE(Home!$B$2,-2),Comp_Time!$A:$B,2,FALSE),IF(Z1422&gt; VLOOKUP(CONCATENATE(Home!$B$2,-2),Comp_Time!$A:$B,2,FALSE),VLOOKUP(CONCATENATE(Home!$B$2,-2),Comp_Time!$A:$B,2,FALSE),Z1422))</f>
        <v>2.1759259259259258E-3</v>
      </c>
      <c r="X1422" s="59">
        <f t="shared" si="66"/>
        <v>0</v>
      </c>
      <c r="Y1422" s="59">
        <f t="shared" si="67"/>
        <v>0</v>
      </c>
      <c r="Z1422">
        <f>IF(X1422&gt;Y1422,X1422 - Y1422,VLOOKUP(CONCATENATE(Home!$B$2,-2),Comp_Time!$A:$B,2,FALSE))</f>
        <v>2.1759259259259258E-3</v>
      </c>
      <c r="AA1422">
        <f t="shared" si="68"/>
        <v>0</v>
      </c>
    </row>
    <row r="1423" spans="23:27">
      <c r="W1423">
        <f>IF(AA1423=1, VLOOKUP(CONCATENATE(Home!$B$2,-2),Comp_Time!$A:$B,2,FALSE),IF(Z1423&gt; VLOOKUP(CONCATENATE(Home!$B$2,-2),Comp_Time!$A:$B,2,FALSE),VLOOKUP(CONCATENATE(Home!$B$2,-2),Comp_Time!$A:$B,2,FALSE),Z1423))</f>
        <v>2.1759259259259258E-3</v>
      </c>
      <c r="X1423" s="59">
        <f t="shared" si="66"/>
        <v>0</v>
      </c>
      <c r="Y1423" s="59">
        <f t="shared" si="67"/>
        <v>0</v>
      </c>
      <c r="Z1423">
        <f>IF(X1423&gt;Y1423,X1423 - Y1423,VLOOKUP(CONCATENATE(Home!$B$2,-2),Comp_Time!$A:$B,2,FALSE))</f>
        <v>2.1759259259259258E-3</v>
      </c>
      <c r="AA1423">
        <f t="shared" si="68"/>
        <v>0</v>
      </c>
    </row>
    <row r="1424" spans="23:27">
      <c r="W1424">
        <f>IF(AA1424=1, VLOOKUP(CONCATENATE(Home!$B$2,-2),Comp_Time!$A:$B,2,FALSE),IF(Z1424&gt; VLOOKUP(CONCATENATE(Home!$B$2,-2),Comp_Time!$A:$B,2,FALSE),VLOOKUP(CONCATENATE(Home!$B$2,-2),Comp_Time!$A:$B,2,FALSE),Z1424))</f>
        <v>2.1759259259259258E-3</v>
      </c>
      <c r="X1424" s="59">
        <f t="shared" si="66"/>
        <v>0</v>
      </c>
      <c r="Y1424" s="59">
        <f t="shared" si="67"/>
        <v>0</v>
      </c>
      <c r="Z1424">
        <f>IF(X1424&gt;Y1424,X1424 - Y1424,VLOOKUP(CONCATENATE(Home!$B$2,-2),Comp_Time!$A:$B,2,FALSE))</f>
        <v>2.1759259259259258E-3</v>
      </c>
      <c r="AA1424">
        <f t="shared" si="68"/>
        <v>0</v>
      </c>
    </row>
    <row r="1425" spans="23:27">
      <c r="W1425">
        <f>IF(AA1425=1, VLOOKUP(CONCATENATE(Home!$B$2,-2),Comp_Time!$A:$B,2,FALSE),IF(Z1425&gt; VLOOKUP(CONCATENATE(Home!$B$2,-2),Comp_Time!$A:$B,2,FALSE),VLOOKUP(CONCATENATE(Home!$B$2,-2),Comp_Time!$A:$B,2,FALSE),Z1425))</f>
        <v>2.1759259259259258E-3</v>
      </c>
      <c r="X1425" s="59">
        <f t="shared" si="66"/>
        <v>0</v>
      </c>
      <c r="Y1425" s="59">
        <f t="shared" si="67"/>
        <v>0</v>
      </c>
      <c r="Z1425">
        <f>IF(X1425&gt;Y1425,X1425 - Y1425,VLOOKUP(CONCATENATE(Home!$B$2,-2),Comp_Time!$A:$B,2,FALSE))</f>
        <v>2.1759259259259258E-3</v>
      </c>
      <c r="AA1425">
        <f t="shared" si="68"/>
        <v>0</v>
      </c>
    </row>
    <row r="1426" spans="23:27">
      <c r="W1426">
        <f>IF(AA1426=1, VLOOKUP(CONCATENATE(Home!$B$2,-2),Comp_Time!$A:$B,2,FALSE),IF(Z1426&gt; VLOOKUP(CONCATENATE(Home!$B$2,-2),Comp_Time!$A:$B,2,FALSE),VLOOKUP(CONCATENATE(Home!$B$2,-2),Comp_Time!$A:$B,2,FALSE),Z1426))</f>
        <v>2.1759259259259258E-3</v>
      </c>
      <c r="X1426" s="59">
        <f t="shared" si="66"/>
        <v>0</v>
      </c>
      <c r="Y1426" s="59">
        <f t="shared" si="67"/>
        <v>0</v>
      </c>
      <c r="Z1426">
        <f>IF(X1426&gt;Y1426,X1426 - Y1426,VLOOKUP(CONCATENATE(Home!$B$2,-2),Comp_Time!$A:$B,2,FALSE))</f>
        <v>2.1759259259259258E-3</v>
      </c>
      <c r="AA1426">
        <f t="shared" si="68"/>
        <v>0</v>
      </c>
    </row>
    <row r="1427" spans="23:27">
      <c r="W1427">
        <f>IF(AA1427=1, VLOOKUP(CONCATENATE(Home!$B$2,-2),Comp_Time!$A:$B,2,FALSE),IF(Z1427&gt; VLOOKUP(CONCATENATE(Home!$B$2,-2),Comp_Time!$A:$B,2,FALSE),VLOOKUP(CONCATENATE(Home!$B$2,-2),Comp_Time!$A:$B,2,FALSE),Z1427))</f>
        <v>2.1759259259259258E-3</v>
      </c>
      <c r="X1427" s="59">
        <f t="shared" si="66"/>
        <v>0</v>
      </c>
      <c r="Y1427" s="59">
        <f t="shared" si="67"/>
        <v>0</v>
      </c>
      <c r="Z1427">
        <f>IF(X1427&gt;Y1427,X1427 - Y1427,VLOOKUP(CONCATENATE(Home!$B$2,-2),Comp_Time!$A:$B,2,FALSE))</f>
        <v>2.1759259259259258E-3</v>
      </c>
      <c r="AA1427">
        <f t="shared" si="68"/>
        <v>0</v>
      </c>
    </row>
    <row r="1428" spans="23:27">
      <c r="W1428">
        <f>IF(AA1428=1, VLOOKUP(CONCATENATE(Home!$B$2,-2),Comp_Time!$A:$B,2,FALSE),IF(Z1428&gt; VLOOKUP(CONCATENATE(Home!$B$2,-2),Comp_Time!$A:$B,2,FALSE),VLOOKUP(CONCATENATE(Home!$B$2,-2),Comp_Time!$A:$B,2,FALSE),Z1428))</f>
        <v>2.1759259259259258E-3</v>
      </c>
      <c r="X1428" s="59">
        <f t="shared" si="66"/>
        <v>0</v>
      </c>
      <c r="Y1428" s="59">
        <f t="shared" si="67"/>
        <v>0</v>
      </c>
      <c r="Z1428">
        <f>IF(X1428&gt;Y1428,X1428 - Y1428,VLOOKUP(CONCATENATE(Home!$B$2,-2),Comp_Time!$A:$B,2,FALSE))</f>
        <v>2.1759259259259258E-3</v>
      </c>
      <c r="AA1428">
        <f t="shared" si="68"/>
        <v>0</v>
      </c>
    </row>
    <row r="1429" spans="23:27">
      <c r="W1429">
        <f>IF(AA1429=1, VLOOKUP(CONCATENATE(Home!$B$2,-2),Comp_Time!$A:$B,2,FALSE),IF(Z1429&gt; VLOOKUP(CONCATENATE(Home!$B$2,-2),Comp_Time!$A:$B,2,FALSE),VLOOKUP(CONCATENATE(Home!$B$2,-2),Comp_Time!$A:$B,2,FALSE),Z1429))</f>
        <v>2.1759259259259258E-3</v>
      </c>
      <c r="X1429" s="59">
        <f t="shared" si="66"/>
        <v>0</v>
      </c>
      <c r="Y1429" s="59">
        <f t="shared" si="67"/>
        <v>0</v>
      </c>
      <c r="Z1429">
        <f>IF(X1429&gt;Y1429,X1429 - Y1429,VLOOKUP(CONCATENATE(Home!$B$2,-2),Comp_Time!$A:$B,2,FALSE))</f>
        <v>2.1759259259259258E-3</v>
      </c>
      <c r="AA1429">
        <f t="shared" si="68"/>
        <v>0</v>
      </c>
    </row>
    <row r="1430" spans="23:27">
      <c r="W1430">
        <f>IF(AA1430=1, VLOOKUP(CONCATENATE(Home!$B$2,-2),Comp_Time!$A:$B,2,FALSE),IF(Z1430&gt; VLOOKUP(CONCATENATE(Home!$B$2,-2),Comp_Time!$A:$B,2,FALSE),VLOOKUP(CONCATENATE(Home!$B$2,-2),Comp_Time!$A:$B,2,FALSE),Z1430))</f>
        <v>2.1759259259259258E-3</v>
      </c>
      <c r="X1430" s="59">
        <f t="shared" si="66"/>
        <v>0</v>
      </c>
      <c r="Y1430" s="59">
        <f t="shared" si="67"/>
        <v>0</v>
      </c>
      <c r="Z1430">
        <f>IF(X1430&gt;Y1430,X1430 - Y1430,VLOOKUP(CONCATENATE(Home!$B$2,-2),Comp_Time!$A:$B,2,FALSE))</f>
        <v>2.1759259259259258E-3</v>
      </c>
      <c r="AA1430">
        <f t="shared" si="68"/>
        <v>0</v>
      </c>
    </row>
    <row r="1431" spans="23:27">
      <c r="W1431">
        <f>IF(AA1431=1, VLOOKUP(CONCATENATE(Home!$B$2,-2),Comp_Time!$A:$B,2,FALSE),IF(Z1431&gt; VLOOKUP(CONCATENATE(Home!$B$2,-2),Comp_Time!$A:$B,2,FALSE),VLOOKUP(CONCATENATE(Home!$B$2,-2),Comp_Time!$A:$B,2,FALSE),Z1431))</f>
        <v>2.1759259259259258E-3</v>
      </c>
      <c r="X1431" s="59">
        <f t="shared" si="66"/>
        <v>0</v>
      </c>
      <c r="Y1431" s="59">
        <f t="shared" si="67"/>
        <v>0</v>
      </c>
      <c r="Z1431">
        <f>IF(X1431&gt;Y1431,X1431 - Y1431,VLOOKUP(CONCATENATE(Home!$B$2,-2),Comp_Time!$A:$B,2,FALSE))</f>
        <v>2.1759259259259258E-3</v>
      </c>
      <c r="AA1431">
        <f t="shared" si="68"/>
        <v>0</v>
      </c>
    </row>
    <row r="1432" spans="23:27">
      <c r="W1432">
        <f>IF(AA1432=1, VLOOKUP(CONCATENATE(Home!$B$2,-2),Comp_Time!$A:$B,2,FALSE),IF(Z1432&gt; VLOOKUP(CONCATENATE(Home!$B$2,-2),Comp_Time!$A:$B,2,FALSE),VLOOKUP(CONCATENATE(Home!$B$2,-2),Comp_Time!$A:$B,2,FALSE),Z1432))</f>
        <v>2.1759259259259258E-3</v>
      </c>
      <c r="X1432" s="59">
        <f t="shared" si="66"/>
        <v>0</v>
      </c>
      <c r="Y1432" s="59">
        <f t="shared" si="67"/>
        <v>0</v>
      </c>
      <c r="Z1432">
        <f>IF(X1432&gt;Y1432,X1432 - Y1432,VLOOKUP(CONCATENATE(Home!$B$2,-2),Comp_Time!$A:$B,2,FALSE))</f>
        <v>2.1759259259259258E-3</v>
      </c>
      <c r="AA1432">
        <f t="shared" si="68"/>
        <v>0</v>
      </c>
    </row>
    <row r="1433" spans="23:27">
      <c r="W1433">
        <f>IF(AA1433=1, VLOOKUP(CONCATENATE(Home!$B$2,-2),Comp_Time!$A:$B,2,FALSE),IF(Z1433&gt; VLOOKUP(CONCATENATE(Home!$B$2,-2),Comp_Time!$A:$B,2,FALSE),VLOOKUP(CONCATENATE(Home!$B$2,-2),Comp_Time!$A:$B,2,FALSE),Z1433))</f>
        <v>2.1759259259259258E-3</v>
      </c>
      <c r="X1433" s="59">
        <f t="shared" si="66"/>
        <v>0</v>
      </c>
      <c r="Y1433" s="59">
        <f t="shared" si="67"/>
        <v>0</v>
      </c>
      <c r="Z1433">
        <f>IF(X1433&gt;Y1433,X1433 - Y1433,VLOOKUP(CONCATENATE(Home!$B$2,-2),Comp_Time!$A:$B,2,FALSE))</f>
        <v>2.1759259259259258E-3</v>
      </c>
      <c r="AA1433">
        <f t="shared" si="68"/>
        <v>0</v>
      </c>
    </row>
    <row r="1434" spans="23:27">
      <c r="W1434">
        <f>IF(AA1434=1, VLOOKUP(CONCATENATE(Home!$B$2,-2),Comp_Time!$A:$B,2,FALSE),IF(Z1434&gt; VLOOKUP(CONCATENATE(Home!$B$2,-2),Comp_Time!$A:$B,2,FALSE),VLOOKUP(CONCATENATE(Home!$B$2,-2),Comp_Time!$A:$B,2,FALSE),Z1434))</f>
        <v>2.1759259259259258E-3</v>
      </c>
      <c r="X1434" s="59">
        <f t="shared" si="66"/>
        <v>0</v>
      </c>
      <c r="Y1434" s="59">
        <f t="shared" si="67"/>
        <v>0</v>
      </c>
      <c r="Z1434">
        <f>IF(X1434&gt;Y1434,X1434 - Y1434,VLOOKUP(CONCATENATE(Home!$B$2,-2),Comp_Time!$A:$B,2,FALSE))</f>
        <v>2.1759259259259258E-3</v>
      </c>
      <c r="AA1434">
        <f t="shared" si="68"/>
        <v>0</v>
      </c>
    </row>
    <row r="1435" spans="23:27">
      <c r="W1435">
        <f>IF(AA1435=1, VLOOKUP(CONCATENATE(Home!$B$2,-2),Comp_Time!$A:$B,2,FALSE),IF(Z1435&gt; VLOOKUP(CONCATENATE(Home!$B$2,-2),Comp_Time!$A:$B,2,FALSE),VLOOKUP(CONCATENATE(Home!$B$2,-2),Comp_Time!$A:$B,2,FALSE),Z1435))</f>
        <v>2.1759259259259258E-3</v>
      </c>
      <c r="X1435" s="59">
        <f t="shared" si="66"/>
        <v>0</v>
      </c>
      <c r="Y1435" s="59">
        <f t="shared" si="67"/>
        <v>0</v>
      </c>
      <c r="Z1435">
        <f>IF(X1435&gt;Y1435,X1435 - Y1435,VLOOKUP(CONCATENATE(Home!$B$2,-2),Comp_Time!$A:$B,2,FALSE))</f>
        <v>2.1759259259259258E-3</v>
      </c>
      <c r="AA1435">
        <f t="shared" si="68"/>
        <v>0</v>
      </c>
    </row>
    <row r="1436" spans="23:27">
      <c r="W1436">
        <f>IF(AA1436=1, VLOOKUP(CONCATENATE(Home!$B$2,-2),Comp_Time!$A:$B,2,FALSE),IF(Z1436&gt; VLOOKUP(CONCATENATE(Home!$B$2,-2),Comp_Time!$A:$B,2,FALSE),VLOOKUP(CONCATENATE(Home!$B$2,-2),Comp_Time!$A:$B,2,FALSE),Z1436))</f>
        <v>2.1759259259259258E-3</v>
      </c>
      <c r="X1436" s="59">
        <f t="shared" si="66"/>
        <v>0</v>
      </c>
      <c r="Y1436" s="59">
        <f t="shared" si="67"/>
        <v>0</v>
      </c>
      <c r="Z1436">
        <f>IF(X1436&gt;Y1436,X1436 - Y1436,VLOOKUP(CONCATENATE(Home!$B$2,-2),Comp_Time!$A:$B,2,FALSE))</f>
        <v>2.1759259259259258E-3</v>
      </c>
      <c r="AA1436">
        <f t="shared" si="68"/>
        <v>0</v>
      </c>
    </row>
    <row r="1437" spans="23:27">
      <c r="W1437">
        <f>IF(AA1437=1, VLOOKUP(CONCATENATE(Home!$B$2,-2),Comp_Time!$A:$B,2,FALSE),IF(Z1437&gt; VLOOKUP(CONCATENATE(Home!$B$2,-2),Comp_Time!$A:$B,2,FALSE),VLOOKUP(CONCATENATE(Home!$B$2,-2),Comp_Time!$A:$B,2,FALSE),Z1437))</f>
        <v>2.1759259259259258E-3</v>
      </c>
      <c r="X1437" s="59">
        <f t="shared" si="66"/>
        <v>0</v>
      </c>
      <c r="Y1437" s="59">
        <f t="shared" si="67"/>
        <v>0</v>
      </c>
      <c r="Z1437">
        <f>IF(X1437&gt;Y1437,X1437 - Y1437,VLOOKUP(CONCATENATE(Home!$B$2,-2),Comp_Time!$A:$B,2,FALSE))</f>
        <v>2.1759259259259258E-3</v>
      </c>
      <c r="AA1437">
        <f t="shared" si="68"/>
        <v>0</v>
      </c>
    </row>
    <row r="1438" spans="23:27">
      <c r="W1438">
        <f>IF(AA1438=1, VLOOKUP(CONCATENATE(Home!$B$2,-2),Comp_Time!$A:$B,2,FALSE),IF(Z1438&gt; VLOOKUP(CONCATENATE(Home!$B$2,-2),Comp_Time!$A:$B,2,FALSE),VLOOKUP(CONCATENATE(Home!$B$2,-2),Comp_Time!$A:$B,2,FALSE),Z1438))</f>
        <v>2.1759259259259258E-3</v>
      </c>
      <c r="X1438" s="59">
        <f t="shared" si="66"/>
        <v>0</v>
      </c>
      <c r="Y1438" s="59">
        <f t="shared" si="67"/>
        <v>0</v>
      </c>
      <c r="Z1438">
        <f>IF(X1438&gt;Y1438,X1438 - Y1438,VLOOKUP(CONCATENATE(Home!$B$2,-2),Comp_Time!$A:$B,2,FALSE))</f>
        <v>2.1759259259259258E-3</v>
      </c>
      <c r="AA1438">
        <f t="shared" si="68"/>
        <v>0</v>
      </c>
    </row>
    <row r="1439" spans="23:27">
      <c r="W1439">
        <f>IF(AA1439=1, VLOOKUP(CONCATENATE(Home!$B$2,-2),Comp_Time!$A:$B,2,FALSE),IF(Z1439&gt; VLOOKUP(CONCATENATE(Home!$B$2,-2),Comp_Time!$A:$B,2,FALSE),VLOOKUP(CONCATENATE(Home!$B$2,-2),Comp_Time!$A:$B,2,FALSE),Z1439))</f>
        <v>2.1759259259259258E-3</v>
      </c>
      <c r="X1439" s="59">
        <f t="shared" si="66"/>
        <v>0</v>
      </c>
      <c r="Y1439" s="59">
        <f t="shared" si="67"/>
        <v>0</v>
      </c>
      <c r="Z1439">
        <f>IF(X1439&gt;Y1439,X1439 - Y1439,VLOOKUP(CONCATENATE(Home!$B$2,-2),Comp_Time!$A:$B,2,FALSE))</f>
        <v>2.1759259259259258E-3</v>
      </c>
      <c r="AA1439">
        <f t="shared" si="68"/>
        <v>0</v>
      </c>
    </row>
    <row r="1440" spans="23:27">
      <c r="W1440">
        <f>IF(AA1440=1, VLOOKUP(CONCATENATE(Home!$B$2,-2),Comp_Time!$A:$B,2,FALSE),IF(Z1440&gt; VLOOKUP(CONCATENATE(Home!$B$2,-2),Comp_Time!$A:$B,2,FALSE),VLOOKUP(CONCATENATE(Home!$B$2,-2),Comp_Time!$A:$B,2,FALSE),Z1440))</f>
        <v>2.1759259259259258E-3</v>
      </c>
      <c r="X1440" s="59">
        <f t="shared" si="66"/>
        <v>0</v>
      </c>
      <c r="Y1440" s="59">
        <f t="shared" si="67"/>
        <v>0</v>
      </c>
      <c r="Z1440">
        <f>IF(X1440&gt;Y1440,X1440 - Y1440,VLOOKUP(CONCATENATE(Home!$B$2,-2),Comp_Time!$A:$B,2,FALSE))</f>
        <v>2.1759259259259258E-3</v>
      </c>
      <c r="AA1440">
        <f t="shared" si="68"/>
        <v>0</v>
      </c>
    </row>
    <row r="1441" spans="23:27">
      <c r="W1441">
        <f>IF(AA1441=1, VLOOKUP(CONCATENATE(Home!$B$2,-2),Comp_Time!$A:$B,2,FALSE),IF(Z1441&gt; VLOOKUP(CONCATENATE(Home!$B$2,-2),Comp_Time!$A:$B,2,FALSE),VLOOKUP(CONCATENATE(Home!$B$2,-2),Comp_Time!$A:$B,2,FALSE),Z1441))</f>
        <v>2.1759259259259258E-3</v>
      </c>
      <c r="X1441" s="59">
        <f t="shared" si="66"/>
        <v>0</v>
      </c>
      <c r="Y1441" s="59">
        <f t="shared" si="67"/>
        <v>0</v>
      </c>
      <c r="Z1441">
        <f>IF(X1441&gt;Y1441,X1441 - Y1441,VLOOKUP(CONCATENATE(Home!$B$2,-2),Comp_Time!$A:$B,2,FALSE))</f>
        <v>2.1759259259259258E-3</v>
      </c>
      <c r="AA1441">
        <f t="shared" si="68"/>
        <v>0</v>
      </c>
    </row>
    <row r="1442" spans="23:27">
      <c r="W1442">
        <f>IF(AA1442=1, VLOOKUP(CONCATENATE(Home!$B$2,-2),Comp_Time!$A:$B,2,FALSE),IF(Z1442&gt; VLOOKUP(CONCATENATE(Home!$B$2,-2),Comp_Time!$A:$B,2,FALSE),VLOOKUP(CONCATENATE(Home!$B$2,-2),Comp_Time!$A:$B,2,FALSE),Z1442))</f>
        <v>2.1759259259259258E-3</v>
      </c>
      <c r="X1442" s="59">
        <f t="shared" si="66"/>
        <v>0</v>
      </c>
      <c r="Y1442" s="59">
        <f t="shared" si="67"/>
        <v>0</v>
      </c>
      <c r="Z1442">
        <f>IF(X1442&gt;Y1442,X1442 - Y1442,VLOOKUP(CONCATENATE(Home!$B$2,-2),Comp_Time!$A:$B,2,FALSE))</f>
        <v>2.1759259259259258E-3</v>
      </c>
      <c r="AA1442">
        <f t="shared" si="68"/>
        <v>0</v>
      </c>
    </row>
    <row r="1443" spans="23:27">
      <c r="W1443">
        <f>IF(AA1443=1, VLOOKUP(CONCATENATE(Home!$B$2,-2),Comp_Time!$A:$B,2,FALSE),IF(Z1443&gt; VLOOKUP(CONCATENATE(Home!$B$2,-2),Comp_Time!$A:$B,2,FALSE),VLOOKUP(CONCATENATE(Home!$B$2,-2),Comp_Time!$A:$B,2,FALSE),Z1443))</f>
        <v>2.1759259259259258E-3</v>
      </c>
      <c r="X1443" s="59">
        <f t="shared" si="66"/>
        <v>0</v>
      </c>
      <c r="Y1443" s="59">
        <f t="shared" si="67"/>
        <v>0</v>
      </c>
      <c r="Z1443">
        <f>IF(X1443&gt;Y1443,X1443 - Y1443,VLOOKUP(CONCATENATE(Home!$B$2,-2),Comp_Time!$A:$B,2,FALSE))</f>
        <v>2.1759259259259258E-3</v>
      </c>
      <c r="AA1443">
        <f t="shared" si="68"/>
        <v>0</v>
      </c>
    </row>
    <row r="1444" spans="23:27">
      <c r="W1444">
        <f>IF(AA1444=1, VLOOKUP(CONCATENATE(Home!$B$2,-2),Comp_Time!$A:$B,2,FALSE),IF(Z1444&gt; VLOOKUP(CONCATENATE(Home!$B$2,-2),Comp_Time!$A:$B,2,FALSE),VLOOKUP(CONCATENATE(Home!$B$2,-2),Comp_Time!$A:$B,2,FALSE),Z1444))</f>
        <v>2.1759259259259258E-3</v>
      </c>
      <c r="X1444" s="59">
        <f t="shared" si="66"/>
        <v>0</v>
      </c>
      <c r="Y1444" s="59">
        <f t="shared" si="67"/>
        <v>0</v>
      </c>
      <c r="Z1444">
        <f>IF(X1444&gt;Y1444,X1444 - Y1444,VLOOKUP(CONCATENATE(Home!$B$2,-2),Comp_Time!$A:$B,2,FALSE))</f>
        <v>2.1759259259259258E-3</v>
      </c>
      <c r="AA1444">
        <f t="shared" si="68"/>
        <v>0</v>
      </c>
    </row>
    <row r="1445" spans="23:27">
      <c r="W1445">
        <f>IF(AA1445=1, VLOOKUP(CONCATENATE(Home!$B$2,-2),Comp_Time!$A:$B,2,FALSE),IF(Z1445&gt; VLOOKUP(CONCATENATE(Home!$B$2,-2),Comp_Time!$A:$B,2,FALSE),VLOOKUP(CONCATENATE(Home!$B$2,-2),Comp_Time!$A:$B,2,FALSE),Z1445))</f>
        <v>2.1759259259259258E-3</v>
      </c>
      <c r="X1445" s="59">
        <f t="shared" si="66"/>
        <v>0</v>
      </c>
      <c r="Y1445" s="59">
        <f t="shared" si="67"/>
        <v>0</v>
      </c>
      <c r="Z1445">
        <f>IF(X1445&gt;Y1445,X1445 - Y1445,VLOOKUP(CONCATENATE(Home!$B$2,-2),Comp_Time!$A:$B,2,FALSE))</f>
        <v>2.1759259259259258E-3</v>
      </c>
      <c r="AA1445">
        <f t="shared" si="68"/>
        <v>0</v>
      </c>
    </row>
    <row r="1446" spans="23:27">
      <c r="W1446">
        <f>IF(AA1446=1, VLOOKUP(CONCATENATE(Home!$B$2,-2),Comp_Time!$A:$B,2,FALSE),IF(Z1446&gt; VLOOKUP(CONCATENATE(Home!$B$2,-2),Comp_Time!$A:$B,2,FALSE),VLOOKUP(CONCATENATE(Home!$B$2,-2),Comp_Time!$A:$B,2,FALSE),Z1446))</f>
        <v>2.1759259259259258E-3</v>
      </c>
      <c r="X1446" s="59">
        <f t="shared" si="66"/>
        <v>0</v>
      </c>
      <c r="Y1446" s="59">
        <f t="shared" si="67"/>
        <v>0</v>
      </c>
      <c r="Z1446">
        <f>IF(X1446&gt;Y1446,X1446 - Y1446,VLOOKUP(CONCATENATE(Home!$B$2,-2),Comp_Time!$A:$B,2,FALSE))</f>
        <v>2.1759259259259258E-3</v>
      </c>
      <c r="AA1446">
        <f t="shared" si="68"/>
        <v>0</v>
      </c>
    </row>
    <row r="1447" spans="23:27">
      <c r="W1447">
        <f>IF(AA1447=1, VLOOKUP(CONCATENATE(Home!$B$2,-2),Comp_Time!$A:$B,2,FALSE),IF(Z1447&gt; VLOOKUP(CONCATENATE(Home!$B$2,-2),Comp_Time!$A:$B,2,FALSE),VLOOKUP(CONCATENATE(Home!$B$2,-2),Comp_Time!$A:$B,2,FALSE),Z1447))</f>
        <v>2.1759259259259258E-3</v>
      </c>
      <c r="X1447" s="59">
        <f t="shared" si="66"/>
        <v>0</v>
      </c>
      <c r="Y1447" s="59">
        <f t="shared" si="67"/>
        <v>0</v>
      </c>
      <c r="Z1447">
        <f>IF(X1447&gt;Y1447,X1447 - Y1447,VLOOKUP(CONCATENATE(Home!$B$2,-2),Comp_Time!$A:$B,2,FALSE))</f>
        <v>2.1759259259259258E-3</v>
      </c>
      <c r="AA1447">
        <f t="shared" si="68"/>
        <v>0</v>
      </c>
    </row>
    <row r="1448" spans="23:27">
      <c r="W1448">
        <f>IF(AA1448=1, VLOOKUP(CONCATENATE(Home!$B$2,-2),Comp_Time!$A:$B,2,FALSE),IF(Z1448&gt; VLOOKUP(CONCATENATE(Home!$B$2,-2),Comp_Time!$A:$B,2,FALSE),VLOOKUP(CONCATENATE(Home!$B$2,-2),Comp_Time!$A:$B,2,FALSE),Z1448))</f>
        <v>2.1759259259259258E-3</v>
      </c>
      <c r="X1448" s="59">
        <f t="shared" si="66"/>
        <v>0</v>
      </c>
      <c r="Y1448" s="59">
        <f t="shared" si="67"/>
        <v>0</v>
      </c>
      <c r="Z1448">
        <f>IF(X1448&gt;Y1448,X1448 - Y1448,VLOOKUP(CONCATENATE(Home!$B$2,-2),Comp_Time!$A:$B,2,FALSE))</f>
        <v>2.1759259259259258E-3</v>
      </c>
      <c r="AA1448">
        <f t="shared" si="68"/>
        <v>0</v>
      </c>
    </row>
    <row r="1449" spans="23:27">
      <c r="W1449">
        <f>IF(AA1449=1, VLOOKUP(CONCATENATE(Home!$B$2,-2),Comp_Time!$A:$B,2,FALSE),IF(Z1449&gt; VLOOKUP(CONCATENATE(Home!$B$2,-2),Comp_Time!$A:$B,2,FALSE),VLOOKUP(CONCATENATE(Home!$B$2,-2),Comp_Time!$A:$B,2,FALSE),Z1449))</f>
        <v>2.1759259259259258E-3</v>
      </c>
      <c r="X1449" s="59">
        <f t="shared" si="66"/>
        <v>0</v>
      </c>
      <c r="Y1449" s="59">
        <f t="shared" si="67"/>
        <v>0</v>
      </c>
      <c r="Z1449">
        <f>IF(X1449&gt;Y1449,X1449 - Y1449,VLOOKUP(CONCATENATE(Home!$B$2,-2),Comp_Time!$A:$B,2,FALSE))</f>
        <v>2.1759259259259258E-3</v>
      </c>
      <c r="AA1449">
        <f t="shared" si="68"/>
        <v>0</v>
      </c>
    </row>
    <row r="1450" spans="23:27">
      <c r="W1450">
        <f>IF(AA1450=1, VLOOKUP(CONCATENATE(Home!$B$2,-2),Comp_Time!$A:$B,2,FALSE),IF(Z1450&gt; VLOOKUP(CONCATENATE(Home!$B$2,-2),Comp_Time!$A:$B,2,FALSE),VLOOKUP(CONCATENATE(Home!$B$2,-2),Comp_Time!$A:$B,2,FALSE),Z1450))</f>
        <v>2.1759259259259258E-3</v>
      </c>
      <c r="X1450" s="59">
        <f t="shared" si="66"/>
        <v>0</v>
      </c>
      <c r="Y1450" s="59">
        <f t="shared" si="67"/>
        <v>0</v>
      </c>
      <c r="Z1450">
        <f>IF(X1450&gt;Y1450,X1450 - Y1450,VLOOKUP(CONCATENATE(Home!$B$2,-2),Comp_Time!$A:$B,2,FALSE))</f>
        <v>2.1759259259259258E-3</v>
      </c>
      <c r="AA1450">
        <f t="shared" si="68"/>
        <v>0</v>
      </c>
    </row>
    <row r="1451" spans="23:27">
      <c r="W1451">
        <f>IF(AA1451=1, VLOOKUP(CONCATENATE(Home!$B$2,-2),Comp_Time!$A:$B,2,FALSE),IF(Z1451&gt; VLOOKUP(CONCATENATE(Home!$B$2,-2),Comp_Time!$A:$B,2,FALSE),VLOOKUP(CONCATENATE(Home!$B$2,-2),Comp_Time!$A:$B,2,FALSE),Z1451))</f>
        <v>2.1759259259259258E-3</v>
      </c>
      <c r="X1451" s="59">
        <f t="shared" si="66"/>
        <v>0</v>
      </c>
      <c r="Y1451" s="59">
        <f t="shared" si="67"/>
        <v>0</v>
      </c>
      <c r="Z1451">
        <f>IF(X1451&gt;Y1451,X1451 - Y1451,VLOOKUP(CONCATENATE(Home!$B$2,-2),Comp_Time!$A:$B,2,FALSE))</f>
        <v>2.1759259259259258E-3</v>
      </c>
      <c r="AA1451">
        <f t="shared" si="68"/>
        <v>0</v>
      </c>
    </row>
    <row r="1452" spans="23:27">
      <c r="W1452">
        <f>IF(AA1452=1, VLOOKUP(CONCATENATE(Home!$B$2,-2),Comp_Time!$A:$B,2,FALSE),IF(Z1452&gt; VLOOKUP(CONCATENATE(Home!$B$2,-2),Comp_Time!$A:$B,2,FALSE),VLOOKUP(CONCATENATE(Home!$B$2,-2),Comp_Time!$A:$B,2,FALSE),Z1452))</f>
        <v>2.1759259259259258E-3</v>
      </c>
      <c r="X1452" s="59">
        <f t="shared" si="66"/>
        <v>0</v>
      </c>
      <c r="Y1452" s="59">
        <f t="shared" si="67"/>
        <v>0</v>
      </c>
      <c r="Z1452">
        <f>IF(X1452&gt;Y1452,X1452 - Y1452,VLOOKUP(CONCATENATE(Home!$B$2,-2),Comp_Time!$A:$B,2,FALSE))</f>
        <v>2.1759259259259258E-3</v>
      </c>
      <c r="AA1452">
        <f t="shared" si="68"/>
        <v>0</v>
      </c>
    </row>
    <row r="1453" spans="23:27">
      <c r="W1453">
        <f>IF(AA1453=1, VLOOKUP(CONCATENATE(Home!$B$2,-2),Comp_Time!$A:$B,2,FALSE),IF(Z1453&gt; VLOOKUP(CONCATENATE(Home!$B$2,-2),Comp_Time!$A:$B,2,FALSE),VLOOKUP(CONCATENATE(Home!$B$2,-2),Comp_Time!$A:$B,2,FALSE),Z1453))</f>
        <v>2.1759259259259258E-3</v>
      </c>
      <c r="X1453" s="59">
        <f t="shared" si="66"/>
        <v>0</v>
      </c>
      <c r="Y1453" s="59">
        <f t="shared" si="67"/>
        <v>0</v>
      </c>
      <c r="Z1453">
        <f>IF(X1453&gt;Y1453,X1453 - Y1453,VLOOKUP(CONCATENATE(Home!$B$2,-2),Comp_Time!$A:$B,2,FALSE))</f>
        <v>2.1759259259259258E-3</v>
      </c>
      <c r="AA1453">
        <f t="shared" si="68"/>
        <v>0</v>
      </c>
    </row>
    <row r="1454" spans="23:27">
      <c r="W1454">
        <f>IF(AA1454=1, VLOOKUP(CONCATENATE(Home!$B$2,-2),Comp_Time!$A:$B,2,FALSE),IF(Z1454&gt; VLOOKUP(CONCATENATE(Home!$B$2,-2),Comp_Time!$A:$B,2,FALSE),VLOOKUP(CONCATENATE(Home!$B$2,-2),Comp_Time!$A:$B,2,FALSE),Z1454))</f>
        <v>2.1759259259259258E-3</v>
      </c>
      <c r="X1454" s="59">
        <f t="shared" si="66"/>
        <v>0</v>
      </c>
      <c r="Y1454" s="59">
        <f t="shared" si="67"/>
        <v>0</v>
      </c>
      <c r="Z1454">
        <f>IF(X1454&gt;Y1454,X1454 - Y1454,VLOOKUP(CONCATENATE(Home!$B$2,-2),Comp_Time!$A:$B,2,FALSE))</f>
        <v>2.1759259259259258E-3</v>
      </c>
      <c r="AA1454">
        <f t="shared" si="68"/>
        <v>0</v>
      </c>
    </row>
    <row r="1455" spans="23:27">
      <c r="W1455">
        <f>IF(AA1455=1, VLOOKUP(CONCATENATE(Home!$B$2,-2),Comp_Time!$A:$B,2,FALSE),IF(Z1455&gt; VLOOKUP(CONCATENATE(Home!$B$2,-2),Comp_Time!$A:$B,2,FALSE),VLOOKUP(CONCATENATE(Home!$B$2,-2),Comp_Time!$A:$B,2,FALSE),Z1455))</f>
        <v>2.1759259259259258E-3</v>
      </c>
      <c r="X1455" s="59">
        <f t="shared" si="66"/>
        <v>0</v>
      </c>
      <c r="Y1455" s="59">
        <f t="shared" si="67"/>
        <v>0</v>
      </c>
      <c r="Z1455">
        <f>IF(X1455&gt;Y1455,X1455 - Y1455,VLOOKUP(CONCATENATE(Home!$B$2,-2),Comp_Time!$A:$B,2,FALSE))</f>
        <v>2.1759259259259258E-3</v>
      </c>
      <c r="AA1455">
        <f t="shared" si="68"/>
        <v>0</v>
      </c>
    </row>
    <row r="1456" spans="23:27">
      <c r="W1456">
        <f>IF(AA1456=1, VLOOKUP(CONCATENATE(Home!$B$2,-2),Comp_Time!$A:$B,2,FALSE),IF(Z1456&gt; VLOOKUP(CONCATENATE(Home!$B$2,-2),Comp_Time!$A:$B,2,FALSE),VLOOKUP(CONCATENATE(Home!$B$2,-2),Comp_Time!$A:$B,2,FALSE),Z1456))</f>
        <v>2.1759259259259258E-3</v>
      </c>
      <c r="X1456" s="59">
        <f t="shared" si="66"/>
        <v>0</v>
      </c>
      <c r="Y1456" s="59">
        <f t="shared" si="67"/>
        <v>0</v>
      </c>
      <c r="Z1456">
        <f>IF(X1456&gt;Y1456,X1456 - Y1456,VLOOKUP(CONCATENATE(Home!$B$2,-2),Comp_Time!$A:$B,2,FALSE))</f>
        <v>2.1759259259259258E-3</v>
      </c>
      <c r="AA1456">
        <f t="shared" si="68"/>
        <v>0</v>
      </c>
    </row>
    <row r="1457" spans="23:27">
      <c r="W1457">
        <f>IF(AA1457=1, VLOOKUP(CONCATENATE(Home!$B$2,-2),Comp_Time!$A:$B,2,FALSE),IF(Z1457&gt; VLOOKUP(CONCATENATE(Home!$B$2,-2),Comp_Time!$A:$B,2,FALSE),VLOOKUP(CONCATENATE(Home!$B$2,-2),Comp_Time!$A:$B,2,FALSE),Z1457))</f>
        <v>2.1759259259259258E-3</v>
      </c>
      <c r="X1457" s="59">
        <f t="shared" si="66"/>
        <v>0</v>
      </c>
      <c r="Y1457" s="59">
        <f t="shared" si="67"/>
        <v>0</v>
      </c>
      <c r="Z1457">
        <f>IF(X1457&gt;Y1457,X1457 - Y1457,VLOOKUP(CONCATENATE(Home!$B$2,-2),Comp_Time!$A:$B,2,FALSE))</f>
        <v>2.1759259259259258E-3</v>
      </c>
      <c r="AA1457">
        <f t="shared" si="68"/>
        <v>0</v>
      </c>
    </row>
    <row r="1458" spans="23:27">
      <c r="W1458">
        <f>IF(AA1458=1, VLOOKUP(CONCATENATE(Home!$B$2,-2),Comp_Time!$A:$B,2,FALSE),IF(Z1458&gt; VLOOKUP(CONCATENATE(Home!$B$2,-2),Comp_Time!$A:$B,2,FALSE),VLOOKUP(CONCATENATE(Home!$B$2,-2),Comp_Time!$A:$B,2,FALSE),Z1458))</f>
        <v>2.1759259259259258E-3</v>
      </c>
      <c r="X1458" s="59">
        <f t="shared" si="66"/>
        <v>0</v>
      </c>
      <c r="Y1458" s="59">
        <f t="shared" si="67"/>
        <v>0</v>
      </c>
      <c r="Z1458">
        <f>IF(X1458&gt;Y1458,X1458 - Y1458,VLOOKUP(CONCATENATE(Home!$B$2,-2),Comp_Time!$A:$B,2,FALSE))</f>
        <v>2.1759259259259258E-3</v>
      </c>
      <c r="AA1458">
        <f t="shared" si="68"/>
        <v>0</v>
      </c>
    </row>
    <row r="1459" spans="23:27">
      <c r="W1459">
        <f>IF(AA1459=1, VLOOKUP(CONCATENATE(Home!$B$2,-2),Comp_Time!$A:$B,2,FALSE),IF(Z1459&gt; VLOOKUP(CONCATENATE(Home!$B$2,-2),Comp_Time!$A:$B,2,FALSE),VLOOKUP(CONCATENATE(Home!$B$2,-2),Comp_Time!$A:$B,2,FALSE),Z1459))</f>
        <v>2.1759259259259258E-3</v>
      </c>
      <c r="X1459" s="59">
        <f t="shared" si="66"/>
        <v>0</v>
      </c>
      <c r="Y1459" s="59">
        <f t="shared" si="67"/>
        <v>0</v>
      </c>
      <c r="Z1459">
        <f>IF(X1459&gt;Y1459,X1459 - Y1459,VLOOKUP(CONCATENATE(Home!$B$2,-2),Comp_Time!$A:$B,2,FALSE))</f>
        <v>2.1759259259259258E-3</v>
      </c>
      <c r="AA1459">
        <f t="shared" si="68"/>
        <v>0</v>
      </c>
    </row>
    <row r="1460" spans="23:27">
      <c r="W1460">
        <f>IF(AA1460=1, VLOOKUP(CONCATENATE(Home!$B$2,-2),Comp_Time!$A:$B,2,FALSE),IF(Z1460&gt; VLOOKUP(CONCATENATE(Home!$B$2,-2),Comp_Time!$A:$B,2,FALSE),VLOOKUP(CONCATENATE(Home!$B$2,-2),Comp_Time!$A:$B,2,FALSE),Z1460))</f>
        <v>2.1759259259259258E-3</v>
      </c>
      <c r="X1460" s="59">
        <f t="shared" si="66"/>
        <v>0</v>
      </c>
      <c r="Y1460" s="59">
        <f t="shared" si="67"/>
        <v>0</v>
      </c>
      <c r="Z1460">
        <f>IF(X1460&gt;Y1460,X1460 - Y1460,VLOOKUP(CONCATENATE(Home!$B$2,-2),Comp_Time!$A:$B,2,FALSE))</f>
        <v>2.1759259259259258E-3</v>
      </c>
      <c r="AA1460">
        <f t="shared" si="68"/>
        <v>0</v>
      </c>
    </row>
    <row r="1461" spans="23:27">
      <c r="W1461">
        <f>IF(AA1461=1, VLOOKUP(CONCATENATE(Home!$B$2,-2),Comp_Time!$A:$B,2,FALSE),IF(Z1461&gt; VLOOKUP(CONCATENATE(Home!$B$2,-2),Comp_Time!$A:$B,2,FALSE),VLOOKUP(CONCATENATE(Home!$B$2,-2),Comp_Time!$A:$B,2,FALSE),Z1461))</f>
        <v>2.1759259259259258E-3</v>
      </c>
      <c r="X1461" s="59">
        <f t="shared" si="66"/>
        <v>0</v>
      </c>
      <c r="Y1461" s="59">
        <f t="shared" si="67"/>
        <v>0</v>
      </c>
      <c r="Z1461">
        <f>IF(X1461&gt;Y1461,X1461 - Y1461,VLOOKUP(CONCATENATE(Home!$B$2,-2),Comp_Time!$A:$B,2,FALSE))</f>
        <v>2.1759259259259258E-3</v>
      </c>
      <c r="AA1461">
        <f t="shared" si="68"/>
        <v>0</v>
      </c>
    </row>
    <row r="1462" spans="23:27">
      <c r="W1462">
        <f>IF(AA1462=1, VLOOKUP(CONCATENATE(Home!$B$2,-2),Comp_Time!$A:$B,2,FALSE),IF(Z1462&gt; VLOOKUP(CONCATENATE(Home!$B$2,-2),Comp_Time!$A:$B,2,FALSE),VLOOKUP(CONCATENATE(Home!$B$2,-2),Comp_Time!$A:$B,2,FALSE),Z1462))</f>
        <v>2.1759259259259258E-3</v>
      </c>
      <c r="X1462" s="59">
        <f t="shared" si="66"/>
        <v>0</v>
      </c>
      <c r="Y1462" s="59">
        <f t="shared" si="67"/>
        <v>0</v>
      </c>
      <c r="Z1462">
        <f>IF(X1462&gt;Y1462,X1462 - Y1462,VLOOKUP(CONCATENATE(Home!$B$2,-2),Comp_Time!$A:$B,2,FALSE))</f>
        <v>2.1759259259259258E-3</v>
      </c>
      <c r="AA1462">
        <f t="shared" si="68"/>
        <v>0</v>
      </c>
    </row>
    <row r="1463" spans="23:27">
      <c r="W1463">
        <f>IF(AA1463=1, VLOOKUP(CONCATENATE(Home!$B$2,-2),Comp_Time!$A:$B,2,FALSE),IF(Z1463&gt; VLOOKUP(CONCATENATE(Home!$B$2,-2),Comp_Time!$A:$B,2,FALSE),VLOOKUP(CONCATENATE(Home!$B$2,-2),Comp_Time!$A:$B,2,FALSE),Z1463))</f>
        <v>2.1759259259259258E-3</v>
      </c>
      <c r="X1463" s="59">
        <f t="shared" si="66"/>
        <v>0</v>
      </c>
      <c r="Y1463" s="59">
        <f t="shared" si="67"/>
        <v>0</v>
      </c>
      <c r="Z1463">
        <f>IF(X1463&gt;Y1463,X1463 - Y1463,VLOOKUP(CONCATENATE(Home!$B$2,-2),Comp_Time!$A:$B,2,FALSE))</f>
        <v>2.1759259259259258E-3</v>
      </c>
      <c r="AA1463">
        <f t="shared" si="68"/>
        <v>0</v>
      </c>
    </row>
    <row r="1464" spans="23:27">
      <c r="W1464">
        <f>IF(AA1464=1, VLOOKUP(CONCATENATE(Home!$B$2,-2),Comp_Time!$A:$B,2,FALSE),IF(Z1464&gt; VLOOKUP(CONCATENATE(Home!$B$2,-2),Comp_Time!$A:$B,2,FALSE),VLOOKUP(CONCATENATE(Home!$B$2,-2),Comp_Time!$A:$B,2,FALSE),Z1464))</f>
        <v>2.1759259259259258E-3</v>
      </c>
      <c r="X1464" s="59">
        <f t="shared" si="66"/>
        <v>0</v>
      </c>
      <c r="Y1464" s="59">
        <f t="shared" si="67"/>
        <v>0</v>
      </c>
      <c r="Z1464">
        <f>IF(X1464&gt;Y1464,X1464 - Y1464,VLOOKUP(CONCATENATE(Home!$B$2,-2),Comp_Time!$A:$B,2,FALSE))</f>
        <v>2.1759259259259258E-3</v>
      </c>
      <c r="AA1464">
        <f t="shared" si="68"/>
        <v>0</v>
      </c>
    </row>
    <row r="1465" spans="23:27">
      <c r="W1465">
        <f>IF(AA1465=1, VLOOKUP(CONCATENATE(Home!$B$2,-2),Comp_Time!$A:$B,2,FALSE),IF(Z1465&gt; VLOOKUP(CONCATENATE(Home!$B$2,-2),Comp_Time!$A:$B,2,FALSE),VLOOKUP(CONCATENATE(Home!$B$2,-2),Comp_Time!$A:$B,2,FALSE),Z1465))</f>
        <v>2.1759259259259258E-3</v>
      </c>
      <c r="X1465" s="59">
        <f t="shared" si="66"/>
        <v>0</v>
      </c>
      <c r="Y1465" s="59">
        <f t="shared" si="67"/>
        <v>0</v>
      </c>
      <c r="Z1465">
        <f>IF(X1465&gt;Y1465,X1465 - Y1465,VLOOKUP(CONCATENATE(Home!$B$2,-2),Comp_Time!$A:$B,2,FALSE))</f>
        <v>2.1759259259259258E-3</v>
      </c>
      <c r="AA1465">
        <f t="shared" si="68"/>
        <v>0</v>
      </c>
    </row>
    <row r="1466" spans="23:27">
      <c r="W1466">
        <f>IF(AA1466=1, VLOOKUP(CONCATENATE(Home!$B$2,-2),Comp_Time!$A:$B,2,FALSE),IF(Z1466&gt; VLOOKUP(CONCATENATE(Home!$B$2,-2),Comp_Time!$A:$B,2,FALSE),VLOOKUP(CONCATENATE(Home!$B$2,-2),Comp_Time!$A:$B,2,FALSE),Z1466))</f>
        <v>2.1759259259259258E-3</v>
      </c>
      <c r="X1466" s="59">
        <f t="shared" si="66"/>
        <v>0</v>
      </c>
      <c r="Y1466" s="59">
        <f t="shared" si="67"/>
        <v>0</v>
      </c>
      <c r="Z1466">
        <f>IF(X1466&gt;Y1466,X1466 - Y1466,VLOOKUP(CONCATENATE(Home!$B$2,-2),Comp_Time!$A:$B,2,FALSE))</f>
        <v>2.1759259259259258E-3</v>
      </c>
      <c r="AA1466">
        <f t="shared" si="68"/>
        <v>0</v>
      </c>
    </row>
    <row r="1467" spans="23:27">
      <c r="W1467">
        <f>IF(AA1467=1, VLOOKUP(CONCATENATE(Home!$B$2,-2),Comp_Time!$A:$B,2,FALSE),IF(Z1467&gt; VLOOKUP(CONCATENATE(Home!$B$2,-2),Comp_Time!$A:$B,2,FALSE),VLOOKUP(CONCATENATE(Home!$B$2,-2),Comp_Time!$A:$B,2,FALSE),Z1467))</f>
        <v>2.1759259259259258E-3</v>
      </c>
      <c r="X1467" s="59">
        <f t="shared" si="66"/>
        <v>0</v>
      </c>
      <c r="Y1467" s="59">
        <f t="shared" si="67"/>
        <v>0</v>
      </c>
      <c r="Z1467">
        <f>IF(X1467&gt;Y1467,X1467 - Y1467,VLOOKUP(CONCATENATE(Home!$B$2,-2),Comp_Time!$A:$B,2,FALSE))</f>
        <v>2.1759259259259258E-3</v>
      </c>
      <c r="AA1467">
        <f t="shared" si="68"/>
        <v>0</v>
      </c>
    </row>
    <row r="1468" spans="23:27">
      <c r="W1468">
        <f>IF(AA1468=1, VLOOKUP(CONCATENATE(Home!$B$2,-2),Comp_Time!$A:$B,2,FALSE),IF(Z1468&gt; VLOOKUP(CONCATENATE(Home!$B$2,-2),Comp_Time!$A:$B,2,FALSE),VLOOKUP(CONCATENATE(Home!$B$2,-2),Comp_Time!$A:$B,2,FALSE),Z1468))</f>
        <v>2.1759259259259258E-3</v>
      </c>
      <c r="X1468" s="59">
        <f t="shared" si="66"/>
        <v>0</v>
      </c>
      <c r="Y1468" s="59">
        <f t="shared" si="67"/>
        <v>0</v>
      </c>
      <c r="Z1468">
        <f>IF(X1468&gt;Y1468,X1468 - Y1468,VLOOKUP(CONCATENATE(Home!$B$2,-2),Comp_Time!$A:$B,2,FALSE))</f>
        <v>2.1759259259259258E-3</v>
      </c>
      <c r="AA1468">
        <f t="shared" si="68"/>
        <v>0</v>
      </c>
    </row>
    <row r="1469" spans="23:27">
      <c r="W1469">
        <f>IF(AA1469=1, VLOOKUP(CONCATENATE(Home!$B$2,-2),Comp_Time!$A:$B,2,FALSE),IF(Z1469&gt; VLOOKUP(CONCATENATE(Home!$B$2,-2),Comp_Time!$A:$B,2,FALSE),VLOOKUP(CONCATENATE(Home!$B$2,-2),Comp_Time!$A:$B,2,FALSE),Z1469))</f>
        <v>2.1759259259259258E-3</v>
      </c>
      <c r="X1469" s="59">
        <f t="shared" si="66"/>
        <v>0</v>
      </c>
      <c r="Y1469" s="59">
        <f t="shared" si="67"/>
        <v>0</v>
      </c>
      <c r="Z1469">
        <f>IF(X1469&gt;Y1469,X1469 - Y1469,VLOOKUP(CONCATENATE(Home!$B$2,-2),Comp_Time!$A:$B,2,FALSE))</f>
        <v>2.1759259259259258E-3</v>
      </c>
      <c r="AA1469">
        <f t="shared" si="68"/>
        <v>0</v>
      </c>
    </row>
    <row r="1470" spans="23:27">
      <c r="W1470">
        <f>IF(AA1470=1, VLOOKUP(CONCATENATE(Home!$B$2,-2),Comp_Time!$A:$B,2,FALSE),IF(Z1470&gt; VLOOKUP(CONCATENATE(Home!$B$2,-2),Comp_Time!$A:$B,2,FALSE),VLOOKUP(CONCATENATE(Home!$B$2,-2),Comp_Time!$A:$B,2,FALSE),Z1470))</f>
        <v>2.1759259259259258E-3</v>
      </c>
      <c r="X1470" s="59">
        <f t="shared" si="66"/>
        <v>0</v>
      </c>
      <c r="Y1470" s="59">
        <f t="shared" si="67"/>
        <v>0</v>
      </c>
      <c r="Z1470">
        <f>IF(X1470&gt;Y1470,X1470 - Y1470,VLOOKUP(CONCATENATE(Home!$B$2,-2),Comp_Time!$A:$B,2,FALSE))</f>
        <v>2.1759259259259258E-3</v>
      </c>
      <c r="AA1470">
        <f t="shared" si="68"/>
        <v>0</v>
      </c>
    </row>
    <row r="1471" spans="23:27">
      <c r="W1471">
        <f>IF(AA1471=1, VLOOKUP(CONCATENATE(Home!$B$2,-2),Comp_Time!$A:$B,2,FALSE),IF(Z1471&gt; VLOOKUP(CONCATENATE(Home!$B$2,-2),Comp_Time!$A:$B,2,FALSE),VLOOKUP(CONCATENATE(Home!$B$2,-2),Comp_Time!$A:$B,2,FALSE),Z1471))</f>
        <v>2.1759259259259258E-3</v>
      </c>
      <c r="X1471" s="59">
        <f t="shared" si="66"/>
        <v>0</v>
      </c>
      <c r="Y1471" s="59">
        <f t="shared" si="67"/>
        <v>0</v>
      </c>
      <c r="Z1471">
        <f>IF(X1471&gt;Y1471,X1471 - Y1471,VLOOKUP(CONCATENATE(Home!$B$2,-2),Comp_Time!$A:$B,2,FALSE))</f>
        <v>2.1759259259259258E-3</v>
      </c>
      <c r="AA1471">
        <f t="shared" si="68"/>
        <v>0</v>
      </c>
    </row>
    <row r="1472" spans="23:27">
      <c r="W1472">
        <f>IF(AA1472=1, VLOOKUP(CONCATENATE(Home!$B$2,-2),Comp_Time!$A:$B,2,FALSE),IF(Z1472&gt; VLOOKUP(CONCATENATE(Home!$B$2,-2),Comp_Time!$A:$B,2,FALSE),VLOOKUP(CONCATENATE(Home!$B$2,-2),Comp_Time!$A:$B,2,FALSE),Z1472))</f>
        <v>2.1759259259259258E-3</v>
      </c>
      <c r="X1472" s="59">
        <f t="shared" si="66"/>
        <v>0</v>
      </c>
      <c r="Y1472" s="59">
        <f t="shared" si="67"/>
        <v>0</v>
      </c>
      <c r="Z1472">
        <f>IF(X1472&gt;Y1472,X1472 - Y1472,VLOOKUP(CONCATENATE(Home!$B$2,-2),Comp_Time!$A:$B,2,FALSE))</f>
        <v>2.1759259259259258E-3</v>
      </c>
      <c r="AA1472">
        <f t="shared" si="68"/>
        <v>0</v>
      </c>
    </row>
    <row r="1473" spans="23:27">
      <c r="W1473">
        <f>IF(AA1473=1, VLOOKUP(CONCATENATE(Home!$B$2,-2),Comp_Time!$A:$B,2,FALSE),IF(Z1473&gt; VLOOKUP(CONCATENATE(Home!$B$2,-2),Comp_Time!$A:$B,2,FALSE),VLOOKUP(CONCATENATE(Home!$B$2,-2),Comp_Time!$A:$B,2,FALSE),Z1473))</f>
        <v>2.1759259259259258E-3</v>
      </c>
      <c r="X1473" s="59">
        <f t="shared" si="66"/>
        <v>0</v>
      </c>
      <c r="Y1473" s="59">
        <f t="shared" si="67"/>
        <v>0</v>
      </c>
      <c r="Z1473">
        <f>IF(X1473&gt;Y1473,X1473 - Y1473,VLOOKUP(CONCATENATE(Home!$B$2,-2),Comp_Time!$A:$B,2,FALSE))</f>
        <v>2.1759259259259258E-3</v>
      </c>
      <c r="AA1473">
        <f t="shared" si="68"/>
        <v>0</v>
      </c>
    </row>
    <row r="1474" spans="23:27">
      <c r="W1474">
        <f>IF(AA1474=1, VLOOKUP(CONCATENATE(Home!$B$2,-2),Comp_Time!$A:$B,2,FALSE),IF(Z1474&gt; VLOOKUP(CONCATENATE(Home!$B$2,-2),Comp_Time!$A:$B,2,FALSE),VLOOKUP(CONCATENATE(Home!$B$2,-2),Comp_Time!$A:$B,2,FALSE),Z1474))</f>
        <v>2.1759259259259258E-3</v>
      </c>
      <c r="X1474" s="59">
        <f t="shared" si="66"/>
        <v>0</v>
      </c>
      <c r="Y1474" s="59">
        <f t="shared" si="67"/>
        <v>0</v>
      </c>
      <c r="Z1474">
        <f>IF(X1474&gt;Y1474,X1474 - Y1474,VLOOKUP(CONCATENATE(Home!$B$2,-2),Comp_Time!$A:$B,2,FALSE))</f>
        <v>2.1759259259259258E-3</v>
      </c>
      <c r="AA1474">
        <f t="shared" si="68"/>
        <v>0</v>
      </c>
    </row>
    <row r="1475" spans="23:27">
      <c r="W1475">
        <f>IF(AA1475=1, VLOOKUP(CONCATENATE(Home!$B$2,-2),Comp_Time!$A:$B,2,FALSE),IF(Z1475&gt; VLOOKUP(CONCATENATE(Home!$B$2,-2),Comp_Time!$A:$B,2,FALSE),VLOOKUP(CONCATENATE(Home!$B$2,-2),Comp_Time!$A:$B,2,FALSE),Z1475))</f>
        <v>2.1759259259259258E-3</v>
      </c>
      <c r="X1475" s="59">
        <f t="shared" ref="X1475:X1538" si="69">TIME(HOUR(D1475),MINUTE(D1475),SECOND(D1475))</f>
        <v>0</v>
      </c>
      <c r="Y1475" s="59">
        <f t="shared" ref="Y1475:Y1538" si="70">TIME(HOUR(C1475),MINUTE(C1475),SECOND(C1475))</f>
        <v>0</v>
      </c>
      <c r="Z1475">
        <f>IF(X1475&gt;Y1475,X1475 - Y1475,VLOOKUP(CONCATENATE(Home!$B$2,-2),Comp_Time!$A:$B,2,FALSE))</f>
        <v>2.1759259259259258E-3</v>
      </c>
      <c r="AA1475">
        <f t="shared" ref="AA1475:AA1538" si="71">IF(DATE(YEAR(C1475),MONTH(C1475),DAY(C1475))=DATE(YEAR(D1475),MONTH(D1475),DAY(D1475)),0,1)</f>
        <v>0</v>
      </c>
    </row>
    <row r="1476" spans="23:27">
      <c r="W1476">
        <f>IF(AA1476=1, VLOOKUP(CONCATENATE(Home!$B$2,-2),Comp_Time!$A:$B,2,FALSE),IF(Z1476&gt; VLOOKUP(CONCATENATE(Home!$B$2,-2),Comp_Time!$A:$B,2,FALSE),VLOOKUP(CONCATENATE(Home!$B$2,-2),Comp_Time!$A:$B,2,FALSE),Z1476))</f>
        <v>2.1759259259259258E-3</v>
      </c>
      <c r="X1476" s="59">
        <f t="shared" si="69"/>
        <v>0</v>
      </c>
      <c r="Y1476" s="59">
        <f t="shared" si="70"/>
        <v>0</v>
      </c>
      <c r="Z1476">
        <f>IF(X1476&gt;Y1476,X1476 - Y1476,VLOOKUP(CONCATENATE(Home!$B$2,-2),Comp_Time!$A:$B,2,FALSE))</f>
        <v>2.1759259259259258E-3</v>
      </c>
      <c r="AA1476">
        <f t="shared" si="71"/>
        <v>0</v>
      </c>
    </row>
    <row r="1477" spans="23:27">
      <c r="W1477">
        <f>IF(AA1477=1, VLOOKUP(CONCATENATE(Home!$B$2,-2),Comp_Time!$A:$B,2,FALSE),IF(Z1477&gt; VLOOKUP(CONCATENATE(Home!$B$2,-2),Comp_Time!$A:$B,2,FALSE),VLOOKUP(CONCATENATE(Home!$B$2,-2),Comp_Time!$A:$B,2,FALSE),Z1477))</f>
        <v>2.1759259259259258E-3</v>
      </c>
      <c r="X1477" s="59">
        <f t="shared" si="69"/>
        <v>0</v>
      </c>
      <c r="Y1477" s="59">
        <f t="shared" si="70"/>
        <v>0</v>
      </c>
      <c r="Z1477">
        <f>IF(X1477&gt;Y1477,X1477 - Y1477,VLOOKUP(CONCATENATE(Home!$B$2,-2),Comp_Time!$A:$B,2,FALSE))</f>
        <v>2.1759259259259258E-3</v>
      </c>
      <c r="AA1477">
        <f t="shared" si="71"/>
        <v>0</v>
      </c>
    </row>
    <row r="1478" spans="23:27">
      <c r="W1478">
        <f>IF(AA1478=1, VLOOKUP(CONCATENATE(Home!$B$2,-2),Comp_Time!$A:$B,2,FALSE),IF(Z1478&gt; VLOOKUP(CONCATENATE(Home!$B$2,-2),Comp_Time!$A:$B,2,FALSE),VLOOKUP(CONCATENATE(Home!$B$2,-2),Comp_Time!$A:$B,2,FALSE),Z1478))</f>
        <v>2.1759259259259258E-3</v>
      </c>
      <c r="X1478" s="59">
        <f t="shared" si="69"/>
        <v>0</v>
      </c>
      <c r="Y1478" s="59">
        <f t="shared" si="70"/>
        <v>0</v>
      </c>
      <c r="Z1478">
        <f>IF(X1478&gt;Y1478,X1478 - Y1478,VLOOKUP(CONCATENATE(Home!$B$2,-2),Comp_Time!$A:$B,2,FALSE))</f>
        <v>2.1759259259259258E-3</v>
      </c>
      <c r="AA1478">
        <f t="shared" si="71"/>
        <v>0</v>
      </c>
    </row>
    <row r="1479" spans="23:27">
      <c r="W1479">
        <f>IF(AA1479=1, VLOOKUP(CONCATENATE(Home!$B$2,-2),Comp_Time!$A:$B,2,FALSE),IF(Z1479&gt; VLOOKUP(CONCATENATE(Home!$B$2,-2),Comp_Time!$A:$B,2,FALSE),VLOOKUP(CONCATENATE(Home!$B$2,-2),Comp_Time!$A:$B,2,FALSE),Z1479))</f>
        <v>2.1759259259259258E-3</v>
      </c>
      <c r="X1479" s="59">
        <f t="shared" si="69"/>
        <v>0</v>
      </c>
      <c r="Y1479" s="59">
        <f t="shared" si="70"/>
        <v>0</v>
      </c>
      <c r="Z1479">
        <f>IF(X1479&gt;Y1479,X1479 - Y1479,VLOOKUP(CONCATENATE(Home!$B$2,-2),Comp_Time!$A:$B,2,FALSE))</f>
        <v>2.1759259259259258E-3</v>
      </c>
      <c r="AA1479">
        <f t="shared" si="71"/>
        <v>0</v>
      </c>
    </row>
    <row r="1480" spans="23:27">
      <c r="W1480">
        <f>IF(AA1480=1, VLOOKUP(CONCATENATE(Home!$B$2,-2),Comp_Time!$A:$B,2,FALSE),IF(Z1480&gt; VLOOKUP(CONCATENATE(Home!$B$2,-2),Comp_Time!$A:$B,2,FALSE),VLOOKUP(CONCATENATE(Home!$B$2,-2),Comp_Time!$A:$B,2,FALSE),Z1480))</f>
        <v>2.1759259259259258E-3</v>
      </c>
      <c r="X1480" s="59">
        <f t="shared" si="69"/>
        <v>0</v>
      </c>
      <c r="Y1480" s="59">
        <f t="shared" si="70"/>
        <v>0</v>
      </c>
      <c r="Z1480">
        <f>IF(X1480&gt;Y1480,X1480 - Y1480,VLOOKUP(CONCATENATE(Home!$B$2,-2),Comp_Time!$A:$B,2,FALSE))</f>
        <v>2.1759259259259258E-3</v>
      </c>
      <c r="AA1480">
        <f t="shared" si="71"/>
        <v>0</v>
      </c>
    </row>
    <row r="1481" spans="23:27">
      <c r="W1481">
        <f>IF(AA1481=1, VLOOKUP(CONCATENATE(Home!$B$2,-2),Comp_Time!$A:$B,2,FALSE),IF(Z1481&gt; VLOOKUP(CONCATENATE(Home!$B$2,-2),Comp_Time!$A:$B,2,FALSE),VLOOKUP(CONCATENATE(Home!$B$2,-2),Comp_Time!$A:$B,2,FALSE),Z1481))</f>
        <v>2.1759259259259258E-3</v>
      </c>
      <c r="X1481" s="59">
        <f t="shared" si="69"/>
        <v>0</v>
      </c>
      <c r="Y1481" s="59">
        <f t="shared" si="70"/>
        <v>0</v>
      </c>
      <c r="Z1481">
        <f>IF(X1481&gt;Y1481,X1481 - Y1481,VLOOKUP(CONCATENATE(Home!$B$2,-2),Comp_Time!$A:$B,2,FALSE))</f>
        <v>2.1759259259259258E-3</v>
      </c>
      <c r="AA1481">
        <f t="shared" si="71"/>
        <v>0</v>
      </c>
    </row>
    <row r="1482" spans="23:27">
      <c r="W1482">
        <f>IF(AA1482=1, VLOOKUP(CONCATENATE(Home!$B$2,-2),Comp_Time!$A:$B,2,FALSE),IF(Z1482&gt; VLOOKUP(CONCATENATE(Home!$B$2,-2),Comp_Time!$A:$B,2,FALSE),VLOOKUP(CONCATENATE(Home!$B$2,-2),Comp_Time!$A:$B,2,FALSE),Z1482))</f>
        <v>2.1759259259259258E-3</v>
      </c>
      <c r="X1482" s="59">
        <f t="shared" si="69"/>
        <v>0</v>
      </c>
      <c r="Y1482" s="59">
        <f t="shared" si="70"/>
        <v>0</v>
      </c>
      <c r="Z1482">
        <f>IF(X1482&gt;Y1482,X1482 - Y1482,VLOOKUP(CONCATENATE(Home!$B$2,-2),Comp_Time!$A:$B,2,FALSE))</f>
        <v>2.1759259259259258E-3</v>
      </c>
      <c r="AA1482">
        <f t="shared" si="71"/>
        <v>0</v>
      </c>
    </row>
    <row r="1483" spans="23:27">
      <c r="W1483">
        <f>IF(AA1483=1, VLOOKUP(CONCATENATE(Home!$B$2,-2),Comp_Time!$A:$B,2,FALSE),IF(Z1483&gt; VLOOKUP(CONCATENATE(Home!$B$2,-2),Comp_Time!$A:$B,2,FALSE),VLOOKUP(CONCATENATE(Home!$B$2,-2),Comp_Time!$A:$B,2,FALSE),Z1483))</f>
        <v>2.1759259259259258E-3</v>
      </c>
      <c r="X1483" s="59">
        <f t="shared" si="69"/>
        <v>0</v>
      </c>
      <c r="Y1483" s="59">
        <f t="shared" si="70"/>
        <v>0</v>
      </c>
      <c r="Z1483">
        <f>IF(X1483&gt;Y1483,X1483 - Y1483,VLOOKUP(CONCATENATE(Home!$B$2,-2),Comp_Time!$A:$B,2,FALSE))</f>
        <v>2.1759259259259258E-3</v>
      </c>
      <c r="AA1483">
        <f t="shared" si="71"/>
        <v>0</v>
      </c>
    </row>
    <row r="1484" spans="23:27">
      <c r="W1484">
        <f>IF(AA1484=1, VLOOKUP(CONCATENATE(Home!$B$2,-2),Comp_Time!$A:$B,2,FALSE),IF(Z1484&gt; VLOOKUP(CONCATENATE(Home!$B$2,-2),Comp_Time!$A:$B,2,FALSE),VLOOKUP(CONCATENATE(Home!$B$2,-2),Comp_Time!$A:$B,2,FALSE),Z1484))</f>
        <v>2.1759259259259258E-3</v>
      </c>
      <c r="X1484" s="59">
        <f t="shared" si="69"/>
        <v>0</v>
      </c>
      <c r="Y1484" s="59">
        <f t="shared" si="70"/>
        <v>0</v>
      </c>
      <c r="Z1484">
        <f>IF(X1484&gt;Y1484,X1484 - Y1484,VLOOKUP(CONCATENATE(Home!$B$2,-2),Comp_Time!$A:$B,2,FALSE))</f>
        <v>2.1759259259259258E-3</v>
      </c>
      <c r="AA1484">
        <f t="shared" si="71"/>
        <v>0</v>
      </c>
    </row>
    <row r="1485" spans="23:27">
      <c r="W1485">
        <f>IF(AA1485=1, VLOOKUP(CONCATENATE(Home!$B$2,-2),Comp_Time!$A:$B,2,FALSE),IF(Z1485&gt; VLOOKUP(CONCATENATE(Home!$B$2,-2),Comp_Time!$A:$B,2,FALSE),VLOOKUP(CONCATENATE(Home!$B$2,-2),Comp_Time!$A:$B,2,FALSE),Z1485))</f>
        <v>2.1759259259259258E-3</v>
      </c>
      <c r="X1485" s="59">
        <f t="shared" si="69"/>
        <v>0</v>
      </c>
      <c r="Y1485" s="59">
        <f t="shared" si="70"/>
        <v>0</v>
      </c>
      <c r="Z1485">
        <f>IF(X1485&gt;Y1485,X1485 - Y1485,VLOOKUP(CONCATENATE(Home!$B$2,-2),Comp_Time!$A:$B,2,FALSE))</f>
        <v>2.1759259259259258E-3</v>
      </c>
      <c r="AA1485">
        <f t="shared" si="71"/>
        <v>0</v>
      </c>
    </row>
    <row r="1486" spans="23:27">
      <c r="W1486">
        <f>IF(AA1486=1, VLOOKUP(CONCATENATE(Home!$B$2,-2),Comp_Time!$A:$B,2,FALSE),IF(Z1486&gt; VLOOKUP(CONCATENATE(Home!$B$2,-2),Comp_Time!$A:$B,2,FALSE),VLOOKUP(CONCATENATE(Home!$B$2,-2),Comp_Time!$A:$B,2,FALSE),Z1486))</f>
        <v>2.1759259259259258E-3</v>
      </c>
      <c r="X1486" s="59">
        <f t="shared" si="69"/>
        <v>0</v>
      </c>
      <c r="Y1486" s="59">
        <f t="shared" si="70"/>
        <v>0</v>
      </c>
      <c r="Z1486">
        <f>IF(X1486&gt;Y1486,X1486 - Y1486,VLOOKUP(CONCATENATE(Home!$B$2,-2),Comp_Time!$A:$B,2,FALSE))</f>
        <v>2.1759259259259258E-3</v>
      </c>
      <c r="AA1486">
        <f t="shared" si="71"/>
        <v>0</v>
      </c>
    </row>
    <row r="1487" spans="23:27">
      <c r="W1487">
        <f>IF(AA1487=1, VLOOKUP(CONCATENATE(Home!$B$2,-2),Comp_Time!$A:$B,2,FALSE),IF(Z1487&gt; VLOOKUP(CONCATENATE(Home!$B$2,-2),Comp_Time!$A:$B,2,FALSE),VLOOKUP(CONCATENATE(Home!$B$2,-2),Comp_Time!$A:$B,2,FALSE),Z1487))</f>
        <v>2.1759259259259258E-3</v>
      </c>
      <c r="X1487" s="59">
        <f t="shared" si="69"/>
        <v>0</v>
      </c>
      <c r="Y1487" s="59">
        <f t="shared" si="70"/>
        <v>0</v>
      </c>
      <c r="Z1487">
        <f>IF(X1487&gt;Y1487,X1487 - Y1487,VLOOKUP(CONCATENATE(Home!$B$2,-2),Comp_Time!$A:$B,2,FALSE))</f>
        <v>2.1759259259259258E-3</v>
      </c>
      <c r="AA1487">
        <f t="shared" si="71"/>
        <v>0</v>
      </c>
    </row>
    <row r="1488" spans="23:27">
      <c r="W1488">
        <f>IF(AA1488=1, VLOOKUP(CONCATENATE(Home!$B$2,-2),Comp_Time!$A:$B,2,FALSE),IF(Z1488&gt; VLOOKUP(CONCATENATE(Home!$B$2,-2),Comp_Time!$A:$B,2,FALSE),VLOOKUP(CONCATENATE(Home!$B$2,-2),Comp_Time!$A:$B,2,FALSE),Z1488))</f>
        <v>2.1759259259259258E-3</v>
      </c>
      <c r="X1488" s="59">
        <f t="shared" si="69"/>
        <v>0</v>
      </c>
      <c r="Y1488" s="59">
        <f t="shared" si="70"/>
        <v>0</v>
      </c>
      <c r="Z1488">
        <f>IF(X1488&gt;Y1488,X1488 - Y1488,VLOOKUP(CONCATENATE(Home!$B$2,-2),Comp_Time!$A:$B,2,FALSE))</f>
        <v>2.1759259259259258E-3</v>
      </c>
      <c r="AA1488">
        <f t="shared" si="71"/>
        <v>0</v>
      </c>
    </row>
    <row r="1489" spans="23:27">
      <c r="W1489">
        <f>IF(AA1489=1, VLOOKUP(CONCATENATE(Home!$B$2,-2),Comp_Time!$A:$B,2,FALSE),IF(Z1489&gt; VLOOKUP(CONCATENATE(Home!$B$2,-2),Comp_Time!$A:$B,2,FALSE),VLOOKUP(CONCATENATE(Home!$B$2,-2),Comp_Time!$A:$B,2,FALSE),Z1489))</f>
        <v>2.1759259259259258E-3</v>
      </c>
      <c r="X1489" s="59">
        <f t="shared" si="69"/>
        <v>0</v>
      </c>
      <c r="Y1489" s="59">
        <f t="shared" si="70"/>
        <v>0</v>
      </c>
      <c r="Z1489">
        <f>IF(X1489&gt;Y1489,X1489 - Y1489,VLOOKUP(CONCATENATE(Home!$B$2,-2),Comp_Time!$A:$B,2,FALSE))</f>
        <v>2.1759259259259258E-3</v>
      </c>
      <c r="AA1489">
        <f t="shared" si="71"/>
        <v>0</v>
      </c>
    </row>
    <row r="1490" spans="23:27">
      <c r="W1490">
        <f>IF(AA1490=1, VLOOKUP(CONCATENATE(Home!$B$2,-2),Comp_Time!$A:$B,2,FALSE),IF(Z1490&gt; VLOOKUP(CONCATENATE(Home!$B$2,-2),Comp_Time!$A:$B,2,FALSE),VLOOKUP(CONCATENATE(Home!$B$2,-2),Comp_Time!$A:$B,2,FALSE),Z1490))</f>
        <v>2.1759259259259258E-3</v>
      </c>
      <c r="X1490" s="59">
        <f t="shared" si="69"/>
        <v>0</v>
      </c>
      <c r="Y1490" s="59">
        <f t="shared" si="70"/>
        <v>0</v>
      </c>
      <c r="Z1490">
        <f>IF(X1490&gt;Y1490,X1490 - Y1490,VLOOKUP(CONCATENATE(Home!$B$2,-2),Comp_Time!$A:$B,2,FALSE))</f>
        <v>2.1759259259259258E-3</v>
      </c>
      <c r="AA1490">
        <f t="shared" si="71"/>
        <v>0</v>
      </c>
    </row>
    <row r="1491" spans="23:27">
      <c r="W1491">
        <f>IF(AA1491=1, VLOOKUP(CONCATENATE(Home!$B$2,-2),Comp_Time!$A:$B,2,FALSE),IF(Z1491&gt; VLOOKUP(CONCATENATE(Home!$B$2,-2),Comp_Time!$A:$B,2,FALSE),VLOOKUP(CONCATENATE(Home!$B$2,-2),Comp_Time!$A:$B,2,FALSE),Z1491))</f>
        <v>2.1759259259259258E-3</v>
      </c>
      <c r="X1491" s="59">
        <f t="shared" si="69"/>
        <v>0</v>
      </c>
      <c r="Y1491" s="59">
        <f t="shared" si="70"/>
        <v>0</v>
      </c>
      <c r="Z1491">
        <f>IF(X1491&gt;Y1491,X1491 - Y1491,VLOOKUP(CONCATENATE(Home!$B$2,-2),Comp_Time!$A:$B,2,FALSE))</f>
        <v>2.1759259259259258E-3</v>
      </c>
      <c r="AA1491">
        <f t="shared" si="71"/>
        <v>0</v>
      </c>
    </row>
    <row r="1492" spans="23:27">
      <c r="W1492">
        <f>IF(AA1492=1, VLOOKUP(CONCATENATE(Home!$B$2,-2),Comp_Time!$A:$B,2,FALSE),IF(Z1492&gt; VLOOKUP(CONCATENATE(Home!$B$2,-2),Comp_Time!$A:$B,2,FALSE),VLOOKUP(CONCATENATE(Home!$B$2,-2),Comp_Time!$A:$B,2,FALSE),Z1492))</f>
        <v>2.1759259259259258E-3</v>
      </c>
      <c r="X1492" s="59">
        <f t="shared" si="69"/>
        <v>0</v>
      </c>
      <c r="Y1492" s="59">
        <f t="shared" si="70"/>
        <v>0</v>
      </c>
      <c r="Z1492">
        <f>IF(X1492&gt;Y1492,X1492 - Y1492,VLOOKUP(CONCATENATE(Home!$B$2,-2),Comp_Time!$A:$B,2,FALSE))</f>
        <v>2.1759259259259258E-3</v>
      </c>
      <c r="AA1492">
        <f t="shared" si="71"/>
        <v>0</v>
      </c>
    </row>
    <row r="1493" spans="23:27">
      <c r="W1493">
        <f>IF(AA1493=1, VLOOKUP(CONCATENATE(Home!$B$2,-2),Comp_Time!$A:$B,2,FALSE),IF(Z1493&gt; VLOOKUP(CONCATENATE(Home!$B$2,-2),Comp_Time!$A:$B,2,FALSE),VLOOKUP(CONCATENATE(Home!$B$2,-2),Comp_Time!$A:$B,2,FALSE),Z1493))</f>
        <v>2.1759259259259258E-3</v>
      </c>
      <c r="X1493" s="59">
        <f t="shared" si="69"/>
        <v>0</v>
      </c>
      <c r="Y1493" s="59">
        <f t="shared" si="70"/>
        <v>0</v>
      </c>
      <c r="Z1493">
        <f>IF(X1493&gt;Y1493,X1493 - Y1493,VLOOKUP(CONCATENATE(Home!$B$2,-2),Comp_Time!$A:$B,2,FALSE))</f>
        <v>2.1759259259259258E-3</v>
      </c>
      <c r="AA1493">
        <f t="shared" si="71"/>
        <v>0</v>
      </c>
    </row>
    <row r="1494" spans="23:27">
      <c r="W1494">
        <f>IF(AA1494=1, VLOOKUP(CONCATENATE(Home!$B$2,-2),Comp_Time!$A:$B,2,FALSE),IF(Z1494&gt; VLOOKUP(CONCATENATE(Home!$B$2,-2),Comp_Time!$A:$B,2,FALSE),VLOOKUP(CONCATENATE(Home!$B$2,-2),Comp_Time!$A:$B,2,FALSE),Z1494))</f>
        <v>2.1759259259259258E-3</v>
      </c>
      <c r="X1494" s="59">
        <f t="shared" si="69"/>
        <v>0</v>
      </c>
      <c r="Y1494" s="59">
        <f t="shared" si="70"/>
        <v>0</v>
      </c>
      <c r="Z1494">
        <f>IF(X1494&gt;Y1494,X1494 - Y1494,VLOOKUP(CONCATENATE(Home!$B$2,-2),Comp_Time!$A:$B,2,FALSE))</f>
        <v>2.1759259259259258E-3</v>
      </c>
      <c r="AA1494">
        <f t="shared" si="71"/>
        <v>0</v>
      </c>
    </row>
    <row r="1495" spans="23:27">
      <c r="W1495">
        <f>IF(AA1495=1, VLOOKUP(CONCATENATE(Home!$B$2,-2),Comp_Time!$A:$B,2,FALSE),IF(Z1495&gt; VLOOKUP(CONCATENATE(Home!$B$2,-2),Comp_Time!$A:$B,2,FALSE),VLOOKUP(CONCATENATE(Home!$B$2,-2),Comp_Time!$A:$B,2,FALSE),Z1495))</f>
        <v>2.1759259259259258E-3</v>
      </c>
      <c r="X1495" s="59">
        <f t="shared" si="69"/>
        <v>0</v>
      </c>
      <c r="Y1495" s="59">
        <f t="shared" si="70"/>
        <v>0</v>
      </c>
      <c r="Z1495">
        <f>IF(X1495&gt;Y1495,X1495 - Y1495,VLOOKUP(CONCATENATE(Home!$B$2,-2),Comp_Time!$A:$B,2,FALSE))</f>
        <v>2.1759259259259258E-3</v>
      </c>
      <c r="AA1495">
        <f t="shared" si="71"/>
        <v>0</v>
      </c>
    </row>
    <row r="1496" spans="23:27">
      <c r="W1496">
        <f>IF(AA1496=1, VLOOKUP(CONCATENATE(Home!$B$2,-2),Comp_Time!$A:$B,2,FALSE),IF(Z1496&gt; VLOOKUP(CONCATENATE(Home!$B$2,-2),Comp_Time!$A:$B,2,FALSE),VLOOKUP(CONCATENATE(Home!$B$2,-2),Comp_Time!$A:$B,2,FALSE),Z1496))</f>
        <v>2.1759259259259258E-3</v>
      </c>
      <c r="X1496" s="59">
        <f t="shared" si="69"/>
        <v>0</v>
      </c>
      <c r="Y1496" s="59">
        <f t="shared" si="70"/>
        <v>0</v>
      </c>
      <c r="Z1496">
        <f>IF(X1496&gt;Y1496,X1496 - Y1496,VLOOKUP(CONCATENATE(Home!$B$2,-2),Comp_Time!$A:$B,2,FALSE))</f>
        <v>2.1759259259259258E-3</v>
      </c>
      <c r="AA1496">
        <f t="shared" si="71"/>
        <v>0</v>
      </c>
    </row>
    <row r="1497" spans="23:27">
      <c r="W1497">
        <f>IF(AA1497=1, VLOOKUP(CONCATENATE(Home!$B$2,-2),Comp_Time!$A:$B,2,FALSE),IF(Z1497&gt; VLOOKUP(CONCATENATE(Home!$B$2,-2),Comp_Time!$A:$B,2,FALSE),VLOOKUP(CONCATENATE(Home!$B$2,-2),Comp_Time!$A:$B,2,FALSE),Z1497))</f>
        <v>2.1759259259259258E-3</v>
      </c>
      <c r="X1497" s="59">
        <f t="shared" si="69"/>
        <v>0</v>
      </c>
      <c r="Y1497" s="59">
        <f t="shared" si="70"/>
        <v>0</v>
      </c>
      <c r="Z1497">
        <f>IF(X1497&gt;Y1497,X1497 - Y1497,VLOOKUP(CONCATENATE(Home!$B$2,-2),Comp_Time!$A:$B,2,FALSE))</f>
        <v>2.1759259259259258E-3</v>
      </c>
      <c r="AA1497">
        <f t="shared" si="71"/>
        <v>0</v>
      </c>
    </row>
    <row r="1498" spans="23:27">
      <c r="W1498">
        <f>IF(AA1498=1, VLOOKUP(CONCATENATE(Home!$B$2,-2),Comp_Time!$A:$B,2,FALSE),IF(Z1498&gt; VLOOKUP(CONCATENATE(Home!$B$2,-2),Comp_Time!$A:$B,2,FALSE),VLOOKUP(CONCATENATE(Home!$B$2,-2),Comp_Time!$A:$B,2,FALSE),Z1498))</f>
        <v>2.1759259259259258E-3</v>
      </c>
      <c r="X1498" s="59">
        <f t="shared" si="69"/>
        <v>0</v>
      </c>
      <c r="Y1498" s="59">
        <f t="shared" si="70"/>
        <v>0</v>
      </c>
      <c r="Z1498">
        <f>IF(X1498&gt;Y1498,X1498 - Y1498,VLOOKUP(CONCATENATE(Home!$B$2,-2),Comp_Time!$A:$B,2,FALSE))</f>
        <v>2.1759259259259258E-3</v>
      </c>
      <c r="AA1498">
        <f t="shared" si="71"/>
        <v>0</v>
      </c>
    </row>
    <row r="1499" spans="23:27">
      <c r="W1499">
        <f>IF(AA1499=1, VLOOKUP(CONCATENATE(Home!$B$2,-2),Comp_Time!$A:$B,2,FALSE),IF(Z1499&gt; VLOOKUP(CONCATENATE(Home!$B$2,-2),Comp_Time!$A:$B,2,FALSE),VLOOKUP(CONCATENATE(Home!$B$2,-2),Comp_Time!$A:$B,2,FALSE),Z1499))</f>
        <v>2.1759259259259258E-3</v>
      </c>
      <c r="X1499" s="59">
        <f t="shared" si="69"/>
        <v>0</v>
      </c>
      <c r="Y1499" s="59">
        <f t="shared" si="70"/>
        <v>0</v>
      </c>
      <c r="Z1499">
        <f>IF(X1499&gt;Y1499,X1499 - Y1499,VLOOKUP(CONCATENATE(Home!$B$2,-2),Comp_Time!$A:$B,2,FALSE))</f>
        <v>2.1759259259259258E-3</v>
      </c>
      <c r="AA1499">
        <f t="shared" si="71"/>
        <v>0</v>
      </c>
    </row>
    <row r="1500" spans="23:27">
      <c r="W1500">
        <f>IF(AA1500=1, VLOOKUP(CONCATENATE(Home!$B$2,-2),Comp_Time!$A:$B,2,FALSE),IF(Z1500&gt; VLOOKUP(CONCATENATE(Home!$B$2,-2),Comp_Time!$A:$B,2,FALSE),VLOOKUP(CONCATENATE(Home!$B$2,-2),Comp_Time!$A:$B,2,FALSE),Z1500))</f>
        <v>2.1759259259259258E-3</v>
      </c>
      <c r="X1500" s="59">
        <f t="shared" si="69"/>
        <v>0</v>
      </c>
      <c r="Y1500" s="59">
        <f t="shared" si="70"/>
        <v>0</v>
      </c>
      <c r="Z1500">
        <f>IF(X1500&gt;Y1500,X1500 - Y1500,VLOOKUP(CONCATENATE(Home!$B$2,-2),Comp_Time!$A:$B,2,FALSE))</f>
        <v>2.1759259259259258E-3</v>
      </c>
      <c r="AA1500">
        <f t="shared" si="71"/>
        <v>0</v>
      </c>
    </row>
    <row r="1501" spans="23:27">
      <c r="W1501">
        <f>IF(AA1501=1, VLOOKUP(CONCATENATE(Home!$B$2,-2),Comp_Time!$A:$B,2,FALSE),IF(Z1501&gt; VLOOKUP(CONCATENATE(Home!$B$2,-2),Comp_Time!$A:$B,2,FALSE),VLOOKUP(CONCATENATE(Home!$B$2,-2),Comp_Time!$A:$B,2,FALSE),Z1501))</f>
        <v>2.1759259259259258E-3</v>
      </c>
      <c r="X1501" s="59">
        <f t="shared" si="69"/>
        <v>0</v>
      </c>
      <c r="Y1501" s="59">
        <f t="shared" si="70"/>
        <v>0</v>
      </c>
      <c r="Z1501">
        <f>IF(X1501&gt;Y1501,X1501 - Y1501,VLOOKUP(CONCATENATE(Home!$B$2,-2),Comp_Time!$A:$B,2,FALSE))</f>
        <v>2.1759259259259258E-3</v>
      </c>
      <c r="AA1501">
        <f t="shared" si="71"/>
        <v>0</v>
      </c>
    </row>
    <row r="1502" spans="23:27">
      <c r="W1502">
        <f>IF(AA1502=1, VLOOKUP(CONCATENATE(Home!$B$2,-2),Comp_Time!$A:$B,2,FALSE),IF(Z1502&gt; VLOOKUP(CONCATENATE(Home!$B$2,-2),Comp_Time!$A:$B,2,FALSE),VLOOKUP(CONCATENATE(Home!$B$2,-2),Comp_Time!$A:$B,2,FALSE),Z1502))</f>
        <v>2.1759259259259258E-3</v>
      </c>
      <c r="X1502" s="59">
        <f t="shared" si="69"/>
        <v>0</v>
      </c>
      <c r="Y1502" s="59">
        <f t="shared" si="70"/>
        <v>0</v>
      </c>
      <c r="Z1502">
        <f>IF(X1502&gt;Y1502,X1502 - Y1502,VLOOKUP(CONCATENATE(Home!$B$2,-2),Comp_Time!$A:$B,2,FALSE))</f>
        <v>2.1759259259259258E-3</v>
      </c>
      <c r="AA1502">
        <f t="shared" si="71"/>
        <v>0</v>
      </c>
    </row>
    <row r="1503" spans="23:27">
      <c r="W1503">
        <f>IF(AA1503=1, VLOOKUP(CONCATENATE(Home!$B$2,-2),Comp_Time!$A:$B,2,FALSE),IF(Z1503&gt; VLOOKUP(CONCATENATE(Home!$B$2,-2),Comp_Time!$A:$B,2,FALSE),VLOOKUP(CONCATENATE(Home!$B$2,-2),Comp_Time!$A:$B,2,FALSE),Z1503))</f>
        <v>2.1759259259259258E-3</v>
      </c>
      <c r="X1503" s="59">
        <f t="shared" si="69"/>
        <v>0</v>
      </c>
      <c r="Y1503" s="59">
        <f t="shared" si="70"/>
        <v>0</v>
      </c>
      <c r="Z1503">
        <f>IF(X1503&gt;Y1503,X1503 - Y1503,VLOOKUP(CONCATENATE(Home!$B$2,-2),Comp_Time!$A:$B,2,FALSE))</f>
        <v>2.1759259259259258E-3</v>
      </c>
      <c r="AA1503">
        <f t="shared" si="71"/>
        <v>0</v>
      </c>
    </row>
    <row r="1504" spans="23:27">
      <c r="W1504">
        <f>IF(AA1504=1, VLOOKUP(CONCATENATE(Home!$B$2,-2),Comp_Time!$A:$B,2,FALSE),IF(Z1504&gt; VLOOKUP(CONCATENATE(Home!$B$2,-2),Comp_Time!$A:$B,2,FALSE),VLOOKUP(CONCATENATE(Home!$B$2,-2),Comp_Time!$A:$B,2,FALSE),Z1504))</f>
        <v>2.1759259259259258E-3</v>
      </c>
      <c r="X1504" s="59">
        <f t="shared" si="69"/>
        <v>0</v>
      </c>
      <c r="Y1504" s="59">
        <f t="shared" si="70"/>
        <v>0</v>
      </c>
      <c r="Z1504">
        <f>IF(X1504&gt;Y1504,X1504 - Y1504,VLOOKUP(CONCATENATE(Home!$B$2,-2),Comp_Time!$A:$B,2,FALSE))</f>
        <v>2.1759259259259258E-3</v>
      </c>
      <c r="AA1504">
        <f t="shared" si="71"/>
        <v>0</v>
      </c>
    </row>
    <row r="1505" spans="23:27">
      <c r="W1505">
        <f>IF(AA1505=1, VLOOKUP(CONCATENATE(Home!$B$2,-2),Comp_Time!$A:$B,2,FALSE),IF(Z1505&gt; VLOOKUP(CONCATENATE(Home!$B$2,-2),Comp_Time!$A:$B,2,FALSE),VLOOKUP(CONCATENATE(Home!$B$2,-2),Comp_Time!$A:$B,2,FALSE),Z1505))</f>
        <v>2.1759259259259258E-3</v>
      </c>
      <c r="X1505" s="59">
        <f t="shared" si="69"/>
        <v>0</v>
      </c>
      <c r="Y1505" s="59">
        <f t="shared" si="70"/>
        <v>0</v>
      </c>
      <c r="Z1505">
        <f>IF(X1505&gt;Y1505,X1505 - Y1505,VLOOKUP(CONCATENATE(Home!$B$2,-2),Comp_Time!$A:$B,2,FALSE))</f>
        <v>2.1759259259259258E-3</v>
      </c>
      <c r="AA1505">
        <f t="shared" si="71"/>
        <v>0</v>
      </c>
    </row>
    <row r="1506" spans="23:27">
      <c r="W1506">
        <f>IF(AA1506=1, VLOOKUP(CONCATENATE(Home!$B$2,-2),Comp_Time!$A:$B,2,FALSE),IF(Z1506&gt; VLOOKUP(CONCATENATE(Home!$B$2,-2),Comp_Time!$A:$B,2,FALSE),VLOOKUP(CONCATENATE(Home!$B$2,-2),Comp_Time!$A:$B,2,FALSE),Z1506))</f>
        <v>2.1759259259259258E-3</v>
      </c>
      <c r="X1506" s="59">
        <f t="shared" si="69"/>
        <v>0</v>
      </c>
      <c r="Y1506" s="59">
        <f t="shared" si="70"/>
        <v>0</v>
      </c>
      <c r="Z1506">
        <f>IF(X1506&gt;Y1506,X1506 - Y1506,VLOOKUP(CONCATENATE(Home!$B$2,-2),Comp_Time!$A:$B,2,FALSE))</f>
        <v>2.1759259259259258E-3</v>
      </c>
      <c r="AA1506">
        <f t="shared" si="71"/>
        <v>0</v>
      </c>
    </row>
    <row r="1507" spans="23:27">
      <c r="W1507">
        <f>IF(AA1507=1, VLOOKUP(CONCATENATE(Home!$B$2,-2),Comp_Time!$A:$B,2,FALSE),IF(Z1507&gt; VLOOKUP(CONCATENATE(Home!$B$2,-2),Comp_Time!$A:$B,2,FALSE),VLOOKUP(CONCATENATE(Home!$B$2,-2),Comp_Time!$A:$B,2,FALSE),Z1507))</f>
        <v>2.1759259259259258E-3</v>
      </c>
      <c r="X1507" s="59">
        <f t="shared" si="69"/>
        <v>0</v>
      </c>
      <c r="Y1507" s="59">
        <f t="shared" si="70"/>
        <v>0</v>
      </c>
      <c r="Z1507">
        <f>IF(X1507&gt;Y1507,X1507 - Y1507,VLOOKUP(CONCATENATE(Home!$B$2,-2),Comp_Time!$A:$B,2,FALSE))</f>
        <v>2.1759259259259258E-3</v>
      </c>
      <c r="AA1507">
        <f t="shared" si="71"/>
        <v>0</v>
      </c>
    </row>
    <row r="1508" spans="23:27">
      <c r="W1508">
        <f>IF(AA1508=1, VLOOKUP(CONCATENATE(Home!$B$2,-2),Comp_Time!$A:$B,2,FALSE),IF(Z1508&gt; VLOOKUP(CONCATENATE(Home!$B$2,-2),Comp_Time!$A:$B,2,FALSE),VLOOKUP(CONCATENATE(Home!$B$2,-2),Comp_Time!$A:$B,2,FALSE),Z1508))</f>
        <v>2.1759259259259258E-3</v>
      </c>
      <c r="X1508" s="59">
        <f t="shared" si="69"/>
        <v>0</v>
      </c>
      <c r="Y1508" s="59">
        <f t="shared" si="70"/>
        <v>0</v>
      </c>
      <c r="Z1508">
        <f>IF(X1508&gt;Y1508,X1508 - Y1508,VLOOKUP(CONCATENATE(Home!$B$2,-2),Comp_Time!$A:$B,2,FALSE))</f>
        <v>2.1759259259259258E-3</v>
      </c>
      <c r="AA1508">
        <f t="shared" si="71"/>
        <v>0</v>
      </c>
    </row>
    <row r="1509" spans="23:27">
      <c r="W1509">
        <f>IF(AA1509=1, VLOOKUP(CONCATENATE(Home!$B$2,-2),Comp_Time!$A:$B,2,FALSE),IF(Z1509&gt; VLOOKUP(CONCATENATE(Home!$B$2,-2),Comp_Time!$A:$B,2,FALSE),VLOOKUP(CONCATENATE(Home!$B$2,-2),Comp_Time!$A:$B,2,FALSE),Z1509))</f>
        <v>2.1759259259259258E-3</v>
      </c>
      <c r="X1509" s="59">
        <f t="shared" si="69"/>
        <v>0</v>
      </c>
      <c r="Y1509" s="59">
        <f t="shared" si="70"/>
        <v>0</v>
      </c>
      <c r="Z1509">
        <f>IF(X1509&gt;Y1509,X1509 - Y1509,VLOOKUP(CONCATENATE(Home!$B$2,-2),Comp_Time!$A:$B,2,FALSE))</f>
        <v>2.1759259259259258E-3</v>
      </c>
      <c r="AA1509">
        <f t="shared" si="71"/>
        <v>0</v>
      </c>
    </row>
    <row r="1510" spans="23:27">
      <c r="W1510">
        <f>IF(AA1510=1, VLOOKUP(CONCATENATE(Home!$B$2,-2),Comp_Time!$A:$B,2,FALSE),IF(Z1510&gt; VLOOKUP(CONCATENATE(Home!$B$2,-2),Comp_Time!$A:$B,2,FALSE),VLOOKUP(CONCATENATE(Home!$B$2,-2),Comp_Time!$A:$B,2,FALSE),Z1510))</f>
        <v>2.1759259259259258E-3</v>
      </c>
      <c r="X1510" s="59">
        <f t="shared" si="69"/>
        <v>0</v>
      </c>
      <c r="Y1510" s="59">
        <f t="shared" si="70"/>
        <v>0</v>
      </c>
      <c r="Z1510">
        <f>IF(X1510&gt;Y1510,X1510 - Y1510,VLOOKUP(CONCATENATE(Home!$B$2,-2),Comp_Time!$A:$B,2,FALSE))</f>
        <v>2.1759259259259258E-3</v>
      </c>
      <c r="AA1510">
        <f t="shared" si="71"/>
        <v>0</v>
      </c>
    </row>
    <row r="1511" spans="23:27">
      <c r="W1511">
        <f>IF(AA1511=1, VLOOKUP(CONCATENATE(Home!$B$2,-2),Comp_Time!$A:$B,2,FALSE),IF(Z1511&gt; VLOOKUP(CONCATENATE(Home!$B$2,-2),Comp_Time!$A:$B,2,FALSE),VLOOKUP(CONCATENATE(Home!$B$2,-2),Comp_Time!$A:$B,2,FALSE),Z1511))</f>
        <v>2.1759259259259258E-3</v>
      </c>
      <c r="X1511" s="59">
        <f t="shared" si="69"/>
        <v>0</v>
      </c>
      <c r="Y1511" s="59">
        <f t="shared" si="70"/>
        <v>0</v>
      </c>
      <c r="Z1511">
        <f>IF(X1511&gt;Y1511,X1511 - Y1511,VLOOKUP(CONCATENATE(Home!$B$2,-2),Comp_Time!$A:$B,2,FALSE))</f>
        <v>2.1759259259259258E-3</v>
      </c>
      <c r="AA1511">
        <f t="shared" si="71"/>
        <v>0</v>
      </c>
    </row>
    <row r="1512" spans="23:27">
      <c r="W1512">
        <f>IF(AA1512=1, VLOOKUP(CONCATENATE(Home!$B$2,-2),Comp_Time!$A:$B,2,FALSE),IF(Z1512&gt; VLOOKUP(CONCATENATE(Home!$B$2,-2),Comp_Time!$A:$B,2,FALSE),VLOOKUP(CONCATENATE(Home!$B$2,-2),Comp_Time!$A:$B,2,FALSE),Z1512))</f>
        <v>2.1759259259259258E-3</v>
      </c>
      <c r="X1512" s="59">
        <f t="shared" si="69"/>
        <v>0</v>
      </c>
      <c r="Y1512" s="59">
        <f t="shared" si="70"/>
        <v>0</v>
      </c>
      <c r="Z1512">
        <f>IF(X1512&gt;Y1512,X1512 - Y1512,VLOOKUP(CONCATENATE(Home!$B$2,-2),Comp_Time!$A:$B,2,FALSE))</f>
        <v>2.1759259259259258E-3</v>
      </c>
      <c r="AA1512">
        <f t="shared" si="71"/>
        <v>0</v>
      </c>
    </row>
    <row r="1513" spans="23:27">
      <c r="W1513">
        <f>IF(AA1513=1, VLOOKUP(CONCATENATE(Home!$B$2,-2),Comp_Time!$A:$B,2,FALSE),IF(Z1513&gt; VLOOKUP(CONCATENATE(Home!$B$2,-2),Comp_Time!$A:$B,2,FALSE),VLOOKUP(CONCATENATE(Home!$B$2,-2),Comp_Time!$A:$B,2,FALSE),Z1513))</f>
        <v>2.1759259259259258E-3</v>
      </c>
      <c r="X1513" s="59">
        <f t="shared" si="69"/>
        <v>0</v>
      </c>
      <c r="Y1513" s="59">
        <f t="shared" si="70"/>
        <v>0</v>
      </c>
      <c r="Z1513">
        <f>IF(X1513&gt;Y1513,X1513 - Y1513,VLOOKUP(CONCATENATE(Home!$B$2,-2),Comp_Time!$A:$B,2,FALSE))</f>
        <v>2.1759259259259258E-3</v>
      </c>
      <c r="AA1513">
        <f t="shared" si="71"/>
        <v>0</v>
      </c>
    </row>
    <row r="1514" spans="23:27">
      <c r="W1514">
        <f>IF(AA1514=1, VLOOKUP(CONCATENATE(Home!$B$2,-2),Comp_Time!$A:$B,2,FALSE),IF(Z1514&gt; VLOOKUP(CONCATENATE(Home!$B$2,-2),Comp_Time!$A:$B,2,FALSE),VLOOKUP(CONCATENATE(Home!$B$2,-2),Comp_Time!$A:$B,2,FALSE),Z1514))</f>
        <v>2.1759259259259258E-3</v>
      </c>
      <c r="X1514" s="59">
        <f t="shared" si="69"/>
        <v>0</v>
      </c>
      <c r="Y1514" s="59">
        <f t="shared" si="70"/>
        <v>0</v>
      </c>
      <c r="Z1514">
        <f>IF(X1514&gt;Y1514,X1514 - Y1514,VLOOKUP(CONCATENATE(Home!$B$2,-2),Comp_Time!$A:$B,2,FALSE))</f>
        <v>2.1759259259259258E-3</v>
      </c>
      <c r="AA1514">
        <f t="shared" si="71"/>
        <v>0</v>
      </c>
    </row>
    <row r="1515" spans="23:27">
      <c r="W1515">
        <f>IF(AA1515=1, VLOOKUP(CONCATENATE(Home!$B$2,-2),Comp_Time!$A:$B,2,FALSE),IF(Z1515&gt; VLOOKUP(CONCATENATE(Home!$B$2,-2),Comp_Time!$A:$B,2,FALSE),VLOOKUP(CONCATENATE(Home!$B$2,-2),Comp_Time!$A:$B,2,FALSE),Z1515))</f>
        <v>2.1759259259259258E-3</v>
      </c>
      <c r="X1515" s="59">
        <f t="shared" si="69"/>
        <v>0</v>
      </c>
      <c r="Y1515" s="59">
        <f t="shared" si="70"/>
        <v>0</v>
      </c>
      <c r="Z1515">
        <f>IF(X1515&gt;Y1515,X1515 - Y1515,VLOOKUP(CONCATENATE(Home!$B$2,-2),Comp_Time!$A:$B,2,FALSE))</f>
        <v>2.1759259259259258E-3</v>
      </c>
      <c r="AA1515">
        <f t="shared" si="71"/>
        <v>0</v>
      </c>
    </row>
    <row r="1516" spans="23:27">
      <c r="W1516">
        <f>IF(AA1516=1, VLOOKUP(CONCATENATE(Home!$B$2,-2),Comp_Time!$A:$B,2,FALSE),IF(Z1516&gt; VLOOKUP(CONCATENATE(Home!$B$2,-2),Comp_Time!$A:$B,2,FALSE),VLOOKUP(CONCATENATE(Home!$B$2,-2),Comp_Time!$A:$B,2,FALSE),Z1516))</f>
        <v>2.1759259259259258E-3</v>
      </c>
      <c r="X1516" s="59">
        <f t="shared" si="69"/>
        <v>0</v>
      </c>
      <c r="Y1516" s="59">
        <f t="shared" si="70"/>
        <v>0</v>
      </c>
      <c r="Z1516">
        <f>IF(X1516&gt;Y1516,X1516 - Y1516,VLOOKUP(CONCATENATE(Home!$B$2,-2),Comp_Time!$A:$B,2,FALSE))</f>
        <v>2.1759259259259258E-3</v>
      </c>
      <c r="AA1516">
        <f t="shared" si="71"/>
        <v>0</v>
      </c>
    </row>
    <row r="1517" spans="23:27">
      <c r="W1517">
        <f>IF(AA1517=1, VLOOKUP(CONCATENATE(Home!$B$2,-2),Comp_Time!$A:$B,2,FALSE),IF(Z1517&gt; VLOOKUP(CONCATENATE(Home!$B$2,-2),Comp_Time!$A:$B,2,FALSE),VLOOKUP(CONCATENATE(Home!$B$2,-2),Comp_Time!$A:$B,2,FALSE),Z1517))</f>
        <v>2.1759259259259258E-3</v>
      </c>
      <c r="X1517" s="59">
        <f t="shared" si="69"/>
        <v>0</v>
      </c>
      <c r="Y1517" s="59">
        <f t="shared" si="70"/>
        <v>0</v>
      </c>
      <c r="Z1517">
        <f>IF(X1517&gt;Y1517,X1517 - Y1517,VLOOKUP(CONCATENATE(Home!$B$2,-2),Comp_Time!$A:$B,2,FALSE))</f>
        <v>2.1759259259259258E-3</v>
      </c>
      <c r="AA1517">
        <f t="shared" si="71"/>
        <v>0</v>
      </c>
    </row>
    <row r="1518" spans="23:27">
      <c r="W1518">
        <f>IF(AA1518=1, VLOOKUP(CONCATENATE(Home!$B$2,-2),Comp_Time!$A:$B,2,FALSE),IF(Z1518&gt; VLOOKUP(CONCATENATE(Home!$B$2,-2),Comp_Time!$A:$B,2,FALSE),VLOOKUP(CONCATENATE(Home!$B$2,-2),Comp_Time!$A:$B,2,FALSE),Z1518))</f>
        <v>2.1759259259259258E-3</v>
      </c>
      <c r="X1518" s="59">
        <f t="shared" si="69"/>
        <v>0</v>
      </c>
      <c r="Y1518" s="59">
        <f t="shared" si="70"/>
        <v>0</v>
      </c>
      <c r="Z1518">
        <f>IF(X1518&gt;Y1518,X1518 - Y1518,VLOOKUP(CONCATENATE(Home!$B$2,-2),Comp_Time!$A:$B,2,FALSE))</f>
        <v>2.1759259259259258E-3</v>
      </c>
      <c r="AA1518">
        <f t="shared" si="71"/>
        <v>0</v>
      </c>
    </row>
    <row r="1519" spans="23:27">
      <c r="W1519">
        <f>IF(AA1519=1, VLOOKUP(CONCATENATE(Home!$B$2,-2),Comp_Time!$A:$B,2,FALSE),IF(Z1519&gt; VLOOKUP(CONCATENATE(Home!$B$2,-2),Comp_Time!$A:$B,2,FALSE),VLOOKUP(CONCATENATE(Home!$B$2,-2),Comp_Time!$A:$B,2,FALSE),Z1519))</f>
        <v>2.1759259259259258E-3</v>
      </c>
      <c r="X1519" s="59">
        <f t="shared" si="69"/>
        <v>0</v>
      </c>
      <c r="Y1519" s="59">
        <f t="shared" si="70"/>
        <v>0</v>
      </c>
      <c r="Z1519">
        <f>IF(X1519&gt;Y1519,X1519 - Y1519,VLOOKUP(CONCATENATE(Home!$B$2,-2),Comp_Time!$A:$B,2,FALSE))</f>
        <v>2.1759259259259258E-3</v>
      </c>
      <c r="AA1519">
        <f t="shared" si="71"/>
        <v>0</v>
      </c>
    </row>
    <row r="1520" spans="23:27">
      <c r="W1520">
        <f>IF(AA1520=1, VLOOKUP(CONCATENATE(Home!$B$2,-2),Comp_Time!$A:$B,2,FALSE),IF(Z1520&gt; VLOOKUP(CONCATENATE(Home!$B$2,-2),Comp_Time!$A:$B,2,FALSE),VLOOKUP(CONCATENATE(Home!$B$2,-2),Comp_Time!$A:$B,2,FALSE),Z1520))</f>
        <v>2.1759259259259258E-3</v>
      </c>
      <c r="X1520" s="59">
        <f t="shared" si="69"/>
        <v>0</v>
      </c>
      <c r="Y1520" s="59">
        <f t="shared" si="70"/>
        <v>0</v>
      </c>
      <c r="Z1520">
        <f>IF(X1520&gt;Y1520,X1520 - Y1520,VLOOKUP(CONCATENATE(Home!$B$2,-2),Comp_Time!$A:$B,2,FALSE))</f>
        <v>2.1759259259259258E-3</v>
      </c>
      <c r="AA1520">
        <f t="shared" si="71"/>
        <v>0</v>
      </c>
    </row>
    <row r="1521" spans="23:27">
      <c r="W1521">
        <f>IF(AA1521=1, VLOOKUP(CONCATENATE(Home!$B$2,-2),Comp_Time!$A:$B,2,FALSE),IF(Z1521&gt; VLOOKUP(CONCATENATE(Home!$B$2,-2),Comp_Time!$A:$B,2,FALSE),VLOOKUP(CONCATENATE(Home!$B$2,-2),Comp_Time!$A:$B,2,FALSE),Z1521))</f>
        <v>2.1759259259259258E-3</v>
      </c>
      <c r="X1521" s="59">
        <f t="shared" si="69"/>
        <v>0</v>
      </c>
      <c r="Y1521" s="59">
        <f t="shared" si="70"/>
        <v>0</v>
      </c>
      <c r="Z1521">
        <f>IF(X1521&gt;Y1521,X1521 - Y1521,VLOOKUP(CONCATENATE(Home!$B$2,-2),Comp_Time!$A:$B,2,FALSE))</f>
        <v>2.1759259259259258E-3</v>
      </c>
      <c r="AA1521">
        <f t="shared" si="71"/>
        <v>0</v>
      </c>
    </row>
    <row r="1522" spans="23:27">
      <c r="W1522">
        <f>IF(AA1522=1, VLOOKUP(CONCATENATE(Home!$B$2,-2),Comp_Time!$A:$B,2,FALSE),IF(Z1522&gt; VLOOKUP(CONCATENATE(Home!$B$2,-2),Comp_Time!$A:$B,2,FALSE),VLOOKUP(CONCATENATE(Home!$B$2,-2),Comp_Time!$A:$B,2,FALSE),Z1522))</f>
        <v>2.1759259259259258E-3</v>
      </c>
      <c r="X1522" s="59">
        <f t="shared" si="69"/>
        <v>0</v>
      </c>
      <c r="Y1522" s="59">
        <f t="shared" si="70"/>
        <v>0</v>
      </c>
      <c r="Z1522">
        <f>IF(X1522&gt;Y1522,X1522 - Y1522,VLOOKUP(CONCATENATE(Home!$B$2,-2),Comp_Time!$A:$B,2,FALSE))</f>
        <v>2.1759259259259258E-3</v>
      </c>
      <c r="AA1522">
        <f t="shared" si="71"/>
        <v>0</v>
      </c>
    </row>
    <row r="1523" spans="23:27">
      <c r="W1523">
        <f>IF(AA1523=1, VLOOKUP(CONCATENATE(Home!$B$2,-2),Comp_Time!$A:$B,2,FALSE),IF(Z1523&gt; VLOOKUP(CONCATENATE(Home!$B$2,-2),Comp_Time!$A:$B,2,FALSE),VLOOKUP(CONCATENATE(Home!$B$2,-2),Comp_Time!$A:$B,2,FALSE),Z1523))</f>
        <v>2.1759259259259258E-3</v>
      </c>
      <c r="X1523" s="59">
        <f t="shared" si="69"/>
        <v>0</v>
      </c>
      <c r="Y1523" s="59">
        <f t="shared" si="70"/>
        <v>0</v>
      </c>
      <c r="Z1523">
        <f>IF(X1523&gt;Y1523,X1523 - Y1523,VLOOKUP(CONCATENATE(Home!$B$2,-2),Comp_Time!$A:$B,2,FALSE))</f>
        <v>2.1759259259259258E-3</v>
      </c>
      <c r="AA1523">
        <f t="shared" si="71"/>
        <v>0</v>
      </c>
    </row>
    <row r="1524" spans="23:27">
      <c r="W1524">
        <f>IF(AA1524=1, VLOOKUP(CONCATENATE(Home!$B$2,-2),Comp_Time!$A:$B,2,FALSE),IF(Z1524&gt; VLOOKUP(CONCATENATE(Home!$B$2,-2),Comp_Time!$A:$B,2,FALSE),VLOOKUP(CONCATENATE(Home!$B$2,-2),Comp_Time!$A:$B,2,FALSE),Z1524))</f>
        <v>2.1759259259259258E-3</v>
      </c>
      <c r="X1524" s="59">
        <f t="shared" si="69"/>
        <v>0</v>
      </c>
      <c r="Y1524" s="59">
        <f t="shared" si="70"/>
        <v>0</v>
      </c>
      <c r="Z1524">
        <f>IF(X1524&gt;Y1524,X1524 - Y1524,VLOOKUP(CONCATENATE(Home!$B$2,-2),Comp_Time!$A:$B,2,FALSE))</f>
        <v>2.1759259259259258E-3</v>
      </c>
      <c r="AA1524">
        <f t="shared" si="71"/>
        <v>0</v>
      </c>
    </row>
    <row r="1525" spans="23:27">
      <c r="W1525">
        <f>IF(AA1525=1, VLOOKUP(CONCATENATE(Home!$B$2,-2),Comp_Time!$A:$B,2,FALSE),IF(Z1525&gt; VLOOKUP(CONCATENATE(Home!$B$2,-2),Comp_Time!$A:$B,2,FALSE),VLOOKUP(CONCATENATE(Home!$B$2,-2),Comp_Time!$A:$B,2,FALSE),Z1525))</f>
        <v>2.1759259259259258E-3</v>
      </c>
      <c r="X1525" s="59">
        <f t="shared" si="69"/>
        <v>0</v>
      </c>
      <c r="Y1525" s="59">
        <f t="shared" si="70"/>
        <v>0</v>
      </c>
      <c r="Z1525">
        <f>IF(X1525&gt;Y1525,X1525 - Y1525,VLOOKUP(CONCATENATE(Home!$B$2,-2),Comp_Time!$A:$B,2,FALSE))</f>
        <v>2.1759259259259258E-3</v>
      </c>
      <c r="AA1525">
        <f t="shared" si="71"/>
        <v>0</v>
      </c>
    </row>
    <row r="1526" spans="23:27">
      <c r="W1526">
        <f>IF(AA1526=1, VLOOKUP(CONCATENATE(Home!$B$2,-2),Comp_Time!$A:$B,2,FALSE),IF(Z1526&gt; VLOOKUP(CONCATENATE(Home!$B$2,-2),Comp_Time!$A:$B,2,FALSE),VLOOKUP(CONCATENATE(Home!$B$2,-2),Comp_Time!$A:$B,2,FALSE),Z1526))</f>
        <v>2.1759259259259258E-3</v>
      </c>
      <c r="X1526" s="59">
        <f t="shared" si="69"/>
        <v>0</v>
      </c>
      <c r="Y1526" s="59">
        <f t="shared" si="70"/>
        <v>0</v>
      </c>
      <c r="Z1526">
        <f>IF(X1526&gt;Y1526,X1526 - Y1526,VLOOKUP(CONCATENATE(Home!$B$2,-2),Comp_Time!$A:$B,2,FALSE))</f>
        <v>2.1759259259259258E-3</v>
      </c>
      <c r="AA1526">
        <f t="shared" si="71"/>
        <v>0</v>
      </c>
    </row>
    <row r="1527" spans="23:27">
      <c r="W1527">
        <f>IF(AA1527=1, VLOOKUP(CONCATENATE(Home!$B$2,-2),Comp_Time!$A:$B,2,FALSE),IF(Z1527&gt; VLOOKUP(CONCATENATE(Home!$B$2,-2),Comp_Time!$A:$B,2,FALSE),VLOOKUP(CONCATENATE(Home!$B$2,-2),Comp_Time!$A:$B,2,FALSE),Z1527))</f>
        <v>2.1759259259259258E-3</v>
      </c>
      <c r="X1527" s="59">
        <f t="shared" si="69"/>
        <v>0</v>
      </c>
      <c r="Y1527" s="59">
        <f t="shared" si="70"/>
        <v>0</v>
      </c>
      <c r="Z1527">
        <f>IF(X1527&gt;Y1527,X1527 - Y1527,VLOOKUP(CONCATENATE(Home!$B$2,-2),Comp_Time!$A:$B,2,FALSE))</f>
        <v>2.1759259259259258E-3</v>
      </c>
      <c r="AA1527">
        <f t="shared" si="71"/>
        <v>0</v>
      </c>
    </row>
    <row r="1528" spans="23:27">
      <c r="W1528">
        <f>IF(AA1528=1, VLOOKUP(CONCATENATE(Home!$B$2,-2),Comp_Time!$A:$B,2,FALSE),IF(Z1528&gt; VLOOKUP(CONCATENATE(Home!$B$2,-2),Comp_Time!$A:$B,2,FALSE),VLOOKUP(CONCATENATE(Home!$B$2,-2),Comp_Time!$A:$B,2,FALSE),Z1528))</f>
        <v>2.1759259259259258E-3</v>
      </c>
      <c r="X1528" s="59">
        <f t="shared" si="69"/>
        <v>0</v>
      </c>
      <c r="Y1528" s="59">
        <f t="shared" si="70"/>
        <v>0</v>
      </c>
      <c r="Z1528">
        <f>IF(X1528&gt;Y1528,X1528 - Y1528,VLOOKUP(CONCATENATE(Home!$B$2,-2),Comp_Time!$A:$B,2,FALSE))</f>
        <v>2.1759259259259258E-3</v>
      </c>
      <c r="AA1528">
        <f t="shared" si="71"/>
        <v>0</v>
      </c>
    </row>
    <row r="1529" spans="23:27">
      <c r="W1529">
        <f>IF(AA1529=1, VLOOKUP(CONCATENATE(Home!$B$2,-2),Comp_Time!$A:$B,2,FALSE),IF(Z1529&gt; VLOOKUP(CONCATENATE(Home!$B$2,-2),Comp_Time!$A:$B,2,FALSE),VLOOKUP(CONCATENATE(Home!$B$2,-2),Comp_Time!$A:$B,2,FALSE),Z1529))</f>
        <v>2.1759259259259258E-3</v>
      </c>
      <c r="X1529" s="59">
        <f t="shared" si="69"/>
        <v>0</v>
      </c>
      <c r="Y1529" s="59">
        <f t="shared" si="70"/>
        <v>0</v>
      </c>
      <c r="Z1529">
        <f>IF(X1529&gt;Y1529,X1529 - Y1529,VLOOKUP(CONCATENATE(Home!$B$2,-2),Comp_Time!$A:$B,2,FALSE))</f>
        <v>2.1759259259259258E-3</v>
      </c>
      <c r="AA1529">
        <f t="shared" si="71"/>
        <v>0</v>
      </c>
    </row>
    <row r="1530" spans="23:27">
      <c r="W1530">
        <f>IF(AA1530=1, VLOOKUP(CONCATENATE(Home!$B$2,-2),Comp_Time!$A:$B,2,FALSE),IF(Z1530&gt; VLOOKUP(CONCATENATE(Home!$B$2,-2),Comp_Time!$A:$B,2,FALSE),VLOOKUP(CONCATENATE(Home!$B$2,-2),Comp_Time!$A:$B,2,FALSE),Z1530))</f>
        <v>2.1759259259259258E-3</v>
      </c>
      <c r="X1530" s="59">
        <f t="shared" si="69"/>
        <v>0</v>
      </c>
      <c r="Y1530" s="59">
        <f t="shared" si="70"/>
        <v>0</v>
      </c>
      <c r="Z1530">
        <f>IF(X1530&gt;Y1530,X1530 - Y1530,VLOOKUP(CONCATENATE(Home!$B$2,-2),Comp_Time!$A:$B,2,FALSE))</f>
        <v>2.1759259259259258E-3</v>
      </c>
      <c r="AA1530">
        <f t="shared" si="71"/>
        <v>0</v>
      </c>
    </row>
    <row r="1531" spans="23:27">
      <c r="W1531">
        <f>IF(AA1531=1, VLOOKUP(CONCATENATE(Home!$B$2,-2),Comp_Time!$A:$B,2,FALSE),IF(Z1531&gt; VLOOKUP(CONCATENATE(Home!$B$2,-2),Comp_Time!$A:$B,2,FALSE),VLOOKUP(CONCATENATE(Home!$B$2,-2),Comp_Time!$A:$B,2,FALSE),Z1531))</f>
        <v>2.1759259259259258E-3</v>
      </c>
      <c r="X1531" s="59">
        <f t="shared" si="69"/>
        <v>0</v>
      </c>
      <c r="Y1531" s="59">
        <f t="shared" si="70"/>
        <v>0</v>
      </c>
      <c r="Z1531">
        <f>IF(X1531&gt;Y1531,X1531 - Y1531,VLOOKUP(CONCATENATE(Home!$B$2,-2),Comp_Time!$A:$B,2,FALSE))</f>
        <v>2.1759259259259258E-3</v>
      </c>
      <c r="AA1531">
        <f t="shared" si="71"/>
        <v>0</v>
      </c>
    </row>
    <row r="1532" spans="23:27">
      <c r="W1532">
        <f>IF(AA1532=1, VLOOKUP(CONCATENATE(Home!$B$2,-2),Comp_Time!$A:$B,2,FALSE),IF(Z1532&gt; VLOOKUP(CONCATENATE(Home!$B$2,-2),Comp_Time!$A:$B,2,FALSE),VLOOKUP(CONCATENATE(Home!$B$2,-2),Comp_Time!$A:$B,2,FALSE),Z1532))</f>
        <v>2.1759259259259258E-3</v>
      </c>
      <c r="X1532" s="59">
        <f t="shared" si="69"/>
        <v>0</v>
      </c>
      <c r="Y1532" s="59">
        <f t="shared" si="70"/>
        <v>0</v>
      </c>
      <c r="Z1532">
        <f>IF(X1532&gt;Y1532,X1532 - Y1532,VLOOKUP(CONCATENATE(Home!$B$2,-2),Comp_Time!$A:$B,2,FALSE))</f>
        <v>2.1759259259259258E-3</v>
      </c>
      <c r="AA1532">
        <f t="shared" si="71"/>
        <v>0</v>
      </c>
    </row>
    <row r="1533" spans="23:27">
      <c r="W1533">
        <f>IF(AA1533=1, VLOOKUP(CONCATENATE(Home!$B$2,-2),Comp_Time!$A:$B,2,FALSE),IF(Z1533&gt; VLOOKUP(CONCATENATE(Home!$B$2,-2),Comp_Time!$A:$B,2,FALSE),VLOOKUP(CONCATENATE(Home!$B$2,-2),Comp_Time!$A:$B,2,FALSE),Z1533))</f>
        <v>2.1759259259259258E-3</v>
      </c>
      <c r="X1533" s="59">
        <f t="shared" si="69"/>
        <v>0</v>
      </c>
      <c r="Y1533" s="59">
        <f t="shared" si="70"/>
        <v>0</v>
      </c>
      <c r="Z1533">
        <f>IF(X1533&gt;Y1533,X1533 - Y1533,VLOOKUP(CONCATENATE(Home!$B$2,-2),Comp_Time!$A:$B,2,FALSE))</f>
        <v>2.1759259259259258E-3</v>
      </c>
      <c r="AA1533">
        <f t="shared" si="71"/>
        <v>0</v>
      </c>
    </row>
    <row r="1534" spans="23:27">
      <c r="W1534">
        <f>IF(AA1534=1, VLOOKUP(CONCATENATE(Home!$B$2,-2),Comp_Time!$A:$B,2,FALSE),IF(Z1534&gt; VLOOKUP(CONCATENATE(Home!$B$2,-2),Comp_Time!$A:$B,2,FALSE),VLOOKUP(CONCATENATE(Home!$B$2,-2),Comp_Time!$A:$B,2,FALSE),Z1534))</f>
        <v>2.1759259259259258E-3</v>
      </c>
      <c r="X1534" s="59">
        <f t="shared" si="69"/>
        <v>0</v>
      </c>
      <c r="Y1534" s="59">
        <f t="shared" si="70"/>
        <v>0</v>
      </c>
      <c r="Z1534">
        <f>IF(X1534&gt;Y1534,X1534 - Y1534,VLOOKUP(CONCATENATE(Home!$B$2,-2),Comp_Time!$A:$B,2,FALSE))</f>
        <v>2.1759259259259258E-3</v>
      </c>
      <c r="AA1534">
        <f t="shared" si="71"/>
        <v>0</v>
      </c>
    </row>
    <row r="1535" spans="23:27">
      <c r="W1535">
        <f>IF(AA1535=1, VLOOKUP(CONCATENATE(Home!$B$2,-2),Comp_Time!$A:$B,2,FALSE),IF(Z1535&gt; VLOOKUP(CONCATENATE(Home!$B$2,-2),Comp_Time!$A:$B,2,FALSE),VLOOKUP(CONCATENATE(Home!$B$2,-2),Comp_Time!$A:$B,2,FALSE),Z1535))</f>
        <v>2.1759259259259258E-3</v>
      </c>
      <c r="X1535" s="59">
        <f t="shared" si="69"/>
        <v>0</v>
      </c>
      <c r="Y1535" s="59">
        <f t="shared" si="70"/>
        <v>0</v>
      </c>
      <c r="Z1535">
        <f>IF(X1535&gt;Y1535,X1535 - Y1535,VLOOKUP(CONCATENATE(Home!$B$2,-2),Comp_Time!$A:$B,2,FALSE))</f>
        <v>2.1759259259259258E-3</v>
      </c>
      <c r="AA1535">
        <f t="shared" si="71"/>
        <v>0</v>
      </c>
    </row>
    <row r="1536" spans="23:27">
      <c r="W1536">
        <f>IF(AA1536=1, VLOOKUP(CONCATENATE(Home!$B$2,-2),Comp_Time!$A:$B,2,FALSE),IF(Z1536&gt; VLOOKUP(CONCATENATE(Home!$B$2,-2),Comp_Time!$A:$B,2,FALSE),VLOOKUP(CONCATENATE(Home!$B$2,-2),Comp_Time!$A:$B,2,FALSE),Z1536))</f>
        <v>2.1759259259259258E-3</v>
      </c>
      <c r="X1536" s="59">
        <f t="shared" si="69"/>
        <v>0</v>
      </c>
      <c r="Y1536" s="59">
        <f t="shared" si="70"/>
        <v>0</v>
      </c>
      <c r="Z1536">
        <f>IF(X1536&gt;Y1536,X1536 - Y1536,VLOOKUP(CONCATENATE(Home!$B$2,-2),Comp_Time!$A:$B,2,FALSE))</f>
        <v>2.1759259259259258E-3</v>
      </c>
      <c r="AA1536">
        <f t="shared" si="71"/>
        <v>0</v>
      </c>
    </row>
    <row r="1537" spans="23:27">
      <c r="W1537">
        <f>IF(AA1537=1, VLOOKUP(CONCATENATE(Home!$B$2,-2),Comp_Time!$A:$B,2,FALSE),IF(Z1537&gt; VLOOKUP(CONCATENATE(Home!$B$2,-2),Comp_Time!$A:$B,2,FALSE),VLOOKUP(CONCATENATE(Home!$B$2,-2),Comp_Time!$A:$B,2,FALSE),Z1537))</f>
        <v>2.1759259259259258E-3</v>
      </c>
      <c r="X1537" s="59">
        <f t="shared" si="69"/>
        <v>0</v>
      </c>
      <c r="Y1537" s="59">
        <f t="shared" si="70"/>
        <v>0</v>
      </c>
      <c r="Z1537">
        <f>IF(X1537&gt;Y1537,X1537 - Y1537,VLOOKUP(CONCATENATE(Home!$B$2,-2),Comp_Time!$A:$B,2,FALSE))</f>
        <v>2.1759259259259258E-3</v>
      </c>
      <c r="AA1537">
        <f t="shared" si="71"/>
        <v>0</v>
      </c>
    </row>
    <row r="1538" spans="23:27">
      <c r="W1538">
        <f>IF(AA1538=1, VLOOKUP(CONCATENATE(Home!$B$2,-2),Comp_Time!$A:$B,2,FALSE),IF(Z1538&gt; VLOOKUP(CONCATENATE(Home!$B$2,-2),Comp_Time!$A:$B,2,FALSE),VLOOKUP(CONCATENATE(Home!$B$2,-2),Comp_Time!$A:$B,2,FALSE),Z1538))</f>
        <v>2.1759259259259258E-3</v>
      </c>
      <c r="X1538" s="59">
        <f t="shared" si="69"/>
        <v>0</v>
      </c>
      <c r="Y1538" s="59">
        <f t="shared" si="70"/>
        <v>0</v>
      </c>
      <c r="Z1538">
        <f>IF(X1538&gt;Y1538,X1538 - Y1538,VLOOKUP(CONCATENATE(Home!$B$2,-2),Comp_Time!$A:$B,2,FALSE))</f>
        <v>2.1759259259259258E-3</v>
      </c>
      <c r="AA1538">
        <f t="shared" si="71"/>
        <v>0</v>
      </c>
    </row>
    <row r="1539" spans="23:27">
      <c r="W1539">
        <f>IF(AA1539=1, VLOOKUP(CONCATENATE(Home!$B$2,-2),Comp_Time!$A:$B,2,FALSE),IF(Z1539&gt; VLOOKUP(CONCATENATE(Home!$B$2,-2),Comp_Time!$A:$B,2,FALSE),VLOOKUP(CONCATENATE(Home!$B$2,-2),Comp_Time!$A:$B,2,FALSE),Z1539))</f>
        <v>2.1759259259259258E-3</v>
      </c>
      <c r="X1539" s="59">
        <f t="shared" ref="X1539:X1602" si="72">TIME(HOUR(D1539),MINUTE(D1539),SECOND(D1539))</f>
        <v>0</v>
      </c>
      <c r="Y1539" s="59">
        <f t="shared" ref="Y1539:Y1602" si="73">TIME(HOUR(C1539),MINUTE(C1539),SECOND(C1539))</f>
        <v>0</v>
      </c>
      <c r="Z1539">
        <f>IF(X1539&gt;Y1539,X1539 - Y1539,VLOOKUP(CONCATENATE(Home!$B$2,-2),Comp_Time!$A:$B,2,FALSE))</f>
        <v>2.1759259259259258E-3</v>
      </c>
      <c r="AA1539">
        <f t="shared" ref="AA1539:AA1602" si="74">IF(DATE(YEAR(C1539),MONTH(C1539),DAY(C1539))=DATE(YEAR(D1539),MONTH(D1539),DAY(D1539)),0,1)</f>
        <v>0</v>
      </c>
    </row>
    <row r="1540" spans="23:27">
      <c r="W1540">
        <f>IF(AA1540=1, VLOOKUP(CONCATENATE(Home!$B$2,-2),Comp_Time!$A:$B,2,FALSE),IF(Z1540&gt; VLOOKUP(CONCATENATE(Home!$B$2,-2),Comp_Time!$A:$B,2,FALSE),VLOOKUP(CONCATENATE(Home!$B$2,-2),Comp_Time!$A:$B,2,FALSE),Z1540))</f>
        <v>2.1759259259259258E-3</v>
      </c>
      <c r="X1540" s="59">
        <f t="shared" si="72"/>
        <v>0</v>
      </c>
      <c r="Y1540" s="59">
        <f t="shared" si="73"/>
        <v>0</v>
      </c>
      <c r="Z1540">
        <f>IF(X1540&gt;Y1540,X1540 - Y1540,VLOOKUP(CONCATENATE(Home!$B$2,-2),Comp_Time!$A:$B,2,FALSE))</f>
        <v>2.1759259259259258E-3</v>
      </c>
      <c r="AA1540">
        <f t="shared" si="74"/>
        <v>0</v>
      </c>
    </row>
    <row r="1541" spans="23:27">
      <c r="W1541">
        <f>IF(AA1541=1, VLOOKUP(CONCATENATE(Home!$B$2,-2),Comp_Time!$A:$B,2,FALSE),IF(Z1541&gt; VLOOKUP(CONCATENATE(Home!$B$2,-2),Comp_Time!$A:$B,2,FALSE),VLOOKUP(CONCATENATE(Home!$B$2,-2),Comp_Time!$A:$B,2,FALSE),Z1541))</f>
        <v>2.1759259259259258E-3</v>
      </c>
      <c r="X1541" s="59">
        <f t="shared" si="72"/>
        <v>0</v>
      </c>
      <c r="Y1541" s="59">
        <f t="shared" si="73"/>
        <v>0</v>
      </c>
      <c r="Z1541">
        <f>IF(X1541&gt;Y1541,X1541 - Y1541,VLOOKUP(CONCATENATE(Home!$B$2,-2),Comp_Time!$A:$B,2,FALSE))</f>
        <v>2.1759259259259258E-3</v>
      </c>
      <c r="AA1541">
        <f t="shared" si="74"/>
        <v>0</v>
      </c>
    </row>
    <row r="1542" spans="23:27">
      <c r="W1542">
        <f>IF(AA1542=1, VLOOKUP(CONCATENATE(Home!$B$2,-2),Comp_Time!$A:$B,2,FALSE),IF(Z1542&gt; VLOOKUP(CONCATENATE(Home!$B$2,-2),Comp_Time!$A:$B,2,FALSE),VLOOKUP(CONCATENATE(Home!$B$2,-2),Comp_Time!$A:$B,2,FALSE),Z1542))</f>
        <v>2.1759259259259258E-3</v>
      </c>
      <c r="X1542" s="59">
        <f t="shared" si="72"/>
        <v>0</v>
      </c>
      <c r="Y1542" s="59">
        <f t="shared" si="73"/>
        <v>0</v>
      </c>
      <c r="Z1542">
        <f>IF(X1542&gt;Y1542,X1542 - Y1542,VLOOKUP(CONCATENATE(Home!$B$2,-2),Comp_Time!$A:$B,2,FALSE))</f>
        <v>2.1759259259259258E-3</v>
      </c>
      <c r="AA1542">
        <f t="shared" si="74"/>
        <v>0</v>
      </c>
    </row>
    <row r="1543" spans="23:27">
      <c r="W1543">
        <f>IF(AA1543=1, VLOOKUP(CONCATENATE(Home!$B$2,-2),Comp_Time!$A:$B,2,FALSE),IF(Z1543&gt; VLOOKUP(CONCATENATE(Home!$B$2,-2),Comp_Time!$A:$B,2,FALSE),VLOOKUP(CONCATENATE(Home!$B$2,-2),Comp_Time!$A:$B,2,FALSE),Z1543))</f>
        <v>2.1759259259259258E-3</v>
      </c>
      <c r="X1543" s="59">
        <f t="shared" si="72"/>
        <v>0</v>
      </c>
      <c r="Y1543" s="59">
        <f t="shared" si="73"/>
        <v>0</v>
      </c>
      <c r="Z1543">
        <f>IF(X1543&gt;Y1543,X1543 - Y1543,VLOOKUP(CONCATENATE(Home!$B$2,-2),Comp_Time!$A:$B,2,FALSE))</f>
        <v>2.1759259259259258E-3</v>
      </c>
      <c r="AA1543">
        <f t="shared" si="74"/>
        <v>0</v>
      </c>
    </row>
    <row r="1544" spans="23:27">
      <c r="W1544">
        <f>IF(AA1544=1, VLOOKUP(CONCATENATE(Home!$B$2,-2),Comp_Time!$A:$B,2,FALSE),IF(Z1544&gt; VLOOKUP(CONCATENATE(Home!$B$2,-2),Comp_Time!$A:$B,2,FALSE),VLOOKUP(CONCATENATE(Home!$B$2,-2),Comp_Time!$A:$B,2,FALSE),Z1544))</f>
        <v>2.1759259259259258E-3</v>
      </c>
      <c r="X1544" s="59">
        <f t="shared" si="72"/>
        <v>0</v>
      </c>
      <c r="Y1544" s="59">
        <f t="shared" si="73"/>
        <v>0</v>
      </c>
      <c r="Z1544">
        <f>IF(X1544&gt;Y1544,X1544 - Y1544,VLOOKUP(CONCATENATE(Home!$B$2,-2),Comp_Time!$A:$B,2,FALSE))</f>
        <v>2.1759259259259258E-3</v>
      </c>
      <c r="AA1544">
        <f t="shared" si="74"/>
        <v>0</v>
      </c>
    </row>
    <row r="1545" spans="23:27">
      <c r="W1545">
        <f>IF(AA1545=1, VLOOKUP(CONCATENATE(Home!$B$2,-2),Comp_Time!$A:$B,2,FALSE),IF(Z1545&gt; VLOOKUP(CONCATENATE(Home!$B$2,-2),Comp_Time!$A:$B,2,FALSE),VLOOKUP(CONCATENATE(Home!$B$2,-2),Comp_Time!$A:$B,2,FALSE),Z1545))</f>
        <v>2.1759259259259258E-3</v>
      </c>
      <c r="X1545" s="59">
        <f t="shared" si="72"/>
        <v>0</v>
      </c>
      <c r="Y1545" s="59">
        <f t="shared" si="73"/>
        <v>0</v>
      </c>
      <c r="Z1545">
        <f>IF(X1545&gt;Y1545,X1545 - Y1545,VLOOKUP(CONCATENATE(Home!$B$2,-2),Comp_Time!$A:$B,2,FALSE))</f>
        <v>2.1759259259259258E-3</v>
      </c>
      <c r="AA1545">
        <f t="shared" si="74"/>
        <v>0</v>
      </c>
    </row>
    <row r="1546" spans="23:27">
      <c r="W1546">
        <f>IF(AA1546=1, VLOOKUP(CONCATENATE(Home!$B$2,-2),Comp_Time!$A:$B,2,FALSE),IF(Z1546&gt; VLOOKUP(CONCATENATE(Home!$B$2,-2),Comp_Time!$A:$B,2,FALSE),VLOOKUP(CONCATENATE(Home!$B$2,-2),Comp_Time!$A:$B,2,FALSE),Z1546))</f>
        <v>2.1759259259259258E-3</v>
      </c>
      <c r="X1546" s="59">
        <f t="shared" si="72"/>
        <v>0</v>
      </c>
      <c r="Y1546" s="59">
        <f t="shared" si="73"/>
        <v>0</v>
      </c>
      <c r="Z1546">
        <f>IF(X1546&gt;Y1546,X1546 - Y1546,VLOOKUP(CONCATENATE(Home!$B$2,-2),Comp_Time!$A:$B,2,FALSE))</f>
        <v>2.1759259259259258E-3</v>
      </c>
      <c r="AA1546">
        <f t="shared" si="74"/>
        <v>0</v>
      </c>
    </row>
    <row r="1547" spans="23:27">
      <c r="W1547">
        <f>IF(AA1547=1, VLOOKUP(CONCATENATE(Home!$B$2,-2),Comp_Time!$A:$B,2,FALSE),IF(Z1547&gt; VLOOKUP(CONCATENATE(Home!$B$2,-2),Comp_Time!$A:$B,2,FALSE),VLOOKUP(CONCATENATE(Home!$B$2,-2),Comp_Time!$A:$B,2,FALSE),Z1547))</f>
        <v>2.1759259259259258E-3</v>
      </c>
      <c r="X1547" s="59">
        <f t="shared" si="72"/>
        <v>0</v>
      </c>
      <c r="Y1547" s="59">
        <f t="shared" si="73"/>
        <v>0</v>
      </c>
      <c r="Z1547">
        <f>IF(X1547&gt;Y1547,X1547 - Y1547,VLOOKUP(CONCATENATE(Home!$B$2,-2),Comp_Time!$A:$B,2,FALSE))</f>
        <v>2.1759259259259258E-3</v>
      </c>
      <c r="AA1547">
        <f t="shared" si="74"/>
        <v>0</v>
      </c>
    </row>
    <row r="1548" spans="23:27">
      <c r="W1548">
        <f>IF(AA1548=1, VLOOKUP(CONCATENATE(Home!$B$2,-2),Comp_Time!$A:$B,2,FALSE),IF(Z1548&gt; VLOOKUP(CONCATENATE(Home!$B$2,-2),Comp_Time!$A:$B,2,FALSE),VLOOKUP(CONCATENATE(Home!$B$2,-2),Comp_Time!$A:$B,2,FALSE),Z1548))</f>
        <v>2.1759259259259258E-3</v>
      </c>
      <c r="X1548" s="59">
        <f t="shared" si="72"/>
        <v>0</v>
      </c>
      <c r="Y1548" s="59">
        <f t="shared" si="73"/>
        <v>0</v>
      </c>
      <c r="Z1548">
        <f>IF(X1548&gt;Y1548,X1548 - Y1548,VLOOKUP(CONCATENATE(Home!$B$2,-2),Comp_Time!$A:$B,2,FALSE))</f>
        <v>2.1759259259259258E-3</v>
      </c>
      <c r="AA1548">
        <f t="shared" si="74"/>
        <v>0</v>
      </c>
    </row>
    <row r="1549" spans="23:27">
      <c r="W1549">
        <f>IF(AA1549=1, VLOOKUP(CONCATENATE(Home!$B$2,-2),Comp_Time!$A:$B,2,FALSE),IF(Z1549&gt; VLOOKUP(CONCATENATE(Home!$B$2,-2),Comp_Time!$A:$B,2,FALSE),VLOOKUP(CONCATENATE(Home!$B$2,-2),Comp_Time!$A:$B,2,FALSE),Z1549))</f>
        <v>2.1759259259259258E-3</v>
      </c>
      <c r="X1549" s="59">
        <f t="shared" si="72"/>
        <v>0</v>
      </c>
      <c r="Y1549" s="59">
        <f t="shared" si="73"/>
        <v>0</v>
      </c>
      <c r="Z1549">
        <f>IF(X1549&gt;Y1549,X1549 - Y1549,VLOOKUP(CONCATENATE(Home!$B$2,-2),Comp_Time!$A:$B,2,FALSE))</f>
        <v>2.1759259259259258E-3</v>
      </c>
      <c r="AA1549">
        <f t="shared" si="74"/>
        <v>0</v>
      </c>
    </row>
    <row r="1550" spans="23:27">
      <c r="W1550">
        <f>IF(AA1550=1, VLOOKUP(CONCATENATE(Home!$B$2,-2),Comp_Time!$A:$B,2,FALSE),IF(Z1550&gt; VLOOKUP(CONCATENATE(Home!$B$2,-2),Comp_Time!$A:$B,2,FALSE),VLOOKUP(CONCATENATE(Home!$B$2,-2),Comp_Time!$A:$B,2,FALSE),Z1550))</f>
        <v>2.1759259259259258E-3</v>
      </c>
      <c r="X1550" s="59">
        <f t="shared" si="72"/>
        <v>0</v>
      </c>
      <c r="Y1550" s="59">
        <f t="shared" si="73"/>
        <v>0</v>
      </c>
      <c r="Z1550">
        <f>IF(X1550&gt;Y1550,X1550 - Y1550,VLOOKUP(CONCATENATE(Home!$B$2,-2),Comp_Time!$A:$B,2,FALSE))</f>
        <v>2.1759259259259258E-3</v>
      </c>
      <c r="AA1550">
        <f t="shared" si="74"/>
        <v>0</v>
      </c>
    </row>
    <row r="1551" spans="23:27">
      <c r="W1551">
        <f>IF(AA1551=1, VLOOKUP(CONCATENATE(Home!$B$2,-2),Comp_Time!$A:$B,2,FALSE),IF(Z1551&gt; VLOOKUP(CONCATENATE(Home!$B$2,-2),Comp_Time!$A:$B,2,FALSE),VLOOKUP(CONCATENATE(Home!$B$2,-2),Comp_Time!$A:$B,2,FALSE),Z1551))</f>
        <v>2.1759259259259258E-3</v>
      </c>
      <c r="X1551" s="59">
        <f t="shared" si="72"/>
        <v>0</v>
      </c>
      <c r="Y1551" s="59">
        <f t="shared" si="73"/>
        <v>0</v>
      </c>
      <c r="Z1551">
        <f>IF(X1551&gt;Y1551,X1551 - Y1551,VLOOKUP(CONCATENATE(Home!$B$2,-2),Comp_Time!$A:$B,2,FALSE))</f>
        <v>2.1759259259259258E-3</v>
      </c>
      <c r="AA1551">
        <f t="shared" si="74"/>
        <v>0</v>
      </c>
    </row>
    <row r="1552" spans="23:27">
      <c r="W1552">
        <f>IF(AA1552=1, VLOOKUP(CONCATENATE(Home!$B$2,-2),Comp_Time!$A:$B,2,FALSE),IF(Z1552&gt; VLOOKUP(CONCATENATE(Home!$B$2,-2),Comp_Time!$A:$B,2,FALSE),VLOOKUP(CONCATENATE(Home!$B$2,-2),Comp_Time!$A:$B,2,FALSE),Z1552))</f>
        <v>2.1759259259259258E-3</v>
      </c>
      <c r="X1552" s="59">
        <f t="shared" si="72"/>
        <v>0</v>
      </c>
      <c r="Y1552" s="59">
        <f t="shared" si="73"/>
        <v>0</v>
      </c>
      <c r="Z1552">
        <f>IF(X1552&gt;Y1552,X1552 - Y1552,VLOOKUP(CONCATENATE(Home!$B$2,-2),Comp_Time!$A:$B,2,FALSE))</f>
        <v>2.1759259259259258E-3</v>
      </c>
      <c r="AA1552">
        <f t="shared" si="74"/>
        <v>0</v>
      </c>
    </row>
    <row r="1553" spans="23:27">
      <c r="W1553">
        <f>IF(AA1553=1, VLOOKUP(CONCATENATE(Home!$B$2,-2),Comp_Time!$A:$B,2,FALSE),IF(Z1553&gt; VLOOKUP(CONCATENATE(Home!$B$2,-2),Comp_Time!$A:$B,2,FALSE),VLOOKUP(CONCATENATE(Home!$B$2,-2),Comp_Time!$A:$B,2,FALSE),Z1553))</f>
        <v>2.1759259259259258E-3</v>
      </c>
      <c r="X1553" s="59">
        <f t="shared" si="72"/>
        <v>0</v>
      </c>
      <c r="Y1553" s="59">
        <f t="shared" si="73"/>
        <v>0</v>
      </c>
      <c r="Z1553">
        <f>IF(X1553&gt;Y1553,X1553 - Y1553,VLOOKUP(CONCATENATE(Home!$B$2,-2),Comp_Time!$A:$B,2,FALSE))</f>
        <v>2.1759259259259258E-3</v>
      </c>
      <c r="AA1553">
        <f t="shared" si="74"/>
        <v>0</v>
      </c>
    </row>
    <row r="1554" spans="23:27">
      <c r="W1554">
        <f>IF(AA1554=1, VLOOKUP(CONCATENATE(Home!$B$2,-2),Comp_Time!$A:$B,2,FALSE),IF(Z1554&gt; VLOOKUP(CONCATENATE(Home!$B$2,-2),Comp_Time!$A:$B,2,FALSE),VLOOKUP(CONCATENATE(Home!$B$2,-2),Comp_Time!$A:$B,2,FALSE),Z1554))</f>
        <v>2.1759259259259258E-3</v>
      </c>
      <c r="X1554" s="59">
        <f t="shared" si="72"/>
        <v>0</v>
      </c>
      <c r="Y1554" s="59">
        <f t="shared" si="73"/>
        <v>0</v>
      </c>
      <c r="Z1554">
        <f>IF(X1554&gt;Y1554,X1554 - Y1554,VLOOKUP(CONCATENATE(Home!$B$2,-2),Comp_Time!$A:$B,2,FALSE))</f>
        <v>2.1759259259259258E-3</v>
      </c>
      <c r="AA1554">
        <f t="shared" si="74"/>
        <v>0</v>
      </c>
    </row>
    <row r="1555" spans="23:27">
      <c r="W1555">
        <f>IF(AA1555=1, VLOOKUP(CONCATENATE(Home!$B$2,-2),Comp_Time!$A:$B,2,FALSE),IF(Z1555&gt; VLOOKUP(CONCATENATE(Home!$B$2,-2),Comp_Time!$A:$B,2,FALSE),VLOOKUP(CONCATENATE(Home!$B$2,-2),Comp_Time!$A:$B,2,FALSE),Z1555))</f>
        <v>2.1759259259259258E-3</v>
      </c>
      <c r="X1555" s="59">
        <f t="shared" si="72"/>
        <v>0</v>
      </c>
      <c r="Y1555" s="59">
        <f t="shared" si="73"/>
        <v>0</v>
      </c>
      <c r="Z1555">
        <f>IF(X1555&gt;Y1555,X1555 - Y1555,VLOOKUP(CONCATENATE(Home!$B$2,-2),Comp_Time!$A:$B,2,FALSE))</f>
        <v>2.1759259259259258E-3</v>
      </c>
      <c r="AA1555">
        <f t="shared" si="74"/>
        <v>0</v>
      </c>
    </row>
    <row r="1556" spans="23:27">
      <c r="W1556">
        <f>IF(AA1556=1, VLOOKUP(CONCATENATE(Home!$B$2,-2),Comp_Time!$A:$B,2,FALSE),IF(Z1556&gt; VLOOKUP(CONCATENATE(Home!$B$2,-2),Comp_Time!$A:$B,2,FALSE),VLOOKUP(CONCATENATE(Home!$B$2,-2),Comp_Time!$A:$B,2,FALSE),Z1556))</f>
        <v>2.1759259259259258E-3</v>
      </c>
      <c r="X1556" s="59">
        <f t="shared" si="72"/>
        <v>0</v>
      </c>
      <c r="Y1556" s="59">
        <f t="shared" si="73"/>
        <v>0</v>
      </c>
      <c r="Z1556">
        <f>IF(X1556&gt;Y1556,X1556 - Y1556,VLOOKUP(CONCATENATE(Home!$B$2,-2),Comp_Time!$A:$B,2,FALSE))</f>
        <v>2.1759259259259258E-3</v>
      </c>
      <c r="AA1556">
        <f t="shared" si="74"/>
        <v>0</v>
      </c>
    </row>
    <row r="1557" spans="23:27">
      <c r="W1557">
        <f>IF(AA1557=1, VLOOKUP(CONCATENATE(Home!$B$2,-2),Comp_Time!$A:$B,2,FALSE),IF(Z1557&gt; VLOOKUP(CONCATENATE(Home!$B$2,-2),Comp_Time!$A:$B,2,FALSE),VLOOKUP(CONCATENATE(Home!$B$2,-2),Comp_Time!$A:$B,2,FALSE),Z1557))</f>
        <v>2.1759259259259258E-3</v>
      </c>
      <c r="X1557" s="59">
        <f t="shared" si="72"/>
        <v>0</v>
      </c>
      <c r="Y1557" s="59">
        <f t="shared" si="73"/>
        <v>0</v>
      </c>
      <c r="Z1557">
        <f>IF(X1557&gt;Y1557,X1557 - Y1557,VLOOKUP(CONCATENATE(Home!$B$2,-2),Comp_Time!$A:$B,2,FALSE))</f>
        <v>2.1759259259259258E-3</v>
      </c>
      <c r="AA1557">
        <f t="shared" si="74"/>
        <v>0</v>
      </c>
    </row>
    <row r="1558" spans="23:27">
      <c r="W1558">
        <f>IF(AA1558=1, VLOOKUP(CONCATENATE(Home!$B$2,-2),Comp_Time!$A:$B,2,FALSE),IF(Z1558&gt; VLOOKUP(CONCATENATE(Home!$B$2,-2),Comp_Time!$A:$B,2,FALSE),VLOOKUP(CONCATENATE(Home!$B$2,-2),Comp_Time!$A:$B,2,FALSE),Z1558))</f>
        <v>2.1759259259259258E-3</v>
      </c>
      <c r="X1558" s="59">
        <f t="shared" si="72"/>
        <v>0</v>
      </c>
      <c r="Y1558" s="59">
        <f t="shared" si="73"/>
        <v>0</v>
      </c>
      <c r="Z1558">
        <f>IF(X1558&gt;Y1558,X1558 - Y1558,VLOOKUP(CONCATENATE(Home!$B$2,-2),Comp_Time!$A:$B,2,FALSE))</f>
        <v>2.1759259259259258E-3</v>
      </c>
      <c r="AA1558">
        <f t="shared" si="74"/>
        <v>0</v>
      </c>
    </row>
    <row r="1559" spans="23:27">
      <c r="W1559">
        <f>IF(AA1559=1, VLOOKUP(CONCATENATE(Home!$B$2,-2),Comp_Time!$A:$B,2,FALSE),IF(Z1559&gt; VLOOKUP(CONCATENATE(Home!$B$2,-2),Comp_Time!$A:$B,2,FALSE),VLOOKUP(CONCATENATE(Home!$B$2,-2),Comp_Time!$A:$B,2,FALSE),Z1559))</f>
        <v>2.1759259259259258E-3</v>
      </c>
      <c r="X1559" s="59">
        <f t="shared" si="72"/>
        <v>0</v>
      </c>
      <c r="Y1559" s="59">
        <f t="shared" si="73"/>
        <v>0</v>
      </c>
      <c r="Z1559">
        <f>IF(X1559&gt;Y1559,X1559 - Y1559,VLOOKUP(CONCATENATE(Home!$B$2,-2),Comp_Time!$A:$B,2,FALSE))</f>
        <v>2.1759259259259258E-3</v>
      </c>
      <c r="AA1559">
        <f t="shared" si="74"/>
        <v>0</v>
      </c>
    </row>
    <row r="1560" spans="23:27">
      <c r="W1560">
        <f>IF(AA1560=1, VLOOKUP(CONCATENATE(Home!$B$2,-2),Comp_Time!$A:$B,2,FALSE),IF(Z1560&gt; VLOOKUP(CONCATENATE(Home!$B$2,-2),Comp_Time!$A:$B,2,FALSE),VLOOKUP(CONCATENATE(Home!$B$2,-2),Comp_Time!$A:$B,2,FALSE),Z1560))</f>
        <v>2.1759259259259258E-3</v>
      </c>
      <c r="X1560" s="59">
        <f t="shared" si="72"/>
        <v>0</v>
      </c>
      <c r="Y1560" s="59">
        <f t="shared" si="73"/>
        <v>0</v>
      </c>
      <c r="Z1560">
        <f>IF(X1560&gt;Y1560,X1560 - Y1560,VLOOKUP(CONCATENATE(Home!$B$2,-2),Comp_Time!$A:$B,2,FALSE))</f>
        <v>2.1759259259259258E-3</v>
      </c>
      <c r="AA1560">
        <f t="shared" si="74"/>
        <v>0</v>
      </c>
    </row>
    <row r="1561" spans="23:27">
      <c r="W1561">
        <f>IF(AA1561=1, VLOOKUP(CONCATENATE(Home!$B$2,-2),Comp_Time!$A:$B,2,FALSE),IF(Z1561&gt; VLOOKUP(CONCATENATE(Home!$B$2,-2),Comp_Time!$A:$B,2,FALSE),VLOOKUP(CONCATENATE(Home!$B$2,-2),Comp_Time!$A:$B,2,FALSE),Z1561))</f>
        <v>2.1759259259259258E-3</v>
      </c>
      <c r="X1561" s="59">
        <f t="shared" si="72"/>
        <v>0</v>
      </c>
      <c r="Y1561" s="59">
        <f t="shared" si="73"/>
        <v>0</v>
      </c>
      <c r="Z1561">
        <f>IF(X1561&gt;Y1561,X1561 - Y1561,VLOOKUP(CONCATENATE(Home!$B$2,-2),Comp_Time!$A:$B,2,FALSE))</f>
        <v>2.1759259259259258E-3</v>
      </c>
      <c r="AA1561">
        <f t="shared" si="74"/>
        <v>0</v>
      </c>
    </row>
    <row r="1562" spans="23:27">
      <c r="W1562">
        <f>IF(AA1562=1, VLOOKUP(CONCATENATE(Home!$B$2,-2),Comp_Time!$A:$B,2,FALSE),IF(Z1562&gt; VLOOKUP(CONCATENATE(Home!$B$2,-2),Comp_Time!$A:$B,2,FALSE),VLOOKUP(CONCATENATE(Home!$B$2,-2),Comp_Time!$A:$B,2,FALSE),Z1562))</f>
        <v>2.1759259259259258E-3</v>
      </c>
      <c r="X1562" s="59">
        <f t="shared" si="72"/>
        <v>0</v>
      </c>
      <c r="Y1562" s="59">
        <f t="shared" si="73"/>
        <v>0</v>
      </c>
      <c r="Z1562">
        <f>IF(X1562&gt;Y1562,X1562 - Y1562,VLOOKUP(CONCATENATE(Home!$B$2,-2),Comp_Time!$A:$B,2,FALSE))</f>
        <v>2.1759259259259258E-3</v>
      </c>
      <c r="AA1562">
        <f t="shared" si="74"/>
        <v>0</v>
      </c>
    </row>
    <row r="1563" spans="23:27">
      <c r="W1563">
        <f>IF(AA1563=1, VLOOKUP(CONCATENATE(Home!$B$2,-2),Comp_Time!$A:$B,2,FALSE),IF(Z1563&gt; VLOOKUP(CONCATENATE(Home!$B$2,-2),Comp_Time!$A:$B,2,FALSE),VLOOKUP(CONCATENATE(Home!$B$2,-2),Comp_Time!$A:$B,2,FALSE),Z1563))</f>
        <v>2.1759259259259258E-3</v>
      </c>
      <c r="X1563" s="59">
        <f t="shared" si="72"/>
        <v>0</v>
      </c>
      <c r="Y1563" s="59">
        <f t="shared" si="73"/>
        <v>0</v>
      </c>
      <c r="Z1563">
        <f>IF(X1563&gt;Y1563,X1563 - Y1563,VLOOKUP(CONCATENATE(Home!$B$2,-2),Comp_Time!$A:$B,2,FALSE))</f>
        <v>2.1759259259259258E-3</v>
      </c>
      <c r="AA1563">
        <f t="shared" si="74"/>
        <v>0</v>
      </c>
    </row>
    <row r="1564" spans="23:27">
      <c r="W1564">
        <f>IF(AA1564=1, VLOOKUP(CONCATENATE(Home!$B$2,-2),Comp_Time!$A:$B,2,FALSE),IF(Z1564&gt; VLOOKUP(CONCATENATE(Home!$B$2,-2),Comp_Time!$A:$B,2,FALSE),VLOOKUP(CONCATENATE(Home!$B$2,-2),Comp_Time!$A:$B,2,FALSE),Z1564))</f>
        <v>2.1759259259259258E-3</v>
      </c>
      <c r="X1564" s="59">
        <f t="shared" si="72"/>
        <v>0</v>
      </c>
      <c r="Y1564" s="59">
        <f t="shared" si="73"/>
        <v>0</v>
      </c>
      <c r="Z1564">
        <f>IF(X1564&gt;Y1564,X1564 - Y1564,VLOOKUP(CONCATENATE(Home!$B$2,-2),Comp_Time!$A:$B,2,FALSE))</f>
        <v>2.1759259259259258E-3</v>
      </c>
      <c r="AA1564">
        <f t="shared" si="74"/>
        <v>0</v>
      </c>
    </row>
    <row r="1565" spans="23:27">
      <c r="W1565">
        <f>IF(AA1565=1, VLOOKUP(CONCATENATE(Home!$B$2,-2),Comp_Time!$A:$B,2,FALSE),IF(Z1565&gt; VLOOKUP(CONCATENATE(Home!$B$2,-2),Comp_Time!$A:$B,2,FALSE),VLOOKUP(CONCATENATE(Home!$B$2,-2),Comp_Time!$A:$B,2,FALSE),Z1565))</f>
        <v>2.1759259259259258E-3</v>
      </c>
      <c r="X1565" s="59">
        <f t="shared" si="72"/>
        <v>0</v>
      </c>
      <c r="Y1565" s="59">
        <f t="shared" si="73"/>
        <v>0</v>
      </c>
      <c r="Z1565">
        <f>IF(X1565&gt;Y1565,X1565 - Y1565,VLOOKUP(CONCATENATE(Home!$B$2,-2),Comp_Time!$A:$B,2,FALSE))</f>
        <v>2.1759259259259258E-3</v>
      </c>
      <c r="AA1565">
        <f t="shared" si="74"/>
        <v>0</v>
      </c>
    </row>
    <row r="1566" spans="23:27">
      <c r="W1566">
        <f>IF(AA1566=1, VLOOKUP(CONCATENATE(Home!$B$2,-2),Comp_Time!$A:$B,2,FALSE),IF(Z1566&gt; VLOOKUP(CONCATENATE(Home!$B$2,-2),Comp_Time!$A:$B,2,FALSE),VLOOKUP(CONCATENATE(Home!$B$2,-2),Comp_Time!$A:$B,2,FALSE),Z1566))</f>
        <v>2.1759259259259258E-3</v>
      </c>
      <c r="X1566" s="59">
        <f t="shared" si="72"/>
        <v>0</v>
      </c>
      <c r="Y1566" s="59">
        <f t="shared" si="73"/>
        <v>0</v>
      </c>
      <c r="Z1566">
        <f>IF(X1566&gt;Y1566,X1566 - Y1566,VLOOKUP(CONCATENATE(Home!$B$2,-2),Comp_Time!$A:$B,2,FALSE))</f>
        <v>2.1759259259259258E-3</v>
      </c>
      <c r="AA1566">
        <f t="shared" si="74"/>
        <v>0</v>
      </c>
    </row>
    <row r="1567" spans="23:27">
      <c r="W1567">
        <f>IF(AA1567=1, VLOOKUP(CONCATENATE(Home!$B$2,-2),Comp_Time!$A:$B,2,FALSE),IF(Z1567&gt; VLOOKUP(CONCATENATE(Home!$B$2,-2),Comp_Time!$A:$B,2,FALSE),VLOOKUP(CONCATENATE(Home!$B$2,-2),Comp_Time!$A:$B,2,FALSE),Z1567))</f>
        <v>2.1759259259259258E-3</v>
      </c>
      <c r="X1567" s="59">
        <f t="shared" si="72"/>
        <v>0</v>
      </c>
      <c r="Y1567" s="59">
        <f t="shared" si="73"/>
        <v>0</v>
      </c>
      <c r="Z1567">
        <f>IF(X1567&gt;Y1567,X1567 - Y1567,VLOOKUP(CONCATENATE(Home!$B$2,-2),Comp_Time!$A:$B,2,FALSE))</f>
        <v>2.1759259259259258E-3</v>
      </c>
      <c r="AA1567">
        <f t="shared" si="74"/>
        <v>0</v>
      </c>
    </row>
    <row r="1568" spans="23:27">
      <c r="W1568">
        <f>IF(AA1568=1, VLOOKUP(CONCATENATE(Home!$B$2,-2),Comp_Time!$A:$B,2,FALSE),IF(Z1568&gt; VLOOKUP(CONCATENATE(Home!$B$2,-2),Comp_Time!$A:$B,2,FALSE),VLOOKUP(CONCATENATE(Home!$B$2,-2),Comp_Time!$A:$B,2,FALSE),Z1568))</f>
        <v>2.1759259259259258E-3</v>
      </c>
      <c r="X1568" s="59">
        <f t="shared" si="72"/>
        <v>0</v>
      </c>
      <c r="Y1568" s="59">
        <f t="shared" si="73"/>
        <v>0</v>
      </c>
      <c r="Z1568">
        <f>IF(X1568&gt;Y1568,X1568 - Y1568,VLOOKUP(CONCATENATE(Home!$B$2,-2),Comp_Time!$A:$B,2,FALSE))</f>
        <v>2.1759259259259258E-3</v>
      </c>
      <c r="AA1568">
        <f t="shared" si="74"/>
        <v>0</v>
      </c>
    </row>
    <row r="1569" spans="23:27">
      <c r="W1569">
        <f>IF(AA1569=1, VLOOKUP(CONCATENATE(Home!$B$2,-2),Comp_Time!$A:$B,2,FALSE),IF(Z1569&gt; VLOOKUP(CONCATENATE(Home!$B$2,-2),Comp_Time!$A:$B,2,FALSE),VLOOKUP(CONCATENATE(Home!$B$2,-2),Comp_Time!$A:$B,2,FALSE),Z1569))</f>
        <v>2.1759259259259258E-3</v>
      </c>
      <c r="X1569" s="59">
        <f t="shared" si="72"/>
        <v>0</v>
      </c>
      <c r="Y1569" s="59">
        <f t="shared" si="73"/>
        <v>0</v>
      </c>
      <c r="Z1569">
        <f>IF(X1569&gt;Y1569,X1569 - Y1569,VLOOKUP(CONCATENATE(Home!$B$2,-2),Comp_Time!$A:$B,2,FALSE))</f>
        <v>2.1759259259259258E-3</v>
      </c>
      <c r="AA1569">
        <f t="shared" si="74"/>
        <v>0</v>
      </c>
    </row>
    <row r="1570" spans="23:27">
      <c r="W1570">
        <f>IF(AA1570=1, VLOOKUP(CONCATENATE(Home!$B$2,-2),Comp_Time!$A:$B,2,FALSE),IF(Z1570&gt; VLOOKUP(CONCATENATE(Home!$B$2,-2),Comp_Time!$A:$B,2,FALSE),VLOOKUP(CONCATENATE(Home!$B$2,-2),Comp_Time!$A:$B,2,FALSE),Z1570))</f>
        <v>2.1759259259259258E-3</v>
      </c>
      <c r="X1570" s="59">
        <f t="shared" si="72"/>
        <v>0</v>
      </c>
      <c r="Y1570" s="59">
        <f t="shared" si="73"/>
        <v>0</v>
      </c>
      <c r="Z1570">
        <f>IF(X1570&gt;Y1570,X1570 - Y1570,VLOOKUP(CONCATENATE(Home!$B$2,-2),Comp_Time!$A:$B,2,FALSE))</f>
        <v>2.1759259259259258E-3</v>
      </c>
      <c r="AA1570">
        <f t="shared" si="74"/>
        <v>0</v>
      </c>
    </row>
    <row r="1571" spans="23:27">
      <c r="W1571">
        <f>IF(AA1571=1, VLOOKUP(CONCATENATE(Home!$B$2,-2),Comp_Time!$A:$B,2,FALSE),IF(Z1571&gt; VLOOKUP(CONCATENATE(Home!$B$2,-2),Comp_Time!$A:$B,2,FALSE),VLOOKUP(CONCATENATE(Home!$B$2,-2),Comp_Time!$A:$B,2,FALSE),Z1571))</f>
        <v>2.1759259259259258E-3</v>
      </c>
      <c r="X1571" s="59">
        <f t="shared" si="72"/>
        <v>0</v>
      </c>
      <c r="Y1571" s="59">
        <f t="shared" si="73"/>
        <v>0</v>
      </c>
      <c r="Z1571">
        <f>IF(X1571&gt;Y1571,X1571 - Y1571,VLOOKUP(CONCATENATE(Home!$B$2,-2),Comp_Time!$A:$B,2,FALSE))</f>
        <v>2.1759259259259258E-3</v>
      </c>
      <c r="AA1571">
        <f t="shared" si="74"/>
        <v>0</v>
      </c>
    </row>
    <row r="1572" spans="23:27">
      <c r="W1572">
        <f>IF(AA1572=1, VLOOKUP(CONCATENATE(Home!$B$2,-2),Comp_Time!$A:$B,2,FALSE),IF(Z1572&gt; VLOOKUP(CONCATENATE(Home!$B$2,-2),Comp_Time!$A:$B,2,FALSE),VLOOKUP(CONCATENATE(Home!$B$2,-2),Comp_Time!$A:$B,2,FALSE),Z1572))</f>
        <v>2.1759259259259258E-3</v>
      </c>
      <c r="X1572" s="59">
        <f t="shared" si="72"/>
        <v>0</v>
      </c>
      <c r="Y1572" s="59">
        <f t="shared" si="73"/>
        <v>0</v>
      </c>
      <c r="Z1572">
        <f>IF(X1572&gt;Y1572,X1572 - Y1572,VLOOKUP(CONCATENATE(Home!$B$2,-2),Comp_Time!$A:$B,2,FALSE))</f>
        <v>2.1759259259259258E-3</v>
      </c>
      <c r="AA1572">
        <f t="shared" si="74"/>
        <v>0</v>
      </c>
    </row>
    <row r="1573" spans="23:27">
      <c r="W1573">
        <f>IF(AA1573=1, VLOOKUP(CONCATENATE(Home!$B$2,-2),Comp_Time!$A:$B,2,FALSE),IF(Z1573&gt; VLOOKUP(CONCATENATE(Home!$B$2,-2),Comp_Time!$A:$B,2,FALSE),VLOOKUP(CONCATENATE(Home!$B$2,-2),Comp_Time!$A:$B,2,FALSE),Z1573))</f>
        <v>2.1759259259259258E-3</v>
      </c>
      <c r="X1573" s="59">
        <f t="shared" si="72"/>
        <v>0</v>
      </c>
      <c r="Y1573" s="59">
        <f t="shared" si="73"/>
        <v>0</v>
      </c>
      <c r="Z1573">
        <f>IF(X1573&gt;Y1573,X1573 - Y1573,VLOOKUP(CONCATENATE(Home!$B$2,-2),Comp_Time!$A:$B,2,FALSE))</f>
        <v>2.1759259259259258E-3</v>
      </c>
      <c r="AA1573">
        <f t="shared" si="74"/>
        <v>0</v>
      </c>
    </row>
    <row r="1574" spans="23:27">
      <c r="W1574">
        <f>IF(AA1574=1, VLOOKUP(CONCATENATE(Home!$B$2,-2),Comp_Time!$A:$B,2,FALSE),IF(Z1574&gt; VLOOKUP(CONCATENATE(Home!$B$2,-2),Comp_Time!$A:$B,2,FALSE),VLOOKUP(CONCATENATE(Home!$B$2,-2),Comp_Time!$A:$B,2,FALSE),Z1574))</f>
        <v>2.1759259259259258E-3</v>
      </c>
      <c r="X1574" s="59">
        <f t="shared" si="72"/>
        <v>0</v>
      </c>
      <c r="Y1574" s="59">
        <f t="shared" si="73"/>
        <v>0</v>
      </c>
      <c r="Z1574">
        <f>IF(X1574&gt;Y1574,X1574 - Y1574,VLOOKUP(CONCATENATE(Home!$B$2,-2),Comp_Time!$A:$B,2,FALSE))</f>
        <v>2.1759259259259258E-3</v>
      </c>
      <c r="AA1574">
        <f t="shared" si="74"/>
        <v>0</v>
      </c>
    </row>
    <row r="1575" spans="23:27">
      <c r="W1575">
        <f>IF(AA1575=1, VLOOKUP(CONCATENATE(Home!$B$2,-2),Comp_Time!$A:$B,2,FALSE),IF(Z1575&gt; VLOOKUP(CONCATENATE(Home!$B$2,-2),Comp_Time!$A:$B,2,FALSE),VLOOKUP(CONCATENATE(Home!$B$2,-2),Comp_Time!$A:$B,2,FALSE),Z1575))</f>
        <v>2.1759259259259258E-3</v>
      </c>
      <c r="X1575" s="59">
        <f t="shared" si="72"/>
        <v>0</v>
      </c>
      <c r="Y1575" s="59">
        <f t="shared" si="73"/>
        <v>0</v>
      </c>
      <c r="Z1575">
        <f>IF(X1575&gt;Y1575,X1575 - Y1575,VLOOKUP(CONCATENATE(Home!$B$2,-2),Comp_Time!$A:$B,2,FALSE))</f>
        <v>2.1759259259259258E-3</v>
      </c>
      <c r="AA1575">
        <f t="shared" si="74"/>
        <v>0</v>
      </c>
    </row>
    <row r="1576" spans="23:27">
      <c r="W1576">
        <f>IF(AA1576=1, VLOOKUP(CONCATENATE(Home!$B$2,-2),Comp_Time!$A:$B,2,FALSE),IF(Z1576&gt; VLOOKUP(CONCATENATE(Home!$B$2,-2),Comp_Time!$A:$B,2,FALSE),VLOOKUP(CONCATENATE(Home!$B$2,-2),Comp_Time!$A:$B,2,FALSE),Z1576))</f>
        <v>2.1759259259259258E-3</v>
      </c>
      <c r="X1576" s="59">
        <f t="shared" si="72"/>
        <v>0</v>
      </c>
      <c r="Y1576" s="59">
        <f t="shared" si="73"/>
        <v>0</v>
      </c>
      <c r="Z1576">
        <f>IF(X1576&gt;Y1576,X1576 - Y1576,VLOOKUP(CONCATENATE(Home!$B$2,-2),Comp_Time!$A:$B,2,FALSE))</f>
        <v>2.1759259259259258E-3</v>
      </c>
      <c r="AA1576">
        <f t="shared" si="74"/>
        <v>0</v>
      </c>
    </row>
    <row r="1577" spans="23:27">
      <c r="W1577">
        <f>IF(AA1577=1, VLOOKUP(CONCATENATE(Home!$B$2,-2),Comp_Time!$A:$B,2,FALSE),IF(Z1577&gt; VLOOKUP(CONCATENATE(Home!$B$2,-2),Comp_Time!$A:$B,2,FALSE),VLOOKUP(CONCATENATE(Home!$B$2,-2),Comp_Time!$A:$B,2,FALSE),Z1577))</f>
        <v>2.1759259259259258E-3</v>
      </c>
      <c r="X1577" s="59">
        <f t="shared" si="72"/>
        <v>0</v>
      </c>
      <c r="Y1577" s="59">
        <f t="shared" si="73"/>
        <v>0</v>
      </c>
      <c r="Z1577">
        <f>IF(X1577&gt;Y1577,X1577 - Y1577,VLOOKUP(CONCATENATE(Home!$B$2,-2),Comp_Time!$A:$B,2,FALSE))</f>
        <v>2.1759259259259258E-3</v>
      </c>
      <c r="AA1577">
        <f t="shared" si="74"/>
        <v>0</v>
      </c>
    </row>
    <row r="1578" spans="23:27">
      <c r="W1578">
        <f>IF(AA1578=1, VLOOKUP(CONCATENATE(Home!$B$2,-2),Comp_Time!$A:$B,2,FALSE),IF(Z1578&gt; VLOOKUP(CONCATENATE(Home!$B$2,-2),Comp_Time!$A:$B,2,FALSE),VLOOKUP(CONCATENATE(Home!$B$2,-2),Comp_Time!$A:$B,2,FALSE),Z1578))</f>
        <v>2.1759259259259258E-3</v>
      </c>
      <c r="X1578" s="59">
        <f t="shared" si="72"/>
        <v>0</v>
      </c>
      <c r="Y1578" s="59">
        <f t="shared" si="73"/>
        <v>0</v>
      </c>
      <c r="Z1578">
        <f>IF(X1578&gt;Y1578,X1578 - Y1578,VLOOKUP(CONCATENATE(Home!$B$2,-2),Comp_Time!$A:$B,2,FALSE))</f>
        <v>2.1759259259259258E-3</v>
      </c>
      <c r="AA1578">
        <f t="shared" si="74"/>
        <v>0</v>
      </c>
    </row>
    <row r="1579" spans="23:27">
      <c r="W1579">
        <f>IF(AA1579=1, VLOOKUP(CONCATENATE(Home!$B$2,-2),Comp_Time!$A:$B,2,FALSE),IF(Z1579&gt; VLOOKUP(CONCATENATE(Home!$B$2,-2),Comp_Time!$A:$B,2,FALSE),VLOOKUP(CONCATENATE(Home!$B$2,-2),Comp_Time!$A:$B,2,FALSE),Z1579))</f>
        <v>2.1759259259259258E-3</v>
      </c>
      <c r="X1579" s="59">
        <f t="shared" si="72"/>
        <v>0</v>
      </c>
      <c r="Y1579" s="59">
        <f t="shared" si="73"/>
        <v>0</v>
      </c>
      <c r="Z1579">
        <f>IF(X1579&gt;Y1579,X1579 - Y1579,VLOOKUP(CONCATENATE(Home!$B$2,-2),Comp_Time!$A:$B,2,FALSE))</f>
        <v>2.1759259259259258E-3</v>
      </c>
      <c r="AA1579">
        <f t="shared" si="74"/>
        <v>0</v>
      </c>
    </row>
    <row r="1580" spans="23:27">
      <c r="W1580">
        <f>IF(AA1580=1, VLOOKUP(CONCATENATE(Home!$B$2,-2),Comp_Time!$A:$B,2,FALSE),IF(Z1580&gt; VLOOKUP(CONCATENATE(Home!$B$2,-2),Comp_Time!$A:$B,2,FALSE),VLOOKUP(CONCATENATE(Home!$B$2,-2),Comp_Time!$A:$B,2,FALSE),Z1580))</f>
        <v>2.1759259259259258E-3</v>
      </c>
      <c r="X1580" s="59">
        <f t="shared" si="72"/>
        <v>0</v>
      </c>
      <c r="Y1580" s="59">
        <f t="shared" si="73"/>
        <v>0</v>
      </c>
      <c r="Z1580">
        <f>IF(X1580&gt;Y1580,X1580 - Y1580,VLOOKUP(CONCATENATE(Home!$B$2,-2),Comp_Time!$A:$B,2,FALSE))</f>
        <v>2.1759259259259258E-3</v>
      </c>
      <c r="AA1580">
        <f t="shared" si="74"/>
        <v>0</v>
      </c>
    </row>
    <row r="1581" spans="23:27">
      <c r="W1581">
        <f>IF(AA1581=1, VLOOKUP(CONCATENATE(Home!$B$2,-2),Comp_Time!$A:$B,2,FALSE),IF(Z1581&gt; VLOOKUP(CONCATENATE(Home!$B$2,-2),Comp_Time!$A:$B,2,FALSE),VLOOKUP(CONCATENATE(Home!$B$2,-2),Comp_Time!$A:$B,2,FALSE),Z1581))</f>
        <v>2.1759259259259258E-3</v>
      </c>
      <c r="X1581" s="59">
        <f t="shared" si="72"/>
        <v>0</v>
      </c>
      <c r="Y1581" s="59">
        <f t="shared" si="73"/>
        <v>0</v>
      </c>
      <c r="Z1581">
        <f>IF(X1581&gt;Y1581,X1581 - Y1581,VLOOKUP(CONCATENATE(Home!$B$2,-2),Comp_Time!$A:$B,2,FALSE))</f>
        <v>2.1759259259259258E-3</v>
      </c>
      <c r="AA1581">
        <f t="shared" si="74"/>
        <v>0</v>
      </c>
    </row>
    <row r="1582" spans="23:27">
      <c r="W1582">
        <f>IF(AA1582=1, VLOOKUP(CONCATENATE(Home!$B$2,-2),Comp_Time!$A:$B,2,FALSE),IF(Z1582&gt; VLOOKUP(CONCATENATE(Home!$B$2,-2),Comp_Time!$A:$B,2,FALSE),VLOOKUP(CONCATENATE(Home!$B$2,-2),Comp_Time!$A:$B,2,FALSE),Z1582))</f>
        <v>2.1759259259259258E-3</v>
      </c>
      <c r="X1582" s="59">
        <f t="shared" si="72"/>
        <v>0</v>
      </c>
      <c r="Y1582" s="59">
        <f t="shared" si="73"/>
        <v>0</v>
      </c>
      <c r="Z1582">
        <f>IF(X1582&gt;Y1582,X1582 - Y1582,VLOOKUP(CONCATENATE(Home!$B$2,-2),Comp_Time!$A:$B,2,FALSE))</f>
        <v>2.1759259259259258E-3</v>
      </c>
      <c r="AA1582">
        <f t="shared" si="74"/>
        <v>0</v>
      </c>
    </row>
    <row r="1583" spans="23:27">
      <c r="W1583">
        <f>IF(AA1583=1, VLOOKUP(CONCATENATE(Home!$B$2,-2),Comp_Time!$A:$B,2,FALSE),IF(Z1583&gt; VLOOKUP(CONCATENATE(Home!$B$2,-2),Comp_Time!$A:$B,2,FALSE),VLOOKUP(CONCATENATE(Home!$B$2,-2),Comp_Time!$A:$B,2,FALSE),Z1583))</f>
        <v>2.1759259259259258E-3</v>
      </c>
      <c r="X1583" s="59">
        <f t="shared" si="72"/>
        <v>0</v>
      </c>
      <c r="Y1583" s="59">
        <f t="shared" si="73"/>
        <v>0</v>
      </c>
      <c r="Z1583">
        <f>IF(X1583&gt;Y1583,X1583 - Y1583,VLOOKUP(CONCATENATE(Home!$B$2,-2),Comp_Time!$A:$B,2,FALSE))</f>
        <v>2.1759259259259258E-3</v>
      </c>
      <c r="AA1583">
        <f t="shared" si="74"/>
        <v>0</v>
      </c>
    </row>
    <row r="1584" spans="23:27">
      <c r="W1584">
        <f>IF(AA1584=1, VLOOKUP(CONCATENATE(Home!$B$2,-2),Comp_Time!$A:$B,2,FALSE),IF(Z1584&gt; VLOOKUP(CONCATENATE(Home!$B$2,-2),Comp_Time!$A:$B,2,FALSE),VLOOKUP(CONCATENATE(Home!$B$2,-2),Comp_Time!$A:$B,2,FALSE),Z1584))</f>
        <v>2.1759259259259258E-3</v>
      </c>
      <c r="X1584" s="59">
        <f t="shared" si="72"/>
        <v>0</v>
      </c>
      <c r="Y1584" s="59">
        <f t="shared" si="73"/>
        <v>0</v>
      </c>
      <c r="Z1584">
        <f>IF(X1584&gt;Y1584,X1584 - Y1584,VLOOKUP(CONCATENATE(Home!$B$2,-2),Comp_Time!$A:$B,2,FALSE))</f>
        <v>2.1759259259259258E-3</v>
      </c>
      <c r="AA1584">
        <f t="shared" si="74"/>
        <v>0</v>
      </c>
    </row>
    <row r="1585" spans="23:27">
      <c r="W1585">
        <f>IF(AA1585=1, VLOOKUP(CONCATENATE(Home!$B$2,-2),Comp_Time!$A:$B,2,FALSE),IF(Z1585&gt; VLOOKUP(CONCATENATE(Home!$B$2,-2),Comp_Time!$A:$B,2,FALSE),VLOOKUP(CONCATENATE(Home!$B$2,-2),Comp_Time!$A:$B,2,FALSE),Z1585))</f>
        <v>2.1759259259259258E-3</v>
      </c>
      <c r="X1585" s="59">
        <f t="shared" si="72"/>
        <v>0</v>
      </c>
      <c r="Y1585" s="59">
        <f t="shared" si="73"/>
        <v>0</v>
      </c>
      <c r="Z1585">
        <f>IF(X1585&gt;Y1585,X1585 - Y1585,VLOOKUP(CONCATENATE(Home!$B$2,-2),Comp_Time!$A:$B,2,FALSE))</f>
        <v>2.1759259259259258E-3</v>
      </c>
      <c r="AA1585">
        <f t="shared" si="74"/>
        <v>0</v>
      </c>
    </row>
    <row r="1586" spans="23:27">
      <c r="W1586">
        <f>IF(AA1586=1, VLOOKUP(CONCATENATE(Home!$B$2,-2),Comp_Time!$A:$B,2,FALSE),IF(Z1586&gt; VLOOKUP(CONCATENATE(Home!$B$2,-2),Comp_Time!$A:$B,2,FALSE),VLOOKUP(CONCATENATE(Home!$B$2,-2),Comp_Time!$A:$B,2,FALSE),Z1586))</f>
        <v>2.1759259259259258E-3</v>
      </c>
      <c r="X1586" s="59">
        <f t="shared" si="72"/>
        <v>0</v>
      </c>
      <c r="Y1586" s="59">
        <f t="shared" si="73"/>
        <v>0</v>
      </c>
      <c r="Z1586">
        <f>IF(X1586&gt;Y1586,X1586 - Y1586,VLOOKUP(CONCATENATE(Home!$B$2,-2),Comp_Time!$A:$B,2,FALSE))</f>
        <v>2.1759259259259258E-3</v>
      </c>
      <c r="AA1586">
        <f t="shared" si="74"/>
        <v>0</v>
      </c>
    </row>
    <row r="1587" spans="23:27">
      <c r="W1587">
        <f>IF(AA1587=1, VLOOKUP(CONCATENATE(Home!$B$2,-2),Comp_Time!$A:$B,2,FALSE),IF(Z1587&gt; VLOOKUP(CONCATENATE(Home!$B$2,-2),Comp_Time!$A:$B,2,FALSE),VLOOKUP(CONCATENATE(Home!$B$2,-2),Comp_Time!$A:$B,2,FALSE),Z1587))</f>
        <v>2.1759259259259258E-3</v>
      </c>
      <c r="X1587" s="59">
        <f t="shared" si="72"/>
        <v>0</v>
      </c>
      <c r="Y1587" s="59">
        <f t="shared" si="73"/>
        <v>0</v>
      </c>
      <c r="Z1587">
        <f>IF(X1587&gt;Y1587,X1587 - Y1587,VLOOKUP(CONCATENATE(Home!$B$2,-2),Comp_Time!$A:$B,2,FALSE))</f>
        <v>2.1759259259259258E-3</v>
      </c>
      <c r="AA1587">
        <f t="shared" si="74"/>
        <v>0</v>
      </c>
    </row>
    <row r="1588" spans="23:27">
      <c r="W1588">
        <f>IF(AA1588=1, VLOOKUP(CONCATENATE(Home!$B$2,-2),Comp_Time!$A:$B,2,FALSE),IF(Z1588&gt; VLOOKUP(CONCATENATE(Home!$B$2,-2),Comp_Time!$A:$B,2,FALSE),VLOOKUP(CONCATENATE(Home!$B$2,-2),Comp_Time!$A:$B,2,FALSE),Z1588))</f>
        <v>2.1759259259259258E-3</v>
      </c>
      <c r="X1588" s="59">
        <f t="shared" si="72"/>
        <v>0</v>
      </c>
      <c r="Y1588" s="59">
        <f t="shared" si="73"/>
        <v>0</v>
      </c>
      <c r="Z1588">
        <f>IF(X1588&gt;Y1588,X1588 - Y1588,VLOOKUP(CONCATENATE(Home!$B$2,-2),Comp_Time!$A:$B,2,FALSE))</f>
        <v>2.1759259259259258E-3</v>
      </c>
      <c r="AA1588">
        <f t="shared" si="74"/>
        <v>0</v>
      </c>
    </row>
    <row r="1589" spans="23:27">
      <c r="W1589">
        <f>IF(AA1589=1, VLOOKUP(CONCATENATE(Home!$B$2,-2),Comp_Time!$A:$B,2,FALSE),IF(Z1589&gt; VLOOKUP(CONCATENATE(Home!$B$2,-2),Comp_Time!$A:$B,2,FALSE),VLOOKUP(CONCATENATE(Home!$B$2,-2),Comp_Time!$A:$B,2,FALSE),Z1589))</f>
        <v>2.1759259259259258E-3</v>
      </c>
      <c r="X1589" s="59">
        <f t="shared" si="72"/>
        <v>0</v>
      </c>
      <c r="Y1589" s="59">
        <f t="shared" si="73"/>
        <v>0</v>
      </c>
      <c r="Z1589">
        <f>IF(X1589&gt;Y1589,X1589 - Y1589,VLOOKUP(CONCATENATE(Home!$B$2,-2),Comp_Time!$A:$B,2,FALSE))</f>
        <v>2.1759259259259258E-3</v>
      </c>
      <c r="AA1589">
        <f t="shared" si="74"/>
        <v>0</v>
      </c>
    </row>
    <row r="1590" spans="23:27">
      <c r="W1590">
        <f>IF(AA1590=1, VLOOKUP(CONCATENATE(Home!$B$2,-2),Comp_Time!$A:$B,2,FALSE),IF(Z1590&gt; VLOOKUP(CONCATENATE(Home!$B$2,-2),Comp_Time!$A:$B,2,FALSE),VLOOKUP(CONCATENATE(Home!$B$2,-2),Comp_Time!$A:$B,2,FALSE),Z1590))</f>
        <v>2.1759259259259258E-3</v>
      </c>
      <c r="X1590" s="59">
        <f t="shared" si="72"/>
        <v>0</v>
      </c>
      <c r="Y1590" s="59">
        <f t="shared" si="73"/>
        <v>0</v>
      </c>
      <c r="Z1590">
        <f>IF(X1590&gt;Y1590,X1590 - Y1590,VLOOKUP(CONCATENATE(Home!$B$2,-2),Comp_Time!$A:$B,2,FALSE))</f>
        <v>2.1759259259259258E-3</v>
      </c>
      <c r="AA1590">
        <f t="shared" si="74"/>
        <v>0</v>
      </c>
    </row>
    <row r="1591" spans="23:27">
      <c r="W1591">
        <f>IF(AA1591=1, VLOOKUP(CONCATENATE(Home!$B$2,-2),Comp_Time!$A:$B,2,FALSE),IF(Z1591&gt; VLOOKUP(CONCATENATE(Home!$B$2,-2),Comp_Time!$A:$B,2,FALSE),VLOOKUP(CONCATENATE(Home!$B$2,-2),Comp_Time!$A:$B,2,FALSE),Z1591))</f>
        <v>2.1759259259259258E-3</v>
      </c>
      <c r="X1591" s="59">
        <f t="shared" si="72"/>
        <v>0</v>
      </c>
      <c r="Y1591" s="59">
        <f t="shared" si="73"/>
        <v>0</v>
      </c>
      <c r="Z1591">
        <f>IF(X1591&gt;Y1591,X1591 - Y1591,VLOOKUP(CONCATENATE(Home!$B$2,-2),Comp_Time!$A:$B,2,FALSE))</f>
        <v>2.1759259259259258E-3</v>
      </c>
      <c r="AA1591">
        <f t="shared" si="74"/>
        <v>0</v>
      </c>
    </row>
    <row r="1592" spans="23:27">
      <c r="W1592">
        <f>IF(AA1592=1, VLOOKUP(CONCATENATE(Home!$B$2,-2),Comp_Time!$A:$B,2,FALSE),IF(Z1592&gt; VLOOKUP(CONCATENATE(Home!$B$2,-2),Comp_Time!$A:$B,2,FALSE),VLOOKUP(CONCATENATE(Home!$B$2,-2),Comp_Time!$A:$B,2,FALSE),Z1592))</f>
        <v>2.1759259259259258E-3</v>
      </c>
      <c r="X1592" s="59">
        <f t="shared" si="72"/>
        <v>0</v>
      </c>
      <c r="Y1592" s="59">
        <f t="shared" si="73"/>
        <v>0</v>
      </c>
      <c r="Z1592">
        <f>IF(X1592&gt;Y1592,X1592 - Y1592,VLOOKUP(CONCATENATE(Home!$B$2,-2),Comp_Time!$A:$B,2,FALSE))</f>
        <v>2.1759259259259258E-3</v>
      </c>
      <c r="AA1592">
        <f t="shared" si="74"/>
        <v>0</v>
      </c>
    </row>
    <row r="1593" spans="23:27">
      <c r="W1593">
        <f>IF(AA1593=1, VLOOKUP(CONCATENATE(Home!$B$2,-2),Comp_Time!$A:$B,2,FALSE),IF(Z1593&gt; VLOOKUP(CONCATENATE(Home!$B$2,-2),Comp_Time!$A:$B,2,FALSE),VLOOKUP(CONCATENATE(Home!$B$2,-2),Comp_Time!$A:$B,2,FALSE),Z1593))</f>
        <v>2.1759259259259258E-3</v>
      </c>
      <c r="X1593" s="59">
        <f t="shared" si="72"/>
        <v>0</v>
      </c>
      <c r="Y1593" s="59">
        <f t="shared" si="73"/>
        <v>0</v>
      </c>
      <c r="Z1593">
        <f>IF(X1593&gt;Y1593,X1593 - Y1593,VLOOKUP(CONCATENATE(Home!$B$2,-2),Comp_Time!$A:$B,2,FALSE))</f>
        <v>2.1759259259259258E-3</v>
      </c>
      <c r="AA1593">
        <f t="shared" si="74"/>
        <v>0</v>
      </c>
    </row>
    <row r="1594" spans="23:27">
      <c r="W1594">
        <f>IF(AA1594=1, VLOOKUP(CONCATENATE(Home!$B$2,-2),Comp_Time!$A:$B,2,FALSE),IF(Z1594&gt; VLOOKUP(CONCATENATE(Home!$B$2,-2),Comp_Time!$A:$B,2,FALSE),VLOOKUP(CONCATENATE(Home!$B$2,-2),Comp_Time!$A:$B,2,FALSE),Z1594))</f>
        <v>2.1759259259259258E-3</v>
      </c>
      <c r="X1594" s="59">
        <f t="shared" si="72"/>
        <v>0</v>
      </c>
      <c r="Y1594" s="59">
        <f t="shared" si="73"/>
        <v>0</v>
      </c>
      <c r="Z1594">
        <f>IF(X1594&gt;Y1594,X1594 - Y1594,VLOOKUP(CONCATENATE(Home!$B$2,-2),Comp_Time!$A:$B,2,FALSE))</f>
        <v>2.1759259259259258E-3</v>
      </c>
      <c r="AA1594">
        <f t="shared" si="74"/>
        <v>0</v>
      </c>
    </row>
    <row r="1595" spans="23:27">
      <c r="W1595">
        <f>IF(AA1595=1, VLOOKUP(CONCATENATE(Home!$B$2,-2),Comp_Time!$A:$B,2,FALSE),IF(Z1595&gt; VLOOKUP(CONCATENATE(Home!$B$2,-2),Comp_Time!$A:$B,2,FALSE),VLOOKUP(CONCATENATE(Home!$B$2,-2),Comp_Time!$A:$B,2,FALSE),Z1595))</f>
        <v>2.1759259259259258E-3</v>
      </c>
      <c r="X1595" s="59">
        <f t="shared" si="72"/>
        <v>0</v>
      </c>
      <c r="Y1595" s="59">
        <f t="shared" si="73"/>
        <v>0</v>
      </c>
      <c r="Z1595">
        <f>IF(X1595&gt;Y1595,X1595 - Y1595,VLOOKUP(CONCATENATE(Home!$B$2,-2),Comp_Time!$A:$B,2,FALSE))</f>
        <v>2.1759259259259258E-3</v>
      </c>
      <c r="AA1595">
        <f t="shared" si="74"/>
        <v>0</v>
      </c>
    </row>
    <row r="1596" spans="23:27">
      <c r="W1596">
        <f>IF(AA1596=1, VLOOKUP(CONCATENATE(Home!$B$2,-2),Comp_Time!$A:$B,2,FALSE),IF(Z1596&gt; VLOOKUP(CONCATENATE(Home!$B$2,-2),Comp_Time!$A:$B,2,FALSE),VLOOKUP(CONCATENATE(Home!$B$2,-2),Comp_Time!$A:$B,2,FALSE),Z1596))</f>
        <v>2.1759259259259258E-3</v>
      </c>
      <c r="X1596" s="59">
        <f t="shared" si="72"/>
        <v>0</v>
      </c>
      <c r="Y1596" s="59">
        <f t="shared" si="73"/>
        <v>0</v>
      </c>
      <c r="Z1596">
        <f>IF(X1596&gt;Y1596,X1596 - Y1596,VLOOKUP(CONCATENATE(Home!$B$2,-2),Comp_Time!$A:$B,2,FALSE))</f>
        <v>2.1759259259259258E-3</v>
      </c>
      <c r="AA1596">
        <f t="shared" si="74"/>
        <v>0</v>
      </c>
    </row>
    <row r="1597" spans="23:27">
      <c r="W1597">
        <f>IF(AA1597=1, VLOOKUP(CONCATENATE(Home!$B$2,-2),Comp_Time!$A:$B,2,FALSE),IF(Z1597&gt; VLOOKUP(CONCATENATE(Home!$B$2,-2),Comp_Time!$A:$B,2,FALSE),VLOOKUP(CONCATENATE(Home!$B$2,-2),Comp_Time!$A:$B,2,FALSE),Z1597))</f>
        <v>2.1759259259259258E-3</v>
      </c>
      <c r="X1597" s="59">
        <f t="shared" si="72"/>
        <v>0</v>
      </c>
      <c r="Y1597" s="59">
        <f t="shared" si="73"/>
        <v>0</v>
      </c>
      <c r="Z1597">
        <f>IF(X1597&gt;Y1597,X1597 - Y1597,VLOOKUP(CONCATENATE(Home!$B$2,-2),Comp_Time!$A:$B,2,FALSE))</f>
        <v>2.1759259259259258E-3</v>
      </c>
      <c r="AA1597">
        <f t="shared" si="74"/>
        <v>0</v>
      </c>
    </row>
    <row r="1598" spans="23:27">
      <c r="W1598">
        <f>IF(AA1598=1, VLOOKUP(CONCATENATE(Home!$B$2,-2),Comp_Time!$A:$B,2,FALSE),IF(Z1598&gt; VLOOKUP(CONCATENATE(Home!$B$2,-2),Comp_Time!$A:$B,2,FALSE),VLOOKUP(CONCATENATE(Home!$B$2,-2),Comp_Time!$A:$B,2,FALSE),Z1598))</f>
        <v>2.1759259259259258E-3</v>
      </c>
      <c r="X1598" s="59">
        <f t="shared" si="72"/>
        <v>0</v>
      </c>
      <c r="Y1598" s="59">
        <f t="shared" si="73"/>
        <v>0</v>
      </c>
      <c r="Z1598">
        <f>IF(X1598&gt;Y1598,X1598 - Y1598,VLOOKUP(CONCATENATE(Home!$B$2,-2),Comp_Time!$A:$B,2,FALSE))</f>
        <v>2.1759259259259258E-3</v>
      </c>
      <c r="AA1598">
        <f t="shared" si="74"/>
        <v>0</v>
      </c>
    </row>
    <row r="1599" spans="23:27">
      <c r="W1599">
        <f>IF(AA1599=1, VLOOKUP(CONCATENATE(Home!$B$2,-2),Comp_Time!$A:$B,2,FALSE),IF(Z1599&gt; VLOOKUP(CONCATENATE(Home!$B$2,-2),Comp_Time!$A:$B,2,FALSE),VLOOKUP(CONCATENATE(Home!$B$2,-2),Comp_Time!$A:$B,2,FALSE),Z1599))</f>
        <v>2.1759259259259258E-3</v>
      </c>
      <c r="X1599" s="59">
        <f t="shared" si="72"/>
        <v>0</v>
      </c>
      <c r="Y1599" s="59">
        <f t="shared" si="73"/>
        <v>0</v>
      </c>
      <c r="Z1599">
        <f>IF(X1599&gt;Y1599,X1599 - Y1599,VLOOKUP(CONCATENATE(Home!$B$2,-2),Comp_Time!$A:$B,2,FALSE))</f>
        <v>2.1759259259259258E-3</v>
      </c>
      <c r="AA1599">
        <f t="shared" si="74"/>
        <v>0</v>
      </c>
    </row>
    <row r="1600" spans="23:27">
      <c r="W1600">
        <f>IF(AA1600=1, VLOOKUP(CONCATENATE(Home!$B$2,-2),Comp_Time!$A:$B,2,FALSE),IF(Z1600&gt; VLOOKUP(CONCATENATE(Home!$B$2,-2),Comp_Time!$A:$B,2,FALSE),VLOOKUP(CONCATENATE(Home!$B$2,-2),Comp_Time!$A:$B,2,FALSE),Z1600))</f>
        <v>2.1759259259259258E-3</v>
      </c>
      <c r="X1600" s="59">
        <f t="shared" si="72"/>
        <v>0</v>
      </c>
      <c r="Y1600" s="59">
        <f t="shared" si="73"/>
        <v>0</v>
      </c>
      <c r="Z1600">
        <f>IF(X1600&gt;Y1600,X1600 - Y1600,VLOOKUP(CONCATENATE(Home!$B$2,-2),Comp_Time!$A:$B,2,FALSE))</f>
        <v>2.1759259259259258E-3</v>
      </c>
      <c r="AA1600">
        <f t="shared" si="74"/>
        <v>0</v>
      </c>
    </row>
    <row r="1601" spans="23:27">
      <c r="W1601">
        <f>IF(AA1601=1, VLOOKUP(CONCATENATE(Home!$B$2,-2),Comp_Time!$A:$B,2,FALSE),IF(Z1601&gt; VLOOKUP(CONCATENATE(Home!$B$2,-2),Comp_Time!$A:$B,2,FALSE),VLOOKUP(CONCATENATE(Home!$B$2,-2),Comp_Time!$A:$B,2,FALSE),Z1601))</f>
        <v>2.1759259259259258E-3</v>
      </c>
      <c r="X1601" s="59">
        <f t="shared" si="72"/>
        <v>0</v>
      </c>
      <c r="Y1601" s="59">
        <f t="shared" si="73"/>
        <v>0</v>
      </c>
      <c r="Z1601">
        <f>IF(X1601&gt;Y1601,X1601 - Y1601,VLOOKUP(CONCATENATE(Home!$B$2,-2),Comp_Time!$A:$B,2,FALSE))</f>
        <v>2.1759259259259258E-3</v>
      </c>
      <c r="AA1601">
        <f t="shared" si="74"/>
        <v>0</v>
      </c>
    </row>
    <row r="1602" spans="23:27">
      <c r="W1602">
        <f>IF(AA1602=1, VLOOKUP(CONCATENATE(Home!$B$2,-2),Comp_Time!$A:$B,2,FALSE),IF(Z1602&gt; VLOOKUP(CONCATENATE(Home!$B$2,-2),Comp_Time!$A:$B,2,FALSE),VLOOKUP(CONCATENATE(Home!$B$2,-2),Comp_Time!$A:$B,2,FALSE),Z1602))</f>
        <v>2.1759259259259258E-3</v>
      </c>
      <c r="X1602" s="59">
        <f t="shared" si="72"/>
        <v>0</v>
      </c>
      <c r="Y1602" s="59">
        <f t="shared" si="73"/>
        <v>0</v>
      </c>
      <c r="Z1602">
        <f>IF(X1602&gt;Y1602,X1602 - Y1602,VLOOKUP(CONCATENATE(Home!$B$2,-2),Comp_Time!$A:$B,2,FALSE))</f>
        <v>2.1759259259259258E-3</v>
      </c>
      <c r="AA1602">
        <f t="shared" si="74"/>
        <v>0</v>
      </c>
    </row>
    <row r="1603" spans="23:27">
      <c r="W1603">
        <f>IF(AA1603=1, VLOOKUP(CONCATENATE(Home!$B$2,-2),Comp_Time!$A:$B,2,FALSE),IF(Z1603&gt; VLOOKUP(CONCATENATE(Home!$B$2,-2),Comp_Time!$A:$B,2,FALSE),VLOOKUP(CONCATENATE(Home!$B$2,-2),Comp_Time!$A:$B,2,FALSE),Z1603))</f>
        <v>2.1759259259259258E-3</v>
      </c>
      <c r="X1603" s="59">
        <f t="shared" ref="X1603:X1666" si="75">TIME(HOUR(D1603),MINUTE(D1603),SECOND(D1603))</f>
        <v>0</v>
      </c>
      <c r="Y1603" s="59">
        <f t="shared" ref="Y1603:Y1666" si="76">TIME(HOUR(C1603),MINUTE(C1603),SECOND(C1603))</f>
        <v>0</v>
      </c>
      <c r="Z1603">
        <f>IF(X1603&gt;Y1603,X1603 - Y1603,VLOOKUP(CONCATENATE(Home!$B$2,-2),Comp_Time!$A:$B,2,FALSE))</f>
        <v>2.1759259259259258E-3</v>
      </c>
      <c r="AA1603">
        <f t="shared" ref="AA1603:AA1666" si="77">IF(DATE(YEAR(C1603),MONTH(C1603),DAY(C1603))=DATE(YEAR(D1603),MONTH(D1603),DAY(D1603)),0,1)</f>
        <v>0</v>
      </c>
    </row>
    <row r="1604" spans="23:27">
      <c r="W1604">
        <f>IF(AA1604=1, VLOOKUP(CONCATENATE(Home!$B$2,-2),Comp_Time!$A:$B,2,FALSE),IF(Z1604&gt; VLOOKUP(CONCATENATE(Home!$B$2,-2),Comp_Time!$A:$B,2,FALSE),VLOOKUP(CONCATENATE(Home!$B$2,-2),Comp_Time!$A:$B,2,FALSE),Z1604))</f>
        <v>2.1759259259259258E-3</v>
      </c>
      <c r="X1604" s="59">
        <f t="shared" si="75"/>
        <v>0</v>
      </c>
      <c r="Y1604" s="59">
        <f t="shared" si="76"/>
        <v>0</v>
      </c>
      <c r="Z1604">
        <f>IF(X1604&gt;Y1604,X1604 - Y1604,VLOOKUP(CONCATENATE(Home!$B$2,-2),Comp_Time!$A:$B,2,FALSE))</f>
        <v>2.1759259259259258E-3</v>
      </c>
      <c r="AA1604">
        <f t="shared" si="77"/>
        <v>0</v>
      </c>
    </row>
    <row r="1605" spans="23:27">
      <c r="W1605">
        <f>IF(AA1605=1, VLOOKUP(CONCATENATE(Home!$B$2,-2),Comp_Time!$A:$B,2,FALSE),IF(Z1605&gt; VLOOKUP(CONCATENATE(Home!$B$2,-2),Comp_Time!$A:$B,2,FALSE),VLOOKUP(CONCATENATE(Home!$B$2,-2),Comp_Time!$A:$B,2,FALSE),Z1605))</f>
        <v>2.1759259259259258E-3</v>
      </c>
      <c r="X1605" s="59">
        <f t="shared" si="75"/>
        <v>0</v>
      </c>
      <c r="Y1605" s="59">
        <f t="shared" si="76"/>
        <v>0</v>
      </c>
      <c r="Z1605">
        <f>IF(X1605&gt;Y1605,X1605 - Y1605,VLOOKUP(CONCATENATE(Home!$B$2,-2),Comp_Time!$A:$B,2,FALSE))</f>
        <v>2.1759259259259258E-3</v>
      </c>
      <c r="AA1605">
        <f t="shared" si="77"/>
        <v>0</v>
      </c>
    </row>
    <row r="1606" spans="23:27">
      <c r="W1606">
        <f>IF(AA1606=1, VLOOKUP(CONCATENATE(Home!$B$2,-2),Comp_Time!$A:$B,2,FALSE),IF(Z1606&gt; VLOOKUP(CONCATENATE(Home!$B$2,-2),Comp_Time!$A:$B,2,FALSE),VLOOKUP(CONCATENATE(Home!$B$2,-2),Comp_Time!$A:$B,2,FALSE),Z1606))</f>
        <v>2.1759259259259258E-3</v>
      </c>
      <c r="X1606" s="59">
        <f t="shared" si="75"/>
        <v>0</v>
      </c>
      <c r="Y1606" s="59">
        <f t="shared" si="76"/>
        <v>0</v>
      </c>
      <c r="Z1606">
        <f>IF(X1606&gt;Y1606,X1606 - Y1606,VLOOKUP(CONCATENATE(Home!$B$2,-2),Comp_Time!$A:$B,2,FALSE))</f>
        <v>2.1759259259259258E-3</v>
      </c>
      <c r="AA1606">
        <f t="shared" si="77"/>
        <v>0</v>
      </c>
    </row>
    <row r="1607" spans="23:27">
      <c r="W1607">
        <f>IF(AA1607=1, VLOOKUP(CONCATENATE(Home!$B$2,-2),Comp_Time!$A:$B,2,FALSE),IF(Z1607&gt; VLOOKUP(CONCATENATE(Home!$B$2,-2),Comp_Time!$A:$B,2,FALSE),VLOOKUP(CONCATENATE(Home!$B$2,-2),Comp_Time!$A:$B,2,FALSE),Z1607))</f>
        <v>2.1759259259259258E-3</v>
      </c>
      <c r="X1607" s="59">
        <f t="shared" si="75"/>
        <v>0</v>
      </c>
      <c r="Y1607" s="59">
        <f t="shared" si="76"/>
        <v>0</v>
      </c>
      <c r="Z1607">
        <f>IF(X1607&gt;Y1607,X1607 - Y1607,VLOOKUP(CONCATENATE(Home!$B$2,-2),Comp_Time!$A:$B,2,FALSE))</f>
        <v>2.1759259259259258E-3</v>
      </c>
      <c r="AA1607">
        <f t="shared" si="77"/>
        <v>0</v>
      </c>
    </row>
    <row r="1608" spans="23:27">
      <c r="W1608">
        <f>IF(AA1608=1, VLOOKUP(CONCATENATE(Home!$B$2,-2),Comp_Time!$A:$B,2,FALSE),IF(Z1608&gt; VLOOKUP(CONCATENATE(Home!$B$2,-2),Comp_Time!$A:$B,2,FALSE),VLOOKUP(CONCATENATE(Home!$B$2,-2),Comp_Time!$A:$B,2,FALSE),Z1608))</f>
        <v>2.1759259259259258E-3</v>
      </c>
      <c r="X1608" s="59">
        <f t="shared" si="75"/>
        <v>0</v>
      </c>
      <c r="Y1608" s="59">
        <f t="shared" si="76"/>
        <v>0</v>
      </c>
      <c r="Z1608">
        <f>IF(X1608&gt;Y1608,X1608 - Y1608,VLOOKUP(CONCATENATE(Home!$B$2,-2),Comp_Time!$A:$B,2,FALSE))</f>
        <v>2.1759259259259258E-3</v>
      </c>
      <c r="AA1608">
        <f t="shared" si="77"/>
        <v>0</v>
      </c>
    </row>
    <row r="1609" spans="23:27">
      <c r="W1609">
        <f>IF(AA1609=1, VLOOKUP(CONCATENATE(Home!$B$2,-2),Comp_Time!$A:$B,2,FALSE),IF(Z1609&gt; VLOOKUP(CONCATENATE(Home!$B$2,-2),Comp_Time!$A:$B,2,FALSE),VLOOKUP(CONCATENATE(Home!$B$2,-2),Comp_Time!$A:$B,2,FALSE),Z1609))</f>
        <v>2.1759259259259258E-3</v>
      </c>
      <c r="X1609" s="59">
        <f t="shared" si="75"/>
        <v>0</v>
      </c>
      <c r="Y1609" s="59">
        <f t="shared" si="76"/>
        <v>0</v>
      </c>
      <c r="Z1609">
        <f>IF(X1609&gt;Y1609,X1609 - Y1609,VLOOKUP(CONCATENATE(Home!$B$2,-2),Comp_Time!$A:$B,2,FALSE))</f>
        <v>2.1759259259259258E-3</v>
      </c>
      <c r="AA1609">
        <f t="shared" si="77"/>
        <v>0</v>
      </c>
    </row>
    <row r="1610" spans="23:27">
      <c r="W1610">
        <f>IF(AA1610=1, VLOOKUP(CONCATENATE(Home!$B$2,-2),Comp_Time!$A:$B,2,FALSE),IF(Z1610&gt; VLOOKUP(CONCATENATE(Home!$B$2,-2),Comp_Time!$A:$B,2,FALSE),VLOOKUP(CONCATENATE(Home!$B$2,-2),Comp_Time!$A:$B,2,FALSE),Z1610))</f>
        <v>2.1759259259259258E-3</v>
      </c>
      <c r="X1610" s="59">
        <f t="shared" si="75"/>
        <v>0</v>
      </c>
      <c r="Y1610" s="59">
        <f t="shared" si="76"/>
        <v>0</v>
      </c>
      <c r="Z1610">
        <f>IF(X1610&gt;Y1610,X1610 - Y1610,VLOOKUP(CONCATENATE(Home!$B$2,-2),Comp_Time!$A:$B,2,FALSE))</f>
        <v>2.1759259259259258E-3</v>
      </c>
      <c r="AA1610">
        <f t="shared" si="77"/>
        <v>0</v>
      </c>
    </row>
    <row r="1611" spans="23:27">
      <c r="W1611">
        <f>IF(AA1611=1, VLOOKUP(CONCATENATE(Home!$B$2,-2),Comp_Time!$A:$B,2,FALSE),IF(Z1611&gt; VLOOKUP(CONCATENATE(Home!$B$2,-2),Comp_Time!$A:$B,2,FALSE),VLOOKUP(CONCATENATE(Home!$B$2,-2),Comp_Time!$A:$B,2,FALSE),Z1611))</f>
        <v>2.1759259259259258E-3</v>
      </c>
      <c r="X1611" s="59">
        <f t="shared" si="75"/>
        <v>0</v>
      </c>
      <c r="Y1611" s="59">
        <f t="shared" si="76"/>
        <v>0</v>
      </c>
      <c r="Z1611">
        <f>IF(X1611&gt;Y1611,X1611 - Y1611,VLOOKUP(CONCATENATE(Home!$B$2,-2),Comp_Time!$A:$B,2,FALSE))</f>
        <v>2.1759259259259258E-3</v>
      </c>
      <c r="AA1611">
        <f t="shared" si="77"/>
        <v>0</v>
      </c>
    </row>
    <row r="1612" spans="23:27">
      <c r="W1612">
        <f>IF(AA1612=1, VLOOKUP(CONCATENATE(Home!$B$2,-2),Comp_Time!$A:$B,2,FALSE),IF(Z1612&gt; VLOOKUP(CONCATENATE(Home!$B$2,-2),Comp_Time!$A:$B,2,FALSE),VLOOKUP(CONCATENATE(Home!$B$2,-2),Comp_Time!$A:$B,2,FALSE),Z1612))</f>
        <v>2.1759259259259258E-3</v>
      </c>
      <c r="X1612" s="59">
        <f t="shared" si="75"/>
        <v>0</v>
      </c>
      <c r="Y1612" s="59">
        <f t="shared" si="76"/>
        <v>0</v>
      </c>
      <c r="Z1612">
        <f>IF(X1612&gt;Y1612,X1612 - Y1612,VLOOKUP(CONCATENATE(Home!$B$2,-2),Comp_Time!$A:$B,2,FALSE))</f>
        <v>2.1759259259259258E-3</v>
      </c>
      <c r="AA1612">
        <f t="shared" si="77"/>
        <v>0</v>
      </c>
    </row>
    <row r="1613" spans="23:27">
      <c r="W1613">
        <f>IF(AA1613=1, VLOOKUP(CONCATENATE(Home!$B$2,-2),Comp_Time!$A:$B,2,FALSE),IF(Z1613&gt; VLOOKUP(CONCATENATE(Home!$B$2,-2),Comp_Time!$A:$B,2,FALSE),VLOOKUP(CONCATENATE(Home!$B$2,-2),Comp_Time!$A:$B,2,FALSE),Z1613))</f>
        <v>2.1759259259259258E-3</v>
      </c>
      <c r="X1613" s="59">
        <f t="shared" si="75"/>
        <v>0</v>
      </c>
      <c r="Y1613" s="59">
        <f t="shared" si="76"/>
        <v>0</v>
      </c>
      <c r="Z1613">
        <f>IF(X1613&gt;Y1613,X1613 - Y1613,VLOOKUP(CONCATENATE(Home!$B$2,-2),Comp_Time!$A:$B,2,FALSE))</f>
        <v>2.1759259259259258E-3</v>
      </c>
      <c r="AA1613">
        <f t="shared" si="77"/>
        <v>0</v>
      </c>
    </row>
    <row r="1614" spans="23:27">
      <c r="W1614">
        <f>IF(AA1614=1, VLOOKUP(CONCATENATE(Home!$B$2,-2),Comp_Time!$A:$B,2,FALSE),IF(Z1614&gt; VLOOKUP(CONCATENATE(Home!$B$2,-2),Comp_Time!$A:$B,2,FALSE),VLOOKUP(CONCATENATE(Home!$B$2,-2),Comp_Time!$A:$B,2,FALSE),Z1614))</f>
        <v>2.1759259259259258E-3</v>
      </c>
      <c r="X1614" s="59">
        <f t="shared" si="75"/>
        <v>0</v>
      </c>
      <c r="Y1614" s="59">
        <f t="shared" si="76"/>
        <v>0</v>
      </c>
      <c r="Z1614">
        <f>IF(X1614&gt;Y1614,X1614 - Y1614,VLOOKUP(CONCATENATE(Home!$B$2,-2),Comp_Time!$A:$B,2,FALSE))</f>
        <v>2.1759259259259258E-3</v>
      </c>
      <c r="AA1614">
        <f t="shared" si="77"/>
        <v>0</v>
      </c>
    </row>
    <row r="1615" spans="23:27">
      <c r="W1615">
        <f>IF(AA1615=1, VLOOKUP(CONCATENATE(Home!$B$2,-2),Comp_Time!$A:$B,2,FALSE),IF(Z1615&gt; VLOOKUP(CONCATENATE(Home!$B$2,-2),Comp_Time!$A:$B,2,FALSE),VLOOKUP(CONCATENATE(Home!$B$2,-2),Comp_Time!$A:$B,2,FALSE),Z1615))</f>
        <v>2.1759259259259258E-3</v>
      </c>
      <c r="X1615" s="59">
        <f t="shared" si="75"/>
        <v>0</v>
      </c>
      <c r="Y1615" s="59">
        <f t="shared" si="76"/>
        <v>0</v>
      </c>
      <c r="Z1615">
        <f>IF(X1615&gt;Y1615,X1615 - Y1615,VLOOKUP(CONCATENATE(Home!$B$2,-2),Comp_Time!$A:$B,2,FALSE))</f>
        <v>2.1759259259259258E-3</v>
      </c>
      <c r="AA1615">
        <f t="shared" si="77"/>
        <v>0</v>
      </c>
    </row>
    <row r="1616" spans="23:27">
      <c r="W1616">
        <f>IF(AA1616=1, VLOOKUP(CONCATENATE(Home!$B$2,-2),Comp_Time!$A:$B,2,FALSE),IF(Z1616&gt; VLOOKUP(CONCATENATE(Home!$B$2,-2),Comp_Time!$A:$B,2,FALSE),VLOOKUP(CONCATENATE(Home!$B$2,-2),Comp_Time!$A:$B,2,FALSE),Z1616))</f>
        <v>2.1759259259259258E-3</v>
      </c>
      <c r="X1616" s="59">
        <f t="shared" si="75"/>
        <v>0</v>
      </c>
      <c r="Y1616" s="59">
        <f t="shared" si="76"/>
        <v>0</v>
      </c>
      <c r="Z1616">
        <f>IF(X1616&gt;Y1616,X1616 - Y1616,VLOOKUP(CONCATENATE(Home!$B$2,-2),Comp_Time!$A:$B,2,FALSE))</f>
        <v>2.1759259259259258E-3</v>
      </c>
      <c r="AA1616">
        <f t="shared" si="77"/>
        <v>0</v>
      </c>
    </row>
    <row r="1617" spans="23:27">
      <c r="W1617">
        <f>IF(AA1617=1, VLOOKUP(CONCATENATE(Home!$B$2,-2),Comp_Time!$A:$B,2,FALSE),IF(Z1617&gt; VLOOKUP(CONCATENATE(Home!$B$2,-2),Comp_Time!$A:$B,2,FALSE),VLOOKUP(CONCATENATE(Home!$B$2,-2),Comp_Time!$A:$B,2,FALSE),Z1617))</f>
        <v>2.1759259259259258E-3</v>
      </c>
      <c r="X1617" s="59">
        <f t="shared" si="75"/>
        <v>0</v>
      </c>
      <c r="Y1617" s="59">
        <f t="shared" si="76"/>
        <v>0</v>
      </c>
      <c r="Z1617">
        <f>IF(X1617&gt;Y1617,X1617 - Y1617,VLOOKUP(CONCATENATE(Home!$B$2,-2),Comp_Time!$A:$B,2,FALSE))</f>
        <v>2.1759259259259258E-3</v>
      </c>
      <c r="AA1617">
        <f t="shared" si="77"/>
        <v>0</v>
      </c>
    </row>
    <row r="1618" spans="23:27">
      <c r="W1618">
        <f>IF(AA1618=1, VLOOKUP(CONCATENATE(Home!$B$2,-2),Comp_Time!$A:$B,2,FALSE),IF(Z1618&gt; VLOOKUP(CONCATENATE(Home!$B$2,-2),Comp_Time!$A:$B,2,FALSE),VLOOKUP(CONCATENATE(Home!$B$2,-2),Comp_Time!$A:$B,2,FALSE),Z1618))</f>
        <v>2.1759259259259258E-3</v>
      </c>
      <c r="X1618" s="59">
        <f t="shared" si="75"/>
        <v>0</v>
      </c>
      <c r="Y1618" s="59">
        <f t="shared" si="76"/>
        <v>0</v>
      </c>
      <c r="Z1618">
        <f>IF(X1618&gt;Y1618,X1618 - Y1618,VLOOKUP(CONCATENATE(Home!$B$2,-2),Comp_Time!$A:$B,2,FALSE))</f>
        <v>2.1759259259259258E-3</v>
      </c>
      <c r="AA1618">
        <f t="shared" si="77"/>
        <v>0</v>
      </c>
    </row>
    <row r="1619" spans="23:27">
      <c r="W1619">
        <f>IF(AA1619=1, VLOOKUP(CONCATENATE(Home!$B$2,-2),Comp_Time!$A:$B,2,FALSE),IF(Z1619&gt; VLOOKUP(CONCATENATE(Home!$B$2,-2),Comp_Time!$A:$B,2,FALSE),VLOOKUP(CONCATENATE(Home!$B$2,-2),Comp_Time!$A:$B,2,FALSE),Z1619))</f>
        <v>2.1759259259259258E-3</v>
      </c>
      <c r="X1619" s="59">
        <f t="shared" si="75"/>
        <v>0</v>
      </c>
      <c r="Y1619" s="59">
        <f t="shared" si="76"/>
        <v>0</v>
      </c>
      <c r="Z1619">
        <f>IF(X1619&gt;Y1619,X1619 - Y1619,VLOOKUP(CONCATENATE(Home!$B$2,-2),Comp_Time!$A:$B,2,FALSE))</f>
        <v>2.1759259259259258E-3</v>
      </c>
      <c r="AA1619">
        <f t="shared" si="77"/>
        <v>0</v>
      </c>
    </row>
    <row r="1620" spans="23:27">
      <c r="W1620">
        <f>IF(AA1620=1, VLOOKUP(CONCATENATE(Home!$B$2,-2),Comp_Time!$A:$B,2,FALSE),IF(Z1620&gt; VLOOKUP(CONCATENATE(Home!$B$2,-2),Comp_Time!$A:$B,2,FALSE),VLOOKUP(CONCATENATE(Home!$B$2,-2),Comp_Time!$A:$B,2,FALSE),Z1620))</f>
        <v>2.1759259259259258E-3</v>
      </c>
      <c r="X1620" s="59">
        <f t="shared" si="75"/>
        <v>0</v>
      </c>
      <c r="Y1620" s="59">
        <f t="shared" si="76"/>
        <v>0</v>
      </c>
      <c r="Z1620">
        <f>IF(X1620&gt;Y1620,X1620 - Y1620,VLOOKUP(CONCATENATE(Home!$B$2,-2),Comp_Time!$A:$B,2,FALSE))</f>
        <v>2.1759259259259258E-3</v>
      </c>
      <c r="AA1620">
        <f t="shared" si="77"/>
        <v>0</v>
      </c>
    </row>
    <row r="1621" spans="23:27">
      <c r="W1621">
        <f>IF(AA1621=1, VLOOKUP(CONCATENATE(Home!$B$2,-2),Comp_Time!$A:$B,2,FALSE),IF(Z1621&gt; VLOOKUP(CONCATENATE(Home!$B$2,-2),Comp_Time!$A:$B,2,FALSE),VLOOKUP(CONCATENATE(Home!$B$2,-2),Comp_Time!$A:$B,2,FALSE),Z1621))</f>
        <v>2.1759259259259258E-3</v>
      </c>
      <c r="X1621" s="59">
        <f t="shared" si="75"/>
        <v>0</v>
      </c>
      <c r="Y1621" s="59">
        <f t="shared" si="76"/>
        <v>0</v>
      </c>
      <c r="Z1621">
        <f>IF(X1621&gt;Y1621,X1621 - Y1621,VLOOKUP(CONCATENATE(Home!$B$2,-2),Comp_Time!$A:$B,2,FALSE))</f>
        <v>2.1759259259259258E-3</v>
      </c>
      <c r="AA1621">
        <f t="shared" si="77"/>
        <v>0</v>
      </c>
    </row>
    <row r="1622" spans="23:27">
      <c r="W1622">
        <f>IF(AA1622=1, VLOOKUP(CONCATENATE(Home!$B$2,-2),Comp_Time!$A:$B,2,FALSE),IF(Z1622&gt; VLOOKUP(CONCATENATE(Home!$B$2,-2),Comp_Time!$A:$B,2,FALSE),VLOOKUP(CONCATENATE(Home!$B$2,-2),Comp_Time!$A:$B,2,FALSE),Z1622))</f>
        <v>2.1759259259259258E-3</v>
      </c>
      <c r="X1622" s="59">
        <f t="shared" si="75"/>
        <v>0</v>
      </c>
      <c r="Y1622" s="59">
        <f t="shared" si="76"/>
        <v>0</v>
      </c>
      <c r="Z1622">
        <f>IF(X1622&gt;Y1622,X1622 - Y1622,VLOOKUP(CONCATENATE(Home!$B$2,-2),Comp_Time!$A:$B,2,FALSE))</f>
        <v>2.1759259259259258E-3</v>
      </c>
      <c r="AA1622">
        <f t="shared" si="77"/>
        <v>0</v>
      </c>
    </row>
    <row r="1623" spans="23:27">
      <c r="W1623">
        <f>IF(AA1623=1, VLOOKUP(CONCATENATE(Home!$B$2,-2),Comp_Time!$A:$B,2,FALSE),IF(Z1623&gt; VLOOKUP(CONCATENATE(Home!$B$2,-2),Comp_Time!$A:$B,2,FALSE),VLOOKUP(CONCATENATE(Home!$B$2,-2),Comp_Time!$A:$B,2,FALSE),Z1623))</f>
        <v>2.1759259259259258E-3</v>
      </c>
      <c r="X1623" s="59">
        <f t="shared" si="75"/>
        <v>0</v>
      </c>
      <c r="Y1623" s="59">
        <f t="shared" si="76"/>
        <v>0</v>
      </c>
      <c r="Z1623">
        <f>IF(X1623&gt;Y1623,X1623 - Y1623,VLOOKUP(CONCATENATE(Home!$B$2,-2),Comp_Time!$A:$B,2,FALSE))</f>
        <v>2.1759259259259258E-3</v>
      </c>
      <c r="AA1623">
        <f t="shared" si="77"/>
        <v>0</v>
      </c>
    </row>
    <row r="1624" spans="23:27">
      <c r="W1624">
        <f>IF(AA1624=1, VLOOKUP(CONCATENATE(Home!$B$2,-2),Comp_Time!$A:$B,2,FALSE),IF(Z1624&gt; VLOOKUP(CONCATENATE(Home!$B$2,-2),Comp_Time!$A:$B,2,FALSE),VLOOKUP(CONCATENATE(Home!$B$2,-2),Comp_Time!$A:$B,2,FALSE),Z1624))</f>
        <v>2.1759259259259258E-3</v>
      </c>
      <c r="X1624" s="59">
        <f t="shared" si="75"/>
        <v>0</v>
      </c>
      <c r="Y1624" s="59">
        <f t="shared" si="76"/>
        <v>0</v>
      </c>
      <c r="Z1624">
        <f>IF(X1624&gt;Y1624,X1624 - Y1624,VLOOKUP(CONCATENATE(Home!$B$2,-2),Comp_Time!$A:$B,2,FALSE))</f>
        <v>2.1759259259259258E-3</v>
      </c>
      <c r="AA1624">
        <f t="shared" si="77"/>
        <v>0</v>
      </c>
    </row>
    <row r="1625" spans="23:27">
      <c r="W1625">
        <f>IF(AA1625=1, VLOOKUP(CONCATENATE(Home!$B$2,-2),Comp_Time!$A:$B,2,FALSE),IF(Z1625&gt; VLOOKUP(CONCATENATE(Home!$B$2,-2),Comp_Time!$A:$B,2,FALSE),VLOOKUP(CONCATENATE(Home!$B$2,-2),Comp_Time!$A:$B,2,FALSE),Z1625))</f>
        <v>2.1759259259259258E-3</v>
      </c>
      <c r="X1625" s="59">
        <f t="shared" si="75"/>
        <v>0</v>
      </c>
      <c r="Y1625" s="59">
        <f t="shared" si="76"/>
        <v>0</v>
      </c>
      <c r="Z1625">
        <f>IF(X1625&gt;Y1625,X1625 - Y1625,VLOOKUP(CONCATENATE(Home!$B$2,-2),Comp_Time!$A:$B,2,FALSE))</f>
        <v>2.1759259259259258E-3</v>
      </c>
      <c r="AA1625">
        <f t="shared" si="77"/>
        <v>0</v>
      </c>
    </row>
    <row r="1626" spans="23:27">
      <c r="W1626">
        <f>IF(AA1626=1, VLOOKUP(CONCATENATE(Home!$B$2,-2),Comp_Time!$A:$B,2,FALSE),IF(Z1626&gt; VLOOKUP(CONCATENATE(Home!$B$2,-2),Comp_Time!$A:$B,2,FALSE),VLOOKUP(CONCATENATE(Home!$B$2,-2),Comp_Time!$A:$B,2,FALSE),Z1626))</f>
        <v>2.1759259259259258E-3</v>
      </c>
      <c r="X1626" s="59">
        <f t="shared" si="75"/>
        <v>0</v>
      </c>
      <c r="Y1626" s="59">
        <f t="shared" si="76"/>
        <v>0</v>
      </c>
      <c r="Z1626">
        <f>IF(X1626&gt;Y1626,X1626 - Y1626,VLOOKUP(CONCATENATE(Home!$B$2,-2),Comp_Time!$A:$B,2,FALSE))</f>
        <v>2.1759259259259258E-3</v>
      </c>
      <c r="AA1626">
        <f t="shared" si="77"/>
        <v>0</v>
      </c>
    </row>
    <row r="1627" spans="23:27">
      <c r="W1627">
        <f>IF(AA1627=1, VLOOKUP(CONCATENATE(Home!$B$2,-2),Comp_Time!$A:$B,2,FALSE),IF(Z1627&gt; VLOOKUP(CONCATENATE(Home!$B$2,-2),Comp_Time!$A:$B,2,FALSE),VLOOKUP(CONCATENATE(Home!$B$2,-2),Comp_Time!$A:$B,2,FALSE),Z1627))</f>
        <v>2.1759259259259258E-3</v>
      </c>
      <c r="X1627" s="59">
        <f t="shared" si="75"/>
        <v>0</v>
      </c>
      <c r="Y1627" s="59">
        <f t="shared" si="76"/>
        <v>0</v>
      </c>
      <c r="Z1627">
        <f>IF(X1627&gt;Y1627,X1627 - Y1627,VLOOKUP(CONCATENATE(Home!$B$2,-2),Comp_Time!$A:$B,2,FALSE))</f>
        <v>2.1759259259259258E-3</v>
      </c>
      <c r="AA1627">
        <f t="shared" si="77"/>
        <v>0</v>
      </c>
    </row>
    <row r="1628" spans="23:27">
      <c r="W1628">
        <f>IF(AA1628=1, VLOOKUP(CONCATENATE(Home!$B$2,-2),Comp_Time!$A:$B,2,FALSE),IF(Z1628&gt; VLOOKUP(CONCATENATE(Home!$B$2,-2),Comp_Time!$A:$B,2,FALSE),VLOOKUP(CONCATENATE(Home!$B$2,-2),Comp_Time!$A:$B,2,FALSE),Z1628))</f>
        <v>2.1759259259259258E-3</v>
      </c>
      <c r="X1628" s="59">
        <f t="shared" si="75"/>
        <v>0</v>
      </c>
      <c r="Y1628" s="59">
        <f t="shared" si="76"/>
        <v>0</v>
      </c>
      <c r="Z1628">
        <f>IF(X1628&gt;Y1628,X1628 - Y1628,VLOOKUP(CONCATENATE(Home!$B$2,-2),Comp_Time!$A:$B,2,FALSE))</f>
        <v>2.1759259259259258E-3</v>
      </c>
      <c r="AA1628">
        <f t="shared" si="77"/>
        <v>0</v>
      </c>
    </row>
    <row r="1629" spans="23:27">
      <c r="W1629">
        <f>IF(AA1629=1, VLOOKUP(CONCATENATE(Home!$B$2,-2),Comp_Time!$A:$B,2,FALSE),IF(Z1629&gt; VLOOKUP(CONCATENATE(Home!$B$2,-2),Comp_Time!$A:$B,2,FALSE),VLOOKUP(CONCATENATE(Home!$B$2,-2),Comp_Time!$A:$B,2,FALSE),Z1629))</f>
        <v>2.1759259259259258E-3</v>
      </c>
      <c r="X1629" s="59">
        <f t="shared" si="75"/>
        <v>0</v>
      </c>
      <c r="Y1629" s="59">
        <f t="shared" si="76"/>
        <v>0</v>
      </c>
      <c r="Z1629">
        <f>IF(X1629&gt;Y1629,X1629 - Y1629,VLOOKUP(CONCATENATE(Home!$B$2,-2),Comp_Time!$A:$B,2,FALSE))</f>
        <v>2.1759259259259258E-3</v>
      </c>
      <c r="AA1629">
        <f t="shared" si="77"/>
        <v>0</v>
      </c>
    </row>
    <row r="1630" spans="23:27">
      <c r="W1630">
        <f>IF(AA1630=1, VLOOKUP(CONCATENATE(Home!$B$2,-2),Comp_Time!$A:$B,2,FALSE),IF(Z1630&gt; VLOOKUP(CONCATENATE(Home!$B$2,-2),Comp_Time!$A:$B,2,FALSE),VLOOKUP(CONCATENATE(Home!$B$2,-2),Comp_Time!$A:$B,2,FALSE),Z1630))</f>
        <v>2.1759259259259258E-3</v>
      </c>
      <c r="X1630" s="59">
        <f t="shared" si="75"/>
        <v>0</v>
      </c>
      <c r="Y1630" s="59">
        <f t="shared" si="76"/>
        <v>0</v>
      </c>
      <c r="Z1630">
        <f>IF(X1630&gt;Y1630,X1630 - Y1630,VLOOKUP(CONCATENATE(Home!$B$2,-2),Comp_Time!$A:$B,2,FALSE))</f>
        <v>2.1759259259259258E-3</v>
      </c>
      <c r="AA1630">
        <f t="shared" si="77"/>
        <v>0</v>
      </c>
    </row>
    <row r="1631" spans="23:27">
      <c r="W1631">
        <f>IF(AA1631=1, VLOOKUP(CONCATENATE(Home!$B$2,-2),Comp_Time!$A:$B,2,FALSE),IF(Z1631&gt; VLOOKUP(CONCATENATE(Home!$B$2,-2),Comp_Time!$A:$B,2,FALSE),VLOOKUP(CONCATENATE(Home!$B$2,-2),Comp_Time!$A:$B,2,FALSE),Z1631))</f>
        <v>2.1759259259259258E-3</v>
      </c>
      <c r="X1631" s="59">
        <f t="shared" si="75"/>
        <v>0</v>
      </c>
      <c r="Y1631" s="59">
        <f t="shared" si="76"/>
        <v>0</v>
      </c>
      <c r="Z1631">
        <f>IF(X1631&gt;Y1631,X1631 - Y1631,VLOOKUP(CONCATENATE(Home!$B$2,-2),Comp_Time!$A:$B,2,FALSE))</f>
        <v>2.1759259259259258E-3</v>
      </c>
      <c r="AA1631">
        <f t="shared" si="77"/>
        <v>0</v>
      </c>
    </row>
    <row r="1632" spans="23:27">
      <c r="W1632">
        <f>IF(AA1632=1, VLOOKUP(CONCATENATE(Home!$B$2,-2),Comp_Time!$A:$B,2,FALSE),IF(Z1632&gt; VLOOKUP(CONCATENATE(Home!$B$2,-2),Comp_Time!$A:$B,2,FALSE),VLOOKUP(CONCATENATE(Home!$B$2,-2),Comp_Time!$A:$B,2,FALSE),Z1632))</f>
        <v>2.1759259259259258E-3</v>
      </c>
      <c r="X1632" s="59">
        <f t="shared" si="75"/>
        <v>0</v>
      </c>
      <c r="Y1632" s="59">
        <f t="shared" si="76"/>
        <v>0</v>
      </c>
      <c r="Z1632">
        <f>IF(X1632&gt;Y1632,X1632 - Y1632,VLOOKUP(CONCATENATE(Home!$B$2,-2),Comp_Time!$A:$B,2,FALSE))</f>
        <v>2.1759259259259258E-3</v>
      </c>
      <c r="AA1632">
        <f t="shared" si="77"/>
        <v>0</v>
      </c>
    </row>
    <row r="1633" spans="23:27">
      <c r="W1633">
        <f>IF(AA1633=1, VLOOKUP(CONCATENATE(Home!$B$2,-2),Comp_Time!$A:$B,2,FALSE),IF(Z1633&gt; VLOOKUP(CONCATENATE(Home!$B$2,-2),Comp_Time!$A:$B,2,FALSE),VLOOKUP(CONCATENATE(Home!$B$2,-2),Comp_Time!$A:$B,2,FALSE),Z1633))</f>
        <v>2.1759259259259258E-3</v>
      </c>
      <c r="X1633" s="59">
        <f t="shared" si="75"/>
        <v>0</v>
      </c>
      <c r="Y1633" s="59">
        <f t="shared" si="76"/>
        <v>0</v>
      </c>
      <c r="Z1633">
        <f>IF(X1633&gt;Y1633,X1633 - Y1633,VLOOKUP(CONCATENATE(Home!$B$2,-2),Comp_Time!$A:$B,2,FALSE))</f>
        <v>2.1759259259259258E-3</v>
      </c>
      <c r="AA1633">
        <f t="shared" si="77"/>
        <v>0</v>
      </c>
    </row>
    <row r="1634" spans="23:27">
      <c r="W1634">
        <f>IF(AA1634=1, VLOOKUP(CONCATENATE(Home!$B$2,-2),Comp_Time!$A:$B,2,FALSE),IF(Z1634&gt; VLOOKUP(CONCATENATE(Home!$B$2,-2),Comp_Time!$A:$B,2,FALSE),VLOOKUP(CONCATENATE(Home!$B$2,-2),Comp_Time!$A:$B,2,FALSE),Z1634))</f>
        <v>2.1759259259259258E-3</v>
      </c>
      <c r="X1634" s="59">
        <f t="shared" si="75"/>
        <v>0</v>
      </c>
      <c r="Y1634" s="59">
        <f t="shared" si="76"/>
        <v>0</v>
      </c>
      <c r="Z1634">
        <f>IF(X1634&gt;Y1634,X1634 - Y1634,VLOOKUP(CONCATENATE(Home!$B$2,-2),Comp_Time!$A:$B,2,FALSE))</f>
        <v>2.1759259259259258E-3</v>
      </c>
      <c r="AA1634">
        <f t="shared" si="77"/>
        <v>0</v>
      </c>
    </row>
    <row r="1635" spans="23:27">
      <c r="W1635">
        <f>IF(AA1635=1, VLOOKUP(CONCATENATE(Home!$B$2,-2),Comp_Time!$A:$B,2,FALSE),IF(Z1635&gt; VLOOKUP(CONCATENATE(Home!$B$2,-2),Comp_Time!$A:$B,2,FALSE),VLOOKUP(CONCATENATE(Home!$B$2,-2),Comp_Time!$A:$B,2,FALSE),Z1635))</f>
        <v>2.1759259259259258E-3</v>
      </c>
      <c r="X1635" s="59">
        <f t="shared" si="75"/>
        <v>0</v>
      </c>
      <c r="Y1635" s="59">
        <f t="shared" si="76"/>
        <v>0</v>
      </c>
      <c r="Z1635">
        <f>IF(X1635&gt;Y1635,X1635 - Y1635,VLOOKUP(CONCATENATE(Home!$B$2,-2),Comp_Time!$A:$B,2,FALSE))</f>
        <v>2.1759259259259258E-3</v>
      </c>
      <c r="AA1635">
        <f t="shared" si="77"/>
        <v>0</v>
      </c>
    </row>
    <row r="1636" spans="23:27">
      <c r="W1636">
        <f>IF(AA1636=1, VLOOKUP(CONCATENATE(Home!$B$2,-2),Comp_Time!$A:$B,2,FALSE),IF(Z1636&gt; VLOOKUP(CONCATENATE(Home!$B$2,-2),Comp_Time!$A:$B,2,FALSE),VLOOKUP(CONCATENATE(Home!$B$2,-2),Comp_Time!$A:$B,2,FALSE),Z1636))</f>
        <v>2.1759259259259258E-3</v>
      </c>
      <c r="X1636" s="59">
        <f t="shared" si="75"/>
        <v>0</v>
      </c>
      <c r="Y1636" s="59">
        <f t="shared" si="76"/>
        <v>0</v>
      </c>
      <c r="Z1636">
        <f>IF(X1636&gt;Y1636,X1636 - Y1636,VLOOKUP(CONCATENATE(Home!$B$2,-2),Comp_Time!$A:$B,2,FALSE))</f>
        <v>2.1759259259259258E-3</v>
      </c>
      <c r="AA1636">
        <f t="shared" si="77"/>
        <v>0</v>
      </c>
    </row>
    <row r="1637" spans="23:27">
      <c r="W1637">
        <f>IF(AA1637=1, VLOOKUP(CONCATENATE(Home!$B$2,-2),Comp_Time!$A:$B,2,FALSE),IF(Z1637&gt; VLOOKUP(CONCATENATE(Home!$B$2,-2),Comp_Time!$A:$B,2,FALSE),VLOOKUP(CONCATENATE(Home!$B$2,-2),Comp_Time!$A:$B,2,FALSE),Z1637))</f>
        <v>2.1759259259259258E-3</v>
      </c>
      <c r="X1637" s="59">
        <f t="shared" si="75"/>
        <v>0</v>
      </c>
      <c r="Y1637" s="59">
        <f t="shared" si="76"/>
        <v>0</v>
      </c>
      <c r="Z1637">
        <f>IF(X1637&gt;Y1637,X1637 - Y1637,VLOOKUP(CONCATENATE(Home!$B$2,-2),Comp_Time!$A:$B,2,FALSE))</f>
        <v>2.1759259259259258E-3</v>
      </c>
      <c r="AA1637">
        <f t="shared" si="77"/>
        <v>0</v>
      </c>
    </row>
    <row r="1638" spans="23:27">
      <c r="W1638">
        <f>IF(AA1638=1, VLOOKUP(CONCATENATE(Home!$B$2,-2),Comp_Time!$A:$B,2,FALSE),IF(Z1638&gt; VLOOKUP(CONCATENATE(Home!$B$2,-2),Comp_Time!$A:$B,2,FALSE),VLOOKUP(CONCATENATE(Home!$B$2,-2),Comp_Time!$A:$B,2,FALSE),Z1638))</f>
        <v>2.1759259259259258E-3</v>
      </c>
      <c r="X1638" s="59">
        <f t="shared" si="75"/>
        <v>0</v>
      </c>
      <c r="Y1638" s="59">
        <f t="shared" si="76"/>
        <v>0</v>
      </c>
      <c r="Z1638">
        <f>IF(X1638&gt;Y1638,X1638 - Y1638,VLOOKUP(CONCATENATE(Home!$B$2,-2),Comp_Time!$A:$B,2,FALSE))</f>
        <v>2.1759259259259258E-3</v>
      </c>
      <c r="AA1638">
        <f t="shared" si="77"/>
        <v>0</v>
      </c>
    </row>
    <row r="1639" spans="23:27">
      <c r="W1639">
        <f>IF(AA1639=1, VLOOKUP(CONCATENATE(Home!$B$2,-2),Comp_Time!$A:$B,2,FALSE),IF(Z1639&gt; VLOOKUP(CONCATENATE(Home!$B$2,-2),Comp_Time!$A:$B,2,FALSE),VLOOKUP(CONCATENATE(Home!$B$2,-2),Comp_Time!$A:$B,2,FALSE),Z1639))</f>
        <v>2.1759259259259258E-3</v>
      </c>
      <c r="X1639" s="59">
        <f t="shared" si="75"/>
        <v>0</v>
      </c>
      <c r="Y1639" s="59">
        <f t="shared" si="76"/>
        <v>0</v>
      </c>
      <c r="Z1639">
        <f>IF(X1639&gt;Y1639,X1639 - Y1639,VLOOKUP(CONCATENATE(Home!$B$2,-2),Comp_Time!$A:$B,2,FALSE))</f>
        <v>2.1759259259259258E-3</v>
      </c>
      <c r="AA1639">
        <f t="shared" si="77"/>
        <v>0</v>
      </c>
    </row>
    <row r="1640" spans="23:27">
      <c r="W1640">
        <f>IF(AA1640=1, VLOOKUP(CONCATENATE(Home!$B$2,-2),Comp_Time!$A:$B,2,FALSE),IF(Z1640&gt; VLOOKUP(CONCATENATE(Home!$B$2,-2),Comp_Time!$A:$B,2,FALSE),VLOOKUP(CONCATENATE(Home!$B$2,-2),Comp_Time!$A:$B,2,FALSE),Z1640))</f>
        <v>2.1759259259259258E-3</v>
      </c>
      <c r="X1640" s="59">
        <f t="shared" si="75"/>
        <v>0</v>
      </c>
      <c r="Y1640" s="59">
        <f t="shared" si="76"/>
        <v>0</v>
      </c>
      <c r="Z1640">
        <f>IF(X1640&gt;Y1640,X1640 - Y1640,VLOOKUP(CONCATENATE(Home!$B$2,-2),Comp_Time!$A:$B,2,FALSE))</f>
        <v>2.1759259259259258E-3</v>
      </c>
      <c r="AA1640">
        <f t="shared" si="77"/>
        <v>0</v>
      </c>
    </row>
    <row r="1641" spans="23:27">
      <c r="W1641">
        <f>IF(AA1641=1, VLOOKUP(CONCATENATE(Home!$B$2,-2),Comp_Time!$A:$B,2,FALSE),IF(Z1641&gt; VLOOKUP(CONCATENATE(Home!$B$2,-2),Comp_Time!$A:$B,2,FALSE),VLOOKUP(CONCATENATE(Home!$B$2,-2),Comp_Time!$A:$B,2,FALSE),Z1641))</f>
        <v>2.1759259259259258E-3</v>
      </c>
      <c r="X1641" s="59">
        <f t="shared" si="75"/>
        <v>0</v>
      </c>
      <c r="Y1641" s="59">
        <f t="shared" si="76"/>
        <v>0</v>
      </c>
      <c r="Z1641">
        <f>IF(X1641&gt;Y1641,X1641 - Y1641,VLOOKUP(CONCATENATE(Home!$B$2,-2),Comp_Time!$A:$B,2,FALSE))</f>
        <v>2.1759259259259258E-3</v>
      </c>
      <c r="AA1641">
        <f t="shared" si="77"/>
        <v>0</v>
      </c>
    </row>
    <row r="1642" spans="23:27">
      <c r="W1642">
        <f>IF(AA1642=1, VLOOKUP(CONCATENATE(Home!$B$2,-2),Comp_Time!$A:$B,2,FALSE),IF(Z1642&gt; VLOOKUP(CONCATENATE(Home!$B$2,-2),Comp_Time!$A:$B,2,FALSE),VLOOKUP(CONCATENATE(Home!$B$2,-2),Comp_Time!$A:$B,2,FALSE),Z1642))</f>
        <v>2.1759259259259258E-3</v>
      </c>
      <c r="X1642" s="59">
        <f t="shared" si="75"/>
        <v>0</v>
      </c>
      <c r="Y1642" s="59">
        <f t="shared" si="76"/>
        <v>0</v>
      </c>
      <c r="Z1642">
        <f>IF(X1642&gt;Y1642,X1642 - Y1642,VLOOKUP(CONCATENATE(Home!$B$2,-2),Comp_Time!$A:$B,2,FALSE))</f>
        <v>2.1759259259259258E-3</v>
      </c>
      <c r="AA1642">
        <f t="shared" si="77"/>
        <v>0</v>
      </c>
    </row>
    <row r="1643" spans="23:27">
      <c r="W1643">
        <f>IF(AA1643=1, VLOOKUP(CONCATENATE(Home!$B$2,-2),Comp_Time!$A:$B,2,FALSE),IF(Z1643&gt; VLOOKUP(CONCATENATE(Home!$B$2,-2),Comp_Time!$A:$B,2,FALSE),VLOOKUP(CONCATENATE(Home!$B$2,-2),Comp_Time!$A:$B,2,FALSE),Z1643))</f>
        <v>2.1759259259259258E-3</v>
      </c>
      <c r="X1643" s="59">
        <f t="shared" si="75"/>
        <v>0</v>
      </c>
      <c r="Y1643" s="59">
        <f t="shared" si="76"/>
        <v>0</v>
      </c>
      <c r="Z1643">
        <f>IF(X1643&gt;Y1643,X1643 - Y1643,VLOOKUP(CONCATENATE(Home!$B$2,-2),Comp_Time!$A:$B,2,FALSE))</f>
        <v>2.1759259259259258E-3</v>
      </c>
      <c r="AA1643">
        <f t="shared" si="77"/>
        <v>0</v>
      </c>
    </row>
    <row r="1644" spans="23:27">
      <c r="W1644">
        <f>IF(AA1644=1, VLOOKUP(CONCATENATE(Home!$B$2,-2),Comp_Time!$A:$B,2,FALSE),IF(Z1644&gt; VLOOKUP(CONCATENATE(Home!$B$2,-2),Comp_Time!$A:$B,2,FALSE),VLOOKUP(CONCATENATE(Home!$B$2,-2),Comp_Time!$A:$B,2,FALSE),Z1644))</f>
        <v>2.1759259259259258E-3</v>
      </c>
      <c r="X1644" s="59">
        <f t="shared" si="75"/>
        <v>0</v>
      </c>
      <c r="Y1644" s="59">
        <f t="shared" si="76"/>
        <v>0</v>
      </c>
      <c r="Z1644">
        <f>IF(X1644&gt;Y1644,X1644 - Y1644,VLOOKUP(CONCATENATE(Home!$B$2,-2),Comp_Time!$A:$B,2,FALSE))</f>
        <v>2.1759259259259258E-3</v>
      </c>
      <c r="AA1644">
        <f t="shared" si="77"/>
        <v>0</v>
      </c>
    </row>
    <row r="1645" spans="23:27">
      <c r="W1645">
        <f>IF(AA1645=1, VLOOKUP(CONCATENATE(Home!$B$2,-2),Comp_Time!$A:$B,2,FALSE),IF(Z1645&gt; VLOOKUP(CONCATENATE(Home!$B$2,-2),Comp_Time!$A:$B,2,FALSE),VLOOKUP(CONCATENATE(Home!$B$2,-2),Comp_Time!$A:$B,2,FALSE),Z1645))</f>
        <v>2.1759259259259258E-3</v>
      </c>
      <c r="X1645" s="59">
        <f t="shared" si="75"/>
        <v>0</v>
      </c>
      <c r="Y1645" s="59">
        <f t="shared" si="76"/>
        <v>0</v>
      </c>
      <c r="Z1645">
        <f>IF(X1645&gt;Y1645,X1645 - Y1645,VLOOKUP(CONCATENATE(Home!$B$2,-2),Comp_Time!$A:$B,2,FALSE))</f>
        <v>2.1759259259259258E-3</v>
      </c>
      <c r="AA1645">
        <f t="shared" si="77"/>
        <v>0</v>
      </c>
    </row>
    <row r="1646" spans="23:27">
      <c r="W1646">
        <f>IF(AA1646=1, VLOOKUP(CONCATENATE(Home!$B$2,-2),Comp_Time!$A:$B,2,FALSE),IF(Z1646&gt; VLOOKUP(CONCATENATE(Home!$B$2,-2),Comp_Time!$A:$B,2,FALSE),VLOOKUP(CONCATENATE(Home!$B$2,-2),Comp_Time!$A:$B,2,FALSE),Z1646))</f>
        <v>2.1759259259259258E-3</v>
      </c>
      <c r="X1646" s="59">
        <f t="shared" si="75"/>
        <v>0</v>
      </c>
      <c r="Y1646" s="59">
        <f t="shared" si="76"/>
        <v>0</v>
      </c>
      <c r="Z1646">
        <f>IF(X1646&gt;Y1646,X1646 - Y1646,VLOOKUP(CONCATENATE(Home!$B$2,-2),Comp_Time!$A:$B,2,FALSE))</f>
        <v>2.1759259259259258E-3</v>
      </c>
      <c r="AA1646">
        <f t="shared" si="77"/>
        <v>0</v>
      </c>
    </row>
    <row r="1647" spans="23:27">
      <c r="W1647">
        <f>IF(AA1647=1, VLOOKUP(CONCATENATE(Home!$B$2,-2),Comp_Time!$A:$B,2,FALSE),IF(Z1647&gt; VLOOKUP(CONCATENATE(Home!$B$2,-2),Comp_Time!$A:$B,2,FALSE),VLOOKUP(CONCATENATE(Home!$B$2,-2),Comp_Time!$A:$B,2,FALSE),Z1647))</f>
        <v>2.1759259259259258E-3</v>
      </c>
      <c r="X1647" s="59">
        <f t="shared" si="75"/>
        <v>0</v>
      </c>
      <c r="Y1647" s="59">
        <f t="shared" si="76"/>
        <v>0</v>
      </c>
      <c r="Z1647">
        <f>IF(X1647&gt;Y1647,X1647 - Y1647,VLOOKUP(CONCATENATE(Home!$B$2,-2),Comp_Time!$A:$B,2,FALSE))</f>
        <v>2.1759259259259258E-3</v>
      </c>
      <c r="AA1647">
        <f t="shared" si="77"/>
        <v>0</v>
      </c>
    </row>
    <row r="1648" spans="23:27">
      <c r="W1648">
        <f>IF(AA1648=1, VLOOKUP(CONCATENATE(Home!$B$2,-2),Comp_Time!$A:$B,2,FALSE),IF(Z1648&gt; VLOOKUP(CONCATENATE(Home!$B$2,-2),Comp_Time!$A:$B,2,FALSE),VLOOKUP(CONCATENATE(Home!$B$2,-2),Comp_Time!$A:$B,2,FALSE),Z1648))</f>
        <v>2.1759259259259258E-3</v>
      </c>
      <c r="X1648" s="59">
        <f t="shared" si="75"/>
        <v>0</v>
      </c>
      <c r="Y1648" s="59">
        <f t="shared" si="76"/>
        <v>0</v>
      </c>
      <c r="Z1648">
        <f>IF(X1648&gt;Y1648,X1648 - Y1648,VLOOKUP(CONCATENATE(Home!$B$2,-2),Comp_Time!$A:$B,2,FALSE))</f>
        <v>2.1759259259259258E-3</v>
      </c>
      <c r="AA1648">
        <f t="shared" si="77"/>
        <v>0</v>
      </c>
    </row>
    <row r="1649" spans="23:27">
      <c r="W1649">
        <f>IF(AA1649=1, VLOOKUP(CONCATENATE(Home!$B$2,-2),Comp_Time!$A:$B,2,FALSE),IF(Z1649&gt; VLOOKUP(CONCATENATE(Home!$B$2,-2),Comp_Time!$A:$B,2,FALSE),VLOOKUP(CONCATENATE(Home!$B$2,-2),Comp_Time!$A:$B,2,FALSE),Z1649))</f>
        <v>2.1759259259259258E-3</v>
      </c>
      <c r="X1649" s="59">
        <f t="shared" si="75"/>
        <v>0</v>
      </c>
      <c r="Y1649" s="59">
        <f t="shared" si="76"/>
        <v>0</v>
      </c>
      <c r="Z1649">
        <f>IF(X1649&gt;Y1649,X1649 - Y1649,VLOOKUP(CONCATENATE(Home!$B$2,-2),Comp_Time!$A:$B,2,FALSE))</f>
        <v>2.1759259259259258E-3</v>
      </c>
      <c r="AA1649">
        <f t="shared" si="77"/>
        <v>0</v>
      </c>
    </row>
    <row r="1650" spans="23:27">
      <c r="W1650">
        <f>IF(AA1650=1, VLOOKUP(CONCATENATE(Home!$B$2,-2),Comp_Time!$A:$B,2,FALSE),IF(Z1650&gt; VLOOKUP(CONCATENATE(Home!$B$2,-2),Comp_Time!$A:$B,2,FALSE),VLOOKUP(CONCATENATE(Home!$B$2,-2),Comp_Time!$A:$B,2,FALSE),Z1650))</f>
        <v>2.1759259259259258E-3</v>
      </c>
      <c r="X1650" s="59">
        <f t="shared" si="75"/>
        <v>0</v>
      </c>
      <c r="Y1650" s="59">
        <f t="shared" si="76"/>
        <v>0</v>
      </c>
      <c r="Z1650">
        <f>IF(X1650&gt;Y1650,X1650 - Y1650,VLOOKUP(CONCATENATE(Home!$B$2,-2),Comp_Time!$A:$B,2,FALSE))</f>
        <v>2.1759259259259258E-3</v>
      </c>
      <c r="AA1650">
        <f t="shared" si="77"/>
        <v>0</v>
      </c>
    </row>
    <row r="1651" spans="23:27">
      <c r="W1651">
        <f>IF(AA1651=1, VLOOKUP(CONCATENATE(Home!$B$2,-2),Comp_Time!$A:$B,2,FALSE),IF(Z1651&gt; VLOOKUP(CONCATENATE(Home!$B$2,-2),Comp_Time!$A:$B,2,FALSE),VLOOKUP(CONCATENATE(Home!$B$2,-2),Comp_Time!$A:$B,2,FALSE),Z1651))</f>
        <v>2.1759259259259258E-3</v>
      </c>
      <c r="X1651" s="59">
        <f t="shared" si="75"/>
        <v>0</v>
      </c>
      <c r="Y1651" s="59">
        <f t="shared" si="76"/>
        <v>0</v>
      </c>
      <c r="Z1651">
        <f>IF(X1651&gt;Y1651,X1651 - Y1651,VLOOKUP(CONCATENATE(Home!$B$2,-2),Comp_Time!$A:$B,2,FALSE))</f>
        <v>2.1759259259259258E-3</v>
      </c>
      <c r="AA1651">
        <f t="shared" si="77"/>
        <v>0</v>
      </c>
    </row>
    <row r="1652" spans="23:27">
      <c r="W1652">
        <f>IF(AA1652=1, VLOOKUP(CONCATENATE(Home!$B$2,-2),Comp_Time!$A:$B,2,FALSE),IF(Z1652&gt; VLOOKUP(CONCATENATE(Home!$B$2,-2),Comp_Time!$A:$B,2,FALSE),VLOOKUP(CONCATENATE(Home!$B$2,-2),Comp_Time!$A:$B,2,FALSE),Z1652))</f>
        <v>2.1759259259259258E-3</v>
      </c>
      <c r="X1652" s="59">
        <f t="shared" si="75"/>
        <v>0</v>
      </c>
      <c r="Y1652" s="59">
        <f t="shared" si="76"/>
        <v>0</v>
      </c>
      <c r="Z1652">
        <f>IF(X1652&gt;Y1652,X1652 - Y1652,VLOOKUP(CONCATENATE(Home!$B$2,-2),Comp_Time!$A:$B,2,FALSE))</f>
        <v>2.1759259259259258E-3</v>
      </c>
      <c r="AA1652">
        <f t="shared" si="77"/>
        <v>0</v>
      </c>
    </row>
    <row r="1653" spans="23:27">
      <c r="W1653">
        <f>IF(AA1653=1, VLOOKUP(CONCATENATE(Home!$B$2,-2),Comp_Time!$A:$B,2,FALSE),IF(Z1653&gt; VLOOKUP(CONCATENATE(Home!$B$2,-2),Comp_Time!$A:$B,2,FALSE),VLOOKUP(CONCATENATE(Home!$B$2,-2),Comp_Time!$A:$B,2,FALSE),Z1653))</f>
        <v>2.1759259259259258E-3</v>
      </c>
      <c r="X1653" s="59">
        <f t="shared" si="75"/>
        <v>0</v>
      </c>
      <c r="Y1653" s="59">
        <f t="shared" si="76"/>
        <v>0</v>
      </c>
      <c r="Z1653">
        <f>IF(X1653&gt;Y1653,X1653 - Y1653,VLOOKUP(CONCATENATE(Home!$B$2,-2),Comp_Time!$A:$B,2,FALSE))</f>
        <v>2.1759259259259258E-3</v>
      </c>
      <c r="AA1653">
        <f t="shared" si="77"/>
        <v>0</v>
      </c>
    </row>
    <row r="1654" spans="23:27">
      <c r="W1654">
        <f>IF(AA1654=1, VLOOKUP(CONCATENATE(Home!$B$2,-2),Comp_Time!$A:$B,2,FALSE),IF(Z1654&gt; VLOOKUP(CONCATENATE(Home!$B$2,-2),Comp_Time!$A:$B,2,FALSE),VLOOKUP(CONCATENATE(Home!$B$2,-2),Comp_Time!$A:$B,2,FALSE),Z1654))</f>
        <v>2.1759259259259258E-3</v>
      </c>
      <c r="X1654" s="59">
        <f t="shared" si="75"/>
        <v>0</v>
      </c>
      <c r="Y1654" s="59">
        <f t="shared" si="76"/>
        <v>0</v>
      </c>
      <c r="Z1654">
        <f>IF(X1654&gt;Y1654,X1654 - Y1654,VLOOKUP(CONCATENATE(Home!$B$2,-2),Comp_Time!$A:$B,2,FALSE))</f>
        <v>2.1759259259259258E-3</v>
      </c>
      <c r="AA1654">
        <f t="shared" si="77"/>
        <v>0</v>
      </c>
    </row>
    <row r="1655" spans="23:27">
      <c r="W1655">
        <f>IF(AA1655=1, VLOOKUP(CONCATENATE(Home!$B$2,-2),Comp_Time!$A:$B,2,FALSE),IF(Z1655&gt; VLOOKUP(CONCATENATE(Home!$B$2,-2),Comp_Time!$A:$B,2,FALSE),VLOOKUP(CONCATENATE(Home!$B$2,-2),Comp_Time!$A:$B,2,FALSE),Z1655))</f>
        <v>2.1759259259259258E-3</v>
      </c>
      <c r="X1655" s="59">
        <f t="shared" si="75"/>
        <v>0</v>
      </c>
      <c r="Y1655" s="59">
        <f t="shared" si="76"/>
        <v>0</v>
      </c>
      <c r="Z1655">
        <f>IF(X1655&gt;Y1655,X1655 - Y1655,VLOOKUP(CONCATENATE(Home!$B$2,-2),Comp_Time!$A:$B,2,FALSE))</f>
        <v>2.1759259259259258E-3</v>
      </c>
      <c r="AA1655">
        <f t="shared" si="77"/>
        <v>0</v>
      </c>
    </row>
    <row r="1656" spans="23:27">
      <c r="W1656">
        <f>IF(AA1656=1, VLOOKUP(CONCATENATE(Home!$B$2,-2),Comp_Time!$A:$B,2,FALSE),IF(Z1656&gt; VLOOKUP(CONCATENATE(Home!$B$2,-2),Comp_Time!$A:$B,2,FALSE),VLOOKUP(CONCATENATE(Home!$B$2,-2),Comp_Time!$A:$B,2,FALSE),Z1656))</f>
        <v>2.1759259259259258E-3</v>
      </c>
      <c r="X1656" s="59">
        <f t="shared" si="75"/>
        <v>0</v>
      </c>
      <c r="Y1656" s="59">
        <f t="shared" si="76"/>
        <v>0</v>
      </c>
      <c r="Z1656">
        <f>IF(X1656&gt;Y1656,X1656 - Y1656,VLOOKUP(CONCATENATE(Home!$B$2,-2),Comp_Time!$A:$B,2,FALSE))</f>
        <v>2.1759259259259258E-3</v>
      </c>
      <c r="AA1656">
        <f t="shared" si="77"/>
        <v>0</v>
      </c>
    </row>
    <row r="1657" spans="23:27">
      <c r="W1657">
        <f>IF(AA1657=1, VLOOKUP(CONCATENATE(Home!$B$2,-2),Comp_Time!$A:$B,2,FALSE),IF(Z1657&gt; VLOOKUP(CONCATENATE(Home!$B$2,-2),Comp_Time!$A:$B,2,FALSE),VLOOKUP(CONCATENATE(Home!$B$2,-2),Comp_Time!$A:$B,2,FALSE),Z1657))</f>
        <v>2.1759259259259258E-3</v>
      </c>
      <c r="X1657" s="59">
        <f t="shared" si="75"/>
        <v>0</v>
      </c>
      <c r="Y1657" s="59">
        <f t="shared" si="76"/>
        <v>0</v>
      </c>
      <c r="Z1657">
        <f>IF(X1657&gt;Y1657,X1657 - Y1657,VLOOKUP(CONCATENATE(Home!$B$2,-2),Comp_Time!$A:$B,2,FALSE))</f>
        <v>2.1759259259259258E-3</v>
      </c>
      <c r="AA1657">
        <f t="shared" si="77"/>
        <v>0</v>
      </c>
    </row>
    <row r="1658" spans="23:27">
      <c r="W1658">
        <f>IF(AA1658=1, VLOOKUP(CONCATENATE(Home!$B$2,-2),Comp_Time!$A:$B,2,FALSE),IF(Z1658&gt; VLOOKUP(CONCATENATE(Home!$B$2,-2),Comp_Time!$A:$B,2,FALSE),VLOOKUP(CONCATENATE(Home!$B$2,-2),Comp_Time!$A:$B,2,FALSE),Z1658))</f>
        <v>2.1759259259259258E-3</v>
      </c>
      <c r="X1658" s="59">
        <f t="shared" si="75"/>
        <v>0</v>
      </c>
      <c r="Y1658" s="59">
        <f t="shared" si="76"/>
        <v>0</v>
      </c>
      <c r="Z1658">
        <f>IF(X1658&gt;Y1658,X1658 - Y1658,VLOOKUP(CONCATENATE(Home!$B$2,-2),Comp_Time!$A:$B,2,FALSE))</f>
        <v>2.1759259259259258E-3</v>
      </c>
      <c r="AA1658">
        <f t="shared" si="77"/>
        <v>0</v>
      </c>
    </row>
    <row r="1659" spans="23:27">
      <c r="W1659">
        <f>IF(AA1659=1, VLOOKUP(CONCATENATE(Home!$B$2,-2),Comp_Time!$A:$B,2,FALSE),IF(Z1659&gt; VLOOKUP(CONCATENATE(Home!$B$2,-2),Comp_Time!$A:$B,2,FALSE),VLOOKUP(CONCATENATE(Home!$B$2,-2),Comp_Time!$A:$B,2,FALSE),Z1659))</f>
        <v>2.1759259259259258E-3</v>
      </c>
      <c r="X1659" s="59">
        <f t="shared" si="75"/>
        <v>0</v>
      </c>
      <c r="Y1659" s="59">
        <f t="shared" si="76"/>
        <v>0</v>
      </c>
      <c r="Z1659">
        <f>IF(X1659&gt;Y1659,X1659 - Y1659,VLOOKUP(CONCATENATE(Home!$B$2,-2),Comp_Time!$A:$B,2,FALSE))</f>
        <v>2.1759259259259258E-3</v>
      </c>
      <c r="AA1659">
        <f t="shared" si="77"/>
        <v>0</v>
      </c>
    </row>
    <row r="1660" spans="23:27">
      <c r="W1660">
        <f>IF(AA1660=1, VLOOKUP(CONCATENATE(Home!$B$2,-2),Comp_Time!$A:$B,2,FALSE),IF(Z1660&gt; VLOOKUP(CONCATENATE(Home!$B$2,-2),Comp_Time!$A:$B,2,FALSE),VLOOKUP(CONCATENATE(Home!$B$2,-2),Comp_Time!$A:$B,2,FALSE),Z1660))</f>
        <v>2.1759259259259258E-3</v>
      </c>
      <c r="X1660" s="59">
        <f t="shared" si="75"/>
        <v>0</v>
      </c>
      <c r="Y1660" s="59">
        <f t="shared" si="76"/>
        <v>0</v>
      </c>
      <c r="Z1660">
        <f>IF(X1660&gt;Y1660,X1660 - Y1660,VLOOKUP(CONCATENATE(Home!$B$2,-2),Comp_Time!$A:$B,2,FALSE))</f>
        <v>2.1759259259259258E-3</v>
      </c>
      <c r="AA1660">
        <f t="shared" si="77"/>
        <v>0</v>
      </c>
    </row>
    <row r="1661" spans="23:27">
      <c r="W1661">
        <f>IF(AA1661=1, VLOOKUP(CONCATENATE(Home!$B$2,-2),Comp_Time!$A:$B,2,FALSE),IF(Z1661&gt; VLOOKUP(CONCATENATE(Home!$B$2,-2),Comp_Time!$A:$B,2,FALSE),VLOOKUP(CONCATENATE(Home!$B$2,-2),Comp_Time!$A:$B,2,FALSE),Z1661))</f>
        <v>2.1759259259259258E-3</v>
      </c>
      <c r="X1661" s="59">
        <f t="shared" si="75"/>
        <v>0</v>
      </c>
      <c r="Y1661" s="59">
        <f t="shared" si="76"/>
        <v>0</v>
      </c>
      <c r="Z1661">
        <f>IF(X1661&gt;Y1661,X1661 - Y1661,VLOOKUP(CONCATENATE(Home!$B$2,-2),Comp_Time!$A:$B,2,FALSE))</f>
        <v>2.1759259259259258E-3</v>
      </c>
      <c r="AA1661">
        <f t="shared" si="77"/>
        <v>0</v>
      </c>
    </row>
    <row r="1662" spans="23:27">
      <c r="W1662">
        <f>IF(AA1662=1, VLOOKUP(CONCATENATE(Home!$B$2,-2),Comp_Time!$A:$B,2,FALSE),IF(Z1662&gt; VLOOKUP(CONCATENATE(Home!$B$2,-2),Comp_Time!$A:$B,2,FALSE),VLOOKUP(CONCATENATE(Home!$B$2,-2),Comp_Time!$A:$B,2,FALSE),Z1662))</f>
        <v>2.1759259259259258E-3</v>
      </c>
      <c r="X1662" s="59">
        <f t="shared" si="75"/>
        <v>0</v>
      </c>
      <c r="Y1662" s="59">
        <f t="shared" si="76"/>
        <v>0</v>
      </c>
      <c r="Z1662">
        <f>IF(X1662&gt;Y1662,X1662 - Y1662,VLOOKUP(CONCATENATE(Home!$B$2,-2),Comp_Time!$A:$B,2,FALSE))</f>
        <v>2.1759259259259258E-3</v>
      </c>
      <c r="AA1662">
        <f t="shared" si="77"/>
        <v>0</v>
      </c>
    </row>
    <row r="1663" spans="23:27">
      <c r="W1663">
        <f>IF(AA1663=1, VLOOKUP(CONCATENATE(Home!$B$2,-2),Comp_Time!$A:$B,2,FALSE),IF(Z1663&gt; VLOOKUP(CONCATENATE(Home!$B$2,-2),Comp_Time!$A:$B,2,FALSE),VLOOKUP(CONCATENATE(Home!$B$2,-2),Comp_Time!$A:$B,2,FALSE),Z1663))</f>
        <v>2.1759259259259258E-3</v>
      </c>
      <c r="X1663" s="59">
        <f t="shared" si="75"/>
        <v>0</v>
      </c>
      <c r="Y1663" s="59">
        <f t="shared" si="76"/>
        <v>0</v>
      </c>
      <c r="Z1663">
        <f>IF(X1663&gt;Y1663,X1663 - Y1663,VLOOKUP(CONCATENATE(Home!$B$2,-2),Comp_Time!$A:$B,2,FALSE))</f>
        <v>2.1759259259259258E-3</v>
      </c>
      <c r="AA1663">
        <f t="shared" si="77"/>
        <v>0</v>
      </c>
    </row>
    <row r="1664" spans="23:27">
      <c r="W1664">
        <f>IF(AA1664=1, VLOOKUP(CONCATENATE(Home!$B$2,-2),Comp_Time!$A:$B,2,FALSE),IF(Z1664&gt; VLOOKUP(CONCATENATE(Home!$B$2,-2),Comp_Time!$A:$B,2,FALSE),VLOOKUP(CONCATENATE(Home!$B$2,-2),Comp_Time!$A:$B,2,FALSE),Z1664))</f>
        <v>2.1759259259259258E-3</v>
      </c>
      <c r="X1664" s="59">
        <f t="shared" si="75"/>
        <v>0</v>
      </c>
      <c r="Y1664" s="59">
        <f t="shared" si="76"/>
        <v>0</v>
      </c>
      <c r="Z1664">
        <f>IF(X1664&gt;Y1664,X1664 - Y1664,VLOOKUP(CONCATENATE(Home!$B$2,-2),Comp_Time!$A:$B,2,FALSE))</f>
        <v>2.1759259259259258E-3</v>
      </c>
      <c r="AA1664">
        <f t="shared" si="77"/>
        <v>0</v>
      </c>
    </row>
    <row r="1665" spans="23:27">
      <c r="W1665">
        <f>IF(AA1665=1, VLOOKUP(CONCATENATE(Home!$B$2,-2),Comp_Time!$A:$B,2,FALSE),IF(Z1665&gt; VLOOKUP(CONCATENATE(Home!$B$2,-2),Comp_Time!$A:$B,2,FALSE),VLOOKUP(CONCATENATE(Home!$B$2,-2),Comp_Time!$A:$B,2,FALSE),Z1665))</f>
        <v>2.1759259259259258E-3</v>
      </c>
      <c r="X1665" s="59">
        <f t="shared" si="75"/>
        <v>0</v>
      </c>
      <c r="Y1665" s="59">
        <f t="shared" si="76"/>
        <v>0</v>
      </c>
      <c r="Z1665">
        <f>IF(X1665&gt;Y1665,X1665 - Y1665,VLOOKUP(CONCATENATE(Home!$B$2,-2),Comp_Time!$A:$B,2,FALSE))</f>
        <v>2.1759259259259258E-3</v>
      </c>
      <c r="AA1665">
        <f t="shared" si="77"/>
        <v>0</v>
      </c>
    </row>
    <row r="1666" spans="23:27">
      <c r="W1666">
        <f>IF(AA1666=1, VLOOKUP(CONCATENATE(Home!$B$2,-2),Comp_Time!$A:$B,2,FALSE),IF(Z1666&gt; VLOOKUP(CONCATENATE(Home!$B$2,-2),Comp_Time!$A:$B,2,FALSE),VLOOKUP(CONCATENATE(Home!$B$2,-2),Comp_Time!$A:$B,2,FALSE),Z1666))</f>
        <v>2.1759259259259258E-3</v>
      </c>
      <c r="X1666" s="59">
        <f t="shared" si="75"/>
        <v>0</v>
      </c>
      <c r="Y1666" s="59">
        <f t="shared" si="76"/>
        <v>0</v>
      </c>
      <c r="Z1666">
        <f>IF(X1666&gt;Y1666,X1666 - Y1666,VLOOKUP(CONCATENATE(Home!$B$2,-2),Comp_Time!$A:$B,2,FALSE))</f>
        <v>2.1759259259259258E-3</v>
      </c>
      <c r="AA1666">
        <f t="shared" si="77"/>
        <v>0</v>
      </c>
    </row>
    <row r="1667" spans="23:27">
      <c r="W1667">
        <f>IF(AA1667=1, VLOOKUP(CONCATENATE(Home!$B$2,-2),Comp_Time!$A:$B,2,FALSE),IF(Z1667&gt; VLOOKUP(CONCATENATE(Home!$B$2,-2),Comp_Time!$A:$B,2,FALSE),VLOOKUP(CONCATENATE(Home!$B$2,-2),Comp_Time!$A:$B,2,FALSE),Z1667))</f>
        <v>2.1759259259259258E-3</v>
      </c>
      <c r="X1667" s="59">
        <f t="shared" ref="X1667:X1730" si="78">TIME(HOUR(D1667),MINUTE(D1667),SECOND(D1667))</f>
        <v>0</v>
      </c>
      <c r="Y1667" s="59">
        <f t="shared" ref="Y1667:Y1730" si="79">TIME(HOUR(C1667),MINUTE(C1667),SECOND(C1667))</f>
        <v>0</v>
      </c>
      <c r="Z1667">
        <f>IF(X1667&gt;Y1667,X1667 - Y1667,VLOOKUP(CONCATENATE(Home!$B$2,-2),Comp_Time!$A:$B,2,FALSE))</f>
        <v>2.1759259259259258E-3</v>
      </c>
      <c r="AA1667">
        <f t="shared" ref="AA1667:AA1730" si="80">IF(DATE(YEAR(C1667),MONTH(C1667),DAY(C1667))=DATE(YEAR(D1667),MONTH(D1667),DAY(D1667)),0,1)</f>
        <v>0</v>
      </c>
    </row>
    <row r="1668" spans="23:27">
      <c r="W1668">
        <f>IF(AA1668=1, VLOOKUP(CONCATENATE(Home!$B$2,-2),Comp_Time!$A:$B,2,FALSE),IF(Z1668&gt; VLOOKUP(CONCATENATE(Home!$B$2,-2),Comp_Time!$A:$B,2,FALSE),VLOOKUP(CONCATENATE(Home!$B$2,-2),Comp_Time!$A:$B,2,FALSE),Z1668))</f>
        <v>2.1759259259259258E-3</v>
      </c>
      <c r="X1668" s="59">
        <f t="shared" si="78"/>
        <v>0</v>
      </c>
      <c r="Y1668" s="59">
        <f t="shared" si="79"/>
        <v>0</v>
      </c>
      <c r="Z1668">
        <f>IF(X1668&gt;Y1668,X1668 - Y1668,VLOOKUP(CONCATENATE(Home!$B$2,-2),Comp_Time!$A:$B,2,FALSE))</f>
        <v>2.1759259259259258E-3</v>
      </c>
      <c r="AA1668">
        <f t="shared" si="80"/>
        <v>0</v>
      </c>
    </row>
    <row r="1669" spans="23:27">
      <c r="W1669">
        <f>IF(AA1669=1, VLOOKUP(CONCATENATE(Home!$B$2,-2),Comp_Time!$A:$B,2,FALSE),IF(Z1669&gt; VLOOKUP(CONCATENATE(Home!$B$2,-2),Comp_Time!$A:$B,2,FALSE),VLOOKUP(CONCATENATE(Home!$B$2,-2),Comp_Time!$A:$B,2,FALSE),Z1669))</f>
        <v>2.1759259259259258E-3</v>
      </c>
      <c r="X1669" s="59">
        <f t="shared" si="78"/>
        <v>0</v>
      </c>
      <c r="Y1669" s="59">
        <f t="shared" si="79"/>
        <v>0</v>
      </c>
      <c r="Z1669">
        <f>IF(X1669&gt;Y1669,X1669 - Y1669,VLOOKUP(CONCATENATE(Home!$B$2,-2),Comp_Time!$A:$B,2,FALSE))</f>
        <v>2.1759259259259258E-3</v>
      </c>
      <c r="AA1669">
        <f t="shared" si="80"/>
        <v>0</v>
      </c>
    </row>
    <row r="1670" spans="23:27">
      <c r="W1670">
        <f>IF(AA1670=1, VLOOKUP(CONCATENATE(Home!$B$2,-2),Comp_Time!$A:$B,2,FALSE),IF(Z1670&gt; VLOOKUP(CONCATENATE(Home!$B$2,-2),Comp_Time!$A:$B,2,FALSE),VLOOKUP(CONCATENATE(Home!$B$2,-2),Comp_Time!$A:$B,2,FALSE),Z1670))</f>
        <v>2.1759259259259258E-3</v>
      </c>
      <c r="X1670" s="59">
        <f t="shared" si="78"/>
        <v>0</v>
      </c>
      <c r="Y1670" s="59">
        <f t="shared" si="79"/>
        <v>0</v>
      </c>
      <c r="Z1670">
        <f>IF(X1670&gt;Y1670,X1670 - Y1670,VLOOKUP(CONCATENATE(Home!$B$2,-2),Comp_Time!$A:$B,2,FALSE))</f>
        <v>2.1759259259259258E-3</v>
      </c>
      <c r="AA1670">
        <f t="shared" si="80"/>
        <v>0</v>
      </c>
    </row>
    <row r="1671" spans="23:27">
      <c r="W1671">
        <f>IF(AA1671=1, VLOOKUP(CONCATENATE(Home!$B$2,-2),Comp_Time!$A:$B,2,FALSE),IF(Z1671&gt; VLOOKUP(CONCATENATE(Home!$B$2,-2),Comp_Time!$A:$B,2,FALSE),VLOOKUP(CONCATENATE(Home!$B$2,-2),Comp_Time!$A:$B,2,FALSE),Z1671))</f>
        <v>2.1759259259259258E-3</v>
      </c>
      <c r="X1671" s="59">
        <f t="shared" si="78"/>
        <v>0</v>
      </c>
      <c r="Y1671" s="59">
        <f t="shared" si="79"/>
        <v>0</v>
      </c>
      <c r="Z1671">
        <f>IF(X1671&gt;Y1671,X1671 - Y1671,VLOOKUP(CONCATENATE(Home!$B$2,-2),Comp_Time!$A:$B,2,FALSE))</f>
        <v>2.1759259259259258E-3</v>
      </c>
      <c r="AA1671">
        <f t="shared" si="80"/>
        <v>0</v>
      </c>
    </row>
    <row r="1672" spans="23:27">
      <c r="W1672">
        <f>IF(AA1672=1, VLOOKUP(CONCATENATE(Home!$B$2,-2),Comp_Time!$A:$B,2,FALSE),IF(Z1672&gt; VLOOKUP(CONCATENATE(Home!$B$2,-2),Comp_Time!$A:$B,2,FALSE),VLOOKUP(CONCATENATE(Home!$B$2,-2),Comp_Time!$A:$B,2,FALSE),Z1672))</f>
        <v>2.1759259259259258E-3</v>
      </c>
      <c r="X1672" s="59">
        <f t="shared" si="78"/>
        <v>0</v>
      </c>
      <c r="Y1672" s="59">
        <f t="shared" si="79"/>
        <v>0</v>
      </c>
      <c r="Z1672">
        <f>IF(X1672&gt;Y1672,X1672 - Y1672,VLOOKUP(CONCATENATE(Home!$B$2,-2),Comp_Time!$A:$B,2,FALSE))</f>
        <v>2.1759259259259258E-3</v>
      </c>
      <c r="AA1672">
        <f t="shared" si="80"/>
        <v>0</v>
      </c>
    </row>
    <row r="1673" spans="23:27">
      <c r="W1673">
        <f>IF(AA1673=1, VLOOKUP(CONCATENATE(Home!$B$2,-2),Comp_Time!$A:$B,2,FALSE),IF(Z1673&gt; VLOOKUP(CONCATENATE(Home!$B$2,-2),Comp_Time!$A:$B,2,FALSE),VLOOKUP(CONCATENATE(Home!$B$2,-2),Comp_Time!$A:$B,2,FALSE),Z1673))</f>
        <v>2.1759259259259258E-3</v>
      </c>
      <c r="X1673" s="59">
        <f t="shared" si="78"/>
        <v>0</v>
      </c>
      <c r="Y1673" s="59">
        <f t="shared" si="79"/>
        <v>0</v>
      </c>
      <c r="Z1673">
        <f>IF(X1673&gt;Y1673,X1673 - Y1673,VLOOKUP(CONCATENATE(Home!$B$2,-2),Comp_Time!$A:$B,2,FALSE))</f>
        <v>2.1759259259259258E-3</v>
      </c>
      <c r="AA1673">
        <f t="shared" si="80"/>
        <v>0</v>
      </c>
    </row>
    <row r="1674" spans="23:27">
      <c r="W1674">
        <f>IF(AA1674=1, VLOOKUP(CONCATENATE(Home!$B$2,-2),Comp_Time!$A:$B,2,FALSE),IF(Z1674&gt; VLOOKUP(CONCATENATE(Home!$B$2,-2),Comp_Time!$A:$B,2,FALSE),VLOOKUP(CONCATENATE(Home!$B$2,-2),Comp_Time!$A:$B,2,FALSE),Z1674))</f>
        <v>2.1759259259259258E-3</v>
      </c>
      <c r="X1674" s="59">
        <f t="shared" si="78"/>
        <v>0</v>
      </c>
      <c r="Y1674" s="59">
        <f t="shared" si="79"/>
        <v>0</v>
      </c>
      <c r="Z1674">
        <f>IF(X1674&gt;Y1674,X1674 - Y1674,VLOOKUP(CONCATENATE(Home!$B$2,-2),Comp_Time!$A:$B,2,FALSE))</f>
        <v>2.1759259259259258E-3</v>
      </c>
      <c r="AA1674">
        <f t="shared" si="80"/>
        <v>0</v>
      </c>
    </row>
    <row r="1675" spans="23:27">
      <c r="W1675">
        <f>IF(AA1675=1, VLOOKUP(CONCATENATE(Home!$B$2,-2),Comp_Time!$A:$B,2,FALSE),IF(Z1675&gt; VLOOKUP(CONCATENATE(Home!$B$2,-2),Comp_Time!$A:$B,2,FALSE),VLOOKUP(CONCATENATE(Home!$B$2,-2),Comp_Time!$A:$B,2,FALSE),Z1675))</f>
        <v>2.1759259259259258E-3</v>
      </c>
      <c r="X1675" s="59">
        <f t="shared" si="78"/>
        <v>0</v>
      </c>
      <c r="Y1675" s="59">
        <f t="shared" si="79"/>
        <v>0</v>
      </c>
      <c r="Z1675">
        <f>IF(X1675&gt;Y1675,X1675 - Y1675,VLOOKUP(CONCATENATE(Home!$B$2,-2),Comp_Time!$A:$B,2,FALSE))</f>
        <v>2.1759259259259258E-3</v>
      </c>
      <c r="AA1675">
        <f t="shared" si="80"/>
        <v>0</v>
      </c>
    </row>
    <row r="1676" spans="23:27">
      <c r="W1676">
        <f>IF(AA1676=1, VLOOKUP(CONCATENATE(Home!$B$2,-2),Comp_Time!$A:$B,2,FALSE),IF(Z1676&gt; VLOOKUP(CONCATENATE(Home!$B$2,-2),Comp_Time!$A:$B,2,FALSE),VLOOKUP(CONCATENATE(Home!$B$2,-2),Comp_Time!$A:$B,2,FALSE),Z1676))</f>
        <v>2.1759259259259258E-3</v>
      </c>
      <c r="X1676" s="59">
        <f t="shared" si="78"/>
        <v>0</v>
      </c>
      <c r="Y1676" s="59">
        <f t="shared" si="79"/>
        <v>0</v>
      </c>
      <c r="Z1676">
        <f>IF(X1676&gt;Y1676,X1676 - Y1676,VLOOKUP(CONCATENATE(Home!$B$2,-2),Comp_Time!$A:$B,2,FALSE))</f>
        <v>2.1759259259259258E-3</v>
      </c>
      <c r="AA1676">
        <f t="shared" si="80"/>
        <v>0</v>
      </c>
    </row>
    <row r="1677" spans="23:27">
      <c r="W1677">
        <f>IF(AA1677=1, VLOOKUP(CONCATENATE(Home!$B$2,-2),Comp_Time!$A:$B,2,FALSE),IF(Z1677&gt; VLOOKUP(CONCATENATE(Home!$B$2,-2),Comp_Time!$A:$B,2,FALSE),VLOOKUP(CONCATENATE(Home!$B$2,-2),Comp_Time!$A:$B,2,FALSE),Z1677))</f>
        <v>2.1759259259259258E-3</v>
      </c>
      <c r="X1677" s="59">
        <f t="shared" si="78"/>
        <v>0</v>
      </c>
      <c r="Y1677" s="59">
        <f t="shared" si="79"/>
        <v>0</v>
      </c>
      <c r="Z1677">
        <f>IF(X1677&gt;Y1677,X1677 - Y1677,VLOOKUP(CONCATENATE(Home!$B$2,-2),Comp_Time!$A:$B,2,FALSE))</f>
        <v>2.1759259259259258E-3</v>
      </c>
      <c r="AA1677">
        <f t="shared" si="80"/>
        <v>0</v>
      </c>
    </row>
    <row r="1678" spans="23:27">
      <c r="W1678">
        <f>IF(AA1678=1, VLOOKUP(CONCATENATE(Home!$B$2,-2),Comp_Time!$A:$B,2,FALSE),IF(Z1678&gt; VLOOKUP(CONCATENATE(Home!$B$2,-2),Comp_Time!$A:$B,2,FALSE),VLOOKUP(CONCATENATE(Home!$B$2,-2),Comp_Time!$A:$B,2,FALSE),Z1678))</f>
        <v>2.1759259259259258E-3</v>
      </c>
      <c r="X1678" s="59">
        <f t="shared" si="78"/>
        <v>0</v>
      </c>
      <c r="Y1678" s="59">
        <f t="shared" si="79"/>
        <v>0</v>
      </c>
      <c r="Z1678">
        <f>IF(X1678&gt;Y1678,X1678 - Y1678,VLOOKUP(CONCATENATE(Home!$B$2,-2),Comp_Time!$A:$B,2,FALSE))</f>
        <v>2.1759259259259258E-3</v>
      </c>
      <c r="AA1678">
        <f t="shared" si="80"/>
        <v>0</v>
      </c>
    </row>
    <row r="1679" spans="23:27">
      <c r="W1679">
        <f>IF(AA1679=1, VLOOKUP(CONCATENATE(Home!$B$2,-2),Comp_Time!$A:$B,2,FALSE),IF(Z1679&gt; VLOOKUP(CONCATENATE(Home!$B$2,-2),Comp_Time!$A:$B,2,FALSE),VLOOKUP(CONCATENATE(Home!$B$2,-2),Comp_Time!$A:$B,2,FALSE),Z1679))</f>
        <v>2.1759259259259258E-3</v>
      </c>
      <c r="X1679" s="59">
        <f t="shared" si="78"/>
        <v>0</v>
      </c>
      <c r="Y1679" s="59">
        <f t="shared" si="79"/>
        <v>0</v>
      </c>
      <c r="Z1679">
        <f>IF(X1679&gt;Y1679,X1679 - Y1679,VLOOKUP(CONCATENATE(Home!$B$2,-2),Comp_Time!$A:$B,2,FALSE))</f>
        <v>2.1759259259259258E-3</v>
      </c>
      <c r="AA1679">
        <f t="shared" si="80"/>
        <v>0</v>
      </c>
    </row>
    <row r="1680" spans="23:27">
      <c r="W1680">
        <f>IF(AA1680=1, VLOOKUP(CONCATENATE(Home!$B$2,-2),Comp_Time!$A:$B,2,FALSE),IF(Z1680&gt; VLOOKUP(CONCATENATE(Home!$B$2,-2),Comp_Time!$A:$B,2,FALSE),VLOOKUP(CONCATENATE(Home!$B$2,-2),Comp_Time!$A:$B,2,FALSE),Z1680))</f>
        <v>2.1759259259259258E-3</v>
      </c>
      <c r="X1680" s="59">
        <f t="shared" si="78"/>
        <v>0</v>
      </c>
      <c r="Y1680" s="59">
        <f t="shared" si="79"/>
        <v>0</v>
      </c>
      <c r="Z1680">
        <f>IF(X1680&gt;Y1680,X1680 - Y1680,VLOOKUP(CONCATENATE(Home!$B$2,-2),Comp_Time!$A:$B,2,FALSE))</f>
        <v>2.1759259259259258E-3</v>
      </c>
      <c r="AA1680">
        <f t="shared" si="80"/>
        <v>0</v>
      </c>
    </row>
    <row r="1681" spans="23:27">
      <c r="W1681">
        <f>IF(AA1681=1, VLOOKUP(CONCATENATE(Home!$B$2,-2),Comp_Time!$A:$B,2,FALSE),IF(Z1681&gt; VLOOKUP(CONCATENATE(Home!$B$2,-2),Comp_Time!$A:$B,2,FALSE),VLOOKUP(CONCATENATE(Home!$B$2,-2),Comp_Time!$A:$B,2,FALSE),Z1681))</f>
        <v>2.1759259259259258E-3</v>
      </c>
      <c r="X1681" s="59">
        <f t="shared" si="78"/>
        <v>0</v>
      </c>
      <c r="Y1681" s="59">
        <f t="shared" si="79"/>
        <v>0</v>
      </c>
      <c r="Z1681">
        <f>IF(X1681&gt;Y1681,X1681 - Y1681,VLOOKUP(CONCATENATE(Home!$B$2,-2),Comp_Time!$A:$B,2,FALSE))</f>
        <v>2.1759259259259258E-3</v>
      </c>
      <c r="AA1681">
        <f t="shared" si="80"/>
        <v>0</v>
      </c>
    </row>
    <row r="1682" spans="23:27">
      <c r="W1682">
        <f>IF(AA1682=1, VLOOKUP(CONCATENATE(Home!$B$2,-2),Comp_Time!$A:$B,2,FALSE),IF(Z1682&gt; VLOOKUP(CONCATENATE(Home!$B$2,-2),Comp_Time!$A:$B,2,FALSE),VLOOKUP(CONCATENATE(Home!$B$2,-2),Comp_Time!$A:$B,2,FALSE),Z1682))</f>
        <v>2.1759259259259258E-3</v>
      </c>
      <c r="X1682" s="59">
        <f t="shared" si="78"/>
        <v>0</v>
      </c>
      <c r="Y1682" s="59">
        <f t="shared" si="79"/>
        <v>0</v>
      </c>
      <c r="Z1682">
        <f>IF(X1682&gt;Y1682,X1682 - Y1682,VLOOKUP(CONCATENATE(Home!$B$2,-2),Comp_Time!$A:$B,2,FALSE))</f>
        <v>2.1759259259259258E-3</v>
      </c>
      <c r="AA1682">
        <f t="shared" si="80"/>
        <v>0</v>
      </c>
    </row>
    <row r="1683" spans="23:27">
      <c r="W1683">
        <f>IF(AA1683=1, VLOOKUP(CONCATENATE(Home!$B$2,-2),Comp_Time!$A:$B,2,FALSE),IF(Z1683&gt; VLOOKUP(CONCATENATE(Home!$B$2,-2),Comp_Time!$A:$B,2,FALSE),VLOOKUP(CONCATENATE(Home!$B$2,-2),Comp_Time!$A:$B,2,FALSE),Z1683))</f>
        <v>2.1759259259259258E-3</v>
      </c>
      <c r="X1683" s="59">
        <f t="shared" si="78"/>
        <v>0</v>
      </c>
      <c r="Y1683" s="59">
        <f t="shared" si="79"/>
        <v>0</v>
      </c>
      <c r="Z1683">
        <f>IF(X1683&gt;Y1683,X1683 - Y1683,VLOOKUP(CONCATENATE(Home!$B$2,-2),Comp_Time!$A:$B,2,FALSE))</f>
        <v>2.1759259259259258E-3</v>
      </c>
      <c r="AA1683">
        <f t="shared" si="80"/>
        <v>0</v>
      </c>
    </row>
    <row r="1684" spans="23:27">
      <c r="W1684">
        <f>IF(AA1684=1, VLOOKUP(CONCATENATE(Home!$B$2,-2),Comp_Time!$A:$B,2,FALSE),IF(Z1684&gt; VLOOKUP(CONCATENATE(Home!$B$2,-2),Comp_Time!$A:$B,2,FALSE),VLOOKUP(CONCATENATE(Home!$B$2,-2),Comp_Time!$A:$B,2,FALSE),Z1684))</f>
        <v>2.1759259259259258E-3</v>
      </c>
      <c r="X1684" s="59">
        <f t="shared" si="78"/>
        <v>0</v>
      </c>
      <c r="Y1684" s="59">
        <f t="shared" si="79"/>
        <v>0</v>
      </c>
      <c r="Z1684">
        <f>IF(X1684&gt;Y1684,X1684 - Y1684,VLOOKUP(CONCATENATE(Home!$B$2,-2),Comp_Time!$A:$B,2,FALSE))</f>
        <v>2.1759259259259258E-3</v>
      </c>
      <c r="AA1684">
        <f t="shared" si="80"/>
        <v>0</v>
      </c>
    </row>
    <row r="1685" spans="23:27">
      <c r="W1685">
        <f>IF(AA1685=1, VLOOKUP(CONCATENATE(Home!$B$2,-2),Comp_Time!$A:$B,2,FALSE),IF(Z1685&gt; VLOOKUP(CONCATENATE(Home!$B$2,-2),Comp_Time!$A:$B,2,FALSE),VLOOKUP(CONCATENATE(Home!$B$2,-2),Comp_Time!$A:$B,2,FALSE),Z1685))</f>
        <v>2.1759259259259258E-3</v>
      </c>
      <c r="X1685" s="59">
        <f t="shared" si="78"/>
        <v>0</v>
      </c>
      <c r="Y1685" s="59">
        <f t="shared" si="79"/>
        <v>0</v>
      </c>
      <c r="Z1685">
        <f>IF(X1685&gt;Y1685,X1685 - Y1685,VLOOKUP(CONCATENATE(Home!$B$2,-2),Comp_Time!$A:$B,2,FALSE))</f>
        <v>2.1759259259259258E-3</v>
      </c>
      <c r="AA1685">
        <f t="shared" si="80"/>
        <v>0</v>
      </c>
    </row>
    <row r="1686" spans="23:27">
      <c r="W1686">
        <f>IF(AA1686=1, VLOOKUP(CONCATENATE(Home!$B$2,-2),Comp_Time!$A:$B,2,FALSE),IF(Z1686&gt; VLOOKUP(CONCATENATE(Home!$B$2,-2),Comp_Time!$A:$B,2,FALSE),VLOOKUP(CONCATENATE(Home!$B$2,-2),Comp_Time!$A:$B,2,FALSE),Z1686))</f>
        <v>2.1759259259259258E-3</v>
      </c>
      <c r="X1686" s="59">
        <f t="shared" si="78"/>
        <v>0</v>
      </c>
      <c r="Y1686" s="59">
        <f t="shared" si="79"/>
        <v>0</v>
      </c>
      <c r="Z1686">
        <f>IF(X1686&gt;Y1686,X1686 - Y1686,VLOOKUP(CONCATENATE(Home!$B$2,-2),Comp_Time!$A:$B,2,FALSE))</f>
        <v>2.1759259259259258E-3</v>
      </c>
      <c r="AA1686">
        <f t="shared" si="80"/>
        <v>0</v>
      </c>
    </row>
    <row r="1687" spans="23:27">
      <c r="W1687">
        <f>IF(AA1687=1, VLOOKUP(CONCATENATE(Home!$B$2,-2),Comp_Time!$A:$B,2,FALSE),IF(Z1687&gt; VLOOKUP(CONCATENATE(Home!$B$2,-2),Comp_Time!$A:$B,2,FALSE),VLOOKUP(CONCATENATE(Home!$B$2,-2),Comp_Time!$A:$B,2,FALSE),Z1687))</f>
        <v>2.1759259259259258E-3</v>
      </c>
      <c r="X1687" s="59">
        <f t="shared" si="78"/>
        <v>0</v>
      </c>
      <c r="Y1687" s="59">
        <f t="shared" si="79"/>
        <v>0</v>
      </c>
      <c r="Z1687">
        <f>IF(X1687&gt;Y1687,X1687 - Y1687,VLOOKUP(CONCATENATE(Home!$B$2,-2),Comp_Time!$A:$B,2,FALSE))</f>
        <v>2.1759259259259258E-3</v>
      </c>
      <c r="AA1687">
        <f t="shared" si="80"/>
        <v>0</v>
      </c>
    </row>
    <row r="1688" spans="23:27">
      <c r="W1688">
        <f>IF(AA1688=1, VLOOKUP(CONCATENATE(Home!$B$2,-2),Comp_Time!$A:$B,2,FALSE),IF(Z1688&gt; VLOOKUP(CONCATENATE(Home!$B$2,-2),Comp_Time!$A:$B,2,FALSE),VLOOKUP(CONCATENATE(Home!$B$2,-2),Comp_Time!$A:$B,2,FALSE),Z1688))</f>
        <v>2.1759259259259258E-3</v>
      </c>
      <c r="X1688" s="59">
        <f t="shared" si="78"/>
        <v>0</v>
      </c>
      <c r="Y1688" s="59">
        <f t="shared" si="79"/>
        <v>0</v>
      </c>
      <c r="Z1688">
        <f>IF(X1688&gt;Y1688,X1688 - Y1688,VLOOKUP(CONCATENATE(Home!$B$2,-2),Comp_Time!$A:$B,2,FALSE))</f>
        <v>2.1759259259259258E-3</v>
      </c>
      <c r="AA1688">
        <f t="shared" si="80"/>
        <v>0</v>
      </c>
    </row>
    <row r="1689" spans="23:27">
      <c r="W1689">
        <f>IF(AA1689=1, VLOOKUP(CONCATENATE(Home!$B$2,-2),Comp_Time!$A:$B,2,FALSE),IF(Z1689&gt; VLOOKUP(CONCATENATE(Home!$B$2,-2),Comp_Time!$A:$B,2,FALSE),VLOOKUP(CONCATENATE(Home!$B$2,-2),Comp_Time!$A:$B,2,FALSE),Z1689))</f>
        <v>2.1759259259259258E-3</v>
      </c>
      <c r="X1689" s="59">
        <f t="shared" si="78"/>
        <v>0</v>
      </c>
      <c r="Y1689" s="59">
        <f t="shared" si="79"/>
        <v>0</v>
      </c>
      <c r="Z1689">
        <f>IF(X1689&gt;Y1689,X1689 - Y1689,VLOOKUP(CONCATENATE(Home!$B$2,-2),Comp_Time!$A:$B,2,FALSE))</f>
        <v>2.1759259259259258E-3</v>
      </c>
      <c r="AA1689">
        <f t="shared" si="80"/>
        <v>0</v>
      </c>
    </row>
    <row r="1690" spans="23:27">
      <c r="W1690">
        <f>IF(AA1690=1, VLOOKUP(CONCATENATE(Home!$B$2,-2),Comp_Time!$A:$B,2,FALSE),IF(Z1690&gt; VLOOKUP(CONCATENATE(Home!$B$2,-2),Comp_Time!$A:$B,2,FALSE),VLOOKUP(CONCATENATE(Home!$B$2,-2),Comp_Time!$A:$B,2,FALSE),Z1690))</f>
        <v>2.1759259259259258E-3</v>
      </c>
      <c r="X1690" s="59">
        <f t="shared" si="78"/>
        <v>0</v>
      </c>
      <c r="Y1690" s="59">
        <f t="shared" si="79"/>
        <v>0</v>
      </c>
      <c r="Z1690">
        <f>IF(X1690&gt;Y1690,X1690 - Y1690,VLOOKUP(CONCATENATE(Home!$B$2,-2),Comp_Time!$A:$B,2,FALSE))</f>
        <v>2.1759259259259258E-3</v>
      </c>
      <c r="AA1690">
        <f t="shared" si="80"/>
        <v>0</v>
      </c>
    </row>
    <row r="1691" spans="23:27">
      <c r="W1691">
        <f>IF(AA1691=1, VLOOKUP(CONCATENATE(Home!$B$2,-2),Comp_Time!$A:$B,2,FALSE),IF(Z1691&gt; VLOOKUP(CONCATENATE(Home!$B$2,-2),Comp_Time!$A:$B,2,FALSE),VLOOKUP(CONCATENATE(Home!$B$2,-2),Comp_Time!$A:$B,2,FALSE),Z1691))</f>
        <v>2.1759259259259258E-3</v>
      </c>
      <c r="X1691" s="59">
        <f t="shared" si="78"/>
        <v>0</v>
      </c>
      <c r="Y1691" s="59">
        <f t="shared" si="79"/>
        <v>0</v>
      </c>
      <c r="Z1691">
        <f>IF(X1691&gt;Y1691,X1691 - Y1691,VLOOKUP(CONCATENATE(Home!$B$2,-2),Comp_Time!$A:$B,2,FALSE))</f>
        <v>2.1759259259259258E-3</v>
      </c>
      <c r="AA1691">
        <f t="shared" si="80"/>
        <v>0</v>
      </c>
    </row>
    <row r="1692" spans="23:27">
      <c r="W1692">
        <f>IF(AA1692=1, VLOOKUP(CONCATENATE(Home!$B$2,-2),Comp_Time!$A:$B,2,FALSE),IF(Z1692&gt; VLOOKUP(CONCATENATE(Home!$B$2,-2),Comp_Time!$A:$B,2,FALSE),VLOOKUP(CONCATENATE(Home!$B$2,-2),Comp_Time!$A:$B,2,FALSE),Z1692))</f>
        <v>2.1759259259259258E-3</v>
      </c>
      <c r="X1692" s="59">
        <f t="shared" si="78"/>
        <v>0</v>
      </c>
      <c r="Y1692" s="59">
        <f t="shared" si="79"/>
        <v>0</v>
      </c>
      <c r="Z1692">
        <f>IF(X1692&gt;Y1692,X1692 - Y1692,VLOOKUP(CONCATENATE(Home!$B$2,-2),Comp_Time!$A:$B,2,FALSE))</f>
        <v>2.1759259259259258E-3</v>
      </c>
      <c r="AA1692">
        <f t="shared" si="80"/>
        <v>0</v>
      </c>
    </row>
    <row r="1693" spans="23:27">
      <c r="W1693">
        <f>IF(AA1693=1, VLOOKUP(CONCATENATE(Home!$B$2,-2),Comp_Time!$A:$B,2,FALSE),IF(Z1693&gt; VLOOKUP(CONCATENATE(Home!$B$2,-2),Comp_Time!$A:$B,2,FALSE),VLOOKUP(CONCATENATE(Home!$B$2,-2),Comp_Time!$A:$B,2,FALSE),Z1693))</f>
        <v>2.1759259259259258E-3</v>
      </c>
      <c r="X1693" s="59">
        <f t="shared" si="78"/>
        <v>0</v>
      </c>
      <c r="Y1693" s="59">
        <f t="shared" si="79"/>
        <v>0</v>
      </c>
      <c r="Z1693">
        <f>IF(X1693&gt;Y1693,X1693 - Y1693,VLOOKUP(CONCATENATE(Home!$B$2,-2),Comp_Time!$A:$B,2,FALSE))</f>
        <v>2.1759259259259258E-3</v>
      </c>
      <c r="AA1693">
        <f t="shared" si="80"/>
        <v>0</v>
      </c>
    </row>
    <row r="1694" spans="23:27">
      <c r="W1694">
        <f>IF(AA1694=1, VLOOKUP(CONCATENATE(Home!$B$2,-2),Comp_Time!$A:$B,2,FALSE),IF(Z1694&gt; VLOOKUP(CONCATENATE(Home!$B$2,-2),Comp_Time!$A:$B,2,FALSE),VLOOKUP(CONCATENATE(Home!$B$2,-2),Comp_Time!$A:$B,2,FALSE),Z1694))</f>
        <v>2.1759259259259258E-3</v>
      </c>
      <c r="X1694" s="59">
        <f t="shared" si="78"/>
        <v>0</v>
      </c>
      <c r="Y1694" s="59">
        <f t="shared" si="79"/>
        <v>0</v>
      </c>
      <c r="Z1694">
        <f>IF(X1694&gt;Y1694,X1694 - Y1694,VLOOKUP(CONCATENATE(Home!$B$2,-2),Comp_Time!$A:$B,2,FALSE))</f>
        <v>2.1759259259259258E-3</v>
      </c>
      <c r="AA1694">
        <f t="shared" si="80"/>
        <v>0</v>
      </c>
    </row>
    <row r="1695" spans="23:27">
      <c r="W1695">
        <f>IF(AA1695=1, VLOOKUP(CONCATENATE(Home!$B$2,-2),Comp_Time!$A:$B,2,FALSE),IF(Z1695&gt; VLOOKUP(CONCATENATE(Home!$B$2,-2),Comp_Time!$A:$B,2,FALSE),VLOOKUP(CONCATENATE(Home!$B$2,-2),Comp_Time!$A:$B,2,FALSE),Z1695))</f>
        <v>2.1759259259259258E-3</v>
      </c>
      <c r="X1695" s="59">
        <f t="shared" si="78"/>
        <v>0</v>
      </c>
      <c r="Y1695" s="59">
        <f t="shared" si="79"/>
        <v>0</v>
      </c>
      <c r="Z1695">
        <f>IF(X1695&gt;Y1695,X1695 - Y1695,VLOOKUP(CONCATENATE(Home!$B$2,-2),Comp_Time!$A:$B,2,FALSE))</f>
        <v>2.1759259259259258E-3</v>
      </c>
      <c r="AA1695">
        <f t="shared" si="80"/>
        <v>0</v>
      </c>
    </row>
    <row r="1696" spans="23:27">
      <c r="W1696">
        <f>IF(AA1696=1, VLOOKUP(CONCATENATE(Home!$B$2,-2),Comp_Time!$A:$B,2,FALSE),IF(Z1696&gt; VLOOKUP(CONCATENATE(Home!$B$2,-2),Comp_Time!$A:$B,2,FALSE),VLOOKUP(CONCATENATE(Home!$B$2,-2),Comp_Time!$A:$B,2,FALSE),Z1696))</f>
        <v>2.1759259259259258E-3</v>
      </c>
      <c r="X1696" s="59">
        <f t="shared" si="78"/>
        <v>0</v>
      </c>
      <c r="Y1696" s="59">
        <f t="shared" si="79"/>
        <v>0</v>
      </c>
      <c r="Z1696">
        <f>IF(X1696&gt;Y1696,X1696 - Y1696,VLOOKUP(CONCATENATE(Home!$B$2,-2),Comp_Time!$A:$B,2,FALSE))</f>
        <v>2.1759259259259258E-3</v>
      </c>
      <c r="AA1696">
        <f t="shared" si="80"/>
        <v>0</v>
      </c>
    </row>
    <row r="1697" spans="23:27">
      <c r="W1697">
        <f>IF(AA1697=1, VLOOKUP(CONCATENATE(Home!$B$2,-2),Comp_Time!$A:$B,2,FALSE),IF(Z1697&gt; VLOOKUP(CONCATENATE(Home!$B$2,-2),Comp_Time!$A:$B,2,FALSE),VLOOKUP(CONCATENATE(Home!$B$2,-2),Comp_Time!$A:$B,2,FALSE),Z1697))</f>
        <v>2.1759259259259258E-3</v>
      </c>
      <c r="X1697" s="59">
        <f t="shared" si="78"/>
        <v>0</v>
      </c>
      <c r="Y1697" s="59">
        <f t="shared" si="79"/>
        <v>0</v>
      </c>
      <c r="Z1697">
        <f>IF(X1697&gt;Y1697,X1697 - Y1697,VLOOKUP(CONCATENATE(Home!$B$2,-2),Comp_Time!$A:$B,2,FALSE))</f>
        <v>2.1759259259259258E-3</v>
      </c>
      <c r="AA1697">
        <f t="shared" si="80"/>
        <v>0</v>
      </c>
    </row>
    <row r="1698" spans="23:27">
      <c r="W1698">
        <f>IF(AA1698=1, VLOOKUP(CONCATENATE(Home!$B$2,-2),Comp_Time!$A:$B,2,FALSE),IF(Z1698&gt; VLOOKUP(CONCATENATE(Home!$B$2,-2),Comp_Time!$A:$B,2,FALSE),VLOOKUP(CONCATENATE(Home!$B$2,-2),Comp_Time!$A:$B,2,FALSE),Z1698))</f>
        <v>2.1759259259259258E-3</v>
      </c>
      <c r="X1698" s="59">
        <f t="shared" si="78"/>
        <v>0</v>
      </c>
      <c r="Y1698" s="59">
        <f t="shared" si="79"/>
        <v>0</v>
      </c>
      <c r="Z1698">
        <f>IF(X1698&gt;Y1698,X1698 - Y1698,VLOOKUP(CONCATENATE(Home!$B$2,-2),Comp_Time!$A:$B,2,FALSE))</f>
        <v>2.1759259259259258E-3</v>
      </c>
      <c r="AA1698">
        <f t="shared" si="80"/>
        <v>0</v>
      </c>
    </row>
    <row r="1699" spans="23:27">
      <c r="W1699">
        <f>IF(AA1699=1, VLOOKUP(CONCATENATE(Home!$B$2,-2),Comp_Time!$A:$B,2,FALSE),IF(Z1699&gt; VLOOKUP(CONCATENATE(Home!$B$2,-2),Comp_Time!$A:$B,2,FALSE),VLOOKUP(CONCATENATE(Home!$B$2,-2),Comp_Time!$A:$B,2,FALSE),Z1699))</f>
        <v>2.1759259259259258E-3</v>
      </c>
      <c r="X1699" s="59">
        <f t="shared" si="78"/>
        <v>0</v>
      </c>
      <c r="Y1699" s="59">
        <f t="shared" si="79"/>
        <v>0</v>
      </c>
      <c r="Z1699">
        <f>IF(X1699&gt;Y1699,X1699 - Y1699,VLOOKUP(CONCATENATE(Home!$B$2,-2),Comp_Time!$A:$B,2,FALSE))</f>
        <v>2.1759259259259258E-3</v>
      </c>
      <c r="AA1699">
        <f t="shared" si="80"/>
        <v>0</v>
      </c>
    </row>
    <row r="1700" spans="23:27">
      <c r="W1700">
        <f>IF(AA1700=1, VLOOKUP(CONCATENATE(Home!$B$2,-2),Comp_Time!$A:$B,2,FALSE),IF(Z1700&gt; VLOOKUP(CONCATENATE(Home!$B$2,-2),Comp_Time!$A:$B,2,FALSE),VLOOKUP(CONCATENATE(Home!$B$2,-2),Comp_Time!$A:$B,2,FALSE),Z1700))</f>
        <v>2.1759259259259258E-3</v>
      </c>
      <c r="X1700" s="59">
        <f t="shared" si="78"/>
        <v>0</v>
      </c>
      <c r="Y1700" s="59">
        <f t="shared" si="79"/>
        <v>0</v>
      </c>
      <c r="Z1700">
        <f>IF(X1700&gt;Y1700,X1700 - Y1700,VLOOKUP(CONCATENATE(Home!$B$2,-2),Comp_Time!$A:$B,2,FALSE))</f>
        <v>2.1759259259259258E-3</v>
      </c>
      <c r="AA1700">
        <f t="shared" si="80"/>
        <v>0</v>
      </c>
    </row>
    <row r="1701" spans="23:27">
      <c r="W1701">
        <f>IF(AA1701=1, VLOOKUP(CONCATENATE(Home!$B$2,-2),Comp_Time!$A:$B,2,FALSE),IF(Z1701&gt; VLOOKUP(CONCATENATE(Home!$B$2,-2),Comp_Time!$A:$B,2,FALSE),VLOOKUP(CONCATENATE(Home!$B$2,-2),Comp_Time!$A:$B,2,FALSE),Z1701))</f>
        <v>2.1759259259259258E-3</v>
      </c>
      <c r="X1701" s="59">
        <f t="shared" si="78"/>
        <v>0</v>
      </c>
      <c r="Y1701" s="59">
        <f t="shared" si="79"/>
        <v>0</v>
      </c>
      <c r="Z1701">
        <f>IF(X1701&gt;Y1701,X1701 - Y1701,VLOOKUP(CONCATENATE(Home!$B$2,-2),Comp_Time!$A:$B,2,FALSE))</f>
        <v>2.1759259259259258E-3</v>
      </c>
      <c r="AA1701">
        <f t="shared" si="80"/>
        <v>0</v>
      </c>
    </row>
    <row r="1702" spans="23:27">
      <c r="W1702">
        <f>IF(AA1702=1, VLOOKUP(CONCATENATE(Home!$B$2,-2),Comp_Time!$A:$B,2,FALSE),IF(Z1702&gt; VLOOKUP(CONCATENATE(Home!$B$2,-2),Comp_Time!$A:$B,2,FALSE),VLOOKUP(CONCATENATE(Home!$B$2,-2),Comp_Time!$A:$B,2,FALSE),Z1702))</f>
        <v>2.1759259259259258E-3</v>
      </c>
      <c r="X1702" s="59">
        <f t="shared" si="78"/>
        <v>0</v>
      </c>
      <c r="Y1702" s="59">
        <f t="shared" si="79"/>
        <v>0</v>
      </c>
      <c r="Z1702">
        <f>IF(X1702&gt;Y1702,X1702 - Y1702,VLOOKUP(CONCATENATE(Home!$B$2,-2),Comp_Time!$A:$B,2,FALSE))</f>
        <v>2.1759259259259258E-3</v>
      </c>
      <c r="AA1702">
        <f t="shared" si="80"/>
        <v>0</v>
      </c>
    </row>
    <row r="1703" spans="23:27">
      <c r="W1703">
        <f>IF(AA1703=1, VLOOKUP(CONCATENATE(Home!$B$2,-2),Comp_Time!$A:$B,2,FALSE),IF(Z1703&gt; VLOOKUP(CONCATENATE(Home!$B$2,-2),Comp_Time!$A:$B,2,FALSE),VLOOKUP(CONCATENATE(Home!$B$2,-2),Comp_Time!$A:$B,2,FALSE),Z1703))</f>
        <v>2.1759259259259258E-3</v>
      </c>
      <c r="X1703" s="59">
        <f t="shared" si="78"/>
        <v>0</v>
      </c>
      <c r="Y1703" s="59">
        <f t="shared" si="79"/>
        <v>0</v>
      </c>
      <c r="Z1703">
        <f>IF(X1703&gt;Y1703,X1703 - Y1703,VLOOKUP(CONCATENATE(Home!$B$2,-2),Comp_Time!$A:$B,2,FALSE))</f>
        <v>2.1759259259259258E-3</v>
      </c>
      <c r="AA1703">
        <f t="shared" si="80"/>
        <v>0</v>
      </c>
    </row>
    <row r="1704" spans="23:27">
      <c r="W1704">
        <f>IF(AA1704=1, VLOOKUP(CONCATENATE(Home!$B$2,-2),Comp_Time!$A:$B,2,FALSE),IF(Z1704&gt; VLOOKUP(CONCATENATE(Home!$B$2,-2),Comp_Time!$A:$B,2,FALSE),VLOOKUP(CONCATENATE(Home!$B$2,-2),Comp_Time!$A:$B,2,FALSE),Z1704))</f>
        <v>2.1759259259259258E-3</v>
      </c>
      <c r="X1704" s="59">
        <f t="shared" si="78"/>
        <v>0</v>
      </c>
      <c r="Y1704" s="59">
        <f t="shared" si="79"/>
        <v>0</v>
      </c>
      <c r="Z1704">
        <f>IF(X1704&gt;Y1704,X1704 - Y1704,VLOOKUP(CONCATENATE(Home!$B$2,-2),Comp_Time!$A:$B,2,FALSE))</f>
        <v>2.1759259259259258E-3</v>
      </c>
      <c r="AA1704">
        <f t="shared" si="80"/>
        <v>0</v>
      </c>
    </row>
    <row r="1705" spans="23:27">
      <c r="W1705">
        <f>IF(AA1705=1, VLOOKUP(CONCATENATE(Home!$B$2,-2),Comp_Time!$A:$B,2,FALSE),IF(Z1705&gt; VLOOKUP(CONCATENATE(Home!$B$2,-2),Comp_Time!$A:$B,2,FALSE),VLOOKUP(CONCATENATE(Home!$B$2,-2),Comp_Time!$A:$B,2,FALSE),Z1705))</f>
        <v>2.1759259259259258E-3</v>
      </c>
      <c r="X1705" s="59">
        <f t="shared" si="78"/>
        <v>0</v>
      </c>
      <c r="Y1705" s="59">
        <f t="shared" si="79"/>
        <v>0</v>
      </c>
      <c r="Z1705">
        <f>IF(X1705&gt;Y1705,X1705 - Y1705,VLOOKUP(CONCATENATE(Home!$B$2,-2),Comp_Time!$A:$B,2,FALSE))</f>
        <v>2.1759259259259258E-3</v>
      </c>
      <c r="AA1705">
        <f t="shared" si="80"/>
        <v>0</v>
      </c>
    </row>
    <row r="1706" spans="23:27">
      <c r="W1706">
        <f>IF(AA1706=1, VLOOKUP(CONCATENATE(Home!$B$2,-2),Comp_Time!$A:$B,2,FALSE),IF(Z1706&gt; VLOOKUP(CONCATENATE(Home!$B$2,-2),Comp_Time!$A:$B,2,FALSE),VLOOKUP(CONCATENATE(Home!$B$2,-2),Comp_Time!$A:$B,2,FALSE),Z1706))</f>
        <v>2.1759259259259258E-3</v>
      </c>
      <c r="X1706" s="59">
        <f t="shared" si="78"/>
        <v>0</v>
      </c>
      <c r="Y1706" s="59">
        <f t="shared" si="79"/>
        <v>0</v>
      </c>
      <c r="Z1706">
        <f>IF(X1706&gt;Y1706,X1706 - Y1706,VLOOKUP(CONCATENATE(Home!$B$2,-2),Comp_Time!$A:$B,2,FALSE))</f>
        <v>2.1759259259259258E-3</v>
      </c>
      <c r="AA1706">
        <f t="shared" si="80"/>
        <v>0</v>
      </c>
    </row>
    <row r="1707" spans="23:27">
      <c r="W1707">
        <f>IF(AA1707=1, VLOOKUP(CONCATENATE(Home!$B$2,-2),Comp_Time!$A:$B,2,FALSE),IF(Z1707&gt; VLOOKUP(CONCATENATE(Home!$B$2,-2),Comp_Time!$A:$B,2,FALSE),VLOOKUP(CONCATENATE(Home!$B$2,-2),Comp_Time!$A:$B,2,FALSE),Z1707))</f>
        <v>2.1759259259259258E-3</v>
      </c>
      <c r="X1707" s="59">
        <f t="shared" si="78"/>
        <v>0</v>
      </c>
      <c r="Y1707" s="59">
        <f t="shared" si="79"/>
        <v>0</v>
      </c>
      <c r="Z1707">
        <f>IF(X1707&gt;Y1707,X1707 - Y1707,VLOOKUP(CONCATENATE(Home!$B$2,-2),Comp_Time!$A:$B,2,FALSE))</f>
        <v>2.1759259259259258E-3</v>
      </c>
      <c r="AA1707">
        <f t="shared" si="80"/>
        <v>0</v>
      </c>
    </row>
    <row r="1708" spans="23:27">
      <c r="W1708">
        <f>IF(AA1708=1, VLOOKUP(CONCATENATE(Home!$B$2,-2),Comp_Time!$A:$B,2,FALSE),IF(Z1708&gt; VLOOKUP(CONCATENATE(Home!$B$2,-2),Comp_Time!$A:$B,2,FALSE),VLOOKUP(CONCATENATE(Home!$B$2,-2),Comp_Time!$A:$B,2,FALSE),Z1708))</f>
        <v>2.1759259259259258E-3</v>
      </c>
      <c r="X1708" s="59">
        <f t="shared" si="78"/>
        <v>0</v>
      </c>
      <c r="Y1708" s="59">
        <f t="shared" si="79"/>
        <v>0</v>
      </c>
      <c r="Z1708">
        <f>IF(X1708&gt;Y1708,X1708 - Y1708,VLOOKUP(CONCATENATE(Home!$B$2,-2),Comp_Time!$A:$B,2,FALSE))</f>
        <v>2.1759259259259258E-3</v>
      </c>
      <c r="AA1708">
        <f t="shared" si="80"/>
        <v>0</v>
      </c>
    </row>
    <row r="1709" spans="23:27">
      <c r="W1709">
        <f>IF(AA1709=1, VLOOKUP(CONCATENATE(Home!$B$2,-2),Comp_Time!$A:$B,2,FALSE),IF(Z1709&gt; VLOOKUP(CONCATENATE(Home!$B$2,-2),Comp_Time!$A:$B,2,FALSE),VLOOKUP(CONCATENATE(Home!$B$2,-2),Comp_Time!$A:$B,2,FALSE),Z1709))</f>
        <v>2.1759259259259258E-3</v>
      </c>
      <c r="X1709" s="59">
        <f t="shared" si="78"/>
        <v>0</v>
      </c>
      <c r="Y1709" s="59">
        <f t="shared" si="79"/>
        <v>0</v>
      </c>
      <c r="Z1709">
        <f>IF(X1709&gt;Y1709,X1709 - Y1709,VLOOKUP(CONCATENATE(Home!$B$2,-2),Comp_Time!$A:$B,2,FALSE))</f>
        <v>2.1759259259259258E-3</v>
      </c>
      <c r="AA1709">
        <f t="shared" si="80"/>
        <v>0</v>
      </c>
    </row>
    <row r="1710" spans="23:27">
      <c r="W1710">
        <f>IF(AA1710=1, VLOOKUP(CONCATENATE(Home!$B$2,-2),Comp_Time!$A:$B,2,FALSE),IF(Z1710&gt; VLOOKUP(CONCATENATE(Home!$B$2,-2),Comp_Time!$A:$B,2,FALSE),VLOOKUP(CONCATENATE(Home!$B$2,-2),Comp_Time!$A:$B,2,FALSE),Z1710))</f>
        <v>2.1759259259259258E-3</v>
      </c>
      <c r="X1710" s="59">
        <f t="shared" si="78"/>
        <v>0</v>
      </c>
      <c r="Y1710" s="59">
        <f t="shared" si="79"/>
        <v>0</v>
      </c>
      <c r="Z1710">
        <f>IF(X1710&gt;Y1710,X1710 - Y1710,VLOOKUP(CONCATENATE(Home!$B$2,-2),Comp_Time!$A:$B,2,FALSE))</f>
        <v>2.1759259259259258E-3</v>
      </c>
      <c r="AA1710">
        <f t="shared" si="80"/>
        <v>0</v>
      </c>
    </row>
    <row r="1711" spans="23:27">
      <c r="W1711">
        <f>IF(AA1711=1, VLOOKUP(CONCATENATE(Home!$B$2,-2),Comp_Time!$A:$B,2,FALSE),IF(Z1711&gt; VLOOKUP(CONCATENATE(Home!$B$2,-2),Comp_Time!$A:$B,2,FALSE),VLOOKUP(CONCATENATE(Home!$B$2,-2),Comp_Time!$A:$B,2,FALSE),Z1711))</f>
        <v>2.1759259259259258E-3</v>
      </c>
      <c r="X1711" s="59">
        <f t="shared" si="78"/>
        <v>0</v>
      </c>
      <c r="Y1711" s="59">
        <f t="shared" si="79"/>
        <v>0</v>
      </c>
      <c r="Z1711">
        <f>IF(X1711&gt;Y1711,X1711 - Y1711,VLOOKUP(CONCATENATE(Home!$B$2,-2),Comp_Time!$A:$B,2,FALSE))</f>
        <v>2.1759259259259258E-3</v>
      </c>
      <c r="AA1711">
        <f t="shared" si="80"/>
        <v>0</v>
      </c>
    </row>
    <row r="1712" spans="23:27">
      <c r="W1712">
        <f>IF(AA1712=1, VLOOKUP(CONCATENATE(Home!$B$2,-2),Comp_Time!$A:$B,2,FALSE),IF(Z1712&gt; VLOOKUP(CONCATENATE(Home!$B$2,-2),Comp_Time!$A:$B,2,FALSE),VLOOKUP(CONCATENATE(Home!$B$2,-2),Comp_Time!$A:$B,2,FALSE),Z1712))</f>
        <v>2.1759259259259258E-3</v>
      </c>
      <c r="X1712" s="59">
        <f t="shared" si="78"/>
        <v>0</v>
      </c>
      <c r="Y1712" s="59">
        <f t="shared" si="79"/>
        <v>0</v>
      </c>
      <c r="Z1712">
        <f>IF(X1712&gt;Y1712,X1712 - Y1712,VLOOKUP(CONCATENATE(Home!$B$2,-2),Comp_Time!$A:$B,2,FALSE))</f>
        <v>2.1759259259259258E-3</v>
      </c>
      <c r="AA1712">
        <f t="shared" si="80"/>
        <v>0</v>
      </c>
    </row>
    <row r="1713" spans="23:27">
      <c r="W1713">
        <f>IF(AA1713=1, VLOOKUP(CONCATENATE(Home!$B$2,-2),Comp_Time!$A:$B,2,FALSE),IF(Z1713&gt; VLOOKUP(CONCATENATE(Home!$B$2,-2),Comp_Time!$A:$B,2,FALSE),VLOOKUP(CONCATENATE(Home!$B$2,-2),Comp_Time!$A:$B,2,FALSE),Z1713))</f>
        <v>2.1759259259259258E-3</v>
      </c>
      <c r="X1713" s="59">
        <f t="shared" si="78"/>
        <v>0</v>
      </c>
      <c r="Y1713" s="59">
        <f t="shared" si="79"/>
        <v>0</v>
      </c>
      <c r="Z1713">
        <f>IF(X1713&gt;Y1713,X1713 - Y1713,VLOOKUP(CONCATENATE(Home!$B$2,-2),Comp_Time!$A:$B,2,FALSE))</f>
        <v>2.1759259259259258E-3</v>
      </c>
      <c r="AA1713">
        <f t="shared" si="80"/>
        <v>0</v>
      </c>
    </row>
    <row r="1714" spans="23:27">
      <c r="W1714">
        <f>IF(AA1714=1, VLOOKUP(CONCATENATE(Home!$B$2,-2),Comp_Time!$A:$B,2,FALSE),IF(Z1714&gt; VLOOKUP(CONCATENATE(Home!$B$2,-2),Comp_Time!$A:$B,2,FALSE),VLOOKUP(CONCATENATE(Home!$B$2,-2),Comp_Time!$A:$B,2,FALSE),Z1714))</f>
        <v>2.1759259259259258E-3</v>
      </c>
      <c r="X1714" s="59">
        <f t="shared" si="78"/>
        <v>0</v>
      </c>
      <c r="Y1714" s="59">
        <f t="shared" si="79"/>
        <v>0</v>
      </c>
      <c r="Z1714">
        <f>IF(X1714&gt;Y1714,X1714 - Y1714,VLOOKUP(CONCATENATE(Home!$B$2,-2),Comp_Time!$A:$B,2,FALSE))</f>
        <v>2.1759259259259258E-3</v>
      </c>
      <c r="AA1714">
        <f t="shared" si="80"/>
        <v>0</v>
      </c>
    </row>
    <row r="1715" spans="23:27">
      <c r="W1715">
        <f>IF(AA1715=1, VLOOKUP(CONCATENATE(Home!$B$2,-2),Comp_Time!$A:$B,2,FALSE),IF(Z1715&gt; VLOOKUP(CONCATENATE(Home!$B$2,-2),Comp_Time!$A:$B,2,FALSE),VLOOKUP(CONCATENATE(Home!$B$2,-2),Comp_Time!$A:$B,2,FALSE),Z1715))</f>
        <v>2.1759259259259258E-3</v>
      </c>
      <c r="X1715" s="59">
        <f t="shared" si="78"/>
        <v>0</v>
      </c>
      <c r="Y1715" s="59">
        <f t="shared" si="79"/>
        <v>0</v>
      </c>
      <c r="Z1715">
        <f>IF(X1715&gt;Y1715,X1715 - Y1715,VLOOKUP(CONCATENATE(Home!$B$2,-2),Comp_Time!$A:$B,2,FALSE))</f>
        <v>2.1759259259259258E-3</v>
      </c>
      <c r="AA1715">
        <f t="shared" si="80"/>
        <v>0</v>
      </c>
    </row>
    <row r="1716" spans="23:27">
      <c r="W1716">
        <f>IF(AA1716=1, VLOOKUP(CONCATENATE(Home!$B$2,-2),Comp_Time!$A:$B,2,FALSE),IF(Z1716&gt; VLOOKUP(CONCATENATE(Home!$B$2,-2),Comp_Time!$A:$B,2,FALSE),VLOOKUP(CONCATENATE(Home!$B$2,-2),Comp_Time!$A:$B,2,FALSE),Z1716))</f>
        <v>2.1759259259259258E-3</v>
      </c>
      <c r="X1716" s="59">
        <f t="shared" si="78"/>
        <v>0</v>
      </c>
      <c r="Y1716" s="59">
        <f t="shared" si="79"/>
        <v>0</v>
      </c>
      <c r="Z1716">
        <f>IF(X1716&gt;Y1716,X1716 - Y1716,VLOOKUP(CONCATENATE(Home!$B$2,-2),Comp_Time!$A:$B,2,FALSE))</f>
        <v>2.1759259259259258E-3</v>
      </c>
      <c r="AA1716">
        <f t="shared" si="80"/>
        <v>0</v>
      </c>
    </row>
    <row r="1717" spans="23:27">
      <c r="W1717">
        <f>IF(AA1717=1, VLOOKUP(CONCATENATE(Home!$B$2,-2),Comp_Time!$A:$B,2,FALSE),IF(Z1717&gt; VLOOKUP(CONCATENATE(Home!$B$2,-2),Comp_Time!$A:$B,2,FALSE),VLOOKUP(CONCATENATE(Home!$B$2,-2),Comp_Time!$A:$B,2,FALSE),Z1717))</f>
        <v>2.1759259259259258E-3</v>
      </c>
      <c r="X1717" s="59">
        <f t="shared" si="78"/>
        <v>0</v>
      </c>
      <c r="Y1717" s="59">
        <f t="shared" si="79"/>
        <v>0</v>
      </c>
      <c r="Z1717">
        <f>IF(X1717&gt;Y1717,X1717 - Y1717,VLOOKUP(CONCATENATE(Home!$B$2,-2),Comp_Time!$A:$B,2,FALSE))</f>
        <v>2.1759259259259258E-3</v>
      </c>
      <c r="AA1717">
        <f t="shared" si="80"/>
        <v>0</v>
      </c>
    </row>
    <row r="1718" spans="23:27">
      <c r="W1718">
        <f>IF(AA1718=1, VLOOKUP(CONCATENATE(Home!$B$2,-2),Comp_Time!$A:$B,2,FALSE),IF(Z1718&gt; VLOOKUP(CONCATENATE(Home!$B$2,-2),Comp_Time!$A:$B,2,FALSE),VLOOKUP(CONCATENATE(Home!$B$2,-2),Comp_Time!$A:$B,2,FALSE),Z1718))</f>
        <v>2.1759259259259258E-3</v>
      </c>
      <c r="X1718" s="59">
        <f t="shared" si="78"/>
        <v>0</v>
      </c>
      <c r="Y1718" s="59">
        <f t="shared" si="79"/>
        <v>0</v>
      </c>
      <c r="Z1718">
        <f>IF(X1718&gt;Y1718,X1718 - Y1718,VLOOKUP(CONCATENATE(Home!$B$2,-2),Comp_Time!$A:$B,2,FALSE))</f>
        <v>2.1759259259259258E-3</v>
      </c>
      <c r="AA1718">
        <f t="shared" si="80"/>
        <v>0</v>
      </c>
    </row>
    <row r="1719" spans="23:27">
      <c r="W1719">
        <f>IF(AA1719=1, VLOOKUP(CONCATENATE(Home!$B$2,-2),Comp_Time!$A:$B,2,FALSE),IF(Z1719&gt; VLOOKUP(CONCATENATE(Home!$B$2,-2),Comp_Time!$A:$B,2,FALSE),VLOOKUP(CONCATENATE(Home!$B$2,-2),Comp_Time!$A:$B,2,FALSE),Z1719))</f>
        <v>2.1759259259259258E-3</v>
      </c>
      <c r="X1719" s="59">
        <f t="shared" si="78"/>
        <v>0</v>
      </c>
      <c r="Y1719" s="59">
        <f t="shared" si="79"/>
        <v>0</v>
      </c>
      <c r="Z1719">
        <f>IF(X1719&gt;Y1719,X1719 - Y1719,VLOOKUP(CONCATENATE(Home!$B$2,-2),Comp_Time!$A:$B,2,FALSE))</f>
        <v>2.1759259259259258E-3</v>
      </c>
      <c r="AA1719">
        <f t="shared" si="80"/>
        <v>0</v>
      </c>
    </row>
    <row r="1720" spans="23:27">
      <c r="W1720">
        <f>IF(AA1720=1, VLOOKUP(CONCATENATE(Home!$B$2,-2),Comp_Time!$A:$B,2,FALSE),IF(Z1720&gt; VLOOKUP(CONCATENATE(Home!$B$2,-2),Comp_Time!$A:$B,2,FALSE),VLOOKUP(CONCATENATE(Home!$B$2,-2),Comp_Time!$A:$B,2,FALSE),Z1720))</f>
        <v>2.1759259259259258E-3</v>
      </c>
      <c r="X1720" s="59">
        <f t="shared" si="78"/>
        <v>0</v>
      </c>
      <c r="Y1720" s="59">
        <f t="shared" si="79"/>
        <v>0</v>
      </c>
      <c r="Z1720">
        <f>IF(X1720&gt;Y1720,X1720 - Y1720,VLOOKUP(CONCATENATE(Home!$B$2,-2),Comp_Time!$A:$B,2,FALSE))</f>
        <v>2.1759259259259258E-3</v>
      </c>
      <c r="AA1720">
        <f t="shared" si="80"/>
        <v>0</v>
      </c>
    </row>
    <row r="1721" spans="23:27">
      <c r="W1721">
        <f>IF(AA1721=1, VLOOKUP(CONCATENATE(Home!$B$2,-2),Comp_Time!$A:$B,2,FALSE),IF(Z1721&gt; VLOOKUP(CONCATENATE(Home!$B$2,-2),Comp_Time!$A:$B,2,FALSE),VLOOKUP(CONCATENATE(Home!$B$2,-2),Comp_Time!$A:$B,2,FALSE),Z1721))</f>
        <v>2.1759259259259258E-3</v>
      </c>
      <c r="X1721" s="59">
        <f t="shared" si="78"/>
        <v>0</v>
      </c>
      <c r="Y1721" s="59">
        <f t="shared" si="79"/>
        <v>0</v>
      </c>
      <c r="Z1721">
        <f>IF(X1721&gt;Y1721,X1721 - Y1721,VLOOKUP(CONCATENATE(Home!$B$2,-2),Comp_Time!$A:$B,2,FALSE))</f>
        <v>2.1759259259259258E-3</v>
      </c>
      <c r="AA1721">
        <f t="shared" si="80"/>
        <v>0</v>
      </c>
    </row>
    <row r="1722" spans="23:27">
      <c r="W1722">
        <f>IF(AA1722=1, VLOOKUP(CONCATENATE(Home!$B$2,-2),Comp_Time!$A:$B,2,FALSE),IF(Z1722&gt; VLOOKUP(CONCATENATE(Home!$B$2,-2),Comp_Time!$A:$B,2,FALSE),VLOOKUP(CONCATENATE(Home!$B$2,-2),Comp_Time!$A:$B,2,FALSE),Z1722))</f>
        <v>2.1759259259259258E-3</v>
      </c>
      <c r="X1722" s="59">
        <f t="shared" si="78"/>
        <v>0</v>
      </c>
      <c r="Y1722" s="59">
        <f t="shared" si="79"/>
        <v>0</v>
      </c>
      <c r="Z1722">
        <f>IF(X1722&gt;Y1722,X1722 - Y1722,VLOOKUP(CONCATENATE(Home!$B$2,-2),Comp_Time!$A:$B,2,FALSE))</f>
        <v>2.1759259259259258E-3</v>
      </c>
      <c r="AA1722">
        <f t="shared" si="80"/>
        <v>0</v>
      </c>
    </row>
    <row r="1723" spans="23:27">
      <c r="W1723">
        <f>IF(AA1723=1, VLOOKUP(CONCATENATE(Home!$B$2,-2),Comp_Time!$A:$B,2,FALSE),IF(Z1723&gt; VLOOKUP(CONCATENATE(Home!$B$2,-2),Comp_Time!$A:$B,2,FALSE),VLOOKUP(CONCATENATE(Home!$B$2,-2),Comp_Time!$A:$B,2,FALSE),Z1723))</f>
        <v>2.1759259259259258E-3</v>
      </c>
      <c r="X1723" s="59">
        <f t="shared" si="78"/>
        <v>0</v>
      </c>
      <c r="Y1723" s="59">
        <f t="shared" si="79"/>
        <v>0</v>
      </c>
      <c r="Z1723">
        <f>IF(X1723&gt;Y1723,X1723 - Y1723,VLOOKUP(CONCATENATE(Home!$B$2,-2),Comp_Time!$A:$B,2,FALSE))</f>
        <v>2.1759259259259258E-3</v>
      </c>
      <c r="AA1723">
        <f t="shared" si="80"/>
        <v>0</v>
      </c>
    </row>
    <row r="1724" spans="23:27">
      <c r="W1724">
        <f>IF(AA1724=1, VLOOKUP(CONCATENATE(Home!$B$2,-2),Comp_Time!$A:$B,2,FALSE),IF(Z1724&gt; VLOOKUP(CONCATENATE(Home!$B$2,-2),Comp_Time!$A:$B,2,FALSE),VLOOKUP(CONCATENATE(Home!$B$2,-2),Comp_Time!$A:$B,2,FALSE),Z1724))</f>
        <v>2.1759259259259258E-3</v>
      </c>
      <c r="X1724" s="59">
        <f t="shared" si="78"/>
        <v>0</v>
      </c>
      <c r="Y1724" s="59">
        <f t="shared" si="79"/>
        <v>0</v>
      </c>
      <c r="Z1724">
        <f>IF(X1724&gt;Y1724,X1724 - Y1724,VLOOKUP(CONCATENATE(Home!$B$2,-2),Comp_Time!$A:$B,2,FALSE))</f>
        <v>2.1759259259259258E-3</v>
      </c>
      <c r="AA1724">
        <f t="shared" si="80"/>
        <v>0</v>
      </c>
    </row>
    <row r="1725" spans="23:27">
      <c r="W1725">
        <f>IF(AA1725=1, VLOOKUP(CONCATENATE(Home!$B$2,-2),Comp_Time!$A:$B,2,FALSE),IF(Z1725&gt; VLOOKUP(CONCATENATE(Home!$B$2,-2),Comp_Time!$A:$B,2,FALSE),VLOOKUP(CONCATENATE(Home!$B$2,-2),Comp_Time!$A:$B,2,FALSE),Z1725))</f>
        <v>2.1759259259259258E-3</v>
      </c>
      <c r="X1725" s="59">
        <f t="shared" si="78"/>
        <v>0</v>
      </c>
      <c r="Y1725" s="59">
        <f t="shared" si="79"/>
        <v>0</v>
      </c>
      <c r="Z1725">
        <f>IF(X1725&gt;Y1725,X1725 - Y1725,VLOOKUP(CONCATENATE(Home!$B$2,-2),Comp_Time!$A:$B,2,FALSE))</f>
        <v>2.1759259259259258E-3</v>
      </c>
      <c r="AA1725">
        <f t="shared" si="80"/>
        <v>0</v>
      </c>
    </row>
    <row r="1726" spans="23:27">
      <c r="W1726">
        <f>IF(AA1726=1, VLOOKUP(CONCATENATE(Home!$B$2,-2),Comp_Time!$A:$B,2,FALSE),IF(Z1726&gt; VLOOKUP(CONCATENATE(Home!$B$2,-2),Comp_Time!$A:$B,2,FALSE),VLOOKUP(CONCATENATE(Home!$B$2,-2),Comp_Time!$A:$B,2,FALSE),Z1726))</f>
        <v>2.1759259259259258E-3</v>
      </c>
      <c r="X1726" s="59">
        <f t="shared" si="78"/>
        <v>0</v>
      </c>
      <c r="Y1726" s="59">
        <f t="shared" si="79"/>
        <v>0</v>
      </c>
      <c r="Z1726">
        <f>IF(X1726&gt;Y1726,X1726 - Y1726,VLOOKUP(CONCATENATE(Home!$B$2,-2),Comp_Time!$A:$B,2,FALSE))</f>
        <v>2.1759259259259258E-3</v>
      </c>
      <c r="AA1726">
        <f t="shared" si="80"/>
        <v>0</v>
      </c>
    </row>
    <row r="1727" spans="23:27">
      <c r="W1727">
        <f>IF(AA1727=1, VLOOKUP(CONCATENATE(Home!$B$2,-2),Comp_Time!$A:$B,2,FALSE),IF(Z1727&gt; VLOOKUP(CONCATENATE(Home!$B$2,-2),Comp_Time!$A:$B,2,FALSE),VLOOKUP(CONCATENATE(Home!$B$2,-2),Comp_Time!$A:$B,2,FALSE),Z1727))</f>
        <v>2.1759259259259258E-3</v>
      </c>
      <c r="X1727" s="59">
        <f t="shared" si="78"/>
        <v>0</v>
      </c>
      <c r="Y1727" s="59">
        <f t="shared" si="79"/>
        <v>0</v>
      </c>
      <c r="Z1727">
        <f>IF(X1727&gt;Y1727,X1727 - Y1727,VLOOKUP(CONCATENATE(Home!$B$2,-2),Comp_Time!$A:$B,2,FALSE))</f>
        <v>2.1759259259259258E-3</v>
      </c>
      <c r="AA1727">
        <f t="shared" si="80"/>
        <v>0</v>
      </c>
    </row>
    <row r="1728" spans="23:27">
      <c r="W1728">
        <f>IF(AA1728=1, VLOOKUP(CONCATENATE(Home!$B$2,-2),Comp_Time!$A:$B,2,FALSE),IF(Z1728&gt; VLOOKUP(CONCATENATE(Home!$B$2,-2),Comp_Time!$A:$B,2,FALSE),VLOOKUP(CONCATENATE(Home!$B$2,-2),Comp_Time!$A:$B,2,FALSE),Z1728))</f>
        <v>2.1759259259259258E-3</v>
      </c>
      <c r="X1728" s="59">
        <f t="shared" si="78"/>
        <v>0</v>
      </c>
      <c r="Y1728" s="59">
        <f t="shared" si="79"/>
        <v>0</v>
      </c>
      <c r="Z1728">
        <f>IF(X1728&gt;Y1728,X1728 - Y1728,VLOOKUP(CONCATENATE(Home!$B$2,-2),Comp_Time!$A:$B,2,FALSE))</f>
        <v>2.1759259259259258E-3</v>
      </c>
      <c r="AA1728">
        <f t="shared" si="80"/>
        <v>0</v>
      </c>
    </row>
    <row r="1729" spans="23:27">
      <c r="W1729">
        <f>IF(AA1729=1, VLOOKUP(CONCATENATE(Home!$B$2,-2),Comp_Time!$A:$B,2,FALSE),IF(Z1729&gt; VLOOKUP(CONCATENATE(Home!$B$2,-2),Comp_Time!$A:$B,2,FALSE),VLOOKUP(CONCATENATE(Home!$B$2,-2),Comp_Time!$A:$B,2,FALSE),Z1729))</f>
        <v>2.1759259259259258E-3</v>
      </c>
      <c r="X1729" s="59">
        <f t="shared" si="78"/>
        <v>0</v>
      </c>
      <c r="Y1729" s="59">
        <f t="shared" si="79"/>
        <v>0</v>
      </c>
      <c r="Z1729">
        <f>IF(X1729&gt;Y1729,X1729 - Y1729,VLOOKUP(CONCATENATE(Home!$B$2,-2),Comp_Time!$A:$B,2,FALSE))</f>
        <v>2.1759259259259258E-3</v>
      </c>
      <c r="AA1729">
        <f t="shared" si="80"/>
        <v>0</v>
      </c>
    </row>
    <row r="1730" spans="23:27">
      <c r="W1730">
        <f>IF(AA1730=1, VLOOKUP(CONCATENATE(Home!$B$2,-2),Comp_Time!$A:$B,2,FALSE),IF(Z1730&gt; VLOOKUP(CONCATENATE(Home!$B$2,-2),Comp_Time!$A:$B,2,FALSE),VLOOKUP(CONCATENATE(Home!$B$2,-2),Comp_Time!$A:$B,2,FALSE),Z1730))</f>
        <v>2.1759259259259258E-3</v>
      </c>
      <c r="X1730" s="59">
        <f t="shared" si="78"/>
        <v>0</v>
      </c>
      <c r="Y1730" s="59">
        <f t="shared" si="79"/>
        <v>0</v>
      </c>
      <c r="Z1730">
        <f>IF(X1730&gt;Y1730,X1730 - Y1730,VLOOKUP(CONCATENATE(Home!$B$2,-2),Comp_Time!$A:$B,2,FALSE))</f>
        <v>2.1759259259259258E-3</v>
      </c>
      <c r="AA1730">
        <f t="shared" si="80"/>
        <v>0</v>
      </c>
    </row>
    <row r="1731" spans="23:27">
      <c r="W1731">
        <f>IF(AA1731=1, VLOOKUP(CONCATENATE(Home!$B$2,-2),Comp_Time!$A:$B,2,FALSE),IF(Z1731&gt; VLOOKUP(CONCATENATE(Home!$B$2,-2),Comp_Time!$A:$B,2,FALSE),VLOOKUP(CONCATENATE(Home!$B$2,-2),Comp_Time!$A:$B,2,FALSE),Z1731))</f>
        <v>2.1759259259259258E-3</v>
      </c>
      <c r="X1731" s="59">
        <f t="shared" ref="X1731:X1794" si="81">TIME(HOUR(D1731),MINUTE(D1731),SECOND(D1731))</f>
        <v>0</v>
      </c>
      <c r="Y1731" s="59">
        <f t="shared" ref="Y1731:Y1794" si="82">TIME(HOUR(C1731),MINUTE(C1731),SECOND(C1731))</f>
        <v>0</v>
      </c>
      <c r="Z1731">
        <f>IF(X1731&gt;Y1731,X1731 - Y1731,VLOOKUP(CONCATENATE(Home!$B$2,-2),Comp_Time!$A:$B,2,FALSE))</f>
        <v>2.1759259259259258E-3</v>
      </c>
      <c r="AA1731">
        <f t="shared" ref="AA1731:AA1794" si="83">IF(DATE(YEAR(C1731),MONTH(C1731),DAY(C1731))=DATE(YEAR(D1731),MONTH(D1731),DAY(D1731)),0,1)</f>
        <v>0</v>
      </c>
    </row>
    <row r="1732" spans="23:27">
      <c r="W1732">
        <f>IF(AA1732=1, VLOOKUP(CONCATENATE(Home!$B$2,-2),Comp_Time!$A:$B,2,FALSE),IF(Z1732&gt; VLOOKUP(CONCATENATE(Home!$B$2,-2),Comp_Time!$A:$B,2,FALSE),VLOOKUP(CONCATENATE(Home!$B$2,-2),Comp_Time!$A:$B,2,FALSE),Z1732))</f>
        <v>2.1759259259259258E-3</v>
      </c>
      <c r="X1732" s="59">
        <f t="shared" si="81"/>
        <v>0</v>
      </c>
      <c r="Y1732" s="59">
        <f t="shared" si="82"/>
        <v>0</v>
      </c>
      <c r="Z1732">
        <f>IF(X1732&gt;Y1732,X1732 - Y1732,VLOOKUP(CONCATENATE(Home!$B$2,-2),Comp_Time!$A:$B,2,FALSE))</f>
        <v>2.1759259259259258E-3</v>
      </c>
      <c r="AA1732">
        <f t="shared" si="83"/>
        <v>0</v>
      </c>
    </row>
    <row r="1733" spans="23:27">
      <c r="W1733">
        <f>IF(AA1733=1, VLOOKUP(CONCATENATE(Home!$B$2,-2),Comp_Time!$A:$B,2,FALSE),IF(Z1733&gt; VLOOKUP(CONCATENATE(Home!$B$2,-2),Comp_Time!$A:$B,2,FALSE),VLOOKUP(CONCATENATE(Home!$B$2,-2),Comp_Time!$A:$B,2,FALSE),Z1733))</f>
        <v>2.1759259259259258E-3</v>
      </c>
      <c r="X1733" s="59">
        <f t="shared" si="81"/>
        <v>0</v>
      </c>
      <c r="Y1733" s="59">
        <f t="shared" si="82"/>
        <v>0</v>
      </c>
      <c r="Z1733">
        <f>IF(X1733&gt;Y1733,X1733 - Y1733,VLOOKUP(CONCATENATE(Home!$B$2,-2),Comp_Time!$A:$B,2,FALSE))</f>
        <v>2.1759259259259258E-3</v>
      </c>
      <c r="AA1733">
        <f t="shared" si="83"/>
        <v>0</v>
      </c>
    </row>
    <row r="1734" spans="23:27">
      <c r="W1734">
        <f>IF(AA1734=1, VLOOKUP(CONCATENATE(Home!$B$2,-2),Comp_Time!$A:$B,2,FALSE),IF(Z1734&gt; VLOOKUP(CONCATENATE(Home!$B$2,-2),Comp_Time!$A:$B,2,FALSE),VLOOKUP(CONCATENATE(Home!$B$2,-2),Comp_Time!$A:$B,2,FALSE),Z1734))</f>
        <v>2.1759259259259258E-3</v>
      </c>
      <c r="X1734" s="59">
        <f t="shared" si="81"/>
        <v>0</v>
      </c>
      <c r="Y1734" s="59">
        <f t="shared" si="82"/>
        <v>0</v>
      </c>
      <c r="Z1734">
        <f>IF(X1734&gt;Y1734,X1734 - Y1734,VLOOKUP(CONCATENATE(Home!$B$2,-2),Comp_Time!$A:$B,2,FALSE))</f>
        <v>2.1759259259259258E-3</v>
      </c>
      <c r="AA1734">
        <f t="shared" si="83"/>
        <v>0</v>
      </c>
    </row>
    <row r="1735" spans="23:27">
      <c r="W1735">
        <f>IF(AA1735=1, VLOOKUP(CONCATENATE(Home!$B$2,-2),Comp_Time!$A:$B,2,FALSE),IF(Z1735&gt; VLOOKUP(CONCATENATE(Home!$B$2,-2),Comp_Time!$A:$B,2,FALSE),VLOOKUP(CONCATENATE(Home!$B$2,-2),Comp_Time!$A:$B,2,FALSE),Z1735))</f>
        <v>2.1759259259259258E-3</v>
      </c>
      <c r="X1735" s="59">
        <f t="shared" si="81"/>
        <v>0</v>
      </c>
      <c r="Y1735" s="59">
        <f t="shared" si="82"/>
        <v>0</v>
      </c>
      <c r="Z1735">
        <f>IF(X1735&gt;Y1735,X1735 - Y1735,VLOOKUP(CONCATENATE(Home!$B$2,-2),Comp_Time!$A:$B,2,FALSE))</f>
        <v>2.1759259259259258E-3</v>
      </c>
      <c r="AA1735">
        <f t="shared" si="83"/>
        <v>0</v>
      </c>
    </row>
    <row r="1736" spans="23:27">
      <c r="W1736">
        <f>IF(AA1736=1, VLOOKUP(CONCATENATE(Home!$B$2,-2),Comp_Time!$A:$B,2,FALSE),IF(Z1736&gt; VLOOKUP(CONCATENATE(Home!$B$2,-2),Comp_Time!$A:$B,2,FALSE),VLOOKUP(CONCATENATE(Home!$B$2,-2),Comp_Time!$A:$B,2,FALSE),Z1736))</f>
        <v>2.1759259259259258E-3</v>
      </c>
      <c r="X1736" s="59">
        <f t="shared" si="81"/>
        <v>0</v>
      </c>
      <c r="Y1736" s="59">
        <f t="shared" si="82"/>
        <v>0</v>
      </c>
      <c r="Z1736">
        <f>IF(X1736&gt;Y1736,X1736 - Y1736,VLOOKUP(CONCATENATE(Home!$B$2,-2),Comp_Time!$A:$B,2,FALSE))</f>
        <v>2.1759259259259258E-3</v>
      </c>
      <c r="AA1736">
        <f t="shared" si="83"/>
        <v>0</v>
      </c>
    </row>
    <row r="1737" spans="23:27">
      <c r="W1737">
        <f>IF(AA1737=1, VLOOKUP(CONCATENATE(Home!$B$2,-2),Comp_Time!$A:$B,2,FALSE),IF(Z1737&gt; VLOOKUP(CONCATENATE(Home!$B$2,-2),Comp_Time!$A:$B,2,FALSE),VLOOKUP(CONCATENATE(Home!$B$2,-2),Comp_Time!$A:$B,2,FALSE),Z1737))</f>
        <v>2.1759259259259258E-3</v>
      </c>
      <c r="X1737" s="59">
        <f t="shared" si="81"/>
        <v>0</v>
      </c>
      <c r="Y1737" s="59">
        <f t="shared" si="82"/>
        <v>0</v>
      </c>
      <c r="Z1737">
        <f>IF(X1737&gt;Y1737,X1737 - Y1737,VLOOKUP(CONCATENATE(Home!$B$2,-2),Comp_Time!$A:$B,2,FALSE))</f>
        <v>2.1759259259259258E-3</v>
      </c>
      <c r="AA1737">
        <f t="shared" si="83"/>
        <v>0</v>
      </c>
    </row>
    <row r="1738" spans="23:27">
      <c r="W1738">
        <f>IF(AA1738=1, VLOOKUP(CONCATENATE(Home!$B$2,-2),Comp_Time!$A:$B,2,FALSE),IF(Z1738&gt; VLOOKUP(CONCATENATE(Home!$B$2,-2),Comp_Time!$A:$B,2,FALSE),VLOOKUP(CONCATENATE(Home!$B$2,-2),Comp_Time!$A:$B,2,FALSE),Z1738))</f>
        <v>2.1759259259259258E-3</v>
      </c>
      <c r="X1738" s="59">
        <f t="shared" si="81"/>
        <v>0</v>
      </c>
      <c r="Y1738" s="59">
        <f t="shared" si="82"/>
        <v>0</v>
      </c>
      <c r="Z1738">
        <f>IF(X1738&gt;Y1738,X1738 - Y1738,VLOOKUP(CONCATENATE(Home!$B$2,-2),Comp_Time!$A:$B,2,FALSE))</f>
        <v>2.1759259259259258E-3</v>
      </c>
      <c r="AA1738">
        <f t="shared" si="83"/>
        <v>0</v>
      </c>
    </row>
    <row r="1739" spans="23:27">
      <c r="W1739">
        <f>IF(AA1739=1, VLOOKUP(CONCATENATE(Home!$B$2,-2),Comp_Time!$A:$B,2,FALSE),IF(Z1739&gt; VLOOKUP(CONCATENATE(Home!$B$2,-2),Comp_Time!$A:$B,2,FALSE),VLOOKUP(CONCATENATE(Home!$B$2,-2),Comp_Time!$A:$B,2,FALSE),Z1739))</f>
        <v>2.1759259259259258E-3</v>
      </c>
      <c r="X1739" s="59">
        <f t="shared" si="81"/>
        <v>0</v>
      </c>
      <c r="Y1739" s="59">
        <f t="shared" si="82"/>
        <v>0</v>
      </c>
      <c r="Z1739">
        <f>IF(X1739&gt;Y1739,X1739 - Y1739,VLOOKUP(CONCATENATE(Home!$B$2,-2),Comp_Time!$A:$B,2,FALSE))</f>
        <v>2.1759259259259258E-3</v>
      </c>
      <c r="AA1739">
        <f t="shared" si="83"/>
        <v>0</v>
      </c>
    </row>
    <row r="1740" spans="23:27">
      <c r="W1740">
        <f>IF(AA1740=1, VLOOKUP(CONCATENATE(Home!$B$2,-2),Comp_Time!$A:$B,2,FALSE),IF(Z1740&gt; VLOOKUP(CONCATENATE(Home!$B$2,-2),Comp_Time!$A:$B,2,FALSE),VLOOKUP(CONCATENATE(Home!$B$2,-2),Comp_Time!$A:$B,2,FALSE),Z1740))</f>
        <v>2.1759259259259258E-3</v>
      </c>
      <c r="X1740" s="59">
        <f t="shared" si="81"/>
        <v>0</v>
      </c>
      <c r="Y1740" s="59">
        <f t="shared" si="82"/>
        <v>0</v>
      </c>
      <c r="Z1740">
        <f>IF(X1740&gt;Y1740,X1740 - Y1740,VLOOKUP(CONCATENATE(Home!$B$2,-2),Comp_Time!$A:$B,2,FALSE))</f>
        <v>2.1759259259259258E-3</v>
      </c>
      <c r="AA1740">
        <f t="shared" si="83"/>
        <v>0</v>
      </c>
    </row>
    <row r="1741" spans="23:27">
      <c r="W1741">
        <f>IF(AA1741=1, VLOOKUP(CONCATENATE(Home!$B$2,-2),Comp_Time!$A:$B,2,FALSE),IF(Z1741&gt; VLOOKUP(CONCATENATE(Home!$B$2,-2),Comp_Time!$A:$B,2,FALSE),VLOOKUP(CONCATENATE(Home!$B$2,-2),Comp_Time!$A:$B,2,FALSE),Z1741))</f>
        <v>2.1759259259259258E-3</v>
      </c>
      <c r="X1741" s="59">
        <f t="shared" si="81"/>
        <v>0</v>
      </c>
      <c r="Y1741" s="59">
        <f t="shared" si="82"/>
        <v>0</v>
      </c>
      <c r="Z1741">
        <f>IF(X1741&gt;Y1741,X1741 - Y1741,VLOOKUP(CONCATENATE(Home!$B$2,-2),Comp_Time!$A:$B,2,FALSE))</f>
        <v>2.1759259259259258E-3</v>
      </c>
      <c r="AA1741">
        <f t="shared" si="83"/>
        <v>0</v>
      </c>
    </row>
    <row r="1742" spans="23:27">
      <c r="W1742">
        <f>IF(AA1742=1, VLOOKUP(CONCATENATE(Home!$B$2,-2),Comp_Time!$A:$B,2,FALSE),IF(Z1742&gt; VLOOKUP(CONCATENATE(Home!$B$2,-2),Comp_Time!$A:$B,2,FALSE),VLOOKUP(CONCATENATE(Home!$B$2,-2),Comp_Time!$A:$B,2,FALSE),Z1742))</f>
        <v>2.1759259259259258E-3</v>
      </c>
      <c r="X1742" s="59">
        <f t="shared" si="81"/>
        <v>0</v>
      </c>
      <c r="Y1742" s="59">
        <f t="shared" si="82"/>
        <v>0</v>
      </c>
      <c r="Z1742">
        <f>IF(X1742&gt;Y1742,X1742 - Y1742,VLOOKUP(CONCATENATE(Home!$B$2,-2),Comp_Time!$A:$B,2,FALSE))</f>
        <v>2.1759259259259258E-3</v>
      </c>
      <c r="AA1742">
        <f t="shared" si="83"/>
        <v>0</v>
      </c>
    </row>
    <row r="1743" spans="23:27">
      <c r="W1743">
        <f>IF(AA1743=1, VLOOKUP(CONCATENATE(Home!$B$2,-2),Comp_Time!$A:$B,2,FALSE),IF(Z1743&gt; VLOOKUP(CONCATENATE(Home!$B$2,-2),Comp_Time!$A:$B,2,FALSE),VLOOKUP(CONCATENATE(Home!$B$2,-2),Comp_Time!$A:$B,2,FALSE),Z1743))</f>
        <v>2.1759259259259258E-3</v>
      </c>
      <c r="X1743" s="59">
        <f t="shared" si="81"/>
        <v>0</v>
      </c>
      <c r="Y1743" s="59">
        <f t="shared" si="82"/>
        <v>0</v>
      </c>
      <c r="Z1743">
        <f>IF(X1743&gt;Y1743,X1743 - Y1743,VLOOKUP(CONCATENATE(Home!$B$2,-2),Comp_Time!$A:$B,2,FALSE))</f>
        <v>2.1759259259259258E-3</v>
      </c>
      <c r="AA1743">
        <f t="shared" si="83"/>
        <v>0</v>
      </c>
    </row>
    <row r="1744" spans="23:27">
      <c r="W1744">
        <f>IF(AA1744=1, VLOOKUP(CONCATENATE(Home!$B$2,-2),Comp_Time!$A:$B,2,FALSE),IF(Z1744&gt; VLOOKUP(CONCATENATE(Home!$B$2,-2),Comp_Time!$A:$B,2,FALSE),VLOOKUP(CONCATENATE(Home!$B$2,-2),Comp_Time!$A:$B,2,FALSE),Z1744))</f>
        <v>2.1759259259259258E-3</v>
      </c>
      <c r="X1744" s="59">
        <f t="shared" si="81"/>
        <v>0</v>
      </c>
      <c r="Y1744" s="59">
        <f t="shared" si="82"/>
        <v>0</v>
      </c>
      <c r="Z1744">
        <f>IF(X1744&gt;Y1744,X1744 - Y1744,VLOOKUP(CONCATENATE(Home!$B$2,-2),Comp_Time!$A:$B,2,FALSE))</f>
        <v>2.1759259259259258E-3</v>
      </c>
      <c r="AA1744">
        <f t="shared" si="83"/>
        <v>0</v>
      </c>
    </row>
    <row r="1745" spans="23:27">
      <c r="W1745">
        <f>IF(AA1745=1, VLOOKUP(CONCATENATE(Home!$B$2,-2),Comp_Time!$A:$B,2,FALSE),IF(Z1745&gt; VLOOKUP(CONCATENATE(Home!$B$2,-2),Comp_Time!$A:$B,2,FALSE),VLOOKUP(CONCATENATE(Home!$B$2,-2),Comp_Time!$A:$B,2,FALSE),Z1745))</f>
        <v>2.1759259259259258E-3</v>
      </c>
      <c r="X1745" s="59">
        <f t="shared" si="81"/>
        <v>0</v>
      </c>
      <c r="Y1745" s="59">
        <f t="shared" si="82"/>
        <v>0</v>
      </c>
      <c r="Z1745">
        <f>IF(X1745&gt;Y1745,X1745 - Y1745,VLOOKUP(CONCATENATE(Home!$B$2,-2),Comp_Time!$A:$B,2,FALSE))</f>
        <v>2.1759259259259258E-3</v>
      </c>
      <c r="AA1745">
        <f t="shared" si="83"/>
        <v>0</v>
      </c>
    </row>
    <row r="1746" spans="23:27">
      <c r="W1746">
        <f>IF(AA1746=1, VLOOKUP(CONCATENATE(Home!$B$2,-2),Comp_Time!$A:$B,2,FALSE),IF(Z1746&gt; VLOOKUP(CONCATENATE(Home!$B$2,-2),Comp_Time!$A:$B,2,FALSE),VLOOKUP(CONCATENATE(Home!$B$2,-2),Comp_Time!$A:$B,2,FALSE),Z1746))</f>
        <v>2.1759259259259258E-3</v>
      </c>
      <c r="X1746" s="59">
        <f t="shared" si="81"/>
        <v>0</v>
      </c>
      <c r="Y1746" s="59">
        <f t="shared" si="82"/>
        <v>0</v>
      </c>
      <c r="Z1746">
        <f>IF(X1746&gt;Y1746,X1746 - Y1746,VLOOKUP(CONCATENATE(Home!$B$2,-2),Comp_Time!$A:$B,2,FALSE))</f>
        <v>2.1759259259259258E-3</v>
      </c>
      <c r="AA1746">
        <f t="shared" si="83"/>
        <v>0</v>
      </c>
    </row>
    <row r="1747" spans="23:27">
      <c r="W1747">
        <f>IF(AA1747=1, VLOOKUP(CONCATENATE(Home!$B$2,-2),Comp_Time!$A:$B,2,FALSE),IF(Z1747&gt; VLOOKUP(CONCATENATE(Home!$B$2,-2),Comp_Time!$A:$B,2,FALSE),VLOOKUP(CONCATENATE(Home!$B$2,-2),Comp_Time!$A:$B,2,FALSE),Z1747))</f>
        <v>2.1759259259259258E-3</v>
      </c>
      <c r="X1747" s="59">
        <f t="shared" si="81"/>
        <v>0</v>
      </c>
      <c r="Y1747" s="59">
        <f t="shared" si="82"/>
        <v>0</v>
      </c>
      <c r="Z1747">
        <f>IF(X1747&gt;Y1747,X1747 - Y1747,VLOOKUP(CONCATENATE(Home!$B$2,-2),Comp_Time!$A:$B,2,FALSE))</f>
        <v>2.1759259259259258E-3</v>
      </c>
      <c r="AA1747">
        <f t="shared" si="83"/>
        <v>0</v>
      </c>
    </row>
    <row r="1748" spans="23:27">
      <c r="W1748">
        <f>IF(AA1748=1, VLOOKUP(CONCATENATE(Home!$B$2,-2),Comp_Time!$A:$B,2,FALSE),IF(Z1748&gt; VLOOKUP(CONCATENATE(Home!$B$2,-2),Comp_Time!$A:$B,2,FALSE),VLOOKUP(CONCATENATE(Home!$B$2,-2),Comp_Time!$A:$B,2,FALSE),Z1748))</f>
        <v>2.1759259259259258E-3</v>
      </c>
      <c r="X1748" s="59">
        <f t="shared" si="81"/>
        <v>0</v>
      </c>
      <c r="Y1748" s="59">
        <f t="shared" si="82"/>
        <v>0</v>
      </c>
      <c r="Z1748">
        <f>IF(X1748&gt;Y1748,X1748 - Y1748,VLOOKUP(CONCATENATE(Home!$B$2,-2),Comp_Time!$A:$B,2,FALSE))</f>
        <v>2.1759259259259258E-3</v>
      </c>
      <c r="AA1748">
        <f t="shared" si="83"/>
        <v>0</v>
      </c>
    </row>
    <row r="1749" spans="23:27">
      <c r="W1749">
        <f>IF(AA1749=1, VLOOKUP(CONCATENATE(Home!$B$2,-2),Comp_Time!$A:$B,2,FALSE),IF(Z1749&gt; VLOOKUP(CONCATENATE(Home!$B$2,-2),Comp_Time!$A:$B,2,FALSE),VLOOKUP(CONCATENATE(Home!$B$2,-2),Comp_Time!$A:$B,2,FALSE),Z1749))</f>
        <v>2.1759259259259258E-3</v>
      </c>
      <c r="X1749" s="59">
        <f t="shared" si="81"/>
        <v>0</v>
      </c>
      <c r="Y1749" s="59">
        <f t="shared" si="82"/>
        <v>0</v>
      </c>
      <c r="Z1749">
        <f>IF(X1749&gt;Y1749,X1749 - Y1749,VLOOKUP(CONCATENATE(Home!$B$2,-2),Comp_Time!$A:$B,2,FALSE))</f>
        <v>2.1759259259259258E-3</v>
      </c>
      <c r="AA1749">
        <f t="shared" si="83"/>
        <v>0</v>
      </c>
    </row>
    <row r="1750" spans="23:27">
      <c r="W1750">
        <f>IF(AA1750=1, VLOOKUP(CONCATENATE(Home!$B$2,-2),Comp_Time!$A:$B,2,FALSE),IF(Z1750&gt; VLOOKUP(CONCATENATE(Home!$B$2,-2),Comp_Time!$A:$B,2,FALSE),VLOOKUP(CONCATENATE(Home!$B$2,-2),Comp_Time!$A:$B,2,FALSE),Z1750))</f>
        <v>2.1759259259259258E-3</v>
      </c>
      <c r="X1750" s="59">
        <f t="shared" si="81"/>
        <v>0</v>
      </c>
      <c r="Y1750" s="59">
        <f t="shared" si="82"/>
        <v>0</v>
      </c>
      <c r="Z1750">
        <f>IF(X1750&gt;Y1750,X1750 - Y1750,VLOOKUP(CONCATENATE(Home!$B$2,-2),Comp_Time!$A:$B,2,FALSE))</f>
        <v>2.1759259259259258E-3</v>
      </c>
      <c r="AA1750">
        <f t="shared" si="83"/>
        <v>0</v>
      </c>
    </row>
    <row r="1751" spans="23:27">
      <c r="W1751">
        <f>IF(AA1751=1, VLOOKUP(CONCATENATE(Home!$B$2,-2),Comp_Time!$A:$B,2,FALSE),IF(Z1751&gt; VLOOKUP(CONCATENATE(Home!$B$2,-2),Comp_Time!$A:$B,2,FALSE),VLOOKUP(CONCATENATE(Home!$B$2,-2),Comp_Time!$A:$B,2,FALSE),Z1751))</f>
        <v>2.1759259259259258E-3</v>
      </c>
      <c r="X1751" s="59">
        <f t="shared" si="81"/>
        <v>0</v>
      </c>
      <c r="Y1751" s="59">
        <f t="shared" si="82"/>
        <v>0</v>
      </c>
      <c r="Z1751">
        <f>IF(X1751&gt;Y1751,X1751 - Y1751,VLOOKUP(CONCATENATE(Home!$B$2,-2),Comp_Time!$A:$B,2,FALSE))</f>
        <v>2.1759259259259258E-3</v>
      </c>
      <c r="AA1751">
        <f t="shared" si="83"/>
        <v>0</v>
      </c>
    </row>
    <row r="1752" spans="23:27">
      <c r="W1752">
        <f>IF(AA1752=1, VLOOKUP(CONCATENATE(Home!$B$2,-2),Comp_Time!$A:$B,2,FALSE),IF(Z1752&gt; VLOOKUP(CONCATENATE(Home!$B$2,-2),Comp_Time!$A:$B,2,FALSE),VLOOKUP(CONCATENATE(Home!$B$2,-2),Comp_Time!$A:$B,2,FALSE),Z1752))</f>
        <v>2.1759259259259258E-3</v>
      </c>
      <c r="X1752" s="59">
        <f t="shared" si="81"/>
        <v>0</v>
      </c>
      <c r="Y1752" s="59">
        <f t="shared" si="82"/>
        <v>0</v>
      </c>
      <c r="Z1752">
        <f>IF(X1752&gt;Y1752,X1752 - Y1752,VLOOKUP(CONCATENATE(Home!$B$2,-2),Comp_Time!$A:$B,2,FALSE))</f>
        <v>2.1759259259259258E-3</v>
      </c>
      <c r="AA1752">
        <f t="shared" si="83"/>
        <v>0</v>
      </c>
    </row>
    <row r="1753" spans="23:27">
      <c r="W1753">
        <f>IF(AA1753=1, VLOOKUP(CONCATENATE(Home!$B$2,-2),Comp_Time!$A:$B,2,FALSE),IF(Z1753&gt; VLOOKUP(CONCATENATE(Home!$B$2,-2),Comp_Time!$A:$B,2,FALSE),VLOOKUP(CONCATENATE(Home!$B$2,-2),Comp_Time!$A:$B,2,FALSE),Z1753))</f>
        <v>2.1759259259259258E-3</v>
      </c>
      <c r="X1753" s="59">
        <f t="shared" si="81"/>
        <v>0</v>
      </c>
      <c r="Y1753" s="59">
        <f t="shared" si="82"/>
        <v>0</v>
      </c>
      <c r="Z1753">
        <f>IF(X1753&gt;Y1753,X1753 - Y1753,VLOOKUP(CONCATENATE(Home!$B$2,-2),Comp_Time!$A:$B,2,FALSE))</f>
        <v>2.1759259259259258E-3</v>
      </c>
      <c r="AA1753">
        <f t="shared" si="83"/>
        <v>0</v>
      </c>
    </row>
    <row r="1754" spans="23:27">
      <c r="W1754">
        <f>IF(AA1754=1, VLOOKUP(CONCATENATE(Home!$B$2,-2),Comp_Time!$A:$B,2,FALSE),IF(Z1754&gt; VLOOKUP(CONCATENATE(Home!$B$2,-2),Comp_Time!$A:$B,2,FALSE),VLOOKUP(CONCATENATE(Home!$B$2,-2),Comp_Time!$A:$B,2,FALSE),Z1754))</f>
        <v>2.1759259259259258E-3</v>
      </c>
      <c r="X1754" s="59">
        <f t="shared" si="81"/>
        <v>0</v>
      </c>
      <c r="Y1754" s="59">
        <f t="shared" si="82"/>
        <v>0</v>
      </c>
      <c r="Z1754">
        <f>IF(X1754&gt;Y1754,X1754 - Y1754,VLOOKUP(CONCATENATE(Home!$B$2,-2),Comp_Time!$A:$B,2,FALSE))</f>
        <v>2.1759259259259258E-3</v>
      </c>
      <c r="AA1754">
        <f t="shared" si="83"/>
        <v>0</v>
      </c>
    </row>
    <row r="1755" spans="23:27">
      <c r="W1755">
        <f>IF(AA1755=1, VLOOKUP(CONCATENATE(Home!$B$2,-2),Comp_Time!$A:$B,2,FALSE),IF(Z1755&gt; VLOOKUP(CONCATENATE(Home!$B$2,-2),Comp_Time!$A:$B,2,FALSE),VLOOKUP(CONCATENATE(Home!$B$2,-2),Comp_Time!$A:$B,2,FALSE),Z1755))</f>
        <v>2.1759259259259258E-3</v>
      </c>
      <c r="X1755" s="59">
        <f t="shared" si="81"/>
        <v>0</v>
      </c>
      <c r="Y1755" s="59">
        <f t="shared" si="82"/>
        <v>0</v>
      </c>
      <c r="Z1755">
        <f>IF(X1755&gt;Y1755,X1755 - Y1755,VLOOKUP(CONCATENATE(Home!$B$2,-2),Comp_Time!$A:$B,2,FALSE))</f>
        <v>2.1759259259259258E-3</v>
      </c>
      <c r="AA1755">
        <f t="shared" si="83"/>
        <v>0</v>
      </c>
    </row>
    <row r="1756" spans="23:27">
      <c r="W1756">
        <f>IF(AA1756=1, VLOOKUP(CONCATENATE(Home!$B$2,-2),Comp_Time!$A:$B,2,FALSE),IF(Z1756&gt; VLOOKUP(CONCATENATE(Home!$B$2,-2),Comp_Time!$A:$B,2,FALSE),VLOOKUP(CONCATENATE(Home!$B$2,-2),Comp_Time!$A:$B,2,FALSE),Z1756))</f>
        <v>2.1759259259259258E-3</v>
      </c>
      <c r="X1756" s="59">
        <f t="shared" si="81"/>
        <v>0</v>
      </c>
      <c r="Y1756" s="59">
        <f t="shared" si="82"/>
        <v>0</v>
      </c>
      <c r="Z1756">
        <f>IF(X1756&gt;Y1756,X1756 - Y1756,VLOOKUP(CONCATENATE(Home!$B$2,-2),Comp_Time!$A:$B,2,FALSE))</f>
        <v>2.1759259259259258E-3</v>
      </c>
      <c r="AA1756">
        <f t="shared" si="83"/>
        <v>0</v>
      </c>
    </row>
    <row r="1757" spans="23:27">
      <c r="W1757">
        <f>IF(AA1757=1, VLOOKUP(CONCATENATE(Home!$B$2,-2),Comp_Time!$A:$B,2,FALSE),IF(Z1757&gt; VLOOKUP(CONCATENATE(Home!$B$2,-2),Comp_Time!$A:$B,2,FALSE),VLOOKUP(CONCATENATE(Home!$B$2,-2),Comp_Time!$A:$B,2,FALSE),Z1757))</f>
        <v>2.1759259259259258E-3</v>
      </c>
      <c r="X1757" s="59">
        <f t="shared" si="81"/>
        <v>0</v>
      </c>
      <c r="Y1757" s="59">
        <f t="shared" si="82"/>
        <v>0</v>
      </c>
      <c r="Z1757">
        <f>IF(X1757&gt;Y1757,X1757 - Y1757,VLOOKUP(CONCATENATE(Home!$B$2,-2),Comp_Time!$A:$B,2,FALSE))</f>
        <v>2.1759259259259258E-3</v>
      </c>
      <c r="AA1757">
        <f t="shared" si="83"/>
        <v>0</v>
      </c>
    </row>
    <row r="1758" spans="23:27">
      <c r="W1758">
        <f>IF(AA1758=1, VLOOKUP(CONCATENATE(Home!$B$2,-2),Comp_Time!$A:$B,2,FALSE),IF(Z1758&gt; VLOOKUP(CONCATENATE(Home!$B$2,-2),Comp_Time!$A:$B,2,FALSE),VLOOKUP(CONCATENATE(Home!$B$2,-2),Comp_Time!$A:$B,2,FALSE),Z1758))</f>
        <v>2.1759259259259258E-3</v>
      </c>
      <c r="X1758" s="59">
        <f t="shared" si="81"/>
        <v>0</v>
      </c>
      <c r="Y1758" s="59">
        <f t="shared" si="82"/>
        <v>0</v>
      </c>
      <c r="Z1758">
        <f>IF(X1758&gt;Y1758,X1758 - Y1758,VLOOKUP(CONCATENATE(Home!$B$2,-2),Comp_Time!$A:$B,2,FALSE))</f>
        <v>2.1759259259259258E-3</v>
      </c>
      <c r="AA1758">
        <f t="shared" si="83"/>
        <v>0</v>
      </c>
    </row>
    <row r="1759" spans="23:27">
      <c r="W1759">
        <f>IF(AA1759=1, VLOOKUP(CONCATENATE(Home!$B$2,-2),Comp_Time!$A:$B,2,FALSE),IF(Z1759&gt; VLOOKUP(CONCATENATE(Home!$B$2,-2),Comp_Time!$A:$B,2,FALSE),VLOOKUP(CONCATENATE(Home!$B$2,-2),Comp_Time!$A:$B,2,FALSE),Z1759))</f>
        <v>2.1759259259259258E-3</v>
      </c>
      <c r="X1759" s="59">
        <f t="shared" si="81"/>
        <v>0</v>
      </c>
      <c r="Y1759" s="59">
        <f t="shared" si="82"/>
        <v>0</v>
      </c>
      <c r="Z1759">
        <f>IF(X1759&gt;Y1759,X1759 - Y1759,VLOOKUP(CONCATENATE(Home!$B$2,-2),Comp_Time!$A:$B,2,FALSE))</f>
        <v>2.1759259259259258E-3</v>
      </c>
      <c r="AA1759">
        <f t="shared" si="83"/>
        <v>0</v>
      </c>
    </row>
    <row r="1760" spans="23:27">
      <c r="W1760">
        <f>IF(AA1760=1, VLOOKUP(CONCATENATE(Home!$B$2,-2),Comp_Time!$A:$B,2,FALSE),IF(Z1760&gt; VLOOKUP(CONCATENATE(Home!$B$2,-2),Comp_Time!$A:$B,2,FALSE),VLOOKUP(CONCATENATE(Home!$B$2,-2),Comp_Time!$A:$B,2,FALSE),Z1760))</f>
        <v>2.1759259259259258E-3</v>
      </c>
      <c r="X1760" s="59">
        <f t="shared" si="81"/>
        <v>0</v>
      </c>
      <c r="Y1760" s="59">
        <f t="shared" si="82"/>
        <v>0</v>
      </c>
      <c r="Z1760">
        <f>IF(X1760&gt;Y1760,X1760 - Y1760,VLOOKUP(CONCATENATE(Home!$B$2,-2),Comp_Time!$A:$B,2,FALSE))</f>
        <v>2.1759259259259258E-3</v>
      </c>
      <c r="AA1760">
        <f t="shared" si="83"/>
        <v>0</v>
      </c>
    </row>
    <row r="1761" spans="23:27">
      <c r="W1761">
        <f>IF(AA1761=1, VLOOKUP(CONCATENATE(Home!$B$2,-2),Comp_Time!$A:$B,2,FALSE),IF(Z1761&gt; VLOOKUP(CONCATENATE(Home!$B$2,-2),Comp_Time!$A:$B,2,FALSE),VLOOKUP(CONCATENATE(Home!$B$2,-2),Comp_Time!$A:$B,2,FALSE),Z1761))</f>
        <v>2.1759259259259258E-3</v>
      </c>
      <c r="X1761" s="59">
        <f t="shared" si="81"/>
        <v>0</v>
      </c>
      <c r="Y1761" s="59">
        <f t="shared" si="82"/>
        <v>0</v>
      </c>
      <c r="Z1761">
        <f>IF(X1761&gt;Y1761,X1761 - Y1761,VLOOKUP(CONCATENATE(Home!$B$2,-2),Comp_Time!$A:$B,2,FALSE))</f>
        <v>2.1759259259259258E-3</v>
      </c>
      <c r="AA1761">
        <f t="shared" si="83"/>
        <v>0</v>
      </c>
    </row>
    <row r="1762" spans="23:27">
      <c r="W1762">
        <f>IF(AA1762=1, VLOOKUP(CONCATENATE(Home!$B$2,-2),Comp_Time!$A:$B,2,FALSE),IF(Z1762&gt; VLOOKUP(CONCATENATE(Home!$B$2,-2),Comp_Time!$A:$B,2,FALSE),VLOOKUP(CONCATENATE(Home!$B$2,-2),Comp_Time!$A:$B,2,FALSE),Z1762))</f>
        <v>2.1759259259259258E-3</v>
      </c>
      <c r="X1762" s="59">
        <f t="shared" si="81"/>
        <v>0</v>
      </c>
      <c r="Y1762" s="59">
        <f t="shared" si="82"/>
        <v>0</v>
      </c>
      <c r="Z1762">
        <f>IF(X1762&gt;Y1762,X1762 - Y1762,VLOOKUP(CONCATENATE(Home!$B$2,-2),Comp_Time!$A:$B,2,FALSE))</f>
        <v>2.1759259259259258E-3</v>
      </c>
      <c r="AA1762">
        <f t="shared" si="83"/>
        <v>0</v>
      </c>
    </row>
    <row r="1763" spans="23:27">
      <c r="W1763">
        <f>IF(AA1763=1, VLOOKUP(CONCATENATE(Home!$B$2,-2),Comp_Time!$A:$B,2,FALSE),IF(Z1763&gt; VLOOKUP(CONCATENATE(Home!$B$2,-2),Comp_Time!$A:$B,2,FALSE),VLOOKUP(CONCATENATE(Home!$B$2,-2),Comp_Time!$A:$B,2,FALSE),Z1763))</f>
        <v>2.1759259259259258E-3</v>
      </c>
      <c r="X1763" s="59">
        <f t="shared" si="81"/>
        <v>0</v>
      </c>
      <c r="Y1763" s="59">
        <f t="shared" si="82"/>
        <v>0</v>
      </c>
      <c r="Z1763">
        <f>IF(X1763&gt;Y1763,X1763 - Y1763,VLOOKUP(CONCATENATE(Home!$B$2,-2),Comp_Time!$A:$B,2,FALSE))</f>
        <v>2.1759259259259258E-3</v>
      </c>
      <c r="AA1763">
        <f t="shared" si="83"/>
        <v>0</v>
      </c>
    </row>
    <row r="1764" spans="23:27">
      <c r="W1764">
        <f>IF(AA1764=1, VLOOKUP(CONCATENATE(Home!$B$2,-2),Comp_Time!$A:$B,2,FALSE),IF(Z1764&gt; VLOOKUP(CONCATENATE(Home!$B$2,-2),Comp_Time!$A:$B,2,FALSE),VLOOKUP(CONCATENATE(Home!$B$2,-2),Comp_Time!$A:$B,2,FALSE),Z1764))</f>
        <v>2.1759259259259258E-3</v>
      </c>
      <c r="X1764" s="59">
        <f t="shared" si="81"/>
        <v>0</v>
      </c>
      <c r="Y1764" s="59">
        <f t="shared" si="82"/>
        <v>0</v>
      </c>
      <c r="Z1764">
        <f>IF(X1764&gt;Y1764,X1764 - Y1764,VLOOKUP(CONCATENATE(Home!$B$2,-2),Comp_Time!$A:$B,2,FALSE))</f>
        <v>2.1759259259259258E-3</v>
      </c>
      <c r="AA1764">
        <f t="shared" si="83"/>
        <v>0</v>
      </c>
    </row>
    <row r="1765" spans="23:27">
      <c r="W1765">
        <f>IF(AA1765=1, VLOOKUP(CONCATENATE(Home!$B$2,-2),Comp_Time!$A:$B,2,FALSE),IF(Z1765&gt; VLOOKUP(CONCATENATE(Home!$B$2,-2),Comp_Time!$A:$B,2,FALSE),VLOOKUP(CONCATENATE(Home!$B$2,-2),Comp_Time!$A:$B,2,FALSE),Z1765))</f>
        <v>2.1759259259259258E-3</v>
      </c>
      <c r="X1765" s="59">
        <f t="shared" si="81"/>
        <v>0</v>
      </c>
      <c r="Y1765" s="59">
        <f t="shared" si="82"/>
        <v>0</v>
      </c>
      <c r="Z1765">
        <f>IF(X1765&gt;Y1765,X1765 - Y1765,VLOOKUP(CONCATENATE(Home!$B$2,-2),Comp_Time!$A:$B,2,FALSE))</f>
        <v>2.1759259259259258E-3</v>
      </c>
      <c r="AA1765">
        <f t="shared" si="83"/>
        <v>0</v>
      </c>
    </row>
    <row r="1766" spans="23:27">
      <c r="W1766">
        <f>IF(AA1766=1, VLOOKUP(CONCATENATE(Home!$B$2,-2),Comp_Time!$A:$B,2,FALSE),IF(Z1766&gt; VLOOKUP(CONCATENATE(Home!$B$2,-2),Comp_Time!$A:$B,2,FALSE),VLOOKUP(CONCATENATE(Home!$B$2,-2),Comp_Time!$A:$B,2,FALSE),Z1766))</f>
        <v>2.1759259259259258E-3</v>
      </c>
      <c r="X1766" s="59">
        <f t="shared" si="81"/>
        <v>0</v>
      </c>
      <c r="Y1766" s="59">
        <f t="shared" si="82"/>
        <v>0</v>
      </c>
      <c r="Z1766">
        <f>IF(X1766&gt;Y1766,X1766 - Y1766,VLOOKUP(CONCATENATE(Home!$B$2,-2),Comp_Time!$A:$B,2,FALSE))</f>
        <v>2.1759259259259258E-3</v>
      </c>
      <c r="AA1766">
        <f t="shared" si="83"/>
        <v>0</v>
      </c>
    </row>
    <row r="1767" spans="23:27">
      <c r="W1767">
        <f>IF(AA1767=1, VLOOKUP(CONCATENATE(Home!$B$2,-2),Comp_Time!$A:$B,2,FALSE),IF(Z1767&gt; VLOOKUP(CONCATENATE(Home!$B$2,-2),Comp_Time!$A:$B,2,FALSE),VLOOKUP(CONCATENATE(Home!$B$2,-2),Comp_Time!$A:$B,2,FALSE),Z1767))</f>
        <v>2.1759259259259258E-3</v>
      </c>
      <c r="X1767" s="59">
        <f t="shared" si="81"/>
        <v>0</v>
      </c>
      <c r="Y1767" s="59">
        <f t="shared" si="82"/>
        <v>0</v>
      </c>
      <c r="Z1767">
        <f>IF(X1767&gt;Y1767,X1767 - Y1767,VLOOKUP(CONCATENATE(Home!$B$2,-2),Comp_Time!$A:$B,2,FALSE))</f>
        <v>2.1759259259259258E-3</v>
      </c>
      <c r="AA1767">
        <f t="shared" si="83"/>
        <v>0</v>
      </c>
    </row>
    <row r="1768" spans="23:27">
      <c r="W1768">
        <f>IF(AA1768=1, VLOOKUP(CONCATENATE(Home!$B$2,-2),Comp_Time!$A:$B,2,FALSE),IF(Z1768&gt; VLOOKUP(CONCATENATE(Home!$B$2,-2),Comp_Time!$A:$B,2,FALSE),VLOOKUP(CONCATENATE(Home!$B$2,-2),Comp_Time!$A:$B,2,FALSE),Z1768))</f>
        <v>2.1759259259259258E-3</v>
      </c>
      <c r="X1768" s="59">
        <f t="shared" si="81"/>
        <v>0</v>
      </c>
      <c r="Y1768" s="59">
        <f t="shared" si="82"/>
        <v>0</v>
      </c>
      <c r="Z1768">
        <f>IF(X1768&gt;Y1768,X1768 - Y1768,VLOOKUP(CONCATENATE(Home!$B$2,-2),Comp_Time!$A:$B,2,FALSE))</f>
        <v>2.1759259259259258E-3</v>
      </c>
      <c r="AA1768">
        <f t="shared" si="83"/>
        <v>0</v>
      </c>
    </row>
    <row r="1769" spans="23:27">
      <c r="W1769">
        <f>IF(AA1769=1, VLOOKUP(CONCATENATE(Home!$B$2,-2),Comp_Time!$A:$B,2,FALSE),IF(Z1769&gt; VLOOKUP(CONCATENATE(Home!$B$2,-2),Comp_Time!$A:$B,2,FALSE),VLOOKUP(CONCATENATE(Home!$B$2,-2),Comp_Time!$A:$B,2,FALSE),Z1769))</f>
        <v>2.1759259259259258E-3</v>
      </c>
      <c r="X1769" s="59">
        <f t="shared" si="81"/>
        <v>0</v>
      </c>
      <c r="Y1769" s="59">
        <f t="shared" si="82"/>
        <v>0</v>
      </c>
      <c r="Z1769">
        <f>IF(X1769&gt;Y1769,X1769 - Y1769,VLOOKUP(CONCATENATE(Home!$B$2,-2),Comp_Time!$A:$B,2,FALSE))</f>
        <v>2.1759259259259258E-3</v>
      </c>
      <c r="AA1769">
        <f t="shared" si="83"/>
        <v>0</v>
      </c>
    </row>
    <row r="1770" spans="23:27">
      <c r="W1770">
        <f>IF(AA1770=1, VLOOKUP(CONCATENATE(Home!$B$2,-2),Comp_Time!$A:$B,2,FALSE),IF(Z1770&gt; VLOOKUP(CONCATENATE(Home!$B$2,-2),Comp_Time!$A:$B,2,FALSE),VLOOKUP(CONCATENATE(Home!$B$2,-2),Comp_Time!$A:$B,2,FALSE),Z1770))</f>
        <v>2.1759259259259258E-3</v>
      </c>
      <c r="X1770" s="59">
        <f t="shared" si="81"/>
        <v>0</v>
      </c>
      <c r="Y1770" s="59">
        <f t="shared" si="82"/>
        <v>0</v>
      </c>
      <c r="Z1770">
        <f>IF(X1770&gt;Y1770,X1770 - Y1770,VLOOKUP(CONCATENATE(Home!$B$2,-2),Comp_Time!$A:$B,2,FALSE))</f>
        <v>2.1759259259259258E-3</v>
      </c>
      <c r="AA1770">
        <f t="shared" si="83"/>
        <v>0</v>
      </c>
    </row>
    <row r="1771" spans="23:27">
      <c r="W1771">
        <f>IF(AA1771=1, VLOOKUP(CONCATENATE(Home!$B$2,-2),Comp_Time!$A:$B,2,FALSE),IF(Z1771&gt; VLOOKUP(CONCATENATE(Home!$B$2,-2),Comp_Time!$A:$B,2,FALSE),VLOOKUP(CONCATENATE(Home!$B$2,-2),Comp_Time!$A:$B,2,FALSE),Z1771))</f>
        <v>2.1759259259259258E-3</v>
      </c>
      <c r="X1771" s="59">
        <f t="shared" si="81"/>
        <v>0</v>
      </c>
      <c r="Y1771" s="59">
        <f t="shared" si="82"/>
        <v>0</v>
      </c>
      <c r="Z1771">
        <f>IF(X1771&gt;Y1771,X1771 - Y1771,VLOOKUP(CONCATENATE(Home!$B$2,-2),Comp_Time!$A:$B,2,FALSE))</f>
        <v>2.1759259259259258E-3</v>
      </c>
      <c r="AA1771">
        <f t="shared" si="83"/>
        <v>0</v>
      </c>
    </row>
    <row r="1772" spans="23:27">
      <c r="W1772">
        <f>IF(AA1772=1, VLOOKUP(CONCATENATE(Home!$B$2,-2),Comp_Time!$A:$B,2,FALSE),IF(Z1772&gt; VLOOKUP(CONCATENATE(Home!$B$2,-2),Comp_Time!$A:$B,2,FALSE),VLOOKUP(CONCATENATE(Home!$B$2,-2),Comp_Time!$A:$B,2,FALSE),Z1772))</f>
        <v>2.1759259259259258E-3</v>
      </c>
      <c r="X1772" s="59">
        <f t="shared" si="81"/>
        <v>0</v>
      </c>
      <c r="Y1772" s="59">
        <f t="shared" si="82"/>
        <v>0</v>
      </c>
      <c r="Z1772">
        <f>IF(X1772&gt;Y1772,X1772 - Y1772,VLOOKUP(CONCATENATE(Home!$B$2,-2),Comp_Time!$A:$B,2,FALSE))</f>
        <v>2.1759259259259258E-3</v>
      </c>
      <c r="AA1772">
        <f t="shared" si="83"/>
        <v>0</v>
      </c>
    </row>
    <row r="1773" spans="23:27">
      <c r="W1773">
        <f>IF(AA1773=1, VLOOKUP(CONCATENATE(Home!$B$2,-2),Comp_Time!$A:$B,2,FALSE),IF(Z1773&gt; VLOOKUP(CONCATENATE(Home!$B$2,-2),Comp_Time!$A:$B,2,FALSE),VLOOKUP(CONCATENATE(Home!$B$2,-2),Comp_Time!$A:$B,2,FALSE),Z1773))</f>
        <v>2.1759259259259258E-3</v>
      </c>
      <c r="X1773" s="59">
        <f t="shared" si="81"/>
        <v>0</v>
      </c>
      <c r="Y1773" s="59">
        <f t="shared" si="82"/>
        <v>0</v>
      </c>
      <c r="Z1773">
        <f>IF(X1773&gt;Y1773,X1773 - Y1773,VLOOKUP(CONCATENATE(Home!$B$2,-2),Comp_Time!$A:$B,2,FALSE))</f>
        <v>2.1759259259259258E-3</v>
      </c>
      <c r="AA1773">
        <f t="shared" si="83"/>
        <v>0</v>
      </c>
    </row>
    <row r="1774" spans="23:27">
      <c r="W1774">
        <f>IF(AA1774=1, VLOOKUP(CONCATENATE(Home!$B$2,-2),Comp_Time!$A:$B,2,FALSE),IF(Z1774&gt; VLOOKUP(CONCATENATE(Home!$B$2,-2),Comp_Time!$A:$B,2,FALSE),VLOOKUP(CONCATENATE(Home!$B$2,-2),Comp_Time!$A:$B,2,FALSE),Z1774))</f>
        <v>2.1759259259259258E-3</v>
      </c>
      <c r="X1774" s="59">
        <f t="shared" si="81"/>
        <v>0</v>
      </c>
      <c r="Y1774" s="59">
        <f t="shared" si="82"/>
        <v>0</v>
      </c>
      <c r="Z1774">
        <f>IF(X1774&gt;Y1774,X1774 - Y1774,VLOOKUP(CONCATENATE(Home!$B$2,-2),Comp_Time!$A:$B,2,FALSE))</f>
        <v>2.1759259259259258E-3</v>
      </c>
      <c r="AA1774">
        <f t="shared" si="83"/>
        <v>0</v>
      </c>
    </row>
    <row r="1775" spans="23:27">
      <c r="W1775">
        <f>IF(AA1775=1, VLOOKUP(CONCATENATE(Home!$B$2,-2),Comp_Time!$A:$B,2,FALSE),IF(Z1775&gt; VLOOKUP(CONCATENATE(Home!$B$2,-2),Comp_Time!$A:$B,2,FALSE),VLOOKUP(CONCATENATE(Home!$B$2,-2),Comp_Time!$A:$B,2,FALSE),Z1775))</f>
        <v>2.1759259259259258E-3</v>
      </c>
      <c r="X1775" s="59">
        <f t="shared" si="81"/>
        <v>0</v>
      </c>
      <c r="Y1775" s="59">
        <f t="shared" si="82"/>
        <v>0</v>
      </c>
      <c r="Z1775">
        <f>IF(X1775&gt;Y1775,X1775 - Y1775,VLOOKUP(CONCATENATE(Home!$B$2,-2),Comp_Time!$A:$B,2,FALSE))</f>
        <v>2.1759259259259258E-3</v>
      </c>
      <c r="AA1775">
        <f t="shared" si="83"/>
        <v>0</v>
      </c>
    </row>
    <row r="1776" spans="23:27">
      <c r="W1776">
        <f>IF(AA1776=1, VLOOKUP(CONCATENATE(Home!$B$2,-2),Comp_Time!$A:$B,2,FALSE),IF(Z1776&gt; VLOOKUP(CONCATENATE(Home!$B$2,-2),Comp_Time!$A:$B,2,FALSE),VLOOKUP(CONCATENATE(Home!$B$2,-2),Comp_Time!$A:$B,2,FALSE),Z1776))</f>
        <v>2.1759259259259258E-3</v>
      </c>
      <c r="X1776" s="59">
        <f t="shared" si="81"/>
        <v>0</v>
      </c>
      <c r="Y1776" s="59">
        <f t="shared" si="82"/>
        <v>0</v>
      </c>
      <c r="Z1776">
        <f>IF(X1776&gt;Y1776,X1776 - Y1776,VLOOKUP(CONCATENATE(Home!$B$2,-2),Comp_Time!$A:$B,2,FALSE))</f>
        <v>2.1759259259259258E-3</v>
      </c>
      <c r="AA1776">
        <f t="shared" si="83"/>
        <v>0</v>
      </c>
    </row>
    <row r="1777" spans="23:27">
      <c r="W1777">
        <f>IF(AA1777=1, VLOOKUP(CONCATENATE(Home!$B$2,-2),Comp_Time!$A:$B,2,FALSE),IF(Z1777&gt; VLOOKUP(CONCATENATE(Home!$B$2,-2),Comp_Time!$A:$B,2,FALSE),VLOOKUP(CONCATENATE(Home!$B$2,-2),Comp_Time!$A:$B,2,FALSE),Z1777))</f>
        <v>2.1759259259259258E-3</v>
      </c>
      <c r="X1777" s="59">
        <f t="shared" si="81"/>
        <v>0</v>
      </c>
      <c r="Y1777" s="59">
        <f t="shared" si="82"/>
        <v>0</v>
      </c>
      <c r="Z1777">
        <f>IF(X1777&gt;Y1777,X1777 - Y1777,VLOOKUP(CONCATENATE(Home!$B$2,-2),Comp_Time!$A:$B,2,FALSE))</f>
        <v>2.1759259259259258E-3</v>
      </c>
      <c r="AA1777">
        <f t="shared" si="83"/>
        <v>0</v>
      </c>
    </row>
    <row r="1778" spans="23:27">
      <c r="W1778">
        <f>IF(AA1778=1, VLOOKUP(CONCATENATE(Home!$B$2,-2),Comp_Time!$A:$B,2,FALSE),IF(Z1778&gt; VLOOKUP(CONCATENATE(Home!$B$2,-2),Comp_Time!$A:$B,2,FALSE),VLOOKUP(CONCATENATE(Home!$B$2,-2),Comp_Time!$A:$B,2,FALSE),Z1778))</f>
        <v>2.1759259259259258E-3</v>
      </c>
      <c r="X1778" s="59">
        <f t="shared" si="81"/>
        <v>0</v>
      </c>
      <c r="Y1778" s="59">
        <f t="shared" si="82"/>
        <v>0</v>
      </c>
      <c r="Z1778">
        <f>IF(X1778&gt;Y1778,X1778 - Y1778,VLOOKUP(CONCATENATE(Home!$B$2,-2),Comp_Time!$A:$B,2,FALSE))</f>
        <v>2.1759259259259258E-3</v>
      </c>
      <c r="AA1778">
        <f t="shared" si="83"/>
        <v>0</v>
      </c>
    </row>
    <row r="1779" spans="23:27">
      <c r="W1779">
        <f>IF(AA1779=1, VLOOKUP(CONCATENATE(Home!$B$2,-2),Comp_Time!$A:$B,2,FALSE),IF(Z1779&gt; VLOOKUP(CONCATENATE(Home!$B$2,-2),Comp_Time!$A:$B,2,FALSE),VLOOKUP(CONCATENATE(Home!$B$2,-2),Comp_Time!$A:$B,2,FALSE),Z1779))</f>
        <v>2.1759259259259258E-3</v>
      </c>
      <c r="X1779" s="59">
        <f t="shared" si="81"/>
        <v>0</v>
      </c>
      <c r="Y1779" s="59">
        <f t="shared" si="82"/>
        <v>0</v>
      </c>
      <c r="Z1779">
        <f>IF(X1779&gt;Y1779,X1779 - Y1779,VLOOKUP(CONCATENATE(Home!$B$2,-2),Comp_Time!$A:$B,2,FALSE))</f>
        <v>2.1759259259259258E-3</v>
      </c>
      <c r="AA1779">
        <f t="shared" si="83"/>
        <v>0</v>
      </c>
    </row>
    <row r="1780" spans="23:27">
      <c r="W1780">
        <f>IF(AA1780=1, VLOOKUP(CONCATENATE(Home!$B$2,-2),Comp_Time!$A:$B,2,FALSE),IF(Z1780&gt; VLOOKUP(CONCATENATE(Home!$B$2,-2),Comp_Time!$A:$B,2,FALSE),VLOOKUP(CONCATENATE(Home!$B$2,-2),Comp_Time!$A:$B,2,FALSE),Z1780))</f>
        <v>2.1759259259259258E-3</v>
      </c>
      <c r="X1780" s="59">
        <f t="shared" si="81"/>
        <v>0</v>
      </c>
      <c r="Y1780" s="59">
        <f t="shared" si="82"/>
        <v>0</v>
      </c>
      <c r="Z1780">
        <f>IF(X1780&gt;Y1780,X1780 - Y1780,VLOOKUP(CONCATENATE(Home!$B$2,-2),Comp_Time!$A:$B,2,FALSE))</f>
        <v>2.1759259259259258E-3</v>
      </c>
      <c r="AA1780">
        <f t="shared" si="83"/>
        <v>0</v>
      </c>
    </row>
    <row r="1781" spans="23:27">
      <c r="W1781">
        <f>IF(AA1781=1, VLOOKUP(CONCATENATE(Home!$B$2,-2),Comp_Time!$A:$B,2,FALSE),IF(Z1781&gt; VLOOKUP(CONCATENATE(Home!$B$2,-2),Comp_Time!$A:$B,2,FALSE),VLOOKUP(CONCATENATE(Home!$B$2,-2),Comp_Time!$A:$B,2,FALSE),Z1781))</f>
        <v>2.1759259259259258E-3</v>
      </c>
      <c r="X1781" s="59">
        <f t="shared" si="81"/>
        <v>0</v>
      </c>
      <c r="Y1781" s="59">
        <f t="shared" si="82"/>
        <v>0</v>
      </c>
      <c r="Z1781">
        <f>IF(X1781&gt;Y1781,X1781 - Y1781,VLOOKUP(CONCATENATE(Home!$B$2,-2),Comp_Time!$A:$B,2,FALSE))</f>
        <v>2.1759259259259258E-3</v>
      </c>
      <c r="AA1781">
        <f t="shared" si="83"/>
        <v>0</v>
      </c>
    </row>
    <row r="1782" spans="23:27">
      <c r="W1782">
        <f>IF(AA1782=1, VLOOKUP(CONCATENATE(Home!$B$2,-2),Comp_Time!$A:$B,2,FALSE),IF(Z1782&gt; VLOOKUP(CONCATENATE(Home!$B$2,-2),Comp_Time!$A:$B,2,FALSE),VLOOKUP(CONCATENATE(Home!$B$2,-2),Comp_Time!$A:$B,2,FALSE),Z1782))</f>
        <v>2.1759259259259258E-3</v>
      </c>
      <c r="X1782" s="59">
        <f t="shared" si="81"/>
        <v>0</v>
      </c>
      <c r="Y1782" s="59">
        <f t="shared" si="82"/>
        <v>0</v>
      </c>
      <c r="Z1782">
        <f>IF(X1782&gt;Y1782,X1782 - Y1782,VLOOKUP(CONCATENATE(Home!$B$2,-2),Comp_Time!$A:$B,2,FALSE))</f>
        <v>2.1759259259259258E-3</v>
      </c>
      <c r="AA1782">
        <f t="shared" si="83"/>
        <v>0</v>
      </c>
    </row>
    <row r="1783" spans="23:27">
      <c r="W1783">
        <f>IF(AA1783=1, VLOOKUP(CONCATENATE(Home!$B$2,-2),Comp_Time!$A:$B,2,FALSE),IF(Z1783&gt; VLOOKUP(CONCATENATE(Home!$B$2,-2),Comp_Time!$A:$B,2,FALSE),VLOOKUP(CONCATENATE(Home!$B$2,-2),Comp_Time!$A:$B,2,FALSE),Z1783))</f>
        <v>2.1759259259259258E-3</v>
      </c>
      <c r="X1783" s="59">
        <f t="shared" si="81"/>
        <v>0</v>
      </c>
      <c r="Y1783" s="59">
        <f t="shared" si="82"/>
        <v>0</v>
      </c>
      <c r="Z1783">
        <f>IF(X1783&gt;Y1783,X1783 - Y1783,VLOOKUP(CONCATENATE(Home!$B$2,-2),Comp_Time!$A:$B,2,FALSE))</f>
        <v>2.1759259259259258E-3</v>
      </c>
      <c r="AA1783">
        <f t="shared" si="83"/>
        <v>0</v>
      </c>
    </row>
    <row r="1784" spans="23:27">
      <c r="W1784">
        <f>IF(AA1784=1, VLOOKUP(CONCATENATE(Home!$B$2,-2),Comp_Time!$A:$B,2,FALSE),IF(Z1784&gt; VLOOKUP(CONCATENATE(Home!$B$2,-2),Comp_Time!$A:$B,2,FALSE),VLOOKUP(CONCATENATE(Home!$B$2,-2),Comp_Time!$A:$B,2,FALSE),Z1784))</f>
        <v>2.1759259259259258E-3</v>
      </c>
      <c r="X1784" s="59">
        <f t="shared" si="81"/>
        <v>0</v>
      </c>
      <c r="Y1784" s="59">
        <f t="shared" si="82"/>
        <v>0</v>
      </c>
      <c r="Z1784">
        <f>IF(X1784&gt;Y1784,X1784 - Y1784,VLOOKUP(CONCATENATE(Home!$B$2,-2),Comp_Time!$A:$B,2,FALSE))</f>
        <v>2.1759259259259258E-3</v>
      </c>
      <c r="AA1784">
        <f t="shared" si="83"/>
        <v>0</v>
      </c>
    </row>
    <row r="1785" spans="23:27">
      <c r="W1785">
        <f>IF(AA1785=1, VLOOKUP(CONCATENATE(Home!$B$2,-2),Comp_Time!$A:$B,2,FALSE),IF(Z1785&gt; VLOOKUP(CONCATENATE(Home!$B$2,-2),Comp_Time!$A:$B,2,FALSE),VLOOKUP(CONCATENATE(Home!$B$2,-2),Comp_Time!$A:$B,2,FALSE),Z1785))</f>
        <v>2.1759259259259258E-3</v>
      </c>
      <c r="X1785" s="59">
        <f t="shared" si="81"/>
        <v>0</v>
      </c>
      <c r="Y1785" s="59">
        <f t="shared" si="82"/>
        <v>0</v>
      </c>
      <c r="Z1785">
        <f>IF(X1785&gt;Y1785,X1785 - Y1785,VLOOKUP(CONCATENATE(Home!$B$2,-2),Comp_Time!$A:$B,2,FALSE))</f>
        <v>2.1759259259259258E-3</v>
      </c>
      <c r="AA1785">
        <f t="shared" si="83"/>
        <v>0</v>
      </c>
    </row>
    <row r="1786" spans="23:27">
      <c r="W1786">
        <f>IF(AA1786=1, VLOOKUP(CONCATENATE(Home!$B$2,-2),Comp_Time!$A:$B,2,FALSE),IF(Z1786&gt; VLOOKUP(CONCATENATE(Home!$B$2,-2),Comp_Time!$A:$B,2,FALSE),VLOOKUP(CONCATENATE(Home!$B$2,-2),Comp_Time!$A:$B,2,FALSE),Z1786))</f>
        <v>2.1759259259259258E-3</v>
      </c>
      <c r="X1786" s="59">
        <f t="shared" si="81"/>
        <v>0</v>
      </c>
      <c r="Y1786" s="59">
        <f t="shared" si="82"/>
        <v>0</v>
      </c>
      <c r="Z1786">
        <f>IF(X1786&gt;Y1786,X1786 - Y1786,VLOOKUP(CONCATENATE(Home!$B$2,-2),Comp_Time!$A:$B,2,FALSE))</f>
        <v>2.1759259259259258E-3</v>
      </c>
      <c r="AA1786">
        <f t="shared" si="83"/>
        <v>0</v>
      </c>
    </row>
    <row r="1787" spans="23:27">
      <c r="W1787">
        <f>IF(AA1787=1, VLOOKUP(CONCATENATE(Home!$B$2,-2),Comp_Time!$A:$B,2,FALSE),IF(Z1787&gt; VLOOKUP(CONCATENATE(Home!$B$2,-2),Comp_Time!$A:$B,2,FALSE),VLOOKUP(CONCATENATE(Home!$B$2,-2),Comp_Time!$A:$B,2,FALSE),Z1787))</f>
        <v>2.1759259259259258E-3</v>
      </c>
      <c r="X1787" s="59">
        <f t="shared" si="81"/>
        <v>0</v>
      </c>
      <c r="Y1787" s="59">
        <f t="shared" si="82"/>
        <v>0</v>
      </c>
      <c r="Z1787">
        <f>IF(X1787&gt;Y1787,X1787 - Y1787,VLOOKUP(CONCATENATE(Home!$B$2,-2),Comp_Time!$A:$B,2,FALSE))</f>
        <v>2.1759259259259258E-3</v>
      </c>
      <c r="AA1787">
        <f t="shared" si="83"/>
        <v>0</v>
      </c>
    </row>
    <row r="1788" spans="23:27">
      <c r="W1788">
        <f>IF(AA1788=1, VLOOKUP(CONCATENATE(Home!$B$2,-2),Comp_Time!$A:$B,2,FALSE),IF(Z1788&gt; VLOOKUP(CONCATENATE(Home!$B$2,-2),Comp_Time!$A:$B,2,FALSE),VLOOKUP(CONCATENATE(Home!$B$2,-2),Comp_Time!$A:$B,2,FALSE),Z1788))</f>
        <v>2.1759259259259258E-3</v>
      </c>
      <c r="X1788" s="59">
        <f t="shared" si="81"/>
        <v>0</v>
      </c>
      <c r="Y1788" s="59">
        <f t="shared" si="82"/>
        <v>0</v>
      </c>
      <c r="Z1788">
        <f>IF(X1788&gt;Y1788,X1788 - Y1788,VLOOKUP(CONCATENATE(Home!$B$2,-2),Comp_Time!$A:$B,2,FALSE))</f>
        <v>2.1759259259259258E-3</v>
      </c>
      <c r="AA1788">
        <f t="shared" si="83"/>
        <v>0</v>
      </c>
    </row>
    <row r="1789" spans="23:27">
      <c r="W1789">
        <f>IF(AA1789=1, VLOOKUP(CONCATENATE(Home!$B$2,-2),Comp_Time!$A:$B,2,FALSE),IF(Z1789&gt; VLOOKUP(CONCATENATE(Home!$B$2,-2),Comp_Time!$A:$B,2,FALSE),VLOOKUP(CONCATENATE(Home!$B$2,-2),Comp_Time!$A:$B,2,FALSE),Z1789))</f>
        <v>2.1759259259259258E-3</v>
      </c>
      <c r="X1789" s="59">
        <f t="shared" si="81"/>
        <v>0</v>
      </c>
      <c r="Y1789" s="59">
        <f t="shared" si="82"/>
        <v>0</v>
      </c>
      <c r="Z1789">
        <f>IF(X1789&gt;Y1789,X1789 - Y1789,VLOOKUP(CONCATENATE(Home!$B$2,-2),Comp_Time!$A:$B,2,FALSE))</f>
        <v>2.1759259259259258E-3</v>
      </c>
      <c r="AA1789">
        <f t="shared" si="83"/>
        <v>0</v>
      </c>
    </row>
    <row r="1790" spans="23:27">
      <c r="W1790">
        <f>IF(AA1790=1, VLOOKUP(CONCATENATE(Home!$B$2,-2),Comp_Time!$A:$B,2,FALSE),IF(Z1790&gt; VLOOKUP(CONCATENATE(Home!$B$2,-2),Comp_Time!$A:$B,2,FALSE),VLOOKUP(CONCATENATE(Home!$B$2,-2),Comp_Time!$A:$B,2,FALSE),Z1790))</f>
        <v>2.1759259259259258E-3</v>
      </c>
      <c r="X1790" s="59">
        <f t="shared" si="81"/>
        <v>0</v>
      </c>
      <c r="Y1790" s="59">
        <f t="shared" si="82"/>
        <v>0</v>
      </c>
      <c r="Z1790">
        <f>IF(X1790&gt;Y1790,X1790 - Y1790,VLOOKUP(CONCATENATE(Home!$B$2,-2),Comp_Time!$A:$B,2,FALSE))</f>
        <v>2.1759259259259258E-3</v>
      </c>
      <c r="AA1790">
        <f t="shared" si="83"/>
        <v>0</v>
      </c>
    </row>
    <row r="1791" spans="23:27">
      <c r="W1791">
        <f>IF(AA1791=1, VLOOKUP(CONCATENATE(Home!$B$2,-2),Comp_Time!$A:$B,2,FALSE),IF(Z1791&gt; VLOOKUP(CONCATENATE(Home!$B$2,-2),Comp_Time!$A:$B,2,FALSE),VLOOKUP(CONCATENATE(Home!$B$2,-2),Comp_Time!$A:$B,2,FALSE),Z1791))</f>
        <v>2.1759259259259258E-3</v>
      </c>
      <c r="X1791" s="59">
        <f t="shared" si="81"/>
        <v>0</v>
      </c>
      <c r="Y1791" s="59">
        <f t="shared" si="82"/>
        <v>0</v>
      </c>
      <c r="Z1791">
        <f>IF(X1791&gt;Y1791,X1791 - Y1791,VLOOKUP(CONCATENATE(Home!$B$2,-2),Comp_Time!$A:$B,2,FALSE))</f>
        <v>2.1759259259259258E-3</v>
      </c>
      <c r="AA1791">
        <f t="shared" si="83"/>
        <v>0</v>
      </c>
    </row>
    <row r="1792" spans="23:27">
      <c r="W1792">
        <f>IF(AA1792=1, VLOOKUP(CONCATENATE(Home!$B$2,-2),Comp_Time!$A:$B,2,FALSE),IF(Z1792&gt; VLOOKUP(CONCATENATE(Home!$B$2,-2),Comp_Time!$A:$B,2,FALSE),VLOOKUP(CONCATENATE(Home!$B$2,-2),Comp_Time!$A:$B,2,FALSE),Z1792))</f>
        <v>2.1759259259259258E-3</v>
      </c>
      <c r="X1792" s="59">
        <f t="shared" si="81"/>
        <v>0</v>
      </c>
      <c r="Y1792" s="59">
        <f t="shared" si="82"/>
        <v>0</v>
      </c>
      <c r="Z1792">
        <f>IF(X1792&gt;Y1792,X1792 - Y1792,VLOOKUP(CONCATENATE(Home!$B$2,-2),Comp_Time!$A:$B,2,FALSE))</f>
        <v>2.1759259259259258E-3</v>
      </c>
      <c r="AA1792">
        <f t="shared" si="83"/>
        <v>0</v>
      </c>
    </row>
    <row r="1793" spans="23:27">
      <c r="W1793">
        <f>IF(AA1793=1, VLOOKUP(CONCATENATE(Home!$B$2,-2),Comp_Time!$A:$B,2,FALSE),IF(Z1793&gt; VLOOKUP(CONCATENATE(Home!$B$2,-2),Comp_Time!$A:$B,2,FALSE),VLOOKUP(CONCATENATE(Home!$B$2,-2),Comp_Time!$A:$B,2,FALSE),Z1793))</f>
        <v>2.1759259259259258E-3</v>
      </c>
      <c r="X1793" s="59">
        <f t="shared" si="81"/>
        <v>0</v>
      </c>
      <c r="Y1793" s="59">
        <f t="shared" si="82"/>
        <v>0</v>
      </c>
      <c r="Z1793">
        <f>IF(X1793&gt;Y1793,X1793 - Y1793,VLOOKUP(CONCATENATE(Home!$B$2,-2),Comp_Time!$A:$B,2,FALSE))</f>
        <v>2.1759259259259258E-3</v>
      </c>
      <c r="AA1793">
        <f t="shared" si="83"/>
        <v>0</v>
      </c>
    </row>
    <row r="1794" spans="23:27">
      <c r="W1794">
        <f>IF(AA1794=1, VLOOKUP(CONCATENATE(Home!$B$2,-2),Comp_Time!$A:$B,2,FALSE),IF(Z1794&gt; VLOOKUP(CONCATENATE(Home!$B$2,-2),Comp_Time!$A:$B,2,FALSE),VLOOKUP(CONCATENATE(Home!$B$2,-2),Comp_Time!$A:$B,2,FALSE),Z1794))</f>
        <v>2.1759259259259258E-3</v>
      </c>
      <c r="X1794" s="59">
        <f t="shared" si="81"/>
        <v>0</v>
      </c>
      <c r="Y1794" s="59">
        <f t="shared" si="82"/>
        <v>0</v>
      </c>
      <c r="Z1794">
        <f>IF(X1794&gt;Y1794,X1794 - Y1794,VLOOKUP(CONCATENATE(Home!$B$2,-2),Comp_Time!$A:$B,2,FALSE))</f>
        <v>2.1759259259259258E-3</v>
      </c>
      <c r="AA1794">
        <f t="shared" si="83"/>
        <v>0</v>
      </c>
    </row>
    <row r="1795" spans="23:27">
      <c r="W1795">
        <f>IF(AA1795=1, VLOOKUP(CONCATENATE(Home!$B$2,-2),Comp_Time!$A:$B,2,FALSE),IF(Z1795&gt; VLOOKUP(CONCATENATE(Home!$B$2,-2),Comp_Time!$A:$B,2,FALSE),VLOOKUP(CONCATENATE(Home!$B$2,-2),Comp_Time!$A:$B,2,FALSE),Z1795))</f>
        <v>2.1759259259259258E-3</v>
      </c>
      <c r="X1795" s="59">
        <f t="shared" ref="X1795:X1858" si="84">TIME(HOUR(D1795),MINUTE(D1795),SECOND(D1795))</f>
        <v>0</v>
      </c>
      <c r="Y1795" s="59">
        <f t="shared" ref="Y1795:Y1858" si="85">TIME(HOUR(C1795),MINUTE(C1795),SECOND(C1795))</f>
        <v>0</v>
      </c>
      <c r="Z1795">
        <f>IF(X1795&gt;Y1795,X1795 - Y1795,VLOOKUP(CONCATENATE(Home!$B$2,-2),Comp_Time!$A:$B,2,FALSE))</f>
        <v>2.1759259259259258E-3</v>
      </c>
      <c r="AA1795">
        <f t="shared" ref="AA1795:AA1858" si="86">IF(DATE(YEAR(C1795),MONTH(C1795),DAY(C1795))=DATE(YEAR(D1795),MONTH(D1795),DAY(D1795)),0,1)</f>
        <v>0</v>
      </c>
    </row>
    <row r="1796" spans="23:27">
      <c r="W1796">
        <f>IF(AA1796=1, VLOOKUP(CONCATENATE(Home!$B$2,-2),Comp_Time!$A:$B,2,FALSE),IF(Z1796&gt; VLOOKUP(CONCATENATE(Home!$B$2,-2),Comp_Time!$A:$B,2,FALSE),VLOOKUP(CONCATENATE(Home!$B$2,-2),Comp_Time!$A:$B,2,FALSE),Z1796))</f>
        <v>2.1759259259259258E-3</v>
      </c>
      <c r="X1796" s="59">
        <f t="shared" si="84"/>
        <v>0</v>
      </c>
      <c r="Y1796" s="59">
        <f t="shared" si="85"/>
        <v>0</v>
      </c>
      <c r="Z1796">
        <f>IF(X1796&gt;Y1796,X1796 - Y1796,VLOOKUP(CONCATENATE(Home!$B$2,-2),Comp_Time!$A:$B,2,FALSE))</f>
        <v>2.1759259259259258E-3</v>
      </c>
      <c r="AA1796">
        <f t="shared" si="86"/>
        <v>0</v>
      </c>
    </row>
    <row r="1797" spans="23:27">
      <c r="W1797">
        <f>IF(AA1797=1, VLOOKUP(CONCATENATE(Home!$B$2,-2),Comp_Time!$A:$B,2,FALSE),IF(Z1797&gt; VLOOKUP(CONCATENATE(Home!$B$2,-2),Comp_Time!$A:$B,2,FALSE),VLOOKUP(CONCATENATE(Home!$B$2,-2),Comp_Time!$A:$B,2,FALSE),Z1797))</f>
        <v>2.1759259259259258E-3</v>
      </c>
      <c r="X1797" s="59">
        <f t="shared" si="84"/>
        <v>0</v>
      </c>
      <c r="Y1797" s="59">
        <f t="shared" si="85"/>
        <v>0</v>
      </c>
      <c r="Z1797">
        <f>IF(X1797&gt;Y1797,X1797 - Y1797,VLOOKUP(CONCATENATE(Home!$B$2,-2),Comp_Time!$A:$B,2,FALSE))</f>
        <v>2.1759259259259258E-3</v>
      </c>
      <c r="AA1797">
        <f t="shared" si="86"/>
        <v>0</v>
      </c>
    </row>
    <row r="1798" spans="23:27">
      <c r="W1798">
        <f>IF(AA1798=1, VLOOKUP(CONCATENATE(Home!$B$2,-2),Comp_Time!$A:$B,2,FALSE),IF(Z1798&gt; VLOOKUP(CONCATENATE(Home!$B$2,-2),Comp_Time!$A:$B,2,FALSE),VLOOKUP(CONCATENATE(Home!$B$2,-2),Comp_Time!$A:$B,2,FALSE),Z1798))</f>
        <v>2.1759259259259258E-3</v>
      </c>
      <c r="X1798" s="59">
        <f t="shared" si="84"/>
        <v>0</v>
      </c>
      <c r="Y1798" s="59">
        <f t="shared" si="85"/>
        <v>0</v>
      </c>
      <c r="Z1798">
        <f>IF(X1798&gt;Y1798,X1798 - Y1798,VLOOKUP(CONCATENATE(Home!$B$2,-2),Comp_Time!$A:$B,2,FALSE))</f>
        <v>2.1759259259259258E-3</v>
      </c>
      <c r="AA1798">
        <f t="shared" si="86"/>
        <v>0</v>
      </c>
    </row>
    <row r="1799" spans="23:27">
      <c r="W1799">
        <f>IF(AA1799=1, VLOOKUP(CONCATENATE(Home!$B$2,-2),Comp_Time!$A:$B,2,FALSE),IF(Z1799&gt; VLOOKUP(CONCATENATE(Home!$B$2,-2),Comp_Time!$A:$B,2,FALSE),VLOOKUP(CONCATENATE(Home!$B$2,-2),Comp_Time!$A:$B,2,FALSE),Z1799))</f>
        <v>2.1759259259259258E-3</v>
      </c>
      <c r="X1799" s="59">
        <f t="shared" si="84"/>
        <v>0</v>
      </c>
      <c r="Y1799" s="59">
        <f t="shared" si="85"/>
        <v>0</v>
      </c>
      <c r="Z1799">
        <f>IF(X1799&gt;Y1799,X1799 - Y1799,VLOOKUP(CONCATENATE(Home!$B$2,-2),Comp_Time!$A:$B,2,FALSE))</f>
        <v>2.1759259259259258E-3</v>
      </c>
      <c r="AA1799">
        <f t="shared" si="86"/>
        <v>0</v>
      </c>
    </row>
    <row r="1800" spans="23:27">
      <c r="W1800">
        <f>IF(AA1800=1, VLOOKUP(CONCATENATE(Home!$B$2,-2),Comp_Time!$A:$B,2,FALSE),IF(Z1800&gt; VLOOKUP(CONCATENATE(Home!$B$2,-2),Comp_Time!$A:$B,2,FALSE),VLOOKUP(CONCATENATE(Home!$B$2,-2),Comp_Time!$A:$B,2,FALSE),Z1800))</f>
        <v>2.1759259259259258E-3</v>
      </c>
      <c r="X1800" s="59">
        <f t="shared" si="84"/>
        <v>0</v>
      </c>
      <c r="Y1800" s="59">
        <f t="shared" si="85"/>
        <v>0</v>
      </c>
      <c r="Z1800">
        <f>IF(X1800&gt;Y1800,X1800 - Y1800,VLOOKUP(CONCATENATE(Home!$B$2,-2),Comp_Time!$A:$B,2,FALSE))</f>
        <v>2.1759259259259258E-3</v>
      </c>
      <c r="AA1800">
        <f t="shared" si="86"/>
        <v>0</v>
      </c>
    </row>
    <row r="1801" spans="23:27">
      <c r="W1801">
        <f>IF(AA1801=1, VLOOKUP(CONCATENATE(Home!$B$2,-2),Comp_Time!$A:$B,2,FALSE),IF(Z1801&gt; VLOOKUP(CONCATENATE(Home!$B$2,-2),Comp_Time!$A:$B,2,FALSE),VLOOKUP(CONCATENATE(Home!$B$2,-2),Comp_Time!$A:$B,2,FALSE),Z1801))</f>
        <v>2.1759259259259258E-3</v>
      </c>
      <c r="X1801" s="59">
        <f t="shared" si="84"/>
        <v>0</v>
      </c>
      <c r="Y1801" s="59">
        <f t="shared" si="85"/>
        <v>0</v>
      </c>
      <c r="Z1801">
        <f>IF(X1801&gt;Y1801,X1801 - Y1801,VLOOKUP(CONCATENATE(Home!$B$2,-2),Comp_Time!$A:$B,2,FALSE))</f>
        <v>2.1759259259259258E-3</v>
      </c>
      <c r="AA1801">
        <f t="shared" si="86"/>
        <v>0</v>
      </c>
    </row>
    <row r="1802" spans="23:27">
      <c r="W1802">
        <f>IF(AA1802=1, VLOOKUP(CONCATENATE(Home!$B$2,-2),Comp_Time!$A:$B,2,FALSE),IF(Z1802&gt; VLOOKUP(CONCATENATE(Home!$B$2,-2),Comp_Time!$A:$B,2,FALSE),VLOOKUP(CONCATENATE(Home!$B$2,-2),Comp_Time!$A:$B,2,FALSE),Z1802))</f>
        <v>2.1759259259259258E-3</v>
      </c>
      <c r="X1802" s="59">
        <f t="shared" si="84"/>
        <v>0</v>
      </c>
      <c r="Y1802" s="59">
        <f t="shared" si="85"/>
        <v>0</v>
      </c>
      <c r="Z1802">
        <f>IF(X1802&gt;Y1802,X1802 - Y1802,VLOOKUP(CONCATENATE(Home!$B$2,-2),Comp_Time!$A:$B,2,FALSE))</f>
        <v>2.1759259259259258E-3</v>
      </c>
      <c r="AA1802">
        <f t="shared" si="86"/>
        <v>0</v>
      </c>
    </row>
    <row r="1803" spans="23:27">
      <c r="W1803">
        <f>IF(AA1803=1, VLOOKUP(CONCATENATE(Home!$B$2,-2),Comp_Time!$A:$B,2,FALSE),IF(Z1803&gt; VLOOKUP(CONCATENATE(Home!$B$2,-2),Comp_Time!$A:$B,2,FALSE),VLOOKUP(CONCATENATE(Home!$B$2,-2),Comp_Time!$A:$B,2,FALSE),Z1803))</f>
        <v>2.1759259259259258E-3</v>
      </c>
      <c r="X1803" s="59">
        <f t="shared" si="84"/>
        <v>0</v>
      </c>
      <c r="Y1803" s="59">
        <f t="shared" si="85"/>
        <v>0</v>
      </c>
      <c r="Z1803">
        <f>IF(X1803&gt;Y1803,X1803 - Y1803,VLOOKUP(CONCATENATE(Home!$B$2,-2),Comp_Time!$A:$B,2,FALSE))</f>
        <v>2.1759259259259258E-3</v>
      </c>
      <c r="AA1803">
        <f t="shared" si="86"/>
        <v>0</v>
      </c>
    </row>
    <row r="1804" spans="23:27">
      <c r="W1804">
        <f>IF(AA1804=1, VLOOKUP(CONCATENATE(Home!$B$2,-2),Comp_Time!$A:$B,2,FALSE),IF(Z1804&gt; VLOOKUP(CONCATENATE(Home!$B$2,-2),Comp_Time!$A:$B,2,FALSE),VLOOKUP(CONCATENATE(Home!$B$2,-2),Comp_Time!$A:$B,2,FALSE),Z1804))</f>
        <v>2.1759259259259258E-3</v>
      </c>
      <c r="X1804" s="59">
        <f t="shared" si="84"/>
        <v>0</v>
      </c>
      <c r="Y1804" s="59">
        <f t="shared" si="85"/>
        <v>0</v>
      </c>
      <c r="Z1804">
        <f>IF(X1804&gt;Y1804,X1804 - Y1804,VLOOKUP(CONCATENATE(Home!$B$2,-2),Comp_Time!$A:$B,2,FALSE))</f>
        <v>2.1759259259259258E-3</v>
      </c>
      <c r="AA1804">
        <f t="shared" si="86"/>
        <v>0</v>
      </c>
    </row>
    <row r="1805" spans="23:27">
      <c r="W1805">
        <f>IF(AA1805=1, VLOOKUP(CONCATENATE(Home!$B$2,-2),Comp_Time!$A:$B,2,FALSE),IF(Z1805&gt; VLOOKUP(CONCATENATE(Home!$B$2,-2),Comp_Time!$A:$B,2,FALSE),VLOOKUP(CONCATENATE(Home!$B$2,-2),Comp_Time!$A:$B,2,FALSE),Z1805))</f>
        <v>2.1759259259259258E-3</v>
      </c>
      <c r="X1805" s="59">
        <f t="shared" si="84"/>
        <v>0</v>
      </c>
      <c r="Y1805" s="59">
        <f t="shared" si="85"/>
        <v>0</v>
      </c>
      <c r="Z1805">
        <f>IF(X1805&gt;Y1805,X1805 - Y1805,VLOOKUP(CONCATENATE(Home!$B$2,-2),Comp_Time!$A:$B,2,FALSE))</f>
        <v>2.1759259259259258E-3</v>
      </c>
      <c r="AA1805">
        <f t="shared" si="86"/>
        <v>0</v>
      </c>
    </row>
    <row r="1806" spans="23:27">
      <c r="W1806">
        <f>IF(AA1806=1, VLOOKUP(CONCATENATE(Home!$B$2,-2),Comp_Time!$A:$B,2,FALSE),IF(Z1806&gt; VLOOKUP(CONCATENATE(Home!$B$2,-2),Comp_Time!$A:$B,2,FALSE),VLOOKUP(CONCATENATE(Home!$B$2,-2),Comp_Time!$A:$B,2,FALSE),Z1806))</f>
        <v>2.1759259259259258E-3</v>
      </c>
      <c r="X1806" s="59">
        <f t="shared" si="84"/>
        <v>0</v>
      </c>
      <c r="Y1806" s="59">
        <f t="shared" si="85"/>
        <v>0</v>
      </c>
      <c r="Z1806">
        <f>IF(X1806&gt;Y1806,X1806 - Y1806,VLOOKUP(CONCATENATE(Home!$B$2,-2),Comp_Time!$A:$B,2,FALSE))</f>
        <v>2.1759259259259258E-3</v>
      </c>
      <c r="AA1806">
        <f t="shared" si="86"/>
        <v>0</v>
      </c>
    </row>
    <row r="1807" spans="23:27">
      <c r="W1807">
        <f>IF(AA1807=1, VLOOKUP(CONCATENATE(Home!$B$2,-2),Comp_Time!$A:$B,2,FALSE),IF(Z1807&gt; VLOOKUP(CONCATENATE(Home!$B$2,-2),Comp_Time!$A:$B,2,FALSE),VLOOKUP(CONCATENATE(Home!$B$2,-2),Comp_Time!$A:$B,2,FALSE),Z1807))</f>
        <v>2.1759259259259258E-3</v>
      </c>
      <c r="X1807" s="59">
        <f t="shared" si="84"/>
        <v>0</v>
      </c>
      <c r="Y1807" s="59">
        <f t="shared" si="85"/>
        <v>0</v>
      </c>
      <c r="Z1807">
        <f>IF(X1807&gt;Y1807,X1807 - Y1807,VLOOKUP(CONCATENATE(Home!$B$2,-2),Comp_Time!$A:$B,2,FALSE))</f>
        <v>2.1759259259259258E-3</v>
      </c>
      <c r="AA1807">
        <f t="shared" si="86"/>
        <v>0</v>
      </c>
    </row>
    <row r="1808" spans="23:27">
      <c r="W1808">
        <f>IF(AA1808=1, VLOOKUP(CONCATENATE(Home!$B$2,-2),Comp_Time!$A:$B,2,FALSE),IF(Z1808&gt; VLOOKUP(CONCATENATE(Home!$B$2,-2),Comp_Time!$A:$B,2,FALSE),VLOOKUP(CONCATENATE(Home!$B$2,-2),Comp_Time!$A:$B,2,FALSE),Z1808))</f>
        <v>2.1759259259259258E-3</v>
      </c>
      <c r="X1808" s="59">
        <f t="shared" si="84"/>
        <v>0</v>
      </c>
      <c r="Y1808" s="59">
        <f t="shared" si="85"/>
        <v>0</v>
      </c>
      <c r="Z1808">
        <f>IF(X1808&gt;Y1808,X1808 - Y1808,VLOOKUP(CONCATENATE(Home!$B$2,-2),Comp_Time!$A:$B,2,FALSE))</f>
        <v>2.1759259259259258E-3</v>
      </c>
      <c r="AA1808">
        <f t="shared" si="86"/>
        <v>0</v>
      </c>
    </row>
    <row r="1809" spans="23:27">
      <c r="W1809">
        <f>IF(AA1809=1, VLOOKUP(CONCATENATE(Home!$B$2,-2),Comp_Time!$A:$B,2,FALSE),IF(Z1809&gt; VLOOKUP(CONCATENATE(Home!$B$2,-2),Comp_Time!$A:$B,2,FALSE),VLOOKUP(CONCATENATE(Home!$B$2,-2),Comp_Time!$A:$B,2,FALSE),Z1809))</f>
        <v>2.1759259259259258E-3</v>
      </c>
      <c r="X1809" s="59">
        <f t="shared" si="84"/>
        <v>0</v>
      </c>
      <c r="Y1809" s="59">
        <f t="shared" si="85"/>
        <v>0</v>
      </c>
      <c r="Z1809">
        <f>IF(X1809&gt;Y1809,X1809 - Y1809,VLOOKUP(CONCATENATE(Home!$B$2,-2),Comp_Time!$A:$B,2,FALSE))</f>
        <v>2.1759259259259258E-3</v>
      </c>
      <c r="AA1809">
        <f t="shared" si="86"/>
        <v>0</v>
      </c>
    </row>
    <row r="1810" spans="23:27">
      <c r="W1810">
        <f>IF(AA1810=1, VLOOKUP(CONCATENATE(Home!$B$2,-2),Comp_Time!$A:$B,2,FALSE),IF(Z1810&gt; VLOOKUP(CONCATENATE(Home!$B$2,-2),Comp_Time!$A:$B,2,FALSE),VLOOKUP(CONCATENATE(Home!$B$2,-2),Comp_Time!$A:$B,2,FALSE),Z1810))</f>
        <v>2.1759259259259258E-3</v>
      </c>
      <c r="X1810" s="59">
        <f t="shared" si="84"/>
        <v>0</v>
      </c>
      <c r="Y1810" s="59">
        <f t="shared" si="85"/>
        <v>0</v>
      </c>
      <c r="Z1810">
        <f>IF(X1810&gt;Y1810,X1810 - Y1810,VLOOKUP(CONCATENATE(Home!$B$2,-2),Comp_Time!$A:$B,2,FALSE))</f>
        <v>2.1759259259259258E-3</v>
      </c>
      <c r="AA1810">
        <f t="shared" si="86"/>
        <v>0</v>
      </c>
    </row>
    <row r="1811" spans="23:27">
      <c r="W1811">
        <f>IF(AA1811=1, VLOOKUP(CONCATENATE(Home!$B$2,-2),Comp_Time!$A:$B,2,FALSE),IF(Z1811&gt; VLOOKUP(CONCATENATE(Home!$B$2,-2),Comp_Time!$A:$B,2,FALSE),VLOOKUP(CONCATENATE(Home!$B$2,-2),Comp_Time!$A:$B,2,FALSE),Z1811))</f>
        <v>2.1759259259259258E-3</v>
      </c>
      <c r="X1811" s="59">
        <f t="shared" si="84"/>
        <v>0</v>
      </c>
      <c r="Y1811" s="59">
        <f t="shared" si="85"/>
        <v>0</v>
      </c>
      <c r="Z1811">
        <f>IF(X1811&gt;Y1811,X1811 - Y1811,VLOOKUP(CONCATENATE(Home!$B$2,-2),Comp_Time!$A:$B,2,FALSE))</f>
        <v>2.1759259259259258E-3</v>
      </c>
      <c r="AA1811">
        <f t="shared" si="86"/>
        <v>0</v>
      </c>
    </row>
    <row r="1812" spans="23:27">
      <c r="W1812">
        <f>IF(AA1812=1, VLOOKUP(CONCATENATE(Home!$B$2,-2),Comp_Time!$A:$B,2,FALSE),IF(Z1812&gt; VLOOKUP(CONCATENATE(Home!$B$2,-2),Comp_Time!$A:$B,2,FALSE),VLOOKUP(CONCATENATE(Home!$B$2,-2),Comp_Time!$A:$B,2,FALSE),Z1812))</f>
        <v>2.1759259259259258E-3</v>
      </c>
      <c r="X1812" s="59">
        <f t="shared" si="84"/>
        <v>0</v>
      </c>
      <c r="Y1812" s="59">
        <f t="shared" si="85"/>
        <v>0</v>
      </c>
      <c r="Z1812">
        <f>IF(X1812&gt;Y1812,X1812 - Y1812,VLOOKUP(CONCATENATE(Home!$B$2,-2),Comp_Time!$A:$B,2,FALSE))</f>
        <v>2.1759259259259258E-3</v>
      </c>
      <c r="AA1812">
        <f t="shared" si="86"/>
        <v>0</v>
      </c>
    </row>
    <row r="1813" spans="23:27">
      <c r="W1813">
        <f>IF(AA1813=1, VLOOKUP(CONCATENATE(Home!$B$2,-2),Comp_Time!$A:$B,2,FALSE),IF(Z1813&gt; VLOOKUP(CONCATENATE(Home!$B$2,-2),Comp_Time!$A:$B,2,FALSE),VLOOKUP(CONCATENATE(Home!$B$2,-2),Comp_Time!$A:$B,2,FALSE),Z1813))</f>
        <v>2.1759259259259258E-3</v>
      </c>
      <c r="X1813" s="59">
        <f t="shared" si="84"/>
        <v>0</v>
      </c>
      <c r="Y1813" s="59">
        <f t="shared" si="85"/>
        <v>0</v>
      </c>
      <c r="Z1813">
        <f>IF(X1813&gt;Y1813,X1813 - Y1813,VLOOKUP(CONCATENATE(Home!$B$2,-2),Comp_Time!$A:$B,2,FALSE))</f>
        <v>2.1759259259259258E-3</v>
      </c>
      <c r="AA1813">
        <f t="shared" si="86"/>
        <v>0</v>
      </c>
    </row>
    <row r="1814" spans="23:27">
      <c r="W1814">
        <f>IF(AA1814=1, VLOOKUP(CONCATENATE(Home!$B$2,-2),Comp_Time!$A:$B,2,FALSE),IF(Z1814&gt; VLOOKUP(CONCATENATE(Home!$B$2,-2),Comp_Time!$A:$B,2,FALSE),VLOOKUP(CONCATENATE(Home!$B$2,-2),Comp_Time!$A:$B,2,FALSE),Z1814))</f>
        <v>2.1759259259259258E-3</v>
      </c>
      <c r="X1814" s="59">
        <f t="shared" si="84"/>
        <v>0</v>
      </c>
      <c r="Y1814" s="59">
        <f t="shared" si="85"/>
        <v>0</v>
      </c>
      <c r="Z1814">
        <f>IF(X1814&gt;Y1814,X1814 - Y1814,VLOOKUP(CONCATENATE(Home!$B$2,-2),Comp_Time!$A:$B,2,FALSE))</f>
        <v>2.1759259259259258E-3</v>
      </c>
      <c r="AA1814">
        <f t="shared" si="86"/>
        <v>0</v>
      </c>
    </row>
    <row r="1815" spans="23:27">
      <c r="W1815">
        <f>IF(AA1815=1, VLOOKUP(CONCATENATE(Home!$B$2,-2),Comp_Time!$A:$B,2,FALSE),IF(Z1815&gt; VLOOKUP(CONCATENATE(Home!$B$2,-2),Comp_Time!$A:$B,2,FALSE),VLOOKUP(CONCATENATE(Home!$B$2,-2),Comp_Time!$A:$B,2,FALSE),Z1815))</f>
        <v>2.1759259259259258E-3</v>
      </c>
      <c r="X1815" s="59">
        <f t="shared" si="84"/>
        <v>0</v>
      </c>
      <c r="Y1815" s="59">
        <f t="shared" si="85"/>
        <v>0</v>
      </c>
      <c r="Z1815">
        <f>IF(X1815&gt;Y1815,X1815 - Y1815,VLOOKUP(CONCATENATE(Home!$B$2,-2),Comp_Time!$A:$B,2,FALSE))</f>
        <v>2.1759259259259258E-3</v>
      </c>
      <c r="AA1815">
        <f t="shared" si="86"/>
        <v>0</v>
      </c>
    </row>
    <row r="1816" spans="23:27">
      <c r="W1816">
        <f>IF(AA1816=1, VLOOKUP(CONCATENATE(Home!$B$2,-2),Comp_Time!$A:$B,2,FALSE),IF(Z1816&gt; VLOOKUP(CONCATENATE(Home!$B$2,-2),Comp_Time!$A:$B,2,FALSE),VLOOKUP(CONCATENATE(Home!$B$2,-2),Comp_Time!$A:$B,2,FALSE),Z1816))</f>
        <v>2.1759259259259258E-3</v>
      </c>
      <c r="X1816" s="59">
        <f t="shared" si="84"/>
        <v>0</v>
      </c>
      <c r="Y1816" s="59">
        <f t="shared" si="85"/>
        <v>0</v>
      </c>
      <c r="Z1816">
        <f>IF(X1816&gt;Y1816,X1816 - Y1816,VLOOKUP(CONCATENATE(Home!$B$2,-2),Comp_Time!$A:$B,2,FALSE))</f>
        <v>2.1759259259259258E-3</v>
      </c>
      <c r="AA1816">
        <f t="shared" si="86"/>
        <v>0</v>
      </c>
    </row>
    <row r="1817" spans="23:27">
      <c r="W1817">
        <f>IF(AA1817=1, VLOOKUP(CONCATENATE(Home!$B$2,-2),Comp_Time!$A:$B,2,FALSE),IF(Z1817&gt; VLOOKUP(CONCATENATE(Home!$B$2,-2),Comp_Time!$A:$B,2,FALSE),VLOOKUP(CONCATENATE(Home!$B$2,-2),Comp_Time!$A:$B,2,FALSE),Z1817))</f>
        <v>2.1759259259259258E-3</v>
      </c>
      <c r="X1817" s="59">
        <f t="shared" si="84"/>
        <v>0</v>
      </c>
      <c r="Y1817" s="59">
        <f t="shared" si="85"/>
        <v>0</v>
      </c>
      <c r="Z1817">
        <f>IF(X1817&gt;Y1817,X1817 - Y1817,VLOOKUP(CONCATENATE(Home!$B$2,-2),Comp_Time!$A:$B,2,FALSE))</f>
        <v>2.1759259259259258E-3</v>
      </c>
      <c r="AA1817">
        <f t="shared" si="86"/>
        <v>0</v>
      </c>
    </row>
    <row r="1818" spans="23:27">
      <c r="W1818">
        <f>IF(AA1818=1, VLOOKUP(CONCATENATE(Home!$B$2,-2),Comp_Time!$A:$B,2,FALSE),IF(Z1818&gt; VLOOKUP(CONCATENATE(Home!$B$2,-2),Comp_Time!$A:$B,2,FALSE),VLOOKUP(CONCATENATE(Home!$B$2,-2),Comp_Time!$A:$B,2,FALSE),Z1818))</f>
        <v>2.1759259259259258E-3</v>
      </c>
      <c r="X1818" s="59">
        <f t="shared" si="84"/>
        <v>0</v>
      </c>
      <c r="Y1818" s="59">
        <f t="shared" si="85"/>
        <v>0</v>
      </c>
      <c r="Z1818">
        <f>IF(X1818&gt;Y1818,X1818 - Y1818,VLOOKUP(CONCATENATE(Home!$B$2,-2),Comp_Time!$A:$B,2,FALSE))</f>
        <v>2.1759259259259258E-3</v>
      </c>
      <c r="AA1818">
        <f t="shared" si="86"/>
        <v>0</v>
      </c>
    </row>
    <row r="1819" spans="23:27">
      <c r="W1819">
        <f>IF(AA1819=1, VLOOKUP(CONCATENATE(Home!$B$2,-2),Comp_Time!$A:$B,2,FALSE),IF(Z1819&gt; VLOOKUP(CONCATENATE(Home!$B$2,-2),Comp_Time!$A:$B,2,FALSE),VLOOKUP(CONCATENATE(Home!$B$2,-2),Comp_Time!$A:$B,2,FALSE),Z1819))</f>
        <v>2.1759259259259258E-3</v>
      </c>
      <c r="X1819" s="59">
        <f t="shared" si="84"/>
        <v>0</v>
      </c>
      <c r="Y1819" s="59">
        <f t="shared" si="85"/>
        <v>0</v>
      </c>
      <c r="Z1819">
        <f>IF(X1819&gt;Y1819,X1819 - Y1819,VLOOKUP(CONCATENATE(Home!$B$2,-2),Comp_Time!$A:$B,2,FALSE))</f>
        <v>2.1759259259259258E-3</v>
      </c>
      <c r="AA1819">
        <f t="shared" si="86"/>
        <v>0</v>
      </c>
    </row>
    <row r="1820" spans="23:27">
      <c r="W1820">
        <f>IF(AA1820=1, VLOOKUP(CONCATENATE(Home!$B$2,-2),Comp_Time!$A:$B,2,FALSE),IF(Z1820&gt; VLOOKUP(CONCATENATE(Home!$B$2,-2),Comp_Time!$A:$B,2,FALSE),VLOOKUP(CONCATENATE(Home!$B$2,-2),Comp_Time!$A:$B,2,FALSE),Z1820))</f>
        <v>2.1759259259259258E-3</v>
      </c>
      <c r="X1820" s="59">
        <f t="shared" si="84"/>
        <v>0</v>
      </c>
      <c r="Y1820" s="59">
        <f t="shared" si="85"/>
        <v>0</v>
      </c>
      <c r="Z1820">
        <f>IF(X1820&gt;Y1820,X1820 - Y1820,VLOOKUP(CONCATENATE(Home!$B$2,-2),Comp_Time!$A:$B,2,FALSE))</f>
        <v>2.1759259259259258E-3</v>
      </c>
      <c r="AA1820">
        <f t="shared" si="86"/>
        <v>0</v>
      </c>
    </row>
    <row r="1821" spans="23:27">
      <c r="W1821">
        <f>IF(AA1821=1, VLOOKUP(CONCATENATE(Home!$B$2,-2),Comp_Time!$A:$B,2,FALSE),IF(Z1821&gt; VLOOKUP(CONCATENATE(Home!$B$2,-2),Comp_Time!$A:$B,2,FALSE),VLOOKUP(CONCATENATE(Home!$B$2,-2),Comp_Time!$A:$B,2,FALSE),Z1821))</f>
        <v>2.1759259259259258E-3</v>
      </c>
      <c r="X1821" s="59">
        <f t="shared" si="84"/>
        <v>0</v>
      </c>
      <c r="Y1821" s="59">
        <f t="shared" si="85"/>
        <v>0</v>
      </c>
      <c r="Z1821">
        <f>IF(X1821&gt;Y1821,X1821 - Y1821,VLOOKUP(CONCATENATE(Home!$B$2,-2),Comp_Time!$A:$B,2,FALSE))</f>
        <v>2.1759259259259258E-3</v>
      </c>
      <c r="AA1821">
        <f t="shared" si="86"/>
        <v>0</v>
      </c>
    </row>
    <row r="1822" spans="23:27">
      <c r="W1822">
        <f>IF(AA1822=1, VLOOKUP(CONCATENATE(Home!$B$2,-2),Comp_Time!$A:$B,2,FALSE),IF(Z1822&gt; VLOOKUP(CONCATENATE(Home!$B$2,-2),Comp_Time!$A:$B,2,FALSE),VLOOKUP(CONCATENATE(Home!$B$2,-2),Comp_Time!$A:$B,2,FALSE),Z1822))</f>
        <v>2.1759259259259258E-3</v>
      </c>
      <c r="X1822" s="59">
        <f t="shared" si="84"/>
        <v>0</v>
      </c>
      <c r="Y1822" s="59">
        <f t="shared" si="85"/>
        <v>0</v>
      </c>
      <c r="Z1822">
        <f>IF(X1822&gt;Y1822,X1822 - Y1822,VLOOKUP(CONCATENATE(Home!$B$2,-2),Comp_Time!$A:$B,2,FALSE))</f>
        <v>2.1759259259259258E-3</v>
      </c>
      <c r="AA1822">
        <f t="shared" si="86"/>
        <v>0</v>
      </c>
    </row>
    <row r="1823" spans="23:27">
      <c r="W1823">
        <f>IF(AA1823=1, VLOOKUP(CONCATENATE(Home!$B$2,-2),Comp_Time!$A:$B,2,FALSE),IF(Z1823&gt; VLOOKUP(CONCATENATE(Home!$B$2,-2),Comp_Time!$A:$B,2,FALSE),VLOOKUP(CONCATENATE(Home!$B$2,-2),Comp_Time!$A:$B,2,FALSE),Z1823))</f>
        <v>2.1759259259259258E-3</v>
      </c>
      <c r="X1823" s="59">
        <f t="shared" si="84"/>
        <v>0</v>
      </c>
      <c r="Y1823" s="59">
        <f t="shared" si="85"/>
        <v>0</v>
      </c>
      <c r="Z1823">
        <f>IF(X1823&gt;Y1823,X1823 - Y1823,VLOOKUP(CONCATENATE(Home!$B$2,-2),Comp_Time!$A:$B,2,FALSE))</f>
        <v>2.1759259259259258E-3</v>
      </c>
      <c r="AA1823">
        <f t="shared" si="86"/>
        <v>0</v>
      </c>
    </row>
    <row r="1824" spans="23:27">
      <c r="W1824">
        <f>IF(AA1824=1, VLOOKUP(CONCATENATE(Home!$B$2,-2),Comp_Time!$A:$B,2,FALSE),IF(Z1824&gt; VLOOKUP(CONCATENATE(Home!$B$2,-2),Comp_Time!$A:$B,2,FALSE),VLOOKUP(CONCATENATE(Home!$B$2,-2),Comp_Time!$A:$B,2,FALSE),Z1824))</f>
        <v>2.1759259259259258E-3</v>
      </c>
      <c r="X1824" s="59">
        <f t="shared" si="84"/>
        <v>0</v>
      </c>
      <c r="Y1824" s="59">
        <f t="shared" si="85"/>
        <v>0</v>
      </c>
      <c r="Z1824">
        <f>IF(X1824&gt;Y1824,X1824 - Y1824,VLOOKUP(CONCATENATE(Home!$B$2,-2),Comp_Time!$A:$B,2,FALSE))</f>
        <v>2.1759259259259258E-3</v>
      </c>
      <c r="AA1824">
        <f t="shared" si="86"/>
        <v>0</v>
      </c>
    </row>
    <row r="1825" spans="23:27">
      <c r="W1825">
        <f>IF(AA1825=1, VLOOKUP(CONCATENATE(Home!$B$2,-2),Comp_Time!$A:$B,2,FALSE),IF(Z1825&gt; VLOOKUP(CONCATENATE(Home!$B$2,-2),Comp_Time!$A:$B,2,FALSE),VLOOKUP(CONCATENATE(Home!$B$2,-2),Comp_Time!$A:$B,2,FALSE),Z1825))</f>
        <v>2.1759259259259258E-3</v>
      </c>
      <c r="X1825" s="59">
        <f t="shared" si="84"/>
        <v>0</v>
      </c>
      <c r="Y1825" s="59">
        <f t="shared" si="85"/>
        <v>0</v>
      </c>
      <c r="Z1825">
        <f>IF(X1825&gt;Y1825,X1825 - Y1825,VLOOKUP(CONCATENATE(Home!$B$2,-2),Comp_Time!$A:$B,2,FALSE))</f>
        <v>2.1759259259259258E-3</v>
      </c>
      <c r="AA1825">
        <f t="shared" si="86"/>
        <v>0</v>
      </c>
    </row>
    <row r="1826" spans="23:27">
      <c r="W1826">
        <f>IF(AA1826=1, VLOOKUP(CONCATENATE(Home!$B$2,-2),Comp_Time!$A:$B,2,FALSE),IF(Z1826&gt; VLOOKUP(CONCATENATE(Home!$B$2,-2),Comp_Time!$A:$B,2,FALSE),VLOOKUP(CONCATENATE(Home!$B$2,-2),Comp_Time!$A:$B,2,FALSE),Z1826))</f>
        <v>2.1759259259259258E-3</v>
      </c>
      <c r="X1826" s="59">
        <f t="shared" si="84"/>
        <v>0</v>
      </c>
      <c r="Y1826" s="59">
        <f t="shared" si="85"/>
        <v>0</v>
      </c>
      <c r="Z1826">
        <f>IF(X1826&gt;Y1826,X1826 - Y1826,VLOOKUP(CONCATENATE(Home!$B$2,-2),Comp_Time!$A:$B,2,FALSE))</f>
        <v>2.1759259259259258E-3</v>
      </c>
      <c r="AA1826">
        <f t="shared" si="86"/>
        <v>0</v>
      </c>
    </row>
    <row r="1827" spans="23:27">
      <c r="W1827">
        <f>IF(AA1827=1, VLOOKUP(CONCATENATE(Home!$B$2,-2),Comp_Time!$A:$B,2,FALSE),IF(Z1827&gt; VLOOKUP(CONCATENATE(Home!$B$2,-2),Comp_Time!$A:$B,2,FALSE),VLOOKUP(CONCATENATE(Home!$B$2,-2),Comp_Time!$A:$B,2,FALSE),Z1827))</f>
        <v>2.1759259259259258E-3</v>
      </c>
      <c r="X1827" s="59">
        <f t="shared" si="84"/>
        <v>0</v>
      </c>
      <c r="Y1827" s="59">
        <f t="shared" si="85"/>
        <v>0</v>
      </c>
      <c r="Z1827">
        <f>IF(X1827&gt;Y1827,X1827 - Y1827,VLOOKUP(CONCATENATE(Home!$B$2,-2),Comp_Time!$A:$B,2,FALSE))</f>
        <v>2.1759259259259258E-3</v>
      </c>
      <c r="AA1827">
        <f t="shared" si="86"/>
        <v>0</v>
      </c>
    </row>
    <row r="1828" spans="23:27">
      <c r="W1828">
        <f>IF(AA1828=1, VLOOKUP(CONCATENATE(Home!$B$2,-2),Comp_Time!$A:$B,2,FALSE),IF(Z1828&gt; VLOOKUP(CONCATENATE(Home!$B$2,-2),Comp_Time!$A:$B,2,FALSE),VLOOKUP(CONCATENATE(Home!$B$2,-2),Comp_Time!$A:$B,2,FALSE),Z1828))</f>
        <v>2.1759259259259258E-3</v>
      </c>
      <c r="X1828" s="59">
        <f t="shared" si="84"/>
        <v>0</v>
      </c>
      <c r="Y1828" s="59">
        <f t="shared" si="85"/>
        <v>0</v>
      </c>
      <c r="Z1828">
        <f>IF(X1828&gt;Y1828,X1828 - Y1828,VLOOKUP(CONCATENATE(Home!$B$2,-2),Comp_Time!$A:$B,2,FALSE))</f>
        <v>2.1759259259259258E-3</v>
      </c>
      <c r="AA1828">
        <f t="shared" si="86"/>
        <v>0</v>
      </c>
    </row>
    <row r="1829" spans="23:27">
      <c r="W1829">
        <f>IF(AA1829=1, VLOOKUP(CONCATENATE(Home!$B$2,-2),Comp_Time!$A:$B,2,FALSE),IF(Z1829&gt; VLOOKUP(CONCATENATE(Home!$B$2,-2),Comp_Time!$A:$B,2,FALSE),VLOOKUP(CONCATENATE(Home!$B$2,-2),Comp_Time!$A:$B,2,FALSE),Z1829))</f>
        <v>2.1759259259259258E-3</v>
      </c>
      <c r="X1829" s="59">
        <f t="shared" si="84"/>
        <v>0</v>
      </c>
      <c r="Y1829" s="59">
        <f t="shared" si="85"/>
        <v>0</v>
      </c>
      <c r="Z1829">
        <f>IF(X1829&gt;Y1829,X1829 - Y1829,VLOOKUP(CONCATENATE(Home!$B$2,-2),Comp_Time!$A:$B,2,FALSE))</f>
        <v>2.1759259259259258E-3</v>
      </c>
      <c r="AA1829">
        <f t="shared" si="86"/>
        <v>0</v>
      </c>
    </row>
    <row r="1830" spans="23:27">
      <c r="W1830">
        <f>IF(AA1830=1, VLOOKUP(CONCATENATE(Home!$B$2,-2),Comp_Time!$A:$B,2,FALSE),IF(Z1830&gt; VLOOKUP(CONCATENATE(Home!$B$2,-2),Comp_Time!$A:$B,2,FALSE),VLOOKUP(CONCATENATE(Home!$B$2,-2),Comp_Time!$A:$B,2,FALSE),Z1830))</f>
        <v>2.1759259259259258E-3</v>
      </c>
      <c r="X1830" s="59">
        <f t="shared" si="84"/>
        <v>0</v>
      </c>
      <c r="Y1830" s="59">
        <f t="shared" si="85"/>
        <v>0</v>
      </c>
      <c r="Z1830">
        <f>IF(X1830&gt;Y1830,X1830 - Y1830,VLOOKUP(CONCATENATE(Home!$B$2,-2),Comp_Time!$A:$B,2,FALSE))</f>
        <v>2.1759259259259258E-3</v>
      </c>
      <c r="AA1830">
        <f t="shared" si="86"/>
        <v>0</v>
      </c>
    </row>
    <row r="1831" spans="23:27">
      <c r="W1831">
        <f>IF(AA1831=1, VLOOKUP(CONCATENATE(Home!$B$2,-2),Comp_Time!$A:$B,2,FALSE),IF(Z1831&gt; VLOOKUP(CONCATENATE(Home!$B$2,-2),Comp_Time!$A:$B,2,FALSE),VLOOKUP(CONCATENATE(Home!$B$2,-2),Comp_Time!$A:$B,2,FALSE),Z1831))</f>
        <v>2.1759259259259258E-3</v>
      </c>
      <c r="X1831" s="59">
        <f t="shared" si="84"/>
        <v>0</v>
      </c>
      <c r="Y1831" s="59">
        <f t="shared" si="85"/>
        <v>0</v>
      </c>
      <c r="Z1831">
        <f>IF(X1831&gt;Y1831,X1831 - Y1831,VLOOKUP(CONCATENATE(Home!$B$2,-2),Comp_Time!$A:$B,2,FALSE))</f>
        <v>2.1759259259259258E-3</v>
      </c>
      <c r="AA1831">
        <f t="shared" si="86"/>
        <v>0</v>
      </c>
    </row>
    <row r="1832" spans="23:27">
      <c r="W1832">
        <f>IF(AA1832=1, VLOOKUP(CONCATENATE(Home!$B$2,-2),Comp_Time!$A:$B,2,FALSE),IF(Z1832&gt; VLOOKUP(CONCATENATE(Home!$B$2,-2),Comp_Time!$A:$B,2,FALSE),VLOOKUP(CONCATENATE(Home!$B$2,-2),Comp_Time!$A:$B,2,FALSE),Z1832))</f>
        <v>2.1759259259259258E-3</v>
      </c>
      <c r="X1832" s="59">
        <f t="shared" si="84"/>
        <v>0</v>
      </c>
      <c r="Y1832" s="59">
        <f t="shared" si="85"/>
        <v>0</v>
      </c>
      <c r="Z1832">
        <f>IF(X1832&gt;Y1832,X1832 - Y1832,VLOOKUP(CONCATENATE(Home!$B$2,-2),Comp_Time!$A:$B,2,FALSE))</f>
        <v>2.1759259259259258E-3</v>
      </c>
      <c r="AA1832">
        <f t="shared" si="86"/>
        <v>0</v>
      </c>
    </row>
    <row r="1833" spans="23:27">
      <c r="W1833">
        <f>IF(AA1833=1, VLOOKUP(CONCATENATE(Home!$B$2,-2),Comp_Time!$A:$B,2,FALSE),IF(Z1833&gt; VLOOKUP(CONCATENATE(Home!$B$2,-2),Comp_Time!$A:$B,2,FALSE),VLOOKUP(CONCATENATE(Home!$B$2,-2),Comp_Time!$A:$B,2,FALSE),Z1833))</f>
        <v>2.1759259259259258E-3</v>
      </c>
      <c r="X1833" s="59">
        <f t="shared" si="84"/>
        <v>0</v>
      </c>
      <c r="Y1833" s="59">
        <f t="shared" si="85"/>
        <v>0</v>
      </c>
      <c r="Z1833">
        <f>IF(X1833&gt;Y1833,X1833 - Y1833,VLOOKUP(CONCATENATE(Home!$B$2,-2),Comp_Time!$A:$B,2,FALSE))</f>
        <v>2.1759259259259258E-3</v>
      </c>
      <c r="AA1833">
        <f t="shared" si="86"/>
        <v>0</v>
      </c>
    </row>
    <row r="1834" spans="23:27">
      <c r="W1834">
        <f>IF(AA1834=1, VLOOKUP(CONCATENATE(Home!$B$2,-2),Comp_Time!$A:$B,2,FALSE),IF(Z1834&gt; VLOOKUP(CONCATENATE(Home!$B$2,-2),Comp_Time!$A:$B,2,FALSE),VLOOKUP(CONCATENATE(Home!$B$2,-2),Comp_Time!$A:$B,2,FALSE),Z1834))</f>
        <v>2.1759259259259258E-3</v>
      </c>
      <c r="X1834" s="59">
        <f t="shared" si="84"/>
        <v>0</v>
      </c>
      <c r="Y1834" s="59">
        <f t="shared" si="85"/>
        <v>0</v>
      </c>
      <c r="Z1834">
        <f>IF(X1834&gt;Y1834,X1834 - Y1834,VLOOKUP(CONCATENATE(Home!$B$2,-2),Comp_Time!$A:$B,2,FALSE))</f>
        <v>2.1759259259259258E-3</v>
      </c>
      <c r="AA1834">
        <f t="shared" si="86"/>
        <v>0</v>
      </c>
    </row>
    <row r="1835" spans="23:27">
      <c r="W1835">
        <f>IF(AA1835=1, VLOOKUP(CONCATENATE(Home!$B$2,-2),Comp_Time!$A:$B,2,FALSE),IF(Z1835&gt; VLOOKUP(CONCATENATE(Home!$B$2,-2),Comp_Time!$A:$B,2,FALSE),VLOOKUP(CONCATENATE(Home!$B$2,-2),Comp_Time!$A:$B,2,FALSE),Z1835))</f>
        <v>2.1759259259259258E-3</v>
      </c>
      <c r="X1835" s="59">
        <f t="shared" si="84"/>
        <v>0</v>
      </c>
      <c r="Y1835" s="59">
        <f t="shared" si="85"/>
        <v>0</v>
      </c>
      <c r="Z1835">
        <f>IF(X1835&gt;Y1835,X1835 - Y1835,VLOOKUP(CONCATENATE(Home!$B$2,-2),Comp_Time!$A:$B,2,FALSE))</f>
        <v>2.1759259259259258E-3</v>
      </c>
      <c r="AA1835">
        <f t="shared" si="86"/>
        <v>0</v>
      </c>
    </row>
    <row r="1836" spans="23:27">
      <c r="W1836">
        <f>IF(AA1836=1, VLOOKUP(CONCATENATE(Home!$B$2,-2),Comp_Time!$A:$B,2,FALSE),IF(Z1836&gt; VLOOKUP(CONCATENATE(Home!$B$2,-2),Comp_Time!$A:$B,2,FALSE),VLOOKUP(CONCATENATE(Home!$B$2,-2),Comp_Time!$A:$B,2,FALSE),Z1836))</f>
        <v>2.1759259259259258E-3</v>
      </c>
      <c r="X1836" s="59">
        <f t="shared" si="84"/>
        <v>0</v>
      </c>
      <c r="Y1836" s="59">
        <f t="shared" si="85"/>
        <v>0</v>
      </c>
      <c r="Z1836">
        <f>IF(X1836&gt;Y1836,X1836 - Y1836,VLOOKUP(CONCATENATE(Home!$B$2,-2),Comp_Time!$A:$B,2,FALSE))</f>
        <v>2.1759259259259258E-3</v>
      </c>
      <c r="AA1836">
        <f t="shared" si="86"/>
        <v>0</v>
      </c>
    </row>
    <row r="1837" spans="23:27">
      <c r="W1837">
        <f>IF(AA1837=1, VLOOKUP(CONCATENATE(Home!$B$2,-2),Comp_Time!$A:$B,2,FALSE),IF(Z1837&gt; VLOOKUP(CONCATENATE(Home!$B$2,-2),Comp_Time!$A:$B,2,FALSE),VLOOKUP(CONCATENATE(Home!$B$2,-2),Comp_Time!$A:$B,2,FALSE),Z1837))</f>
        <v>2.1759259259259258E-3</v>
      </c>
      <c r="X1837" s="59">
        <f t="shared" si="84"/>
        <v>0</v>
      </c>
      <c r="Y1837" s="59">
        <f t="shared" si="85"/>
        <v>0</v>
      </c>
      <c r="Z1837">
        <f>IF(X1837&gt;Y1837,X1837 - Y1837,VLOOKUP(CONCATENATE(Home!$B$2,-2),Comp_Time!$A:$B,2,FALSE))</f>
        <v>2.1759259259259258E-3</v>
      </c>
      <c r="AA1837">
        <f t="shared" si="86"/>
        <v>0</v>
      </c>
    </row>
    <row r="1838" spans="23:27">
      <c r="W1838">
        <f>IF(AA1838=1, VLOOKUP(CONCATENATE(Home!$B$2,-2),Comp_Time!$A:$B,2,FALSE),IF(Z1838&gt; VLOOKUP(CONCATENATE(Home!$B$2,-2),Comp_Time!$A:$B,2,FALSE),VLOOKUP(CONCATENATE(Home!$B$2,-2),Comp_Time!$A:$B,2,FALSE),Z1838))</f>
        <v>2.1759259259259258E-3</v>
      </c>
      <c r="X1838" s="59">
        <f t="shared" si="84"/>
        <v>0</v>
      </c>
      <c r="Y1838" s="59">
        <f t="shared" si="85"/>
        <v>0</v>
      </c>
      <c r="Z1838">
        <f>IF(X1838&gt;Y1838,X1838 - Y1838,VLOOKUP(CONCATENATE(Home!$B$2,-2),Comp_Time!$A:$B,2,FALSE))</f>
        <v>2.1759259259259258E-3</v>
      </c>
      <c r="AA1838">
        <f t="shared" si="86"/>
        <v>0</v>
      </c>
    </row>
    <row r="1839" spans="23:27">
      <c r="W1839">
        <f>IF(AA1839=1, VLOOKUP(CONCATENATE(Home!$B$2,-2),Comp_Time!$A:$B,2,FALSE),IF(Z1839&gt; VLOOKUP(CONCATENATE(Home!$B$2,-2),Comp_Time!$A:$B,2,FALSE),VLOOKUP(CONCATENATE(Home!$B$2,-2),Comp_Time!$A:$B,2,FALSE),Z1839))</f>
        <v>2.1759259259259258E-3</v>
      </c>
      <c r="X1839" s="59">
        <f t="shared" si="84"/>
        <v>0</v>
      </c>
      <c r="Y1839" s="59">
        <f t="shared" si="85"/>
        <v>0</v>
      </c>
      <c r="Z1839">
        <f>IF(X1839&gt;Y1839,X1839 - Y1839,VLOOKUP(CONCATENATE(Home!$B$2,-2),Comp_Time!$A:$B,2,FALSE))</f>
        <v>2.1759259259259258E-3</v>
      </c>
      <c r="AA1839">
        <f t="shared" si="86"/>
        <v>0</v>
      </c>
    </row>
    <row r="1840" spans="23:27">
      <c r="W1840">
        <f>IF(AA1840=1, VLOOKUP(CONCATENATE(Home!$B$2,-2),Comp_Time!$A:$B,2,FALSE),IF(Z1840&gt; VLOOKUP(CONCATENATE(Home!$B$2,-2),Comp_Time!$A:$B,2,FALSE),VLOOKUP(CONCATENATE(Home!$B$2,-2),Comp_Time!$A:$B,2,FALSE),Z1840))</f>
        <v>2.1759259259259258E-3</v>
      </c>
      <c r="X1840" s="59">
        <f t="shared" si="84"/>
        <v>0</v>
      </c>
      <c r="Y1840" s="59">
        <f t="shared" si="85"/>
        <v>0</v>
      </c>
      <c r="Z1840">
        <f>IF(X1840&gt;Y1840,X1840 - Y1840,VLOOKUP(CONCATENATE(Home!$B$2,-2),Comp_Time!$A:$B,2,FALSE))</f>
        <v>2.1759259259259258E-3</v>
      </c>
      <c r="AA1840">
        <f t="shared" si="86"/>
        <v>0</v>
      </c>
    </row>
    <row r="1841" spans="23:27">
      <c r="W1841">
        <f>IF(AA1841=1, VLOOKUP(CONCATENATE(Home!$B$2,-2),Comp_Time!$A:$B,2,FALSE),IF(Z1841&gt; VLOOKUP(CONCATENATE(Home!$B$2,-2),Comp_Time!$A:$B,2,FALSE),VLOOKUP(CONCATENATE(Home!$B$2,-2),Comp_Time!$A:$B,2,FALSE),Z1841))</f>
        <v>2.1759259259259258E-3</v>
      </c>
      <c r="X1841" s="59">
        <f t="shared" si="84"/>
        <v>0</v>
      </c>
      <c r="Y1841" s="59">
        <f t="shared" si="85"/>
        <v>0</v>
      </c>
      <c r="Z1841">
        <f>IF(X1841&gt;Y1841,X1841 - Y1841,VLOOKUP(CONCATENATE(Home!$B$2,-2),Comp_Time!$A:$B,2,FALSE))</f>
        <v>2.1759259259259258E-3</v>
      </c>
      <c r="AA1841">
        <f t="shared" si="86"/>
        <v>0</v>
      </c>
    </row>
    <row r="1842" spans="23:27">
      <c r="W1842">
        <f>IF(AA1842=1, VLOOKUP(CONCATENATE(Home!$B$2,-2),Comp_Time!$A:$B,2,FALSE),IF(Z1842&gt; VLOOKUP(CONCATENATE(Home!$B$2,-2),Comp_Time!$A:$B,2,FALSE),VLOOKUP(CONCATENATE(Home!$B$2,-2),Comp_Time!$A:$B,2,FALSE),Z1842))</f>
        <v>2.1759259259259258E-3</v>
      </c>
      <c r="X1842" s="59">
        <f t="shared" si="84"/>
        <v>0</v>
      </c>
      <c r="Y1842" s="59">
        <f t="shared" si="85"/>
        <v>0</v>
      </c>
      <c r="Z1842">
        <f>IF(X1842&gt;Y1842,X1842 - Y1842,VLOOKUP(CONCATENATE(Home!$B$2,-2),Comp_Time!$A:$B,2,FALSE))</f>
        <v>2.1759259259259258E-3</v>
      </c>
      <c r="AA1842">
        <f t="shared" si="86"/>
        <v>0</v>
      </c>
    </row>
    <row r="1843" spans="23:27">
      <c r="W1843">
        <f>IF(AA1843=1, VLOOKUP(CONCATENATE(Home!$B$2,-2),Comp_Time!$A:$B,2,FALSE),IF(Z1843&gt; VLOOKUP(CONCATENATE(Home!$B$2,-2),Comp_Time!$A:$B,2,FALSE),VLOOKUP(CONCATENATE(Home!$B$2,-2),Comp_Time!$A:$B,2,FALSE),Z1843))</f>
        <v>2.1759259259259258E-3</v>
      </c>
      <c r="X1843" s="59">
        <f t="shared" si="84"/>
        <v>0</v>
      </c>
      <c r="Y1843" s="59">
        <f t="shared" si="85"/>
        <v>0</v>
      </c>
      <c r="Z1843">
        <f>IF(X1843&gt;Y1843,X1843 - Y1843,VLOOKUP(CONCATENATE(Home!$B$2,-2),Comp_Time!$A:$B,2,FALSE))</f>
        <v>2.1759259259259258E-3</v>
      </c>
      <c r="AA1843">
        <f t="shared" si="86"/>
        <v>0</v>
      </c>
    </row>
    <row r="1844" spans="23:27">
      <c r="W1844">
        <f>IF(AA1844=1, VLOOKUP(CONCATENATE(Home!$B$2,-2),Comp_Time!$A:$B,2,FALSE),IF(Z1844&gt; VLOOKUP(CONCATENATE(Home!$B$2,-2),Comp_Time!$A:$B,2,FALSE),VLOOKUP(CONCATENATE(Home!$B$2,-2),Comp_Time!$A:$B,2,FALSE),Z1844))</f>
        <v>2.1759259259259258E-3</v>
      </c>
      <c r="X1844" s="59">
        <f t="shared" si="84"/>
        <v>0</v>
      </c>
      <c r="Y1844" s="59">
        <f t="shared" si="85"/>
        <v>0</v>
      </c>
      <c r="Z1844">
        <f>IF(X1844&gt;Y1844,X1844 - Y1844,VLOOKUP(CONCATENATE(Home!$B$2,-2),Comp_Time!$A:$B,2,FALSE))</f>
        <v>2.1759259259259258E-3</v>
      </c>
      <c r="AA1844">
        <f t="shared" si="86"/>
        <v>0</v>
      </c>
    </row>
    <row r="1845" spans="23:27">
      <c r="W1845">
        <f>IF(AA1845=1, VLOOKUP(CONCATENATE(Home!$B$2,-2),Comp_Time!$A:$B,2,FALSE),IF(Z1845&gt; VLOOKUP(CONCATENATE(Home!$B$2,-2),Comp_Time!$A:$B,2,FALSE),VLOOKUP(CONCATENATE(Home!$B$2,-2),Comp_Time!$A:$B,2,FALSE),Z1845))</f>
        <v>2.1759259259259258E-3</v>
      </c>
      <c r="X1845" s="59">
        <f t="shared" si="84"/>
        <v>0</v>
      </c>
      <c r="Y1845" s="59">
        <f t="shared" si="85"/>
        <v>0</v>
      </c>
      <c r="Z1845">
        <f>IF(X1845&gt;Y1845,X1845 - Y1845,VLOOKUP(CONCATENATE(Home!$B$2,-2),Comp_Time!$A:$B,2,FALSE))</f>
        <v>2.1759259259259258E-3</v>
      </c>
      <c r="AA1845">
        <f t="shared" si="86"/>
        <v>0</v>
      </c>
    </row>
    <row r="1846" spans="23:27">
      <c r="W1846">
        <f>IF(AA1846=1, VLOOKUP(CONCATENATE(Home!$B$2,-2),Comp_Time!$A:$B,2,FALSE),IF(Z1846&gt; VLOOKUP(CONCATENATE(Home!$B$2,-2),Comp_Time!$A:$B,2,FALSE),VLOOKUP(CONCATENATE(Home!$B$2,-2),Comp_Time!$A:$B,2,FALSE),Z1846))</f>
        <v>2.1759259259259258E-3</v>
      </c>
      <c r="X1846" s="59">
        <f t="shared" si="84"/>
        <v>0</v>
      </c>
      <c r="Y1846" s="59">
        <f t="shared" si="85"/>
        <v>0</v>
      </c>
      <c r="Z1846">
        <f>IF(X1846&gt;Y1846,X1846 - Y1846,VLOOKUP(CONCATENATE(Home!$B$2,-2),Comp_Time!$A:$B,2,FALSE))</f>
        <v>2.1759259259259258E-3</v>
      </c>
      <c r="AA1846">
        <f t="shared" si="86"/>
        <v>0</v>
      </c>
    </row>
    <row r="1847" spans="23:27">
      <c r="W1847">
        <f>IF(AA1847=1, VLOOKUP(CONCATENATE(Home!$B$2,-2),Comp_Time!$A:$B,2,FALSE),IF(Z1847&gt; VLOOKUP(CONCATENATE(Home!$B$2,-2),Comp_Time!$A:$B,2,FALSE),VLOOKUP(CONCATENATE(Home!$B$2,-2),Comp_Time!$A:$B,2,FALSE),Z1847))</f>
        <v>2.1759259259259258E-3</v>
      </c>
      <c r="X1847" s="59">
        <f t="shared" si="84"/>
        <v>0</v>
      </c>
      <c r="Y1847" s="59">
        <f t="shared" si="85"/>
        <v>0</v>
      </c>
      <c r="Z1847">
        <f>IF(X1847&gt;Y1847,X1847 - Y1847,VLOOKUP(CONCATENATE(Home!$B$2,-2),Comp_Time!$A:$B,2,FALSE))</f>
        <v>2.1759259259259258E-3</v>
      </c>
      <c r="AA1847">
        <f t="shared" si="86"/>
        <v>0</v>
      </c>
    </row>
    <row r="1848" spans="23:27">
      <c r="W1848">
        <f>IF(AA1848=1, VLOOKUP(CONCATENATE(Home!$B$2,-2),Comp_Time!$A:$B,2,FALSE),IF(Z1848&gt; VLOOKUP(CONCATENATE(Home!$B$2,-2),Comp_Time!$A:$B,2,FALSE),VLOOKUP(CONCATENATE(Home!$B$2,-2),Comp_Time!$A:$B,2,FALSE),Z1848))</f>
        <v>2.1759259259259258E-3</v>
      </c>
      <c r="X1848" s="59">
        <f t="shared" si="84"/>
        <v>0</v>
      </c>
      <c r="Y1848" s="59">
        <f t="shared" si="85"/>
        <v>0</v>
      </c>
      <c r="Z1848">
        <f>IF(X1848&gt;Y1848,X1848 - Y1848,VLOOKUP(CONCATENATE(Home!$B$2,-2),Comp_Time!$A:$B,2,FALSE))</f>
        <v>2.1759259259259258E-3</v>
      </c>
      <c r="AA1848">
        <f t="shared" si="86"/>
        <v>0</v>
      </c>
    </row>
    <row r="1849" spans="23:27">
      <c r="W1849">
        <f>IF(AA1849=1, VLOOKUP(CONCATENATE(Home!$B$2,-2),Comp_Time!$A:$B,2,FALSE),IF(Z1849&gt; VLOOKUP(CONCATENATE(Home!$B$2,-2),Comp_Time!$A:$B,2,FALSE),VLOOKUP(CONCATENATE(Home!$B$2,-2),Comp_Time!$A:$B,2,FALSE),Z1849))</f>
        <v>2.1759259259259258E-3</v>
      </c>
      <c r="X1849" s="59">
        <f t="shared" si="84"/>
        <v>0</v>
      </c>
      <c r="Y1849" s="59">
        <f t="shared" si="85"/>
        <v>0</v>
      </c>
      <c r="Z1849">
        <f>IF(X1849&gt;Y1849,X1849 - Y1849,VLOOKUP(CONCATENATE(Home!$B$2,-2),Comp_Time!$A:$B,2,FALSE))</f>
        <v>2.1759259259259258E-3</v>
      </c>
      <c r="AA1849">
        <f t="shared" si="86"/>
        <v>0</v>
      </c>
    </row>
    <row r="1850" spans="23:27">
      <c r="W1850">
        <f>IF(AA1850=1, VLOOKUP(CONCATENATE(Home!$B$2,-2),Comp_Time!$A:$B,2,FALSE),IF(Z1850&gt; VLOOKUP(CONCATENATE(Home!$B$2,-2),Comp_Time!$A:$B,2,FALSE),VLOOKUP(CONCATENATE(Home!$B$2,-2),Comp_Time!$A:$B,2,FALSE),Z1850))</f>
        <v>2.1759259259259258E-3</v>
      </c>
      <c r="X1850" s="59">
        <f t="shared" si="84"/>
        <v>0</v>
      </c>
      <c r="Y1850" s="59">
        <f t="shared" si="85"/>
        <v>0</v>
      </c>
      <c r="Z1850">
        <f>IF(X1850&gt;Y1850,X1850 - Y1850,VLOOKUP(CONCATENATE(Home!$B$2,-2),Comp_Time!$A:$B,2,FALSE))</f>
        <v>2.1759259259259258E-3</v>
      </c>
      <c r="AA1850">
        <f t="shared" si="86"/>
        <v>0</v>
      </c>
    </row>
    <row r="1851" spans="23:27">
      <c r="W1851">
        <f>IF(AA1851=1, VLOOKUP(CONCATENATE(Home!$B$2,-2),Comp_Time!$A:$B,2,FALSE),IF(Z1851&gt; VLOOKUP(CONCATENATE(Home!$B$2,-2),Comp_Time!$A:$B,2,FALSE),VLOOKUP(CONCATENATE(Home!$B$2,-2),Comp_Time!$A:$B,2,FALSE),Z1851))</f>
        <v>2.1759259259259258E-3</v>
      </c>
      <c r="X1851" s="59">
        <f t="shared" si="84"/>
        <v>0</v>
      </c>
      <c r="Y1851" s="59">
        <f t="shared" si="85"/>
        <v>0</v>
      </c>
      <c r="Z1851">
        <f>IF(X1851&gt;Y1851,X1851 - Y1851,VLOOKUP(CONCATENATE(Home!$B$2,-2),Comp_Time!$A:$B,2,FALSE))</f>
        <v>2.1759259259259258E-3</v>
      </c>
      <c r="AA1851">
        <f t="shared" si="86"/>
        <v>0</v>
      </c>
    </row>
    <row r="1852" spans="23:27">
      <c r="W1852">
        <f>IF(AA1852=1, VLOOKUP(CONCATENATE(Home!$B$2,-2),Comp_Time!$A:$B,2,FALSE),IF(Z1852&gt; VLOOKUP(CONCATENATE(Home!$B$2,-2),Comp_Time!$A:$B,2,FALSE),VLOOKUP(CONCATENATE(Home!$B$2,-2),Comp_Time!$A:$B,2,FALSE),Z1852))</f>
        <v>2.1759259259259258E-3</v>
      </c>
      <c r="X1852" s="59">
        <f t="shared" si="84"/>
        <v>0</v>
      </c>
      <c r="Y1852" s="59">
        <f t="shared" si="85"/>
        <v>0</v>
      </c>
      <c r="Z1852">
        <f>IF(X1852&gt;Y1852,X1852 - Y1852,VLOOKUP(CONCATENATE(Home!$B$2,-2),Comp_Time!$A:$B,2,FALSE))</f>
        <v>2.1759259259259258E-3</v>
      </c>
      <c r="AA1852">
        <f t="shared" si="86"/>
        <v>0</v>
      </c>
    </row>
    <row r="1853" spans="23:27">
      <c r="W1853">
        <f>IF(AA1853=1, VLOOKUP(CONCATENATE(Home!$B$2,-2),Comp_Time!$A:$B,2,FALSE),IF(Z1853&gt; VLOOKUP(CONCATENATE(Home!$B$2,-2),Comp_Time!$A:$B,2,FALSE),VLOOKUP(CONCATENATE(Home!$B$2,-2),Comp_Time!$A:$B,2,FALSE),Z1853))</f>
        <v>2.1759259259259258E-3</v>
      </c>
      <c r="X1853" s="59">
        <f t="shared" si="84"/>
        <v>0</v>
      </c>
      <c r="Y1853" s="59">
        <f t="shared" si="85"/>
        <v>0</v>
      </c>
      <c r="Z1853">
        <f>IF(X1853&gt;Y1853,X1853 - Y1853,VLOOKUP(CONCATENATE(Home!$B$2,-2),Comp_Time!$A:$B,2,FALSE))</f>
        <v>2.1759259259259258E-3</v>
      </c>
      <c r="AA1853">
        <f t="shared" si="86"/>
        <v>0</v>
      </c>
    </row>
    <row r="1854" spans="23:27">
      <c r="W1854">
        <f>IF(AA1854=1, VLOOKUP(CONCATENATE(Home!$B$2,-2),Comp_Time!$A:$B,2,FALSE),IF(Z1854&gt; VLOOKUP(CONCATENATE(Home!$B$2,-2),Comp_Time!$A:$B,2,FALSE),VLOOKUP(CONCATENATE(Home!$B$2,-2),Comp_Time!$A:$B,2,FALSE),Z1854))</f>
        <v>2.1759259259259258E-3</v>
      </c>
      <c r="X1854" s="59">
        <f t="shared" si="84"/>
        <v>0</v>
      </c>
      <c r="Y1854" s="59">
        <f t="shared" si="85"/>
        <v>0</v>
      </c>
      <c r="Z1854">
        <f>IF(X1854&gt;Y1854,X1854 - Y1854,VLOOKUP(CONCATENATE(Home!$B$2,-2),Comp_Time!$A:$B,2,FALSE))</f>
        <v>2.1759259259259258E-3</v>
      </c>
      <c r="AA1854">
        <f t="shared" si="86"/>
        <v>0</v>
      </c>
    </row>
    <row r="1855" spans="23:27">
      <c r="W1855">
        <f>IF(AA1855=1, VLOOKUP(CONCATENATE(Home!$B$2,-2),Comp_Time!$A:$B,2,FALSE),IF(Z1855&gt; VLOOKUP(CONCATENATE(Home!$B$2,-2),Comp_Time!$A:$B,2,FALSE),VLOOKUP(CONCATENATE(Home!$B$2,-2),Comp_Time!$A:$B,2,FALSE),Z1855))</f>
        <v>2.1759259259259258E-3</v>
      </c>
      <c r="X1855" s="59">
        <f t="shared" si="84"/>
        <v>0</v>
      </c>
      <c r="Y1855" s="59">
        <f t="shared" si="85"/>
        <v>0</v>
      </c>
      <c r="Z1855">
        <f>IF(X1855&gt;Y1855,X1855 - Y1855,VLOOKUP(CONCATENATE(Home!$B$2,-2),Comp_Time!$A:$B,2,FALSE))</f>
        <v>2.1759259259259258E-3</v>
      </c>
      <c r="AA1855">
        <f t="shared" si="86"/>
        <v>0</v>
      </c>
    </row>
    <row r="1856" spans="23:27">
      <c r="W1856">
        <f>IF(AA1856=1, VLOOKUP(CONCATENATE(Home!$B$2,-2),Comp_Time!$A:$B,2,FALSE),IF(Z1856&gt; VLOOKUP(CONCATENATE(Home!$B$2,-2),Comp_Time!$A:$B,2,FALSE),VLOOKUP(CONCATENATE(Home!$B$2,-2),Comp_Time!$A:$B,2,FALSE),Z1856))</f>
        <v>2.1759259259259258E-3</v>
      </c>
      <c r="X1856" s="59">
        <f t="shared" si="84"/>
        <v>0</v>
      </c>
      <c r="Y1856" s="59">
        <f t="shared" si="85"/>
        <v>0</v>
      </c>
      <c r="Z1856">
        <f>IF(X1856&gt;Y1856,X1856 - Y1856,VLOOKUP(CONCATENATE(Home!$B$2,-2),Comp_Time!$A:$B,2,FALSE))</f>
        <v>2.1759259259259258E-3</v>
      </c>
      <c r="AA1856">
        <f t="shared" si="86"/>
        <v>0</v>
      </c>
    </row>
    <row r="1857" spans="23:27">
      <c r="W1857">
        <f>IF(AA1857=1, VLOOKUP(CONCATENATE(Home!$B$2,-2),Comp_Time!$A:$B,2,FALSE),IF(Z1857&gt; VLOOKUP(CONCATENATE(Home!$B$2,-2),Comp_Time!$A:$B,2,FALSE),VLOOKUP(CONCATENATE(Home!$B$2,-2),Comp_Time!$A:$B,2,FALSE),Z1857))</f>
        <v>2.1759259259259258E-3</v>
      </c>
      <c r="X1857" s="59">
        <f t="shared" si="84"/>
        <v>0</v>
      </c>
      <c r="Y1857" s="59">
        <f t="shared" si="85"/>
        <v>0</v>
      </c>
      <c r="Z1857">
        <f>IF(X1857&gt;Y1857,X1857 - Y1857,VLOOKUP(CONCATENATE(Home!$B$2,-2),Comp_Time!$A:$B,2,FALSE))</f>
        <v>2.1759259259259258E-3</v>
      </c>
      <c r="AA1857">
        <f t="shared" si="86"/>
        <v>0</v>
      </c>
    </row>
    <row r="1858" spans="23:27">
      <c r="W1858">
        <f>IF(AA1858=1, VLOOKUP(CONCATENATE(Home!$B$2,-2),Comp_Time!$A:$B,2,FALSE),IF(Z1858&gt; VLOOKUP(CONCATENATE(Home!$B$2,-2),Comp_Time!$A:$B,2,FALSE),VLOOKUP(CONCATENATE(Home!$B$2,-2),Comp_Time!$A:$B,2,FALSE),Z1858))</f>
        <v>2.1759259259259258E-3</v>
      </c>
      <c r="X1858" s="59">
        <f t="shared" si="84"/>
        <v>0</v>
      </c>
      <c r="Y1858" s="59">
        <f t="shared" si="85"/>
        <v>0</v>
      </c>
      <c r="Z1858">
        <f>IF(X1858&gt;Y1858,X1858 - Y1858,VLOOKUP(CONCATENATE(Home!$B$2,-2),Comp_Time!$A:$B,2,FALSE))</f>
        <v>2.1759259259259258E-3</v>
      </c>
      <c r="AA1858">
        <f t="shared" si="86"/>
        <v>0</v>
      </c>
    </row>
    <row r="1859" spans="23:27">
      <c r="W1859">
        <f>IF(AA1859=1, VLOOKUP(CONCATENATE(Home!$B$2,-2),Comp_Time!$A:$B,2,FALSE),IF(Z1859&gt; VLOOKUP(CONCATENATE(Home!$B$2,-2),Comp_Time!$A:$B,2,FALSE),VLOOKUP(CONCATENATE(Home!$B$2,-2),Comp_Time!$A:$B,2,FALSE),Z1859))</f>
        <v>2.1759259259259258E-3</v>
      </c>
      <c r="X1859" s="59">
        <f t="shared" ref="X1859:X1922" si="87">TIME(HOUR(D1859),MINUTE(D1859),SECOND(D1859))</f>
        <v>0</v>
      </c>
      <c r="Y1859" s="59">
        <f t="shared" ref="Y1859:Y1922" si="88">TIME(HOUR(C1859),MINUTE(C1859),SECOND(C1859))</f>
        <v>0</v>
      </c>
      <c r="Z1859">
        <f>IF(X1859&gt;Y1859,X1859 - Y1859,VLOOKUP(CONCATENATE(Home!$B$2,-2),Comp_Time!$A:$B,2,FALSE))</f>
        <v>2.1759259259259258E-3</v>
      </c>
      <c r="AA1859">
        <f t="shared" ref="AA1859:AA1922" si="89">IF(DATE(YEAR(C1859),MONTH(C1859),DAY(C1859))=DATE(YEAR(D1859),MONTH(D1859),DAY(D1859)),0,1)</f>
        <v>0</v>
      </c>
    </row>
    <row r="1860" spans="23:27">
      <c r="W1860">
        <f>IF(AA1860=1, VLOOKUP(CONCATENATE(Home!$B$2,-2),Comp_Time!$A:$B,2,FALSE),IF(Z1860&gt; VLOOKUP(CONCATENATE(Home!$B$2,-2),Comp_Time!$A:$B,2,FALSE),VLOOKUP(CONCATENATE(Home!$B$2,-2),Comp_Time!$A:$B,2,FALSE),Z1860))</f>
        <v>2.1759259259259258E-3</v>
      </c>
      <c r="X1860" s="59">
        <f t="shared" si="87"/>
        <v>0</v>
      </c>
      <c r="Y1860" s="59">
        <f t="shared" si="88"/>
        <v>0</v>
      </c>
      <c r="Z1860">
        <f>IF(X1860&gt;Y1860,X1860 - Y1860,VLOOKUP(CONCATENATE(Home!$B$2,-2),Comp_Time!$A:$B,2,FALSE))</f>
        <v>2.1759259259259258E-3</v>
      </c>
      <c r="AA1860">
        <f t="shared" si="89"/>
        <v>0</v>
      </c>
    </row>
    <row r="1861" spans="23:27">
      <c r="W1861">
        <f>IF(AA1861=1, VLOOKUP(CONCATENATE(Home!$B$2,-2),Comp_Time!$A:$B,2,FALSE),IF(Z1861&gt; VLOOKUP(CONCATENATE(Home!$B$2,-2),Comp_Time!$A:$B,2,FALSE),VLOOKUP(CONCATENATE(Home!$B$2,-2),Comp_Time!$A:$B,2,FALSE),Z1861))</f>
        <v>2.1759259259259258E-3</v>
      </c>
      <c r="X1861" s="59">
        <f t="shared" si="87"/>
        <v>0</v>
      </c>
      <c r="Y1861" s="59">
        <f t="shared" si="88"/>
        <v>0</v>
      </c>
      <c r="Z1861">
        <f>IF(X1861&gt;Y1861,X1861 - Y1861,VLOOKUP(CONCATENATE(Home!$B$2,-2),Comp_Time!$A:$B,2,FALSE))</f>
        <v>2.1759259259259258E-3</v>
      </c>
      <c r="AA1861">
        <f t="shared" si="89"/>
        <v>0</v>
      </c>
    </row>
    <row r="1862" spans="23:27">
      <c r="W1862">
        <f>IF(AA1862=1, VLOOKUP(CONCATENATE(Home!$B$2,-2),Comp_Time!$A:$B,2,FALSE),IF(Z1862&gt; VLOOKUP(CONCATENATE(Home!$B$2,-2),Comp_Time!$A:$B,2,FALSE),VLOOKUP(CONCATENATE(Home!$B$2,-2),Comp_Time!$A:$B,2,FALSE),Z1862))</f>
        <v>2.1759259259259258E-3</v>
      </c>
      <c r="X1862" s="59">
        <f t="shared" si="87"/>
        <v>0</v>
      </c>
      <c r="Y1862" s="59">
        <f t="shared" si="88"/>
        <v>0</v>
      </c>
      <c r="Z1862">
        <f>IF(X1862&gt;Y1862,X1862 - Y1862,VLOOKUP(CONCATENATE(Home!$B$2,-2),Comp_Time!$A:$B,2,FALSE))</f>
        <v>2.1759259259259258E-3</v>
      </c>
      <c r="AA1862">
        <f t="shared" si="89"/>
        <v>0</v>
      </c>
    </row>
    <row r="1863" spans="23:27">
      <c r="W1863">
        <f>IF(AA1863=1, VLOOKUP(CONCATENATE(Home!$B$2,-2),Comp_Time!$A:$B,2,FALSE),IF(Z1863&gt; VLOOKUP(CONCATENATE(Home!$B$2,-2),Comp_Time!$A:$B,2,FALSE),VLOOKUP(CONCATENATE(Home!$B$2,-2),Comp_Time!$A:$B,2,FALSE),Z1863))</f>
        <v>2.1759259259259258E-3</v>
      </c>
      <c r="X1863" s="59">
        <f t="shared" si="87"/>
        <v>0</v>
      </c>
      <c r="Y1863" s="59">
        <f t="shared" si="88"/>
        <v>0</v>
      </c>
      <c r="Z1863">
        <f>IF(X1863&gt;Y1863,X1863 - Y1863,VLOOKUP(CONCATENATE(Home!$B$2,-2),Comp_Time!$A:$B,2,FALSE))</f>
        <v>2.1759259259259258E-3</v>
      </c>
      <c r="AA1863">
        <f t="shared" si="89"/>
        <v>0</v>
      </c>
    </row>
    <row r="1864" spans="23:27">
      <c r="W1864">
        <f>IF(AA1864=1, VLOOKUP(CONCATENATE(Home!$B$2,-2),Comp_Time!$A:$B,2,FALSE),IF(Z1864&gt; VLOOKUP(CONCATENATE(Home!$B$2,-2),Comp_Time!$A:$B,2,FALSE),VLOOKUP(CONCATENATE(Home!$B$2,-2),Comp_Time!$A:$B,2,FALSE),Z1864))</f>
        <v>2.1759259259259258E-3</v>
      </c>
      <c r="X1864" s="59">
        <f t="shared" si="87"/>
        <v>0</v>
      </c>
      <c r="Y1864" s="59">
        <f t="shared" si="88"/>
        <v>0</v>
      </c>
      <c r="Z1864">
        <f>IF(X1864&gt;Y1864,X1864 - Y1864,VLOOKUP(CONCATENATE(Home!$B$2,-2),Comp_Time!$A:$B,2,FALSE))</f>
        <v>2.1759259259259258E-3</v>
      </c>
      <c r="AA1864">
        <f t="shared" si="89"/>
        <v>0</v>
      </c>
    </row>
    <row r="1865" spans="23:27">
      <c r="W1865">
        <f>IF(AA1865=1, VLOOKUP(CONCATENATE(Home!$B$2,-2),Comp_Time!$A:$B,2,FALSE),IF(Z1865&gt; VLOOKUP(CONCATENATE(Home!$B$2,-2),Comp_Time!$A:$B,2,FALSE),VLOOKUP(CONCATENATE(Home!$B$2,-2),Comp_Time!$A:$B,2,FALSE),Z1865))</f>
        <v>2.1759259259259258E-3</v>
      </c>
      <c r="X1865" s="59">
        <f t="shared" si="87"/>
        <v>0</v>
      </c>
      <c r="Y1865" s="59">
        <f t="shared" si="88"/>
        <v>0</v>
      </c>
      <c r="Z1865">
        <f>IF(X1865&gt;Y1865,X1865 - Y1865,VLOOKUP(CONCATENATE(Home!$B$2,-2),Comp_Time!$A:$B,2,FALSE))</f>
        <v>2.1759259259259258E-3</v>
      </c>
      <c r="AA1865">
        <f t="shared" si="89"/>
        <v>0</v>
      </c>
    </row>
    <row r="1866" spans="23:27">
      <c r="W1866">
        <f>IF(AA1866=1, VLOOKUP(CONCATENATE(Home!$B$2,-2),Comp_Time!$A:$B,2,FALSE),IF(Z1866&gt; VLOOKUP(CONCATENATE(Home!$B$2,-2),Comp_Time!$A:$B,2,FALSE),VLOOKUP(CONCATENATE(Home!$B$2,-2),Comp_Time!$A:$B,2,FALSE),Z1866))</f>
        <v>2.1759259259259258E-3</v>
      </c>
      <c r="X1866" s="59">
        <f t="shared" si="87"/>
        <v>0</v>
      </c>
      <c r="Y1866" s="59">
        <f t="shared" si="88"/>
        <v>0</v>
      </c>
      <c r="Z1866">
        <f>IF(X1866&gt;Y1866,X1866 - Y1866,VLOOKUP(CONCATENATE(Home!$B$2,-2),Comp_Time!$A:$B,2,FALSE))</f>
        <v>2.1759259259259258E-3</v>
      </c>
      <c r="AA1866">
        <f t="shared" si="89"/>
        <v>0</v>
      </c>
    </row>
    <row r="1867" spans="23:27">
      <c r="W1867">
        <f>IF(AA1867=1, VLOOKUP(CONCATENATE(Home!$B$2,-2),Comp_Time!$A:$B,2,FALSE),IF(Z1867&gt; VLOOKUP(CONCATENATE(Home!$B$2,-2),Comp_Time!$A:$B,2,FALSE),VLOOKUP(CONCATENATE(Home!$B$2,-2),Comp_Time!$A:$B,2,FALSE),Z1867))</f>
        <v>2.1759259259259258E-3</v>
      </c>
      <c r="X1867" s="59">
        <f t="shared" si="87"/>
        <v>0</v>
      </c>
      <c r="Y1867" s="59">
        <f t="shared" si="88"/>
        <v>0</v>
      </c>
      <c r="Z1867">
        <f>IF(X1867&gt;Y1867,X1867 - Y1867,VLOOKUP(CONCATENATE(Home!$B$2,-2),Comp_Time!$A:$B,2,FALSE))</f>
        <v>2.1759259259259258E-3</v>
      </c>
      <c r="AA1867">
        <f t="shared" si="89"/>
        <v>0</v>
      </c>
    </row>
    <row r="1868" spans="23:27">
      <c r="W1868">
        <f>IF(AA1868=1, VLOOKUP(CONCATENATE(Home!$B$2,-2),Comp_Time!$A:$B,2,FALSE),IF(Z1868&gt; VLOOKUP(CONCATENATE(Home!$B$2,-2),Comp_Time!$A:$B,2,FALSE),VLOOKUP(CONCATENATE(Home!$B$2,-2),Comp_Time!$A:$B,2,FALSE),Z1868))</f>
        <v>2.1759259259259258E-3</v>
      </c>
      <c r="X1868" s="59">
        <f t="shared" si="87"/>
        <v>0</v>
      </c>
      <c r="Y1868" s="59">
        <f t="shared" si="88"/>
        <v>0</v>
      </c>
      <c r="Z1868">
        <f>IF(X1868&gt;Y1868,X1868 - Y1868,VLOOKUP(CONCATENATE(Home!$B$2,-2),Comp_Time!$A:$B,2,FALSE))</f>
        <v>2.1759259259259258E-3</v>
      </c>
      <c r="AA1868">
        <f t="shared" si="89"/>
        <v>0</v>
      </c>
    </row>
    <row r="1869" spans="23:27">
      <c r="W1869">
        <f>IF(AA1869=1, VLOOKUP(CONCATENATE(Home!$B$2,-2),Comp_Time!$A:$B,2,FALSE),IF(Z1869&gt; VLOOKUP(CONCATENATE(Home!$B$2,-2),Comp_Time!$A:$B,2,FALSE),VLOOKUP(CONCATENATE(Home!$B$2,-2),Comp_Time!$A:$B,2,FALSE),Z1869))</f>
        <v>2.1759259259259258E-3</v>
      </c>
      <c r="X1869" s="59">
        <f t="shared" si="87"/>
        <v>0</v>
      </c>
      <c r="Y1869" s="59">
        <f t="shared" si="88"/>
        <v>0</v>
      </c>
      <c r="Z1869">
        <f>IF(X1869&gt;Y1869,X1869 - Y1869,VLOOKUP(CONCATENATE(Home!$B$2,-2),Comp_Time!$A:$B,2,FALSE))</f>
        <v>2.1759259259259258E-3</v>
      </c>
      <c r="AA1869">
        <f t="shared" si="89"/>
        <v>0</v>
      </c>
    </row>
    <row r="1870" spans="23:27">
      <c r="W1870">
        <f>IF(AA1870=1, VLOOKUP(CONCATENATE(Home!$B$2,-2),Comp_Time!$A:$B,2,FALSE),IF(Z1870&gt; VLOOKUP(CONCATENATE(Home!$B$2,-2),Comp_Time!$A:$B,2,FALSE),VLOOKUP(CONCATENATE(Home!$B$2,-2),Comp_Time!$A:$B,2,FALSE),Z1870))</f>
        <v>2.1759259259259258E-3</v>
      </c>
      <c r="X1870" s="59">
        <f t="shared" si="87"/>
        <v>0</v>
      </c>
      <c r="Y1870" s="59">
        <f t="shared" si="88"/>
        <v>0</v>
      </c>
      <c r="Z1870">
        <f>IF(X1870&gt;Y1870,X1870 - Y1870,VLOOKUP(CONCATENATE(Home!$B$2,-2),Comp_Time!$A:$B,2,FALSE))</f>
        <v>2.1759259259259258E-3</v>
      </c>
      <c r="AA1870">
        <f t="shared" si="89"/>
        <v>0</v>
      </c>
    </row>
    <row r="1871" spans="23:27">
      <c r="W1871">
        <f>IF(AA1871=1, VLOOKUP(CONCATENATE(Home!$B$2,-2),Comp_Time!$A:$B,2,FALSE),IF(Z1871&gt; VLOOKUP(CONCATENATE(Home!$B$2,-2),Comp_Time!$A:$B,2,FALSE),VLOOKUP(CONCATENATE(Home!$B$2,-2),Comp_Time!$A:$B,2,FALSE),Z1871))</f>
        <v>2.1759259259259258E-3</v>
      </c>
      <c r="X1871" s="59">
        <f t="shared" si="87"/>
        <v>0</v>
      </c>
      <c r="Y1871" s="59">
        <f t="shared" si="88"/>
        <v>0</v>
      </c>
      <c r="Z1871">
        <f>IF(X1871&gt;Y1871,X1871 - Y1871,VLOOKUP(CONCATENATE(Home!$B$2,-2),Comp_Time!$A:$B,2,FALSE))</f>
        <v>2.1759259259259258E-3</v>
      </c>
      <c r="AA1871">
        <f t="shared" si="89"/>
        <v>0</v>
      </c>
    </row>
    <row r="1872" spans="23:27">
      <c r="W1872">
        <f>IF(AA1872=1, VLOOKUP(CONCATENATE(Home!$B$2,-2),Comp_Time!$A:$B,2,FALSE),IF(Z1872&gt; VLOOKUP(CONCATENATE(Home!$B$2,-2),Comp_Time!$A:$B,2,FALSE),VLOOKUP(CONCATENATE(Home!$B$2,-2),Comp_Time!$A:$B,2,FALSE),Z1872))</f>
        <v>2.1759259259259258E-3</v>
      </c>
      <c r="X1872" s="59">
        <f t="shared" si="87"/>
        <v>0</v>
      </c>
      <c r="Y1872" s="59">
        <f t="shared" si="88"/>
        <v>0</v>
      </c>
      <c r="Z1872">
        <f>IF(X1872&gt;Y1872,X1872 - Y1872,VLOOKUP(CONCATENATE(Home!$B$2,-2),Comp_Time!$A:$B,2,FALSE))</f>
        <v>2.1759259259259258E-3</v>
      </c>
      <c r="AA1872">
        <f t="shared" si="89"/>
        <v>0</v>
      </c>
    </row>
    <row r="1873" spans="23:27">
      <c r="W1873">
        <f>IF(AA1873=1, VLOOKUP(CONCATENATE(Home!$B$2,-2),Comp_Time!$A:$B,2,FALSE),IF(Z1873&gt; VLOOKUP(CONCATENATE(Home!$B$2,-2),Comp_Time!$A:$B,2,FALSE),VLOOKUP(CONCATENATE(Home!$B$2,-2),Comp_Time!$A:$B,2,FALSE),Z1873))</f>
        <v>2.1759259259259258E-3</v>
      </c>
      <c r="X1873" s="59">
        <f t="shared" si="87"/>
        <v>0</v>
      </c>
      <c r="Y1873" s="59">
        <f t="shared" si="88"/>
        <v>0</v>
      </c>
      <c r="Z1873">
        <f>IF(X1873&gt;Y1873,X1873 - Y1873,VLOOKUP(CONCATENATE(Home!$B$2,-2),Comp_Time!$A:$B,2,FALSE))</f>
        <v>2.1759259259259258E-3</v>
      </c>
      <c r="AA1873">
        <f t="shared" si="89"/>
        <v>0</v>
      </c>
    </row>
    <row r="1874" spans="23:27">
      <c r="W1874">
        <f>IF(AA1874=1, VLOOKUP(CONCATENATE(Home!$B$2,-2),Comp_Time!$A:$B,2,FALSE),IF(Z1874&gt; VLOOKUP(CONCATENATE(Home!$B$2,-2),Comp_Time!$A:$B,2,FALSE),VLOOKUP(CONCATENATE(Home!$B$2,-2),Comp_Time!$A:$B,2,FALSE),Z1874))</f>
        <v>2.1759259259259258E-3</v>
      </c>
      <c r="X1874" s="59">
        <f t="shared" si="87"/>
        <v>0</v>
      </c>
      <c r="Y1874" s="59">
        <f t="shared" si="88"/>
        <v>0</v>
      </c>
      <c r="Z1874">
        <f>IF(X1874&gt;Y1874,X1874 - Y1874,VLOOKUP(CONCATENATE(Home!$B$2,-2),Comp_Time!$A:$B,2,FALSE))</f>
        <v>2.1759259259259258E-3</v>
      </c>
      <c r="AA1874">
        <f t="shared" si="89"/>
        <v>0</v>
      </c>
    </row>
    <row r="1875" spans="23:27">
      <c r="W1875">
        <f>IF(AA1875=1, VLOOKUP(CONCATENATE(Home!$B$2,-2),Comp_Time!$A:$B,2,FALSE),IF(Z1875&gt; VLOOKUP(CONCATENATE(Home!$B$2,-2),Comp_Time!$A:$B,2,FALSE),VLOOKUP(CONCATENATE(Home!$B$2,-2),Comp_Time!$A:$B,2,FALSE),Z1875))</f>
        <v>2.1759259259259258E-3</v>
      </c>
      <c r="X1875" s="59">
        <f t="shared" si="87"/>
        <v>0</v>
      </c>
      <c r="Y1875" s="59">
        <f t="shared" si="88"/>
        <v>0</v>
      </c>
      <c r="Z1875">
        <f>IF(X1875&gt;Y1875,X1875 - Y1875,VLOOKUP(CONCATENATE(Home!$B$2,-2),Comp_Time!$A:$B,2,FALSE))</f>
        <v>2.1759259259259258E-3</v>
      </c>
      <c r="AA1875">
        <f t="shared" si="89"/>
        <v>0</v>
      </c>
    </row>
    <row r="1876" spans="23:27">
      <c r="W1876">
        <f>IF(AA1876=1, VLOOKUP(CONCATENATE(Home!$B$2,-2),Comp_Time!$A:$B,2,FALSE),IF(Z1876&gt; VLOOKUP(CONCATENATE(Home!$B$2,-2),Comp_Time!$A:$B,2,FALSE),VLOOKUP(CONCATENATE(Home!$B$2,-2),Comp_Time!$A:$B,2,FALSE),Z1876))</f>
        <v>2.1759259259259258E-3</v>
      </c>
      <c r="X1876" s="59">
        <f t="shared" si="87"/>
        <v>0</v>
      </c>
      <c r="Y1876" s="59">
        <f t="shared" si="88"/>
        <v>0</v>
      </c>
      <c r="Z1876">
        <f>IF(X1876&gt;Y1876,X1876 - Y1876,VLOOKUP(CONCATENATE(Home!$B$2,-2),Comp_Time!$A:$B,2,FALSE))</f>
        <v>2.1759259259259258E-3</v>
      </c>
      <c r="AA1876">
        <f t="shared" si="89"/>
        <v>0</v>
      </c>
    </row>
    <row r="1877" spans="23:27">
      <c r="W1877">
        <f>IF(AA1877=1, VLOOKUP(CONCATENATE(Home!$B$2,-2),Comp_Time!$A:$B,2,FALSE),IF(Z1877&gt; VLOOKUP(CONCATENATE(Home!$B$2,-2),Comp_Time!$A:$B,2,FALSE),VLOOKUP(CONCATENATE(Home!$B$2,-2),Comp_Time!$A:$B,2,FALSE),Z1877))</f>
        <v>2.1759259259259258E-3</v>
      </c>
      <c r="X1877" s="59">
        <f t="shared" si="87"/>
        <v>0</v>
      </c>
      <c r="Y1877" s="59">
        <f t="shared" si="88"/>
        <v>0</v>
      </c>
      <c r="Z1877">
        <f>IF(X1877&gt;Y1877,X1877 - Y1877,VLOOKUP(CONCATENATE(Home!$B$2,-2),Comp_Time!$A:$B,2,FALSE))</f>
        <v>2.1759259259259258E-3</v>
      </c>
      <c r="AA1877">
        <f t="shared" si="89"/>
        <v>0</v>
      </c>
    </row>
    <row r="1878" spans="23:27">
      <c r="W1878">
        <f>IF(AA1878=1, VLOOKUP(CONCATENATE(Home!$B$2,-2),Comp_Time!$A:$B,2,FALSE),IF(Z1878&gt; VLOOKUP(CONCATENATE(Home!$B$2,-2),Comp_Time!$A:$B,2,FALSE),VLOOKUP(CONCATENATE(Home!$B$2,-2),Comp_Time!$A:$B,2,FALSE),Z1878))</f>
        <v>2.1759259259259258E-3</v>
      </c>
      <c r="X1878" s="59">
        <f t="shared" si="87"/>
        <v>0</v>
      </c>
      <c r="Y1878" s="59">
        <f t="shared" si="88"/>
        <v>0</v>
      </c>
      <c r="Z1878">
        <f>IF(X1878&gt;Y1878,X1878 - Y1878,VLOOKUP(CONCATENATE(Home!$B$2,-2),Comp_Time!$A:$B,2,FALSE))</f>
        <v>2.1759259259259258E-3</v>
      </c>
      <c r="AA1878">
        <f t="shared" si="89"/>
        <v>0</v>
      </c>
    </row>
    <row r="1879" spans="23:27">
      <c r="W1879">
        <f>IF(AA1879=1, VLOOKUP(CONCATENATE(Home!$B$2,-2),Comp_Time!$A:$B,2,FALSE),IF(Z1879&gt; VLOOKUP(CONCATENATE(Home!$B$2,-2),Comp_Time!$A:$B,2,FALSE),VLOOKUP(CONCATENATE(Home!$B$2,-2),Comp_Time!$A:$B,2,FALSE),Z1879))</f>
        <v>2.1759259259259258E-3</v>
      </c>
      <c r="X1879" s="59">
        <f t="shared" si="87"/>
        <v>0</v>
      </c>
      <c r="Y1879" s="59">
        <f t="shared" si="88"/>
        <v>0</v>
      </c>
      <c r="Z1879">
        <f>IF(X1879&gt;Y1879,X1879 - Y1879,VLOOKUP(CONCATENATE(Home!$B$2,-2),Comp_Time!$A:$B,2,FALSE))</f>
        <v>2.1759259259259258E-3</v>
      </c>
      <c r="AA1879">
        <f t="shared" si="89"/>
        <v>0</v>
      </c>
    </row>
    <row r="1880" spans="23:27">
      <c r="W1880">
        <f>IF(AA1880=1, VLOOKUP(CONCATENATE(Home!$B$2,-2),Comp_Time!$A:$B,2,FALSE),IF(Z1880&gt; VLOOKUP(CONCATENATE(Home!$B$2,-2),Comp_Time!$A:$B,2,FALSE),VLOOKUP(CONCATENATE(Home!$B$2,-2),Comp_Time!$A:$B,2,FALSE),Z1880))</f>
        <v>2.1759259259259258E-3</v>
      </c>
      <c r="X1880" s="59">
        <f t="shared" si="87"/>
        <v>0</v>
      </c>
      <c r="Y1880" s="59">
        <f t="shared" si="88"/>
        <v>0</v>
      </c>
      <c r="Z1880">
        <f>IF(X1880&gt;Y1880,X1880 - Y1880,VLOOKUP(CONCATENATE(Home!$B$2,-2),Comp_Time!$A:$B,2,FALSE))</f>
        <v>2.1759259259259258E-3</v>
      </c>
      <c r="AA1880">
        <f t="shared" si="89"/>
        <v>0</v>
      </c>
    </row>
    <row r="1881" spans="23:27">
      <c r="W1881">
        <f>IF(AA1881=1, VLOOKUP(CONCATENATE(Home!$B$2,-2),Comp_Time!$A:$B,2,FALSE),IF(Z1881&gt; VLOOKUP(CONCATENATE(Home!$B$2,-2),Comp_Time!$A:$B,2,FALSE),VLOOKUP(CONCATENATE(Home!$B$2,-2),Comp_Time!$A:$B,2,FALSE),Z1881))</f>
        <v>2.1759259259259258E-3</v>
      </c>
      <c r="X1881" s="59">
        <f t="shared" si="87"/>
        <v>0</v>
      </c>
      <c r="Y1881" s="59">
        <f t="shared" si="88"/>
        <v>0</v>
      </c>
      <c r="Z1881">
        <f>IF(X1881&gt;Y1881,X1881 - Y1881,VLOOKUP(CONCATENATE(Home!$B$2,-2),Comp_Time!$A:$B,2,FALSE))</f>
        <v>2.1759259259259258E-3</v>
      </c>
      <c r="AA1881">
        <f t="shared" si="89"/>
        <v>0</v>
      </c>
    </row>
    <row r="1882" spans="23:27">
      <c r="W1882">
        <f>IF(AA1882=1, VLOOKUP(CONCATENATE(Home!$B$2,-2),Comp_Time!$A:$B,2,FALSE),IF(Z1882&gt; VLOOKUP(CONCATENATE(Home!$B$2,-2),Comp_Time!$A:$B,2,FALSE),VLOOKUP(CONCATENATE(Home!$B$2,-2),Comp_Time!$A:$B,2,FALSE),Z1882))</f>
        <v>2.1759259259259258E-3</v>
      </c>
      <c r="X1882" s="59">
        <f t="shared" si="87"/>
        <v>0</v>
      </c>
      <c r="Y1882" s="59">
        <f t="shared" si="88"/>
        <v>0</v>
      </c>
      <c r="Z1882">
        <f>IF(X1882&gt;Y1882,X1882 - Y1882,VLOOKUP(CONCATENATE(Home!$B$2,-2),Comp_Time!$A:$B,2,FALSE))</f>
        <v>2.1759259259259258E-3</v>
      </c>
      <c r="AA1882">
        <f t="shared" si="89"/>
        <v>0</v>
      </c>
    </row>
    <row r="1883" spans="23:27">
      <c r="W1883">
        <f>IF(AA1883=1, VLOOKUP(CONCATENATE(Home!$B$2,-2),Comp_Time!$A:$B,2,FALSE),IF(Z1883&gt; VLOOKUP(CONCATENATE(Home!$B$2,-2),Comp_Time!$A:$B,2,FALSE),VLOOKUP(CONCATENATE(Home!$B$2,-2),Comp_Time!$A:$B,2,FALSE),Z1883))</f>
        <v>2.1759259259259258E-3</v>
      </c>
      <c r="X1883" s="59">
        <f t="shared" si="87"/>
        <v>0</v>
      </c>
      <c r="Y1883" s="59">
        <f t="shared" si="88"/>
        <v>0</v>
      </c>
      <c r="Z1883">
        <f>IF(X1883&gt;Y1883,X1883 - Y1883,VLOOKUP(CONCATENATE(Home!$B$2,-2),Comp_Time!$A:$B,2,FALSE))</f>
        <v>2.1759259259259258E-3</v>
      </c>
      <c r="AA1883">
        <f t="shared" si="89"/>
        <v>0</v>
      </c>
    </row>
    <row r="1884" spans="23:27">
      <c r="W1884">
        <f>IF(AA1884=1, VLOOKUP(CONCATENATE(Home!$B$2,-2),Comp_Time!$A:$B,2,FALSE),IF(Z1884&gt; VLOOKUP(CONCATENATE(Home!$B$2,-2),Comp_Time!$A:$B,2,FALSE),VLOOKUP(CONCATENATE(Home!$B$2,-2),Comp_Time!$A:$B,2,FALSE),Z1884))</f>
        <v>2.1759259259259258E-3</v>
      </c>
      <c r="X1884" s="59">
        <f t="shared" si="87"/>
        <v>0</v>
      </c>
      <c r="Y1884" s="59">
        <f t="shared" si="88"/>
        <v>0</v>
      </c>
      <c r="Z1884">
        <f>IF(X1884&gt;Y1884,X1884 - Y1884,VLOOKUP(CONCATENATE(Home!$B$2,-2),Comp_Time!$A:$B,2,FALSE))</f>
        <v>2.1759259259259258E-3</v>
      </c>
      <c r="AA1884">
        <f t="shared" si="89"/>
        <v>0</v>
      </c>
    </row>
    <row r="1885" spans="23:27">
      <c r="W1885">
        <f>IF(AA1885=1, VLOOKUP(CONCATENATE(Home!$B$2,-2),Comp_Time!$A:$B,2,FALSE),IF(Z1885&gt; VLOOKUP(CONCATENATE(Home!$B$2,-2),Comp_Time!$A:$B,2,FALSE),VLOOKUP(CONCATENATE(Home!$B$2,-2),Comp_Time!$A:$B,2,FALSE),Z1885))</f>
        <v>2.1759259259259258E-3</v>
      </c>
      <c r="X1885" s="59">
        <f t="shared" si="87"/>
        <v>0</v>
      </c>
      <c r="Y1885" s="59">
        <f t="shared" si="88"/>
        <v>0</v>
      </c>
      <c r="Z1885">
        <f>IF(X1885&gt;Y1885,X1885 - Y1885,VLOOKUP(CONCATENATE(Home!$B$2,-2),Comp_Time!$A:$B,2,FALSE))</f>
        <v>2.1759259259259258E-3</v>
      </c>
      <c r="AA1885">
        <f t="shared" si="89"/>
        <v>0</v>
      </c>
    </row>
    <row r="1886" spans="23:27">
      <c r="W1886">
        <f>IF(AA1886=1, VLOOKUP(CONCATENATE(Home!$B$2,-2),Comp_Time!$A:$B,2,FALSE),IF(Z1886&gt; VLOOKUP(CONCATENATE(Home!$B$2,-2),Comp_Time!$A:$B,2,FALSE),VLOOKUP(CONCATENATE(Home!$B$2,-2),Comp_Time!$A:$B,2,FALSE),Z1886))</f>
        <v>2.1759259259259258E-3</v>
      </c>
      <c r="X1886" s="59">
        <f t="shared" si="87"/>
        <v>0</v>
      </c>
      <c r="Y1886" s="59">
        <f t="shared" si="88"/>
        <v>0</v>
      </c>
      <c r="Z1886">
        <f>IF(X1886&gt;Y1886,X1886 - Y1886,VLOOKUP(CONCATENATE(Home!$B$2,-2),Comp_Time!$A:$B,2,FALSE))</f>
        <v>2.1759259259259258E-3</v>
      </c>
      <c r="AA1886">
        <f t="shared" si="89"/>
        <v>0</v>
      </c>
    </row>
    <row r="1887" spans="23:27">
      <c r="W1887">
        <f>IF(AA1887=1, VLOOKUP(CONCATENATE(Home!$B$2,-2),Comp_Time!$A:$B,2,FALSE),IF(Z1887&gt; VLOOKUP(CONCATENATE(Home!$B$2,-2),Comp_Time!$A:$B,2,FALSE),VLOOKUP(CONCATENATE(Home!$B$2,-2),Comp_Time!$A:$B,2,FALSE),Z1887))</f>
        <v>2.1759259259259258E-3</v>
      </c>
      <c r="X1887" s="59">
        <f t="shared" si="87"/>
        <v>0</v>
      </c>
      <c r="Y1887" s="59">
        <f t="shared" si="88"/>
        <v>0</v>
      </c>
      <c r="Z1887">
        <f>IF(X1887&gt;Y1887,X1887 - Y1887,VLOOKUP(CONCATENATE(Home!$B$2,-2),Comp_Time!$A:$B,2,FALSE))</f>
        <v>2.1759259259259258E-3</v>
      </c>
      <c r="AA1887">
        <f t="shared" si="89"/>
        <v>0</v>
      </c>
    </row>
    <row r="1888" spans="23:27">
      <c r="W1888">
        <f>IF(AA1888=1, VLOOKUP(CONCATENATE(Home!$B$2,-2),Comp_Time!$A:$B,2,FALSE),IF(Z1888&gt; VLOOKUP(CONCATENATE(Home!$B$2,-2),Comp_Time!$A:$B,2,FALSE),VLOOKUP(CONCATENATE(Home!$B$2,-2),Comp_Time!$A:$B,2,FALSE),Z1888))</f>
        <v>2.1759259259259258E-3</v>
      </c>
      <c r="X1888" s="59">
        <f t="shared" si="87"/>
        <v>0</v>
      </c>
      <c r="Y1888" s="59">
        <f t="shared" si="88"/>
        <v>0</v>
      </c>
      <c r="Z1888">
        <f>IF(X1888&gt;Y1888,X1888 - Y1888,VLOOKUP(CONCATENATE(Home!$B$2,-2),Comp_Time!$A:$B,2,FALSE))</f>
        <v>2.1759259259259258E-3</v>
      </c>
      <c r="AA1888">
        <f t="shared" si="89"/>
        <v>0</v>
      </c>
    </row>
    <row r="1889" spans="23:27">
      <c r="W1889">
        <f>IF(AA1889=1, VLOOKUP(CONCATENATE(Home!$B$2,-2),Comp_Time!$A:$B,2,FALSE),IF(Z1889&gt; VLOOKUP(CONCATENATE(Home!$B$2,-2),Comp_Time!$A:$B,2,FALSE),VLOOKUP(CONCATENATE(Home!$B$2,-2),Comp_Time!$A:$B,2,FALSE),Z1889))</f>
        <v>2.1759259259259258E-3</v>
      </c>
      <c r="X1889" s="59">
        <f t="shared" si="87"/>
        <v>0</v>
      </c>
      <c r="Y1889" s="59">
        <f t="shared" si="88"/>
        <v>0</v>
      </c>
      <c r="Z1889">
        <f>IF(X1889&gt;Y1889,X1889 - Y1889,VLOOKUP(CONCATENATE(Home!$B$2,-2),Comp_Time!$A:$B,2,FALSE))</f>
        <v>2.1759259259259258E-3</v>
      </c>
      <c r="AA1889">
        <f t="shared" si="89"/>
        <v>0</v>
      </c>
    </row>
    <row r="1890" spans="23:27">
      <c r="W1890">
        <f>IF(AA1890=1, VLOOKUP(CONCATENATE(Home!$B$2,-2),Comp_Time!$A:$B,2,FALSE),IF(Z1890&gt; VLOOKUP(CONCATENATE(Home!$B$2,-2),Comp_Time!$A:$B,2,FALSE),VLOOKUP(CONCATENATE(Home!$B$2,-2),Comp_Time!$A:$B,2,FALSE),Z1890))</f>
        <v>2.1759259259259258E-3</v>
      </c>
      <c r="X1890" s="59">
        <f t="shared" si="87"/>
        <v>0</v>
      </c>
      <c r="Y1890" s="59">
        <f t="shared" si="88"/>
        <v>0</v>
      </c>
      <c r="Z1890">
        <f>IF(X1890&gt;Y1890,X1890 - Y1890,VLOOKUP(CONCATENATE(Home!$B$2,-2),Comp_Time!$A:$B,2,FALSE))</f>
        <v>2.1759259259259258E-3</v>
      </c>
      <c r="AA1890">
        <f t="shared" si="89"/>
        <v>0</v>
      </c>
    </row>
    <row r="1891" spans="23:27">
      <c r="W1891">
        <f>IF(AA1891=1, VLOOKUP(CONCATENATE(Home!$B$2,-2),Comp_Time!$A:$B,2,FALSE),IF(Z1891&gt; VLOOKUP(CONCATENATE(Home!$B$2,-2),Comp_Time!$A:$B,2,FALSE),VLOOKUP(CONCATENATE(Home!$B$2,-2),Comp_Time!$A:$B,2,FALSE),Z1891))</f>
        <v>2.1759259259259258E-3</v>
      </c>
      <c r="X1891" s="59">
        <f t="shared" si="87"/>
        <v>0</v>
      </c>
      <c r="Y1891" s="59">
        <f t="shared" si="88"/>
        <v>0</v>
      </c>
      <c r="Z1891">
        <f>IF(X1891&gt;Y1891,X1891 - Y1891,VLOOKUP(CONCATENATE(Home!$B$2,-2),Comp_Time!$A:$B,2,FALSE))</f>
        <v>2.1759259259259258E-3</v>
      </c>
      <c r="AA1891">
        <f t="shared" si="89"/>
        <v>0</v>
      </c>
    </row>
    <row r="1892" spans="23:27">
      <c r="W1892">
        <f>IF(AA1892=1, VLOOKUP(CONCATENATE(Home!$B$2,-2),Comp_Time!$A:$B,2,FALSE),IF(Z1892&gt; VLOOKUP(CONCATENATE(Home!$B$2,-2),Comp_Time!$A:$B,2,FALSE),VLOOKUP(CONCATENATE(Home!$B$2,-2),Comp_Time!$A:$B,2,FALSE),Z1892))</f>
        <v>2.1759259259259258E-3</v>
      </c>
      <c r="X1892" s="59">
        <f t="shared" si="87"/>
        <v>0</v>
      </c>
      <c r="Y1892" s="59">
        <f t="shared" si="88"/>
        <v>0</v>
      </c>
      <c r="Z1892">
        <f>IF(X1892&gt;Y1892,X1892 - Y1892,VLOOKUP(CONCATENATE(Home!$B$2,-2),Comp_Time!$A:$B,2,FALSE))</f>
        <v>2.1759259259259258E-3</v>
      </c>
      <c r="AA1892">
        <f t="shared" si="89"/>
        <v>0</v>
      </c>
    </row>
    <row r="1893" spans="23:27">
      <c r="W1893">
        <f>IF(AA1893=1, VLOOKUP(CONCATENATE(Home!$B$2,-2),Comp_Time!$A:$B,2,FALSE),IF(Z1893&gt; VLOOKUP(CONCATENATE(Home!$B$2,-2),Comp_Time!$A:$B,2,FALSE),VLOOKUP(CONCATENATE(Home!$B$2,-2),Comp_Time!$A:$B,2,FALSE),Z1893))</f>
        <v>2.1759259259259258E-3</v>
      </c>
      <c r="X1893" s="59">
        <f t="shared" si="87"/>
        <v>0</v>
      </c>
      <c r="Y1893" s="59">
        <f t="shared" si="88"/>
        <v>0</v>
      </c>
      <c r="Z1893">
        <f>IF(X1893&gt;Y1893,X1893 - Y1893,VLOOKUP(CONCATENATE(Home!$B$2,-2),Comp_Time!$A:$B,2,FALSE))</f>
        <v>2.1759259259259258E-3</v>
      </c>
      <c r="AA1893">
        <f t="shared" si="89"/>
        <v>0</v>
      </c>
    </row>
    <row r="1894" spans="23:27">
      <c r="W1894">
        <f>IF(AA1894=1, VLOOKUP(CONCATENATE(Home!$B$2,-2),Comp_Time!$A:$B,2,FALSE),IF(Z1894&gt; VLOOKUP(CONCATENATE(Home!$B$2,-2),Comp_Time!$A:$B,2,FALSE),VLOOKUP(CONCATENATE(Home!$B$2,-2),Comp_Time!$A:$B,2,FALSE),Z1894))</f>
        <v>2.1759259259259258E-3</v>
      </c>
      <c r="X1894" s="59">
        <f t="shared" si="87"/>
        <v>0</v>
      </c>
      <c r="Y1894" s="59">
        <f t="shared" si="88"/>
        <v>0</v>
      </c>
      <c r="Z1894">
        <f>IF(X1894&gt;Y1894,X1894 - Y1894,VLOOKUP(CONCATENATE(Home!$B$2,-2),Comp_Time!$A:$B,2,FALSE))</f>
        <v>2.1759259259259258E-3</v>
      </c>
      <c r="AA1894">
        <f t="shared" si="89"/>
        <v>0</v>
      </c>
    </row>
    <row r="1895" spans="23:27">
      <c r="W1895">
        <f>IF(AA1895=1, VLOOKUP(CONCATENATE(Home!$B$2,-2),Comp_Time!$A:$B,2,FALSE),IF(Z1895&gt; VLOOKUP(CONCATENATE(Home!$B$2,-2),Comp_Time!$A:$B,2,FALSE),VLOOKUP(CONCATENATE(Home!$B$2,-2),Comp_Time!$A:$B,2,FALSE),Z1895))</f>
        <v>2.1759259259259258E-3</v>
      </c>
      <c r="X1895" s="59">
        <f t="shared" si="87"/>
        <v>0</v>
      </c>
      <c r="Y1895" s="59">
        <f t="shared" si="88"/>
        <v>0</v>
      </c>
      <c r="Z1895">
        <f>IF(X1895&gt;Y1895,X1895 - Y1895,VLOOKUP(CONCATENATE(Home!$B$2,-2),Comp_Time!$A:$B,2,FALSE))</f>
        <v>2.1759259259259258E-3</v>
      </c>
      <c r="AA1895">
        <f t="shared" si="89"/>
        <v>0</v>
      </c>
    </row>
    <row r="1896" spans="23:27">
      <c r="W1896">
        <f>IF(AA1896=1, VLOOKUP(CONCATENATE(Home!$B$2,-2),Comp_Time!$A:$B,2,FALSE),IF(Z1896&gt; VLOOKUP(CONCATENATE(Home!$B$2,-2),Comp_Time!$A:$B,2,FALSE),VLOOKUP(CONCATENATE(Home!$B$2,-2),Comp_Time!$A:$B,2,FALSE),Z1896))</f>
        <v>2.1759259259259258E-3</v>
      </c>
      <c r="X1896" s="59">
        <f t="shared" si="87"/>
        <v>0</v>
      </c>
      <c r="Y1896" s="59">
        <f t="shared" si="88"/>
        <v>0</v>
      </c>
      <c r="Z1896">
        <f>IF(X1896&gt;Y1896,X1896 - Y1896,VLOOKUP(CONCATENATE(Home!$B$2,-2),Comp_Time!$A:$B,2,FALSE))</f>
        <v>2.1759259259259258E-3</v>
      </c>
      <c r="AA1896">
        <f t="shared" si="89"/>
        <v>0</v>
      </c>
    </row>
    <row r="1897" spans="23:27">
      <c r="W1897">
        <f>IF(AA1897=1, VLOOKUP(CONCATENATE(Home!$B$2,-2),Comp_Time!$A:$B,2,FALSE),IF(Z1897&gt; VLOOKUP(CONCATENATE(Home!$B$2,-2),Comp_Time!$A:$B,2,FALSE),VLOOKUP(CONCATENATE(Home!$B$2,-2),Comp_Time!$A:$B,2,FALSE),Z1897))</f>
        <v>2.1759259259259258E-3</v>
      </c>
      <c r="X1897" s="59">
        <f t="shared" si="87"/>
        <v>0</v>
      </c>
      <c r="Y1897" s="59">
        <f t="shared" si="88"/>
        <v>0</v>
      </c>
      <c r="Z1897">
        <f>IF(X1897&gt;Y1897,X1897 - Y1897,VLOOKUP(CONCATENATE(Home!$B$2,-2),Comp_Time!$A:$B,2,FALSE))</f>
        <v>2.1759259259259258E-3</v>
      </c>
      <c r="AA1897">
        <f t="shared" si="89"/>
        <v>0</v>
      </c>
    </row>
    <row r="1898" spans="23:27">
      <c r="W1898">
        <f>IF(AA1898=1, VLOOKUP(CONCATENATE(Home!$B$2,-2),Comp_Time!$A:$B,2,FALSE),IF(Z1898&gt; VLOOKUP(CONCATENATE(Home!$B$2,-2),Comp_Time!$A:$B,2,FALSE),VLOOKUP(CONCATENATE(Home!$B$2,-2),Comp_Time!$A:$B,2,FALSE),Z1898))</f>
        <v>2.1759259259259258E-3</v>
      </c>
      <c r="X1898" s="59">
        <f t="shared" si="87"/>
        <v>0</v>
      </c>
      <c r="Y1898" s="59">
        <f t="shared" si="88"/>
        <v>0</v>
      </c>
      <c r="Z1898">
        <f>IF(X1898&gt;Y1898,X1898 - Y1898,VLOOKUP(CONCATENATE(Home!$B$2,-2),Comp_Time!$A:$B,2,FALSE))</f>
        <v>2.1759259259259258E-3</v>
      </c>
      <c r="AA1898">
        <f t="shared" si="89"/>
        <v>0</v>
      </c>
    </row>
    <row r="1899" spans="23:27">
      <c r="W1899">
        <f>IF(AA1899=1, VLOOKUP(CONCATENATE(Home!$B$2,-2),Comp_Time!$A:$B,2,FALSE),IF(Z1899&gt; VLOOKUP(CONCATENATE(Home!$B$2,-2),Comp_Time!$A:$B,2,FALSE),VLOOKUP(CONCATENATE(Home!$B$2,-2),Comp_Time!$A:$B,2,FALSE),Z1899))</f>
        <v>2.1759259259259258E-3</v>
      </c>
      <c r="X1899" s="59">
        <f t="shared" si="87"/>
        <v>0</v>
      </c>
      <c r="Y1899" s="59">
        <f t="shared" si="88"/>
        <v>0</v>
      </c>
      <c r="Z1899">
        <f>IF(X1899&gt;Y1899,X1899 - Y1899,VLOOKUP(CONCATENATE(Home!$B$2,-2),Comp_Time!$A:$B,2,FALSE))</f>
        <v>2.1759259259259258E-3</v>
      </c>
      <c r="AA1899">
        <f t="shared" si="89"/>
        <v>0</v>
      </c>
    </row>
    <row r="1900" spans="23:27">
      <c r="W1900">
        <f>IF(AA1900=1, VLOOKUP(CONCATENATE(Home!$B$2,-2),Comp_Time!$A:$B,2,FALSE),IF(Z1900&gt; VLOOKUP(CONCATENATE(Home!$B$2,-2),Comp_Time!$A:$B,2,FALSE),VLOOKUP(CONCATENATE(Home!$B$2,-2),Comp_Time!$A:$B,2,FALSE),Z1900))</f>
        <v>2.1759259259259258E-3</v>
      </c>
      <c r="X1900" s="59">
        <f t="shared" si="87"/>
        <v>0</v>
      </c>
      <c r="Y1900" s="59">
        <f t="shared" si="88"/>
        <v>0</v>
      </c>
      <c r="Z1900">
        <f>IF(X1900&gt;Y1900,X1900 - Y1900,VLOOKUP(CONCATENATE(Home!$B$2,-2),Comp_Time!$A:$B,2,FALSE))</f>
        <v>2.1759259259259258E-3</v>
      </c>
      <c r="AA1900">
        <f t="shared" si="89"/>
        <v>0</v>
      </c>
    </row>
    <row r="1901" spans="23:27">
      <c r="W1901">
        <f>IF(AA1901=1, VLOOKUP(CONCATENATE(Home!$B$2,-2),Comp_Time!$A:$B,2,FALSE),IF(Z1901&gt; VLOOKUP(CONCATENATE(Home!$B$2,-2),Comp_Time!$A:$B,2,FALSE),VLOOKUP(CONCATENATE(Home!$B$2,-2),Comp_Time!$A:$B,2,FALSE),Z1901))</f>
        <v>2.1759259259259258E-3</v>
      </c>
      <c r="X1901" s="59">
        <f t="shared" si="87"/>
        <v>0</v>
      </c>
      <c r="Y1901" s="59">
        <f t="shared" si="88"/>
        <v>0</v>
      </c>
      <c r="Z1901">
        <f>IF(X1901&gt;Y1901,X1901 - Y1901,VLOOKUP(CONCATENATE(Home!$B$2,-2),Comp_Time!$A:$B,2,FALSE))</f>
        <v>2.1759259259259258E-3</v>
      </c>
      <c r="AA1901">
        <f t="shared" si="89"/>
        <v>0</v>
      </c>
    </row>
    <row r="1902" spans="23:27">
      <c r="W1902">
        <f>IF(AA1902=1, VLOOKUP(CONCATENATE(Home!$B$2,-2),Comp_Time!$A:$B,2,FALSE),IF(Z1902&gt; VLOOKUP(CONCATENATE(Home!$B$2,-2),Comp_Time!$A:$B,2,FALSE),VLOOKUP(CONCATENATE(Home!$B$2,-2),Comp_Time!$A:$B,2,FALSE),Z1902))</f>
        <v>2.1759259259259258E-3</v>
      </c>
      <c r="X1902" s="59">
        <f t="shared" si="87"/>
        <v>0</v>
      </c>
      <c r="Y1902" s="59">
        <f t="shared" si="88"/>
        <v>0</v>
      </c>
      <c r="Z1902">
        <f>IF(X1902&gt;Y1902,X1902 - Y1902,VLOOKUP(CONCATENATE(Home!$B$2,-2),Comp_Time!$A:$B,2,FALSE))</f>
        <v>2.1759259259259258E-3</v>
      </c>
      <c r="AA1902">
        <f t="shared" si="89"/>
        <v>0</v>
      </c>
    </row>
    <row r="1903" spans="23:27">
      <c r="W1903">
        <f>IF(AA1903=1, VLOOKUP(CONCATENATE(Home!$B$2,-2),Comp_Time!$A:$B,2,FALSE),IF(Z1903&gt; VLOOKUP(CONCATENATE(Home!$B$2,-2),Comp_Time!$A:$B,2,FALSE),VLOOKUP(CONCATENATE(Home!$B$2,-2),Comp_Time!$A:$B,2,FALSE),Z1903))</f>
        <v>2.1759259259259258E-3</v>
      </c>
      <c r="X1903" s="59">
        <f t="shared" si="87"/>
        <v>0</v>
      </c>
      <c r="Y1903" s="59">
        <f t="shared" si="88"/>
        <v>0</v>
      </c>
      <c r="Z1903">
        <f>IF(X1903&gt;Y1903,X1903 - Y1903,VLOOKUP(CONCATENATE(Home!$B$2,-2),Comp_Time!$A:$B,2,FALSE))</f>
        <v>2.1759259259259258E-3</v>
      </c>
      <c r="AA1903">
        <f t="shared" si="89"/>
        <v>0</v>
      </c>
    </row>
    <row r="1904" spans="23:27">
      <c r="W1904">
        <f>IF(AA1904=1, VLOOKUP(CONCATENATE(Home!$B$2,-2),Comp_Time!$A:$B,2,FALSE),IF(Z1904&gt; VLOOKUP(CONCATENATE(Home!$B$2,-2),Comp_Time!$A:$B,2,FALSE),VLOOKUP(CONCATENATE(Home!$B$2,-2),Comp_Time!$A:$B,2,FALSE),Z1904))</f>
        <v>2.1759259259259258E-3</v>
      </c>
      <c r="X1904" s="59">
        <f t="shared" si="87"/>
        <v>0</v>
      </c>
      <c r="Y1904" s="59">
        <f t="shared" si="88"/>
        <v>0</v>
      </c>
      <c r="Z1904">
        <f>IF(X1904&gt;Y1904,X1904 - Y1904,VLOOKUP(CONCATENATE(Home!$B$2,-2),Comp_Time!$A:$B,2,FALSE))</f>
        <v>2.1759259259259258E-3</v>
      </c>
      <c r="AA1904">
        <f t="shared" si="89"/>
        <v>0</v>
      </c>
    </row>
    <row r="1905" spans="23:27">
      <c r="W1905">
        <f>IF(AA1905=1, VLOOKUP(CONCATENATE(Home!$B$2,-2),Comp_Time!$A:$B,2,FALSE),IF(Z1905&gt; VLOOKUP(CONCATENATE(Home!$B$2,-2),Comp_Time!$A:$B,2,FALSE),VLOOKUP(CONCATENATE(Home!$B$2,-2),Comp_Time!$A:$B,2,FALSE),Z1905))</f>
        <v>2.1759259259259258E-3</v>
      </c>
      <c r="X1905" s="59">
        <f t="shared" si="87"/>
        <v>0</v>
      </c>
      <c r="Y1905" s="59">
        <f t="shared" si="88"/>
        <v>0</v>
      </c>
      <c r="Z1905">
        <f>IF(X1905&gt;Y1905,X1905 - Y1905,VLOOKUP(CONCATENATE(Home!$B$2,-2),Comp_Time!$A:$B,2,FALSE))</f>
        <v>2.1759259259259258E-3</v>
      </c>
      <c r="AA1905">
        <f t="shared" si="89"/>
        <v>0</v>
      </c>
    </row>
    <row r="1906" spans="23:27">
      <c r="W1906">
        <f>IF(AA1906=1, VLOOKUP(CONCATENATE(Home!$B$2,-2),Comp_Time!$A:$B,2,FALSE),IF(Z1906&gt; VLOOKUP(CONCATENATE(Home!$B$2,-2),Comp_Time!$A:$B,2,FALSE),VLOOKUP(CONCATENATE(Home!$B$2,-2),Comp_Time!$A:$B,2,FALSE),Z1906))</f>
        <v>2.1759259259259258E-3</v>
      </c>
      <c r="X1906" s="59">
        <f t="shared" si="87"/>
        <v>0</v>
      </c>
      <c r="Y1906" s="59">
        <f t="shared" si="88"/>
        <v>0</v>
      </c>
      <c r="Z1906">
        <f>IF(X1906&gt;Y1906,X1906 - Y1906,VLOOKUP(CONCATENATE(Home!$B$2,-2),Comp_Time!$A:$B,2,FALSE))</f>
        <v>2.1759259259259258E-3</v>
      </c>
      <c r="AA1906">
        <f t="shared" si="89"/>
        <v>0</v>
      </c>
    </row>
    <row r="1907" spans="23:27">
      <c r="W1907">
        <f>IF(AA1907=1, VLOOKUP(CONCATENATE(Home!$B$2,-2),Comp_Time!$A:$B,2,FALSE),IF(Z1907&gt; VLOOKUP(CONCATENATE(Home!$B$2,-2),Comp_Time!$A:$B,2,FALSE),VLOOKUP(CONCATENATE(Home!$B$2,-2),Comp_Time!$A:$B,2,FALSE),Z1907))</f>
        <v>2.1759259259259258E-3</v>
      </c>
      <c r="X1907" s="59">
        <f t="shared" si="87"/>
        <v>0</v>
      </c>
      <c r="Y1907" s="59">
        <f t="shared" si="88"/>
        <v>0</v>
      </c>
      <c r="Z1907">
        <f>IF(X1907&gt;Y1907,X1907 - Y1907,VLOOKUP(CONCATENATE(Home!$B$2,-2),Comp_Time!$A:$B,2,FALSE))</f>
        <v>2.1759259259259258E-3</v>
      </c>
      <c r="AA1907">
        <f t="shared" si="89"/>
        <v>0</v>
      </c>
    </row>
    <row r="1908" spans="23:27">
      <c r="W1908">
        <f>IF(AA1908=1, VLOOKUP(CONCATENATE(Home!$B$2,-2),Comp_Time!$A:$B,2,FALSE),IF(Z1908&gt; VLOOKUP(CONCATENATE(Home!$B$2,-2),Comp_Time!$A:$B,2,FALSE),VLOOKUP(CONCATENATE(Home!$B$2,-2),Comp_Time!$A:$B,2,FALSE),Z1908))</f>
        <v>2.1759259259259258E-3</v>
      </c>
      <c r="X1908" s="59">
        <f t="shared" si="87"/>
        <v>0</v>
      </c>
      <c r="Y1908" s="59">
        <f t="shared" si="88"/>
        <v>0</v>
      </c>
      <c r="Z1908">
        <f>IF(X1908&gt;Y1908,X1908 - Y1908,VLOOKUP(CONCATENATE(Home!$B$2,-2),Comp_Time!$A:$B,2,FALSE))</f>
        <v>2.1759259259259258E-3</v>
      </c>
      <c r="AA1908">
        <f t="shared" si="89"/>
        <v>0</v>
      </c>
    </row>
    <row r="1909" spans="23:27">
      <c r="W1909">
        <f>IF(AA1909=1, VLOOKUP(CONCATENATE(Home!$B$2,-2),Comp_Time!$A:$B,2,FALSE),IF(Z1909&gt; VLOOKUP(CONCATENATE(Home!$B$2,-2),Comp_Time!$A:$B,2,FALSE),VLOOKUP(CONCATENATE(Home!$B$2,-2),Comp_Time!$A:$B,2,FALSE),Z1909))</f>
        <v>2.1759259259259258E-3</v>
      </c>
      <c r="X1909" s="59">
        <f t="shared" si="87"/>
        <v>0</v>
      </c>
      <c r="Y1909" s="59">
        <f t="shared" si="88"/>
        <v>0</v>
      </c>
      <c r="Z1909">
        <f>IF(X1909&gt;Y1909,X1909 - Y1909,VLOOKUP(CONCATENATE(Home!$B$2,-2),Comp_Time!$A:$B,2,FALSE))</f>
        <v>2.1759259259259258E-3</v>
      </c>
      <c r="AA1909">
        <f t="shared" si="89"/>
        <v>0</v>
      </c>
    </row>
    <row r="1910" spans="23:27">
      <c r="W1910">
        <f>IF(AA1910=1, VLOOKUP(CONCATENATE(Home!$B$2,-2),Comp_Time!$A:$B,2,FALSE),IF(Z1910&gt; VLOOKUP(CONCATENATE(Home!$B$2,-2),Comp_Time!$A:$B,2,FALSE),VLOOKUP(CONCATENATE(Home!$B$2,-2),Comp_Time!$A:$B,2,FALSE),Z1910))</f>
        <v>2.1759259259259258E-3</v>
      </c>
      <c r="X1910" s="59">
        <f t="shared" si="87"/>
        <v>0</v>
      </c>
      <c r="Y1910" s="59">
        <f t="shared" si="88"/>
        <v>0</v>
      </c>
      <c r="Z1910">
        <f>IF(X1910&gt;Y1910,X1910 - Y1910,VLOOKUP(CONCATENATE(Home!$B$2,-2),Comp_Time!$A:$B,2,FALSE))</f>
        <v>2.1759259259259258E-3</v>
      </c>
      <c r="AA1910">
        <f t="shared" si="89"/>
        <v>0</v>
      </c>
    </row>
    <row r="1911" spans="23:27">
      <c r="W1911">
        <f>IF(AA1911=1, VLOOKUP(CONCATENATE(Home!$B$2,-2),Comp_Time!$A:$B,2,FALSE),IF(Z1911&gt; VLOOKUP(CONCATENATE(Home!$B$2,-2),Comp_Time!$A:$B,2,FALSE),VLOOKUP(CONCATENATE(Home!$B$2,-2),Comp_Time!$A:$B,2,FALSE),Z1911))</f>
        <v>2.1759259259259258E-3</v>
      </c>
      <c r="X1911" s="59">
        <f t="shared" si="87"/>
        <v>0</v>
      </c>
      <c r="Y1911" s="59">
        <f t="shared" si="88"/>
        <v>0</v>
      </c>
      <c r="Z1911">
        <f>IF(X1911&gt;Y1911,X1911 - Y1911,VLOOKUP(CONCATENATE(Home!$B$2,-2),Comp_Time!$A:$B,2,FALSE))</f>
        <v>2.1759259259259258E-3</v>
      </c>
      <c r="AA1911">
        <f t="shared" si="89"/>
        <v>0</v>
      </c>
    </row>
    <row r="1912" spans="23:27">
      <c r="W1912">
        <f>IF(AA1912=1, VLOOKUP(CONCATENATE(Home!$B$2,-2),Comp_Time!$A:$B,2,FALSE),IF(Z1912&gt; VLOOKUP(CONCATENATE(Home!$B$2,-2),Comp_Time!$A:$B,2,FALSE),VLOOKUP(CONCATENATE(Home!$B$2,-2),Comp_Time!$A:$B,2,FALSE),Z1912))</f>
        <v>2.1759259259259258E-3</v>
      </c>
      <c r="X1912" s="59">
        <f t="shared" si="87"/>
        <v>0</v>
      </c>
      <c r="Y1912" s="59">
        <f t="shared" si="88"/>
        <v>0</v>
      </c>
      <c r="Z1912">
        <f>IF(X1912&gt;Y1912,X1912 - Y1912,VLOOKUP(CONCATENATE(Home!$B$2,-2),Comp_Time!$A:$B,2,FALSE))</f>
        <v>2.1759259259259258E-3</v>
      </c>
      <c r="AA1912">
        <f t="shared" si="89"/>
        <v>0</v>
      </c>
    </row>
    <row r="1913" spans="23:27">
      <c r="W1913">
        <f>IF(AA1913=1, VLOOKUP(CONCATENATE(Home!$B$2,-2),Comp_Time!$A:$B,2,FALSE),IF(Z1913&gt; VLOOKUP(CONCATENATE(Home!$B$2,-2),Comp_Time!$A:$B,2,FALSE),VLOOKUP(CONCATENATE(Home!$B$2,-2),Comp_Time!$A:$B,2,FALSE),Z1913))</f>
        <v>2.1759259259259258E-3</v>
      </c>
      <c r="X1913" s="59">
        <f t="shared" si="87"/>
        <v>0</v>
      </c>
      <c r="Y1913" s="59">
        <f t="shared" si="88"/>
        <v>0</v>
      </c>
      <c r="Z1913">
        <f>IF(X1913&gt;Y1913,X1913 - Y1913,VLOOKUP(CONCATENATE(Home!$B$2,-2),Comp_Time!$A:$B,2,FALSE))</f>
        <v>2.1759259259259258E-3</v>
      </c>
      <c r="AA1913">
        <f t="shared" si="89"/>
        <v>0</v>
      </c>
    </row>
    <row r="1914" spans="23:27">
      <c r="W1914">
        <f>IF(AA1914=1, VLOOKUP(CONCATENATE(Home!$B$2,-2),Comp_Time!$A:$B,2,FALSE),IF(Z1914&gt; VLOOKUP(CONCATENATE(Home!$B$2,-2),Comp_Time!$A:$B,2,FALSE),VLOOKUP(CONCATENATE(Home!$B$2,-2),Comp_Time!$A:$B,2,FALSE),Z1914))</f>
        <v>2.1759259259259258E-3</v>
      </c>
      <c r="X1914" s="59">
        <f t="shared" si="87"/>
        <v>0</v>
      </c>
      <c r="Y1914" s="59">
        <f t="shared" si="88"/>
        <v>0</v>
      </c>
      <c r="Z1914">
        <f>IF(X1914&gt;Y1914,X1914 - Y1914,VLOOKUP(CONCATENATE(Home!$B$2,-2),Comp_Time!$A:$B,2,FALSE))</f>
        <v>2.1759259259259258E-3</v>
      </c>
      <c r="AA1914">
        <f t="shared" si="89"/>
        <v>0</v>
      </c>
    </row>
    <row r="1915" spans="23:27">
      <c r="W1915">
        <f>IF(AA1915=1, VLOOKUP(CONCATENATE(Home!$B$2,-2),Comp_Time!$A:$B,2,FALSE),IF(Z1915&gt; VLOOKUP(CONCATENATE(Home!$B$2,-2),Comp_Time!$A:$B,2,FALSE),VLOOKUP(CONCATENATE(Home!$B$2,-2),Comp_Time!$A:$B,2,FALSE),Z1915))</f>
        <v>2.1759259259259258E-3</v>
      </c>
      <c r="X1915" s="59">
        <f t="shared" si="87"/>
        <v>0</v>
      </c>
      <c r="Y1915" s="59">
        <f t="shared" si="88"/>
        <v>0</v>
      </c>
      <c r="Z1915">
        <f>IF(X1915&gt;Y1915,X1915 - Y1915,VLOOKUP(CONCATENATE(Home!$B$2,-2),Comp_Time!$A:$B,2,FALSE))</f>
        <v>2.1759259259259258E-3</v>
      </c>
      <c r="AA1915">
        <f t="shared" si="89"/>
        <v>0</v>
      </c>
    </row>
    <row r="1916" spans="23:27">
      <c r="W1916">
        <f>IF(AA1916=1, VLOOKUP(CONCATENATE(Home!$B$2,-2),Comp_Time!$A:$B,2,FALSE),IF(Z1916&gt; VLOOKUP(CONCATENATE(Home!$B$2,-2),Comp_Time!$A:$B,2,FALSE),VLOOKUP(CONCATENATE(Home!$B$2,-2),Comp_Time!$A:$B,2,FALSE),Z1916))</f>
        <v>2.1759259259259258E-3</v>
      </c>
      <c r="X1916" s="59">
        <f t="shared" si="87"/>
        <v>0</v>
      </c>
      <c r="Y1916" s="59">
        <f t="shared" si="88"/>
        <v>0</v>
      </c>
      <c r="Z1916">
        <f>IF(X1916&gt;Y1916,X1916 - Y1916,VLOOKUP(CONCATENATE(Home!$B$2,-2),Comp_Time!$A:$B,2,FALSE))</f>
        <v>2.1759259259259258E-3</v>
      </c>
      <c r="AA1916">
        <f t="shared" si="89"/>
        <v>0</v>
      </c>
    </row>
    <row r="1917" spans="23:27">
      <c r="W1917">
        <f>IF(AA1917=1, VLOOKUP(CONCATENATE(Home!$B$2,-2),Comp_Time!$A:$B,2,FALSE),IF(Z1917&gt; VLOOKUP(CONCATENATE(Home!$B$2,-2),Comp_Time!$A:$B,2,FALSE),VLOOKUP(CONCATENATE(Home!$B$2,-2),Comp_Time!$A:$B,2,FALSE),Z1917))</f>
        <v>2.1759259259259258E-3</v>
      </c>
      <c r="X1917" s="59">
        <f t="shared" si="87"/>
        <v>0</v>
      </c>
      <c r="Y1917" s="59">
        <f t="shared" si="88"/>
        <v>0</v>
      </c>
      <c r="Z1917">
        <f>IF(X1917&gt;Y1917,X1917 - Y1917,VLOOKUP(CONCATENATE(Home!$B$2,-2),Comp_Time!$A:$B,2,FALSE))</f>
        <v>2.1759259259259258E-3</v>
      </c>
      <c r="AA1917">
        <f t="shared" si="89"/>
        <v>0</v>
      </c>
    </row>
    <row r="1918" spans="23:27">
      <c r="W1918">
        <f>IF(AA1918=1, VLOOKUP(CONCATENATE(Home!$B$2,-2),Comp_Time!$A:$B,2,FALSE),IF(Z1918&gt; VLOOKUP(CONCATENATE(Home!$B$2,-2),Comp_Time!$A:$B,2,FALSE),VLOOKUP(CONCATENATE(Home!$B$2,-2),Comp_Time!$A:$B,2,FALSE),Z1918))</f>
        <v>2.1759259259259258E-3</v>
      </c>
      <c r="X1918" s="59">
        <f t="shared" si="87"/>
        <v>0</v>
      </c>
      <c r="Y1918" s="59">
        <f t="shared" si="88"/>
        <v>0</v>
      </c>
      <c r="Z1918">
        <f>IF(X1918&gt;Y1918,X1918 - Y1918,VLOOKUP(CONCATENATE(Home!$B$2,-2),Comp_Time!$A:$B,2,FALSE))</f>
        <v>2.1759259259259258E-3</v>
      </c>
      <c r="AA1918">
        <f t="shared" si="89"/>
        <v>0</v>
      </c>
    </row>
    <row r="1919" spans="23:27">
      <c r="W1919">
        <f>IF(AA1919=1, VLOOKUP(CONCATENATE(Home!$B$2,-2),Comp_Time!$A:$B,2,FALSE),IF(Z1919&gt; VLOOKUP(CONCATENATE(Home!$B$2,-2),Comp_Time!$A:$B,2,FALSE),VLOOKUP(CONCATENATE(Home!$B$2,-2),Comp_Time!$A:$B,2,FALSE),Z1919))</f>
        <v>2.1759259259259258E-3</v>
      </c>
      <c r="X1919" s="59">
        <f t="shared" si="87"/>
        <v>0</v>
      </c>
      <c r="Y1919" s="59">
        <f t="shared" si="88"/>
        <v>0</v>
      </c>
      <c r="Z1919">
        <f>IF(X1919&gt;Y1919,X1919 - Y1919,VLOOKUP(CONCATENATE(Home!$B$2,-2),Comp_Time!$A:$B,2,FALSE))</f>
        <v>2.1759259259259258E-3</v>
      </c>
      <c r="AA1919">
        <f t="shared" si="89"/>
        <v>0</v>
      </c>
    </row>
    <row r="1920" spans="23:27">
      <c r="W1920">
        <f>IF(AA1920=1, VLOOKUP(CONCATENATE(Home!$B$2,-2),Comp_Time!$A:$B,2,FALSE),IF(Z1920&gt; VLOOKUP(CONCATENATE(Home!$B$2,-2),Comp_Time!$A:$B,2,FALSE),VLOOKUP(CONCATENATE(Home!$B$2,-2),Comp_Time!$A:$B,2,FALSE),Z1920))</f>
        <v>2.1759259259259258E-3</v>
      </c>
      <c r="X1920" s="59">
        <f t="shared" si="87"/>
        <v>0</v>
      </c>
      <c r="Y1920" s="59">
        <f t="shared" si="88"/>
        <v>0</v>
      </c>
      <c r="Z1920">
        <f>IF(X1920&gt;Y1920,X1920 - Y1920,VLOOKUP(CONCATENATE(Home!$B$2,-2),Comp_Time!$A:$B,2,FALSE))</f>
        <v>2.1759259259259258E-3</v>
      </c>
      <c r="AA1920">
        <f t="shared" si="89"/>
        <v>0</v>
      </c>
    </row>
    <row r="1921" spans="23:27">
      <c r="W1921">
        <f>IF(AA1921=1, VLOOKUP(CONCATENATE(Home!$B$2,-2),Comp_Time!$A:$B,2,FALSE),IF(Z1921&gt; VLOOKUP(CONCATENATE(Home!$B$2,-2),Comp_Time!$A:$B,2,FALSE),VLOOKUP(CONCATENATE(Home!$B$2,-2),Comp_Time!$A:$B,2,FALSE),Z1921))</f>
        <v>2.1759259259259258E-3</v>
      </c>
      <c r="X1921" s="59">
        <f t="shared" si="87"/>
        <v>0</v>
      </c>
      <c r="Y1921" s="59">
        <f t="shared" si="88"/>
        <v>0</v>
      </c>
      <c r="Z1921">
        <f>IF(X1921&gt;Y1921,X1921 - Y1921,VLOOKUP(CONCATENATE(Home!$B$2,-2),Comp_Time!$A:$B,2,FALSE))</f>
        <v>2.1759259259259258E-3</v>
      </c>
      <c r="AA1921">
        <f t="shared" si="89"/>
        <v>0</v>
      </c>
    </row>
    <row r="1922" spans="23:27">
      <c r="W1922">
        <f>IF(AA1922=1, VLOOKUP(CONCATENATE(Home!$B$2,-2),Comp_Time!$A:$B,2,FALSE),IF(Z1922&gt; VLOOKUP(CONCATENATE(Home!$B$2,-2),Comp_Time!$A:$B,2,FALSE),VLOOKUP(CONCATENATE(Home!$B$2,-2),Comp_Time!$A:$B,2,FALSE),Z1922))</f>
        <v>2.1759259259259258E-3</v>
      </c>
      <c r="X1922" s="59">
        <f t="shared" si="87"/>
        <v>0</v>
      </c>
      <c r="Y1922" s="59">
        <f t="shared" si="88"/>
        <v>0</v>
      </c>
      <c r="Z1922">
        <f>IF(X1922&gt;Y1922,X1922 - Y1922,VLOOKUP(CONCATENATE(Home!$B$2,-2),Comp_Time!$A:$B,2,FALSE))</f>
        <v>2.1759259259259258E-3</v>
      </c>
      <c r="AA1922">
        <f t="shared" si="89"/>
        <v>0</v>
      </c>
    </row>
    <row r="1923" spans="23:27">
      <c r="W1923">
        <f>IF(AA1923=1, VLOOKUP(CONCATENATE(Home!$B$2,-2),Comp_Time!$A:$B,2,FALSE),IF(Z1923&gt; VLOOKUP(CONCATENATE(Home!$B$2,-2),Comp_Time!$A:$B,2,FALSE),VLOOKUP(CONCATENATE(Home!$B$2,-2),Comp_Time!$A:$B,2,FALSE),Z1923))</f>
        <v>2.1759259259259258E-3</v>
      </c>
      <c r="X1923" s="59">
        <f t="shared" ref="X1923:X1986" si="90">TIME(HOUR(D1923),MINUTE(D1923),SECOND(D1923))</f>
        <v>0</v>
      </c>
      <c r="Y1923" s="59">
        <f t="shared" ref="Y1923:Y1986" si="91">TIME(HOUR(C1923),MINUTE(C1923),SECOND(C1923))</f>
        <v>0</v>
      </c>
      <c r="Z1923">
        <f>IF(X1923&gt;Y1923,X1923 - Y1923,VLOOKUP(CONCATENATE(Home!$B$2,-2),Comp_Time!$A:$B,2,FALSE))</f>
        <v>2.1759259259259258E-3</v>
      </c>
      <c r="AA1923">
        <f t="shared" ref="AA1923:AA1986" si="92">IF(DATE(YEAR(C1923),MONTH(C1923),DAY(C1923))=DATE(YEAR(D1923),MONTH(D1923),DAY(D1923)),0,1)</f>
        <v>0</v>
      </c>
    </row>
    <row r="1924" spans="23:27">
      <c r="W1924">
        <f>IF(AA1924=1, VLOOKUP(CONCATENATE(Home!$B$2,-2),Comp_Time!$A:$B,2,FALSE),IF(Z1924&gt; VLOOKUP(CONCATENATE(Home!$B$2,-2),Comp_Time!$A:$B,2,FALSE),VLOOKUP(CONCATENATE(Home!$B$2,-2),Comp_Time!$A:$B,2,FALSE),Z1924))</f>
        <v>2.1759259259259258E-3</v>
      </c>
      <c r="X1924" s="59">
        <f t="shared" si="90"/>
        <v>0</v>
      </c>
      <c r="Y1924" s="59">
        <f t="shared" si="91"/>
        <v>0</v>
      </c>
      <c r="Z1924">
        <f>IF(X1924&gt;Y1924,X1924 - Y1924,VLOOKUP(CONCATENATE(Home!$B$2,-2),Comp_Time!$A:$B,2,FALSE))</f>
        <v>2.1759259259259258E-3</v>
      </c>
      <c r="AA1924">
        <f t="shared" si="92"/>
        <v>0</v>
      </c>
    </row>
    <row r="1925" spans="23:27">
      <c r="W1925">
        <f>IF(AA1925=1, VLOOKUP(CONCATENATE(Home!$B$2,-2),Comp_Time!$A:$B,2,FALSE),IF(Z1925&gt; VLOOKUP(CONCATENATE(Home!$B$2,-2),Comp_Time!$A:$B,2,FALSE),VLOOKUP(CONCATENATE(Home!$B$2,-2),Comp_Time!$A:$B,2,FALSE),Z1925))</f>
        <v>2.1759259259259258E-3</v>
      </c>
      <c r="X1925" s="59">
        <f t="shared" si="90"/>
        <v>0</v>
      </c>
      <c r="Y1925" s="59">
        <f t="shared" si="91"/>
        <v>0</v>
      </c>
      <c r="Z1925">
        <f>IF(X1925&gt;Y1925,X1925 - Y1925,VLOOKUP(CONCATENATE(Home!$B$2,-2),Comp_Time!$A:$B,2,FALSE))</f>
        <v>2.1759259259259258E-3</v>
      </c>
      <c r="AA1925">
        <f t="shared" si="92"/>
        <v>0</v>
      </c>
    </row>
    <row r="1926" spans="23:27">
      <c r="W1926">
        <f>IF(AA1926=1, VLOOKUP(CONCATENATE(Home!$B$2,-2),Comp_Time!$A:$B,2,FALSE),IF(Z1926&gt; VLOOKUP(CONCATENATE(Home!$B$2,-2),Comp_Time!$A:$B,2,FALSE),VLOOKUP(CONCATENATE(Home!$B$2,-2),Comp_Time!$A:$B,2,FALSE),Z1926))</f>
        <v>2.1759259259259258E-3</v>
      </c>
      <c r="X1926" s="59">
        <f t="shared" si="90"/>
        <v>0</v>
      </c>
      <c r="Y1926" s="59">
        <f t="shared" si="91"/>
        <v>0</v>
      </c>
      <c r="Z1926">
        <f>IF(X1926&gt;Y1926,X1926 - Y1926,VLOOKUP(CONCATENATE(Home!$B$2,-2),Comp_Time!$A:$B,2,FALSE))</f>
        <v>2.1759259259259258E-3</v>
      </c>
      <c r="AA1926">
        <f t="shared" si="92"/>
        <v>0</v>
      </c>
    </row>
    <row r="1927" spans="23:27">
      <c r="W1927">
        <f>IF(AA1927=1, VLOOKUP(CONCATENATE(Home!$B$2,-2),Comp_Time!$A:$B,2,FALSE),IF(Z1927&gt; VLOOKUP(CONCATENATE(Home!$B$2,-2),Comp_Time!$A:$B,2,FALSE),VLOOKUP(CONCATENATE(Home!$B$2,-2),Comp_Time!$A:$B,2,FALSE),Z1927))</f>
        <v>2.1759259259259258E-3</v>
      </c>
      <c r="X1927" s="59">
        <f t="shared" si="90"/>
        <v>0</v>
      </c>
      <c r="Y1927" s="59">
        <f t="shared" si="91"/>
        <v>0</v>
      </c>
      <c r="Z1927">
        <f>IF(X1927&gt;Y1927,X1927 - Y1927,VLOOKUP(CONCATENATE(Home!$B$2,-2),Comp_Time!$A:$B,2,FALSE))</f>
        <v>2.1759259259259258E-3</v>
      </c>
      <c r="AA1927">
        <f t="shared" si="92"/>
        <v>0</v>
      </c>
    </row>
    <row r="1928" spans="23:27">
      <c r="W1928">
        <f>IF(AA1928=1, VLOOKUP(CONCATENATE(Home!$B$2,-2),Comp_Time!$A:$B,2,FALSE),IF(Z1928&gt; VLOOKUP(CONCATENATE(Home!$B$2,-2),Comp_Time!$A:$B,2,FALSE),VLOOKUP(CONCATENATE(Home!$B$2,-2),Comp_Time!$A:$B,2,FALSE),Z1928))</f>
        <v>2.1759259259259258E-3</v>
      </c>
      <c r="X1928" s="59">
        <f t="shared" si="90"/>
        <v>0</v>
      </c>
      <c r="Y1928" s="59">
        <f t="shared" si="91"/>
        <v>0</v>
      </c>
      <c r="Z1928">
        <f>IF(X1928&gt;Y1928,X1928 - Y1928,VLOOKUP(CONCATENATE(Home!$B$2,-2),Comp_Time!$A:$B,2,FALSE))</f>
        <v>2.1759259259259258E-3</v>
      </c>
      <c r="AA1928">
        <f t="shared" si="92"/>
        <v>0</v>
      </c>
    </row>
    <row r="1929" spans="23:27">
      <c r="W1929">
        <f>IF(AA1929=1, VLOOKUP(CONCATENATE(Home!$B$2,-2),Comp_Time!$A:$B,2,FALSE),IF(Z1929&gt; VLOOKUP(CONCATENATE(Home!$B$2,-2),Comp_Time!$A:$B,2,FALSE),VLOOKUP(CONCATENATE(Home!$B$2,-2),Comp_Time!$A:$B,2,FALSE),Z1929))</f>
        <v>2.1759259259259258E-3</v>
      </c>
      <c r="X1929" s="59">
        <f t="shared" si="90"/>
        <v>0</v>
      </c>
      <c r="Y1929" s="59">
        <f t="shared" si="91"/>
        <v>0</v>
      </c>
      <c r="Z1929">
        <f>IF(X1929&gt;Y1929,X1929 - Y1929,VLOOKUP(CONCATENATE(Home!$B$2,-2),Comp_Time!$A:$B,2,FALSE))</f>
        <v>2.1759259259259258E-3</v>
      </c>
      <c r="AA1929">
        <f t="shared" si="92"/>
        <v>0</v>
      </c>
    </row>
    <row r="1930" spans="23:27">
      <c r="W1930">
        <f>IF(AA1930=1, VLOOKUP(CONCATENATE(Home!$B$2,-2),Comp_Time!$A:$B,2,FALSE),IF(Z1930&gt; VLOOKUP(CONCATENATE(Home!$B$2,-2),Comp_Time!$A:$B,2,FALSE),VLOOKUP(CONCATENATE(Home!$B$2,-2),Comp_Time!$A:$B,2,FALSE),Z1930))</f>
        <v>2.1759259259259258E-3</v>
      </c>
      <c r="X1930" s="59">
        <f t="shared" si="90"/>
        <v>0</v>
      </c>
      <c r="Y1930" s="59">
        <f t="shared" si="91"/>
        <v>0</v>
      </c>
      <c r="Z1930">
        <f>IF(X1930&gt;Y1930,X1930 - Y1930,VLOOKUP(CONCATENATE(Home!$B$2,-2),Comp_Time!$A:$B,2,FALSE))</f>
        <v>2.1759259259259258E-3</v>
      </c>
      <c r="AA1930">
        <f t="shared" si="92"/>
        <v>0</v>
      </c>
    </row>
    <row r="1931" spans="23:27">
      <c r="W1931">
        <f>IF(AA1931=1, VLOOKUP(CONCATENATE(Home!$B$2,-2),Comp_Time!$A:$B,2,FALSE),IF(Z1931&gt; VLOOKUP(CONCATENATE(Home!$B$2,-2),Comp_Time!$A:$B,2,FALSE),VLOOKUP(CONCATENATE(Home!$B$2,-2),Comp_Time!$A:$B,2,FALSE),Z1931))</f>
        <v>2.1759259259259258E-3</v>
      </c>
      <c r="X1931" s="59">
        <f t="shared" si="90"/>
        <v>0</v>
      </c>
      <c r="Y1931" s="59">
        <f t="shared" si="91"/>
        <v>0</v>
      </c>
      <c r="Z1931">
        <f>IF(X1931&gt;Y1931,X1931 - Y1931,VLOOKUP(CONCATENATE(Home!$B$2,-2),Comp_Time!$A:$B,2,FALSE))</f>
        <v>2.1759259259259258E-3</v>
      </c>
      <c r="AA1931">
        <f t="shared" si="92"/>
        <v>0</v>
      </c>
    </row>
    <row r="1932" spans="23:27">
      <c r="W1932">
        <f>IF(AA1932=1, VLOOKUP(CONCATENATE(Home!$B$2,-2),Comp_Time!$A:$B,2,FALSE),IF(Z1932&gt; VLOOKUP(CONCATENATE(Home!$B$2,-2),Comp_Time!$A:$B,2,FALSE),VLOOKUP(CONCATENATE(Home!$B$2,-2),Comp_Time!$A:$B,2,FALSE),Z1932))</f>
        <v>2.1759259259259258E-3</v>
      </c>
      <c r="X1932" s="59">
        <f t="shared" si="90"/>
        <v>0</v>
      </c>
      <c r="Y1932" s="59">
        <f t="shared" si="91"/>
        <v>0</v>
      </c>
      <c r="Z1932">
        <f>IF(X1932&gt;Y1932,X1932 - Y1932,VLOOKUP(CONCATENATE(Home!$B$2,-2),Comp_Time!$A:$B,2,FALSE))</f>
        <v>2.1759259259259258E-3</v>
      </c>
      <c r="AA1932">
        <f t="shared" si="92"/>
        <v>0</v>
      </c>
    </row>
    <row r="1933" spans="23:27">
      <c r="W1933">
        <f>IF(AA1933=1, VLOOKUP(CONCATENATE(Home!$B$2,-2),Comp_Time!$A:$B,2,FALSE),IF(Z1933&gt; VLOOKUP(CONCATENATE(Home!$B$2,-2),Comp_Time!$A:$B,2,FALSE),VLOOKUP(CONCATENATE(Home!$B$2,-2),Comp_Time!$A:$B,2,FALSE),Z1933))</f>
        <v>2.1759259259259258E-3</v>
      </c>
      <c r="X1933" s="59">
        <f t="shared" si="90"/>
        <v>0</v>
      </c>
      <c r="Y1933" s="59">
        <f t="shared" si="91"/>
        <v>0</v>
      </c>
      <c r="Z1933">
        <f>IF(X1933&gt;Y1933,X1933 - Y1933,VLOOKUP(CONCATENATE(Home!$B$2,-2),Comp_Time!$A:$B,2,FALSE))</f>
        <v>2.1759259259259258E-3</v>
      </c>
      <c r="AA1933">
        <f t="shared" si="92"/>
        <v>0</v>
      </c>
    </row>
    <row r="1934" spans="23:27">
      <c r="W1934">
        <f>IF(AA1934=1, VLOOKUP(CONCATENATE(Home!$B$2,-2),Comp_Time!$A:$B,2,FALSE),IF(Z1934&gt; VLOOKUP(CONCATENATE(Home!$B$2,-2),Comp_Time!$A:$B,2,FALSE),VLOOKUP(CONCATENATE(Home!$B$2,-2),Comp_Time!$A:$B,2,FALSE),Z1934))</f>
        <v>2.1759259259259258E-3</v>
      </c>
      <c r="X1934" s="59">
        <f t="shared" si="90"/>
        <v>0</v>
      </c>
      <c r="Y1934" s="59">
        <f t="shared" si="91"/>
        <v>0</v>
      </c>
      <c r="Z1934">
        <f>IF(X1934&gt;Y1934,X1934 - Y1934,VLOOKUP(CONCATENATE(Home!$B$2,-2),Comp_Time!$A:$B,2,FALSE))</f>
        <v>2.1759259259259258E-3</v>
      </c>
      <c r="AA1934">
        <f t="shared" si="92"/>
        <v>0</v>
      </c>
    </row>
    <row r="1935" spans="23:27">
      <c r="W1935">
        <f>IF(AA1935=1, VLOOKUP(CONCATENATE(Home!$B$2,-2),Comp_Time!$A:$B,2,FALSE),IF(Z1935&gt; VLOOKUP(CONCATENATE(Home!$B$2,-2),Comp_Time!$A:$B,2,FALSE),VLOOKUP(CONCATENATE(Home!$B$2,-2),Comp_Time!$A:$B,2,FALSE),Z1935))</f>
        <v>2.1759259259259258E-3</v>
      </c>
      <c r="X1935" s="59">
        <f t="shared" si="90"/>
        <v>0</v>
      </c>
      <c r="Y1935" s="59">
        <f t="shared" si="91"/>
        <v>0</v>
      </c>
      <c r="Z1935">
        <f>IF(X1935&gt;Y1935,X1935 - Y1935,VLOOKUP(CONCATENATE(Home!$B$2,-2),Comp_Time!$A:$B,2,FALSE))</f>
        <v>2.1759259259259258E-3</v>
      </c>
      <c r="AA1935">
        <f t="shared" si="92"/>
        <v>0</v>
      </c>
    </row>
    <row r="1936" spans="23:27">
      <c r="W1936">
        <f>IF(AA1936=1, VLOOKUP(CONCATENATE(Home!$B$2,-2),Comp_Time!$A:$B,2,FALSE),IF(Z1936&gt; VLOOKUP(CONCATENATE(Home!$B$2,-2),Comp_Time!$A:$B,2,FALSE),VLOOKUP(CONCATENATE(Home!$B$2,-2),Comp_Time!$A:$B,2,FALSE),Z1936))</f>
        <v>2.1759259259259258E-3</v>
      </c>
      <c r="X1936" s="59">
        <f t="shared" si="90"/>
        <v>0</v>
      </c>
      <c r="Y1936" s="59">
        <f t="shared" si="91"/>
        <v>0</v>
      </c>
      <c r="Z1936">
        <f>IF(X1936&gt;Y1936,X1936 - Y1936,VLOOKUP(CONCATENATE(Home!$B$2,-2),Comp_Time!$A:$B,2,FALSE))</f>
        <v>2.1759259259259258E-3</v>
      </c>
      <c r="AA1936">
        <f t="shared" si="92"/>
        <v>0</v>
      </c>
    </row>
    <row r="1937" spans="23:27">
      <c r="W1937">
        <f>IF(AA1937=1, VLOOKUP(CONCATENATE(Home!$B$2,-2),Comp_Time!$A:$B,2,FALSE),IF(Z1937&gt; VLOOKUP(CONCATENATE(Home!$B$2,-2),Comp_Time!$A:$B,2,FALSE),VLOOKUP(CONCATENATE(Home!$B$2,-2),Comp_Time!$A:$B,2,FALSE),Z1937))</f>
        <v>2.1759259259259258E-3</v>
      </c>
      <c r="X1937" s="59">
        <f t="shared" si="90"/>
        <v>0</v>
      </c>
      <c r="Y1937" s="59">
        <f t="shared" si="91"/>
        <v>0</v>
      </c>
      <c r="Z1937">
        <f>IF(X1937&gt;Y1937,X1937 - Y1937,VLOOKUP(CONCATENATE(Home!$B$2,-2),Comp_Time!$A:$B,2,FALSE))</f>
        <v>2.1759259259259258E-3</v>
      </c>
      <c r="AA1937">
        <f t="shared" si="92"/>
        <v>0</v>
      </c>
    </row>
    <row r="1938" spans="23:27">
      <c r="W1938">
        <f>IF(AA1938=1, VLOOKUP(CONCATENATE(Home!$B$2,-2),Comp_Time!$A:$B,2,FALSE),IF(Z1938&gt; VLOOKUP(CONCATENATE(Home!$B$2,-2),Comp_Time!$A:$B,2,FALSE),VLOOKUP(CONCATENATE(Home!$B$2,-2),Comp_Time!$A:$B,2,FALSE),Z1938))</f>
        <v>2.1759259259259258E-3</v>
      </c>
      <c r="X1938" s="59">
        <f t="shared" si="90"/>
        <v>0</v>
      </c>
      <c r="Y1938" s="59">
        <f t="shared" si="91"/>
        <v>0</v>
      </c>
      <c r="Z1938">
        <f>IF(X1938&gt;Y1938,X1938 - Y1938,VLOOKUP(CONCATENATE(Home!$B$2,-2),Comp_Time!$A:$B,2,FALSE))</f>
        <v>2.1759259259259258E-3</v>
      </c>
      <c r="AA1938">
        <f t="shared" si="92"/>
        <v>0</v>
      </c>
    </row>
    <row r="1939" spans="23:27">
      <c r="W1939">
        <f>IF(AA1939=1, VLOOKUP(CONCATENATE(Home!$B$2,-2),Comp_Time!$A:$B,2,FALSE),IF(Z1939&gt; VLOOKUP(CONCATENATE(Home!$B$2,-2),Comp_Time!$A:$B,2,FALSE),VLOOKUP(CONCATENATE(Home!$B$2,-2),Comp_Time!$A:$B,2,FALSE),Z1939))</f>
        <v>2.1759259259259258E-3</v>
      </c>
      <c r="X1939" s="59">
        <f t="shared" si="90"/>
        <v>0</v>
      </c>
      <c r="Y1939" s="59">
        <f t="shared" si="91"/>
        <v>0</v>
      </c>
      <c r="Z1939">
        <f>IF(X1939&gt;Y1939,X1939 - Y1939,VLOOKUP(CONCATENATE(Home!$B$2,-2),Comp_Time!$A:$B,2,FALSE))</f>
        <v>2.1759259259259258E-3</v>
      </c>
      <c r="AA1939">
        <f t="shared" si="92"/>
        <v>0</v>
      </c>
    </row>
    <row r="1940" spans="23:27">
      <c r="W1940">
        <f>IF(AA1940=1, VLOOKUP(CONCATENATE(Home!$B$2,-2),Comp_Time!$A:$B,2,FALSE),IF(Z1940&gt; VLOOKUP(CONCATENATE(Home!$B$2,-2),Comp_Time!$A:$B,2,FALSE),VLOOKUP(CONCATENATE(Home!$B$2,-2),Comp_Time!$A:$B,2,FALSE),Z1940))</f>
        <v>2.1759259259259258E-3</v>
      </c>
      <c r="X1940" s="59">
        <f t="shared" si="90"/>
        <v>0</v>
      </c>
      <c r="Y1940" s="59">
        <f t="shared" si="91"/>
        <v>0</v>
      </c>
      <c r="Z1940">
        <f>IF(X1940&gt;Y1940,X1940 - Y1940,VLOOKUP(CONCATENATE(Home!$B$2,-2),Comp_Time!$A:$B,2,FALSE))</f>
        <v>2.1759259259259258E-3</v>
      </c>
      <c r="AA1940">
        <f t="shared" si="92"/>
        <v>0</v>
      </c>
    </row>
    <row r="1941" spans="23:27">
      <c r="W1941">
        <f>IF(AA1941=1, VLOOKUP(CONCATENATE(Home!$B$2,-2),Comp_Time!$A:$B,2,FALSE),IF(Z1941&gt; VLOOKUP(CONCATENATE(Home!$B$2,-2),Comp_Time!$A:$B,2,FALSE),VLOOKUP(CONCATENATE(Home!$B$2,-2),Comp_Time!$A:$B,2,FALSE),Z1941))</f>
        <v>2.1759259259259258E-3</v>
      </c>
      <c r="X1941" s="59">
        <f t="shared" si="90"/>
        <v>0</v>
      </c>
      <c r="Y1941" s="59">
        <f t="shared" si="91"/>
        <v>0</v>
      </c>
      <c r="Z1941">
        <f>IF(X1941&gt;Y1941,X1941 - Y1941,VLOOKUP(CONCATENATE(Home!$B$2,-2),Comp_Time!$A:$B,2,FALSE))</f>
        <v>2.1759259259259258E-3</v>
      </c>
      <c r="AA1941">
        <f t="shared" si="92"/>
        <v>0</v>
      </c>
    </row>
    <row r="1942" spans="23:27">
      <c r="W1942">
        <f>IF(AA1942=1, VLOOKUP(CONCATENATE(Home!$B$2,-2),Comp_Time!$A:$B,2,FALSE),IF(Z1942&gt; VLOOKUP(CONCATENATE(Home!$B$2,-2),Comp_Time!$A:$B,2,FALSE),VLOOKUP(CONCATENATE(Home!$B$2,-2),Comp_Time!$A:$B,2,FALSE),Z1942))</f>
        <v>2.1759259259259258E-3</v>
      </c>
      <c r="X1942" s="59">
        <f t="shared" si="90"/>
        <v>0</v>
      </c>
      <c r="Y1942" s="59">
        <f t="shared" si="91"/>
        <v>0</v>
      </c>
      <c r="Z1942">
        <f>IF(X1942&gt;Y1942,X1942 - Y1942,VLOOKUP(CONCATENATE(Home!$B$2,-2),Comp_Time!$A:$B,2,FALSE))</f>
        <v>2.1759259259259258E-3</v>
      </c>
      <c r="AA1942">
        <f t="shared" si="92"/>
        <v>0</v>
      </c>
    </row>
    <row r="1943" spans="23:27">
      <c r="W1943">
        <f>IF(AA1943=1, VLOOKUP(CONCATENATE(Home!$B$2,-2),Comp_Time!$A:$B,2,FALSE),IF(Z1943&gt; VLOOKUP(CONCATENATE(Home!$B$2,-2),Comp_Time!$A:$B,2,FALSE),VLOOKUP(CONCATENATE(Home!$B$2,-2),Comp_Time!$A:$B,2,FALSE),Z1943))</f>
        <v>2.1759259259259258E-3</v>
      </c>
      <c r="X1943" s="59">
        <f t="shared" si="90"/>
        <v>0</v>
      </c>
      <c r="Y1943" s="59">
        <f t="shared" si="91"/>
        <v>0</v>
      </c>
      <c r="Z1943">
        <f>IF(X1943&gt;Y1943,X1943 - Y1943,VLOOKUP(CONCATENATE(Home!$B$2,-2),Comp_Time!$A:$B,2,FALSE))</f>
        <v>2.1759259259259258E-3</v>
      </c>
      <c r="AA1943">
        <f t="shared" si="92"/>
        <v>0</v>
      </c>
    </row>
    <row r="1944" spans="23:27">
      <c r="W1944">
        <f>IF(AA1944=1, VLOOKUP(CONCATENATE(Home!$B$2,-2),Comp_Time!$A:$B,2,FALSE),IF(Z1944&gt; VLOOKUP(CONCATENATE(Home!$B$2,-2),Comp_Time!$A:$B,2,FALSE),VLOOKUP(CONCATENATE(Home!$B$2,-2),Comp_Time!$A:$B,2,FALSE),Z1944))</f>
        <v>2.1759259259259258E-3</v>
      </c>
      <c r="X1944" s="59">
        <f t="shared" si="90"/>
        <v>0</v>
      </c>
      <c r="Y1944" s="59">
        <f t="shared" si="91"/>
        <v>0</v>
      </c>
      <c r="Z1944">
        <f>IF(X1944&gt;Y1944,X1944 - Y1944,VLOOKUP(CONCATENATE(Home!$B$2,-2),Comp_Time!$A:$B,2,FALSE))</f>
        <v>2.1759259259259258E-3</v>
      </c>
      <c r="AA1944">
        <f t="shared" si="92"/>
        <v>0</v>
      </c>
    </row>
    <row r="1945" spans="23:27">
      <c r="W1945">
        <f>IF(AA1945=1, VLOOKUP(CONCATENATE(Home!$B$2,-2),Comp_Time!$A:$B,2,FALSE),IF(Z1945&gt; VLOOKUP(CONCATENATE(Home!$B$2,-2),Comp_Time!$A:$B,2,FALSE),VLOOKUP(CONCATENATE(Home!$B$2,-2),Comp_Time!$A:$B,2,FALSE),Z1945))</f>
        <v>2.1759259259259258E-3</v>
      </c>
      <c r="X1945" s="59">
        <f t="shared" si="90"/>
        <v>0</v>
      </c>
      <c r="Y1945" s="59">
        <f t="shared" si="91"/>
        <v>0</v>
      </c>
      <c r="Z1945">
        <f>IF(X1945&gt;Y1945,X1945 - Y1945,VLOOKUP(CONCATENATE(Home!$B$2,-2),Comp_Time!$A:$B,2,FALSE))</f>
        <v>2.1759259259259258E-3</v>
      </c>
      <c r="AA1945">
        <f t="shared" si="92"/>
        <v>0</v>
      </c>
    </row>
    <row r="1946" spans="23:27">
      <c r="W1946">
        <f>IF(AA1946=1, VLOOKUP(CONCATENATE(Home!$B$2,-2),Comp_Time!$A:$B,2,FALSE),IF(Z1946&gt; VLOOKUP(CONCATENATE(Home!$B$2,-2),Comp_Time!$A:$B,2,FALSE),VLOOKUP(CONCATENATE(Home!$B$2,-2),Comp_Time!$A:$B,2,FALSE),Z1946))</f>
        <v>2.1759259259259258E-3</v>
      </c>
      <c r="X1946" s="59">
        <f t="shared" si="90"/>
        <v>0</v>
      </c>
      <c r="Y1946" s="59">
        <f t="shared" si="91"/>
        <v>0</v>
      </c>
      <c r="Z1946">
        <f>IF(X1946&gt;Y1946,X1946 - Y1946,VLOOKUP(CONCATENATE(Home!$B$2,-2),Comp_Time!$A:$B,2,FALSE))</f>
        <v>2.1759259259259258E-3</v>
      </c>
      <c r="AA1946">
        <f t="shared" si="92"/>
        <v>0</v>
      </c>
    </row>
    <row r="1947" spans="23:27">
      <c r="W1947">
        <f>IF(AA1947=1, VLOOKUP(CONCATENATE(Home!$B$2,-2),Comp_Time!$A:$B,2,FALSE),IF(Z1947&gt; VLOOKUP(CONCATENATE(Home!$B$2,-2),Comp_Time!$A:$B,2,FALSE),VLOOKUP(CONCATENATE(Home!$B$2,-2),Comp_Time!$A:$B,2,FALSE),Z1947))</f>
        <v>2.1759259259259258E-3</v>
      </c>
      <c r="X1947" s="59">
        <f t="shared" si="90"/>
        <v>0</v>
      </c>
      <c r="Y1947" s="59">
        <f t="shared" si="91"/>
        <v>0</v>
      </c>
      <c r="Z1947">
        <f>IF(X1947&gt;Y1947,X1947 - Y1947,VLOOKUP(CONCATENATE(Home!$B$2,-2),Comp_Time!$A:$B,2,FALSE))</f>
        <v>2.1759259259259258E-3</v>
      </c>
      <c r="AA1947">
        <f t="shared" si="92"/>
        <v>0</v>
      </c>
    </row>
    <row r="1948" spans="23:27">
      <c r="W1948">
        <f>IF(AA1948=1, VLOOKUP(CONCATENATE(Home!$B$2,-2),Comp_Time!$A:$B,2,FALSE),IF(Z1948&gt; VLOOKUP(CONCATENATE(Home!$B$2,-2),Comp_Time!$A:$B,2,FALSE),VLOOKUP(CONCATENATE(Home!$B$2,-2),Comp_Time!$A:$B,2,FALSE),Z1948))</f>
        <v>2.1759259259259258E-3</v>
      </c>
      <c r="X1948" s="59">
        <f t="shared" si="90"/>
        <v>0</v>
      </c>
      <c r="Y1948" s="59">
        <f t="shared" si="91"/>
        <v>0</v>
      </c>
      <c r="Z1948">
        <f>IF(X1948&gt;Y1948,X1948 - Y1948,VLOOKUP(CONCATENATE(Home!$B$2,-2),Comp_Time!$A:$B,2,FALSE))</f>
        <v>2.1759259259259258E-3</v>
      </c>
      <c r="AA1948">
        <f t="shared" si="92"/>
        <v>0</v>
      </c>
    </row>
    <row r="1949" spans="23:27">
      <c r="W1949">
        <f>IF(AA1949=1, VLOOKUP(CONCATENATE(Home!$B$2,-2),Comp_Time!$A:$B,2,FALSE),IF(Z1949&gt; VLOOKUP(CONCATENATE(Home!$B$2,-2),Comp_Time!$A:$B,2,FALSE),VLOOKUP(CONCATENATE(Home!$B$2,-2),Comp_Time!$A:$B,2,FALSE),Z1949))</f>
        <v>2.1759259259259258E-3</v>
      </c>
      <c r="X1949" s="59">
        <f t="shared" si="90"/>
        <v>0</v>
      </c>
      <c r="Y1949" s="59">
        <f t="shared" si="91"/>
        <v>0</v>
      </c>
      <c r="Z1949">
        <f>IF(X1949&gt;Y1949,X1949 - Y1949,VLOOKUP(CONCATENATE(Home!$B$2,-2),Comp_Time!$A:$B,2,FALSE))</f>
        <v>2.1759259259259258E-3</v>
      </c>
      <c r="AA1949">
        <f t="shared" si="92"/>
        <v>0</v>
      </c>
    </row>
    <row r="1950" spans="23:27">
      <c r="W1950">
        <f>IF(AA1950=1, VLOOKUP(CONCATENATE(Home!$B$2,-2),Comp_Time!$A:$B,2,FALSE),IF(Z1950&gt; VLOOKUP(CONCATENATE(Home!$B$2,-2),Comp_Time!$A:$B,2,FALSE),VLOOKUP(CONCATENATE(Home!$B$2,-2),Comp_Time!$A:$B,2,FALSE),Z1950))</f>
        <v>2.1759259259259258E-3</v>
      </c>
      <c r="X1950" s="59">
        <f t="shared" si="90"/>
        <v>0</v>
      </c>
      <c r="Y1950" s="59">
        <f t="shared" si="91"/>
        <v>0</v>
      </c>
      <c r="Z1950">
        <f>IF(X1950&gt;Y1950,X1950 - Y1950,VLOOKUP(CONCATENATE(Home!$B$2,-2),Comp_Time!$A:$B,2,FALSE))</f>
        <v>2.1759259259259258E-3</v>
      </c>
      <c r="AA1950">
        <f t="shared" si="92"/>
        <v>0</v>
      </c>
    </row>
    <row r="1951" spans="23:27">
      <c r="W1951">
        <f>IF(AA1951=1, VLOOKUP(CONCATENATE(Home!$B$2,-2),Comp_Time!$A:$B,2,FALSE),IF(Z1951&gt; VLOOKUP(CONCATENATE(Home!$B$2,-2),Comp_Time!$A:$B,2,FALSE),VLOOKUP(CONCATENATE(Home!$B$2,-2),Comp_Time!$A:$B,2,FALSE),Z1951))</f>
        <v>2.1759259259259258E-3</v>
      </c>
      <c r="X1951" s="59">
        <f t="shared" si="90"/>
        <v>0</v>
      </c>
      <c r="Y1951" s="59">
        <f t="shared" si="91"/>
        <v>0</v>
      </c>
      <c r="Z1951">
        <f>IF(X1951&gt;Y1951,X1951 - Y1951,VLOOKUP(CONCATENATE(Home!$B$2,-2),Comp_Time!$A:$B,2,FALSE))</f>
        <v>2.1759259259259258E-3</v>
      </c>
      <c r="AA1951">
        <f t="shared" si="92"/>
        <v>0</v>
      </c>
    </row>
    <row r="1952" spans="23:27">
      <c r="W1952">
        <f>IF(AA1952=1, VLOOKUP(CONCATENATE(Home!$B$2,-2),Comp_Time!$A:$B,2,FALSE),IF(Z1952&gt; VLOOKUP(CONCATENATE(Home!$B$2,-2),Comp_Time!$A:$B,2,FALSE),VLOOKUP(CONCATENATE(Home!$B$2,-2),Comp_Time!$A:$B,2,FALSE),Z1952))</f>
        <v>2.1759259259259258E-3</v>
      </c>
      <c r="X1952" s="59">
        <f t="shared" si="90"/>
        <v>0</v>
      </c>
      <c r="Y1952" s="59">
        <f t="shared" si="91"/>
        <v>0</v>
      </c>
      <c r="Z1952">
        <f>IF(X1952&gt;Y1952,X1952 - Y1952,VLOOKUP(CONCATENATE(Home!$B$2,-2),Comp_Time!$A:$B,2,FALSE))</f>
        <v>2.1759259259259258E-3</v>
      </c>
      <c r="AA1952">
        <f t="shared" si="92"/>
        <v>0</v>
      </c>
    </row>
    <row r="1953" spans="23:27">
      <c r="W1953">
        <f>IF(AA1953=1, VLOOKUP(CONCATENATE(Home!$B$2,-2),Comp_Time!$A:$B,2,FALSE),IF(Z1953&gt; VLOOKUP(CONCATENATE(Home!$B$2,-2),Comp_Time!$A:$B,2,FALSE),VLOOKUP(CONCATENATE(Home!$B$2,-2),Comp_Time!$A:$B,2,FALSE),Z1953))</f>
        <v>2.1759259259259258E-3</v>
      </c>
      <c r="X1953" s="59">
        <f t="shared" si="90"/>
        <v>0</v>
      </c>
      <c r="Y1953" s="59">
        <f t="shared" si="91"/>
        <v>0</v>
      </c>
      <c r="Z1953">
        <f>IF(X1953&gt;Y1953,X1953 - Y1953,VLOOKUP(CONCATENATE(Home!$B$2,-2),Comp_Time!$A:$B,2,FALSE))</f>
        <v>2.1759259259259258E-3</v>
      </c>
      <c r="AA1953">
        <f t="shared" si="92"/>
        <v>0</v>
      </c>
    </row>
    <row r="1954" spans="23:27">
      <c r="W1954">
        <f>IF(AA1954=1, VLOOKUP(CONCATENATE(Home!$B$2,-2),Comp_Time!$A:$B,2,FALSE),IF(Z1954&gt; VLOOKUP(CONCATENATE(Home!$B$2,-2),Comp_Time!$A:$B,2,FALSE),VLOOKUP(CONCATENATE(Home!$B$2,-2),Comp_Time!$A:$B,2,FALSE),Z1954))</f>
        <v>2.1759259259259258E-3</v>
      </c>
      <c r="X1954" s="59">
        <f t="shared" si="90"/>
        <v>0</v>
      </c>
      <c r="Y1954" s="59">
        <f t="shared" si="91"/>
        <v>0</v>
      </c>
      <c r="Z1954">
        <f>IF(X1954&gt;Y1954,X1954 - Y1954,VLOOKUP(CONCATENATE(Home!$B$2,-2),Comp_Time!$A:$B,2,FALSE))</f>
        <v>2.1759259259259258E-3</v>
      </c>
      <c r="AA1954">
        <f t="shared" si="92"/>
        <v>0</v>
      </c>
    </row>
    <row r="1955" spans="23:27">
      <c r="W1955">
        <f>IF(AA1955=1, VLOOKUP(CONCATENATE(Home!$B$2,-2),Comp_Time!$A:$B,2,FALSE),IF(Z1955&gt; VLOOKUP(CONCATENATE(Home!$B$2,-2),Comp_Time!$A:$B,2,FALSE),VLOOKUP(CONCATENATE(Home!$B$2,-2),Comp_Time!$A:$B,2,FALSE),Z1955))</f>
        <v>2.1759259259259258E-3</v>
      </c>
      <c r="X1955" s="59">
        <f t="shared" si="90"/>
        <v>0</v>
      </c>
      <c r="Y1955" s="59">
        <f t="shared" si="91"/>
        <v>0</v>
      </c>
      <c r="Z1955">
        <f>IF(X1955&gt;Y1955,X1955 - Y1955,VLOOKUP(CONCATENATE(Home!$B$2,-2),Comp_Time!$A:$B,2,FALSE))</f>
        <v>2.1759259259259258E-3</v>
      </c>
      <c r="AA1955">
        <f t="shared" si="92"/>
        <v>0</v>
      </c>
    </row>
    <row r="1956" spans="23:27">
      <c r="W1956">
        <f>IF(AA1956=1, VLOOKUP(CONCATENATE(Home!$B$2,-2),Comp_Time!$A:$B,2,FALSE),IF(Z1956&gt; VLOOKUP(CONCATENATE(Home!$B$2,-2),Comp_Time!$A:$B,2,FALSE),VLOOKUP(CONCATENATE(Home!$B$2,-2),Comp_Time!$A:$B,2,FALSE),Z1956))</f>
        <v>2.1759259259259258E-3</v>
      </c>
      <c r="X1956" s="59">
        <f t="shared" si="90"/>
        <v>0</v>
      </c>
      <c r="Y1956" s="59">
        <f t="shared" si="91"/>
        <v>0</v>
      </c>
      <c r="Z1956">
        <f>IF(X1956&gt;Y1956,X1956 - Y1956,VLOOKUP(CONCATENATE(Home!$B$2,-2),Comp_Time!$A:$B,2,FALSE))</f>
        <v>2.1759259259259258E-3</v>
      </c>
      <c r="AA1956">
        <f t="shared" si="92"/>
        <v>0</v>
      </c>
    </row>
    <row r="1957" spans="23:27">
      <c r="W1957">
        <f>IF(AA1957=1, VLOOKUP(CONCATENATE(Home!$B$2,-2),Comp_Time!$A:$B,2,FALSE),IF(Z1957&gt; VLOOKUP(CONCATENATE(Home!$B$2,-2),Comp_Time!$A:$B,2,FALSE),VLOOKUP(CONCATENATE(Home!$B$2,-2),Comp_Time!$A:$B,2,FALSE),Z1957))</f>
        <v>2.1759259259259258E-3</v>
      </c>
      <c r="X1957" s="59">
        <f t="shared" si="90"/>
        <v>0</v>
      </c>
      <c r="Y1957" s="59">
        <f t="shared" si="91"/>
        <v>0</v>
      </c>
      <c r="Z1957">
        <f>IF(X1957&gt;Y1957,X1957 - Y1957,VLOOKUP(CONCATENATE(Home!$B$2,-2),Comp_Time!$A:$B,2,FALSE))</f>
        <v>2.1759259259259258E-3</v>
      </c>
      <c r="AA1957">
        <f t="shared" si="92"/>
        <v>0</v>
      </c>
    </row>
    <row r="1958" spans="23:27">
      <c r="W1958">
        <f>IF(AA1958=1, VLOOKUP(CONCATENATE(Home!$B$2,-2),Comp_Time!$A:$B,2,FALSE),IF(Z1958&gt; VLOOKUP(CONCATENATE(Home!$B$2,-2),Comp_Time!$A:$B,2,FALSE),VLOOKUP(CONCATENATE(Home!$B$2,-2),Comp_Time!$A:$B,2,FALSE),Z1958))</f>
        <v>2.1759259259259258E-3</v>
      </c>
      <c r="X1958" s="59">
        <f t="shared" si="90"/>
        <v>0</v>
      </c>
      <c r="Y1958" s="59">
        <f t="shared" si="91"/>
        <v>0</v>
      </c>
      <c r="Z1958">
        <f>IF(X1958&gt;Y1958,X1958 - Y1958,VLOOKUP(CONCATENATE(Home!$B$2,-2),Comp_Time!$A:$B,2,FALSE))</f>
        <v>2.1759259259259258E-3</v>
      </c>
      <c r="AA1958">
        <f t="shared" si="92"/>
        <v>0</v>
      </c>
    </row>
    <row r="1959" spans="23:27">
      <c r="W1959">
        <f>IF(AA1959=1, VLOOKUP(CONCATENATE(Home!$B$2,-2),Comp_Time!$A:$B,2,FALSE),IF(Z1959&gt; VLOOKUP(CONCATENATE(Home!$B$2,-2),Comp_Time!$A:$B,2,FALSE),VLOOKUP(CONCATENATE(Home!$B$2,-2),Comp_Time!$A:$B,2,FALSE),Z1959))</f>
        <v>2.1759259259259258E-3</v>
      </c>
      <c r="X1959" s="59">
        <f t="shared" si="90"/>
        <v>0</v>
      </c>
      <c r="Y1959" s="59">
        <f t="shared" si="91"/>
        <v>0</v>
      </c>
      <c r="Z1959">
        <f>IF(X1959&gt;Y1959,X1959 - Y1959,VLOOKUP(CONCATENATE(Home!$B$2,-2),Comp_Time!$A:$B,2,FALSE))</f>
        <v>2.1759259259259258E-3</v>
      </c>
      <c r="AA1959">
        <f t="shared" si="92"/>
        <v>0</v>
      </c>
    </row>
    <row r="1960" spans="23:27">
      <c r="W1960">
        <f>IF(AA1960=1, VLOOKUP(CONCATENATE(Home!$B$2,-2),Comp_Time!$A:$B,2,FALSE),IF(Z1960&gt; VLOOKUP(CONCATENATE(Home!$B$2,-2),Comp_Time!$A:$B,2,FALSE),VLOOKUP(CONCATENATE(Home!$B$2,-2),Comp_Time!$A:$B,2,FALSE),Z1960))</f>
        <v>2.1759259259259258E-3</v>
      </c>
      <c r="X1960" s="59">
        <f t="shared" si="90"/>
        <v>0</v>
      </c>
      <c r="Y1960" s="59">
        <f t="shared" si="91"/>
        <v>0</v>
      </c>
      <c r="Z1960">
        <f>IF(X1960&gt;Y1960,X1960 - Y1960,VLOOKUP(CONCATENATE(Home!$B$2,-2),Comp_Time!$A:$B,2,FALSE))</f>
        <v>2.1759259259259258E-3</v>
      </c>
      <c r="AA1960">
        <f t="shared" si="92"/>
        <v>0</v>
      </c>
    </row>
    <row r="1961" spans="23:27">
      <c r="W1961">
        <f>IF(AA1961=1, VLOOKUP(CONCATENATE(Home!$B$2,-2),Comp_Time!$A:$B,2,FALSE),IF(Z1961&gt; VLOOKUP(CONCATENATE(Home!$B$2,-2),Comp_Time!$A:$B,2,FALSE),VLOOKUP(CONCATENATE(Home!$B$2,-2),Comp_Time!$A:$B,2,FALSE),Z1961))</f>
        <v>2.1759259259259258E-3</v>
      </c>
      <c r="X1961" s="59">
        <f t="shared" si="90"/>
        <v>0</v>
      </c>
      <c r="Y1961" s="59">
        <f t="shared" si="91"/>
        <v>0</v>
      </c>
      <c r="Z1961">
        <f>IF(X1961&gt;Y1961,X1961 - Y1961,VLOOKUP(CONCATENATE(Home!$B$2,-2),Comp_Time!$A:$B,2,FALSE))</f>
        <v>2.1759259259259258E-3</v>
      </c>
      <c r="AA1961">
        <f t="shared" si="92"/>
        <v>0</v>
      </c>
    </row>
    <row r="1962" spans="23:27">
      <c r="W1962">
        <f>IF(AA1962=1, VLOOKUP(CONCATENATE(Home!$B$2,-2),Comp_Time!$A:$B,2,FALSE),IF(Z1962&gt; VLOOKUP(CONCATENATE(Home!$B$2,-2),Comp_Time!$A:$B,2,FALSE),VLOOKUP(CONCATENATE(Home!$B$2,-2),Comp_Time!$A:$B,2,FALSE),Z1962))</f>
        <v>2.1759259259259258E-3</v>
      </c>
      <c r="X1962" s="59">
        <f t="shared" si="90"/>
        <v>0</v>
      </c>
      <c r="Y1962" s="59">
        <f t="shared" si="91"/>
        <v>0</v>
      </c>
      <c r="Z1962">
        <f>IF(X1962&gt;Y1962,X1962 - Y1962,VLOOKUP(CONCATENATE(Home!$B$2,-2),Comp_Time!$A:$B,2,FALSE))</f>
        <v>2.1759259259259258E-3</v>
      </c>
      <c r="AA1962">
        <f t="shared" si="92"/>
        <v>0</v>
      </c>
    </row>
    <row r="1963" spans="23:27">
      <c r="W1963">
        <f>IF(AA1963=1, VLOOKUP(CONCATENATE(Home!$B$2,-2),Comp_Time!$A:$B,2,FALSE),IF(Z1963&gt; VLOOKUP(CONCATENATE(Home!$B$2,-2),Comp_Time!$A:$B,2,FALSE),VLOOKUP(CONCATENATE(Home!$B$2,-2),Comp_Time!$A:$B,2,FALSE),Z1963))</f>
        <v>2.1759259259259258E-3</v>
      </c>
      <c r="X1963" s="59">
        <f t="shared" si="90"/>
        <v>0</v>
      </c>
      <c r="Y1963" s="59">
        <f t="shared" si="91"/>
        <v>0</v>
      </c>
      <c r="Z1963">
        <f>IF(X1963&gt;Y1963,X1963 - Y1963,VLOOKUP(CONCATENATE(Home!$B$2,-2),Comp_Time!$A:$B,2,FALSE))</f>
        <v>2.1759259259259258E-3</v>
      </c>
      <c r="AA1963">
        <f t="shared" si="92"/>
        <v>0</v>
      </c>
    </row>
    <row r="1964" spans="23:27">
      <c r="W1964">
        <f>IF(AA1964=1, VLOOKUP(CONCATENATE(Home!$B$2,-2),Comp_Time!$A:$B,2,FALSE),IF(Z1964&gt; VLOOKUP(CONCATENATE(Home!$B$2,-2),Comp_Time!$A:$B,2,FALSE),VLOOKUP(CONCATENATE(Home!$B$2,-2),Comp_Time!$A:$B,2,FALSE),Z1964))</f>
        <v>2.1759259259259258E-3</v>
      </c>
      <c r="X1964" s="59">
        <f t="shared" si="90"/>
        <v>0</v>
      </c>
      <c r="Y1964" s="59">
        <f t="shared" si="91"/>
        <v>0</v>
      </c>
      <c r="Z1964">
        <f>IF(X1964&gt;Y1964,X1964 - Y1964,VLOOKUP(CONCATENATE(Home!$B$2,-2),Comp_Time!$A:$B,2,FALSE))</f>
        <v>2.1759259259259258E-3</v>
      </c>
      <c r="AA1964">
        <f t="shared" si="92"/>
        <v>0</v>
      </c>
    </row>
    <row r="1965" spans="23:27">
      <c r="W1965">
        <f>IF(AA1965=1, VLOOKUP(CONCATENATE(Home!$B$2,-2),Comp_Time!$A:$B,2,FALSE),IF(Z1965&gt; VLOOKUP(CONCATENATE(Home!$B$2,-2),Comp_Time!$A:$B,2,FALSE),VLOOKUP(CONCATENATE(Home!$B$2,-2),Comp_Time!$A:$B,2,FALSE),Z1965))</f>
        <v>2.1759259259259258E-3</v>
      </c>
      <c r="X1965" s="59">
        <f t="shared" si="90"/>
        <v>0</v>
      </c>
      <c r="Y1965" s="59">
        <f t="shared" si="91"/>
        <v>0</v>
      </c>
      <c r="Z1965">
        <f>IF(X1965&gt;Y1965,X1965 - Y1965,VLOOKUP(CONCATENATE(Home!$B$2,-2),Comp_Time!$A:$B,2,FALSE))</f>
        <v>2.1759259259259258E-3</v>
      </c>
      <c r="AA1965">
        <f t="shared" si="92"/>
        <v>0</v>
      </c>
    </row>
    <row r="1966" spans="23:27">
      <c r="W1966">
        <f>IF(AA1966=1, VLOOKUP(CONCATENATE(Home!$B$2,-2),Comp_Time!$A:$B,2,FALSE),IF(Z1966&gt; VLOOKUP(CONCATENATE(Home!$B$2,-2),Comp_Time!$A:$B,2,FALSE),VLOOKUP(CONCATENATE(Home!$B$2,-2),Comp_Time!$A:$B,2,FALSE),Z1966))</f>
        <v>2.1759259259259258E-3</v>
      </c>
      <c r="X1966" s="59">
        <f t="shared" si="90"/>
        <v>0</v>
      </c>
      <c r="Y1966" s="59">
        <f t="shared" si="91"/>
        <v>0</v>
      </c>
      <c r="Z1966">
        <f>IF(X1966&gt;Y1966,X1966 - Y1966,VLOOKUP(CONCATENATE(Home!$B$2,-2),Comp_Time!$A:$B,2,FALSE))</f>
        <v>2.1759259259259258E-3</v>
      </c>
      <c r="AA1966">
        <f t="shared" si="92"/>
        <v>0</v>
      </c>
    </row>
    <row r="1967" spans="23:27">
      <c r="W1967">
        <f>IF(AA1967=1, VLOOKUP(CONCATENATE(Home!$B$2,-2),Comp_Time!$A:$B,2,FALSE),IF(Z1967&gt; VLOOKUP(CONCATENATE(Home!$B$2,-2),Comp_Time!$A:$B,2,FALSE),VLOOKUP(CONCATENATE(Home!$B$2,-2),Comp_Time!$A:$B,2,FALSE),Z1967))</f>
        <v>2.1759259259259258E-3</v>
      </c>
      <c r="X1967" s="59">
        <f t="shared" si="90"/>
        <v>0</v>
      </c>
      <c r="Y1967" s="59">
        <f t="shared" si="91"/>
        <v>0</v>
      </c>
      <c r="Z1967">
        <f>IF(X1967&gt;Y1967,X1967 - Y1967,VLOOKUP(CONCATENATE(Home!$B$2,-2),Comp_Time!$A:$B,2,FALSE))</f>
        <v>2.1759259259259258E-3</v>
      </c>
      <c r="AA1967">
        <f t="shared" si="92"/>
        <v>0</v>
      </c>
    </row>
    <row r="1968" spans="23:27">
      <c r="W1968">
        <f>IF(AA1968=1, VLOOKUP(CONCATENATE(Home!$B$2,-2),Comp_Time!$A:$B,2,FALSE),IF(Z1968&gt; VLOOKUP(CONCATENATE(Home!$B$2,-2),Comp_Time!$A:$B,2,FALSE),VLOOKUP(CONCATENATE(Home!$B$2,-2),Comp_Time!$A:$B,2,FALSE),Z1968))</f>
        <v>2.1759259259259258E-3</v>
      </c>
      <c r="X1968" s="59">
        <f t="shared" si="90"/>
        <v>0</v>
      </c>
      <c r="Y1968" s="59">
        <f t="shared" si="91"/>
        <v>0</v>
      </c>
      <c r="Z1968">
        <f>IF(X1968&gt;Y1968,X1968 - Y1968,VLOOKUP(CONCATENATE(Home!$B$2,-2),Comp_Time!$A:$B,2,FALSE))</f>
        <v>2.1759259259259258E-3</v>
      </c>
      <c r="AA1968">
        <f t="shared" si="92"/>
        <v>0</v>
      </c>
    </row>
    <row r="1969" spans="23:27">
      <c r="W1969">
        <f>IF(AA1969=1, VLOOKUP(CONCATENATE(Home!$B$2,-2),Comp_Time!$A:$B,2,FALSE),IF(Z1969&gt; VLOOKUP(CONCATENATE(Home!$B$2,-2),Comp_Time!$A:$B,2,FALSE),VLOOKUP(CONCATENATE(Home!$B$2,-2),Comp_Time!$A:$B,2,FALSE),Z1969))</f>
        <v>2.1759259259259258E-3</v>
      </c>
      <c r="X1969" s="59">
        <f t="shared" si="90"/>
        <v>0</v>
      </c>
      <c r="Y1969" s="59">
        <f t="shared" si="91"/>
        <v>0</v>
      </c>
      <c r="Z1969">
        <f>IF(X1969&gt;Y1969,X1969 - Y1969,VLOOKUP(CONCATENATE(Home!$B$2,-2),Comp_Time!$A:$B,2,FALSE))</f>
        <v>2.1759259259259258E-3</v>
      </c>
      <c r="AA1969">
        <f t="shared" si="92"/>
        <v>0</v>
      </c>
    </row>
    <row r="1970" spans="23:27">
      <c r="W1970">
        <f>IF(AA1970=1, VLOOKUP(CONCATENATE(Home!$B$2,-2),Comp_Time!$A:$B,2,FALSE),IF(Z1970&gt; VLOOKUP(CONCATENATE(Home!$B$2,-2),Comp_Time!$A:$B,2,FALSE),VLOOKUP(CONCATENATE(Home!$B$2,-2),Comp_Time!$A:$B,2,FALSE),Z1970))</f>
        <v>2.1759259259259258E-3</v>
      </c>
      <c r="X1970" s="59">
        <f t="shared" si="90"/>
        <v>0</v>
      </c>
      <c r="Y1970" s="59">
        <f t="shared" si="91"/>
        <v>0</v>
      </c>
      <c r="Z1970">
        <f>IF(X1970&gt;Y1970,X1970 - Y1970,VLOOKUP(CONCATENATE(Home!$B$2,-2),Comp_Time!$A:$B,2,FALSE))</f>
        <v>2.1759259259259258E-3</v>
      </c>
      <c r="AA1970">
        <f t="shared" si="92"/>
        <v>0</v>
      </c>
    </row>
    <row r="1971" spans="23:27">
      <c r="W1971">
        <f>IF(AA1971=1, VLOOKUP(CONCATENATE(Home!$B$2,-2),Comp_Time!$A:$B,2,FALSE),IF(Z1971&gt; VLOOKUP(CONCATENATE(Home!$B$2,-2),Comp_Time!$A:$B,2,FALSE),VLOOKUP(CONCATENATE(Home!$B$2,-2),Comp_Time!$A:$B,2,FALSE),Z1971))</f>
        <v>2.1759259259259258E-3</v>
      </c>
      <c r="X1971" s="59">
        <f t="shared" si="90"/>
        <v>0</v>
      </c>
      <c r="Y1971" s="59">
        <f t="shared" si="91"/>
        <v>0</v>
      </c>
      <c r="Z1971">
        <f>IF(X1971&gt;Y1971,X1971 - Y1971,VLOOKUP(CONCATENATE(Home!$B$2,-2),Comp_Time!$A:$B,2,FALSE))</f>
        <v>2.1759259259259258E-3</v>
      </c>
      <c r="AA1971">
        <f t="shared" si="92"/>
        <v>0</v>
      </c>
    </row>
    <row r="1972" spans="23:27">
      <c r="W1972">
        <f>IF(AA1972=1, VLOOKUP(CONCATENATE(Home!$B$2,-2),Comp_Time!$A:$B,2,FALSE),IF(Z1972&gt; VLOOKUP(CONCATENATE(Home!$B$2,-2),Comp_Time!$A:$B,2,FALSE),VLOOKUP(CONCATENATE(Home!$B$2,-2),Comp_Time!$A:$B,2,FALSE),Z1972))</f>
        <v>2.1759259259259258E-3</v>
      </c>
      <c r="X1972" s="59">
        <f t="shared" si="90"/>
        <v>0</v>
      </c>
      <c r="Y1972" s="59">
        <f t="shared" si="91"/>
        <v>0</v>
      </c>
      <c r="Z1972">
        <f>IF(X1972&gt;Y1972,X1972 - Y1972,VLOOKUP(CONCATENATE(Home!$B$2,-2),Comp_Time!$A:$B,2,FALSE))</f>
        <v>2.1759259259259258E-3</v>
      </c>
      <c r="AA1972">
        <f t="shared" si="92"/>
        <v>0</v>
      </c>
    </row>
    <row r="1973" spans="23:27">
      <c r="W1973">
        <f>IF(AA1973=1, VLOOKUP(CONCATENATE(Home!$B$2,-2),Comp_Time!$A:$B,2,FALSE),IF(Z1973&gt; VLOOKUP(CONCATENATE(Home!$B$2,-2),Comp_Time!$A:$B,2,FALSE),VLOOKUP(CONCATENATE(Home!$B$2,-2),Comp_Time!$A:$B,2,FALSE),Z1973))</f>
        <v>2.1759259259259258E-3</v>
      </c>
      <c r="X1973" s="59">
        <f t="shared" si="90"/>
        <v>0</v>
      </c>
      <c r="Y1973" s="59">
        <f t="shared" si="91"/>
        <v>0</v>
      </c>
      <c r="Z1973">
        <f>IF(X1973&gt;Y1973,X1973 - Y1973,VLOOKUP(CONCATENATE(Home!$B$2,-2),Comp_Time!$A:$B,2,FALSE))</f>
        <v>2.1759259259259258E-3</v>
      </c>
      <c r="AA1973">
        <f t="shared" si="92"/>
        <v>0</v>
      </c>
    </row>
    <row r="1974" spans="23:27">
      <c r="W1974">
        <f>IF(AA1974=1, VLOOKUP(CONCATENATE(Home!$B$2,-2),Comp_Time!$A:$B,2,FALSE),IF(Z1974&gt; VLOOKUP(CONCATENATE(Home!$B$2,-2),Comp_Time!$A:$B,2,FALSE),VLOOKUP(CONCATENATE(Home!$B$2,-2),Comp_Time!$A:$B,2,FALSE),Z1974))</f>
        <v>2.1759259259259258E-3</v>
      </c>
      <c r="X1974" s="59">
        <f t="shared" si="90"/>
        <v>0</v>
      </c>
      <c r="Y1974" s="59">
        <f t="shared" si="91"/>
        <v>0</v>
      </c>
      <c r="Z1974">
        <f>IF(X1974&gt;Y1974,X1974 - Y1974,VLOOKUP(CONCATENATE(Home!$B$2,-2),Comp_Time!$A:$B,2,FALSE))</f>
        <v>2.1759259259259258E-3</v>
      </c>
      <c r="AA1974">
        <f t="shared" si="92"/>
        <v>0</v>
      </c>
    </row>
    <row r="1975" spans="23:27">
      <c r="W1975">
        <f>IF(AA1975=1, VLOOKUP(CONCATENATE(Home!$B$2,-2),Comp_Time!$A:$B,2,FALSE),IF(Z1975&gt; VLOOKUP(CONCATENATE(Home!$B$2,-2),Comp_Time!$A:$B,2,FALSE),VLOOKUP(CONCATENATE(Home!$B$2,-2),Comp_Time!$A:$B,2,FALSE),Z1975))</f>
        <v>2.1759259259259258E-3</v>
      </c>
      <c r="X1975" s="59">
        <f t="shared" si="90"/>
        <v>0</v>
      </c>
      <c r="Y1975" s="59">
        <f t="shared" si="91"/>
        <v>0</v>
      </c>
      <c r="Z1975">
        <f>IF(X1975&gt;Y1975,X1975 - Y1975,VLOOKUP(CONCATENATE(Home!$B$2,-2),Comp_Time!$A:$B,2,FALSE))</f>
        <v>2.1759259259259258E-3</v>
      </c>
      <c r="AA1975">
        <f t="shared" si="92"/>
        <v>0</v>
      </c>
    </row>
    <row r="1976" spans="23:27">
      <c r="W1976">
        <f>IF(AA1976=1, VLOOKUP(CONCATENATE(Home!$B$2,-2),Comp_Time!$A:$B,2,FALSE),IF(Z1976&gt; VLOOKUP(CONCATENATE(Home!$B$2,-2),Comp_Time!$A:$B,2,FALSE),VLOOKUP(CONCATENATE(Home!$B$2,-2),Comp_Time!$A:$B,2,FALSE),Z1976))</f>
        <v>2.1759259259259258E-3</v>
      </c>
      <c r="X1976" s="59">
        <f t="shared" si="90"/>
        <v>0</v>
      </c>
      <c r="Y1976" s="59">
        <f t="shared" si="91"/>
        <v>0</v>
      </c>
      <c r="Z1976">
        <f>IF(X1976&gt;Y1976,X1976 - Y1976,VLOOKUP(CONCATENATE(Home!$B$2,-2),Comp_Time!$A:$B,2,FALSE))</f>
        <v>2.1759259259259258E-3</v>
      </c>
      <c r="AA1976">
        <f t="shared" si="92"/>
        <v>0</v>
      </c>
    </row>
    <row r="1977" spans="23:27">
      <c r="W1977">
        <f>IF(AA1977=1, VLOOKUP(CONCATENATE(Home!$B$2,-2),Comp_Time!$A:$B,2,FALSE),IF(Z1977&gt; VLOOKUP(CONCATENATE(Home!$B$2,-2),Comp_Time!$A:$B,2,FALSE),VLOOKUP(CONCATENATE(Home!$B$2,-2),Comp_Time!$A:$B,2,FALSE),Z1977))</f>
        <v>2.1759259259259258E-3</v>
      </c>
      <c r="X1977" s="59">
        <f t="shared" si="90"/>
        <v>0</v>
      </c>
      <c r="Y1977" s="59">
        <f t="shared" si="91"/>
        <v>0</v>
      </c>
      <c r="Z1977">
        <f>IF(X1977&gt;Y1977,X1977 - Y1977,VLOOKUP(CONCATENATE(Home!$B$2,-2),Comp_Time!$A:$B,2,FALSE))</f>
        <v>2.1759259259259258E-3</v>
      </c>
      <c r="AA1977">
        <f t="shared" si="92"/>
        <v>0</v>
      </c>
    </row>
    <row r="1978" spans="23:27">
      <c r="W1978">
        <f>IF(AA1978=1, VLOOKUP(CONCATENATE(Home!$B$2,-2),Comp_Time!$A:$B,2,FALSE),IF(Z1978&gt; VLOOKUP(CONCATENATE(Home!$B$2,-2),Comp_Time!$A:$B,2,FALSE),VLOOKUP(CONCATENATE(Home!$B$2,-2),Comp_Time!$A:$B,2,FALSE),Z1978))</f>
        <v>2.1759259259259258E-3</v>
      </c>
      <c r="X1978" s="59">
        <f t="shared" si="90"/>
        <v>0</v>
      </c>
      <c r="Y1978" s="59">
        <f t="shared" si="91"/>
        <v>0</v>
      </c>
      <c r="Z1978">
        <f>IF(X1978&gt;Y1978,X1978 - Y1978,VLOOKUP(CONCATENATE(Home!$B$2,-2),Comp_Time!$A:$B,2,FALSE))</f>
        <v>2.1759259259259258E-3</v>
      </c>
      <c r="AA1978">
        <f t="shared" si="92"/>
        <v>0</v>
      </c>
    </row>
    <row r="1979" spans="23:27">
      <c r="W1979">
        <f>IF(AA1979=1, VLOOKUP(CONCATENATE(Home!$B$2,-2),Comp_Time!$A:$B,2,FALSE),IF(Z1979&gt; VLOOKUP(CONCATENATE(Home!$B$2,-2),Comp_Time!$A:$B,2,FALSE),VLOOKUP(CONCATENATE(Home!$B$2,-2),Comp_Time!$A:$B,2,FALSE),Z1979))</f>
        <v>2.1759259259259258E-3</v>
      </c>
      <c r="X1979" s="59">
        <f t="shared" si="90"/>
        <v>0</v>
      </c>
      <c r="Y1979" s="59">
        <f t="shared" si="91"/>
        <v>0</v>
      </c>
      <c r="Z1979">
        <f>IF(X1979&gt;Y1979,X1979 - Y1979,VLOOKUP(CONCATENATE(Home!$B$2,-2),Comp_Time!$A:$B,2,FALSE))</f>
        <v>2.1759259259259258E-3</v>
      </c>
      <c r="AA1979">
        <f t="shared" si="92"/>
        <v>0</v>
      </c>
    </row>
    <row r="1980" spans="23:27">
      <c r="W1980">
        <f>IF(AA1980=1, VLOOKUP(CONCATENATE(Home!$B$2,-2),Comp_Time!$A:$B,2,FALSE),IF(Z1980&gt; VLOOKUP(CONCATENATE(Home!$B$2,-2),Comp_Time!$A:$B,2,FALSE),VLOOKUP(CONCATENATE(Home!$B$2,-2),Comp_Time!$A:$B,2,FALSE),Z1980))</f>
        <v>2.1759259259259258E-3</v>
      </c>
      <c r="X1980" s="59">
        <f t="shared" si="90"/>
        <v>0</v>
      </c>
      <c r="Y1980" s="59">
        <f t="shared" si="91"/>
        <v>0</v>
      </c>
      <c r="Z1980">
        <f>IF(X1980&gt;Y1980,X1980 - Y1980,VLOOKUP(CONCATENATE(Home!$B$2,-2),Comp_Time!$A:$B,2,FALSE))</f>
        <v>2.1759259259259258E-3</v>
      </c>
      <c r="AA1980">
        <f t="shared" si="92"/>
        <v>0</v>
      </c>
    </row>
    <row r="1981" spans="23:27">
      <c r="W1981">
        <f>IF(AA1981=1, VLOOKUP(CONCATENATE(Home!$B$2,-2),Comp_Time!$A:$B,2,FALSE),IF(Z1981&gt; VLOOKUP(CONCATENATE(Home!$B$2,-2),Comp_Time!$A:$B,2,FALSE),VLOOKUP(CONCATENATE(Home!$B$2,-2),Comp_Time!$A:$B,2,FALSE),Z1981))</f>
        <v>2.1759259259259258E-3</v>
      </c>
      <c r="X1981" s="59">
        <f t="shared" si="90"/>
        <v>0</v>
      </c>
      <c r="Y1981" s="59">
        <f t="shared" si="91"/>
        <v>0</v>
      </c>
      <c r="Z1981">
        <f>IF(X1981&gt;Y1981,X1981 - Y1981,VLOOKUP(CONCATENATE(Home!$B$2,-2),Comp_Time!$A:$B,2,FALSE))</f>
        <v>2.1759259259259258E-3</v>
      </c>
      <c r="AA1981">
        <f t="shared" si="92"/>
        <v>0</v>
      </c>
    </row>
    <row r="1982" spans="23:27">
      <c r="W1982">
        <f>IF(AA1982=1, VLOOKUP(CONCATENATE(Home!$B$2,-2),Comp_Time!$A:$B,2,FALSE),IF(Z1982&gt; VLOOKUP(CONCATENATE(Home!$B$2,-2),Comp_Time!$A:$B,2,FALSE),VLOOKUP(CONCATENATE(Home!$B$2,-2),Comp_Time!$A:$B,2,FALSE),Z1982))</f>
        <v>2.1759259259259258E-3</v>
      </c>
      <c r="X1982" s="59">
        <f t="shared" si="90"/>
        <v>0</v>
      </c>
      <c r="Y1982" s="59">
        <f t="shared" si="91"/>
        <v>0</v>
      </c>
      <c r="Z1982">
        <f>IF(X1982&gt;Y1982,X1982 - Y1982,VLOOKUP(CONCATENATE(Home!$B$2,-2),Comp_Time!$A:$B,2,FALSE))</f>
        <v>2.1759259259259258E-3</v>
      </c>
      <c r="AA1982">
        <f t="shared" si="92"/>
        <v>0</v>
      </c>
    </row>
    <row r="1983" spans="23:27">
      <c r="W1983">
        <f>IF(AA1983=1, VLOOKUP(CONCATENATE(Home!$B$2,-2),Comp_Time!$A:$B,2,FALSE),IF(Z1983&gt; VLOOKUP(CONCATENATE(Home!$B$2,-2),Comp_Time!$A:$B,2,FALSE),VLOOKUP(CONCATENATE(Home!$B$2,-2),Comp_Time!$A:$B,2,FALSE),Z1983))</f>
        <v>2.1759259259259258E-3</v>
      </c>
      <c r="X1983" s="59">
        <f t="shared" si="90"/>
        <v>0</v>
      </c>
      <c r="Y1983" s="59">
        <f t="shared" si="91"/>
        <v>0</v>
      </c>
      <c r="Z1983">
        <f>IF(X1983&gt;Y1983,X1983 - Y1983,VLOOKUP(CONCATENATE(Home!$B$2,-2),Comp_Time!$A:$B,2,FALSE))</f>
        <v>2.1759259259259258E-3</v>
      </c>
      <c r="AA1983">
        <f t="shared" si="92"/>
        <v>0</v>
      </c>
    </row>
    <row r="1984" spans="23:27">
      <c r="W1984">
        <f>IF(AA1984=1, VLOOKUP(CONCATENATE(Home!$B$2,-2),Comp_Time!$A:$B,2,FALSE),IF(Z1984&gt; VLOOKUP(CONCATENATE(Home!$B$2,-2),Comp_Time!$A:$B,2,FALSE),VLOOKUP(CONCATENATE(Home!$B$2,-2),Comp_Time!$A:$B,2,FALSE),Z1984))</f>
        <v>2.1759259259259258E-3</v>
      </c>
      <c r="X1984" s="59">
        <f t="shared" si="90"/>
        <v>0</v>
      </c>
      <c r="Y1984" s="59">
        <f t="shared" si="91"/>
        <v>0</v>
      </c>
      <c r="Z1984">
        <f>IF(X1984&gt;Y1984,X1984 - Y1984,VLOOKUP(CONCATENATE(Home!$B$2,-2),Comp_Time!$A:$B,2,FALSE))</f>
        <v>2.1759259259259258E-3</v>
      </c>
      <c r="AA1984">
        <f t="shared" si="92"/>
        <v>0</v>
      </c>
    </row>
    <row r="1985" spans="23:27">
      <c r="W1985">
        <f>IF(AA1985=1, VLOOKUP(CONCATENATE(Home!$B$2,-2),Comp_Time!$A:$B,2,FALSE),IF(Z1985&gt; VLOOKUP(CONCATENATE(Home!$B$2,-2),Comp_Time!$A:$B,2,FALSE),VLOOKUP(CONCATENATE(Home!$B$2,-2),Comp_Time!$A:$B,2,FALSE),Z1985))</f>
        <v>2.1759259259259258E-3</v>
      </c>
      <c r="X1985" s="59">
        <f t="shared" si="90"/>
        <v>0</v>
      </c>
      <c r="Y1985" s="59">
        <f t="shared" si="91"/>
        <v>0</v>
      </c>
      <c r="Z1985">
        <f>IF(X1985&gt;Y1985,X1985 - Y1985,VLOOKUP(CONCATENATE(Home!$B$2,-2),Comp_Time!$A:$B,2,FALSE))</f>
        <v>2.1759259259259258E-3</v>
      </c>
      <c r="AA1985">
        <f t="shared" si="92"/>
        <v>0</v>
      </c>
    </row>
    <row r="1986" spans="23:27">
      <c r="W1986">
        <f>IF(AA1986=1, VLOOKUP(CONCATENATE(Home!$B$2,-2),Comp_Time!$A:$B,2,FALSE),IF(Z1986&gt; VLOOKUP(CONCATENATE(Home!$B$2,-2),Comp_Time!$A:$B,2,FALSE),VLOOKUP(CONCATENATE(Home!$B$2,-2),Comp_Time!$A:$B,2,FALSE),Z1986))</f>
        <v>2.1759259259259258E-3</v>
      </c>
      <c r="X1986" s="59">
        <f t="shared" si="90"/>
        <v>0</v>
      </c>
      <c r="Y1986" s="59">
        <f t="shared" si="91"/>
        <v>0</v>
      </c>
      <c r="Z1986">
        <f>IF(X1986&gt;Y1986,X1986 - Y1986,VLOOKUP(CONCATENATE(Home!$B$2,-2),Comp_Time!$A:$B,2,FALSE))</f>
        <v>2.1759259259259258E-3</v>
      </c>
      <c r="AA1986">
        <f t="shared" si="92"/>
        <v>0</v>
      </c>
    </row>
    <row r="1987" spans="23:27">
      <c r="W1987">
        <f>IF(AA1987=1, VLOOKUP(CONCATENATE(Home!$B$2,-2),Comp_Time!$A:$B,2,FALSE),IF(Z1987&gt; VLOOKUP(CONCATENATE(Home!$B$2,-2),Comp_Time!$A:$B,2,FALSE),VLOOKUP(CONCATENATE(Home!$B$2,-2),Comp_Time!$A:$B,2,FALSE),Z1987))</f>
        <v>2.1759259259259258E-3</v>
      </c>
      <c r="X1987" s="59">
        <f t="shared" ref="X1987:X2002" si="93">TIME(HOUR(D1987),MINUTE(D1987),SECOND(D1987))</f>
        <v>0</v>
      </c>
      <c r="Y1987" s="59">
        <f t="shared" ref="Y1987:Y2002" si="94">TIME(HOUR(C1987),MINUTE(C1987),SECOND(C1987))</f>
        <v>0</v>
      </c>
      <c r="Z1987">
        <f>IF(X1987&gt;Y1987,X1987 - Y1987,VLOOKUP(CONCATENATE(Home!$B$2,-2),Comp_Time!$A:$B,2,FALSE))</f>
        <v>2.1759259259259258E-3</v>
      </c>
      <c r="AA1987">
        <f t="shared" ref="AA1987:AA2002" si="95">IF(DATE(YEAR(C1987),MONTH(C1987),DAY(C1987))=DATE(YEAR(D1987),MONTH(D1987),DAY(D1987)),0,1)</f>
        <v>0</v>
      </c>
    </row>
    <row r="1988" spans="23:27">
      <c r="W1988">
        <f>IF(AA1988=1, VLOOKUP(CONCATENATE(Home!$B$2,-2),Comp_Time!$A:$B,2,FALSE),IF(Z1988&gt; VLOOKUP(CONCATENATE(Home!$B$2,-2),Comp_Time!$A:$B,2,FALSE),VLOOKUP(CONCATENATE(Home!$B$2,-2),Comp_Time!$A:$B,2,FALSE),Z1988))</f>
        <v>2.1759259259259258E-3</v>
      </c>
      <c r="X1988" s="59">
        <f t="shared" si="93"/>
        <v>0</v>
      </c>
      <c r="Y1988" s="59">
        <f t="shared" si="94"/>
        <v>0</v>
      </c>
      <c r="Z1988">
        <f>IF(X1988&gt;Y1988,X1988 - Y1988,VLOOKUP(CONCATENATE(Home!$B$2,-2),Comp_Time!$A:$B,2,FALSE))</f>
        <v>2.1759259259259258E-3</v>
      </c>
      <c r="AA1988">
        <f t="shared" si="95"/>
        <v>0</v>
      </c>
    </row>
    <row r="1989" spans="23:27">
      <c r="W1989">
        <f>IF(AA1989=1, VLOOKUP(CONCATENATE(Home!$B$2,-2),Comp_Time!$A:$B,2,FALSE),IF(Z1989&gt; VLOOKUP(CONCATENATE(Home!$B$2,-2),Comp_Time!$A:$B,2,FALSE),VLOOKUP(CONCATENATE(Home!$B$2,-2),Comp_Time!$A:$B,2,FALSE),Z1989))</f>
        <v>2.1759259259259258E-3</v>
      </c>
      <c r="X1989" s="59">
        <f t="shared" si="93"/>
        <v>0</v>
      </c>
      <c r="Y1989" s="59">
        <f t="shared" si="94"/>
        <v>0</v>
      </c>
      <c r="Z1989">
        <f>IF(X1989&gt;Y1989,X1989 - Y1989,VLOOKUP(CONCATENATE(Home!$B$2,-2),Comp_Time!$A:$B,2,FALSE))</f>
        <v>2.1759259259259258E-3</v>
      </c>
      <c r="AA1989">
        <f t="shared" si="95"/>
        <v>0</v>
      </c>
    </row>
    <row r="1990" spans="23:27">
      <c r="W1990">
        <f>IF(AA1990=1, VLOOKUP(CONCATENATE(Home!$B$2,-2),Comp_Time!$A:$B,2,FALSE),IF(Z1990&gt; VLOOKUP(CONCATENATE(Home!$B$2,-2),Comp_Time!$A:$B,2,FALSE),VLOOKUP(CONCATENATE(Home!$B$2,-2),Comp_Time!$A:$B,2,FALSE),Z1990))</f>
        <v>2.1759259259259258E-3</v>
      </c>
      <c r="X1990" s="59">
        <f t="shared" si="93"/>
        <v>0</v>
      </c>
      <c r="Y1990" s="59">
        <f t="shared" si="94"/>
        <v>0</v>
      </c>
      <c r="Z1990">
        <f>IF(X1990&gt;Y1990,X1990 - Y1990,VLOOKUP(CONCATENATE(Home!$B$2,-2),Comp_Time!$A:$B,2,FALSE))</f>
        <v>2.1759259259259258E-3</v>
      </c>
      <c r="AA1990">
        <f t="shared" si="95"/>
        <v>0</v>
      </c>
    </row>
    <row r="1991" spans="23:27">
      <c r="W1991">
        <f>IF(AA1991=1, VLOOKUP(CONCATENATE(Home!$B$2,-2),Comp_Time!$A:$B,2,FALSE),IF(Z1991&gt; VLOOKUP(CONCATENATE(Home!$B$2,-2),Comp_Time!$A:$B,2,FALSE),VLOOKUP(CONCATENATE(Home!$B$2,-2),Comp_Time!$A:$B,2,FALSE),Z1991))</f>
        <v>2.1759259259259258E-3</v>
      </c>
      <c r="X1991" s="59">
        <f t="shared" si="93"/>
        <v>0</v>
      </c>
      <c r="Y1991" s="59">
        <f t="shared" si="94"/>
        <v>0</v>
      </c>
      <c r="Z1991">
        <f>IF(X1991&gt;Y1991,X1991 - Y1991,VLOOKUP(CONCATENATE(Home!$B$2,-2),Comp_Time!$A:$B,2,FALSE))</f>
        <v>2.1759259259259258E-3</v>
      </c>
      <c r="AA1991">
        <f t="shared" si="95"/>
        <v>0</v>
      </c>
    </row>
    <row r="1992" spans="23:27">
      <c r="W1992">
        <f>IF(AA1992=1, VLOOKUP(CONCATENATE(Home!$B$2,-2),Comp_Time!$A:$B,2,FALSE),IF(Z1992&gt; VLOOKUP(CONCATENATE(Home!$B$2,-2),Comp_Time!$A:$B,2,FALSE),VLOOKUP(CONCATENATE(Home!$B$2,-2),Comp_Time!$A:$B,2,FALSE),Z1992))</f>
        <v>2.1759259259259258E-3</v>
      </c>
      <c r="X1992" s="59">
        <f t="shared" si="93"/>
        <v>0</v>
      </c>
      <c r="Y1992" s="59">
        <f t="shared" si="94"/>
        <v>0</v>
      </c>
      <c r="Z1992">
        <f>IF(X1992&gt;Y1992,X1992 - Y1992,VLOOKUP(CONCATENATE(Home!$B$2,-2),Comp_Time!$A:$B,2,FALSE))</f>
        <v>2.1759259259259258E-3</v>
      </c>
      <c r="AA1992">
        <f t="shared" si="95"/>
        <v>0</v>
      </c>
    </row>
    <row r="1993" spans="23:27">
      <c r="W1993">
        <f>IF(AA1993=1, VLOOKUP(CONCATENATE(Home!$B$2,-2),Comp_Time!$A:$B,2,FALSE),IF(Z1993&gt; VLOOKUP(CONCATENATE(Home!$B$2,-2),Comp_Time!$A:$B,2,FALSE),VLOOKUP(CONCATENATE(Home!$B$2,-2),Comp_Time!$A:$B,2,FALSE),Z1993))</f>
        <v>2.1759259259259258E-3</v>
      </c>
      <c r="X1993" s="59">
        <f t="shared" si="93"/>
        <v>0</v>
      </c>
      <c r="Y1993" s="59">
        <f t="shared" si="94"/>
        <v>0</v>
      </c>
      <c r="Z1993">
        <f>IF(X1993&gt;Y1993,X1993 - Y1993,VLOOKUP(CONCATENATE(Home!$B$2,-2),Comp_Time!$A:$B,2,FALSE))</f>
        <v>2.1759259259259258E-3</v>
      </c>
      <c r="AA1993">
        <f t="shared" si="95"/>
        <v>0</v>
      </c>
    </row>
    <row r="1994" spans="23:27">
      <c r="W1994">
        <f>IF(AA1994=1, VLOOKUP(CONCATENATE(Home!$B$2,-2),Comp_Time!$A:$B,2,FALSE),IF(Z1994&gt; VLOOKUP(CONCATENATE(Home!$B$2,-2),Comp_Time!$A:$B,2,FALSE),VLOOKUP(CONCATENATE(Home!$B$2,-2),Comp_Time!$A:$B,2,FALSE),Z1994))</f>
        <v>2.1759259259259258E-3</v>
      </c>
      <c r="X1994" s="59">
        <f t="shared" si="93"/>
        <v>0</v>
      </c>
      <c r="Y1994" s="59">
        <f t="shared" si="94"/>
        <v>0</v>
      </c>
      <c r="Z1994">
        <f>IF(X1994&gt;Y1994,X1994 - Y1994,VLOOKUP(CONCATENATE(Home!$B$2,-2),Comp_Time!$A:$B,2,FALSE))</f>
        <v>2.1759259259259258E-3</v>
      </c>
      <c r="AA1994">
        <f t="shared" si="95"/>
        <v>0</v>
      </c>
    </row>
    <row r="1995" spans="23:27">
      <c r="W1995">
        <f>IF(AA1995=1, VLOOKUP(CONCATENATE(Home!$B$2,-2),Comp_Time!$A:$B,2,FALSE),IF(Z1995&gt; VLOOKUP(CONCATENATE(Home!$B$2,-2),Comp_Time!$A:$B,2,FALSE),VLOOKUP(CONCATENATE(Home!$B$2,-2),Comp_Time!$A:$B,2,FALSE),Z1995))</f>
        <v>2.1759259259259258E-3</v>
      </c>
      <c r="X1995" s="59">
        <f t="shared" si="93"/>
        <v>0</v>
      </c>
      <c r="Y1995" s="59">
        <f t="shared" si="94"/>
        <v>0</v>
      </c>
      <c r="Z1995">
        <f>IF(X1995&gt;Y1995,X1995 - Y1995,VLOOKUP(CONCATENATE(Home!$B$2,-2),Comp_Time!$A:$B,2,FALSE))</f>
        <v>2.1759259259259258E-3</v>
      </c>
      <c r="AA1995">
        <f t="shared" si="95"/>
        <v>0</v>
      </c>
    </row>
    <row r="1996" spans="23:27">
      <c r="W1996">
        <f>IF(AA1996=1, VLOOKUP(CONCATENATE(Home!$B$2,-2),Comp_Time!$A:$B,2,FALSE),IF(Z1996&gt; VLOOKUP(CONCATENATE(Home!$B$2,-2),Comp_Time!$A:$B,2,FALSE),VLOOKUP(CONCATENATE(Home!$B$2,-2),Comp_Time!$A:$B,2,FALSE),Z1996))</f>
        <v>2.1759259259259258E-3</v>
      </c>
      <c r="X1996" s="59">
        <f t="shared" si="93"/>
        <v>0</v>
      </c>
      <c r="Y1996" s="59">
        <f t="shared" si="94"/>
        <v>0</v>
      </c>
      <c r="Z1996">
        <f>IF(X1996&gt;Y1996,X1996 - Y1996,VLOOKUP(CONCATENATE(Home!$B$2,-2),Comp_Time!$A:$B,2,FALSE))</f>
        <v>2.1759259259259258E-3</v>
      </c>
      <c r="AA1996">
        <f t="shared" si="95"/>
        <v>0</v>
      </c>
    </row>
    <row r="1997" spans="23:27">
      <c r="W1997">
        <f>IF(AA1997=1, VLOOKUP(CONCATENATE(Home!$B$2,-2),Comp_Time!$A:$B,2,FALSE),IF(Z1997&gt; VLOOKUP(CONCATENATE(Home!$B$2,-2),Comp_Time!$A:$B,2,FALSE),VLOOKUP(CONCATENATE(Home!$B$2,-2),Comp_Time!$A:$B,2,FALSE),Z1997))</f>
        <v>2.1759259259259258E-3</v>
      </c>
      <c r="X1997" s="59">
        <f t="shared" si="93"/>
        <v>0</v>
      </c>
      <c r="Y1997" s="59">
        <f t="shared" si="94"/>
        <v>0</v>
      </c>
      <c r="Z1997">
        <f>IF(X1997&gt;Y1997,X1997 - Y1997,VLOOKUP(CONCATENATE(Home!$B$2,-2),Comp_Time!$A:$B,2,FALSE))</f>
        <v>2.1759259259259258E-3</v>
      </c>
      <c r="AA1997">
        <f t="shared" si="95"/>
        <v>0</v>
      </c>
    </row>
    <row r="1998" spans="23:27">
      <c r="W1998">
        <f>IF(AA1998=1, VLOOKUP(CONCATENATE(Home!$B$2,-2),Comp_Time!$A:$B,2,FALSE),IF(Z1998&gt; VLOOKUP(CONCATENATE(Home!$B$2,-2),Comp_Time!$A:$B,2,FALSE),VLOOKUP(CONCATENATE(Home!$B$2,-2),Comp_Time!$A:$B,2,FALSE),Z1998))</f>
        <v>2.1759259259259258E-3</v>
      </c>
      <c r="X1998" s="59">
        <f t="shared" si="93"/>
        <v>0</v>
      </c>
      <c r="Y1998" s="59">
        <f t="shared" si="94"/>
        <v>0</v>
      </c>
      <c r="Z1998">
        <f>IF(X1998&gt;Y1998,X1998 - Y1998,VLOOKUP(CONCATENATE(Home!$B$2,-2),Comp_Time!$A:$B,2,FALSE))</f>
        <v>2.1759259259259258E-3</v>
      </c>
      <c r="AA1998">
        <f t="shared" si="95"/>
        <v>0</v>
      </c>
    </row>
    <row r="1999" spans="23:27">
      <c r="W1999">
        <f>IF(AA1999=1, VLOOKUP(CONCATENATE(Home!$B$2,-2),Comp_Time!$A:$B,2,FALSE),IF(Z1999&gt; VLOOKUP(CONCATENATE(Home!$B$2,-2),Comp_Time!$A:$B,2,FALSE),VLOOKUP(CONCATENATE(Home!$B$2,-2),Comp_Time!$A:$B,2,FALSE),Z1999))</f>
        <v>2.1759259259259258E-3</v>
      </c>
      <c r="X1999" s="59">
        <f t="shared" si="93"/>
        <v>0</v>
      </c>
      <c r="Y1999" s="59">
        <f t="shared" si="94"/>
        <v>0</v>
      </c>
      <c r="Z1999">
        <f>IF(X1999&gt;Y1999,X1999 - Y1999,VLOOKUP(CONCATENATE(Home!$B$2,-2),Comp_Time!$A:$B,2,FALSE))</f>
        <v>2.1759259259259258E-3</v>
      </c>
      <c r="AA1999">
        <f t="shared" si="95"/>
        <v>0</v>
      </c>
    </row>
    <row r="2000" spans="23:27">
      <c r="W2000">
        <f>IF(AA2000=1, VLOOKUP(CONCATENATE(Home!$B$2,-2),Comp_Time!$A:$B,2,FALSE),IF(Z2000&gt; VLOOKUP(CONCATENATE(Home!$B$2,-2),Comp_Time!$A:$B,2,FALSE),VLOOKUP(CONCATENATE(Home!$B$2,-2),Comp_Time!$A:$B,2,FALSE),Z2000))</f>
        <v>2.1759259259259258E-3</v>
      </c>
      <c r="X2000" s="59">
        <f t="shared" si="93"/>
        <v>0</v>
      </c>
      <c r="Y2000" s="59">
        <f t="shared" si="94"/>
        <v>0</v>
      </c>
      <c r="Z2000">
        <f>IF(X2000&gt;Y2000,X2000 - Y2000,VLOOKUP(CONCATENATE(Home!$B$2,-2),Comp_Time!$A:$B,2,FALSE))</f>
        <v>2.1759259259259258E-3</v>
      </c>
      <c r="AA2000">
        <f t="shared" si="95"/>
        <v>0</v>
      </c>
    </row>
    <row r="2001" spans="23:27">
      <c r="W2001">
        <f>IF(AA2001=1, VLOOKUP(CONCATENATE(Home!$B$2,-2),Comp_Time!$A:$B,2,FALSE),IF(Z2001&gt; VLOOKUP(CONCATENATE(Home!$B$2,-2),Comp_Time!$A:$B,2,FALSE),VLOOKUP(CONCATENATE(Home!$B$2,-2),Comp_Time!$A:$B,2,FALSE),Z2001))</f>
        <v>2.1759259259259258E-3</v>
      </c>
      <c r="X2001" s="59">
        <f t="shared" si="93"/>
        <v>0</v>
      </c>
      <c r="Y2001" s="59">
        <f t="shared" si="94"/>
        <v>0</v>
      </c>
      <c r="Z2001">
        <f>IF(X2001&gt;Y2001,X2001 - Y2001,VLOOKUP(CONCATENATE(Home!$B$2,-2),Comp_Time!$A:$B,2,FALSE))</f>
        <v>2.1759259259259258E-3</v>
      </c>
      <c r="AA2001">
        <f t="shared" si="95"/>
        <v>0</v>
      </c>
    </row>
    <row r="2002" spans="23:27">
      <c r="W2002">
        <f>IF(AA2002=1, VLOOKUP(CONCATENATE(Home!$B$2,-2),Comp_Time!$A:$B,2,FALSE),IF(Z2002&gt; VLOOKUP(CONCATENATE(Home!$B$2,-2),Comp_Time!$A:$B,2,FALSE),VLOOKUP(CONCATENATE(Home!$B$2,-2),Comp_Time!$A:$B,2,FALSE),Z2002))</f>
        <v>2.1759259259259258E-3</v>
      </c>
      <c r="X2002" s="59">
        <f t="shared" si="93"/>
        <v>0</v>
      </c>
      <c r="Y2002" s="59">
        <f t="shared" si="94"/>
        <v>0</v>
      </c>
      <c r="Z2002">
        <f>IF(X2002&gt;Y2002,X2002 - Y2002,VLOOKUP(CONCATENATE(Home!$B$2,-2),Comp_Time!$A:$B,2,FALSE))</f>
        <v>2.1759259259259258E-3</v>
      </c>
      <c r="AA2002">
        <f t="shared" si="95"/>
        <v>0</v>
      </c>
    </row>
  </sheetData>
  <pageMargins left="0.7" right="0.7" top="0.75" bottom="0.75" header="0.3" footer="0.3"/>
  <pageSetup paperSize="9" orientation="portrait" horizontalDpi="0" verticalDpi="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98C8FF-E95A-7247-83BA-B9B14F6BAD00}">
  <sheetPr codeName="Foglio14"/>
  <dimension ref="A1:AA2002"/>
  <sheetViews>
    <sheetView zoomScale="106" workbookViewId="0">
      <selection sqref="A1:R1048576"/>
    </sheetView>
  </sheetViews>
  <sheetFormatPr baseColWidth="10" defaultColWidth="8.83203125" defaultRowHeight="16"/>
  <cols>
    <col min="24" max="24" width="10.6640625" customWidth="1"/>
    <col min="25" max="25" width="10.83203125" customWidth="1"/>
  </cols>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13470</v>
      </c>
      <c r="Q1" s="12" t="s">
        <v>13471</v>
      </c>
      <c r="R1" s="12" t="s">
        <v>13472</v>
      </c>
    </row>
    <row r="2" spans="1:27" s="12" customFormat="1" ht="14">
      <c r="P2" s="12" t="s">
        <v>12590</v>
      </c>
      <c r="Q2" s="12" t="s">
        <v>12590</v>
      </c>
      <c r="R2" s="12" t="s">
        <v>12590</v>
      </c>
    </row>
    <row r="3" spans="1:27">
      <c r="A3">
        <v>114741537321</v>
      </c>
      <c r="B3" t="s">
        <v>13473</v>
      </c>
      <c r="C3" s="42">
        <v>45616.697800925926</v>
      </c>
      <c r="D3" s="42">
        <v>45642.701319444444</v>
      </c>
      <c r="E3" t="s">
        <v>13051</v>
      </c>
      <c r="F3" t="s">
        <v>12939</v>
      </c>
      <c r="G3" t="s">
        <v>12940</v>
      </c>
      <c r="H3" t="s">
        <v>12941</v>
      </c>
      <c r="I3" t="s">
        <v>13263</v>
      </c>
      <c r="J3" t="s">
        <v>12885</v>
      </c>
      <c r="K3" t="s">
        <v>12741</v>
      </c>
      <c r="M3" t="s">
        <v>13337</v>
      </c>
      <c r="N3" t="s">
        <v>13354</v>
      </c>
      <c r="O3" t="s">
        <v>27</v>
      </c>
      <c r="P3">
        <v>2</v>
      </c>
      <c r="Q3">
        <v>3</v>
      </c>
      <c r="R3">
        <v>1</v>
      </c>
      <c r="W3">
        <f>IF(AA3=1, VLOOKUP(CONCATENATE(Home!$B$2,-3),Comp_Time!$A:$B,2,FALSE),IF(Z3&gt; VLOOKUP(CONCATENATE(Home!$B$2,-3),Comp_Time!$A:$B,2,FALSE),VLOOKUP(CONCATENATE(Home!$B$2,-3),Comp_Time!$A:$B,2,FALSE),Z3))</f>
        <v>2.7430555555555554E-3</v>
      </c>
      <c r="X3" s="59">
        <f t="shared" ref="X3:X66" si="0">TIME(HOUR(D3),MINUTE(D3),SECOND(D3))</f>
        <v>0.7013194444444445</v>
      </c>
      <c r="Y3" s="59">
        <f t="shared" ref="Y3:Y66" si="1">TIME(HOUR(C3),MINUTE(C3),SECOND(C3))</f>
        <v>0.69780092592592591</v>
      </c>
      <c r="Z3">
        <f>IF(X3&gt;Y3,X3 - Y3,VLOOKUP(CONCATENATE(Home!$B$2,-3),Comp_Time!$A:$B,2,FALSE))</f>
        <v>3.5185185185185874E-3</v>
      </c>
      <c r="AA3">
        <f t="shared" ref="AA3:AA66" si="2">IF(DATE(YEAR(C3),MONTH(C3),DAY(C3))=DATE(YEAR(D3),MONTH(D3),DAY(D3)),0,1)</f>
        <v>1</v>
      </c>
    </row>
    <row r="4" spans="1:27">
      <c r="A4">
        <v>114754421325</v>
      </c>
      <c r="B4" t="s">
        <v>13473</v>
      </c>
      <c r="C4" s="42">
        <v>45634.809791666667</v>
      </c>
      <c r="D4" s="42">
        <v>45634.829293981478</v>
      </c>
      <c r="E4" t="s">
        <v>13336</v>
      </c>
      <c r="F4" t="s">
        <v>12896</v>
      </c>
      <c r="G4" t="s">
        <v>12897</v>
      </c>
      <c r="H4" t="s">
        <v>12898</v>
      </c>
      <c r="I4" t="s">
        <v>13235</v>
      </c>
      <c r="J4" t="s">
        <v>12771</v>
      </c>
      <c r="K4" t="s">
        <v>12741</v>
      </c>
      <c r="M4" t="s">
        <v>13337</v>
      </c>
      <c r="N4" t="s">
        <v>13338</v>
      </c>
      <c r="O4" t="s">
        <v>27</v>
      </c>
      <c r="P4">
        <v>2</v>
      </c>
      <c r="Q4">
        <v>3</v>
      </c>
      <c r="R4">
        <v>1</v>
      </c>
      <c r="W4">
        <f>IF(AA4=1, VLOOKUP(CONCATENATE(Home!$B$2,-3),Comp_Time!$A:$B,2,FALSE),IF(Z4&gt; VLOOKUP(CONCATENATE(Home!$B$2,-3),Comp_Time!$A:$B,2,FALSE),VLOOKUP(CONCATENATE(Home!$B$2,-3),Comp_Time!$A:$B,2,FALSE),Z4))</f>
        <v>2.7430555555555554E-3</v>
      </c>
      <c r="X4" s="59">
        <f t="shared" si="0"/>
        <v>0.82929398148148148</v>
      </c>
      <c r="Y4" s="59">
        <f t="shared" si="1"/>
        <v>0.80979166666666669</v>
      </c>
      <c r="Z4">
        <f>IF(X4&gt;Y4,X4 - Y4,VLOOKUP(CONCATENATE(Home!$B$2,-3),Comp_Time!$A:$B,2,FALSE))</f>
        <v>1.9502314814814792E-2</v>
      </c>
      <c r="AA4">
        <f t="shared" si="2"/>
        <v>0</v>
      </c>
    </row>
    <row r="5" spans="1:27">
      <c r="A5">
        <v>114752410983</v>
      </c>
      <c r="B5" t="s">
        <v>13473</v>
      </c>
      <c r="C5" s="42">
        <v>45631.526122685187</v>
      </c>
      <c r="D5" s="42">
        <v>45631.527106481481</v>
      </c>
      <c r="E5" t="s">
        <v>13474</v>
      </c>
      <c r="F5" t="s">
        <v>12998</v>
      </c>
      <c r="G5" t="s">
        <v>12573</v>
      </c>
      <c r="H5" t="s">
        <v>12999</v>
      </c>
      <c r="I5" t="s">
        <v>13305</v>
      </c>
      <c r="J5" t="s">
        <v>12761</v>
      </c>
      <c r="K5" t="s">
        <v>12741</v>
      </c>
      <c r="M5" t="s">
        <v>13337</v>
      </c>
      <c r="N5" t="s">
        <v>13475</v>
      </c>
      <c r="O5" t="s">
        <v>27</v>
      </c>
      <c r="P5">
        <v>1</v>
      </c>
      <c r="Q5">
        <v>1</v>
      </c>
      <c r="R5">
        <v>1</v>
      </c>
      <c r="W5">
        <f>IF(AA5=1, VLOOKUP(CONCATENATE(Home!$B$2,-3),Comp_Time!$A:$B,2,FALSE),IF(Z5&gt; VLOOKUP(CONCATENATE(Home!$B$2,-3),Comp_Time!$A:$B,2,FALSE),VLOOKUP(CONCATENATE(Home!$B$2,-3),Comp_Time!$A:$B,2,FALSE),Z5))</f>
        <v>9.8379629629630205E-4</v>
      </c>
      <c r="X5" s="59">
        <f t="shared" si="0"/>
        <v>0.52710648148148154</v>
      </c>
      <c r="Y5" s="59">
        <f t="shared" si="1"/>
        <v>0.52612268518518523</v>
      </c>
      <c r="Z5">
        <f>IF(X5&gt;Y5,X5 - Y5,VLOOKUP(CONCATENATE(Home!$B$2,-3),Comp_Time!$A:$B,2,FALSE))</f>
        <v>9.8379629629630205E-4</v>
      </c>
      <c r="AA5">
        <f t="shared" si="2"/>
        <v>0</v>
      </c>
    </row>
    <row r="6" spans="1:27">
      <c r="A6">
        <v>114750551046</v>
      </c>
      <c r="B6" t="s">
        <v>13473</v>
      </c>
      <c r="C6" s="42">
        <v>45629.496793981481</v>
      </c>
      <c r="D6" s="42">
        <v>45629.500590277778</v>
      </c>
      <c r="E6" t="s">
        <v>13047</v>
      </c>
      <c r="F6" t="s">
        <v>13025</v>
      </c>
      <c r="G6" t="s">
        <v>13026</v>
      </c>
      <c r="H6" t="s">
        <v>13027</v>
      </c>
      <c r="I6" t="s">
        <v>13324</v>
      </c>
      <c r="J6" t="s">
        <v>12757</v>
      </c>
      <c r="K6" t="s">
        <v>12741</v>
      </c>
      <c r="M6" t="s">
        <v>13337</v>
      </c>
      <c r="N6" t="s">
        <v>13339</v>
      </c>
      <c r="O6" t="s">
        <v>27</v>
      </c>
      <c r="P6">
        <v>2</v>
      </c>
      <c r="Q6">
        <v>1</v>
      </c>
      <c r="R6">
        <v>1</v>
      </c>
      <c r="W6">
        <f>IF(AA6=1, VLOOKUP(CONCATENATE(Home!$B$2,-3),Comp_Time!$A:$B,2,FALSE),IF(Z6&gt; VLOOKUP(CONCATENATE(Home!$B$2,-3),Comp_Time!$A:$B,2,FALSE),VLOOKUP(CONCATENATE(Home!$B$2,-3),Comp_Time!$A:$B,2,FALSE),Z6))</f>
        <v>2.7430555555555554E-3</v>
      </c>
      <c r="X6" s="59">
        <f t="shared" si="0"/>
        <v>0.50059027777777776</v>
      </c>
      <c r="Y6" s="59">
        <f t="shared" si="1"/>
        <v>0.49679398148148146</v>
      </c>
      <c r="Z6">
        <f>IF(X6&gt;Y6,X6 - Y6,VLOOKUP(CONCATENATE(Home!$B$2,-3),Comp_Time!$A:$B,2,FALSE))</f>
        <v>3.7962962962962976E-3</v>
      </c>
      <c r="AA6">
        <f t="shared" si="2"/>
        <v>0</v>
      </c>
    </row>
    <row r="7" spans="1:27">
      <c r="A7">
        <v>114749901243</v>
      </c>
      <c r="B7" t="s">
        <v>13473</v>
      </c>
      <c r="C7" s="42">
        <v>45628.705787037034</v>
      </c>
      <c r="D7" s="42">
        <v>45628.714270833334</v>
      </c>
      <c r="E7" t="s">
        <v>13084</v>
      </c>
      <c r="F7" t="s">
        <v>13010</v>
      </c>
      <c r="G7" t="s">
        <v>13011</v>
      </c>
      <c r="H7" t="s">
        <v>13012</v>
      </c>
      <c r="I7" t="s">
        <v>13270</v>
      </c>
      <c r="J7" t="s">
        <v>13085</v>
      </c>
      <c r="K7" t="s">
        <v>12779</v>
      </c>
      <c r="M7" t="s">
        <v>13337</v>
      </c>
      <c r="N7" t="s">
        <v>13340</v>
      </c>
      <c r="O7" t="s">
        <v>27</v>
      </c>
      <c r="P7">
        <v>2</v>
      </c>
      <c r="Q7">
        <v>1</v>
      </c>
      <c r="R7">
        <v>1</v>
      </c>
      <c r="W7">
        <f>IF(AA7=1, VLOOKUP(CONCATENATE(Home!$B$2,-3),Comp_Time!$A:$B,2,FALSE),IF(Z7&gt; VLOOKUP(CONCATENATE(Home!$B$2,-3),Comp_Time!$A:$B,2,FALSE),VLOOKUP(CONCATENATE(Home!$B$2,-3),Comp_Time!$A:$B,2,FALSE),Z7))</f>
        <v>2.7430555555555554E-3</v>
      </c>
      <c r="X7" s="59">
        <f t="shared" si="0"/>
        <v>0.7142708333333333</v>
      </c>
      <c r="Y7" s="59">
        <f t="shared" si="1"/>
        <v>0.70578703703703705</v>
      </c>
      <c r="Z7">
        <f>IF(X7&gt;Y7,X7 - Y7,VLOOKUP(CONCATENATE(Home!$B$2,-3),Comp_Time!$A:$B,2,FALSE))</f>
        <v>8.4837962962962532E-3</v>
      </c>
      <c r="AA7">
        <f t="shared" si="2"/>
        <v>0</v>
      </c>
    </row>
    <row r="8" spans="1:27">
      <c r="A8">
        <v>114749709910</v>
      </c>
      <c r="B8" t="s">
        <v>13473</v>
      </c>
      <c r="C8" s="42">
        <v>45628.544641203705</v>
      </c>
      <c r="D8" s="42">
        <v>45628.548414351855</v>
      </c>
      <c r="E8" t="s">
        <v>13056</v>
      </c>
      <c r="F8" t="s">
        <v>12908</v>
      </c>
      <c r="G8" t="s">
        <v>12909</v>
      </c>
      <c r="H8" t="s">
        <v>12910</v>
      </c>
      <c r="I8" t="s">
        <v>13242</v>
      </c>
      <c r="J8" t="s">
        <v>12745</v>
      </c>
      <c r="K8" t="s">
        <v>12741</v>
      </c>
      <c r="M8" t="s">
        <v>13337</v>
      </c>
      <c r="N8" t="s">
        <v>13345</v>
      </c>
      <c r="O8" t="s">
        <v>27</v>
      </c>
      <c r="P8">
        <v>3</v>
      </c>
      <c r="Q8">
        <v>1</v>
      </c>
      <c r="R8">
        <v>1</v>
      </c>
      <c r="W8">
        <f>IF(AA8=1, VLOOKUP(CONCATENATE(Home!$B$2,-3),Comp_Time!$A:$B,2,FALSE),IF(Z8&gt; VLOOKUP(CONCATENATE(Home!$B$2,-3),Comp_Time!$A:$B,2,FALSE),VLOOKUP(CONCATENATE(Home!$B$2,-3),Comp_Time!$A:$B,2,FALSE),Z8))</f>
        <v>2.7430555555555554E-3</v>
      </c>
      <c r="X8" s="59">
        <f t="shared" si="0"/>
        <v>0.54841435185185183</v>
      </c>
      <c r="Y8" s="59">
        <f t="shared" si="1"/>
        <v>0.54464120370370372</v>
      </c>
      <c r="Z8">
        <f>IF(X8&gt;Y8,X8 - Y8,VLOOKUP(CONCATENATE(Home!$B$2,-3),Comp_Time!$A:$B,2,FALSE))</f>
        <v>3.7731481481481088E-3</v>
      </c>
      <c r="AA8">
        <f t="shared" si="2"/>
        <v>0</v>
      </c>
    </row>
    <row r="9" spans="1:27">
      <c r="A9">
        <v>114749317587</v>
      </c>
      <c r="B9" t="s">
        <v>13473</v>
      </c>
      <c r="C9" s="42">
        <v>45627.821782407409</v>
      </c>
      <c r="D9" s="42">
        <v>45627.824780092589</v>
      </c>
      <c r="E9" t="s">
        <v>13464</v>
      </c>
      <c r="F9" t="s">
        <v>12978</v>
      </c>
      <c r="G9" t="s">
        <v>12979</v>
      </c>
      <c r="H9" t="s">
        <v>12980</v>
      </c>
      <c r="I9" t="s">
        <v>13290</v>
      </c>
      <c r="J9" t="s">
        <v>12924</v>
      </c>
      <c r="K9" t="s">
        <v>12741</v>
      </c>
      <c r="M9" t="s">
        <v>13337</v>
      </c>
      <c r="N9" t="s">
        <v>13341</v>
      </c>
      <c r="O9" t="s">
        <v>27</v>
      </c>
      <c r="P9">
        <v>1</v>
      </c>
      <c r="Q9">
        <v>3</v>
      </c>
      <c r="R9">
        <v>1</v>
      </c>
      <c r="W9">
        <f>IF(AA9=1, VLOOKUP(CONCATENATE(Home!$B$2,-3),Comp_Time!$A:$B,2,FALSE),IF(Z9&gt; VLOOKUP(CONCATENATE(Home!$B$2,-3),Comp_Time!$A:$B,2,FALSE),VLOOKUP(CONCATENATE(Home!$B$2,-3),Comp_Time!$A:$B,2,FALSE),Z9))</f>
        <v>2.7430555555555554E-3</v>
      </c>
      <c r="X9" s="59">
        <f t="shared" si="0"/>
        <v>0.82478009259259255</v>
      </c>
      <c r="Y9" s="59">
        <f t="shared" si="1"/>
        <v>0.82178240740740738</v>
      </c>
      <c r="Z9">
        <f>IF(X9&gt;Y9,X9 - Y9,VLOOKUP(CONCATENATE(Home!$B$2,-3),Comp_Time!$A:$B,2,FALSE))</f>
        <v>2.9976851851851727E-3</v>
      </c>
      <c r="AA9">
        <f t="shared" si="2"/>
        <v>0</v>
      </c>
    </row>
    <row r="10" spans="1:27">
      <c r="A10">
        <v>114748888361</v>
      </c>
      <c r="B10" t="s">
        <v>13473</v>
      </c>
      <c r="C10" s="42">
        <v>45626.75681712963</v>
      </c>
      <c r="D10" s="42">
        <v>45626.757210648146</v>
      </c>
      <c r="E10" t="s">
        <v>13342</v>
      </c>
      <c r="F10" t="s">
        <v>12970</v>
      </c>
      <c r="G10" t="s">
        <v>12971</v>
      </c>
      <c r="H10" t="s">
        <v>12972</v>
      </c>
      <c r="I10" t="s">
        <v>13283</v>
      </c>
      <c r="J10" t="s">
        <v>12966</v>
      </c>
      <c r="K10" t="s">
        <v>12741</v>
      </c>
      <c r="M10" t="s">
        <v>13337</v>
      </c>
      <c r="N10" t="s">
        <v>13343</v>
      </c>
      <c r="O10" t="s">
        <v>27</v>
      </c>
      <c r="P10">
        <v>2</v>
      </c>
      <c r="Q10">
        <v>1</v>
      </c>
      <c r="R10">
        <v>3</v>
      </c>
      <c r="W10">
        <f>IF(AA10=1, VLOOKUP(CONCATENATE(Home!$B$2,-3),Comp_Time!$A:$B,2,FALSE),IF(Z10&gt; VLOOKUP(CONCATENATE(Home!$B$2,-3),Comp_Time!$A:$B,2,FALSE),VLOOKUP(CONCATENATE(Home!$B$2,-3),Comp_Time!$A:$B,2,FALSE),Z10))</f>
        <v>3.9351851851854303E-4</v>
      </c>
      <c r="X10" s="59">
        <f t="shared" si="0"/>
        <v>0.7572106481481482</v>
      </c>
      <c r="Y10" s="59">
        <f t="shared" si="1"/>
        <v>0.75681712962962966</v>
      </c>
      <c r="Z10">
        <f>IF(X10&gt;Y10,X10 - Y10,VLOOKUP(CONCATENATE(Home!$B$2,-3),Comp_Time!$A:$B,2,FALSE))</f>
        <v>3.9351851851854303E-4</v>
      </c>
      <c r="AA10">
        <f t="shared" si="2"/>
        <v>0</v>
      </c>
    </row>
    <row r="11" spans="1:27">
      <c r="A11">
        <v>114748250840</v>
      </c>
      <c r="B11" t="s">
        <v>13473</v>
      </c>
      <c r="C11" s="42">
        <v>45625.608749999999</v>
      </c>
      <c r="D11" s="42">
        <v>45625.613576388889</v>
      </c>
      <c r="E11" t="s">
        <v>13465</v>
      </c>
      <c r="F11" t="s">
        <v>13013</v>
      </c>
      <c r="G11" t="s">
        <v>13014</v>
      </c>
      <c r="H11" t="s">
        <v>13015</v>
      </c>
      <c r="I11" t="s">
        <v>13315</v>
      </c>
      <c r="J11" t="s">
        <v>12768</v>
      </c>
      <c r="K11" t="s">
        <v>12741</v>
      </c>
      <c r="M11" t="s">
        <v>13337</v>
      </c>
      <c r="N11" t="s">
        <v>13466</v>
      </c>
      <c r="O11" t="s">
        <v>27</v>
      </c>
      <c r="P11">
        <v>2</v>
      </c>
      <c r="Q11">
        <v>1</v>
      </c>
      <c r="R11">
        <v>1</v>
      </c>
      <c r="W11">
        <f>IF(AA11=1, VLOOKUP(CONCATENATE(Home!$B$2,-3),Comp_Time!$A:$B,2,FALSE),IF(Z11&gt; VLOOKUP(CONCATENATE(Home!$B$2,-3),Comp_Time!$A:$B,2,FALSE),VLOOKUP(CONCATENATE(Home!$B$2,-3),Comp_Time!$A:$B,2,FALSE),Z11))</f>
        <v>2.7430555555555554E-3</v>
      </c>
      <c r="X11" s="59">
        <f t="shared" si="0"/>
        <v>0.61357638888888888</v>
      </c>
      <c r="Y11" s="59">
        <f t="shared" si="1"/>
        <v>0.60875000000000001</v>
      </c>
      <c r="Z11">
        <f>IF(X11&gt;Y11,X11 - Y11,VLOOKUP(CONCATENATE(Home!$B$2,-3),Comp_Time!$A:$B,2,FALSE))</f>
        <v>4.8263888888888662E-3</v>
      </c>
      <c r="AA11">
        <f t="shared" si="2"/>
        <v>0</v>
      </c>
    </row>
    <row r="12" spans="1:27">
      <c r="A12">
        <v>114745719713</v>
      </c>
      <c r="B12" t="s">
        <v>13473</v>
      </c>
      <c r="C12" s="42">
        <v>45622.334629629629</v>
      </c>
      <c r="D12" s="42">
        <v>45622.339895833335</v>
      </c>
      <c r="E12" t="s">
        <v>13456</v>
      </c>
      <c r="F12" t="s">
        <v>12901</v>
      </c>
      <c r="G12" t="s">
        <v>12902</v>
      </c>
      <c r="H12" t="s">
        <v>12903</v>
      </c>
      <c r="I12" t="s">
        <v>13238</v>
      </c>
      <c r="J12" t="s">
        <v>12904</v>
      </c>
      <c r="K12" t="s">
        <v>12741</v>
      </c>
      <c r="M12" t="s">
        <v>13337</v>
      </c>
      <c r="N12" t="s">
        <v>13370</v>
      </c>
      <c r="O12" t="s">
        <v>27</v>
      </c>
      <c r="P12">
        <v>2</v>
      </c>
      <c r="Q12">
        <v>1</v>
      </c>
      <c r="R12">
        <v>3</v>
      </c>
      <c r="W12">
        <f>IF(AA12=1, VLOOKUP(CONCATENATE(Home!$B$2,-3),Comp_Time!$A:$B,2,FALSE),IF(Z12&gt; VLOOKUP(CONCATENATE(Home!$B$2,-3),Comp_Time!$A:$B,2,FALSE),VLOOKUP(CONCATENATE(Home!$B$2,-3),Comp_Time!$A:$B,2,FALSE),Z12))</f>
        <v>2.7430555555555554E-3</v>
      </c>
      <c r="X12" s="59">
        <f t="shared" si="0"/>
        <v>0.33989583333333334</v>
      </c>
      <c r="Y12" s="59">
        <f t="shared" si="1"/>
        <v>0.33462962962962961</v>
      </c>
      <c r="Z12">
        <f>IF(X12&gt;Y12,X12 - Y12,VLOOKUP(CONCATENATE(Home!$B$2,-3),Comp_Time!$A:$B,2,FALSE))</f>
        <v>5.2662037037037313E-3</v>
      </c>
      <c r="AA12">
        <f t="shared" si="2"/>
        <v>0</v>
      </c>
    </row>
    <row r="13" spans="1:27">
      <c r="A13">
        <v>114745032768</v>
      </c>
      <c r="B13" t="s">
        <v>13473</v>
      </c>
      <c r="C13" s="42">
        <v>45621.588750000003</v>
      </c>
      <c r="D13" s="42">
        <v>45621.592453703706</v>
      </c>
      <c r="E13" t="s">
        <v>13063</v>
      </c>
      <c r="F13" t="s">
        <v>12877</v>
      </c>
      <c r="G13" t="s">
        <v>12869</v>
      </c>
      <c r="H13" t="s">
        <v>12878</v>
      </c>
      <c r="I13" t="s">
        <v>13223</v>
      </c>
      <c r="J13" t="s">
        <v>12831</v>
      </c>
      <c r="K13" t="s">
        <v>12741</v>
      </c>
      <c r="M13" t="s">
        <v>13337</v>
      </c>
      <c r="N13" t="s">
        <v>13428</v>
      </c>
      <c r="O13" t="s">
        <v>27</v>
      </c>
      <c r="P13">
        <v>1</v>
      </c>
      <c r="Q13">
        <v>1</v>
      </c>
      <c r="R13">
        <v>2</v>
      </c>
      <c r="W13">
        <f>IF(AA13=1, VLOOKUP(CONCATENATE(Home!$B$2,-3),Comp_Time!$A:$B,2,FALSE),IF(Z13&gt; VLOOKUP(CONCATENATE(Home!$B$2,-3),Comp_Time!$A:$B,2,FALSE),VLOOKUP(CONCATENATE(Home!$B$2,-3),Comp_Time!$A:$B,2,FALSE),Z13))</f>
        <v>2.7430555555555554E-3</v>
      </c>
      <c r="X13" s="59">
        <f t="shared" si="0"/>
        <v>0.59245370370370365</v>
      </c>
      <c r="Y13" s="59">
        <f t="shared" si="1"/>
        <v>0.58875</v>
      </c>
      <c r="Z13">
        <f>IF(X13&gt;Y13,X13 - Y13,VLOOKUP(CONCATENATE(Home!$B$2,-3),Comp_Time!$A:$B,2,FALSE))</f>
        <v>3.7037037037036535E-3</v>
      </c>
      <c r="AA13">
        <f t="shared" si="2"/>
        <v>0</v>
      </c>
    </row>
    <row r="14" spans="1:27">
      <c r="A14">
        <v>114743504897</v>
      </c>
      <c r="B14" t="s">
        <v>13473</v>
      </c>
      <c r="C14" s="42">
        <v>45618.722222222219</v>
      </c>
      <c r="D14" s="42">
        <v>45618.729768518519</v>
      </c>
      <c r="E14" t="s">
        <v>13476</v>
      </c>
      <c r="F14" t="s">
        <v>12961</v>
      </c>
      <c r="G14" t="s">
        <v>12922</v>
      </c>
      <c r="H14" t="s">
        <v>12962</v>
      </c>
      <c r="I14" t="s">
        <v>13277</v>
      </c>
      <c r="J14" t="s">
        <v>12831</v>
      </c>
      <c r="K14" t="s">
        <v>12741</v>
      </c>
      <c r="M14" t="s">
        <v>13337</v>
      </c>
      <c r="N14" t="s">
        <v>13360</v>
      </c>
      <c r="O14" t="s">
        <v>27</v>
      </c>
      <c r="P14">
        <v>3</v>
      </c>
      <c r="Q14">
        <v>1</v>
      </c>
      <c r="R14">
        <v>1</v>
      </c>
      <c r="W14">
        <f>IF(AA14=1, VLOOKUP(CONCATENATE(Home!$B$2,-3),Comp_Time!$A:$B,2,FALSE),IF(Z14&gt; VLOOKUP(CONCATENATE(Home!$B$2,-3),Comp_Time!$A:$B,2,FALSE),VLOOKUP(CONCATENATE(Home!$B$2,-3),Comp_Time!$A:$B,2,FALSE),Z14))</f>
        <v>2.7430555555555554E-3</v>
      </c>
      <c r="X14" s="59">
        <f t="shared" si="0"/>
        <v>0.72976851851851854</v>
      </c>
      <c r="Y14" s="59">
        <f t="shared" si="1"/>
        <v>0.72222222222222221</v>
      </c>
      <c r="Z14">
        <f>IF(X14&gt;Y14,X14 - Y14,VLOOKUP(CONCATENATE(Home!$B$2,-3),Comp_Time!$A:$B,2,FALSE))</f>
        <v>7.5462962962963287E-3</v>
      </c>
      <c r="AA14">
        <f t="shared" si="2"/>
        <v>0</v>
      </c>
    </row>
    <row r="15" spans="1:27">
      <c r="A15">
        <v>114743434132</v>
      </c>
      <c r="B15" t="s">
        <v>13473</v>
      </c>
      <c r="C15" s="42">
        <v>45618.680289351854</v>
      </c>
      <c r="D15" s="42">
        <v>45618.680798611109</v>
      </c>
      <c r="E15" t="s">
        <v>13346</v>
      </c>
      <c r="F15" t="s">
        <v>12798</v>
      </c>
      <c r="G15" t="s">
        <v>12799</v>
      </c>
      <c r="H15" t="s">
        <v>12800</v>
      </c>
      <c r="I15" t="s">
        <v>13169</v>
      </c>
      <c r="J15" t="s">
        <v>12768</v>
      </c>
      <c r="K15" t="s">
        <v>12741</v>
      </c>
      <c r="M15" t="s">
        <v>13337</v>
      </c>
      <c r="N15" t="s">
        <v>13347</v>
      </c>
      <c r="O15" t="s">
        <v>27</v>
      </c>
      <c r="P15">
        <v>2</v>
      </c>
      <c r="Q15">
        <v>1</v>
      </c>
      <c r="R15">
        <v>1</v>
      </c>
      <c r="W15">
        <f>IF(AA15=1, VLOOKUP(CONCATENATE(Home!$B$2,-3),Comp_Time!$A:$B,2,FALSE),IF(Z15&gt; VLOOKUP(CONCATENATE(Home!$B$2,-3),Comp_Time!$A:$B,2,FALSE),VLOOKUP(CONCATENATE(Home!$B$2,-3),Comp_Time!$A:$B,2,FALSE),Z15))</f>
        <v>5.0925925925926485E-4</v>
      </c>
      <c r="X15" s="59">
        <f t="shared" si="0"/>
        <v>0.68079861111111106</v>
      </c>
      <c r="Y15" s="59">
        <f t="shared" si="1"/>
        <v>0.6802893518518518</v>
      </c>
      <c r="Z15">
        <f>IF(X15&gt;Y15,X15 - Y15,VLOOKUP(CONCATENATE(Home!$B$2,-3),Comp_Time!$A:$B,2,FALSE))</f>
        <v>5.0925925925926485E-4</v>
      </c>
      <c r="AA15">
        <f t="shared" si="2"/>
        <v>0</v>
      </c>
    </row>
    <row r="16" spans="1:27">
      <c r="A16">
        <v>114742674979</v>
      </c>
      <c r="B16" t="s">
        <v>13473</v>
      </c>
      <c r="C16" s="42">
        <v>45617.815312500003</v>
      </c>
      <c r="D16" s="42">
        <v>45617.815601851849</v>
      </c>
      <c r="E16" t="s">
        <v>13348</v>
      </c>
      <c r="F16" t="s">
        <v>12848</v>
      </c>
      <c r="G16" t="s">
        <v>12849</v>
      </c>
      <c r="H16" t="s">
        <v>12850</v>
      </c>
      <c r="I16" t="s">
        <v>13207</v>
      </c>
      <c r="J16" t="s">
        <v>12851</v>
      </c>
      <c r="K16" t="s">
        <v>12741</v>
      </c>
      <c r="M16" t="s">
        <v>13337</v>
      </c>
      <c r="N16" t="s">
        <v>13349</v>
      </c>
      <c r="O16" t="s">
        <v>27</v>
      </c>
      <c r="P16">
        <v>1</v>
      </c>
      <c r="Q16">
        <v>2</v>
      </c>
      <c r="R16">
        <v>1</v>
      </c>
      <c r="W16">
        <f>IF(AA16=1, VLOOKUP(CONCATENATE(Home!$B$2,-3),Comp_Time!$A:$B,2,FALSE),IF(Z16&gt; VLOOKUP(CONCATENATE(Home!$B$2,-3),Comp_Time!$A:$B,2,FALSE),VLOOKUP(CONCATENATE(Home!$B$2,-3),Comp_Time!$A:$B,2,FALSE),Z16))</f>
        <v>2.8935185185186008E-4</v>
      </c>
      <c r="X16" s="59">
        <f t="shared" si="0"/>
        <v>0.81560185185185186</v>
      </c>
      <c r="Y16" s="59">
        <f t="shared" si="1"/>
        <v>0.8153125</v>
      </c>
      <c r="Z16">
        <f>IF(X16&gt;Y16,X16 - Y16,VLOOKUP(CONCATENATE(Home!$B$2,-3),Comp_Time!$A:$B,2,FALSE))</f>
        <v>2.8935185185186008E-4</v>
      </c>
      <c r="AA16">
        <f t="shared" si="2"/>
        <v>0</v>
      </c>
    </row>
    <row r="17" spans="1:27">
      <c r="A17">
        <v>114742244455</v>
      </c>
      <c r="B17" t="s">
        <v>13473</v>
      </c>
      <c r="C17" s="42">
        <v>45617.435046296298</v>
      </c>
      <c r="D17" s="42">
        <v>45617.435729166667</v>
      </c>
      <c r="E17" t="s">
        <v>13066</v>
      </c>
      <c r="F17" t="s">
        <v>12765</v>
      </c>
      <c r="G17" t="s">
        <v>12766</v>
      </c>
      <c r="H17" t="s">
        <v>12767</v>
      </c>
      <c r="I17" t="s">
        <v>13134</v>
      </c>
      <c r="J17" t="s">
        <v>12768</v>
      </c>
      <c r="K17" t="s">
        <v>12741</v>
      </c>
      <c r="M17" t="s">
        <v>13337</v>
      </c>
      <c r="N17" t="s">
        <v>13350</v>
      </c>
      <c r="O17" t="s">
        <v>27</v>
      </c>
      <c r="P17">
        <v>1</v>
      </c>
      <c r="Q17">
        <v>3</v>
      </c>
      <c r="R17">
        <v>3</v>
      </c>
      <c r="W17">
        <f>IF(AA17=1, VLOOKUP(CONCATENATE(Home!$B$2,-3),Comp_Time!$A:$B,2,FALSE),IF(Z17&gt; VLOOKUP(CONCATENATE(Home!$B$2,-3),Comp_Time!$A:$B,2,FALSE),VLOOKUP(CONCATENATE(Home!$B$2,-3),Comp_Time!$A:$B,2,FALSE),Z17))</f>
        <v>6.8287037037034759E-4</v>
      </c>
      <c r="X17" s="59">
        <f t="shared" si="0"/>
        <v>0.43572916666666667</v>
      </c>
      <c r="Y17" s="59">
        <f t="shared" si="1"/>
        <v>0.43504629629629632</v>
      </c>
      <c r="Z17">
        <f>IF(X17&gt;Y17,X17 - Y17,VLOOKUP(CONCATENATE(Home!$B$2,-3),Comp_Time!$A:$B,2,FALSE))</f>
        <v>6.8287037037034759E-4</v>
      </c>
      <c r="AA17">
        <f t="shared" si="2"/>
        <v>0</v>
      </c>
    </row>
    <row r="18" spans="1:27">
      <c r="A18">
        <v>114742173377</v>
      </c>
      <c r="B18" t="s">
        <v>13473</v>
      </c>
      <c r="C18" s="42">
        <v>45617.340543981481</v>
      </c>
      <c r="D18" s="42">
        <v>45617.344490740739</v>
      </c>
      <c r="E18" t="s">
        <v>13459</v>
      </c>
      <c r="F18" t="s">
        <v>12932</v>
      </c>
      <c r="G18" t="s">
        <v>12843</v>
      </c>
      <c r="H18" t="s">
        <v>12933</v>
      </c>
      <c r="I18" t="s">
        <v>13257</v>
      </c>
      <c r="J18" t="s">
        <v>12771</v>
      </c>
      <c r="K18" t="s">
        <v>12741</v>
      </c>
      <c r="M18" t="s">
        <v>13337</v>
      </c>
      <c r="N18" t="s">
        <v>13460</v>
      </c>
      <c r="O18" t="s">
        <v>27</v>
      </c>
      <c r="P18">
        <v>3</v>
      </c>
      <c r="Q18">
        <v>3</v>
      </c>
      <c r="R18">
        <v>3</v>
      </c>
      <c r="W18">
        <f>IF(AA18=1, VLOOKUP(CONCATENATE(Home!$B$2,-3),Comp_Time!$A:$B,2,FALSE),IF(Z18&gt; VLOOKUP(CONCATENATE(Home!$B$2,-3),Comp_Time!$A:$B,2,FALSE),VLOOKUP(CONCATENATE(Home!$B$2,-3),Comp_Time!$A:$B,2,FALSE),Z18))</f>
        <v>2.7430555555555554E-3</v>
      </c>
      <c r="X18" s="59">
        <f t="shared" si="0"/>
        <v>0.34449074074074076</v>
      </c>
      <c r="Y18" s="59">
        <f t="shared" si="1"/>
        <v>0.34054398148148146</v>
      </c>
      <c r="Z18">
        <f>IF(X18&gt;Y18,X18 - Y18,VLOOKUP(CONCATENATE(Home!$B$2,-3),Comp_Time!$A:$B,2,FALSE))</f>
        <v>3.9467592592593026E-3</v>
      </c>
      <c r="AA18">
        <f t="shared" si="2"/>
        <v>0</v>
      </c>
    </row>
    <row r="19" spans="1:27">
      <c r="A19">
        <v>114741313734</v>
      </c>
      <c r="B19" t="s">
        <v>13477</v>
      </c>
      <c r="C19" s="42">
        <v>45616.516319444447</v>
      </c>
      <c r="D19" s="42">
        <v>45616.518865740742</v>
      </c>
      <c r="E19" t="s">
        <v>13097</v>
      </c>
      <c r="F19" t="s">
        <v>12899</v>
      </c>
      <c r="G19" t="s">
        <v>12872</v>
      </c>
      <c r="H19" t="s">
        <v>12900</v>
      </c>
      <c r="I19" t="s">
        <v>13237</v>
      </c>
      <c r="J19" t="s">
        <v>12818</v>
      </c>
      <c r="K19" t="s">
        <v>12741</v>
      </c>
      <c r="M19" t="s">
        <v>13337</v>
      </c>
      <c r="N19" t="s">
        <v>13352</v>
      </c>
      <c r="O19" t="s">
        <v>27</v>
      </c>
      <c r="P19">
        <v>2</v>
      </c>
      <c r="Q19">
        <v>1</v>
      </c>
      <c r="R19">
        <v>1</v>
      </c>
      <c r="W19">
        <f>IF(AA19=1, VLOOKUP(CONCATENATE(Home!$B$2,-3),Comp_Time!$A:$B,2,FALSE),IF(Z19&gt; VLOOKUP(CONCATENATE(Home!$B$2,-3),Comp_Time!$A:$B,2,FALSE),VLOOKUP(CONCATENATE(Home!$B$2,-3),Comp_Time!$A:$B,2,FALSE),Z19))</f>
        <v>2.5462962962963243E-3</v>
      </c>
      <c r="X19" s="59">
        <f t="shared" si="0"/>
        <v>0.51886574074074077</v>
      </c>
      <c r="Y19" s="59">
        <f t="shared" si="1"/>
        <v>0.51631944444444444</v>
      </c>
      <c r="Z19">
        <f>IF(X19&gt;Y19,X19 - Y19,VLOOKUP(CONCATENATE(Home!$B$2,-3),Comp_Time!$A:$B,2,FALSE))</f>
        <v>2.5462962962963243E-3</v>
      </c>
      <c r="AA19">
        <f t="shared" si="2"/>
        <v>0</v>
      </c>
    </row>
    <row r="20" spans="1:27">
      <c r="A20">
        <v>114741305519</v>
      </c>
      <c r="B20" t="s">
        <v>13473</v>
      </c>
      <c r="C20" s="42">
        <v>45616.505462962959</v>
      </c>
      <c r="D20" s="42">
        <v>45616.508240740739</v>
      </c>
      <c r="E20" t="s">
        <v>13048</v>
      </c>
      <c r="F20" t="s">
        <v>12976</v>
      </c>
      <c r="G20" t="s">
        <v>12997</v>
      </c>
      <c r="H20" t="s">
        <v>12977</v>
      </c>
      <c r="I20" t="s">
        <v>13288</v>
      </c>
      <c r="J20" t="s">
        <v>12779</v>
      </c>
      <c r="K20" t="s">
        <v>12779</v>
      </c>
      <c r="M20" t="s">
        <v>13337</v>
      </c>
      <c r="N20" t="s">
        <v>13406</v>
      </c>
      <c r="O20" t="s">
        <v>27</v>
      </c>
      <c r="P20">
        <v>3</v>
      </c>
      <c r="Q20">
        <v>2</v>
      </c>
      <c r="R20">
        <v>1</v>
      </c>
      <c r="W20">
        <f>IF(AA20=1, VLOOKUP(CONCATENATE(Home!$B$2,-3),Comp_Time!$A:$B,2,FALSE),IF(Z20&gt; VLOOKUP(CONCATENATE(Home!$B$2,-3),Comp_Time!$A:$B,2,FALSE),VLOOKUP(CONCATENATE(Home!$B$2,-3),Comp_Time!$A:$B,2,FALSE),Z20))</f>
        <v>2.7430555555555554E-3</v>
      </c>
      <c r="X20" s="59">
        <f t="shared" si="0"/>
        <v>0.50824074074074077</v>
      </c>
      <c r="Y20" s="59">
        <f t="shared" si="1"/>
        <v>0.505462962962963</v>
      </c>
      <c r="Z20">
        <f>IF(X20&gt;Y20,X20 - Y20,VLOOKUP(CONCATENATE(Home!$B$2,-3),Comp_Time!$A:$B,2,FALSE))</f>
        <v>2.7777777777777679E-3</v>
      </c>
      <c r="AA20">
        <f t="shared" si="2"/>
        <v>0</v>
      </c>
    </row>
    <row r="21" spans="1:27">
      <c r="A21">
        <v>114741244560</v>
      </c>
      <c r="B21" t="s">
        <v>13473</v>
      </c>
      <c r="C21" s="42">
        <v>45616.427928240744</v>
      </c>
      <c r="D21" s="42">
        <v>45616.432708333334</v>
      </c>
      <c r="E21" t="s">
        <v>13072</v>
      </c>
      <c r="F21" t="s">
        <v>12801</v>
      </c>
      <c r="G21" t="s">
        <v>12802</v>
      </c>
      <c r="H21" t="s">
        <v>12803</v>
      </c>
      <c r="I21" t="s">
        <v>13171</v>
      </c>
      <c r="J21" t="s">
        <v>12804</v>
      </c>
      <c r="K21" t="s">
        <v>12741</v>
      </c>
      <c r="M21" t="s">
        <v>13337</v>
      </c>
      <c r="N21" t="s">
        <v>13366</v>
      </c>
      <c r="O21" t="s">
        <v>27</v>
      </c>
      <c r="P21">
        <v>1</v>
      </c>
      <c r="Q21">
        <v>2</v>
      </c>
      <c r="R21">
        <v>1</v>
      </c>
      <c r="W21">
        <f>IF(AA21=1, VLOOKUP(CONCATENATE(Home!$B$2,-3),Comp_Time!$A:$B,2,FALSE),IF(Z21&gt; VLOOKUP(CONCATENATE(Home!$B$2,-3),Comp_Time!$A:$B,2,FALSE),VLOOKUP(CONCATENATE(Home!$B$2,-3),Comp_Time!$A:$B,2,FALSE),Z21))</f>
        <v>2.7430555555555554E-3</v>
      </c>
      <c r="X21" s="59">
        <f t="shared" si="0"/>
        <v>0.43270833333333331</v>
      </c>
      <c r="Y21" s="59">
        <f t="shared" si="1"/>
        <v>0.42792824074074076</v>
      </c>
      <c r="Z21">
        <f>IF(X21&gt;Y21,X21 - Y21,VLOOKUP(CONCATENATE(Home!$B$2,-3),Comp_Time!$A:$B,2,FALSE))</f>
        <v>4.7800925925925442E-3</v>
      </c>
      <c r="AA21">
        <f t="shared" si="2"/>
        <v>0</v>
      </c>
    </row>
    <row r="22" spans="1:27">
      <c r="A22">
        <v>114741228490</v>
      </c>
      <c r="B22" t="s">
        <v>13473</v>
      </c>
      <c r="C22" s="42">
        <v>45616.410567129627</v>
      </c>
      <c r="D22" s="42">
        <v>45616.413182870368</v>
      </c>
      <c r="E22" t="s">
        <v>13058</v>
      </c>
      <c r="F22" t="s">
        <v>12784</v>
      </c>
      <c r="G22" t="s">
        <v>12785</v>
      </c>
      <c r="H22" t="s">
        <v>12786</v>
      </c>
      <c r="I22" t="s">
        <v>13158</v>
      </c>
      <c r="J22" t="s">
        <v>12787</v>
      </c>
      <c r="K22" t="s">
        <v>12741</v>
      </c>
      <c r="M22" t="s">
        <v>13337</v>
      </c>
      <c r="N22" t="s">
        <v>13373</v>
      </c>
      <c r="O22" t="s">
        <v>27</v>
      </c>
      <c r="P22">
        <v>2</v>
      </c>
      <c r="Q22">
        <v>1</v>
      </c>
      <c r="R22">
        <v>1</v>
      </c>
      <c r="W22">
        <f>IF(AA22=1, VLOOKUP(CONCATENATE(Home!$B$2,-3),Comp_Time!$A:$B,2,FALSE),IF(Z22&gt; VLOOKUP(CONCATENATE(Home!$B$2,-3),Comp_Time!$A:$B,2,FALSE),VLOOKUP(CONCATENATE(Home!$B$2,-3),Comp_Time!$A:$B,2,FALSE),Z22))</f>
        <v>2.615740740740724E-3</v>
      </c>
      <c r="X22" s="59">
        <f t="shared" si="0"/>
        <v>0.41318287037037038</v>
      </c>
      <c r="Y22" s="59">
        <f t="shared" si="1"/>
        <v>0.41056712962962966</v>
      </c>
      <c r="Z22">
        <f>IF(X22&gt;Y22,X22 - Y22,VLOOKUP(CONCATENATE(Home!$B$2,-3),Comp_Time!$A:$B,2,FALSE))</f>
        <v>2.615740740740724E-3</v>
      </c>
      <c r="AA22">
        <f t="shared" si="2"/>
        <v>0</v>
      </c>
    </row>
    <row r="23" spans="1:27">
      <c r="A23">
        <v>114741212024</v>
      </c>
      <c r="B23" t="s">
        <v>13473</v>
      </c>
      <c r="C23" s="42">
        <v>45616.388518518521</v>
      </c>
      <c r="D23" s="42">
        <v>45616.392777777779</v>
      </c>
      <c r="E23" t="s">
        <v>13067</v>
      </c>
      <c r="F23" t="s">
        <v>13016</v>
      </c>
      <c r="G23" t="s">
        <v>13017</v>
      </c>
      <c r="H23" t="s">
        <v>13018</v>
      </c>
      <c r="I23" t="s">
        <v>13317</v>
      </c>
      <c r="J23" t="s">
        <v>13009</v>
      </c>
      <c r="K23" t="s">
        <v>12741</v>
      </c>
      <c r="M23" t="s">
        <v>13337</v>
      </c>
      <c r="N23" t="s">
        <v>13409</v>
      </c>
      <c r="O23" t="s">
        <v>27</v>
      </c>
      <c r="P23">
        <v>2</v>
      </c>
      <c r="Q23">
        <v>1</v>
      </c>
      <c r="R23">
        <v>1</v>
      </c>
      <c r="W23">
        <f>IF(AA23=1, VLOOKUP(CONCATENATE(Home!$B$2,-3),Comp_Time!$A:$B,2,FALSE),IF(Z23&gt; VLOOKUP(CONCATENATE(Home!$B$2,-3),Comp_Time!$A:$B,2,FALSE),VLOOKUP(CONCATENATE(Home!$B$2,-3),Comp_Time!$A:$B,2,FALSE),Z23))</f>
        <v>2.7430555555555554E-3</v>
      </c>
      <c r="X23" s="59">
        <f t="shared" si="0"/>
        <v>0.39277777777777778</v>
      </c>
      <c r="Y23" s="59">
        <f t="shared" si="1"/>
        <v>0.38851851851851854</v>
      </c>
      <c r="Z23">
        <f>IF(X23&gt;Y23,X23 - Y23,VLOOKUP(CONCATENATE(Home!$B$2,-3),Comp_Time!$A:$B,2,FALSE))</f>
        <v>4.2592592592592404E-3</v>
      </c>
      <c r="AA23">
        <f t="shared" si="2"/>
        <v>0</v>
      </c>
    </row>
    <row r="24" spans="1:27">
      <c r="A24">
        <v>114741210705</v>
      </c>
      <c r="B24" t="s">
        <v>13473</v>
      </c>
      <c r="C24" s="42">
        <v>45616.387129629627</v>
      </c>
      <c r="D24" s="42">
        <v>45616.389988425923</v>
      </c>
      <c r="E24" t="s">
        <v>13050</v>
      </c>
      <c r="F24" t="s">
        <v>12942</v>
      </c>
      <c r="G24" t="s">
        <v>12943</v>
      </c>
      <c r="H24" t="s">
        <v>12944</v>
      </c>
      <c r="I24" t="s">
        <v>13265</v>
      </c>
      <c r="J24" t="s">
        <v>12924</v>
      </c>
      <c r="K24" t="s">
        <v>12741</v>
      </c>
      <c r="M24" t="s">
        <v>13337</v>
      </c>
      <c r="N24" t="s">
        <v>13379</v>
      </c>
      <c r="O24" t="s">
        <v>27</v>
      </c>
      <c r="P24">
        <v>3</v>
      </c>
      <c r="Q24">
        <v>2</v>
      </c>
      <c r="R24">
        <v>3</v>
      </c>
      <c r="W24">
        <f>IF(AA24=1, VLOOKUP(CONCATENATE(Home!$B$2,-3),Comp_Time!$A:$B,2,FALSE),IF(Z24&gt; VLOOKUP(CONCATENATE(Home!$B$2,-3),Comp_Time!$A:$B,2,FALSE),VLOOKUP(CONCATENATE(Home!$B$2,-3),Comp_Time!$A:$B,2,FALSE),Z24))</f>
        <v>2.7430555555555554E-3</v>
      </c>
      <c r="X24" s="59">
        <f t="shared" si="0"/>
        <v>0.38998842592592592</v>
      </c>
      <c r="Y24" s="59">
        <f t="shared" si="1"/>
        <v>0.38712962962962966</v>
      </c>
      <c r="Z24">
        <f>IF(X24&gt;Y24,X24 - Y24,VLOOKUP(CONCATENATE(Home!$B$2,-3),Comp_Time!$A:$B,2,FALSE))</f>
        <v>2.8587962962962621E-3</v>
      </c>
      <c r="AA24">
        <f t="shared" si="2"/>
        <v>0</v>
      </c>
    </row>
    <row r="25" spans="1:27">
      <c r="A25">
        <v>114741197799</v>
      </c>
      <c r="B25" t="s">
        <v>13473</v>
      </c>
      <c r="C25" s="42">
        <v>45616.368657407409</v>
      </c>
      <c r="D25" s="42">
        <v>45616.372777777775</v>
      </c>
      <c r="E25" t="s">
        <v>13057</v>
      </c>
      <c r="F25" t="s">
        <v>12994</v>
      </c>
      <c r="G25" t="s">
        <v>12755</v>
      </c>
      <c r="H25" t="s">
        <v>12995</v>
      </c>
      <c r="I25" t="s">
        <v>13301</v>
      </c>
      <c r="J25" t="s">
        <v>12831</v>
      </c>
      <c r="K25" t="s">
        <v>12741</v>
      </c>
      <c r="M25" t="s">
        <v>13337</v>
      </c>
      <c r="N25" t="s">
        <v>13386</v>
      </c>
      <c r="O25" t="s">
        <v>27</v>
      </c>
      <c r="P25">
        <v>1</v>
      </c>
      <c r="Q25">
        <v>2</v>
      </c>
      <c r="R25">
        <v>1</v>
      </c>
      <c r="W25">
        <f>IF(AA25=1, VLOOKUP(CONCATENATE(Home!$B$2,-3),Comp_Time!$A:$B,2,FALSE),IF(Z25&gt; VLOOKUP(CONCATENATE(Home!$B$2,-3),Comp_Time!$A:$B,2,FALSE),VLOOKUP(CONCATENATE(Home!$B$2,-3),Comp_Time!$A:$B,2,FALSE),Z25))</f>
        <v>2.7430555555555554E-3</v>
      </c>
      <c r="X25" s="59">
        <f t="shared" si="0"/>
        <v>0.37277777777777776</v>
      </c>
      <c r="Y25" s="59">
        <f t="shared" si="1"/>
        <v>0.36865740740740743</v>
      </c>
      <c r="Z25">
        <f>IF(X25&gt;Y25,X25 - Y25,VLOOKUP(CONCATENATE(Home!$B$2,-3),Comp_Time!$A:$B,2,FALSE))</f>
        <v>4.1203703703703298E-3</v>
      </c>
      <c r="AA25">
        <f t="shared" si="2"/>
        <v>0</v>
      </c>
    </row>
    <row r="26" spans="1:27">
      <c r="A26">
        <v>114740661583</v>
      </c>
      <c r="B26" t="s">
        <v>13473</v>
      </c>
      <c r="C26" s="42">
        <v>45615.820787037039</v>
      </c>
      <c r="D26" s="42">
        <v>45615.826018518521</v>
      </c>
      <c r="E26" t="s">
        <v>13478</v>
      </c>
      <c r="F26" t="s">
        <v>13031</v>
      </c>
      <c r="G26" t="s">
        <v>13032</v>
      </c>
      <c r="H26" t="s">
        <v>13033</v>
      </c>
      <c r="I26" t="s">
        <v>13326</v>
      </c>
      <c r="J26" t="s">
        <v>13034</v>
      </c>
      <c r="K26" t="s">
        <v>12741</v>
      </c>
      <c r="M26" t="s">
        <v>13337</v>
      </c>
      <c r="N26" t="s">
        <v>13356</v>
      </c>
      <c r="O26" t="s">
        <v>27</v>
      </c>
      <c r="P26">
        <v>1</v>
      </c>
      <c r="Q26">
        <v>1</v>
      </c>
      <c r="R26">
        <v>1</v>
      </c>
      <c r="W26">
        <f>IF(AA26=1, VLOOKUP(CONCATENATE(Home!$B$2,-3),Comp_Time!$A:$B,2,FALSE),IF(Z26&gt; VLOOKUP(CONCATENATE(Home!$B$2,-3),Comp_Time!$A:$B,2,FALSE),VLOOKUP(CONCATENATE(Home!$B$2,-3),Comp_Time!$A:$B,2,FALSE),Z26))</f>
        <v>2.7430555555555554E-3</v>
      </c>
      <c r="X26" s="59">
        <f t="shared" si="0"/>
        <v>0.82601851851851849</v>
      </c>
      <c r="Y26" s="59">
        <f t="shared" si="1"/>
        <v>0.82078703703703704</v>
      </c>
      <c r="Z26">
        <f>IF(X26&gt;Y26,X26 - Y26,VLOOKUP(CONCATENATE(Home!$B$2,-3),Comp_Time!$A:$B,2,FALSE))</f>
        <v>5.2314814814814481E-3</v>
      </c>
      <c r="AA26">
        <f t="shared" si="2"/>
        <v>0</v>
      </c>
    </row>
    <row r="27" spans="1:27">
      <c r="A27">
        <v>114740517991</v>
      </c>
      <c r="B27" t="s">
        <v>13473</v>
      </c>
      <c r="C27" s="42">
        <v>45615.737187500003</v>
      </c>
      <c r="D27" s="42">
        <v>45615.739976851852</v>
      </c>
      <c r="E27" t="s">
        <v>13053</v>
      </c>
      <c r="F27" t="s">
        <v>12834</v>
      </c>
      <c r="G27" t="s">
        <v>12799</v>
      </c>
      <c r="H27" t="s">
        <v>12835</v>
      </c>
      <c r="I27" t="s">
        <v>13196</v>
      </c>
      <c r="J27" t="s">
        <v>12761</v>
      </c>
      <c r="K27" t="s">
        <v>12741</v>
      </c>
      <c r="M27" t="s">
        <v>13337</v>
      </c>
      <c r="N27" t="s">
        <v>13432</v>
      </c>
      <c r="O27" t="s">
        <v>27</v>
      </c>
      <c r="P27">
        <v>1</v>
      </c>
      <c r="Q27">
        <v>1</v>
      </c>
      <c r="R27">
        <v>1</v>
      </c>
      <c r="W27">
        <f>IF(AA27=1, VLOOKUP(CONCATENATE(Home!$B$2,-3),Comp_Time!$A:$B,2,FALSE),IF(Z27&gt; VLOOKUP(CONCATENATE(Home!$B$2,-3),Comp_Time!$A:$B,2,FALSE),VLOOKUP(CONCATENATE(Home!$B$2,-3),Comp_Time!$A:$B,2,FALSE),Z27))</f>
        <v>2.7430555555555554E-3</v>
      </c>
      <c r="X27" s="59">
        <f t="shared" si="0"/>
        <v>0.7399768518518518</v>
      </c>
      <c r="Y27" s="59">
        <f t="shared" si="1"/>
        <v>0.7371875</v>
      </c>
      <c r="Z27">
        <f>IF(X27&gt;Y27,X27 - Y27,VLOOKUP(CONCATENATE(Home!$B$2,-3),Comp_Time!$A:$B,2,FALSE))</f>
        <v>2.7893518518518068E-3</v>
      </c>
      <c r="AA27">
        <f t="shared" si="2"/>
        <v>0</v>
      </c>
    </row>
    <row r="28" spans="1:27">
      <c r="A28">
        <v>114740492665</v>
      </c>
      <c r="B28" t="s">
        <v>13473</v>
      </c>
      <c r="C28" s="42">
        <v>45615.723043981481</v>
      </c>
      <c r="D28" s="42">
        <v>45615.725856481484</v>
      </c>
      <c r="E28" t="s">
        <v>13061</v>
      </c>
      <c r="F28" t="s">
        <v>13038</v>
      </c>
      <c r="G28" t="s">
        <v>12913</v>
      </c>
      <c r="H28" t="s">
        <v>13039</v>
      </c>
      <c r="I28" t="s">
        <v>13331</v>
      </c>
      <c r="J28" t="s">
        <v>12753</v>
      </c>
      <c r="K28" t="s">
        <v>12741</v>
      </c>
      <c r="M28" t="s">
        <v>13337</v>
      </c>
      <c r="N28" t="s">
        <v>13402</v>
      </c>
      <c r="O28" t="s">
        <v>27</v>
      </c>
      <c r="P28">
        <v>2</v>
      </c>
      <c r="Q28">
        <v>2</v>
      </c>
      <c r="R28">
        <v>1</v>
      </c>
      <c r="W28">
        <f>IF(AA28=1, VLOOKUP(CONCATENATE(Home!$B$2,-3),Comp_Time!$A:$B,2,FALSE),IF(Z28&gt; VLOOKUP(CONCATENATE(Home!$B$2,-3),Comp_Time!$A:$B,2,FALSE),VLOOKUP(CONCATENATE(Home!$B$2,-3),Comp_Time!$A:$B,2,FALSE),Z28))</f>
        <v>2.7430555555555554E-3</v>
      </c>
      <c r="X28" s="59">
        <f t="shared" si="0"/>
        <v>0.72585648148148152</v>
      </c>
      <c r="Y28" s="59">
        <f t="shared" si="1"/>
        <v>0.72304398148148152</v>
      </c>
      <c r="Z28">
        <f>IF(X28&gt;Y28,X28 - Y28,VLOOKUP(CONCATENATE(Home!$B$2,-3),Comp_Time!$A:$B,2,FALSE))</f>
        <v>2.8124999999999956E-3</v>
      </c>
      <c r="AA28">
        <f t="shared" si="2"/>
        <v>0</v>
      </c>
    </row>
    <row r="29" spans="1:27">
      <c r="A29">
        <v>114740491272</v>
      </c>
      <c r="B29" t="s">
        <v>13473</v>
      </c>
      <c r="C29" s="42">
        <v>45615.720914351848</v>
      </c>
      <c r="D29" s="42">
        <v>45615.725115740737</v>
      </c>
      <c r="E29" t="s">
        <v>13061</v>
      </c>
      <c r="F29" t="s">
        <v>12750</v>
      </c>
      <c r="G29" t="s">
        <v>12751</v>
      </c>
      <c r="H29" t="s">
        <v>12752</v>
      </c>
      <c r="I29" t="s">
        <v>13123</v>
      </c>
      <c r="J29" t="s">
        <v>12753</v>
      </c>
      <c r="K29" t="s">
        <v>12741</v>
      </c>
      <c r="M29" t="s">
        <v>13337</v>
      </c>
      <c r="N29" t="s">
        <v>13382</v>
      </c>
      <c r="O29" t="s">
        <v>27</v>
      </c>
      <c r="P29">
        <v>1</v>
      </c>
      <c r="Q29">
        <v>1</v>
      </c>
      <c r="R29">
        <v>1</v>
      </c>
      <c r="W29">
        <f>IF(AA29=1, VLOOKUP(CONCATENATE(Home!$B$2,-3),Comp_Time!$A:$B,2,FALSE),IF(Z29&gt; VLOOKUP(CONCATENATE(Home!$B$2,-3),Comp_Time!$A:$B,2,FALSE),VLOOKUP(CONCATENATE(Home!$B$2,-3),Comp_Time!$A:$B,2,FALSE),Z29))</f>
        <v>2.7430555555555554E-3</v>
      </c>
      <c r="X29" s="59">
        <f t="shared" si="0"/>
        <v>0.7251157407407407</v>
      </c>
      <c r="Y29" s="59">
        <f t="shared" si="1"/>
        <v>0.72091435185185182</v>
      </c>
      <c r="Z29">
        <f>IF(X29&gt;Y29,X29 - Y29,VLOOKUP(CONCATENATE(Home!$B$2,-3),Comp_Time!$A:$B,2,FALSE))</f>
        <v>4.2013888888888795E-3</v>
      </c>
      <c r="AA29">
        <f t="shared" si="2"/>
        <v>0</v>
      </c>
    </row>
    <row r="30" spans="1:27">
      <c r="A30">
        <v>114740467942</v>
      </c>
      <c r="B30" t="s">
        <v>13473</v>
      </c>
      <c r="C30" s="42">
        <v>45615.698946759258</v>
      </c>
      <c r="D30" s="42">
        <v>45615.712418981479</v>
      </c>
      <c r="E30" t="s">
        <v>13048</v>
      </c>
      <c r="F30" t="s">
        <v>12826</v>
      </c>
      <c r="G30" t="s">
        <v>12897</v>
      </c>
      <c r="H30" t="s">
        <v>12827</v>
      </c>
      <c r="I30" t="s">
        <v>13191</v>
      </c>
      <c r="J30" t="s">
        <v>12779</v>
      </c>
      <c r="K30" t="s">
        <v>12779</v>
      </c>
      <c r="M30" t="s">
        <v>13337</v>
      </c>
      <c r="N30" t="s">
        <v>13392</v>
      </c>
      <c r="O30" t="s">
        <v>27</v>
      </c>
      <c r="P30">
        <v>2</v>
      </c>
      <c r="Q30">
        <v>1</v>
      </c>
      <c r="R30">
        <v>1</v>
      </c>
      <c r="W30">
        <f>IF(AA30=1, VLOOKUP(CONCATENATE(Home!$B$2,-3),Comp_Time!$A:$B,2,FALSE),IF(Z30&gt; VLOOKUP(CONCATENATE(Home!$B$2,-3),Comp_Time!$A:$B,2,FALSE),VLOOKUP(CONCATENATE(Home!$B$2,-3),Comp_Time!$A:$B,2,FALSE),Z30))</f>
        <v>2.7430555555555554E-3</v>
      </c>
      <c r="X30" s="59">
        <f t="shared" si="0"/>
        <v>0.71241898148148153</v>
      </c>
      <c r="Y30" s="59">
        <f t="shared" si="1"/>
        <v>0.69894675925925931</v>
      </c>
      <c r="Z30">
        <f>IF(X30&gt;Y30,X30 - Y30,VLOOKUP(CONCATENATE(Home!$B$2,-3),Comp_Time!$A:$B,2,FALSE))</f>
        <v>1.3472222222222219E-2</v>
      </c>
      <c r="AA30">
        <f t="shared" si="2"/>
        <v>0</v>
      </c>
    </row>
    <row r="31" spans="1:27">
      <c r="A31">
        <v>114740453050</v>
      </c>
      <c r="B31" t="s">
        <v>13473</v>
      </c>
      <c r="C31" s="42">
        <v>45615.698344907411</v>
      </c>
      <c r="D31" s="42">
        <v>45615.704305555555</v>
      </c>
      <c r="E31" t="s">
        <v>13055</v>
      </c>
      <c r="F31" t="s">
        <v>12889</v>
      </c>
      <c r="G31" t="s">
        <v>12890</v>
      </c>
      <c r="H31" t="s">
        <v>12891</v>
      </c>
      <c r="I31" t="s">
        <v>13231</v>
      </c>
      <c r="J31" t="s">
        <v>12833</v>
      </c>
      <c r="K31" t="s">
        <v>12741</v>
      </c>
      <c r="M31" t="s">
        <v>13337</v>
      </c>
      <c r="N31" t="s">
        <v>13407</v>
      </c>
      <c r="O31" t="s">
        <v>27</v>
      </c>
      <c r="P31">
        <v>1</v>
      </c>
      <c r="Q31">
        <v>1</v>
      </c>
      <c r="R31">
        <v>2</v>
      </c>
      <c r="W31">
        <f>IF(AA31=1, VLOOKUP(CONCATENATE(Home!$B$2,-3),Comp_Time!$A:$B,2,FALSE),IF(Z31&gt; VLOOKUP(CONCATENATE(Home!$B$2,-3),Comp_Time!$A:$B,2,FALSE),VLOOKUP(CONCATENATE(Home!$B$2,-3),Comp_Time!$A:$B,2,FALSE),Z31))</f>
        <v>2.7430555555555554E-3</v>
      </c>
      <c r="X31" s="59">
        <f t="shared" si="0"/>
        <v>0.70430555555555552</v>
      </c>
      <c r="Y31" s="59">
        <f t="shared" si="1"/>
        <v>0.6983449074074074</v>
      </c>
      <c r="Z31">
        <f>IF(X31&gt;Y31,X31 - Y31,VLOOKUP(CONCATENATE(Home!$B$2,-3),Comp_Time!$A:$B,2,FALSE))</f>
        <v>5.9606481481481177E-3</v>
      </c>
      <c r="AA31">
        <f t="shared" si="2"/>
        <v>0</v>
      </c>
    </row>
    <row r="32" spans="1:27">
      <c r="A32">
        <v>114740450106</v>
      </c>
      <c r="B32" t="s">
        <v>13473</v>
      </c>
      <c r="C32" s="42">
        <v>45615.696620370371</v>
      </c>
      <c r="D32" s="42">
        <v>45615.702627314815</v>
      </c>
      <c r="E32" t="s">
        <v>13049</v>
      </c>
      <c r="F32" t="s">
        <v>13035</v>
      </c>
      <c r="G32" t="s">
        <v>13036</v>
      </c>
      <c r="H32" t="s">
        <v>13037</v>
      </c>
      <c r="I32" t="s">
        <v>13329</v>
      </c>
      <c r="J32" t="s">
        <v>12931</v>
      </c>
      <c r="K32" t="s">
        <v>12741</v>
      </c>
      <c r="M32" t="s">
        <v>13337</v>
      </c>
      <c r="N32" t="s">
        <v>13380</v>
      </c>
      <c r="O32" t="s">
        <v>27</v>
      </c>
      <c r="P32">
        <v>2</v>
      </c>
      <c r="Q32">
        <v>2</v>
      </c>
      <c r="R32">
        <v>1</v>
      </c>
      <c r="W32">
        <f>IF(AA32=1, VLOOKUP(CONCATENATE(Home!$B$2,-3),Comp_Time!$A:$B,2,FALSE),IF(Z32&gt; VLOOKUP(CONCATENATE(Home!$B$2,-3),Comp_Time!$A:$B,2,FALSE),VLOOKUP(CONCATENATE(Home!$B$2,-3),Comp_Time!$A:$B,2,FALSE),Z32))</f>
        <v>2.7430555555555554E-3</v>
      </c>
      <c r="X32" s="59">
        <f t="shared" si="0"/>
        <v>0.70262731481481477</v>
      </c>
      <c r="Y32" s="59">
        <f t="shared" si="1"/>
        <v>0.69662037037037039</v>
      </c>
      <c r="Z32">
        <f>IF(X32&gt;Y32,X32 - Y32,VLOOKUP(CONCATENATE(Home!$B$2,-3),Comp_Time!$A:$B,2,FALSE))</f>
        <v>6.0069444444443842E-3</v>
      </c>
      <c r="AA32">
        <f t="shared" si="2"/>
        <v>0</v>
      </c>
    </row>
    <row r="33" spans="1:27">
      <c r="A33">
        <v>114740443690</v>
      </c>
      <c r="B33" t="s">
        <v>13473</v>
      </c>
      <c r="C33" s="42">
        <v>45615.696099537039</v>
      </c>
      <c r="D33" s="42">
        <v>45615.699074074073</v>
      </c>
      <c r="E33" t="s">
        <v>13067</v>
      </c>
      <c r="F33" t="s">
        <v>13007</v>
      </c>
      <c r="G33" t="s">
        <v>12820</v>
      </c>
      <c r="H33" t="s">
        <v>13008</v>
      </c>
      <c r="I33" t="s">
        <v>13313</v>
      </c>
      <c r="J33" t="s">
        <v>13009</v>
      </c>
      <c r="K33" t="s">
        <v>12741</v>
      </c>
      <c r="M33" t="s">
        <v>13337</v>
      </c>
      <c r="N33" t="s">
        <v>13438</v>
      </c>
      <c r="O33" t="s">
        <v>27</v>
      </c>
      <c r="P33">
        <v>1</v>
      </c>
      <c r="Q33">
        <v>3</v>
      </c>
      <c r="R33">
        <v>1</v>
      </c>
      <c r="W33">
        <f>IF(AA33=1, VLOOKUP(CONCATENATE(Home!$B$2,-3),Comp_Time!$A:$B,2,FALSE),IF(Z33&gt; VLOOKUP(CONCATENATE(Home!$B$2,-3),Comp_Time!$A:$B,2,FALSE),VLOOKUP(CONCATENATE(Home!$B$2,-3),Comp_Time!$A:$B,2,FALSE),Z33))</f>
        <v>2.7430555555555554E-3</v>
      </c>
      <c r="X33" s="59">
        <f t="shared" si="0"/>
        <v>0.69907407407407407</v>
      </c>
      <c r="Y33" s="59">
        <f t="shared" si="1"/>
        <v>0.69609953703703709</v>
      </c>
      <c r="Z33">
        <f>IF(X33&gt;Y33,X33 - Y33,VLOOKUP(CONCATENATE(Home!$B$2,-3),Comp_Time!$A:$B,2,FALSE))</f>
        <v>2.9745370370369839E-3</v>
      </c>
      <c r="AA33">
        <f t="shared" si="2"/>
        <v>0</v>
      </c>
    </row>
    <row r="34" spans="1:27">
      <c r="A34">
        <v>114740415864</v>
      </c>
      <c r="B34" t="s">
        <v>13473</v>
      </c>
      <c r="C34" s="42">
        <v>45615.679895833331</v>
      </c>
      <c r="D34" s="42">
        <v>45615.683900462966</v>
      </c>
      <c r="E34" t="s">
        <v>13056</v>
      </c>
      <c r="F34" t="s">
        <v>13019</v>
      </c>
      <c r="G34" t="s">
        <v>13059</v>
      </c>
      <c r="H34" t="s">
        <v>13060</v>
      </c>
      <c r="I34" t="s">
        <v>13318</v>
      </c>
      <c r="J34" t="s">
        <v>12745</v>
      </c>
      <c r="K34" t="s">
        <v>12741</v>
      </c>
      <c r="M34" t="s">
        <v>13337</v>
      </c>
      <c r="N34" t="s">
        <v>13437</v>
      </c>
      <c r="O34" t="s">
        <v>27</v>
      </c>
      <c r="P34">
        <v>2</v>
      </c>
      <c r="Q34">
        <v>1</v>
      </c>
      <c r="R34">
        <v>1</v>
      </c>
      <c r="W34">
        <f>IF(AA34=1, VLOOKUP(CONCATENATE(Home!$B$2,-3),Comp_Time!$A:$B,2,FALSE),IF(Z34&gt; VLOOKUP(CONCATENATE(Home!$B$2,-3),Comp_Time!$A:$B,2,FALSE),VLOOKUP(CONCATENATE(Home!$B$2,-3),Comp_Time!$A:$B,2,FALSE),Z34))</f>
        <v>2.7430555555555554E-3</v>
      </c>
      <c r="X34" s="59">
        <f t="shared" si="0"/>
        <v>0.68390046296296292</v>
      </c>
      <c r="Y34" s="59">
        <f t="shared" si="1"/>
        <v>0.67989583333333337</v>
      </c>
      <c r="Z34">
        <f>IF(X34&gt;Y34,X34 - Y34,VLOOKUP(CONCATENATE(Home!$B$2,-3),Comp_Time!$A:$B,2,FALSE))</f>
        <v>4.0046296296295525E-3</v>
      </c>
      <c r="AA34">
        <f t="shared" si="2"/>
        <v>0</v>
      </c>
    </row>
    <row r="35" spans="1:27">
      <c r="A35">
        <v>114740372106</v>
      </c>
      <c r="B35" t="s">
        <v>13473</v>
      </c>
      <c r="C35" s="42">
        <v>45615.65997685185</v>
      </c>
      <c r="D35" s="42">
        <v>45615.660613425927</v>
      </c>
      <c r="E35" t="s">
        <v>13367</v>
      </c>
      <c r="F35" t="s">
        <v>13040</v>
      </c>
      <c r="G35" t="s">
        <v>12940</v>
      </c>
      <c r="H35" t="s">
        <v>13041</v>
      </c>
      <c r="I35" t="s">
        <v>13333</v>
      </c>
      <c r="J35" t="s">
        <v>13034</v>
      </c>
      <c r="K35" t="s">
        <v>12741</v>
      </c>
      <c r="M35" t="s">
        <v>13337</v>
      </c>
      <c r="N35" t="s">
        <v>13368</v>
      </c>
      <c r="O35" t="s">
        <v>27</v>
      </c>
      <c r="P35">
        <v>1</v>
      </c>
      <c r="Q35">
        <v>2</v>
      </c>
      <c r="R35">
        <v>1</v>
      </c>
      <c r="W35">
        <f>IF(AA35=1, VLOOKUP(CONCATENATE(Home!$B$2,-3),Comp_Time!$A:$B,2,FALSE),IF(Z35&gt; VLOOKUP(CONCATENATE(Home!$B$2,-3),Comp_Time!$A:$B,2,FALSE),VLOOKUP(CONCATENATE(Home!$B$2,-3),Comp_Time!$A:$B,2,FALSE),Z35))</f>
        <v>6.3657407407413658E-4</v>
      </c>
      <c r="X35" s="59">
        <f t="shared" si="0"/>
        <v>0.66061342592592598</v>
      </c>
      <c r="Y35" s="59">
        <f t="shared" si="1"/>
        <v>0.65997685185185184</v>
      </c>
      <c r="Z35">
        <f>IF(X35&gt;Y35,X35 - Y35,VLOOKUP(CONCATENATE(Home!$B$2,-3),Comp_Time!$A:$B,2,FALSE))</f>
        <v>6.3657407407413658E-4</v>
      </c>
      <c r="AA35">
        <f t="shared" si="2"/>
        <v>0</v>
      </c>
    </row>
    <row r="36" spans="1:27">
      <c r="A36">
        <v>114740322222</v>
      </c>
      <c r="B36" t="s">
        <v>13473</v>
      </c>
      <c r="C36" s="42">
        <v>45615.621747685182</v>
      </c>
      <c r="D36" s="42">
        <v>45615.624861111108</v>
      </c>
      <c r="E36" t="s">
        <v>13047</v>
      </c>
      <c r="F36" t="s">
        <v>12754</v>
      </c>
      <c r="G36" t="s">
        <v>12755</v>
      </c>
      <c r="H36" t="s">
        <v>12756</v>
      </c>
      <c r="I36" t="s">
        <v>13127</v>
      </c>
      <c r="J36" t="s">
        <v>12757</v>
      </c>
      <c r="K36" t="s">
        <v>12741</v>
      </c>
      <c r="M36" t="s">
        <v>13337</v>
      </c>
      <c r="N36" t="s">
        <v>13374</v>
      </c>
      <c r="O36" t="s">
        <v>27</v>
      </c>
      <c r="P36">
        <v>2</v>
      </c>
      <c r="Q36">
        <v>2</v>
      </c>
      <c r="R36">
        <v>1</v>
      </c>
      <c r="W36">
        <f>IF(AA36=1, VLOOKUP(CONCATENATE(Home!$B$2,-3),Comp_Time!$A:$B,2,FALSE),IF(Z36&gt; VLOOKUP(CONCATENATE(Home!$B$2,-3),Comp_Time!$A:$B,2,FALSE),VLOOKUP(CONCATENATE(Home!$B$2,-3),Comp_Time!$A:$B,2,FALSE),Z36))</f>
        <v>2.7430555555555554E-3</v>
      </c>
      <c r="X36" s="59">
        <f t="shared" si="0"/>
        <v>0.62486111111111109</v>
      </c>
      <c r="Y36" s="59">
        <f t="shared" si="1"/>
        <v>0.62174768518518519</v>
      </c>
      <c r="Z36">
        <f>IF(X36&gt;Y36,X36 - Y36,VLOOKUP(CONCATENATE(Home!$B$2,-3),Comp_Time!$A:$B,2,FALSE))</f>
        <v>3.1134259259258945E-3</v>
      </c>
      <c r="AA36">
        <f t="shared" si="2"/>
        <v>0</v>
      </c>
    </row>
    <row r="37" spans="1:27">
      <c r="A37">
        <v>114740290193</v>
      </c>
      <c r="B37" t="s">
        <v>13473</v>
      </c>
      <c r="C37" s="42">
        <v>45615.591064814813</v>
      </c>
      <c r="D37" s="42">
        <v>45615.598506944443</v>
      </c>
      <c r="E37" t="s">
        <v>13064</v>
      </c>
      <c r="F37" t="s">
        <v>12815</v>
      </c>
      <c r="G37" t="s">
        <v>12816</v>
      </c>
      <c r="H37" t="s">
        <v>12817</v>
      </c>
      <c r="I37" t="s">
        <v>13182</v>
      </c>
      <c r="J37" t="s">
        <v>12818</v>
      </c>
      <c r="K37" t="s">
        <v>12741</v>
      </c>
      <c r="M37" t="s">
        <v>13337</v>
      </c>
      <c r="N37" t="s">
        <v>13387</v>
      </c>
      <c r="O37" t="s">
        <v>27</v>
      </c>
      <c r="P37">
        <v>2</v>
      </c>
      <c r="Q37">
        <v>1</v>
      </c>
      <c r="R37">
        <v>1</v>
      </c>
      <c r="W37">
        <f>IF(AA37=1, VLOOKUP(CONCATENATE(Home!$B$2,-3),Comp_Time!$A:$B,2,FALSE),IF(Z37&gt; VLOOKUP(CONCATENATE(Home!$B$2,-3),Comp_Time!$A:$B,2,FALSE),VLOOKUP(CONCATENATE(Home!$B$2,-3),Comp_Time!$A:$B,2,FALSE),Z37))</f>
        <v>2.7430555555555554E-3</v>
      </c>
      <c r="X37" s="59">
        <f t="shared" si="0"/>
        <v>0.59850694444444441</v>
      </c>
      <c r="Y37" s="59">
        <f t="shared" si="1"/>
        <v>0.59106481481481477</v>
      </c>
      <c r="Z37">
        <f>IF(X37&gt;Y37,X37 - Y37,VLOOKUP(CONCATENATE(Home!$B$2,-3),Comp_Time!$A:$B,2,FALSE))</f>
        <v>7.4421296296296457E-3</v>
      </c>
      <c r="AA37">
        <f t="shared" si="2"/>
        <v>0</v>
      </c>
    </row>
    <row r="38" spans="1:27">
      <c r="A38">
        <v>114740287560</v>
      </c>
      <c r="B38" t="s">
        <v>13473</v>
      </c>
      <c r="C38" s="42">
        <v>45615.592164351852</v>
      </c>
      <c r="D38" s="42">
        <v>45615.596099537041</v>
      </c>
      <c r="E38" t="s">
        <v>13371</v>
      </c>
      <c r="F38" t="s">
        <v>12947</v>
      </c>
      <c r="G38" t="s">
        <v>12570</v>
      </c>
      <c r="H38" t="s">
        <v>12948</v>
      </c>
      <c r="I38" t="s">
        <v>13269</v>
      </c>
      <c r="J38" t="s">
        <v>12949</v>
      </c>
      <c r="K38" t="s">
        <v>12741</v>
      </c>
      <c r="M38" t="s">
        <v>13337</v>
      </c>
      <c r="N38" t="s">
        <v>13372</v>
      </c>
      <c r="O38" t="s">
        <v>27</v>
      </c>
      <c r="P38">
        <v>2</v>
      </c>
      <c r="Q38">
        <v>1</v>
      </c>
      <c r="R38">
        <v>1</v>
      </c>
      <c r="W38">
        <f>IF(AA38=1, VLOOKUP(CONCATENATE(Home!$B$2,-3),Comp_Time!$A:$B,2,FALSE),IF(Z38&gt; VLOOKUP(CONCATENATE(Home!$B$2,-3),Comp_Time!$A:$B,2,FALSE),VLOOKUP(CONCATENATE(Home!$B$2,-3),Comp_Time!$A:$B,2,FALSE),Z38))</f>
        <v>2.7430555555555554E-3</v>
      </c>
      <c r="X38" s="59">
        <f t="shared" si="0"/>
        <v>0.596099537037037</v>
      </c>
      <c r="Y38" s="59">
        <f t="shared" si="1"/>
        <v>0.5921643518518519</v>
      </c>
      <c r="Z38">
        <f>IF(X38&gt;Y38,X38 - Y38,VLOOKUP(CONCATENATE(Home!$B$2,-3),Comp_Time!$A:$B,2,FALSE))</f>
        <v>3.9351851851850972E-3</v>
      </c>
      <c r="AA38">
        <f t="shared" si="2"/>
        <v>0</v>
      </c>
    </row>
    <row r="39" spans="1:27">
      <c r="A39">
        <v>114739408477</v>
      </c>
      <c r="B39" t="s">
        <v>13473</v>
      </c>
      <c r="C39" s="42">
        <v>45614.680104166669</v>
      </c>
      <c r="D39" s="42">
        <v>45615.545902777776</v>
      </c>
      <c r="E39" t="s">
        <v>13089</v>
      </c>
      <c r="F39" t="s">
        <v>12859</v>
      </c>
      <c r="G39" t="s">
        <v>12860</v>
      </c>
      <c r="H39" t="s">
        <v>12861</v>
      </c>
      <c r="I39" t="s">
        <v>13213</v>
      </c>
      <c r="J39" t="s">
        <v>12862</v>
      </c>
      <c r="K39" t="s">
        <v>12741</v>
      </c>
      <c r="M39" t="s">
        <v>13337</v>
      </c>
      <c r="N39" t="s">
        <v>13408</v>
      </c>
      <c r="O39" t="s">
        <v>27</v>
      </c>
      <c r="P39">
        <v>2</v>
      </c>
      <c r="Q39">
        <v>1</v>
      </c>
      <c r="R39">
        <v>1</v>
      </c>
      <c r="W39">
        <f>IF(AA39=1, VLOOKUP(CONCATENATE(Home!$B$2,-3),Comp_Time!$A:$B,2,FALSE),IF(Z39&gt; VLOOKUP(CONCATENATE(Home!$B$2,-3),Comp_Time!$A:$B,2,FALSE),VLOOKUP(CONCATENATE(Home!$B$2,-3),Comp_Time!$A:$B,2,FALSE),Z39))</f>
        <v>2.7430555555555554E-3</v>
      </c>
      <c r="X39" s="59">
        <f t="shared" si="0"/>
        <v>0.54590277777777774</v>
      </c>
      <c r="Y39" s="59">
        <f t="shared" si="1"/>
        <v>0.68010416666666662</v>
      </c>
      <c r="Z39">
        <f>IF(X39&gt;Y39,X39 - Y39,VLOOKUP(CONCATENATE(Home!$B$2,-3),Comp_Time!$A:$B,2,FALSE))</f>
        <v>2.7430555555555554E-3</v>
      </c>
      <c r="AA39">
        <f t="shared" si="2"/>
        <v>1</v>
      </c>
    </row>
    <row r="40" spans="1:27">
      <c r="A40">
        <v>114740237778</v>
      </c>
      <c r="B40" t="s">
        <v>13473</v>
      </c>
      <c r="C40" s="42">
        <v>45615.538553240738</v>
      </c>
      <c r="D40" s="42">
        <v>45615.542233796295</v>
      </c>
      <c r="E40" t="s">
        <v>13062</v>
      </c>
      <c r="F40" t="s">
        <v>12950</v>
      </c>
      <c r="G40" t="s">
        <v>12951</v>
      </c>
      <c r="H40" t="s">
        <v>12952</v>
      </c>
      <c r="I40" t="s">
        <v>13271</v>
      </c>
      <c r="J40" t="s">
        <v>12936</v>
      </c>
      <c r="K40" t="s">
        <v>12741</v>
      </c>
      <c r="M40" t="s">
        <v>13337</v>
      </c>
      <c r="N40" t="s">
        <v>13401</v>
      </c>
      <c r="O40" t="s">
        <v>27</v>
      </c>
      <c r="P40">
        <v>2</v>
      </c>
      <c r="Q40">
        <v>1</v>
      </c>
      <c r="R40">
        <v>1</v>
      </c>
      <c r="W40">
        <f>IF(AA40=1, VLOOKUP(CONCATENATE(Home!$B$2,-3),Comp_Time!$A:$B,2,FALSE),IF(Z40&gt; VLOOKUP(CONCATENATE(Home!$B$2,-3),Comp_Time!$A:$B,2,FALSE),VLOOKUP(CONCATENATE(Home!$B$2,-3),Comp_Time!$A:$B,2,FALSE),Z40))</f>
        <v>2.7430555555555554E-3</v>
      </c>
      <c r="X40" s="59">
        <f t="shared" si="0"/>
        <v>0.54223379629629631</v>
      </c>
      <c r="Y40" s="59">
        <f t="shared" si="1"/>
        <v>0.53855324074074074</v>
      </c>
      <c r="Z40">
        <f>IF(X40&gt;Y40,X40 - Y40,VLOOKUP(CONCATENATE(Home!$B$2,-3),Comp_Time!$A:$B,2,FALSE))</f>
        <v>3.6805555555555758E-3</v>
      </c>
      <c r="AA40">
        <f t="shared" si="2"/>
        <v>0</v>
      </c>
    </row>
    <row r="41" spans="1:27">
      <c r="A41">
        <v>114740234658</v>
      </c>
      <c r="B41" t="s">
        <v>13473</v>
      </c>
      <c r="C41" s="42">
        <v>45615.537569444445</v>
      </c>
      <c r="D41" s="42">
        <v>45615.538229166668</v>
      </c>
      <c r="E41" t="s">
        <v>13053</v>
      </c>
      <c r="F41" t="s">
        <v>12868</v>
      </c>
      <c r="G41" t="s">
        <v>12869</v>
      </c>
      <c r="H41" t="s">
        <v>12870</v>
      </c>
      <c r="I41" t="s">
        <v>13219</v>
      </c>
      <c r="J41" t="s">
        <v>12761</v>
      </c>
      <c r="K41" t="s">
        <v>12741</v>
      </c>
      <c r="M41" t="s">
        <v>13337</v>
      </c>
      <c r="N41" t="s">
        <v>13361</v>
      </c>
      <c r="O41" t="s">
        <v>27</v>
      </c>
      <c r="P41">
        <v>1</v>
      </c>
      <c r="Q41">
        <v>1</v>
      </c>
      <c r="R41">
        <v>1</v>
      </c>
      <c r="W41">
        <f>IF(AA41=1, VLOOKUP(CONCATENATE(Home!$B$2,-3),Comp_Time!$A:$B,2,FALSE),IF(Z41&gt; VLOOKUP(CONCATENATE(Home!$B$2,-3),Comp_Time!$A:$B,2,FALSE),VLOOKUP(CONCATENATE(Home!$B$2,-3),Comp_Time!$A:$B,2,FALSE),Z41))</f>
        <v>6.5972222222221433E-4</v>
      </c>
      <c r="X41" s="59">
        <f t="shared" si="0"/>
        <v>0.53822916666666665</v>
      </c>
      <c r="Y41" s="59">
        <f t="shared" si="1"/>
        <v>0.53756944444444443</v>
      </c>
      <c r="Z41">
        <f>IF(X41&gt;Y41,X41 - Y41,VLOOKUP(CONCATENATE(Home!$B$2,-3),Comp_Time!$A:$B,2,FALSE))</f>
        <v>6.5972222222221433E-4</v>
      </c>
      <c r="AA41">
        <f t="shared" si="2"/>
        <v>0</v>
      </c>
    </row>
    <row r="42" spans="1:27">
      <c r="A42">
        <v>114740226687</v>
      </c>
      <c r="B42" t="s">
        <v>13473</v>
      </c>
      <c r="C42" s="42">
        <v>45615.521793981483</v>
      </c>
      <c r="D42" s="42">
        <v>45615.527743055558</v>
      </c>
      <c r="E42" t="s">
        <v>13104</v>
      </c>
      <c r="F42" t="s">
        <v>12953</v>
      </c>
      <c r="G42" t="s">
        <v>12864</v>
      </c>
      <c r="H42" t="s">
        <v>12954</v>
      </c>
      <c r="I42" t="s">
        <v>13420</v>
      </c>
      <c r="M42" t="s">
        <v>13337</v>
      </c>
      <c r="N42" t="s">
        <v>13421</v>
      </c>
      <c r="O42" t="s">
        <v>27</v>
      </c>
      <c r="P42">
        <v>1</v>
      </c>
      <c r="Q42">
        <v>1</v>
      </c>
      <c r="R42">
        <v>1</v>
      </c>
      <c r="W42">
        <f>IF(AA42=1, VLOOKUP(CONCATENATE(Home!$B$2,-3),Comp_Time!$A:$B,2,FALSE),IF(Z42&gt; VLOOKUP(CONCATENATE(Home!$B$2,-3),Comp_Time!$A:$B,2,FALSE),VLOOKUP(CONCATENATE(Home!$B$2,-3),Comp_Time!$A:$B,2,FALSE),Z42))</f>
        <v>2.7430555555555554E-3</v>
      </c>
      <c r="X42" s="59">
        <f t="shared" si="0"/>
        <v>0.52774305555555556</v>
      </c>
      <c r="Y42" s="59">
        <f t="shared" si="1"/>
        <v>0.52179398148148148</v>
      </c>
      <c r="Z42">
        <f>IF(X42&gt;Y42,X42 - Y42,VLOOKUP(CONCATENATE(Home!$B$2,-3),Comp_Time!$A:$B,2,FALSE))</f>
        <v>5.9490740740740788E-3</v>
      </c>
      <c r="AA42">
        <f t="shared" si="2"/>
        <v>0</v>
      </c>
    </row>
    <row r="43" spans="1:27">
      <c r="A43">
        <v>114740214725</v>
      </c>
      <c r="B43" t="s">
        <v>13473</v>
      </c>
      <c r="C43" s="42">
        <v>45615.501967592594</v>
      </c>
      <c r="D43" s="42">
        <v>45615.511863425927</v>
      </c>
      <c r="E43" t="s">
        <v>13057</v>
      </c>
      <c r="F43" t="s">
        <v>12828</v>
      </c>
      <c r="G43" t="s">
        <v>12829</v>
      </c>
      <c r="H43" t="s">
        <v>12830</v>
      </c>
      <c r="I43" t="s">
        <v>13194</v>
      </c>
      <c r="J43" t="s">
        <v>12831</v>
      </c>
      <c r="K43" t="s">
        <v>12741</v>
      </c>
      <c r="M43" t="s">
        <v>13337</v>
      </c>
      <c r="N43" t="s">
        <v>13388</v>
      </c>
      <c r="O43" t="s">
        <v>27</v>
      </c>
      <c r="P43">
        <v>3</v>
      </c>
      <c r="Q43">
        <v>1</v>
      </c>
      <c r="R43">
        <v>1</v>
      </c>
      <c r="W43">
        <f>IF(AA43=1, VLOOKUP(CONCATENATE(Home!$B$2,-3),Comp_Time!$A:$B,2,FALSE),IF(Z43&gt; VLOOKUP(CONCATENATE(Home!$B$2,-3),Comp_Time!$A:$B,2,FALSE),VLOOKUP(CONCATENATE(Home!$B$2,-3),Comp_Time!$A:$B,2,FALSE),Z43))</f>
        <v>2.7430555555555554E-3</v>
      </c>
      <c r="X43" s="59">
        <f t="shared" si="0"/>
        <v>0.51186342592592593</v>
      </c>
      <c r="Y43" s="59">
        <f t="shared" si="1"/>
        <v>0.5019675925925926</v>
      </c>
      <c r="Z43">
        <f>IF(X43&gt;Y43,X43 - Y43,VLOOKUP(CONCATENATE(Home!$B$2,-3),Comp_Time!$A:$B,2,FALSE))</f>
        <v>9.8958333333333259E-3</v>
      </c>
      <c r="AA43">
        <f t="shared" si="2"/>
        <v>0</v>
      </c>
    </row>
    <row r="44" spans="1:27">
      <c r="A44">
        <v>114740206550</v>
      </c>
      <c r="B44" t="s">
        <v>13473</v>
      </c>
      <c r="C44" s="42">
        <v>45615.498368055552</v>
      </c>
      <c r="D44" s="42">
        <v>45615.501307870371</v>
      </c>
      <c r="E44" t="s">
        <v>13101</v>
      </c>
      <c r="F44" t="s">
        <v>12886</v>
      </c>
      <c r="G44" t="s">
        <v>12837</v>
      </c>
      <c r="H44" t="s">
        <v>12887</v>
      </c>
      <c r="I44" t="s">
        <v>13230</v>
      </c>
      <c r="J44" t="s">
        <v>12888</v>
      </c>
      <c r="K44" t="s">
        <v>12741</v>
      </c>
      <c r="M44" t="s">
        <v>13337</v>
      </c>
      <c r="N44" t="s">
        <v>13385</v>
      </c>
      <c r="O44" t="s">
        <v>27</v>
      </c>
      <c r="P44">
        <v>1</v>
      </c>
      <c r="Q44">
        <v>2</v>
      </c>
      <c r="R44">
        <v>1</v>
      </c>
      <c r="W44">
        <f>IF(AA44=1, VLOOKUP(CONCATENATE(Home!$B$2,-3),Comp_Time!$A:$B,2,FALSE),IF(Z44&gt; VLOOKUP(CONCATENATE(Home!$B$2,-3),Comp_Time!$A:$B,2,FALSE),VLOOKUP(CONCATENATE(Home!$B$2,-3),Comp_Time!$A:$B,2,FALSE),Z44))</f>
        <v>2.7430555555555554E-3</v>
      </c>
      <c r="X44" s="59">
        <f t="shared" si="0"/>
        <v>0.50130787037037039</v>
      </c>
      <c r="Y44" s="59">
        <f t="shared" si="1"/>
        <v>0.49836805555555558</v>
      </c>
      <c r="Z44">
        <f>IF(X44&gt;Y44,X44 - Y44,VLOOKUP(CONCATENATE(Home!$B$2,-3),Comp_Time!$A:$B,2,FALSE))</f>
        <v>2.9398148148148118E-3</v>
      </c>
      <c r="AA44">
        <f t="shared" si="2"/>
        <v>0</v>
      </c>
    </row>
    <row r="45" spans="1:27">
      <c r="A45">
        <v>114740186730</v>
      </c>
      <c r="B45" t="s">
        <v>13473</v>
      </c>
      <c r="C45" s="42">
        <v>45615.469988425924</v>
      </c>
      <c r="D45" s="42">
        <v>45615.473912037036</v>
      </c>
      <c r="E45" t="s">
        <v>13065</v>
      </c>
      <c r="F45" t="s">
        <v>12892</v>
      </c>
      <c r="G45" t="s">
        <v>12893</v>
      </c>
      <c r="H45" t="s">
        <v>12894</v>
      </c>
      <c r="I45" t="s">
        <v>13233</v>
      </c>
      <c r="J45" t="s">
        <v>12895</v>
      </c>
      <c r="K45" t="s">
        <v>12741</v>
      </c>
      <c r="M45" t="s">
        <v>13337</v>
      </c>
      <c r="N45" t="s">
        <v>13441</v>
      </c>
      <c r="O45" t="s">
        <v>27</v>
      </c>
      <c r="P45">
        <v>2</v>
      </c>
      <c r="Q45">
        <v>1</v>
      </c>
      <c r="R45">
        <v>3</v>
      </c>
      <c r="W45">
        <f>IF(AA45=1, VLOOKUP(CONCATENATE(Home!$B$2,-3),Comp_Time!$A:$B,2,FALSE),IF(Z45&gt; VLOOKUP(CONCATENATE(Home!$B$2,-3),Comp_Time!$A:$B,2,FALSE),VLOOKUP(CONCATENATE(Home!$B$2,-3),Comp_Time!$A:$B,2,FALSE),Z45))</f>
        <v>2.7430555555555554E-3</v>
      </c>
      <c r="X45" s="59">
        <f t="shared" si="0"/>
        <v>0.47391203703703705</v>
      </c>
      <c r="Y45" s="59">
        <f t="shared" si="1"/>
        <v>0.46998842592592593</v>
      </c>
      <c r="Z45">
        <f>IF(X45&gt;Y45,X45 - Y45,VLOOKUP(CONCATENATE(Home!$B$2,-3),Comp_Time!$A:$B,2,FALSE))</f>
        <v>3.9236111111111138E-3</v>
      </c>
      <c r="AA45">
        <f t="shared" si="2"/>
        <v>0</v>
      </c>
    </row>
    <row r="46" spans="1:27">
      <c r="A46">
        <v>114740174281</v>
      </c>
      <c r="B46" t="s">
        <v>13473</v>
      </c>
      <c r="C46" s="42">
        <v>45615.452384259261</v>
      </c>
      <c r="D46" s="42">
        <v>45615.455625000002</v>
      </c>
      <c r="E46" t="s">
        <v>13054</v>
      </c>
      <c r="F46" t="s">
        <v>13000</v>
      </c>
      <c r="G46" t="s">
        <v>12997</v>
      </c>
      <c r="H46" t="s">
        <v>13001</v>
      </c>
      <c r="I46" t="s">
        <v>13307</v>
      </c>
      <c r="J46" t="s">
        <v>13002</v>
      </c>
      <c r="K46" t="s">
        <v>12741</v>
      </c>
      <c r="M46" t="s">
        <v>13337</v>
      </c>
      <c r="N46" t="s">
        <v>13377</v>
      </c>
      <c r="O46" t="s">
        <v>27</v>
      </c>
      <c r="P46">
        <v>3</v>
      </c>
      <c r="Q46">
        <v>1</v>
      </c>
      <c r="R46">
        <v>1</v>
      </c>
      <c r="W46">
        <f>IF(AA46=1, VLOOKUP(CONCATENATE(Home!$B$2,-3),Comp_Time!$A:$B,2,FALSE),IF(Z46&gt; VLOOKUP(CONCATENATE(Home!$B$2,-3),Comp_Time!$A:$B,2,FALSE),VLOOKUP(CONCATENATE(Home!$B$2,-3),Comp_Time!$A:$B,2,FALSE),Z46))</f>
        <v>2.7430555555555554E-3</v>
      </c>
      <c r="X46" s="59">
        <f t="shared" si="0"/>
        <v>0.455625</v>
      </c>
      <c r="Y46" s="59">
        <f t="shared" si="1"/>
        <v>0.45238425925925924</v>
      </c>
      <c r="Z46">
        <f>IF(X46&gt;Y46,X46 - Y46,VLOOKUP(CONCATENATE(Home!$B$2,-3),Comp_Time!$A:$B,2,FALSE))</f>
        <v>3.2407407407407662E-3</v>
      </c>
      <c r="AA46">
        <f t="shared" si="2"/>
        <v>0</v>
      </c>
    </row>
    <row r="47" spans="1:27">
      <c r="A47">
        <v>114740167048</v>
      </c>
      <c r="B47" t="s">
        <v>13473</v>
      </c>
      <c r="C47" s="42">
        <v>45615.43582175926</v>
      </c>
      <c r="D47" s="42">
        <v>45615.445405092592</v>
      </c>
      <c r="E47" t="s">
        <v>13053</v>
      </c>
      <c r="F47" t="s">
        <v>12758</v>
      </c>
      <c r="G47" t="s">
        <v>12759</v>
      </c>
      <c r="H47" t="s">
        <v>12760</v>
      </c>
      <c r="I47" t="s">
        <v>13131</v>
      </c>
      <c r="J47" t="s">
        <v>12761</v>
      </c>
      <c r="K47" t="s">
        <v>12741</v>
      </c>
      <c r="M47" t="s">
        <v>13337</v>
      </c>
      <c r="N47" t="s">
        <v>13405</v>
      </c>
      <c r="O47" t="s">
        <v>27</v>
      </c>
      <c r="P47">
        <v>2</v>
      </c>
      <c r="Q47">
        <v>1</v>
      </c>
      <c r="R47">
        <v>1</v>
      </c>
      <c r="W47">
        <f>IF(AA47=1, VLOOKUP(CONCATENATE(Home!$B$2,-3),Comp_Time!$A:$B,2,FALSE),IF(Z47&gt; VLOOKUP(CONCATENATE(Home!$B$2,-3),Comp_Time!$A:$B,2,FALSE),VLOOKUP(CONCATENATE(Home!$B$2,-3),Comp_Time!$A:$B,2,FALSE),Z47))</f>
        <v>2.7430555555555554E-3</v>
      </c>
      <c r="X47" s="59">
        <f t="shared" si="0"/>
        <v>0.44540509259259259</v>
      </c>
      <c r="Y47" s="59">
        <f t="shared" si="1"/>
        <v>0.43582175925925926</v>
      </c>
      <c r="Z47">
        <f>IF(X47&gt;Y47,X47 - Y47,VLOOKUP(CONCATENATE(Home!$B$2,-3),Comp_Time!$A:$B,2,FALSE))</f>
        <v>9.5833333333333326E-3</v>
      </c>
      <c r="AA47">
        <f t="shared" si="2"/>
        <v>0</v>
      </c>
    </row>
    <row r="48" spans="1:27">
      <c r="A48">
        <v>114740157116</v>
      </c>
      <c r="B48" t="s">
        <v>13473</v>
      </c>
      <c r="C48" s="42">
        <v>45615.402430555558</v>
      </c>
      <c r="D48" s="42">
        <v>45615.431145833332</v>
      </c>
      <c r="E48" t="s">
        <v>13078</v>
      </c>
      <c r="F48" t="s">
        <v>12992</v>
      </c>
      <c r="G48" t="s">
        <v>12869</v>
      </c>
      <c r="H48" t="s">
        <v>12993</v>
      </c>
      <c r="I48" t="s">
        <v>13299</v>
      </c>
      <c r="J48" t="s">
        <v>12861</v>
      </c>
      <c r="K48" t="s">
        <v>12741</v>
      </c>
      <c r="M48" t="s">
        <v>13337</v>
      </c>
      <c r="N48" t="s">
        <v>13394</v>
      </c>
      <c r="O48" t="s">
        <v>27</v>
      </c>
      <c r="P48">
        <v>3</v>
      </c>
      <c r="Q48">
        <v>1</v>
      </c>
      <c r="R48">
        <v>1</v>
      </c>
      <c r="W48">
        <f>IF(AA48=1, VLOOKUP(CONCATENATE(Home!$B$2,-3),Comp_Time!$A:$B,2,FALSE),IF(Z48&gt; VLOOKUP(CONCATENATE(Home!$B$2,-3),Comp_Time!$A:$B,2,FALSE),VLOOKUP(CONCATENATE(Home!$B$2,-3),Comp_Time!$A:$B,2,FALSE),Z48))</f>
        <v>2.7430555555555554E-3</v>
      </c>
      <c r="X48" s="59">
        <f t="shared" si="0"/>
        <v>0.43114583333333334</v>
      </c>
      <c r="Y48" s="59">
        <f t="shared" si="1"/>
        <v>0.40243055555555557</v>
      </c>
      <c r="Z48">
        <f>IF(X48&gt;Y48,X48 - Y48,VLOOKUP(CONCATENATE(Home!$B$2,-3),Comp_Time!$A:$B,2,FALSE))</f>
        <v>2.871527777777777E-2</v>
      </c>
      <c r="AA48">
        <f t="shared" si="2"/>
        <v>0</v>
      </c>
    </row>
    <row r="49" spans="1:27">
      <c r="A49">
        <v>114740151557</v>
      </c>
      <c r="B49" t="s">
        <v>13473</v>
      </c>
      <c r="C49" s="42">
        <v>45615.423310185186</v>
      </c>
      <c r="D49" s="42">
        <v>45615.423738425925</v>
      </c>
      <c r="E49" t="s">
        <v>13052</v>
      </c>
      <c r="F49" t="s">
        <v>13020</v>
      </c>
      <c r="G49" t="s">
        <v>13021</v>
      </c>
      <c r="H49" t="s">
        <v>13022</v>
      </c>
      <c r="I49" t="s">
        <v>13320</v>
      </c>
      <c r="J49" t="s">
        <v>12771</v>
      </c>
      <c r="K49" t="s">
        <v>12741</v>
      </c>
      <c r="M49" t="s">
        <v>13337</v>
      </c>
      <c r="N49" t="s">
        <v>13353</v>
      </c>
      <c r="O49" t="s">
        <v>27</v>
      </c>
      <c r="P49">
        <v>1</v>
      </c>
      <c r="Q49">
        <v>1</v>
      </c>
      <c r="R49">
        <v>3</v>
      </c>
      <c r="W49">
        <f>IF(AA49=1, VLOOKUP(CONCATENATE(Home!$B$2,-3),Comp_Time!$A:$B,2,FALSE),IF(Z49&gt; VLOOKUP(CONCATENATE(Home!$B$2,-3),Comp_Time!$A:$B,2,FALSE),VLOOKUP(CONCATENATE(Home!$B$2,-3),Comp_Time!$A:$B,2,FALSE),Z49))</f>
        <v>4.2824074074071516E-4</v>
      </c>
      <c r="X49" s="59">
        <f t="shared" si="0"/>
        <v>0.42373842592592592</v>
      </c>
      <c r="Y49" s="59">
        <f t="shared" si="1"/>
        <v>0.42331018518518521</v>
      </c>
      <c r="Z49">
        <f>IF(X49&gt;Y49,X49 - Y49,VLOOKUP(CONCATENATE(Home!$B$2,-3),Comp_Time!$A:$B,2,FALSE))</f>
        <v>4.2824074074071516E-4</v>
      </c>
      <c r="AA49">
        <f t="shared" si="2"/>
        <v>0</v>
      </c>
    </row>
    <row r="50" spans="1:27">
      <c r="A50">
        <v>114740138719</v>
      </c>
      <c r="B50" t="s">
        <v>13473</v>
      </c>
      <c r="C50" s="42">
        <v>45615.402708333335</v>
      </c>
      <c r="D50" s="42">
        <v>45615.406284722223</v>
      </c>
      <c r="E50" t="s">
        <v>13075</v>
      </c>
      <c r="F50" t="s">
        <v>12879</v>
      </c>
      <c r="G50" t="s">
        <v>12880</v>
      </c>
      <c r="H50" t="s">
        <v>12881</v>
      </c>
      <c r="I50" t="s">
        <v>13226</v>
      </c>
      <c r="J50" t="s">
        <v>12882</v>
      </c>
      <c r="K50" t="s">
        <v>12741</v>
      </c>
      <c r="M50" t="s">
        <v>13337</v>
      </c>
      <c r="N50" t="s">
        <v>13454</v>
      </c>
      <c r="O50" t="s">
        <v>27</v>
      </c>
      <c r="P50">
        <v>1</v>
      </c>
      <c r="Q50">
        <v>3</v>
      </c>
      <c r="R50">
        <v>1</v>
      </c>
      <c r="W50">
        <f>IF(AA50=1, VLOOKUP(CONCATENATE(Home!$B$2,-3),Comp_Time!$A:$B,2,FALSE),IF(Z50&gt; VLOOKUP(CONCATENATE(Home!$B$2,-3),Comp_Time!$A:$B,2,FALSE),VLOOKUP(CONCATENATE(Home!$B$2,-3),Comp_Time!$A:$B,2,FALSE),Z50))</f>
        <v>2.7430555555555554E-3</v>
      </c>
      <c r="X50" s="59">
        <f t="shared" si="0"/>
        <v>0.40628472222222223</v>
      </c>
      <c r="Y50" s="59">
        <f t="shared" si="1"/>
        <v>0.40270833333333333</v>
      </c>
      <c r="Z50">
        <f>IF(X50&gt;Y50,X50 - Y50,VLOOKUP(CONCATENATE(Home!$B$2,-3),Comp_Time!$A:$B,2,FALSE))</f>
        <v>3.5763888888888928E-3</v>
      </c>
      <c r="AA50">
        <f t="shared" si="2"/>
        <v>0</v>
      </c>
    </row>
    <row r="51" spans="1:27">
      <c r="A51">
        <v>114740138272</v>
      </c>
      <c r="B51" t="s">
        <v>13473</v>
      </c>
      <c r="C51" s="42">
        <v>45615.401689814818</v>
      </c>
      <c r="D51" s="42">
        <v>45615.40552083333</v>
      </c>
      <c r="E51" t="s">
        <v>13062</v>
      </c>
      <c r="F51" t="s">
        <v>12934</v>
      </c>
      <c r="G51" t="s">
        <v>12570</v>
      </c>
      <c r="H51" t="s">
        <v>12935</v>
      </c>
      <c r="I51" t="s">
        <v>13259</v>
      </c>
      <c r="J51" t="s">
        <v>12936</v>
      </c>
      <c r="K51" t="s">
        <v>12741</v>
      </c>
      <c r="M51" t="s">
        <v>13337</v>
      </c>
      <c r="N51" t="s">
        <v>13425</v>
      </c>
      <c r="O51" t="s">
        <v>27</v>
      </c>
      <c r="P51">
        <v>2</v>
      </c>
      <c r="Q51">
        <v>1</v>
      </c>
      <c r="R51">
        <v>1</v>
      </c>
      <c r="W51">
        <f>IF(AA51=1, VLOOKUP(CONCATENATE(Home!$B$2,-3),Comp_Time!$A:$B,2,FALSE),IF(Z51&gt; VLOOKUP(CONCATENATE(Home!$B$2,-3),Comp_Time!$A:$B,2,FALSE),VLOOKUP(CONCATENATE(Home!$B$2,-3),Comp_Time!$A:$B,2,FALSE),Z51))</f>
        <v>2.7430555555555554E-3</v>
      </c>
      <c r="X51" s="59">
        <f t="shared" si="0"/>
        <v>0.40552083333333333</v>
      </c>
      <c r="Y51" s="59">
        <f t="shared" si="1"/>
        <v>0.40168981481481481</v>
      </c>
      <c r="Z51">
        <f>IF(X51&gt;Y51,X51 - Y51,VLOOKUP(CONCATENATE(Home!$B$2,-3),Comp_Time!$A:$B,2,FALSE))</f>
        <v>3.8310185185185253E-3</v>
      </c>
      <c r="AA51">
        <f t="shared" si="2"/>
        <v>0</v>
      </c>
    </row>
    <row r="52" spans="1:27">
      <c r="A52">
        <v>114740137770</v>
      </c>
      <c r="B52" t="s">
        <v>13473</v>
      </c>
      <c r="C52" s="42">
        <v>45615.381840277776</v>
      </c>
      <c r="D52" s="42">
        <v>45615.404780092591</v>
      </c>
      <c r="E52" t="s">
        <v>13076</v>
      </c>
      <c r="F52" t="s">
        <v>12855</v>
      </c>
      <c r="G52" t="s">
        <v>12856</v>
      </c>
      <c r="H52" t="s">
        <v>12857</v>
      </c>
      <c r="I52" t="s">
        <v>13211</v>
      </c>
      <c r="J52" t="s">
        <v>12858</v>
      </c>
      <c r="K52" t="s">
        <v>12741</v>
      </c>
      <c r="M52" t="s">
        <v>13337</v>
      </c>
      <c r="N52" t="s">
        <v>13393</v>
      </c>
      <c r="O52" t="s">
        <v>27</v>
      </c>
      <c r="P52">
        <v>1</v>
      </c>
      <c r="Q52">
        <v>1</v>
      </c>
      <c r="R52">
        <v>1</v>
      </c>
      <c r="W52">
        <f>IF(AA52=1, VLOOKUP(CONCATENATE(Home!$B$2,-3),Comp_Time!$A:$B,2,FALSE),IF(Z52&gt; VLOOKUP(CONCATENATE(Home!$B$2,-3),Comp_Time!$A:$B,2,FALSE),VLOOKUP(CONCATENATE(Home!$B$2,-3),Comp_Time!$A:$B,2,FALSE),Z52))</f>
        <v>2.7430555555555554E-3</v>
      </c>
      <c r="X52" s="59">
        <f t="shared" si="0"/>
        <v>0.40478009259259257</v>
      </c>
      <c r="Y52" s="59">
        <f t="shared" si="1"/>
        <v>0.38184027777777779</v>
      </c>
      <c r="Z52">
        <f>IF(X52&gt;Y52,X52 - Y52,VLOOKUP(CONCATENATE(Home!$B$2,-3),Comp_Time!$A:$B,2,FALSE))</f>
        <v>2.2939814814814774E-2</v>
      </c>
      <c r="AA52">
        <f t="shared" si="2"/>
        <v>0</v>
      </c>
    </row>
    <row r="53" spans="1:27">
      <c r="A53">
        <v>114740121909</v>
      </c>
      <c r="B53" t="s">
        <v>13473</v>
      </c>
      <c r="C53" s="42">
        <v>45615.377881944441</v>
      </c>
      <c r="D53" s="42">
        <v>45615.381331018521</v>
      </c>
      <c r="E53" t="s">
        <v>13047</v>
      </c>
      <c r="F53" t="s">
        <v>12823</v>
      </c>
      <c r="G53" t="s">
        <v>12824</v>
      </c>
      <c r="H53" t="s">
        <v>12825</v>
      </c>
      <c r="I53" t="s">
        <v>13188</v>
      </c>
      <c r="J53" t="s">
        <v>12757</v>
      </c>
      <c r="K53" t="s">
        <v>12741</v>
      </c>
      <c r="M53" t="s">
        <v>13337</v>
      </c>
      <c r="N53" t="s">
        <v>13411</v>
      </c>
      <c r="O53" t="s">
        <v>27</v>
      </c>
      <c r="P53">
        <v>1</v>
      </c>
      <c r="Q53">
        <v>1</v>
      </c>
      <c r="R53">
        <v>1</v>
      </c>
      <c r="W53">
        <f>IF(AA53=1, VLOOKUP(CONCATENATE(Home!$B$2,-3),Comp_Time!$A:$B,2,FALSE),IF(Z53&gt; VLOOKUP(CONCATENATE(Home!$B$2,-3),Comp_Time!$A:$B,2,FALSE),VLOOKUP(CONCATENATE(Home!$B$2,-3),Comp_Time!$A:$B,2,FALSE),Z53))</f>
        <v>2.7430555555555554E-3</v>
      </c>
      <c r="X53" s="59">
        <f t="shared" si="0"/>
        <v>0.38133101851851853</v>
      </c>
      <c r="Y53" s="59">
        <f t="shared" si="1"/>
        <v>0.37788194444444445</v>
      </c>
      <c r="Z53">
        <f>IF(X53&gt;Y53,X53 - Y53,VLOOKUP(CONCATENATE(Home!$B$2,-3),Comp_Time!$A:$B,2,FALSE))</f>
        <v>3.4490740740740766E-3</v>
      </c>
      <c r="AA53">
        <f t="shared" si="2"/>
        <v>0</v>
      </c>
    </row>
    <row r="54" spans="1:27">
      <c r="A54">
        <v>114740121272</v>
      </c>
      <c r="B54" t="s">
        <v>13473</v>
      </c>
      <c r="C54" s="42">
        <v>45615.377152777779</v>
      </c>
      <c r="D54" s="42">
        <v>45615.380335648151</v>
      </c>
      <c r="E54" t="s">
        <v>13048</v>
      </c>
      <c r="F54" t="s">
        <v>12776</v>
      </c>
      <c r="G54" t="s">
        <v>12777</v>
      </c>
      <c r="H54" t="s">
        <v>12778</v>
      </c>
      <c r="I54" t="s">
        <v>13149</v>
      </c>
      <c r="J54" t="s">
        <v>12779</v>
      </c>
      <c r="K54" t="s">
        <v>12779</v>
      </c>
      <c r="M54" t="s">
        <v>13337</v>
      </c>
      <c r="N54" t="s">
        <v>13363</v>
      </c>
      <c r="O54" t="s">
        <v>27</v>
      </c>
      <c r="P54">
        <v>2</v>
      </c>
      <c r="Q54">
        <v>2</v>
      </c>
      <c r="R54">
        <v>1</v>
      </c>
      <c r="W54">
        <f>IF(AA54=1, VLOOKUP(CONCATENATE(Home!$B$2,-3),Comp_Time!$A:$B,2,FALSE),IF(Z54&gt; VLOOKUP(CONCATENATE(Home!$B$2,-3),Comp_Time!$A:$B,2,FALSE),VLOOKUP(CONCATENATE(Home!$B$2,-3),Comp_Time!$A:$B,2,FALSE),Z54))</f>
        <v>2.7430555555555554E-3</v>
      </c>
      <c r="X54" s="59">
        <f t="shared" si="0"/>
        <v>0.38033564814814813</v>
      </c>
      <c r="Y54" s="59">
        <f t="shared" si="1"/>
        <v>0.37715277777777778</v>
      </c>
      <c r="Z54">
        <f>IF(X54&gt;Y54,X54 - Y54,VLOOKUP(CONCATENATE(Home!$B$2,-3),Comp_Time!$A:$B,2,FALSE))</f>
        <v>3.1828703703703498E-3</v>
      </c>
      <c r="AA54">
        <f t="shared" si="2"/>
        <v>0</v>
      </c>
    </row>
    <row r="55" spans="1:27">
      <c r="A55">
        <v>114740113708</v>
      </c>
      <c r="B55" t="s">
        <v>13473</v>
      </c>
      <c r="C55" s="42">
        <v>45615.366516203707</v>
      </c>
      <c r="D55" s="42">
        <v>45615.367800925924</v>
      </c>
      <c r="E55" t="s">
        <v>13078</v>
      </c>
      <c r="F55" t="s">
        <v>12937</v>
      </c>
      <c r="G55" t="s">
        <v>13079</v>
      </c>
      <c r="H55" t="s">
        <v>12938</v>
      </c>
      <c r="I55" t="s">
        <v>13261</v>
      </c>
      <c r="J55" t="s">
        <v>12861</v>
      </c>
      <c r="K55" t="s">
        <v>12741</v>
      </c>
      <c r="M55" t="s">
        <v>13337</v>
      </c>
      <c r="N55" t="s">
        <v>13422</v>
      </c>
      <c r="O55" t="s">
        <v>27</v>
      </c>
      <c r="P55">
        <v>2</v>
      </c>
      <c r="Q55">
        <v>2</v>
      </c>
      <c r="R55">
        <v>2</v>
      </c>
      <c r="W55">
        <f>IF(AA55=1, VLOOKUP(CONCATENATE(Home!$B$2,-3),Comp_Time!$A:$B,2,FALSE),IF(Z55&gt; VLOOKUP(CONCATENATE(Home!$B$2,-3),Comp_Time!$A:$B,2,FALSE),VLOOKUP(CONCATENATE(Home!$B$2,-3),Comp_Time!$A:$B,2,FALSE),Z55))</f>
        <v>1.2847222222222565E-3</v>
      </c>
      <c r="X55" s="59">
        <f t="shared" si="0"/>
        <v>0.36780092592592595</v>
      </c>
      <c r="Y55" s="59">
        <f t="shared" si="1"/>
        <v>0.36651620370370369</v>
      </c>
      <c r="Z55">
        <f>IF(X55&gt;Y55,X55 - Y55,VLOOKUP(CONCATENATE(Home!$B$2,-3),Comp_Time!$A:$B,2,FALSE))</f>
        <v>1.2847222222222565E-3</v>
      </c>
      <c r="AA55">
        <f t="shared" si="2"/>
        <v>0</v>
      </c>
    </row>
    <row r="56" spans="1:27">
      <c r="A56">
        <v>114740093538</v>
      </c>
      <c r="B56" t="s">
        <v>13473</v>
      </c>
      <c r="C56" s="42">
        <v>45615.329293981478</v>
      </c>
      <c r="D56" s="42">
        <v>45615.332511574074</v>
      </c>
      <c r="E56" t="s">
        <v>13047</v>
      </c>
      <c r="F56" t="s">
        <v>13068</v>
      </c>
      <c r="G56" t="s">
        <v>12959</v>
      </c>
      <c r="H56" t="s">
        <v>12960</v>
      </c>
      <c r="I56" t="s">
        <v>13275</v>
      </c>
      <c r="J56" t="s">
        <v>12757</v>
      </c>
      <c r="K56" t="s">
        <v>12741</v>
      </c>
      <c r="M56" t="s">
        <v>13337</v>
      </c>
      <c r="N56" t="s">
        <v>13395</v>
      </c>
      <c r="O56" t="s">
        <v>27</v>
      </c>
      <c r="P56">
        <v>1</v>
      </c>
      <c r="Q56">
        <v>1</v>
      </c>
      <c r="R56">
        <v>1</v>
      </c>
      <c r="W56">
        <f>IF(AA56=1, VLOOKUP(CONCATENATE(Home!$B$2,-3),Comp_Time!$A:$B,2,FALSE),IF(Z56&gt; VLOOKUP(CONCATENATE(Home!$B$2,-3),Comp_Time!$A:$B,2,FALSE),VLOOKUP(CONCATENATE(Home!$B$2,-3),Comp_Time!$A:$B,2,FALSE),Z56))</f>
        <v>2.7430555555555554E-3</v>
      </c>
      <c r="X56" s="59">
        <f t="shared" si="0"/>
        <v>0.33251157407407406</v>
      </c>
      <c r="Y56" s="59">
        <f t="shared" si="1"/>
        <v>0.32929398148148148</v>
      </c>
      <c r="Z56">
        <f>IF(X56&gt;Y56,X56 - Y56,VLOOKUP(CONCATENATE(Home!$B$2,-3),Comp_Time!$A:$B,2,FALSE))</f>
        <v>3.2175925925925775E-3</v>
      </c>
      <c r="AA56">
        <f t="shared" si="2"/>
        <v>0</v>
      </c>
    </row>
    <row r="57" spans="1:27">
      <c r="A57">
        <v>114739645986</v>
      </c>
      <c r="B57" t="s">
        <v>13473</v>
      </c>
      <c r="C57" s="42">
        <v>45614.837835648148</v>
      </c>
      <c r="D57" s="42">
        <v>45614.841747685183</v>
      </c>
      <c r="E57" t="s">
        <v>13081</v>
      </c>
      <c r="F57" t="s">
        <v>13082</v>
      </c>
      <c r="G57" t="s">
        <v>12572</v>
      </c>
      <c r="H57" t="s">
        <v>12773</v>
      </c>
      <c r="I57" t="s">
        <v>13143</v>
      </c>
      <c r="J57" t="s">
        <v>12774</v>
      </c>
      <c r="K57" t="s">
        <v>12741</v>
      </c>
      <c r="M57" t="s">
        <v>13337</v>
      </c>
      <c r="N57" t="s">
        <v>13396</v>
      </c>
      <c r="O57" t="s">
        <v>27</v>
      </c>
      <c r="P57">
        <v>2</v>
      </c>
      <c r="Q57">
        <v>2</v>
      </c>
      <c r="R57">
        <v>1</v>
      </c>
      <c r="W57">
        <f>IF(AA57=1, VLOOKUP(CONCATENATE(Home!$B$2,-3),Comp_Time!$A:$B,2,FALSE),IF(Z57&gt; VLOOKUP(CONCATENATE(Home!$B$2,-3),Comp_Time!$A:$B,2,FALSE),VLOOKUP(CONCATENATE(Home!$B$2,-3),Comp_Time!$A:$B,2,FALSE),Z57))</f>
        <v>2.7430555555555554E-3</v>
      </c>
      <c r="X57" s="59">
        <f t="shared" si="0"/>
        <v>0.84174768518518517</v>
      </c>
      <c r="Y57" s="59">
        <f t="shared" si="1"/>
        <v>0.83783564814814815</v>
      </c>
      <c r="Z57">
        <f>IF(X57&gt;Y57,X57 - Y57,VLOOKUP(CONCATENATE(Home!$B$2,-3),Comp_Time!$A:$B,2,FALSE))</f>
        <v>3.9120370370370194E-3</v>
      </c>
      <c r="AA57">
        <f t="shared" si="2"/>
        <v>0</v>
      </c>
    </row>
    <row r="58" spans="1:27">
      <c r="A58">
        <v>114739586837</v>
      </c>
      <c r="B58" t="s">
        <v>13473</v>
      </c>
      <c r="C58" s="42">
        <v>45614.797511574077</v>
      </c>
      <c r="D58" s="42">
        <v>45614.800173611111</v>
      </c>
      <c r="E58" t="s">
        <v>13092</v>
      </c>
      <c r="F58" t="s">
        <v>13042</v>
      </c>
      <c r="G58" t="s">
        <v>13043</v>
      </c>
      <c r="H58" t="s">
        <v>13044</v>
      </c>
      <c r="I58" t="s">
        <v>13334</v>
      </c>
      <c r="J58" t="s">
        <v>13045</v>
      </c>
      <c r="K58" t="s">
        <v>12741</v>
      </c>
      <c r="M58" t="s">
        <v>13337</v>
      </c>
      <c r="N58" t="s">
        <v>13389</v>
      </c>
      <c r="O58" t="s">
        <v>27</v>
      </c>
      <c r="P58">
        <v>2</v>
      </c>
      <c r="Q58">
        <v>1</v>
      </c>
      <c r="R58">
        <v>1</v>
      </c>
      <c r="W58">
        <f>IF(AA58=1, VLOOKUP(CONCATENATE(Home!$B$2,-3),Comp_Time!$A:$B,2,FALSE),IF(Z58&gt; VLOOKUP(CONCATENATE(Home!$B$2,-3),Comp_Time!$A:$B,2,FALSE),VLOOKUP(CONCATENATE(Home!$B$2,-3),Comp_Time!$A:$B,2,FALSE),Z58))</f>
        <v>2.6620370370370461E-3</v>
      </c>
      <c r="X58" s="59">
        <f t="shared" si="0"/>
        <v>0.80017361111111107</v>
      </c>
      <c r="Y58" s="59">
        <f t="shared" si="1"/>
        <v>0.79751157407407403</v>
      </c>
      <c r="Z58">
        <f>IF(X58&gt;Y58,X58 - Y58,VLOOKUP(CONCATENATE(Home!$B$2,-3),Comp_Time!$A:$B,2,FALSE))</f>
        <v>2.6620370370370461E-3</v>
      </c>
      <c r="AA58">
        <f t="shared" si="2"/>
        <v>0</v>
      </c>
    </row>
    <row r="59" spans="1:27">
      <c r="A59">
        <v>114739556653</v>
      </c>
      <c r="B59" t="s">
        <v>13473</v>
      </c>
      <c r="C59" s="42">
        <v>45614.77921296296</v>
      </c>
      <c r="D59" s="42">
        <v>45614.77952546296</v>
      </c>
      <c r="E59" t="s">
        <v>13099</v>
      </c>
      <c r="F59" t="s">
        <v>12945</v>
      </c>
      <c r="G59" t="s">
        <v>13029</v>
      </c>
      <c r="H59" t="s">
        <v>12946</v>
      </c>
      <c r="I59" t="s">
        <v>13267</v>
      </c>
      <c r="J59" t="s">
        <v>12787</v>
      </c>
      <c r="K59" t="s">
        <v>12741</v>
      </c>
      <c r="M59" t="s">
        <v>13337</v>
      </c>
      <c r="N59" t="s">
        <v>13427</v>
      </c>
      <c r="O59" t="s">
        <v>27</v>
      </c>
      <c r="P59">
        <v>2</v>
      </c>
      <c r="Q59">
        <v>3</v>
      </c>
      <c r="R59">
        <v>1</v>
      </c>
      <c r="W59">
        <f>IF(AA59=1, VLOOKUP(CONCATENATE(Home!$B$2,-3),Comp_Time!$A:$B,2,FALSE),IF(Z59&gt; VLOOKUP(CONCATENATE(Home!$B$2,-3),Comp_Time!$A:$B,2,FALSE),VLOOKUP(CONCATENATE(Home!$B$2,-3),Comp_Time!$A:$B,2,FALSE),Z59))</f>
        <v>3.1250000000004885E-4</v>
      </c>
      <c r="X59" s="59">
        <f t="shared" si="0"/>
        <v>0.77952546296296299</v>
      </c>
      <c r="Y59" s="59">
        <f t="shared" si="1"/>
        <v>0.77921296296296294</v>
      </c>
      <c r="Z59">
        <f>IF(X59&gt;Y59,X59 - Y59,VLOOKUP(CONCATENATE(Home!$B$2,-3),Comp_Time!$A:$B,2,FALSE))</f>
        <v>3.1250000000004885E-4</v>
      </c>
      <c r="AA59">
        <f t="shared" si="2"/>
        <v>0</v>
      </c>
    </row>
    <row r="60" spans="1:27">
      <c r="A60">
        <v>114739518708</v>
      </c>
      <c r="B60" t="s">
        <v>13473</v>
      </c>
      <c r="C60" s="42">
        <v>45614.747256944444</v>
      </c>
      <c r="D60" s="42">
        <v>45614.753611111111</v>
      </c>
      <c r="E60" t="s">
        <v>13479</v>
      </c>
      <c r="F60" t="s">
        <v>12865</v>
      </c>
      <c r="G60" t="s">
        <v>12812</v>
      </c>
      <c r="H60" t="s">
        <v>12866</v>
      </c>
      <c r="I60" t="s">
        <v>13217</v>
      </c>
      <c r="J60" t="s">
        <v>12867</v>
      </c>
      <c r="K60" t="s">
        <v>12741</v>
      </c>
      <c r="M60" t="s">
        <v>13337</v>
      </c>
      <c r="N60" t="s">
        <v>13398</v>
      </c>
      <c r="O60" t="s">
        <v>27</v>
      </c>
      <c r="P60">
        <v>2</v>
      </c>
      <c r="Q60">
        <v>2</v>
      </c>
      <c r="R60">
        <v>1</v>
      </c>
      <c r="W60">
        <f>IF(AA60=1, VLOOKUP(CONCATENATE(Home!$B$2,-3),Comp_Time!$A:$B,2,FALSE),IF(Z60&gt; VLOOKUP(CONCATENATE(Home!$B$2,-3),Comp_Time!$A:$B,2,FALSE),VLOOKUP(CONCATENATE(Home!$B$2,-3),Comp_Time!$A:$B,2,FALSE),Z60))</f>
        <v>2.7430555555555554E-3</v>
      </c>
      <c r="X60" s="59">
        <f t="shared" si="0"/>
        <v>0.75361111111111112</v>
      </c>
      <c r="Y60" s="59">
        <f t="shared" si="1"/>
        <v>0.74725694444444446</v>
      </c>
      <c r="Z60">
        <f>IF(X60&gt;Y60,X60 - Y60,VLOOKUP(CONCATENATE(Home!$B$2,-3),Comp_Time!$A:$B,2,FALSE))</f>
        <v>6.3541666666666607E-3</v>
      </c>
      <c r="AA60">
        <f t="shared" si="2"/>
        <v>0</v>
      </c>
    </row>
    <row r="61" spans="1:27">
      <c r="A61">
        <v>114739490820</v>
      </c>
      <c r="B61" t="s">
        <v>13473</v>
      </c>
      <c r="C61" s="42">
        <v>45614.731261574074</v>
      </c>
      <c r="D61" s="42">
        <v>45614.73505787037</v>
      </c>
      <c r="E61" t="s">
        <v>13073</v>
      </c>
      <c r="F61" t="s">
        <v>12762</v>
      </c>
      <c r="G61" t="s">
        <v>12570</v>
      </c>
      <c r="H61" t="s">
        <v>12763</v>
      </c>
      <c r="I61" t="s">
        <v>13134</v>
      </c>
      <c r="J61" t="s">
        <v>12764</v>
      </c>
      <c r="K61" t="s">
        <v>12741</v>
      </c>
      <c r="M61" t="s">
        <v>13337</v>
      </c>
      <c r="N61" t="s">
        <v>13423</v>
      </c>
      <c r="O61" t="s">
        <v>27</v>
      </c>
      <c r="P61">
        <v>2</v>
      </c>
      <c r="Q61">
        <v>2</v>
      </c>
      <c r="R61">
        <v>2</v>
      </c>
      <c r="W61">
        <f>IF(AA61=1, VLOOKUP(CONCATENATE(Home!$B$2,-3),Comp_Time!$A:$B,2,FALSE),IF(Z61&gt; VLOOKUP(CONCATENATE(Home!$B$2,-3),Comp_Time!$A:$B,2,FALSE),VLOOKUP(CONCATENATE(Home!$B$2,-3),Comp_Time!$A:$B,2,FALSE),Z61))</f>
        <v>2.7430555555555554E-3</v>
      </c>
      <c r="X61" s="59">
        <f t="shared" si="0"/>
        <v>0.7350578703703704</v>
      </c>
      <c r="Y61" s="59">
        <f t="shared" si="1"/>
        <v>0.73126157407407411</v>
      </c>
      <c r="Z61">
        <f>IF(X61&gt;Y61,X61 - Y61,VLOOKUP(CONCATENATE(Home!$B$2,-3),Comp_Time!$A:$B,2,FALSE))</f>
        <v>3.7962962962962976E-3</v>
      </c>
      <c r="AA61">
        <f t="shared" si="2"/>
        <v>0</v>
      </c>
    </row>
    <row r="62" spans="1:27">
      <c r="A62">
        <v>114739490429</v>
      </c>
      <c r="B62" t="s">
        <v>13473</v>
      </c>
      <c r="C62" s="42">
        <v>45614.731724537036</v>
      </c>
      <c r="D62" s="42">
        <v>45614.734791666669</v>
      </c>
      <c r="E62" t="s">
        <v>13480</v>
      </c>
      <c r="F62" t="s">
        <v>12967</v>
      </c>
      <c r="G62" t="s">
        <v>12968</v>
      </c>
      <c r="H62" t="s">
        <v>12969</v>
      </c>
      <c r="I62" t="s">
        <v>13281</v>
      </c>
      <c r="J62" t="s">
        <v>12749</v>
      </c>
      <c r="K62" t="s">
        <v>12741</v>
      </c>
      <c r="M62" t="s">
        <v>13337</v>
      </c>
      <c r="N62" t="s">
        <v>13418</v>
      </c>
      <c r="O62" t="s">
        <v>27</v>
      </c>
      <c r="P62">
        <v>1</v>
      </c>
      <c r="Q62">
        <v>3</v>
      </c>
      <c r="R62">
        <v>1</v>
      </c>
      <c r="W62">
        <f>IF(AA62=1, VLOOKUP(CONCATENATE(Home!$B$2,-3),Comp_Time!$A:$B,2,FALSE),IF(Z62&gt; VLOOKUP(CONCATENATE(Home!$B$2,-3),Comp_Time!$A:$B,2,FALSE),VLOOKUP(CONCATENATE(Home!$B$2,-3),Comp_Time!$A:$B,2,FALSE),Z62))</f>
        <v>2.7430555555555554E-3</v>
      </c>
      <c r="X62" s="59">
        <f t="shared" si="0"/>
        <v>0.73479166666666662</v>
      </c>
      <c r="Y62" s="59">
        <f t="shared" si="1"/>
        <v>0.73172453703703699</v>
      </c>
      <c r="Z62">
        <f>IF(X62&gt;Y62,X62 - Y62,VLOOKUP(CONCATENATE(Home!$B$2,-3),Comp_Time!$A:$B,2,FALSE))</f>
        <v>3.067129629629628E-3</v>
      </c>
      <c r="AA62">
        <f t="shared" si="2"/>
        <v>0</v>
      </c>
    </row>
    <row r="63" spans="1:27">
      <c r="A63">
        <v>114739485882</v>
      </c>
      <c r="B63" t="s">
        <v>13473</v>
      </c>
      <c r="C63" s="42">
        <v>45614.722800925927</v>
      </c>
      <c r="D63" s="42">
        <v>45614.731782407405</v>
      </c>
      <c r="E63" t="s">
        <v>13061</v>
      </c>
      <c r="F63" t="s">
        <v>12981</v>
      </c>
      <c r="G63" t="s">
        <v>12982</v>
      </c>
      <c r="H63" t="s">
        <v>12983</v>
      </c>
      <c r="I63" t="s">
        <v>13291</v>
      </c>
      <c r="J63" t="s">
        <v>12753</v>
      </c>
      <c r="K63" t="s">
        <v>12741</v>
      </c>
      <c r="M63" t="s">
        <v>13337</v>
      </c>
      <c r="N63" t="s">
        <v>13403</v>
      </c>
      <c r="O63" t="s">
        <v>27</v>
      </c>
      <c r="P63">
        <v>1</v>
      </c>
      <c r="Q63">
        <v>3</v>
      </c>
      <c r="R63">
        <v>3</v>
      </c>
      <c r="W63">
        <f>IF(AA63=1, VLOOKUP(CONCATENATE(Home!$B$2,-3),Comp_Time!$A:$B,2,FALSE),IF(Z63&gt; VLOOKUP(CONCATENATE(Home!$B$2,-3),Comp_Time!$A:$B,2,FALSE),VLOOKUP(CONCATENATE(Home!$B$2,-3),Comp_Time!$A:$B,2,FALSE),Z63))</f>
        <v>2.7430555555555554E-3</v>
      </c>
      <c r="X63" s="59">
        <f t="shared" si="0"/>
        <v>0.73178240740740741</v>
      </c>
      <c r="Y63" s="59">
        <f t="shared" si="1"/>
        <v>0.72280092592592593</v>
      </c>
      <c r="Z63">
        <f>IF(X63&gt;Y63,X63 - Y63,VLOOKUP(CONCATENATE(Home!$B$2,-3),Comp_Time!$A:$B,2,FALSE))</f>
        <v>8.9814814814814792E-3</v>
      </c>
      <c r="AA63">
        <f t="shared" si="2"/>
        <v>0</v>
      </c>
    </row>
    <row r="64" spans="1:27">
      <c r="A64">
        <v>114739484065</v>
      </c>
      <c r="B64" t="s">
        <v>13473</v>
      </c>
      <c r="C64" s="42">
        <v>45614.722708333335</v>
      </c>
      <c r="D64" s="42">
        <v>45614.730636574073</v>
      </c>
      <c r="E64" t="s">
        <v>13048</v>
      </c>
      <c r="F64" t="s">
        <v>12809</v>
      </c>
      <c r="G64" t="s">
        <v>12997</v>
      </c>
      <c r="H64" t="s">
        <v>12810</v>
      </c>
      <c r="I64" t="s">
        <v>13176</v>
      </c>
      <c r="J64" t="s">
        <v>12779</v>
      </c>
      <c r="K64" t="s">
        <v>12779</v>
      </c>
      <c r="M64" t="s">
        <v>13337</v>
      </c>
      <c r="N64" t="s">
        <v>13375</v>
      </c>
      <c r="O64" t="s">
        <v>27</v>
      </c>
      <c r="P64">
        <v>1</v>
      </c>
      <c r="Q64">
        <v>1</v>
      </c>
      <c r="R64">
        <v>1</v>
      </c>
      <c r="W64">
        <f>IF(AA64=1, VLOOKUP(CONCATENATE(Home!$B$2,-3),Comp_Time!$A:$B,2,FALSE),IF(Z64&gt; VLOOKUP(CONCATENATE(Home!$B$2,-3),Comp_Time!$A:$B,2,FALSE),VLOOKUP(CONCATENATE(Home!$B$2,-3),Comp_Time!$A:$B,2,FALSE),Z64))</f>
        <v>2.7430555555555554E-3</v>
      </c>
      <c r="X64" s="59">
        <f t="shared" si="0"/>
        <v>0.73063657407407412</v>
      </c>
      <c r="Y64" s="59">
        <f t="shared" si="1"/>
        <v>0.72270833333333329</v>
      </c>
      <c r="Z64">
        <f>IF(X64&gt;Y64,X64 - Y64,VLOOKUP(CONCATENATE(Home!$B$2,-3),Comp_Time!$A:$B,2,FALSE))</f>
        <v>7.9282407407408328E-3</v>
      </c>
      <c r="AA64">
        <f t="shared" si="2"/>
        <v>0</v>
      </c>
    </row>
    <row r="65" spans="1:27">
      <c r="A65">
        <v>114739483935</v>
      </c>
      <c r="B65" t="s">
        <v>13473</v>
      </c>
      <c r="C65" s="42">
        <v>45614.726319444446</v>
      </c>
      <c r="D65" s="42">
        <v>45614.730555555558</v>
      </c>
      <c r="E65" t="s">
        <v>13080</v>
      </c>
      <c r="F65" t="s">
        <v>12874</v>
      </c>
      <c r="G65" t="s">
        <v>12572</v>
      </c>
      <c r="H65" t="s">
        <v>12875</v>
      </c>
      <c r="I65" t="s">
        <v>13223</v>
      </c>
      <c r="J65" t="s">
        <v>12876</v>
      </c>
      <c r="K65" t="s">
        <v>12741</v>
      </c>
      <c r="M65" t="s">
        <v>13337</v>
      </c>
      <c r="N65" t="s">
        <v>13433</v>
      </c>
      <c r="O65" t="s">
        <v>27</v>
      </c>
      <c r="P65">
        <v>2</v>
      </c>
      <c r="Q65">
        <v>1</v>
      </c>
      <c r="R65">
        <v>1</v>
      </c>
      <c r="W65">
        <f>IF(AA65=1, VLOOKUP(CONCATENATE(Home!$B$2,-3),Comp_Time!$A:$B,2,FALSE),IF(Z65&gt; VLOOKUP(CONCATENATE(Home!$B$2,-3),Comp_Time!$A:$B,2,FALSE),VLOOKUP(CONCATENATE(Home!$B$2,-3),Comp_Time!$A:$B,2,FALSE),Z65))</f>
        <v>2.7430555555555554E-3</v>
      </c>
      <c r="X65" s="59">
        <f t="shared" si="0"/>
        <v>0.73055555555555551</v>
      </c>
      <c r="Y65" s="59">
        <f t="shared" si="1"/>
        <v>0.72631944444444441</v>
      </c>
      <c r="Z65">
        <f>IF(X65&gt;Y65,X65 - Y65,VLOOKUP(CONCATENATE(Home!$B$2,-3),Comp_Time!$A:$B,2,FALSE))</f>
        <v>4.2361111111111072E-3</v>
      </c>
      <c r="AA65">
        <f t="shared" si="2"/>
        <v>0</v>
      </c>
    </row>
    <row r="66" spans="1:27">
      <c r="A66">
        <v>114739476297</v>
      </c>
      <c r="B66" t="s">
        <v>13473</v>
      </c>
      <c r="C66" s="42">
        <v>45614.725173611114</v>
      </c>
      <c r="D66" s="42">
        <v>45614.725636574076</v>
      </c>
      <c r="E66" t="s">
        <v>13480</v>
      </c>
      <c r="F66" t="s">
        <v>12746</v>
      </c>
      <c r="G66" t="s">
        <v>12747</v>
      </c>
      <c r="H66" t="s">
        <v>12748</v>
      </c>
      <c r="I66" t="s">
        <v>13118</v>
      </c>
      <c r="J66" t="s">
        <v>12749</v>
      </c>
      <c r="K66" t="s">
        <v>12741</v>
      </c>
      <c r="M66" t="s">
        <v>13337</v>
      </c>
      <c r="N66" t="s">
        <v>13436</v>
      </c>
      <c r="O66" t="s">
        <v>27</v>
      </c>
      <c r="P66">
        <v>1</v>
      </c>
      <c r="Q66">
        <v>2</v>
      </c>
      <c r="R66">
        <v>1</v>
      </c>
      <c r="W66">
        <f>IF(AA66=1, VLOOKUP(CONCATENATE(Home!$B$2,-3),Comp_Time!$A:$B,2,FALSE),IF(Z66&gt; VLOOKUP(CONCATENATE(Home!$B$2,-3),Comp_Time!$A:$B,2,FALSE),VLOOKUP(CONCATENATE(Home!$B$2,-3),Comp_Time!$A:$B,2,FALSE),Z66))</f>
        <v>4.6296296296299833E-4</v>
      </c>
      <c r="X66" s="59">
        <f t="shared" si="0"/>
        <v>0.72563657407407411</v>
      </c>
      <c r="Y66" s="59">
        <f t="shared" si="1"/>
        <v>0.72517361111111112</v>
      </c>
      <c r="Z66">
        <f>IF(X66&gt;Y66,X66 - Y66,VLOOKUP(CONCATENATE(Home!$B$2,-3),Comp_Time!$A:$B,2,FALSE))</f>
        <v>4.6296296296299833E-4</v>
      </c>
      <c r="AA66">
        <f t="shared" si="2"/>
        <v>0</v>
      </c>
    </row>
    <row r="67" spans="1:27">
      <c r="A67">
        <v>114739470926</v>
      </c>
      <c r="B67" t="s">
        <v>13473</v>
      </c>
      <c r="C67" s="42">
        <v>45614.716666666667</v>
      </c>
      <c r="D67" s="42">
        <v>45614.722291666665</v>
      </c>
      <c r="E67" t="s">
        <v>13061</v>
      </c>
      <c r="F67" t="s">
        <v>12905</v>
      </c>
      <c r="G67" t="s">
        <v>12906</v>
      </c>
      <c r="H67" t="s">
        <v>12907</v>
      </c>
      <c r="I67" t="s">
        <v>13240</v>
      </c>
      <c r="J67" t="s">
        <v>12753</v>
      </c>
      <c r="K67" t="s">
        <v>12741</v>
      </c>
      <c r="M67" t="s">
        <v>13337</v>
      </c>
      <c r="N67" t="s">
        <v>13399</v>
      </c>
      <c r="O67" t="s">
        <v>27</v>
      </c>
      <c r="P67">
        <v>1</v>
      </c>
      <c r="Q67">
        <v>3</v>
      </c>
      <c r="R67">
        <v>3</v>
      </c>
      <c r="W67">
        <f>IF(AA67=1, VLOOKUP(CONCATENATE(Home!$B$2,-3),Comp_Time!$A:$B,2,FALSE),IF(Z67&gt; VLOOKUP(CONCATENATE(Home!$B$2,-3),Comp_Time!$A:$B,2,FALSE),VLOOKUP(CONCATENATE(Home!$B$2,-3),Comp_Time!$A:$B,2,FALSE),Z67))</f>
        <v>2.7430555555555554E-3</v>
      </c>
      <c r="X67" s="59">
        <f t="shared" ref="X67:X130" si="3">TIME(HOUR(D67),MINUTE(D67),SECOND(D67))</f>
        <v>0.72229166666666667</v>
      </c>
      <c r="Y67" s="59">
        <f t="shared" ref="Y67:Y130" si="4">TIME(HOUR(C67),MINUTE(C67),SECOND(C67))</f>
        <v>0.71666666666666667</v>
      </c>
      <c r="Z67">
        <f>IF(X67&gt;Y67,X67 - Y67,VLOOKUP(CONCATENATE(Home!$B$2,-3),Comp_Time!$A:$B,2,FALSE))</f>
        <v>5.6249999999999911E-3</v>
      </c>
      <c r="AA67">
        <f t="shared" ref="AA67:AA130" si="5">IF(DATE(YEAR(C67),MONTH(C67),DAY(C67))=DATE(YEAR(D67),MONTH(D67),DAY(D67)),0,1)</f>
        <v>0</v>
      </c>
    </row>
    <row r="68" spans="1:27">
      <c r="A68">
        <v>114739470909</v>
      </c>
      <c r="B68" t="s">
        <v>13473</v>
      </c>
      <c r="C68" s="42">
        <v>45614.717245370368</v>
      </c>
      <c r="D68" s="42">
        <v>45614.722291666665</v>
      </c>
      <c r="E68" t="s">
        <v>13049</v>
      </c>
      <c r="F68" t="s">
        <v>12928</v>
      </c>
      <c r="G68" t="s">
        <v>12929</v>
      </c>
      <c r="H68" t="s">
        <v>12930</v>
      </c>
      <c r="I68" t="s">
        <v>13257</v>
      </c>
      <c r="J68" t="s">
        <v>12931</v>
      </c>
      <c r="K68" t="s">
        <v>12741</v>
      </c>
      <c r="M68" t="s">
        <v>13337</v>
      </c>
      <c r="N68" t="s">
        <v>13458</v>
      </c>
      <c r="O68" t="s">
        <v>27</v>
      </c>
      <c r="P68">
        <v>2</v>
      </c>
      <c r="Q68">
        <v>1</v>
      </c>
      <c r="R68">
        <v>1</v>
      </c>
      <c r="W68">
        <f>IF(AA68=1, VLOOKUP(CONCATENATE(Home!$B$2,-3),Comp_Time!$A:$B,2,FALSE),IF(Z68&gt; VLOOKUP(CONCATENATE(Home!$B$2,-3),Comp_Time!$A:$B,2,FALSE),VLOOKUP(CONCATENATE(Home!$B$2,-3),Comp_Time!$A:$B,2,FALSE),Z68))</f>
        <v>2.7430555555555554E-3</v>
      </c>
      <c r="X68" s="59">
        <f t="shared" si="3"/>
        <v>0.72229166666666667</v>
      </c>
      <c r="Y68" s="59">
        <f t="shared" si="4"/>
        <v>0.71724537037037039</v>
      </c>
      <c r="Z68">
        <f>IF(X68&gt;Y68,X68 - Y68,VLOOKUP(CONCATENATE(Home!$B$2,-3),Comp_Time!$A:$B,2,FALSE))</f>
        <v>5.046296296296271E-3</v>
      </c>
      <c r="AA68">
        <f t="shared" si="5"/>
        <v>0</v>
      </c>
    </row>
    <row r="69" spans="1:27">
      <c r="A69">
        <v>114739465286</v>
      </c>
      <c r="B69" t="s">
        <v>13473</v>
      </c>
      <c r="C69" s="42">
        <v>45614.714884259258</v>
      </c>
      <c r="D69" s="42">
        <v>45614.718773148146</v>
      </c>
      <c r="E69" t="s">
        <v>13094</v>
      </c>
      <c r="F69" t="s">
        <v>12988</v>
      </c>
      <c r="G69" t="s">
        <v>12989</v>
      </c>
      <c r="H69" t="s">
        <v>12990</v>
      </c>
      <c r="I69" t="s">
        <v>13297</v>
      </c>
      <c r="J69" t="s">
        <v>12991</v>
      </c>
      <c r="K69" t="s">
        <v>12741</v>
      </c>
      <c r="M69" t="s">
        <v>13337</v>
      </c>
      <c r="N69" t="s">
        <v>13426</v>
      </c>
      <c r="O69" t="s">
        <v>27</v>
      </c>
      <c r="P69">
        <v>1</v>
      </c>
      <c r="Q69">
        <v>3</v>
      </c>
      <c r="R69">
        <v>2</v>
      </c>
      <c r="W69">
        <f>IF(AA69=1, VLOOKUP(CONCATENATE(Home!$B$2,-3),Comp_Time!$A:$B,2,FALSE),IF(Z69&gt; VLOOKUP(CONCATENATE(Home!$B$2,-3),Comp_Time!$A:$B,2,FALSE),VLOOKUP(CONCATENATE(Home!$B$2,-3),Comp_Time!$A:$B,2,FALSE),Z69))</f>
        <v>2.7430555555555554E-3</v>
      </c>
      <c r="X69" s="59">
        <f t="shared" si="3"/>
        <v>0.71877314814814819</v>
      </c>
      <c r="Y69" s="59">
        <f t="shared" si="4"/>
        <v>0.71488425925925925</v>
      </c>
      <c r="Z69">
        <f>IF(X69&gt;Y69,X69 - Y69,VLOOKUP(CONCATENATE(Home!$B$2,-3),Comp_Time!$A:$B,2,FALSE))</f>
        <v>3.8888888888889417E-3</v>
      </c>
      <c r="AA69">
        <f t="shared" si="5"/>
        <v>0</v>
      </c>
    </row>
    <row r="70" spans="1:27">
      <c r="A70">
        <v>114739453970</v>
      </c>
      <c r="B70" t="s">
        <v>13473</v>
      </c>
      <c r="C70" s="42">
        <v>45614.710173611114</v>
      </c>
      <c r="D70" s="42">
        <v>45614.711446759262</v>
      </c>
      <c r="E70" t="s">
        <v>13481</v>
      </c>
      <c r="F70" t="s">
        <v>12919</v>
      </c>
      <c r="G70" t="s">
        <v>12837</v>
      </c>
      <c r="H70" t="s">
        <v>12920</v>
      </c>
      <c r="I70" t="s">
        <v>13251</v>
      </c>
      <c r="J70" t="s">
        <v>12771</v>
      </c>
      <c r="K70" t="s">
        <v>12741</v>
      </c>
      <c r="M70" t="s">
        <v>13337</v>
      </c>
      <c r="N70" t="s">
        <v>13378</v>
      </c>
      <c r="O70" t="s">
        <v>27</v>
      </c>
      <c r="P70">
        <v>2</v>
      </c>
      <c r="Q70">
        <v>2</v>
      </c>
      <c r="R70">
        <v>3</v>
      </c>
      <c r="W70">
        <f>IF(AA70=1, VLOOKUP(CONCATENATE(Home!$B$2,-3),Comp_Time!$A:$B,2,FALSE),IF(Z70&gt; VLOOKUP(CONCATENATE(Home!$B$2,-3),Comp_Time!$A:$B,2,FALSE),VLOOKUP(CONCATENATE(Home!$B$2,-3),Comp_Time!$A:$B,2,FALSE),Z70))</f>
        <v>1.2731481481481621E-3</v>
      </c>
      <c r="X70" s="59">
        <f t="shared" si="3"/>
        <v>0.71144675925925926</v>
      </c>
      <c r="Y70" s="59">
        <f t="shared" si="4"/>
        <v>0.7101736111111111</v>
      </c>
      <c r="Z70">
        <f>IF(X70&gt;Y70,X70 - Y70,VLOOKUP(CONCATENATE(Home!$B$2,-3),Comp_Time!$A:$B,2,FALSE))</f>
        <v>1.2731481481481621E-3</v>
      </c>
      <c r="AA70">
        <f t="shared" si="5"/>
        <v>0</v>
      </c>
    </row>
    <row r="71" spans="1:27">
      <c r="A71">
        <v>114739451526</v>
      </c>
      <c r="B71" t="s">
        <v>13473</v>
      </c>
      <c r="C71" s="42">
        <v>45614.707465277781</v>
      </c>
      <c r="D71" s="42">
        <v>45614.709826388891</v>
      </c>
      <c r="E71" t="s">
        <v>13091</v>
      </c>
      <c r="F71" t="s">
        <v>12819</v>
      </c>
      <c r="G71" t="s">
        <v>12820</v>
      </c>
      <c r="H71" t="s">
        <v>12821</v>
      </c>
      <c r="I71" t="s">
        <v>13185</v>
      </c>
      <c r="J71" t="s">
        <v>12822</v>
      </c>
      <c r="K71" t="s">
        <v>12779</v>
      </c>
      <c r="M71" t="s">
        <v>13337</v>
      </c>
      <c r="N71" t="s">
        <v>13442</v>
      </c>
      <c r="O71" t="s">
        <v>27</v>
      </c>
      <c r="P71">
        <v>2</v>
      </c>
      <c r="Q71">
        <v>1</v>
      </c>
      <c r="R71">
        <v>1</v>
      </c>
      <c r="W71">
        <f>IF(AA71=1, VLOOKUP(CONCATENATE(Home!$B$2,-3),Comp_Time!$A:$B,2,FALSE),IF(Z71&gt; VLOOKUP(CONCATENATE(Home!$B$2,-3),Comp_Time!$A:$B,2,FALSE),VLOOKUP(CONCATENATE(Home!$B$2,-3),Comp_Time!$A:$B,2,FALSE),Z71))</f>
        <v>2.3611111111111471E-3</v>
      </c>
      <c r="X71" s="59">
        <f t="shared" si="3"/>
        <v>0.70982638888888894</v>
      </c>
      <c r="Y71" s="59">
        <f t="shared" si="4"/>
        <v>0.70746527777777779</v>
      </c>
      <c r="Z71">
        <f>IF(X71&gt;Y71,X71 - Y71,VLOOKUP(CONCATENATE(Home!$B$2,-3),Comp_Time!$A:$B,2,FALSE))</f>
        <v>2.3611111111111471E-3</v>
      </c>
      <c r="AA71">
        <f t="shared" si="5"/>
        <v>0</v>
      </c>
    </row>
    <row r="72" spans="1:27">
      <c r="A72">
        <v>114739441294</v>
      </c>
      <c r="B72" t="s">
        <v>13473</v>
      </c>
      <c r="C72" s="42">
        <v>45614.699965277781</v>
      </c>
      <c r="D72" s="42">
        <v>45614.703125</v>
      </c>
      <c r="E72" t="s">
        <v>13482</v>
      </c>
      <c r="F72" t="s">
        <v>12737</v>
      </c>
      <c r="G72" t="s">
        <v>12738</v>
      </c>
      <c r="H72" t="s">
        <v>12739</v>
      </c>
      <c r="I72" t="s">
        <v>13109</v>
      </c>
      <c r="J72" t="s">
        <v>12740</v>
      </c>
      <c r="K72" t="s">
        <v>12741</v>
      </c>
      <c r="M72" t="s">
        <v>13337</v>
      </c>
      <c r="N72" t="s">
        <v>13435</v>
      </c>
      <c r="O72" t="s">
        <v>27</v>
      </c>
      <c r="P72">
        <v>1</v>
      </c>
      <c r="Q72">
        <v>1</v>
      </c>
      <c r="R72">
        <v>1</v>
      </c>
      <c r="W72">
        <f>IF(AA72=1, VLOOKUP(CONCATENATE(Home!$B$2,-3),Comp_Time!$A:$B,2,FALSE),IF(Z72&gt; VLOOKUP(CONCATENATE(Home!$B$2,-3),Comp_Time!$A:$B,2,FALSE),VLOOKUP(CONCATENATE(Home!$B$2,-3),Comp_Time!$A:$B,2,FALSE),Z72))</f>
        <v>2.7430555555555554E-3</v>
      </c>
      <c r="X72" s="59">
        <f t="shared" si="3"/>
        <v>0.703125</v>
      </c>
      <c r="Y72" s="59">
        <f t="shared" si="4"/>
        <v>0.69996527777777773</v>
      </c>
      <c r="Z72">
        <f>IF(X72&gt;Y72,X72 - Y72,VLOOKUP(CONCATENATE(Home!$B$2,-3),Comp_Time!$A:$B,2,FALSE))</f>
        <v>3.1597222222222721E-3</v>
      </c>
      <c r="AA72">
        <f t="shared" si="5"/>
        <v>0</v>
      </c>
    </row>
    <row r="73" spans="1:27">
      <c r="A73">
        <v>114739439897</v>
      </c>
      <c r="B73" t="s">
        <v>13473</v>
      </c>
      <c r="C73" s="42">
        <v>45614.700162037036</v>
      </c>
      <c r="D73" s="42">
        <v>45614.701863425929</v>
      </c>
      <c r="E73" t="s">
        <v>13483</v>
      </c>
      <c r="F73" t="s">
        <v>13023</v>
      </c>
      <c r="G73" t="s">
        <v>12820</v>
      </c>
      <c r="H73" t="s">
        <v>13022</v>
      </c>
      <c r="I73" t="s">
        <v>13322</v>
      </c>
      <c r="J73" t="s">
        <v>13024</v>
      </c>
      <c r="K73" t="s">
        <v>12779</v>
      </c>
      <c r="M73" t="s">
        <v>13337</v>
      </c>
      <c r="N73" t="s">
        <v>13358</v>
      </c>
      <c r="O73" t="s">
        <v>27</v>
      </c>
      <c r="P73">
        <v>2</v>
      </c>
      <c r="Q73">
        <v>3</v>
      </c>
      <c r="R73">
        <v>1</v>
      </c>
      <c r="W73">
        <f>IF(AA73=1, VLOOKUP(CONCATENATE(Home!$B$2,-3),Comp_Time!$A:$B,2,FALSE),IF(Z73&gt; VLOOKUP(CONCATENATE(Home!$B$2,-3),Comp_Time!$A:$B,2,FALSE),VLOOKUP(CONCATENATE(Home!$B$2,-3),Comp_Time!$A:$B,2,FALSE),Z73))</f>
        <v>1.7013888888888218E-3</v>
      </c>
      <c r="X73" s="59">
        <f t="shared" si="3"/>
        <v>0.70186342592592588</v>
      </c>
      <c r="Y73" s="59">
        <f t="shared" si="4"/>
        <v>0.70016203703703705</v>
      </c>
      <c r="Z73">
        <f>IF(X73&gt;Y73,X73 - Y73,VLOOKUP(CONCATENATE(Home!$B$2,-3),Comp_Time!$A:$B,2,FALSE))</f>
        <v>1.7013888888888218E-3</v>
      </c>
      <c r="AA73">
        <f t="shared" si="5"/>
        <v>0</v>
      </c>
    </row>
    <row r="74" spans="1:27">
      <c r="A74">
        <v>114739437893</v>
      </c>
      <c r="B74" t="s">
        <v>13473</v>
      </c>
      <c r="C74" s="42">
        <v>45614.697754629633</v>
      </c>
      <c r="D74" s="42">
        <v>45614.700555555559</v>
      </c>
      <c r="E74" t="s">
        <v>13093</v>
      </c>
      <c r="F74" t="s">
        <v>12836</v>
      </c>
      <c r="G74" t="s">
        <v>12837</v>
      </c>
      <c r="H74" t="s">
        <v>12838</v>
      </c>
      <c r="I74" t="s">
        <v>13199</v>
      </c>
      <c r="J74" t="s">
        <v>12839</v>
      </c>
      <c r="K74" t="s">
        <v>12741</v>
      </c>
      <c r="M74" t="s">
        <v>13337</v>
      </c>
      <c r="N74" t="s">
        <v>13410</v>
      </c>
      <c r="O74" t="s">
        <v>27</v>
      </c>
      <c r="P74">
        <v>2</v>
      </c>
      <c r="Q74">
        <v>3</v>
      </c>
      <c r="R74">
        <v>1</v>
      </c>
      <c r="W74">
        <f>IF(AA74=1, VLOOKUP(CONCATENATE(Home!$B$2,-3),Comp_Time!$A:$B,2,FALSE),IF(Z74&gt; VLOOKUP(CONCATENATE(Home!$B$2,-3),Comp_Time!$A:$B,2,FALSE),VLOOKUP(CONCATENATE(Home!$B$2,-3),Comp_Time!$A:$B,2,FALSE),Z74))</f>
        <v>2.7430555555555554E-3</v>
      </c>
      <c r="X74" s="59">
        <f t="shared" si="3"/>
        <v>0.7005555555555556</v>
      </c>
      <c r="Y74" s="59">
        <f t="shared" si="4"/>
        <v>0.69775462962962964</v>
      </c>
      <c r="Z74">
        <f>IF(X74&gt;Y74,X74 - Y74,VLOOKUP(CONCATENATE(Home!$B$2,-3),Comp_Time!$A:$B,2,FALSE))</f>
        <v>2.8009259259259567E-3</v>
      </c>
      <c r="AA74">
        <f t="shared" si="5"/>
        <v>0</v>
      </c>
    </row>
    <row r="75" spans="1:27">
      <c r="A75">
        <v>114739433862</v>
      </c>
      <c r="B75" t="s">
        <v>13473</v>
      </c>
      <c r="C75" s="42">
        <v>45614.695104166669</v>
      </c>
      <c r="D75" s="42">
        <v>45614.697928240741</v>
      </c>
      <c r="E75" t="s">
        <v>13050</v>
      </c>
      <c r="F75" t="s">
        <v>12986</v>
      </c>
      <c r="G75" t="s">
        <v>12979</v>
      </c>
      <c r="H75" t="s">
        <v>12987</v>
      </c>
      <c r="I75" t="s">
        <v>13295</v>
      </c>
      <c r="J75" t="s">
        <v>12924</v>
      </c>
      <c r="K75" t="s">
        <v>12741</v>
      </c>
      <c r="M75" t="s">
        <v>13337</v>
      </c>
      <c r="N75" t="s">
        <v>13444</v>
      </c>
      <c r="O75" t="s">
        <v>27</v>
      </c>
      <c r="P75">
        <v>2</v>
      </c>
      <c r="Q75">
        <v>1</v>
      </c>
      <c r="R75">
        <v>1</v>
      </c>
      <c r="W75">
        <f>IF(AA75=1, VLOOKUP(CONCATENATE(Home!$B$2,-3),Comp_Time!$A:$B,2,FALSE),IF(Z75&gt; VLOOKUP(CONCATENATE(Home!$B$2,-3),Comp_Time!$A:$B,2,FALSE),VLOOKUP(CONCATENATE(Home!$B$2,-3),Comp_Time!$A:$B,2,FALSE),Z75))</f>
        <v>2.7430555555555554E-3</v>
      </c>
      <c r="X75" s="59">
        <f t="shared" si="3"/>
        <v>0.69792824074074078</v>
      </c>
      <c r="Y75" s="59">
        <f t="shared" si="4"/>
        <v>0.69510416666666663</v>
      </c>
      <c r="Z75">
        <f>IF(X75&gt;Y75,X75 - Y75,VLOOKUP(CONCATENATE(Home!$B$2,-3),Comp_Time!$A:$B,2,FALSE))</f>
        <v>2.8240740740741455E-3</v>
      </c>
      <c r="AA75">
        <f t="shared" si="5"/>
        <v>0</v>
      </c>
    </row>
    <row r="76" spans="1:27">
      <c r="A76">
        <v>114739423189</v>
      </c>
      <c r="B76" t="s">
        <v>13473</v>
      </c>
      <c r="C76" s="42">
        <v>45614.690208333333</v>
      </c>
      <c r="D76" s="42">
        <v>45614.690787037034</v>
      </c>
      <c r="E76" t="s">
        <v>13056</v>
      </c>
      <c r="F76" t="s">
        <v>12742</v>
      </c>
      <c r="G76" t="s">
        <v>12743</v>
      </c>
      <c r="H76" t="s">
        <v>12744</v>
      </c>
      <c r="I76" t="s">
        <v>13114</v>
      </c>
      <c r="J76" t="s">
        <v>12745</v>
      </c>
      <c r="K76" t="s">
        <v>12741</v>
      </c>
      <c r="M76" t="s">
        <v>13337</v>
      </c>
      <c r="N76" t="s">
        <v>13424</v>
      </c>
      <c r="O76" t="s">
        <v>27</v>
      </c>
      <c r="P76">
        <v>1</v>
      </c>
      <c r="Q76">
        <v>3</v>
      </c>
      <c r="R76">
        <v>3</v>
      </c>
      <c r="W76">
        <f>IF(AA76=1, VLOOKUP(CONCATENATE(Home!$B$2,-3),Comp_Time!$A:$B,2,FALSE),IF(Z76&gt; VLOOKUP(CONCATENATE(Home!$B$2,-3),Comp_Time!$A:$B,2,FALSE),VLOOKUP(CONCATENATE(Home!$B$2,-3),Comp_Time!$A:$B,2,FALSE),Z76))</f>
        <v>5.7870370370372015E-4</v>
      </c>
      <c r="X76" s="59">
        <f t="shared" si="3"/>
        <v>0.69078703703703703</v>
      </c>
      <c r="Y76" s="59">
        <f t="shared" si="4"/>
        <v>0.69020833333333331</v>
      </c>
      <c r="Z76">
        <f>IF(X76&gt;Y76,X76 - Y76,VLOOKUP(CONCATENATE(Home!$B$2,-3),Comp_Time!$A:$B,2,FALSE))</f>
        <v>5.7870370370372015E-4</v>
      </c>
      <c r="AA76">
        <f t="shared" si="5"/>
        <v>0</v>
      </c>
    </row>
    <row r="77" spans="1:27">
      <c r="A77">
        <v>114739418078</v>
      </c>
      <c r="B77" t="s">
        <v>13473</v>
      </c>
      <c r="C77" s="42">
        <v>45614.683125000003</v>
      </c>
      <c r="D77" s="42">
        <v>45614.687245370369</v>
      </c>
      <c r="E77" t="s">
        <v>13051</v>
      </c>
      <c r="F77" t="s">
        <v>12883</v>
      </c>
      <c r="G77" t="s">
        <v>12770</v>
      </c>
      <c r="H77" t="s">
        <v>12884</v>
      </c>
      <c r="I77" t="s">
        <v>13228</v>
      </c>
      <c r="J77" t="s">
        <v>12885</v>
      </c>
      <c r="K77" t="s">
        <v>12741</v>
      </c>
      <c r="M77" t="s">
        <v>13337</v>
      </c>
      <c r="N77" t="s">
        <v>13412</v>
      </c>
      <c r="O77" t="s">
        <v>27</v>
      </c>
      <c r="P77">
        <v>2</v>
      </c>
      <c r="Q77">
        <v>1</v>
      </c>
      <c r="R77">
        <v>1</v>
      </c>
      <c r="W77">
        <f>IF(AA77=1, VLOOKUP(CONCATENATE(Home!$B$2,-3),Comp_Time!$A:$B,2,FALSE),IF(Z77&gt; VLOOKUP(CONCATENATE(Home!$B$2,-3),Comp_Time!$A:$B,2,FALSE),VLOOKUP(CONCATENATE(Home!$B$2,-3),Comp_Time!$A:$B,2,FALSE),Z77))</f>
        <v>2.7430555555555554E-3</v>
      </c>
      <c r="X77" s="59">
        <f t="shared" si="3"/>
        <v>0.68724537037037037</v>
      </c>
      <c r="Y77" s="59">
        <f t="shared" si="4"/>
        <v>0.68312499999999998</v>
      </c>
      <c r="Z77">
        <f>IF(X77&gt;Y77,X77 - Y77,VLOOKUP(CONCATENATE(Home!$B$2,-3),Comp_Time!$A:$B,2,FALSE))</f>
        <v>4.1203703703703853E-3</v>
      </c>
      <c r="AA77">
        <f t="shared" si="5"/>
        <v>0</v>
      </c>
    </row>
    <row r="78" spans="1:27">
      <c r="A78">
        <v>114739416628</v>
      </c>
      <c r="B78" t="s">
        <v>13473</v>
      </c>
      <c r="C78" s="42">
        <v>45614.681354166663</v>
      </c>
      <c r="D78" s="42">
        <v>45614.686238425929</v>
      </c>
      <c r="E78" t="s">
        <v>13090</v>
      </c>
      <c r="F78" t="s">
        <v>12925</v>
      </c>
      <c r="G78" t="s">
        <v>12926</v>
      </c>
      <c r="H78" t="s">
        <v>12927</v>
      </c>
      <c r="I78" t="s">
        <v>13255</v>
      </c>
      <c r="J78" t="s">
        <v>12841</v>
      </c>
      <c r="K78" t="s">
        <v>12779</v>
      </c>
      <c r="M78" t="s">
        <v>13337</v>
      </c>
      <c r="N78" t="s">
        <v>13364</v>
      </c>
      <c r="O78" t="s">
        <v>27</v>
      </c>
      <c r="P78">
        <v>3</v>
      </c>
      <c r="Q78">
        <v>2</v>
      </c>
      <c r="R78">
        <v>1</v>
      </c>
      <c r="W78">
        <f>IF(AA78=1, VLOOKUP(CONCATENATE(Home!$B$2,-3),Comp_Time!$A:$B,2,FALSE),IF(Z78&gt; VLOOKUP(CONCATENATE(Home!$B$2,-3),Comp_Time!$A:$B,2,FALSE),VLOOKUP(CONCATENATE(Home!$B$2,-3),Comp_Time!$A:$B,2,FALSE),Z78))</f>
        <v>2.7430555555555554E-3</v>
      </c>
      <c r="X78" s="59">
        <f t="shared" si="3"/>
        <v>0.68623842592592588</v>
      </c>
      <c r="Y78" s="59">
        <f t="shared" si="4"/>
        <v>0.68135416666666671</v>
      </c>
      <c r="Z78">
        <f>IF(X78&gt;Y78,X78 - Y78,VLOOKUP(CONCATENATE(Home!$B$2,-3),Comp_Time!$A:$B,2,FALSE))</f>
        <v>4.8842592592591716E-3</v>
      </c>
      <c r="AA78">
        <f t="shared" si="5"/>
        <v>0</v>
      </c>
    </row>
    <row r="79" spans="1:27">
      <c r="A79">
        <v>114739414926</v>
      </c>
      <c r="B79" t="s">
        <v>13473</v>
      </c>
      <c r="C79" s="42">
        <v>45614.679328703707</v>
      </c>
      <c r="D79" s="42">
        <v>45614.68509259259</v>
      </c>
      <c r="E79" t="s">
        <v>13484</v>
      </c>
      <c r="F79" t="s">
        <v>12955</v>
      </c>
      <c r="G79" t="s">
        <v>12956</v>
      </c>
      <c r="H79" t="s">
        <v>12957</v>
      </c>
      <c r="I79" t="s">
        <v>13273</v>
      </c>
      <c r="J79" t="s">
        <v>12797</v>
      </c>
      <c r="K79" t="s">
        <v>12741</v>
      </c>
      <c r="M79" t="s">
        <v>13337</v>
      </c>
      <c r="N79" t="s">
        <v>13414</v>
      </c>
      <c r="O79" t="s">
        <v>27</v>
      </c>
      <c r="P79">
        <v>2</v>
      </c>
      <c r="Q79">
        <v>2</v>
      </c>
      <c r="R79">
        <v>1</v>
      </c>
      <c r="W79">
        <f>IF(AA79=1, VLOOKUP(CONCATENATE(Home!$B$2,-3),Comp_Time!$A:$B,2,FALSE),IF(Z79&gt; VLOOKUP(CONCATENATE(Home!$B$2,-3),Comp_Time!$A:$B,2,FALSE),VLOOKUP(CONCATENATE(Home!$B$2,-3),Comp_Time!$A:$B,2,FALSE),Z79))</f>
        <v>2.7430555555555554E-3</v>
      </c>
      <c r="X79" s="59">
        <f t="shared" si="3"/>
        <v>0.68509259259259259</v>
      </c>
      <c r="Y79" s="59">
        <f t="shared" si="4"/>
        <v>0.67932870370370368</v>
      </c>
      <c r="Z79">
        <f>IF(X79&gt;Y79,X79 - Y79,VLOOKUP(CONCATENATE(Home!$B$2,-3),Comp_Time!$A:$B,2,FALSE))</f>
        <v>5.7638888888889017E-3</v>
      </c>
      <c r="AA79">
        <f t="shared" si="5"/>
        <v>0</v>
      </c>
    </row>
    <row r="80" spans="1:27">
      <c r="A80">
        <v>114739414913</v>
      </c>
      <c r="B80" t="s">
        <v>13473</v>
      </c>
      <c r="C80" s="42">
        <v>45614.684004629627</v>
      </c>
      <c r="D80" s="42">
        <v>45614.685081018521</v>
      </c>
      <c r="E80" t="s">
        <v>13485</v>
      </c>
      <c r="F80" t="s">
        <v>12794</v>
      </c>
      <c r="G80" t="s">
        <v>12795</v>
      </c>
      <c r="H80" t="s">
        <v>12796</v>
      </c>
      <c r="I80" t="s">
        <v>13166</v>
      </c>
      <c r="J80" t="s">
        <v>12797</v>
      </c>
      <c r="K80" t="s">
        <v>12741</v>
      </c>
      <c r="M80" t="s">
        <v>13337</v>
      </c>
      <c r="N80" t="s">
        <v>13416</v>
      </c>
      <c r="O80" t="s">
        <v>27</v>
      </c>
      <c r="P80">
        <v>2</v>
      </c>
      <c r="Q80">
        <v>2</v>
      </c>
      <c r="R80">
        <v>1</v>
      </c>
      <c r="W80">
        <f>IF(AA80=1, VLOOKUP(CONCATENATE(Home!$B$2,-3),Comp_Time!$A:$B,2,FALSE),IF(Z80&gt; VLOOKUP(CONCATENATE(Home!$B$2,-3),Comp_Time!$A:$B,2,FALSE),VLOOKUP(CONCATENATE(Home!$B$2,-3),Comp_Time!$A:$B,2,FALSE),Z80))</f>
        <v>1.0763888888889461E-3</v>
      </c>
      <c r="X80" s="59">
        <f t="shared" si="3"/>
        <v>0.68508101851851855</v>
      </c>
      <c r="Y80" s="59">
        <f t="shared" si="4"/>
        <v>0.6840046296296296</v>
      </c>
      <c r="Z80">
        <f>IF(X80&gt;Y80,X80 - Y80,VLOOKUP(CONCATENATE(Home!$B$2,-3),Comp_Time!$A:$B,2,FALSE))</f>
        <v>1.0763888888889461E-3</v>
      </c>
      <c r="AA80">
        <f t="shared" si="5"/>
        <v>0</v>
      </c>
    </row>
    <row r="81" spans="1:27">
      <c r="A81">
        <v>114739414480</v>
      </c>
      <c r="B81" t="s">
        <v>13473</v>
      </c>
      <c r="C81" s="42">
        <v>45614.680578703701</v>
      </c>
      <c r="D81" s="42">
        <v>45614.68478009259</v>
      </c>
      <c r="E81" t="s">
        <v>13083</v>
      </c>
      <c r="F81" t="s">
        <v>12871</v>
      </c>
      <c r="G81" t="s">
        <v>12872</v>
      </c>
      <c r="H81" t="s">
        <v>12873</v>
      </c>
      <c r="I81" t="s">
        <v>13221</v>
      </c>
      <c r="J81" t="s">
        <v>12808</v>
      </c>
      <c r="K81" t="s">
        <v>12741</v>
      </c>
      <c r="M81" t="s">
        <v>13337</v>
      </c>
      <c r="N81" t="s">
        <v>13390</v>
      </c>
      <c r="O81" t="s">
        <v>27</v>
      </c>
      <c r="P81">
        <v>2</v>
      </c>
      <c r="Q81">
        <v>1</v>
      </c>
      <c r="R81">
        <v>1</v>
      </c>
      <c r="W81">
        <f>IF(AA81=1, VLOOKUP(CONCATENATE(Home!$B$2,-3),Comp_Time!$A:$B,2,FALSE),IF(Z81&gt; VLOOKUP(CONCATENATE(Home!$B$2,-3),Comp_Time!$A:$B,2,FALSE),VLOOKUP(CONCATENATE(Home!$B$2,-3),Comp_Time!$A:$B,2,FALSE),Z81))</f>
        <v>2.7430555555555554E-3</v>
      </c>
      <c r="X81" s="59">
        <f t="shared" si="3"/>
        <v>0.68478009259259254</v>
      </c>
      <c r="Y81" s="59">
        <f t="shared" si="4"/>
        <v>0.68057870370370366</v>
      </c>
      <c r="Z81">
        <f>IF(X81&gt;Y81,X81 - Y81,VLOOKUP(CONCATENATE(Home!$B$2,-3),Comp_Time!$A:$B,2,FALSE))</f>
        <v>4.2013888888888795E-3</v>
      </c>
      <c r="AA81">
        <f t="shared" si="5"/>
        <v>0</v>
      </c>
    </row>
    <row r="82" spans="1:27">
      <c r="A82">
        <v>114739414102</v>
      </c>
      <c r="B82" t="s">
        <v>13473</v>
      </c>
      <c r="C82" s="42">
        <v>45614.681180555555</v>
      </c>
      <c r="D82" s="42">
        <v>45614.684479166666</v>
      </c>
      <c r="E82" t="s">
        <v>13429</v>
      </c>
      <c r="F82" t="s">
        <v>12845</v>
      </c>
      <c r="G82" t="s">
        <v>13430</v>
      </c>
      <c r="H82" t="s">
        <v>12846</v>
      </c>
      <c r="I82" t="s">
        <v>13205</v>
      </c>
      <c r="J82" t="s">
        <v>12847</v>
      </c>
      <c r="K82" t="s">
        <v>12741</v>
      </c>
      <c r="M82" t="s">
        <v>13337</v>
      </c>
      <c r="N82" t="s">
        <v>13431</v>
      </c>
      <c r="O82" t="s">
        <v>27</v>
      </c>
      <c r="P82">
        <v>2</v>
      </c>
      <c r="Q82">
        <v>1</v>
      </c>
      <c r="R82">
        <v>1</v>
      </c>
      <c r="W82">
        <f>IF(AA82=1, VLOOKUP(CONCATENATE(Home!$B$2,-3),Comp_Time!$A:$B,2,FALSE),IF(Z82&gt; VLOOKUP(CONCATENATE(Home!$B$2,-3),Comp_Time!$A:$B,2,FALSE),VLOOKUP(CONCATENATE(Home!$B$2,-3),Comp_Time!$A:$B,2,FALSE),Z82))</f>
        <v>2.7430555555555554E-3</v>
      </c>
      <c r="X82" s="59">
        <f t="shared" si="3"/>
        <v>0.68447916666666664</v>
      </c>
      <c r="Y82" s="59">
        <f t="shared" si="4"/>
        <v>0.68118055555555557</v>
      </c>
      <c r="Z82">
        <f>IF(X82&gt;Y82,X82 - Y82,VLOOKUP(CONCATENATE(Home!$B$2,-3),Comp_Time!$A:$B,2,FALSE))</f>
        <v>3.2986111111110716E-3</v>
      </c>
      <c r="AA82">
        <f t="shared" si="5"/>
        <v>0</v>
      </c>
    </row>
    <row r="83" spans="1:27">
      <c r="A83">
        <v>114739413724</v>
      </c>
      <c r="B83" t="s">
        <v>13473</v>
      </c>
      <c r="C83" s="42">
        <v>45614.68068287037</v>
      </c>
      <c r="D83" s="42">
        <v>45614.684224537035</v>
      </c>
      <c r="E83" t="s">
        <v>13486</v>
      </c>
      <c r="F83" t="s">
        <v>12852</v>
      </c>
      <c r="G83" t="s">
        <v>12849</v>
      </c>
      <c r="H83" t="s">
        <v>12853</v>
      </c>
      <c r="I83" t="s">
        <v>13209</v>
      </c>
      <c r="J83" t="s">
        <v>12854</v>
      </c>
      <c r="K83" t="s">
        <v>12741</v>
      </c>
      <c r="M83" t="s">
        <v>13337</v>
      </c>
      <c r="N83" t="s">
        <v>13439</v>
      </c>
      <c r="O83" t="s">
        <v>27</v>
      </c>
      <c r="P83">
        <v>2</v>
      </c>
      <c r="Q83">
        <v>1</v>
      </c>
      <c r="R83">
        <v>1</v>
      </c>
      <c r="W83">
        <f>IF(AA83=1, VLOOKUP(CONCATENATE(Home!$B$2,-3),Comp_Time!$A:$B,2,FALSE),IF(Z83&gt; VLOOKUP(CONCATENATE(Home!$B$2,-3),Comp_Time!$A:$B,2,FALSE),VLOOKUP(CONCATENATE(Home!$B$2,-3),Comp_Time!$A:$B,2,FALSE),Z83))</f>
        <v>2.7430555555555554E-3</v>
      </c>
      <c r="X83" s="59">
        <f t="shared" si="3"/>
        <v>0.68422453703703701</v>
      </c>
      <c r="Y83" s="59">
        <f t="shared" si="4"/>
        <v>0.68068287037037034</v>
      </c>
      <c r="Z83">
        <f>IF(X83&gt;Y83,X83 - Y83,VLOOKUP(CONCATENATE(Home!$B$2,-3),Comp_Time!$A:$B,2,FALSE))</f>
        <v>3.5416666666666652E-3</v>
      </c>
      <c r="AA83">
        <f t="shared" si="5"/>
        <v>0</v>
      </c>
    </row>
    <row r="84" spans="1:27">
      <c r="A84">
        <v>114739413689</v>
      </c>
      <c r="B84" t="s">
        <v>13473</v>
      </c>
      <c r="C84" s="42">
        <v>45614.681655092594</v>
      </c>
      <c r="D84" s="42">
        <v>45614.684189814812</v>
      </c>
      <c r="E84" t="s">
        <v>13091</v>
      </c>
      <c r="F84" t="s">
        <v>13003</v>
      </c>
      <c r="G84" t="s">
        <v>12574</v>
      </c>
      <c r="H84" t="s">
        <v>13004</v>
      </c>
      <c r="I84" t="s">
        <v>13309</v>
      </c>
      <c r="J84" t="s">
        <v>12822</v>
      </c>
      <c r="K84" t="s">
        <v>12779</v>
      </c>
      <c r="M84" t="s">
        <v>13337</v>
      </c>
      <c r="N84" t="s">
        <v>13404</v>
      </c>
      <c r="O84" t="s">
        <v>27</v>
      </c>
      <c r="P84">
        <v>2</v>
      </c>
      <c r="Q84">
        <v>1</v>
      </c>
      <c r="R84">
        <v>1</v>
      </c>
      <c r="W84">
        <f>IF(AA84=1, VLOOKUP(CONCATENATE(Home!$B$2,-3),Comp_Time!$A:$B,2,FALSE),IF(Z84&gt; VLOOKUP(CONCATENATE(Home!$B$2,-3),Comp_Time!$A:$B,2,FALSE),VLOOKUP(CONCATENATE(Home!$B$2,-3),Comp_Time!$A:$B,2,FALSE),Z84))</f>
        <v>2.5347222222221744E-3</v>
      </c>
      <c r="X84" s="59">
        <f t="shared" si="3"/>
        <v>0.68418981481481478</v>
      </c>
      <c r="Y84" s="59">
        <f t="shared" si="4"/>
        <v>0.6816550925925926</v>
      </c>
      <c r="Z84">
        <f>IF(X84&gt;Y84,X84 - Y84,VLOOKUP(CONCATENATE(Home!$B$2,-3),Comp_Time!$A:$B,2,FALSE))</f>
        <v>2.5347222222221744E-3</v>
      </c>
      <c r="AA84">
        <f t="shared" si="5"/>
        <v>0</v>
      </c>
    </row>
    <row r="85" spans="1:27">
      <c r="A85">
        <v>114739413198</v>
      </c>
      <c r="B85" t="s">
        <v>13473</v>
      </c>
      <c r="C85" s="42">
        <v>45614.680497685185</v>
      </c>
      <c r="D85" s="42">
        <v>45614.683865740742</v>
      </c>
      <c r="E85" t="s">
        <v>13074</v>
      </c>
      <c r="F85" t="s">
        <v>12780</v>
      </c>
      <c r="G85" t="s">
        <v>12572</v>
      </c>
      <c r="H85" t="s">
        <v>12781</v>
      </c>
      <c r="I85" t="s">
        <v>13152</v>
      </c>
      <c r="J85" t="s">
        <v>12782</v>
      </c>
      <c r="K85" t="s">
        <v>12741</v>
      </c>
      <c r="M85" t="s">
        <v>13337</v>
      </c>
      <c r="N85" t="s">
        <v>13397</v>
      </c>
      <c r="O85" t="s">
        <v>27</v>
      </c>
      <c r="P85">
        <v>1</v>
      </c>
      <c r="Q85">
        <v>1</v>
      </c>
      <c r="R85">
        <v>3</v>
      </c>
      <c r="W85">
        <f>IF(AA85=1, VLOOKUP(CONCATENATE(Home!$B$2,-3),Comp_Time!$A:$B,2,FALSE),IF(Z85&gt; VLOOKUP(CONCATENATE(Home!$B$2,-3),Comp_Time!$A:$B,2,FALSE),VLOOKUP(CONCATENATE(Home!$B$2,-3),Comp_Time!$A:$B,2,FALSE),Z85))</f>
        <v>2.7430555555555554E-3</v>
      </c>
      <c r="X85" s="59">
        <f t="shared" si="3"/>
        <v>0.68386574074074069</v>
      </c>
      <c r="Y85" s="59">
        <f t="shared" si="4"/>
        <v>0.68049768518518516</v>
      </c>
      <c r="Z85">
        <f>IF(X85&gt;Y85,X85 - Y85,VLOOKUP(CONCATENATE(Home!$B$2,-3),Comp_Time!$A:$B,2,FALSE))</f>
        <v>3.3680555555555269E-3</v>
      </c>
      <c r="AA85">
        <f t="shared" si="5"/>
        <v>0</v>
      </c>
    </row>
    <row r="86" spans="1:27">
      <c r="A86">
        <v>114739411089</v>
      </c>
      <c r="B86" t="s">
        <v>13473</v>
      </c>
      <c r="C86" s="42">
        <v>45614.679039351853</v>
      </c>
      <c r="D86" s="42">
        <v>45614.68236111111</v>
      </c>
      <c r="E86" t="s">
        <v>13070</v>
      </c>
      <c r="F86" t="s">
        <v>12984</v>
      </c>
      <c r="G86" t="s">
        <v>12570</v>
      </c>
      <c r="H86" t="s">
        <v>12985</v>
      </c>
      <c r="I86" t="s">
        <v>13293</v>
      </c>
      <c r="J86" t="s">
        <v>12844</v>
      </c>
      <c r="K86" t="s">
        <v>12741</v>
      </c>
      <c r="M86" t="s">
        <v>13337</v>
      </c>
      <c r="N86" t="s">
        <v>13391</v>
      </c>
      <c r="O86" t="s">
        <v>27</v>
      </c>
      <c r="P86">
        <v>2</v>
      </c>
      <c r="Q86">
        <v>1</v>
      </c>
      <c r="R86">
        <v>1</v>
      </c>
      <c r="W86">
        <f>IF(AA86=1, VLOOKUP(CONCATENATE(Home!$B$2,-3),Comp_Time!$A:$B,2,FALSE),IF(Z86&gt; VLOOKUP(CONCATENATE(Home!$B$2,-3),Comp_Time!$A:$B,2,FALSE),VLOOKUP(CONCATENATE(Home!$B$2,-3),Comp_Time!$A:$B,2,FALSE),Z86))</f>
        <v>2.7430555555555554E-3</v>
      </c>
      <c r="X86" s="59">
        <f t="shared" si="3"/>
        <v>0.68236111111111108</v>
      </c>
      <c r="Y86" s="59">
        <f t="shared" si="4"/>
        <v>0.67903935185185182</v>
      </c>
      <c r="Z86">
        <f>IF(X86&gt;Y86,X86 - Y86,VLOOKUP(CONCATENATE(Home!$B$2,-3),Comp_Time!$A:$B,2,FALSE))</f>
        <v>3.3217592592592604E-3</v>
      </c>
      <c r="AA86">
        <f t="shared" si="5"/>
        <v>0</v>
      </c>
    </row>
    <row r="87" spans="1:27">
      <c r="A87">
        <v>114739410053</v>
      </c>
      <c r="B87" t="s">
        <v>13473</v>
      </c>
      <c r="C87" s="42">
        <v>45614.677523148152</v>
      </c>
      <c r="D87" s="42">
        <v>45614.681643518517</v>
      </c>
      <c r="E87" t="s">
        <v>13098</v>
      </c>
      <c r="F87" t="s">
        <v>12811</v>
      </c>
      <c r="G87" t="s">
        <v>12812</v>
      </c>
      <c r="H87" t="s">
        <v>12813</v>
      </c>
      <c r="I87" t="s">
        <v>13179</v>
      </c>
      <c r="J87" t="s">
        <v>12814</v>
      </c>
      <c r="K87" t="s">
        <v>12741</v>
      </c>
      <c r="M87" t="s">
        <v>13337</v>
      </c>
      <c r="N87" t="s">
        <v>13384</v>
      </c>
      <c r="O87" t="s">
        <v>27</v>
      </c>
      <c r="P87">
        <v>2</v>
      </c>
      <c r="Q87">
        <v>1</v>
      </c>
      <c r="R87">
        <v>1</v>
      </c>
      <c r="W87">
        <f>IF(AA87=1, VLOOKUP(CONCATENATE(Home!$B$2,-3),Comp_Time!$A:$B,2,FALSE),IF(Z87&gt; VLOOKUP(CONCATENATE(Home!$B$2,-3),Comp_Time!$A:$B,2,FALSE),VLOOKUP(CONCATENATE(Home!$B$2,-3),Comp_Time!$A:$B,2,FALSE),Z87))</f>
        <v>2.7430555555555554E-3</v>
      </c>
      <c r="X87" s="59">
        <f t="shared" si="3"/>
        <v>0.68164351851851857</v>
      </c>
      <c r="Y87" s="59">
        <f t="shared" si="4"/>
        <v>0.67752314814814818</v>
      </c>
      <c r="Z87">
        <f>IF(X87&gt;Y87,X87 - Y87,VLOOKUP(CONCATENATE(Home!$B$2,-3),Comp_Time!$A:$B,2,FALSE))</f>
        <v>4.1203703703703853E-3</v>
      </c>
      <c r="AA87">
        <f t="shared" si="5"/>
        <v>0</v>
      </c>
    </row>
    <row r="88" spans="1:27">
      <c r="A88">
        <v>114739406577</v>
      </c>
      <c r="B88" t="s">
        <v>13473</v>
      </c>
      <c r="C88" s="42">
        <v>45614.678831018522</v>
      </c>
      <c r="D88" s="42">
        <v>45614.679282407407</v>
      </c>
      <c r="E88" t="s">
        <v>13086</v>
      </c>
      <c r="F88" t="s">
        <v>12805</v>
      </c>
      <c r="G88" t="s">
        <v>12806</v>
      </c>
      <c r="H88" t="s">
        <v>12807</v>
      </c>
      <c r="I88" t="s">
        <v>13173</v>
      </c>
      <c r="J88" t="s">
        <v>12808</v>
      </c>
      <c r="K88" t="s">
        <v>12741</v>
      </c>
      <c r="M88" t="s">
        <v>13337</v>
      </c>
      <c r="N88" t="s">
        <v>13381</v>
      </c>
      <c r="O88" t="s">
        <v>27</v>
      </c>
      <c r="P88">
        <v>2</v>
      </c>
      <c r="Q88">
        <v>3</v>
      </c>
      <c r="R88">
        <v>3</v>
      </c>
      <c r="W88">
        <f>IF(AA88=1, VLOOKUP(CONCATENATE(Home!$B$2,-3),Comp_Time!$A:$B,2,FALSE),IF(Z88&gt; VLOOKUP(CONCATENATE(Home!$B$2,-3),Comp_Time!$A:$B,2,FALSE),VLOOKUP(CONCATENATE(Home!$B$2,-3),Comp_Time!$A:$B,2,FALSE),Z88))</f>
        <v>4.5138888888884843E-4</v>
      </c>
      <c r="X88" s="59">
        <f t="shared" si="3"/>
        <v>0.67928240740740742</v>
      </c>
      <c r="Y88" s="59">
        <f t="shared" si="4"/>
        <v>0.67883101851851857</v>
      </c>
      <c r="Z88">
        <f>IF(X88&gt;Y88,X88 - Y88,VLOOKUP(CONCATENATE(Home!$B$2,-3),Comp_Time!$A:$B,2,FALSE))</f>
        <v>4.5138888888884843E-4</v>
      </c>
      <c r="AA88">
        <f t="shared" si="5"/>
        <v>0</v>
      </c>
    </row>
    <row r="89" spans="1:27">
      <c r="W89">
        <f>IF(AA89=1, VLOOKUP(CONCATENATE(Home!$B$2,-3),Comp_Time!$A:$B,2,FALSE),IF(Z89&gt; VLOOKUP(CONCATENATE(Home!$B$2,-3),Comp_Time!$A:$B,2,FALSE),VLOOKUP(CONCATENATE(Home!$B$2,-3),Comp_Time!$A:$B,2,FALSE),Z89))</f>
        <v>2.7430555555555554E-3</v>
      </c>
      <c r="X89" s="59">
        <f t="shared" si="3"/>
        <v>0</v>
      </c>
      <c r="Y89" s="59">
        <f t="shared" si="4"/>
        <v>0</v>
      </c>
      <c r="Z89">
        <f>IF(X89&gt;Y89,X89 - Y89,VLOOKUP(CONCATENATE(Home!$B$2,-3),Comp_Time!$A:$B,2,FALSE))</f>
        <v>2.7430555555555554E-3</v>
      </c>
      <c r="AA89">
        <f t="shared" si="5"/>
        <v>0</v>
      </c>
    </row>
    <row r="90" spans="1:27">
      <c r="W90">
        <f>IF(AA90=1, VLOOKUP(CONCATENATE(Home!$B$2,-3),Comp_Time!$A:$B,2,FALSE),IF(Z90&gt; VLOOKUP(CONCATENATE(Home!$B$2,-3),Comp_Time!$A:$B,2,FALSE),VLOOKUP(CONCATENATE(Home!$B$2,-3),Comp_Time!$A:$B,2,FALSE),Z90))</f>
        <v>2.7430555555555554E-3</v>
      </c>
      <c r="X90" s="59">
        <f t="shared" si="3"/>
        <v>0</v>
      </c>
      <c r="Y90" s="59">
        <f t="shared" si="4"/>
        <v>0</v>
      </c>
      <c r="Z90">
        <f>IF(X90&gt;Y90,X90 - Y90,VLOOKUP(CONCATENATE(Home!$B$2,-3),Comp_Time!$A:$B,2,FALSE))</f>
        <v>2.7430555555555554E-3</v>
      </c>
      <c r="AA90">
        <f t="shared" si="5"/>
        <v>0</v>
      </c>
    </row>
    <row r="91" spans="1:27">
      <c r="W91">
        <f>IF(AA91=1, VLOOKUP(CONCATENATE(Home!$B$2,-3),Comp_Time!$A:$B,2,FALSE),IF(Z91&gt; VLOOKUP(CONCATENATE(Home!$B$2,-3),Comp_Time!$A:$B,2,FALSE),VLOOKUP(CONCATENATE(Home!$B$2,-3),Comp_Time!$A:$B,2,FALSE),Z91))</f>
        <v>2.7430555555555554E-3</v>
      </c>
      <c r="X91" s="59">
        <f t="shared" si="3"/>
        <v>0</v>
      </c>
      <c r="Y91" s="59">
        <f t="shared" si="4"/>
        <v>0</v>
      </c>
      <c r="Z91">
        <f>IF(X91&gt;Y91,X91 - Y91,VLOOKUP(CONCATENATE(Home!$B$2,-3),Comp_Time!$A:$B,2,FALSE))</f>
        <v>2.7430555555555554E-3</v>
      </c>
      <c r="AA91">
        <f t="shared" si="5"/>
        <v>0</v>
      </c>
    </row>
    <row r="92" spans="1:27">
      <c r="W92">
        <f>IF(AA92=1, VLOOKUP(CONCATENATE(Home!$B$2,-3),Comp_Time!$A:$B,2,FALSE),IF(Z92&gt; VLOOKUP(CONCATENATE(Home!$B$2,-3),Comp_Time!$A:$B,2,FALSE),VLOOKUP(CONCATENATE(Home!$B$2,-3),Comp_Time!$A:$B,2,FALSE),Z92))</f>
        <v>2.7430555555555554E-3</v>
      </c>
      <c r="X92" s="59">
        <f t="shared" si="3"/>
        <v>0</v>
      </c>
      <c r="Y92" s="59">
        <f t="shared" si="4"/>
        <v>0</v>
      </c>
      <c r="Z92">
        <f>IF(X92&gt;Y92,X92 - Y92,VLOOKUP(CONCATENATE(Home!$B$2,-3),Comp_Time!$A:$B,2,FALSE))</f>
        <v>2.7430555555555554E-3</v>
      </c>
      <c r="AA92">
        <f t="shared" si="5"/>
        <v>0</v>
      </c>
    </row>
    <row r="93" spans="1:27">
      <c r="W93">
        <f>IF(AA93=1, VLOOKUP(CONCATENATE(Home!$B$2,-3),Comp_Time!$A:$B,2,FALSE),IF(Z93&gt; VLOOKUP(CONCATENATE(Home!$B$2,-3),Comp_Time!$A:$B,2,FALSE),VLOOKUP(CONCATENATE(Home!$B$2,-3),Comp_Time!$A:$B,2,FALSE),Z93))</f>
        <v>2.7430555555555554E-3</v>
      </c>
      <c r="X93" s="59">
        <f t="shared" si="3"/>
        <v>0</v>
      </c>
      <c r="Y93" s="59">
        <f t="shared" si="4"/>
        <v>0</v>
      </c>
      <c r="Z93">
        <f>IF(X93&gt;Y93,X93 - Y93,VLOOKUP(CONCATENATE(Home!$B$2,-3),Comp_Time!$A:$B,2,FALSE))</f>
        <v>2.7430555555555554E-3</v>
      </c>
      <c r="AA93">
        <f t="shared" si="5"/>
        <v>0</v>
      </c>
    </row>
    <row r="94" spans="1:27">
      <c r="W94">
        <f>IF(AA94=1, VLOOKUP(CONCATENATE(Home!$B$2,-3),Comp_Time!$A:$B,2,FALSE),IF(Z94&gt; VLOOKUP(CONCATENATE(Home!$B$2,-3),Comp_Time!$A:$B,2,FALSE),VLOOKUP(CONCATENATE(Home!$B$2,-3),Comp_Time!$A:$B,2,FALSE),Z94))</f>
        <v>2.7430555555555554E-3</v>
      </c>
      <c r="X94" s="59">
        <f t="shared" si="3"/>
        <v>0</v>
      </c>
      <c r="Y94" s="59">
        <f t="shared" si="4"/>
        <v>0</v>
      </c>
      <c r="Z94">
        <f>IF(X94&gt;Y94,X94 - Y94,VLOOKUP(CONCATENATE(Home!$B$2,-3),Comp_Time!$A:$B,2,FALSE))</f>
        <v>2.7430555555555554E-3</v>
      </c>
      <c r="AA94">
        <f t="shared" si="5"/>
        <v>0</v>
      </c>
    </row>
    <row r="95" spans="1:27">
      <c r="W95">
        <f>IF(AA95=1, VLOOKUP(CONCATENATE(Home!$B$2,-3),Comp_Time!$A:$B,2,FALSE),IF(Z95&gt; VLOOKUP(CONCATENATE(Home!$B$2,-3),Comp_Time!$A:$B,2,FALSE),VLOOKUP(CONCATENATE(Home!$B$2,-3),Comp_Time!$A:$B,2,FALSE),Z95))</f>
        <v>2.7430555555555554E-3</v>
      </c>
      <c r="X95" s="59">
        <f t="shared" si="3"/>
        <v>0</v>
      </c>
      <c r="Y95" s="59">
        <f t="shared" si="4"/>
        <v>0</v>
      </c>
      <c r="Z95">
        <f>IF(X95&gt;Y95,X95 - Y95,VLOOKUP(CONCATENATE(Home!$B$2,-3),Comp_Time!$A:$B,2,FALSE))</f>
        <v>2.7430555555555554E-3</v>
      </c>
      <c r="AA95">
        <f t="shared" si="5"/>
        <v>0</v>
      </c>
    </row>
    <row r="96" spans="1:27">
      <c r="W96">
        <f>IF(AA96=1, VLOOKUP(CONCATENATE(Home!$B$2,-3),Comp_Time!$A:$B,2,FALSE),IF(Z96&gt; VLOOKUP(CONCATENATE(Home!$B$2,-3),Comp_Time!$A:$B,2,FALSE),VLOOKUP(CONCATENATE(Home!$B$2,-3),Comp_Time!$A:$B,2,FALSE),Z96))</f>
        <v>2.7430555555555554E-3</v>
      </c>
      <c r="X96" s="59">
        <f t="shared" si="3"/>
        <v>0</v>
      </c>
      <c r="Y96" s="59">
        <f t="shared" si="4"/>
        <v>0</v>
      </c>
      <c r="Z96">
        <f>IF(X96&gt;Y96,X96 - Y96,VLOOKUP(CONCATENATE(Home!$B$2,-3),Comp_Time!$A:$B,2,FALSE))</f>
        <v>2.7430555555555554E-3</v>
      </c>
      <c r="AA96">
        <f t="shared" si="5"/>
        <v>0</v>
      </c>
    </row>
    <row r="97" spans="23:27">
      <c r="W97">
        <f>IF(AA97=1, VLOOKUP(CONCATENATE(Home!$B$2,-3),Comp_Time!$A:$B,2,FALSE),IF(Z97&gt; VLOOKUP(CONCATENATE(Home!$B$2,-3),Comp_Time!$A:$B,2,FALSE),VLOOKUP(CONCATENATE(Home!$B$2,-3),Comp_Time!$A:$B,2,FALSE),Z97))</f>
        <v>2.7430555555555554E-3</v>
      </c>
      <c r="X97" s="59">
        <f t="shared" si="3"/>
        <v>0</v>
      </c>
      <c r="Y97" s="59">
        <f t="shared" si="4"/>
        <v>0</v>
      </c>
      <c r="Z97">
        <f>IF(X97&gt;Y97,X97 - Y97,VLOOKUP(CONCATENATE(Home!$B$2,-3),Comp_Time!$A:$B,2,FALSE))</f>
        <v>2.7430555555555554E-3</v>
      </c>
      <c r="AA97">
        <f t="shared" si="5"/>
        <v>0</v>
      </c>
    </row>
    <row r="98" spans="23:27">
      <c r="W98">
        <f>IF(AA98=1, VLOOKUP(CONCATENATE(Home!$B$2,-3),Comp_Time!$A:$B,2,FALSE),IF(Z98&gt; VLOOKUP(CONCATENATE(Home!$B$2,-3),Comp_Time!$A:$B,2,FALSE),VLOOKUP(CONCATENATE(Home!$B$2,-3),Comp_Time!$A:$B,2,FALSE),Z98))</f>
        <v>2.7430555555555554E-3</v>
      </c>
      <c r="X98" s="59">
        <f t="shared" si="3"/>
        <v>0</v>
      </c>
      <c r="Y98" s="59">
        <f t="shared" si="4"/>
        <v>0</v>
      </c>
      <c r="Z98">
        <f>IF(X98&gt;Y98,X98 - Y98,VLOOKUP(CONCATENATE(Home!$B$2,-3),Comp_Time!$A:$B,2,FALSE))</f>
        <v>2.7430555555555554E-3</v>
      </c>
      <c r="AA98">
        <f t="shared" si="5"/>
        <v>0</v>
      </c>
    </row>
    <row r="99" spans="23:27">
      <c r="W99">
        <f>IF(AA99=1, VLOOKUP(CONCATENATE(Home!$B$2,-3),Comp_Time!$A:$B,2,FALSE),IF(Z99&gt; VLOOKUP(CONCATENATE(Home!$B$2,-3),Comp_Time!$A:$B,2,FALSE),VLOOKUP(CONCATENATE(Home!$B$2,-3),Comp_Time!$A:$B,2,FALSE),Z99))</f>
        <v>2.7430555555555554E-3</v>
      </c>
      <c r="X99" s="59">
        <f t="shared" si="3"/>
        <v>0</v>
      </c>
      <c r="Y99" s="59">
        <f t="shared" si="4"/>
        <v>0</v>
      </c>
      <c r="Z99">
        <f>IF(X99&gt;Y99,X99 - Y99,VLOOKUP(CONCATENATE(Home!$B$2,-3),Comp_Time!$A:$B,2,FALSE))</f>
        <v>2.7430555555555554E-3</v>
      </c>
      <c r="AA99">
        <f t="shared" si="5"/>
        <v>0</v>
      </c>
    </row>
    <row r="100" spans="23:27">
      <c r="W100">
        <f>IF(AA100=1, VLOOKUP(CONCATENATE(Home!$B$2,-3),Comp_Time!$A:$B,2,FALSE),IF(Z100&gt; VLOOKUP(CONCATENATE(Home!$B$2,-3),Comp_Time!$A:$B,2,FALSE),VLOOKUP(CONCATENATE(Home!$B$2,-3),Comp_Time!$A:$B,2,FALSE),Z100))</f>
        <v>2.7430555555555554E-3</v>
      </c>
      <c r="X100" s="59">
        <f t="shared" si="3"/>
        <v>0</v>
      </c>
      <c r="Y100" s="59">
        <f t="shared" si="4"/>
        <v>0</v>
      </c>
      <c r="Z100">
        <f>IF(X100&gt;Y100,X100 - Y100,VLOOKUP(CONCATENATE(Home!$B$2,-3),Comp_Time!$A:$B,2,FALSE))</f>
        <v>2.7430555555555554E-3</v>
      </c>
      <c r="AA100">
        <f t="shared" si="5"/>
        <v>0</v>
      </c>
    </row>
    <row r="101" spans="23:27">
      <c r="W101">
        <f>IF(AA101=1, VLOOKUP(CONCATENATE(Home!$B$2,-3),Comp_Time!$A:$B,2,FALSE),IF(Z101&gt; VLOOKUP(CONCATENATE(Home!$B$2,-3),Comp_Time!$A:$B,2,FALSE),VLOOKUP(CONCATENATE(Home!$B$2,-3),Comp_Time!$A:$B,2,FALSE),Z101))</f>
        <v>2.7430555555555554E-3</v>
      </c>
      <c r="X101" s="59">
        <f t="shared" si="3"/>
        <v>0</v>
      </c>
      <c r="Y101" s="59">
        <f t="shared" si="4"/>
        <v>0</v>
      </c>
      <c r="Z101">
        <f>IF(X101&gt;Y101,X101 - Y101,VLOOKUP(CONCATENATE(Home!$B$2,-3),Comp_Time!$A:$B,2,FALSE))</f>
        <v>2.7430555555555554E-3</v>
      </c>
      <c r="AA101">
        <f t="shared" si="5"/>
        <v>0</v>
      </c>
    </row>
    <row r="102" spans="23:27">
      <c r="W102">
        <f>IF(AA102=1, VLOOKUP(CONCATENATE(Home!$B$2,-3),Comp_Time!$A:$B,2,FALSE),IF(Z102&gt; VLOOKUP(CONCATENATE(Home!$B$2,-3),Comp_Time!$A:$B,2,FALSE),VLOOKUP(CONCATENATE(Home!$B$2,-3),Comp_Time!$A:$B,2,FALSE),Z102))</f>
        <v>2.7430555555555554E-3</v>
      </c>
      <c r="X102" s="59">
        <f t="shared" si="3"/>
        <v>0</v>
      </c>
      <c r="Y102" s="59">
        <f t="shared" si="4"/>
        <v>0</v>
      </c>
      <c r="Z102">
        <f>IF(X102&gt;Y102,X102 - Y102,VLOOKUP(CONCATENATE(Home!$B$2,-3),Comp_Time!$A:$B,2,FALSE))</f>
        <v>2.7430555555555554E-3</v>
      </c>
      <c r="AA102">
        <f t="shared" si="5"/>
        <v>0</v>
      </c>
    </row>
    <row r="103" spans="23:27">
      <c r="W103">
        <f>IF(AA103=1, VLOOKUP(CONCATENATE(Home!$B$2,-3),Comp_Time!$A:$B,2,FALSE),IF(Z103&gt; VLOOKUP(CONCATENATE(Home!$B$2,-3),Comp_Time!$A:$B,2,FALSE),VLOOKUP(CONCATENATE(Home!$B$2,-3),Comp_Time!$A:$B,2,FALSE),Z103))</f>
        <v>2.7430555555555554E-3</v>
      </c>
      <c r="X103" s="59">
        <f t="shared" si="3"/>
        <v>0</v>
      </c>
      <c r="Y103" s="59">
        <f t="shared" si="4"/>
        <v>0</v>
      </c>
      <c r="Z103">
        <f>IF(X103&gt;Y103,X103 - Y103,VLOOKUP(CONCATENATE(Home!$B$2,-3),Comp_Time!$A:$B,2,FALSE))</f>
        <v>2.7430555555555554E-3</v>
      </c>
      <c r="AA103">
        <f t="shared" si="5"/>
        <v>0</v>
      </c>
    </row>
    <row r="104" spans="23:27">
      <c r="W104">
        <f>IF(AA104=1, VLOOKUP(CONCATENATE(Home!$B$2,-3),Comp_Time!$A:$B,2,FALSE),IF(Z104&gt; VLOOKUP(CONCATENATE(Home!$B$2,-3),Comp_Time!$A:$B,2,FALSE),VLOOKUP(CONCATENATE(Home!$B$2,-3),Comp_Time!$A:$B,2,FALSE),Z104))</f>
        <v>2.7430555555555554E-3</v>
      </c>
      <c r="X104" s="59">
        <f t="shared" si="3"/>
        <v>0</v>
      </c>
      <c r="Y104" s="59">
        <f t="shared" si="4"/>
        <v>0</v>
      </c>
      <c r="Z104">
        <f>IF(X104&gt;Y104,X104 - Y104,VLOOKUP(CONCATENATE(Home!$B$2,-3),Comp_Time!$A:$B,2,FALSE))</f>
        <v>2.7430555555555554E-3</v>
      </c>
      <c r="AA104">
        <f t="shared" si="5"/>
        <v>0</v>
      </c>
    </row>
    <row r="105" spans="23:27">
      <c r="W105">
        <f>IF(AA105=1, VLOOKUP(CONCATENATE(Home!$B$2,-3),Comp_Time!$A:$B,2,FALSE),IF(Z105&gt; VLOOKUP(CONCATENATE(Home!$B$2,-3),Comp_Time!$A:$B,2,FALSE),VLOOKUP(CONCATENATE(Home!$B$2,-3),Comp_Time!$A:$B,2,FALSE),Z105))</f>
        <v>2.7430555555555554E-3</v>
      </c>
      <c r="X105" s="59">
        <f t="shared" si="3"/>
        <v>0</v>
      </c>
      <c r="Y105" s="59">
        <f t="shared" si="4"/>
        <v>0</v>
      </c>
      <c r="Z105">
        <f>IF(X105&gt;Y105,X105 - Y105,VLOOKUP(CONCATENATE(Home!$B$2,-3),Comp_Time!$A:$B,2,FALSE))</f>
        <v>2.7430555555555554E-3</v>
      </c>
      <c r="AA105">
        <f t="shared" si="5"/>
        <v>0</v>
      </c>
    </row>
    <row r="106" spans="23:27">
      <c r="W106">
        <f>IF(AA106=1, VLOOKUP(CONCATENATE(Home!$B$2,-3),Comp_Time!$A:$B,2,FALSE),IF(Z106&gt; VLOOKUP(CONCATENATE(Home!$B$2,-3),Comp_Time!$A:$B,2,FALSE),VLOOKUP(CONCATENATE(Home!$B$2,-3),Comp_Time!$A:$B,2,FALSE),Z106))</f>
        <v>2.7430555555555554E-3</v>
      </c>
      <c r="X106" s="59">
        <f t="shared" si="3"/>
        <v>0</v>
      </c>
      <c r="Y106" s="59">
        <f t="shared" si="4"/>
        <v>0</v>
      </c>
      <c r="Z106">
        <f>IF(X106&gt;Y106,X106 - Y106,VLOOKUP(CONCATENATE(Home!$B$2,-3),Comp_Time!$A:$B,2,FALSE))</f>
        <v>2.7430555555555554E-3</v>
      </c>
      <c r="AA106">
        <f t="shared" si="5"/>
        <v>0</v>
      </c>
    </row>
    <row r="107" spans="23:27">
      <c r="W107">
        <f>IF(AA107=1, VLOOKUP(CONCATENATE(Home!$B$2,-3),Comp_Time!$A:$B,2,FALSE),IF(Z107&gt; VLOOKUP(CONCATENATE(Home!$B$2,-3),Comp_Time!$A:$B,2,FALSE),VLOOKUP(CONCATENATE(Home!$B$2,-3),Comp_Time!$A:$B,2,FALSE),Z107))</f>
        <v>2.7430555555555554E-3</v>
      </c>
      <c r="X107" s="59">
        <f t="shared" si="3"/>
        <v>0</v>
      </c>
      <c r="Y107" s="59">
        <f t="shared" si="4"/>
        <v>0</v>
      </c>
      <c r="Z107">
        <f>IF(X107&gt;Y107,X107 - Y107,VLOOKUP(CONCATENATE(Home!$B$2,-3),Comp_Time!$A:$B,2,FALSE))</f>
        <v>2.7430555555555554E-3</v>
      </c>
      <c r="AA107">
        <f t="shared" si="5"/>
        <v>0</v>
      </c>
    </row>
    <row r="108" spans="23:27">
      <c r="W108">
        <f>IF(AA108=1, VLOOKUP(CONCATENATE(Home!$B$2,-3),Comp_Time!$A:$B,2,FALSE),IF(Z108&gt; VLOOKUP(CONCATENATE(Home!$B$2,-3),Comp_Time!$A:$B,2,FALSE),VLOOKUP(CONCATENATE(Home!$B$2,-3),Comp_Time!$A:$B,2,FALSE),Z108))</f>
        <v>2.7430555555555554E-3</v>
      </c>
      <c r="X108" s="59">
        <f t="shared" si="3"/>
        <v>0</v>
      </c>
      <c r="Y108" s="59">
        <f t="shared" si="4"/>
        <v>0</v>
      </c>
      <c r="Z108">
        <f>IF(X108&gt;Y108,X108 - Y108,VLOOKUP(CONCATENATE(Home!$B$2,-3),Comp_Time!$A:$B,2,FALSE))</f>
        <v>2.7430555555555554E-3</v>
      </c>
      <c r="AA108">
        <f t="shared" si="5"/>
        <v>0</v>
      </c>
    </row>
    <row r="109" spans="23:27">
      <c r="W109">
        <f>IF(AA109=1, VLOOKUP(CONCATENATE(Home!$B$2,-3),Comp_Time!$A:$B,2,FALSE),IF(Z109&gt; VLOOKUP(CONCATENATE(Home!$B$2,-3),Comp_Time!$A:$B,2,FALSE),VLOOKUP(CONCATENATE(Home!$B$2,-3),Comp_Time!$A:$B,2,FALSE),Z109))</f>
        <v>2.7430555555555554E-3</v>
      </c>
      <c r="X109" s="59">
        <f t="shared" si="3"/>
        <v>0</v>
      </c>
      <c r="Y109" s="59">
        <f t="shared" si="4"/>
        <v>0</v>
      </c>
      <c r="Z109">
        <f>IF(X109&gt;Y109,X109 - Y109,VLOOKUP(CONCATENATE(Home!$B$2,-3),Comp_Time!$A:$B,2,FALSE))</f>
        <v>2.7430555555555554E-3</v>
      </c>
      <c r="AA109">
        <f t="shared" si="5"/>
        <v>0</v>
      </c>
    </row>
    <row r="110" spans="23:27">
      <c r="W110">
        <f>IF(AA110=1, VLOOKUP(CONCATENATE(Home!$B$2,-3),Comp_Time!$A:$B,2,FALSE),IF(Z110&gt; VLOOKUP(CONCATENATE(Home!$B$2,-3),Comp_Time!$A:$B,2,FALSE),VLOOKUP(CONCATENATE(Home!$B$2,-3),Comp_Time!$A:$B,2,FALSE),Z110))</f>
        <v>2.7430555555555554E-3</v>
      </c>
      <c r="X110" s="59">
        <f t="shared" si="3"/>
        <v>0</v>
      </c>
      <c r="Y110" s="59">
        <f t="shared" si="4"/>
        <v>0</v>
      </c>
      <c r="Z110">
        <f>IF(X110&gt;Y110,X110 - Y110,VLOOKUP(CONCATENATE(Home!$B$2,-3),Comp_Time!$A:$B,2,FALSE))</f>
        <v>2.7430555555555554E-3</v>
      </c>
      <c r="AA110">
        <f t="shared" si="5"/>
        <v>0</v>
      </c>
    </row>
    <row r="111" spans="23:27">
      <c r="W111">
        <f>IF(AA111=1, VLOOKUP(CONCATENATE(Home!$B$2,-3),Comp_Time!$A:$B,2,FALSE),IF(Z111&gt; VLOOKUP(CONCATENATE(Home!$B$2,-3),Comp_Time!$A:$B,2,FALSE),VLOOKUP(CONCATENATE(Home!$B$2,-3),Comp_Time!$A:$B,2,FALSE),Z111))</f>
        <v>2.7430555555555554E-3</v>
      </c>
      <c r="X111" s="59">
        <f t="shared" si="3"/>
        <v>0</v>
      </c>
      <c r="Y111" s="59">
        <f t="shared" si="4"/>
        <v>0</v>
      </c>
      <c r="Z111">
        <f>IF(X111&gt;Y111,X111 - Y111,VLOOKUP(CONCATENATE(Home!$B$2,-3),Comp_Time!$A:$B,2,FALSE))</f>
        <v>2.7430555555555554E-3</v>
      </c>
      <c r="AA111">
        <f t="shared" si="5"/>
        <v>0</v>
      </c>
    </row>
    <row r="112" spans="23:27">
      <c r="W112">
        <f>IF(AA112=1, VLOOKUP(CONCATENATE(Home!$B$2,-3),Comp_Time!$A:$B,2,FALSE),IF(Z112&gt; VLOOKUP(CONCATENATE(Home!$B$2,-3),Comp_Time!$A:$B,2,FALSE),VLOOKUP(CONCATENATE(Home!$B$2,-3),Comp_Time!$A:$B,2,FALSE),Z112))</f>
        <v>2.7430555555555554E-3</v>
      </c>
      <c r="X112" s="59">
        <f t="shared" si="3"/>
        <v>0</v>
      </c>
      <c r="Y112" s="59">
        <f t="shared" si="4"/>
        <v>0</v>
      </c>
      <c r="Z112">
        <f>IF(X112&gt;Y112,X112 - Y112,VLOOKUP(CONCATENATE(Home!$B$2,-3),Comp_Time!$A:$B,2,FALSE))</f>
        <v>2.7430555555555554E-3</v>
      </c>
      <c r="AA112">
        <f t="shared" si="5"/>
        <v>0</v>
      </c>
    </row>
    <row r="113" spans="23:27">
      <c r="W113">
        <f>IF(AA113=1, VLOOKUP(CONCATENATE(Home!$B$2,-3),Comp_Time!$A:$B,2,FALSE),IF(Z113&gt; VLOOKUP(CONCATENATE(Home!$B$2,-3),Comp_Time!$A:$B,2,FALSE),VLOOKUP(CONCATENATE(Home!$B$2,-3),Comp_Time!$A:$B,2,FALSE),Z113))</f>
        <v>2.7430555555555554E-3</v>
      </c>
      <c r="X113" s="59">
        <f t="shared" si="3"/>
        <v>0</v>
      </c>
      <c r="Y113" s="59">
        <f t="shared" si="4"/>
        <v>0</v>
      </c>
      <c r="Z113">
        <f>IF(X113&gt;Y113,X113 - Y113,VLOOKUP(CONCATENATE(Home!$B$2,-3),Comp_Time!$A:$B,2,FALSE))</f>
        <v>2.7430555555555554E-3</v>
      </c>
      <c r="AA113">
        <f t="shared" si="5"/>
        <v>0</v>
      </c>
    </row>
    <row r="114" spans="23:27">
      <c r="W114">
        <f>IF(AA114=1, VLOOKUP(CONCATENATE(Home!$B$2,-3),Comp_Time!$A:$B,2,FALSE),IF(Z114&gt; VLOOKUP(CONCATENATE(Home!$B$2,-3),Comp_Time!$A:$B,2,FALSE),VLOOKUP(CONCATENATE(Home!$B$2,-3),Comp_Time!$A:$B,2,FALSE),Z114))</f>
        <v>2.7430555555555554E-3</v>
      </c>
      <c r="X114" s="59">
        <f t="shared" si="3"/>
        <v>0</v>
      </c>
      <c r="Y114" s="59">
        <f t="shared" si="4"/>
        <v>0</v>
      </c>
      <c r="Z114">
        <f>IF(X114&gt;Y114,X114 - Y114,VLOOKUP(CONCATENATE(Home!$B$2,-3),Comp_Time!$A:$B,2,FALSE))</f>
        <v>2.7430555555555554E-3</v>
      </c>
      <c r="AA114">
        <f t="shared" si="5"/>
        <v>0</v>
      </c>
    </row>
    <row r="115" spans="23:27">
      <c r="W115">
        <f>IF(AA115=1, VLOOKUP(CONCATENATE(Home!$B$2,-3),Comp_Time!$A:$B,2,FALSE),IF(Z115&gt; VLOOKUP(CONCATENATE(Home!$B$2,-3),Comp_Time!$A:$B,2,FALSE),VLOOKUP(CONCATENATE(Home!$B$2,-3),Comp_Time!$A:$B,2,FALSE),Z115))</f>
        <v>2.7430555555555554E-3</v>
      </c>
      <c r="X115" s="59">
        <f t="shared" si="3"/>
        <v>0</v>
      </c>
      <c r="Y115" s="59">
        <f t="shared" si="4"/>
        <v>0</v>
      </c>
      <c r="Z115">
        <f>IF(X115&gt;Y115,X115 - Y115,VLOOKUP(CONCATENATE(Home!$B$2,-3),Comp_Time!$A:$B,2,FALSE))</f>
        <v>2.7430555555555554E-3</v>
      </c>
      <c r="AA115">
        <f t="shared" si="5"/>
        <v>0</v>
      </c>
    </row>
    <row r="116" spans="23:27">
      <c r="W116">
        <f>IF(AA116=1, VLOOKUP(CONCATENATE(Home!$B$2,-3),Comp_Time!$A:$B,2,FALSE),IF(Z116&gt; VLOOKUP(CONCATENATE(Home!$B$2,-3),Comp_Time!$A:$B,2,FALSE),VLOOKUP(CONCATENATE(Home!$B$2,-3),Comp_Time!$A:$B,2,FALSE),Z116))</f>
        <v>2.7430555555555554E-3</v>
      </c>
      <c r="X116" s="59">
        <f t="shared" si="3"/>
        <v>0</v>
      </c>
      <c r="Y116" s="59">
        <f t="shared" si="4"/>
        <v>0</v>
      </c>
      <c r="Z116">
        <f>IF(X116&gt;Y116,X116 - Y116,VLOOKUP(CONCATENATE(Home!$B$2,-3),Comp_Time!$A:$B,2,FALSE))</f>
        <v>2.7430555555555554E-3</v>
      </c>
      <c r="AA116">
        <f t="shared" si="5"/>
        <v>0</v>
      </c>
    </row>
    <row r="117" spans="23:27">
      <c r="W117">
        <f>IF(AA117=1, VLOOKUP(CONCATENATE(Home!$B$2,-3),Comp_Time!$A:$B,2,FALSE),IF(Z117&gt; VLOOKUP(CONCATENATE(Home!$B$2,-3),Comp_Time!$A:$B,2,FALSE),VLOOKUP(CONCATENATE(Home!$B$2,-3),Comp_Time!$A:$B,2,FALSE),Z117))</f>
        <v>2.7430555555555554E-3</v>
      </c>
      <c r="X117" s="59">
        <f t="shared" si="3"/>
        <v>0</v>
      </c>
      <c r="Y117" s="59">
        <f t="shared" si="4"/>
        <v>0</v>
      </c>
      <c r="Z117">
        <f>IF(X117&gt;Y117,X117 - Y117,VLOOKUP(CONCATENATE(Home!$B$2,-3),Comp_Time!$A:$B,2,FALSE))</f>
        <v>2.7430555555555554E-3</v>
      </c>
      <c r="AA117">
        <f t="shared" si="5"/>
        <v>0</v>
      </c>
    </row>
    <row r="118" spans="23:27">
      <c r="W118">
        <f>IF(AA118=1, VLOOKUP(CONCATENATE(Home!$B$2,-3),Comp_Time!$A:$B,2,FALSE),IF(Z118&gt; VLOOKUP(CONCATENATE(Home!$B$2,-3),Comp_Time!$A:$B,2,FALSE),VLOOKUP(CONCATENATE(Home!$B$2,-3),Comp_Time!$A:$B,2,FALSE),Z118))</f>
        <v>2.7430555555555554E-3</v>
      </c>
      <c r="X118" s="59">
        <f t="shared" si="3"/>
        <v>0</v>
      </c>
      <c r="Y118" s="59">
        <f t="shared" si="4"/>
        <v>0</v>
      </c>
      <c r="Z118">
        <f>IF(X118&gt;Y118,X118 - Y118,VLOOKUP(CONCATENATE(Home!$B$2,-3),Comp_Time!$A:$B,2,FALSE))</f>
        <v>2.7430555555555554E-3</v>
      </c>
      <c r="AA118">
        <f t="shared" si="5"/>
        <v>0</v>
      </c>
    </row>
    <row r="119" spans="23:27">
      <c r="W119">
        <f>IF(AA119=1, VLOOKUP(CONCATENATE(Home!$B$2,-3),Comp_Time!$A:$B,2,FALSE),IF(Z119&gt; VLOOKUP(CONCATENATE(Home!$B$2,-3),Comp_Time!$A:$B,2,FALSE),VLOOKUP(CONCATENATE(Home!$B$2,-3),Comp_Time!$A:$B,2,FALSE),Z119))</f>
        <v>2.7430555555555554E-3</v>
      </c>
      <c r="X119" s="59">
        <f t="shared" si="3"/>
        <v>0</v>
      </c>
      <c r="Y119" s="59">
        <f t="shared" si="4"/>
        <v>0</v>
      </c>
      <c r="Z119">
        <f>IF(X119&gt;Y119,X119 - Y119,VLOOKUP(CONCATENATE(Home!$B$2,-3),Comp_Time!$A:$B,2,FALSE))</f>
        <v>2.7430555555555554E-3</v>
      </c>
      <c r="AA119">
        <f t="shared" si="5"/>
        <v>0</v>
      </c>
    </row>
    <row r="120" spans="23:27">
      <c r="W120">
        <f>IF(AA120=1, VLOOKUP(CONCATENATE(Home!$B$2,-3),Comp_Time!$A:$B,2,FALSE),IF(Z120&gt; VLOOKUP(CONCATENATE(Home!$B$2,-3),Comp_Time!$A:$B,2,FALSE),VLOOKUP(CONCATENATE(Home!$B$2,-3),Comp_Time!$A:$B,2,FALSE),Z120))</f>
        <v>2.7430555555555554E-3</v>
      </c>
      <c r="X120" s="59">
        <f t="shared" si="3"/>
        <v>0</v>
      </c>
      <c r="Y120" s="59">
        <f t="shared" si="4"/>
        <v>0</v>
      </c>
      <c r="Z120">
        <f>IF(X120&gt;Y120,X120 - Y120,VLOOKUP(CONCATENATE(Home!$B$2,-3),Comp_Time!$A:$B,2,FALSE))</f>
        <v>2.7430555555555554E-3</v>
      </c>
      <c r="AA120">
        <f t="shared" si="5"/>
        <v>0</v>
      </c>
    </row>
    <row r="121" spans="23:27">
      <c r="W121">
        <f>IF(AA121=1, VLOOKUP(CONCATENATE(Home!$B$2,-3),Comp_Time!$A:$B,2,FALSE),IF(Z121&gt; VLOOKUP(CONCATENATE(Home!$B$2,-3),Comp_Time!$A:$B,2,FALSE),VLOOKUP(CONCATENATE(Home!$B$2,-3),Comp_Time!$A:$B,2,FALSE),Z121))</f>
        <v>2.7430555555555554E-3</v>
      </c>
      <c r="X121" s="59">
        <f t="shared" si="3"/>
        <v>0</v>
      </c>
      <c r="Y121" s="59">
        <f t="shared" si="4"/>
        <v>0</v>
      </c>
      <c r="Z121">
        <f>IF(X121&gt;Y121,X121 - Y121,VLOOKUP(CONCATENATE(Home!$B$2,-3),Comp_Time!$A:$B,2,FALSE))</f>
        <v>2.7430555555555554E-3</v>
      </c>
      <c r="AA121">
        <f t="shared" si="5"/>
        <v>0</v>
      </c>
    </row>
    <row r="122" spans="23:27">
      <c r="W122">
        <f>IF(AA122=1, VLOOKUP(CONCATENATE(Home!$B$2,-3),Comp_Time!$A:$B,2,FALSE),IF(Z122&gt; VLOOKUP(CONCATENATE(Home!$B$2,-3),Comp_Time!$A:$B,2,FALSE),VLOOKUP(CONCATENATE(Home!$B$2,-3),Comp_Time!$A:$B,2,FALSE),Z122))</f>
        <v>2.7430555555555554E-3</v>
      </c>
      <c r="X122" s="59">
        <f t="shared" si="3"/>
        <v>0</v>
      </c>
      <c r="Y122" s="59">
        <f t="shared" si="4"/>
        <v>0</v>
      </c>
      <c r="Z122">
        <f>IF(X122&gt;Y122,X122 - Y122,VLOOKUP(CONCATENATE(Home!$B$2,-3),Comp_Time!$A:$B,2,FALSE))</f>
        <v>2.7430555555555554E-3</v>
      </c>
      <c r="AA122">
        <f t="shared" si="5"/>
        <v>0</v>
      </c>
    </row>
    <row r="123" spans="23:27">
      <c r="W123">
        <f>IF(AA123=1, VLOOKUP(CONCATENATE(Home!$B$2,-3),Comp_Time!$A:$B,2,FALSE),IF(Z123&gt; VLOOKUP(CONCATENATE(Home!$B$2,-3),Comp_Time!$A:$B,2,FALSE),VLOOKUP(CONCATENATE(Home!$B$2,-3),Comp_Time!$A:$B,2,FALSE),Z123))</f>
        <v>2.7430555555555554E-3</v>
      </c>
      <c r="X123" s="59">
        <f t="shared" si="3"/>
        <v>0</v>
      </c>
      <c r="Y123" s="59">
        <f t="shared" si="4"/>
        <v>0</v>
      </c>
      <c r="Z123">
        <f>IF(X123&gt;Y123,X123 - Y123,VLOOKUP(CONCATENATE(Home!$B$2,-3),Comp_Time!$A:$B,2,FALSE))</f>
        <v>2.7430555555555554E-3</v>
      </c>
      <c r="AA123">
        <f t="shared" si="5"/>
        <v>0</v>
      </c>
    </row>
    <row r="124" spans="23:27">
      <c r="W124">
        <f>IF(AA124=1, VLOOKUP(CONCATENATE(Home!$B$2,-3),Comp_Time!$A:$B,2,FALSE),IF(Z124&gt; VLOOKUP(CONCATENATE(Home!$B$2,-3),Comp_Time!$A:$B,2,FALSE),VLOOKUP(CONCATENATE(Home!$B$2,-3),Comp_Time!$A:$B,2,FALSE),Z124))</f>
        <v>2.7430555555555554E-3</v>
      </c>
      <c r="X124" s="59">
        <f t="shared" si="3"/>
        <v>0</v>
      </c>
      <c r="Y124" s="59">
        <f t="shared" si="4"/>
        <v>0</v>
      </c>
      <c r="Z124">
        <f>IF(X124&gt;Y124,X124 - Y124,VLOOKUP(CONCATENATE(Home!$B$2,-3),Comp_Time!$A:$B,2,FALSE))</f>
        <v>2.7430555555555554E-3</v>
      </c>
      <c r="AA124">
        <f t="shared" si="5"/>
        <v>0</v>
      </c>
    </row>
    <row r="125" spans="23:27">
      <c r="W125">
        <f>IF(AA125=1, VLOOKUP(CONCATENATE(Home!$B$2,-3),Comp_Time!$A:$B,2,FALSE),IF(Z125&gt; VLOOKUP(CONCATENATE(Home!$B$2,-3),Comp_Time!$A:$B,2,FALSE),VLOOKUP(CONCATENATE(Home!$B$2,-3),Comp_Time!$A:$B,2,FALSE),Z125))</f>
        <v>2.7430555555555554E-3</v>
      </c>
      <c r="X125" s="59">
        <f t="shared" si="3"/>
        <v>0</v>
      </c>
      <c r="Y125" s="59">
        <f t="shared" si="4"/>
        <v>0</v>
      </c>
      <c r="Z125">
        <f>IF(X125&gt;Y125,X125 - Y125,VLOOKUP(CONCATENATE(Home!$B$2,-3),Comp_Time!$A:$B,2,FALSE))</f>
        <v>2.7430555555555554E-3</v>
      </c>
      <c r="AA125">
        <f t="shared" si="5"/>
        <v>0</v>
      </c>
    </row>
    <row r="126" spans="23:27">
      <c r="W126">
        <f>IF(AA126=1, VLOOKUP(CONCATENATE(Home!$B$2,-3),Comp_Time!$A:$B,2,FALSE),IF(Z126&gt; VLOOKUP(CONCATENATE(Home!$B$2,-3),Comp_Time!$A:$B,2,FALSE),VLOOKUP(CONCATENATE(Home!$B$2,-3),Comp_Time!$A:$B,2,FALSE),Z126))</f>
        <v>2.7430555555555554E-3</v>
      </c>
      <c r="X126" s="59">
        <f t="shared" si="3"/>
        <v>0</v>
      </c>
      <c r="Y126" s="59">
        <f t="shared" si="4"/>
        <v>0</v>
      </c>
      <c r="Z126">
        <f>IF(X126&gt;Y126,X126 - Y126,VLOOKUP(CONCATENATE(Home!$B$2,-3),Comp_Time!$A:$B,2,FALSE))</f>
        <v>2.7430555555555554E-3</v>
      </c>
      <c r="AA126">
        <f t="shared" si="5"/>
        <v>0</v>
      </c>
    </row>
    <row r="127" spans="23:27">
      <c r="W127">
        <f>IF(AA127=1, VLOOKUP(CONCATENATE(Home!$B$2,-3),Comp_Time!$A:$B,2,FALSE),IF(Z127&gt; VLOOKUP(CONCATENATE(Home!$B$2,-3),Comp_Time!$A:$B,2,FALSE),VLOOKUP(CONCATENATE(Home!$B$2,-3),Comp_Time!$A:$B,2,FALSE),Z127))</f>
        <v>2.7430555555555554E-3</v>
      </c>
      <c r="X127" s="59">
        <f t="shared" si="3"/>
        <v>0</v>
      </c>
      <c r="Y127" s="59">
        <f t="shared" si="4"/>
        <v>0</v>
      </c>
      <c r="Z127">
        <f>IF(X127&gt;Y127,X127 - Y127,VLOOKUP(CONCATENATE(Home!$B$2,-3),Comp_Time!$A:$B,2,FALSE))</f>
        <v>2.7430555555555554E-3</v>
      </c>
      <c r="AA127">
        <f t="shared" si="5"/>
        <v>0</v>
      </c>
    </row>
    <row r="128" spans="23:27">
      <c r="W128">
        <f>IF(AA128=1, VLOOKUP(CONCATENATE(Home!$B$2,-3),Comp_Time!$A:$B,2,FALSE),IF(Z128&gt; VLOOKUP(CONCATENATE(Home!$B$2,-3),Comp_Time!$A:$B,2,FALSE),VLOOKUP(CONCATENATE(Home!$B$2,-3),Comp_Time!$A:$B,2,FALSE),Z128))</f>
        <v>2.7430555555555554E-3</v>
      </c>
      <c r="X128" s="59">
        <f t="shared" si="3"/>
        <v>0</v>
      </c>
      <c r="Y128" s="59">
        <f t="shared" si="4"/>
        <v>0</v>
      </c>
      <c r="Z128">
        <f>IF(X128&gt;Y128,X128 - Y128,VLOOKUP(CONCATENATE(Home!$B$2,-3),Comp_Time!$A:$B,2,FALSE))</f>
        <v>2.7430555555555554E-3</v>
      </c>
      <c r="AA128">
        <f t="shared" si="5"/>
        <v>0</v>
      </c>
    </row>
    <row r="129" spans="23:27">
      <c r="W129">
        <f>IF(AA129=1, VLOOKUP(CONCATENATE(Home!$B$2,-3),Comp_Time!$A:$B,2,FALSE),IF(Z129&gt; VLOOKUP(CONCATENATE(Home!$B$2,-3),Comp_Time!$A:$B,2,FALSE),VLOOKUP(CONCATENATE(Home!$B$2,-3),Comp_Time!$A:$B,2,FALSE),Z129))</f>
        <v>2.7430555555555554E-3</v>
      </c>
      <c r="X129" s="59">
        <f t="shared" si="3"/>
        <v>0</v>
      </c>
      <c r="Y129" s="59">
        <f t="shared" si="4"/>
        <v>0</v>
      </c>
      <c r="Z129">
        <f>IF(X129&gt;Y129,X129 - Y129,VLOOKUP(CONCATENATE(Home!$B$2,-3),Comp_Time!$A:$B,2,FALSE))</f>
        <v>2.7430555555555554E-3</v>
      </c>
      <c r="AA129">
        <f t="shared" si="5"/>
        <v>0</v>
      </c>
    </row>
    <row r="130" spans="23:27">
      <c r="W130">
        <f>IF(AA130=1, VLOOKUP(CONCATENATE(Home!$B$2,-3),Comp_Time!$A:$B,2,FALSE),IF(Z130&gt; VLOOKUP(CONCATENATE(Home!$B$2,-3),Comp_Time!$A:$B,2,FALSE),VLOOKUP(CONCATENATE(Home!$B$2,-3),Comp_Time!$A:$B,2,FALSE),Z130))</f>
        <v>2.7430555555555554E-3</v>
      </c>
      <c r="X130" s="59">
        <f t="shared" si="3"/>
        <v>0</v>
      </c>
      <c r="Y130" s="59">
        <f t="shared" si="4"/>
        <v>0</v>
      </c>
      <c r="Z130">
        <f>IF(X130&gt;Y130,X130 - Y130,VLOOKUP(CONCATENATE(Home!$B$2,-3),Comp_Time!$A:$B,2,FALSE))</f>
        <v>2.7430555555555554E-3</v>
      </c>
      <c r="AA130">
        <f t="shared" si="5"/>
        <v>0</v>
      </c>
    </row>
    <row r="131" spans="23:27">
      <c r="W131">
        <f>IF(AA131=1, VLOOKUP(CONCATENATE(Home!$B$2,-3),Comp_Time!$A:$B,2,FALSE),IF(Z131&gt; VLOOKUP(CONCATENATE(Home!$B$2,-3),Comp_Time!$A:$B,2,FALSE),VLOOKUP(CONCATENATE(Home!$B$2,-3),Comp_Time!$A:$B,2,FALSE),Z131))</f>
        <v>2.7430555555555554E-3</v>
      </c>
      <c r="X131" s="59">
        <f t="shared" ref="X131:X194" si="6">TIME(HOUR(D131),MINUTE(D131),SECOND(D131))</f>
        <v>0</v>
      </c>
      <c r="Y131" s="59">
        <f t="shared" ref="Y131:Y194" si="7">TIME(HOUR(C131),MINUTE(C131),SECOND(C131))</f>
        <v>0</v>
      </c>
      <c r="Z131">
        <f>IF(X131&gt;Y131,X131 - Y131,VLOOKUP(CONCATENATE(Home!$B$2,-3),Comp_Time!$A:$B,2,FALSE))</f>
        <v>2.7430555555555554E-3</v>
      </c>
      <c r="AA131">
        <f t="shared" ref="AA131:AA194" si="8">IF(DATE(YEAR(C131),MONTH(C131),DAY(C131))=DATE(YEAR(D131),MONTH(D131),DAY(D131)),0,1)</f>
        <v>0</v>
      </c>
    </row>
    <row r="132" spans="23:27">
      <c r="W132">
        <f>IF(AA132=1, VLOOKUP(CONCATENATE(Home!$B$2,-3),Comp_Time!$A:$B,2,FALSE),IF(Z132&gt; VLOOKUP(CONCATENATE(Home!$B$2,-3),Comp_Time!$A:$B,2,FALSE),VLOOKUP(CONCATENATE(Home!$B$2,-3),Comp_Time!$A:$B,2,FALSE),Z132))</f>
        <v>2.7430555555555554E-3</v>
      </c>
      <c r="X132" s="59">
        <f t="shared" si="6"/>
        <v>0</v>
      </c>
      <c r="Y132" s="59">
        <f t="shared" si="7"/>
        <v>0</v>
      </c>
      <c r="Z132">
        <f>IF(X132&gt;Y132,X132 - Y132,VLOOKUP(CONCATENATE(Home!$B$2,-3),Comp_Time!$A:$B,2,FALSE))</f>
        <v>2.7430555555555554E-3</v>
      </c>
      <c r="AA132">
        <f t="shared" si="8"/>
        <v>0</v>
      </c>
    </row>
    <row r="133" spans="23:27">
      <c r="W133">
        <f>IF(AA133=1, VLOOKUP(CONCATENATE(Home!$B$2,-3),Comp_Time!$A:$B,2,FALSE),IF(Z133&gt; VLOOKUP(CONCATENATE(Home!$B$2,-3),Comp_Time!$A:$B,2,FALSE),VLOOKUP(CONCATENATE(Home!$B$2,-3),Comp_Time!$A:$B,2,FALSE),Z133))</f>
        <v>2.7430555555555554E-3</v>
      </c>
      <c r="X133" s="59">
        <f t="shared" si="6"/>
        <v>0</v>
      </c>
      <c r="Y133" s="59">
        <f t="shared" si="7"/>
        <v>0</v>
      </c>
      <c r="Z133">
        <f>IF(X133&gt;Y133,X133 - Y133,VLOOKUP(CONCATENATE(Home!$B$2,-3),Comp_Time!$A:$B,2,FALSE))</f>
        <v>2.7430555555555554E-3</v>
      </c>
      <c r="AA133">
        <f t="shared" si="8"/>
        <v>0</v>
      </c>
    </row>
    <row r="134" spans="23:27">
      <c r="W134">
        <f>IF(AA134=1, VLOOKUP(CONCATENATE(Home!$B$2,-3),Comp_Time!$A:$B,2,FALSE),IF(Z134&gt; VLOOKUP(CONCATENATE(Home!$B$2,-3),Comp_Time!$A:$B,2,FALSE),VLOOKUP(CONCATENATE(Home!$B$2,-3),Comp_Time!$A:$B,2,FALSE),Z134))</f>
        <v>2.7430555555555554E-3</v>
      </c>
      <c r="X134" s="59">
        <f t="shared" si="6"/>
        <v>0</v>
      </c>
      <c r="Y134" s="59">
        <f t="shared" si="7"/>
        <v>0</v>
      </c>
      <c r="Z134">
        <f>IF(X134&gt;Y134,X134 - Y134,VLOOKUP(CONCATENATE(Home!$B$2,-3),Comp_Time!$A:$B,2,FALSE))</f>
        <v>2.7430555555555554E-3</v>
      </c>
      <c r="AA134">
        <f t="shared" si="8"/>
        <v>0</v>
      </c>
    </row>
    <row r="135" spans="23:27">
      <c r="W135">
        <f>IF(AA135=1, VLOOKUP(CONCATENATE(Home!$B$2,-3),Comp_Time!$A:$B,2,FALSE),IF(Z135&gt; VLOOKUP(CONCATENATE(Home!$B$2,-3),Comp_Time!$A:$B,2,FALSE),VLOOKUP(CONCATENATE(Home!$B$2,-3),Comp_Time!$A:$B,2,FALSE),Z135))</f>
        <v>2.7430555555555554E-3</v>
      </c>
      <c r="X135" s="59">
        <f t="shared" si="6"/>
        <v>0</v>
      </c>
      <c r="Y135" s="59">
        <f t="shared" si="7"/>
        <v>0</v>
      </c>
      <c r="Z135">
        <f>IF(X135&gt;Y135,X135 - Y135,VLOOKUP(CONCATENATE(Home!$B$2,-3),Comp_Time!$A:$B,2,FALSE))</f>
        <v>2.7430555555555554E-3</v>
      </c>
      <c r="AA135">
        <f t="shared" si="8"/>
        <v>0</v>
      </c>
    </row>
    <row r="136" spans="23:27">
      <c r="W136">
        <f>IF(AA136=1, VLOOKUP(CONCATENATE(Home!$B$2,-3),Comp_Time!$A:$B,2,FALSE),IF(Z136&gt; VLOOKUP(CONCATENATE(Home!$B$2,-3),Comp_Time!$A:$B,2,FALSE),VLOOKUP(CONCATENATE(Home!$B$2,-3),Comp_Time!$A:$B,2,FALSE),Z136))</f>
        <v>2.7430555555555554E-3</v>
      </c>
      <c r="X136" s="59">
        <f t="shared" si="6"/>
        <v>0</v>
      </c>
      <c r="Y136" s="59">
        <f t="shared" si="7"/>
        <v>0</v>
      </c>
      <c r="Z136">
        <f>IF(X136&gt;Y136,X136 - Y136,VLOOKUP(CONCATENATE(Home!$B$2,-3),Comp_Time!$A:$B,2,FALSE))</f>
        <v>2.7430555555555554E-3</v>
      </c>
      <c r="AA136">
        <f t="shared" si="8"/>
        <v>0</v>
      </c>
    </row>
    <row r="137" spans="23:27">
      <c r="W137">
        <f>IF(AA137=1, VLOOKUP(CONCATENATE(Home!$B$2,-3),Comp_Time!$A:$B,2,FALSE),IF(Z137&gt; VLOOKUP(CONCATENATE(Home!$B$2,-3),Comp_Time!$A:$B,2,FALSE),VLOOKUP(CONCATENATE(Home!$B$2,-3),Comp_Time!$A:$B,2,FALSE),Z137))</f>
        <v>2.7430555555555554E-3</v>
      </c>
      <c r="X137" s="59">
        <f t="shared" si="6"/>
        <v>0</v>
      </c>
      <c r="Y137" s="59">
        <f t="shared" si="7"/>
        <v>0</v>
      </c>
      <c r="Z137">
        <f>IF(X137&gt;Y137,X137 - Y137,VLOOKUP(CONCATENATE(Home!$B$2,-3),Comp_Time!$A:$B,2,FALSE))</f>
        <v>2.7430555555555554E-3</v>
      </c>
      <c r="AA137">
        <f t="shared" si="8"/>
        <v>0</v>
      </c>
    </row>
    <row r="138" spans="23:27">
      <c r="W138">
        <f>IF(AA138=1, VLOOKUP(CONCATENATE(Home!$B$2,-3),Comp_Time!$A:$B,2,FALSE),IF(Z138&gt; VLOOKUP(CONCATENATE(Home!$B$2,-3),Comp_Time!$A:$B,2,FALSE),VLOOKUP(CONCATENATE(Home!$B$2,-3),Comp_Time!$A:$B,2,FALSE),Z138))</f>
        <v>2.7430555555555554E-3</v>
      </c>
      <c r="X138" s="59">
        <f t="shared" si="6"/>
        <v>0</v>
      </c>
      <c r="Y138" s="59">
        <f t="shared" si="7"/>
        <v>0</v>
      </c>
      <c r="Z138">
        <f>IF(X138&gt;Y138,X138 - Y138,VLOOKUP(CONCATENATE(Home!$B$2,-3),Comp_Time!$A:$B,2,FALSE))</f>
        <v>2.7430555555555554E-3</v>
      </c>
      <c r="AA138">
        <f t="shared" si="8"/>
        <v>0</v>
      </c>
    </row>
    <row r="139" spans="23:27">
      <c r="W139">
        <f>IF(AA139=1, VLOOKUP(CONCATENATE(Home!$B$2,-3),Comp_Time!$A:$B,2,FALSE),IF(Z139&gt; VLOOKUP(CONCATENATE(Home!$B$2,-3),Comp_Time!$A:$B,2,FALSE),VLOOKUP(CONCATENATE(Home!$B$2,-3),Comp_Time!$A:$B,2,FALSE),Z139))</f>
        <v>2.7430555555555554E-3</v>
      </c>
      <c r="X139" s="59">
        <f t="shared" si="6"/>
        <v>0</v>
      </c>
      <c r="Y139" s="59">
        <f t="shared" si="7"/>
        <v>0</v>
      </c>
      <c r="Z139">
        <f>IF(X139&gt;Y139,X139 - Y139,VLOOKUP(CONCATENATE(Home!$B$2,-3),Comp_Time!$A:$B,2,FALSE))</f>
        <v>2.7430555555555554E-3</v>
      </c>
      <c r="AA139">
        <f t="shared" si="8"/>
        <v>0</v>
      </c>
    </row>
    <row r="140" spans="23:27">
      <c r="W140">
        <f>IF(AA140=1, VLOOKUP(CONCATENATE(Home!$B$2,-3),Comp_Time!$A:$B,2,FALSE),IF(Z140&gt; VLOOKUP(CONCATENATE(Home!$B$2,-3),Comp_Time!$A:$B,2,FALSE),VLOOKUP(CONCATENATE(Home!$B$2,-3),Comp_Time!$A:$B,2,FALSE),Z140))</f>
        <v>2.7430555555555554E-3</v>
      </c>
      <c r="X140" s="59">
        <f t="shared" si="6"/>
        <v>0</v>
      </c>
      <c r="Y140" s="59">
        <f t="shared" si="7"/>
        <v>0</v>
      </c>
      <c r="Z140">
        <f>IF(X140&gt;Y140,X140 - Y140,VLOOKUP(CONCATENATE(Home!$B$2,-3),Comp_Time!$A:$B,2,FALSE))</f>
        <v>2.7430555555555554E-3</v>
      </c>
      <c r="AA140">
        <f t="shared" si="8"/>
        <v>0</v>
      </c>
    </row>
    <row r="141" spans="23:27">
      <c r="W141">
        <f>IF(AA141=1, VLOOKUP(CONCATENATE(Home!$B$2,-3),Comp_Time!$A:$B,2,FALSE),IF(Z141&gt; VLOOKUP(CONCATENATE(Home!$B$2,-3),Comp_Time!$A:$B,2,FALSE),VLOOKUP(CONCATENATE(Home!$B$2,-3),Comp_Time!$A:$B,2,FALSE),Z141))</f>
        <v>2.7430555555555554E-3</v>
      </c>
      <c r="X141" s="59">
        <f t="shared" si="6"/>
        <v>0</v>
      </c>
      <c r="Y141" s="59">
        <f t="shared" si="7"/>
        <v>0</v>
      </c>
      <c r="Z141">
        <f>IF(X141&gt;Y141,X141 - Y141,VLOOKUP(CONCATENATE(Home!$B$2,-3),Comp_Time!$A:$B,2,FALSE))</f>
        <v>2.7430555555555554E-3</v>
      </c>
      <c r="AA141">
        <f t="shared" si="8"/>
        <v>0</v>
      </c>
    </row>
    <row r="142" spans="23:27">
      <c r="W142">
        <f>IF(AA142=1, VLOOKUP(CONCATENATE(Home!$B$2,-3),Comp_Time!$A:$B,2,FALSE),IF(Z142&gt; VLOOKUP(CONCATENATE(Home!$B$2,-3),Comp_Time!$A:$B,2,FALSE),VLOOKUP(CONCATENATE(Home!$B$2,-3),Comp_Time!$A:$B,2,FALSE),Z142))</f>
        <v>2.7430555555555554E-3</v>
      </c>
      <c r="X142" s="59">
        <f t="shared" si="6"/>
        <v>0</v>
      </c>
      <c r="Y142" s="59">
        <f t="shared" si="7"/>
        <v>0</v>
      </c>
      <c r="Z142">
        <f>IF(X142&gt;Y142,X142 - Y142,VLOOKUP(CONCATENATE(Home!$B$2,-3),Comp_Time!$A:$B,2,FALSE))</f>
        <v>2.7430555555555554E-3</v>
      </c>
      <c r="AA142">
        <f t="shared" si="8"/>
        <v>0</v>
      </c>
    </row>
    <row r="143" spans="23:27">
      <c r="W143">
        <f>IF(AA143=1, VLOOKUP(CONCATENATE(Home!$B$2,-3),Comp_Time!$A:$B,2,FALSE),IF(Z143&gt; VLOOKUP(CONCATENATE(Home!$B$2,-3),Comp_Time!$A:$B,2,FALSE),VLOOKUP(CONCATENATE(Home!$B$2,-3),Comp_Time!$A:$B,2,FALSE),Z143))</f>
        <v>2.7430555555555554E-3</v>
      </c>
      <c r="X143" s="59">
        <f t="shared" si="6"/>
        <v>0</v>
      </c>
      <c r="Y143" s="59">
        <f t="shared" si="7"/>
        <v>0</v>
      </c>
      <c r="Z143">
        <f>IF(X143&gt;Y143,X143 - Y143,VLOOKUP(CONCATENATE(Home!$B$2,-3),Comp_Time!$A:$B,2,FALSE))</f>
        <v>2.7430555555555554E-3</v>
      </c>
      <c r="AA143">
        <f t="shared" si="8"/>
        <v>0</v>
      </c>
    </row>
    <row r="144" spans="23:27">
      <c r="W144">
        <f>IF(AA144=1, VLOOKUP(CONCATENATE(Home!$B$2,-3),Comp_Time!$A:$B,2,FALSE),IF(Z144&gt; VLOOKUP(CONCATENATE(Home!$B$2,-3),Comp_Time!$A:$B,2,FALSE),VLOOKUP(CONCATENATE(Home!$B$2,-3),Comp_Time!$A:$B,2,FALSE),Z144))</f>
        <v>2.7430555555555554E-3</v>
      </c>
      <c r="X144" s="59">
        <f t="shared" si="6"/>
        <v>0</v>
      </c>
      <c r="Y144" s="59">
        <f t="shared" si="7"/>
        <v>0</v>
      </c>
      <c r="Z144">
        <f>IF(X144&gt;Y144,X144 - Y144,VLOOKUP(CONCATENATE(Home!$B$2,-3),Comp_Time!$A:$B,2,FALSE))</f>
        <v>2.7430555555555554E-3</v>
      </c>
      <c r="AA144">
        <f t="shared" si="8"/>
        <v>0</v>
      </c>
    </row>
    <row r="145" spans="23:27">
      <c r="W145">
        <f>IF(AA145=1, VLOOKUP(CONCATENATE(Home!$B$2,-3),Comp_Time!$A:$B,2,FALSE),IF(Z145&gt; VLOOKUP(CONCATENATE(Home!$B$2,-3),Comp_Time!$A:$B,2,FALSE),VLOOKUP(CONCATENATE(Home!$B$2,-3),Comp_Time!$A:$B,2,FALSE),Z145))</f>
        <v>2.7430555555555554E-3</v>
      </c>
      <c r="X145" s="59">
        <f t="shared" si="6"/>
        <v>0</v>
      </c>
      <c r="Y145" s="59">
        <f t="shared" si="7"/>
        <v>0</v>
      </c>
      <c r="Z145">
        <f>IF(X145&gt;Y145,X145 - Y145,VLOOKUP(CONCATENATE(Home!$B$2,-3),Comp_Time!$A:$B,2,FALSE))</f>
        <v>2.7430555555555554E-3</v>
      </c>
      <c r="AA145">
        <f t="shared" si="8"/>
        <v>0</v>
      </c>
    </row>
    <row r="146" spans="23:27">
      <c r="W146">
        <f>IF(AA146=1, VLOOKUP(CONCATENATE(Home!$B$2,-3),Comp_Time!$A:$B,2,FALSE),IF(Z146&gt; VLOOKUP(CONCATENATE(Home!$B$2,-3),Comp_Time!$A:$B,2,FALSE),VLOOKUP(CONCATENATE(Home!$B$2,-3),Comp_Time!$A:$B,2,FALSE),Z146))</f>
        <v>2.7430555555555554E-3</v>
      </c>
      <c r="X146" s="59">
        <f t="shared" si="6"/>
        <v>0</v>
      </c>
      <c r="Y146" s="59">
        <f t="shared" si="7"/>
        <v>0</v>
      </c>
      <c r="Z146">
        <f>IF(X146&gt;Y146,X146 - Y146,VLOOKUP(CONCATENATE(Home!$B$2,-3),Comp_Time!$A:$B,2,FALSE))</f>
        <v>2.7430555555555554E-3</v>
      </c>
      <c r="AA146">
        <f t="shared" si="8"/>
        <v>0</v>
      </c>
    </row>
    <row r="147" spans="23:27">
      <c r="W147">
        <f>IF(AA147=1, VLOOKUP(CONCATENATE(Home!$B$2,-3),Comp_Time!$A:$B,2,FALSE),IF(Z147&gt; VLOOKUP(CONCATENATE(Home!$B$2,-3),Comp_Time!$A:$B,2,FALSE),VLOOKUP(CONCATENATE(Home!$B$2,-3),Comp_Time!$A:$B,2,FALSE),Z147))</f>
        <v>2.7430555555555554E-3</v>
      </c>
      <c r="X147" s="59">
        <f t="shared" si="6"/>
        <v>0</v>
      </c>
      <c r="Y147" s="59">
        <f t="shared" si="7"/>
        <v>0</v>
      </c>
      <c r="Z147">
        <f>IF(X147&gt;Y147,X147 - Y147,VLOOKUP(CONCATENATE(Home!$B$2,-3),Comp_Time!$A:$B,2,FALSE))</f>
        <v>2.7430555555555554E-3</v>
      </c>
      <c r="AA147">
        <f t="shared" si="8"/>
        <v>0</v>
      </c>
    </row>
    <row r="148" spans="23:27">
      <c r="W148">
        <f>IF(AA148=1, VLOOKUP(CONCATENATE(Home!$B$2,-3),Comp_Time!$A:$B,2,FALSE),IF(Z148&gt; VLOOKUP(CONCATENATE(Home!$B$2,-3),Comp_Time!$A:$B,2,FALSE),VLOOKUP(CONCATENATE(Home!$B$2,-3),Comp_Time!$A:$B,2,FALSE),Z148))</f>
        <v>2.7430555555555554E-3</v>
      </c>
      <c r="X148" s="59">
        <f t="shared" si="6"/>
        <v>0</v>
      </c>
      <c r="Y148" s="59">
        <f t="shared" si="7"/>
        <v>0</v>
      </c>
      <c r="Z148">
        <f>IF(X148&gt;Y148,X148 - Y148,VLOOKUP(CONCATENATE(Home!$B$2,-3),Comp_Time!$A:$B,2,FALSE))</f>
        <v>2.7430555555555554E-3</v>
      </c>
      <c r="AA148">
        <f t="shared" si="8"/>
        <v>0</v>
      </c>
    </row>
    <row r="149" spans="23:27">
      <c r="W149">
        <f>IF(AA149=1, VLOOKUP(CONCATENATE(Home!$B$2,-3),Comp_Time!$A:$B,2,FALSE),IF(Z149&gt; VLOOKUP(CONCATENATE(Home!$B$2,-3),Comp_Time!$A:$B,2,FALSE),VLOOKUP(CONCATENATE(Home!$B$2,-3),Comp_Time!$A:$B,2,FALSE),Z149))</f>
        <v>2.7430555555555554E-3</v>
      </c>
      <c r="X149" s="59">
        <f t="shared" si="6"/>
        <v>0</v>
      </c>
      <c r="Y149" s="59">
        <f t="shared" si="7"/>
        <v>0</v>
      </c>
      <c r="Z149">
        <f>IF(X149&gt;Y149,X149 - Y149,VLOOKUP(CONCATENATE(Home!$B$2,-3),Comp_Time!$A:$B,2,FALSE))</f>
        <v>2.7430555555555554E-3</v>
      </c>
      <c r="AA149">
        <f t="shared" si="8"/>
        <v>0</v>
      </c>
    </row>
    <row r="150" spans="23:27">
      <c r="W150">
        <f>IF(AA150=1, VLOOKUP(CONCATENATE(Home!$B$2,-3),Comp_Time!$A:$B,2,FALSE),IF(Z150&gt; VLOOKUP(CONCATENATE(Home!$B$2,-3),Comp_Time!$A:$B,2,FALSE),VLOOKUP(CONCATENATE(Home!$B$2,-3),Comp_Time!$A:$B,2,FALSE),Z150))</f>
        <v>2.7430555555555554E-3</v>
      </c>
      <c r="X150" s="59">
        <f t="shared" si="6"/>
        <v>0</v>
      </c>
      <c r="Y150" s="59">
        <f t="shared" si="7"/>
        <v>0</v>
      </c>
      <c r="Z150">
        <f>IF(X150&gt;Y150,X150 - Y150,VLOOKUP(CONCATENATE(Home!$B$2,-3),Comp_Time!$A:$B,2,FALSE))</f>
        <v>2.7430555555555554E-3</v>
      </c>
      <c r="AA150">
        <f t="shared" si="8"/>
        <v>0</v>
      </c>
    </row>
    <row r="151" spans="23:27">
      <c r="W151">
        <f>IF(AA151=1, VLOOKUP(CONCATENATE(Home!$B$2,-3),Comp_Time!$A:$B,2,FALSE),IF(Z151&gt; VLOOKUP(CONCATENATE(Home!$B$2,-3),Comp_Time!$A:$B,2,FALSE),VLOOKUP(CONCATENATE(Home!$B$2,-3),Comp_Time!$A:$B,2,FALSE),Z151))</f>
        <v>2.7430555555555554E-3</v>
      </c>
      <c r="X151" s="59">
        <f t="shared" si="6"/>
        <v>0</v>
      </c>
      <c r="Y151" s="59">
        <f t="shared" si="7"/>
        <v>0</v>
      </c>
      <c r="Z151">
        <f>IF(X151&gt;Y151,X151 - Y151,VLOOKUP(CONCATENATE(Home!$B$2,-3),Comp_Time!$A:$B,2,FALSE))</f>
        <v>2.7430555555555554E-3</v>
      </c>
      <c r="AA151">
        <f t="shared" si="8"/>
        <v>0</v>
      </c>
    </row>
    <row r="152" spans="23:27">
      <c r="W152">
        <f>IF(AA152=1, VLOOKUP(CONCATENATE(Home!$B$2,-3),Comp_Time!$A:$B,2,FALSE),IF(Z152&gt; VLOOKUP(CONCATENATE(Home!$B$2,-3),Comp_Time!$A:$B,2,FALSE),VLOOKUP(CONCATENATE(Home!$B$2,-3),Comp_Time!$A:$B,2,FALSE),Z152))</f>
        <v>2.7430555555555554E-3</v>
      </c>
      <c r="X152" s="59">
        <f t="shared" si="6"/>
        <v>0</v>
      </c>
      <c r="Y152" s="59">
        <f t="shared" si="7"/>
        <v>0</v>
      </c>
      <c r="Z152">
        <f>IF(X152&gt;Y152,X152 - Y152,VLOOKUP(CONCATENATE(Home!$B$2,-3),Comp_Time!$A:$B,2,FALSE))</f>
        <v>2.7430555555555554E-3</v>
      </c>
      <c r="AA152">
        <f t="shared" si="8"/>
        <v>0</v>
      </c>
    </row>
    <row r="153" spans="23:27">
      <c r="W153">
        <f>IF(AA153=1, VLOOKUP(CONCATENATE(Home!$B$2,-3),Comp_Time!$A:$B,2,FALSE),IF(Z153&gt; VLOOKUP(CONCATENATE(Home!$B$2,-3),Comp_Time!$A:$B,2,FALSE),VLOOKUP(CONCATENATE(Home!$B$2,-3),Comp_Time!$A:$B,2,FALSE),Z153))</f>
        <v>2.7430555555555554E-3</v>
      </c>
      <c r="X153" s="59">
        <f t="shared" si="6"/>
        <v>0</v>
      </c>
      <c r="Y153" s="59">
        <f t="shared" si="7"/>
        <v>0</v>
      </c>
      <c r="Z153">
        <f>IF(X153&gt;Y153,X153 - Y153,VLOOKUP(CONCATENATE(Home!$B$2,-3),Comp_Time!$A:$B,2,FALSE))</f>
        <v>2.7430555555555554E-3</v>
      </c>
      <c r="AA153">
        <f t="shared" si="8"/>
        <v>0</v>
      </c>
    </row>
    <row r="154" spans="23:27">
      <c r="W154">
        <f>IF(AA154=1, VLOOKUP(CONCATENATE(Home!$B$2,-3),Comp_Time!$A:$B,2,FALSE),IF(Z154&gt; VLOOKUP(CONCATENATE(Home!$B$2,-3),Comp_Time!$A:$B,2,FALSE),VLOOKUP(CONCATENATE(Home!$B$2,-3),Comp_Time!$A:$B,2,FALSE),Z154))</f>
        <v>2.7430555555555554E-3</v>
      </c>
      <c r="X154" s="59">
        <f t="shared" si="6"/>
        <v>0</v>
      </c>
      <c r="Y154" s="59">
        <f t="shared" si="7"/>
        <v>0</v>
      </c>
      <c r="Z154">
        <f>IF(X154&gt;Y154,X154 - Y154,VLOOKUP(CONCATENATE(Home!$B$2,-3),Comp_Time!$A:$B,2,FALSE))</f>
        <v>2.7430555555555554E-3</v>
      </c>
      <c r="AA154">
        <f t="shared" si="8"/>
        <v>0</v>
      </c>
    </row>
    <row r="155" spans="23:27">
      <c r="W155">
        <f>IF(AA155=1, VLOOKUP(CONCATENATE(Home!$B$2,-3),Comp_Time!$A:$B,2,FALSE),IF(Z155&gt; VLOOKUP(CONCATENATE(Home!$B$2,-3),Comp_Time!$A:$B,2,FALSE),VLOOKUP(CONCATENATE(Home!$B$2,-3),Comp_Time!$A:$B,2,FALSE),Z155))</f>
        <v>2.7430555555555554E-3</v>
      </c>
      <c r="X155" s="59">
        <f t="shared" si="6"/>
        <v>0</v>
      </c>
      <c r="Y155" s="59">
        <f t="shared" si="7"/>
        <v>0</v>
      </c>
      <c r="Z155">
        <f>IF(X155&gt;Y155,X155 - Y155,VLOOKUP(CONCATENATE(Home!$B$2,-3),Comp_Time!$A:$B,2,FALSE))</f>
        <v>2.7430555555555554E-3</v>
      </c>
      <c r="AA155">
        <f t="shared" si="8"/>
        <v>0</v>
      </c>
    </row>
    <row r="156" spans="23:27">
      <c r="W156">
        <f>IF(AA156=1, VLOOKUP(CONCATENATE(Home!$B$2,-3),Comp_Time!$A:$B,2,FALSE),IF(Z156&gt; VLOOKUP(CONCATENATE(Home!$B$2,-3),Comp_Time!$A:$B,2,FALSE),VLOOKUP(CONCATENATE(Home!$B$2,-3),Comp_Time!$A:$B,2,FALSE),Z156))</f>
        <v>2.7430555555555554E-3</v>
      </c>
      <c r="X156" s="59">
        <f t="shared" si="6"/>
        <v>0</v>
      </c>
      <c r="Y156" s="59">
        <f t="shared" si="7"/>
        <v>0</v>
      </c>
      <c r="Z156">
        <f>IF(X156&gt;Y156,X156 - Y156,VLOOKUP(CONCATENATE(Home!$B$2,-3),Comp_Time!$A:$B,2,FALSE))</f>
        <v>2.7430555555555554E-3</v>
      </c>
      <c r="AA156">
        <f t="shared" si="8"/>
        <v>0</v>
      </c>
    </row>
    <row r="157" spans="23:27">
      <c r="W157">
        <f>IF(AA157=1, VLOOKUP(CONCATENATE(Home!$B$2,-3),Comp_Time!$A:$B,2,FALSE),IF(Z157&gt; VLOOKUP(CONCATENATE(Home!$B$2,-3),Comp_Time!$A:$B,2,FALSE),VLOOKUP(CONCATENATE(Home!$B$2,-3),Comp_Time!$A:$B,2,FALSE),Z157))</f>
        <v>2.7430555555555554E-3</v>
      </c>
      <c r="X157" s="59">
        <f t="shared" si="6"/>
        <v>0</v>
      </c>
      <c r="Y157" s="59">
        <f t="shared" si="7"/>
        <v>0</v>
      </c>
      <c r="Z157">
        <f>IF(X157&gt;Y157,X157 - Y157,VLOOKUP(CONCATENATE(Home!$B$2,-3),Comp_Time!$A:$B,2,FALSE))</f>
        <v>2.7430555555555554E-3</v>
      </c>
      <c r="AA157">
        <f t="shared" si="8"/>
        <v>0</v>
      </c>
    </row>
    <row r="158" spans="23:27">
      <c r="W158">
        <f>IF(AA158=1, VLOOKUP(CONCATENATE(Home!$B$2,-3),Comp_Time!$A:$B,2,FALSE),IF(Z158&gt; VLOOKUP(CONCATENATE(Home!$B$2,-3),Comp_Time!$A:$B,2,FALSE),VLOOKUP(CONCATENATE(Home!$B$2,-3),Comp_Time!$A:$B,2,FALSE),Z158))</f>
        <v>2.7430555555555554E-3</v>
      </c>
      <c r="X158" s="59">
        <f t="shared" si="6"/>
        <v>0</v>
      </c>
      <c r="Y158" s="59">
        <f t="shared" si="7"/>
        <v>0</v>
      </c>
      <c r="Z158">
        <f>IF(X158&gt;Y158,X158 - Y158,VLOOKUP(CONCATENATE(Home!$B$2,-3),Comp_Time!$A:$B,2,FALSE))</f>
        <v>2.7430555555555554E-3</v>
      </c>
      <c r="AA158">
        <f t="shared" si="8"/>
        <v>0</v>
      </c>
    </row>
    <row r="159" spans="23:27">
      <c r="W159">
        <f>IF(AA159=1, VLOOKUP(CONCATENATE(Home!$B$2,-3),Comp_Time!$A:$B,2,FALSE),IF(Z159&gt; VLOOKUP(CONCATENATE(Home!$B$2,-3),Comp_Time!$A:$B,2,FALSE),VLOOKUP(CONCATENATE(Home!$B$2,-3),Comp_Time!$A:$B,2,FALSE),Z159))</f>
        <v>2.7430555555555554E-3</v>
      </c>
      <c r="X159" s="59">
        <f t="shared" si="6"/>
        <v>0</v>
      </c>
      <c r="Y159" s="59">
        <f t="shared" si="7"/>
        <v>0</v>
      </c>
      <c r="Z159">
        <f>IF(X159&gt;Y159,X159 - Y159,VLOOKUP(CONCATENATE(Home!$B$2,-3),Comp_Time!$A:$B,2,FALSE))</f>
        <v>2.7430555555555554E-3</v>
      </c>
      <c r="AA159">
        <f t="shared" si="8"/>
        <v>0</v>
      </c>
    </row>
    <row r="160" spans="23:27">
      <c r="W160">
        <f>IF(AA160=1, VLOOKUP(CONCATENATE(Home!$B$2,-3),Comp_Time!$A:$B,2,FALSE),IF(Z160&gt; VLOOKUP(CONCATENATE(Home!$B$2,-3),Comp_Time!$A:$B,2,FALSE),VLOOKUP(CONCATENATE(Home!$B$2,-3),Comp_Time!$A:$B,2,FALSE),Z160))</f>
        <v>2.7430555555555554E-3</v>
      </c>
      <c r="X160" s="59">
        <f t="shared" si="6"/>
        <v>0</v>
      </c>
      <c r="Y160" s="59">
        <f t="shared" si="7"/>
        <v>0</v>
      </c>
      <c r="Z160">
        <f>IF(X160&gt;Y160,X160 - Y160,VLOOKUP(CONCATENATE(Home!$B$2,-3),Comp_Time!$A:$B,2,FALSE))</f>
        <v>2.7430555555555554E-3</v>
      </c>
      <c r="AA160">
        <f t="shared" si="8"/>
        <v>0</v>
      </c>
    </row>
    <row r="161" spans="23:27">
      <c r="W161">
        <f>IF(AA161=1, VLOOKUP(CONCATENATE(Home!$B$2,-3),Comp_Time!$A:$B,2,FALSE),IF(Z161&gt; VLOOKUP(CONCATENATE(Home!$B$2,-3),Comp_Time!$A:$B,2,FALSE),VLOOKUP(CONCATENATE(Home!$B$2,-3),Comp_Time!$A:$B,2,FALSE),Z161))</f>
        <v>2.7430555555555554E-3</v>
      </c>
      <c r="X161" s="59">
        <f t="shared" si="6"/>
        <v>0</v>
      </c>
      <c r="Y161" s="59">
        <f t="shared" si="7"/>
        <v>0</v>
      </c>
      <c r="Z161">
        <f>IF(X161&gt;Y161,X161 - Y161,VLOOKUP(CONCATENATE(Home!$B$2,-3),Comp_Time!$A:$B,2,FALSE))</f>
        <v>2.7430555555555554E-3</v>
      </c>
      <c r="AA161">
        <f t="shared" si="8"/>
        <v>0</v>
      </c>
    </row>
    <row r="162" spans="23:27">
      <c r="W162">
        <f>IF(AA162=1, VLOOKUP(CONCATENATE(Home!$B$2,-3),Comp_Time!$A:$B,2,FALSE),IF(Z162&gt; VLOOKUP(CONCATENATE(Home!$B$2,-3),Comp_Time!$A:$B,2,FALSE),VLOOKUP(CONCATENATE(Home!$B$2,-3),Comp_Time!$A:$B,2,FALSE),Z162))</f>
        <v>2.7430555555555554E-3</v>
      </c>
      <c r="X162" s="59">
        <f t="shared" si="6"/>
        <v>0</v>
      </c>
      <c r="Y162" s="59">
        <f t="shared" si="7"/>
        <v>0</v>
      </c>
      <c r="Z162">
        <f>IF(X162&gt;Y162,X162 - Y162,VLOOKUP(CONCATENATE(Home!$B$2,-3),Comp_Time!$A:$B,2,FALSE))</f>
        <v>2.7430555555555554E-3</v>
      </c>
      <c r="AA162">
        <f t="shared" si="8"/>
        <v>0</v>
      </c>
    </row>
    <row r="163" spans="23:27">
      <c r="W163">
        <f>IF(AA163=1, VLOOKUP(CONCATENATE(Home!$B$2,-3),Comp_Time!$A:$B,2,FALSE),IF(Z163&gt; VLOOKUP(CONCATENATE(Home!$B$2,-3),Comp_Time!$A:$B,2,FALSE),VLOOKUP(CONCATENATE(Home!$B$2,-3),Comp_Time!$A:$B,2,FALSE),Z163))</f>
        <v>2.7430555555555554E-3</v>
      </c>
      <c r="X163" s="59">
        <f t="shared" si="6"/>
        <v>0</v>
      </c>
      <c r="Y163" s="59">
        <f t="shared" si="7"/>
        <v>0</v>
      </c>
      <c r="Z163">
        <f>IF(X163&gt;Y163,X163 - Y163,VLOOKUP(CONCATENATE(Home!$B$2,-3),Comp_Time!$A:$B,2,FALSE))</f>
        <v>2.7430555555555554E-3</v>
      </c>
      <c r="AA163">
        <f t="shared" si="8"/>
        <v>0</v>
      </c>
    </row>
    <row r="164" spans="23:27">
      <c r="W164">
        <f>IF(AA164=1, VLOOKUP(CONCATENATE(Home!$B$2,-3),Comp_Time!$A:$B,2,FALSE),IF(Z164&gt; VLOOKUP(CONCATENATE(Home!$B$2,-3),Comp_Time!$A:$B,2,FALSE),VLOOKUP(CONCATENATE(Home!$B$2,-3),Comp_Time!$A:$B,2,FALSE),Z164))</f>
        <v>2.7430555555555554E-3</v>
      </c>
      <c r="X164" s="59">
        <f t="shared" si="6"/>
        <v>0</v>
      </c>
      <c r="Y164" s="59">
        <f t="shared" si="7"/>
        <v>0</v>
      </c>
      <c r="Z164">
        <f>IF(X164&gt;Y164,X164 - Y164,VLOOKUP(CONCATENATE(Home!$B$2,-3),Comp_Time!$A:$B,2,FALSE))</f>
        <v>2.7430555555555554E-3</v>
      </c>
      <c r="AA164">
        <f t="shared" si="8"/>
        <v>0</v>
      </c>
    </row>
    <row r="165" spans="23:27">
      <c r="W165">
        <f>IF(AA165=1, VLOOKUP(CONCATENATE(Home!$B$2,-3),Comp_Time!$A:$B,2,FALSE),IF(Z165&gt; VLOOKUP(CONCATENATE(Home!$B$2,-3),Comp_Time!$A:$B,2,FALSE),VLOOKUP(CONCATENATE(Home!$B$2,-3),Comp_Time!$A:$B,2,FALSE),Z165))</f>
        <v>2.7430555555555554E-3</v>
      </c>
      <c r="X165" s="59">
        <f t="shared" si="6"/>
        <v>0</v>
      </c>
      <c r="Y165" s="59">
        <f t="shared" si="7"/>
        <v>0</v>
      </c>
      <c r="Z165">
        <f>IF(X165&gt;Y165,X165 - Y165,VLOOKUP(CONCATENATE(Home!$B$2,-3),Comp_Time!$A:$B,2,FALSE))</f>
        <v>2.7430555555555554E-3</v>
      </c>
      <c r="AA165">
        <f t="shared" si="8"/>
        <v>0</v>
      </c>
    </row>
    <row r="166" spans="23:27">
      <c r="W166">
        <f>IF(AA166=1, VLOOKUP(CONCATENATE(Home!$B$2,-3),Comp_Time!$A:$B,2,FALSE),IF(Z166&gt; VLOOKUP(CONCATENATE(Home!$B$2,-3),Comp_Time!$A:$B,2,FALSE),VLOOKUP(CONCATENATE(Home!$B$2,-3),Comp_Time!$A:$B,2,FALSE),Z166))</f>
        <v>2.7430555555555554E-3</v>
      </c>
      <c r="X166" s="59">
        <f t="shared" si="6"/>
        <v>0</v>
      </c>
      <c r="Y166" s="59">
        <f t="shared" si="7"/>
        <v>0</v>
      </c>
      <c r="Z166">
        <f>IF(X166&gt;Y166,X166 - Y166,VLOOKUP(CONCATENATE(Home!$B$2,-3),Comp_Time!$A:$B,2,FALSE))</f>
        <v>2.7430555555555554E-3</v>
      </c>
      <c r="AA166">
        <f t="shared" si="8"/>
        <v>0</v>
      </c>
    </row>
    <row r="167" spans="23:27">
      <c r="W167">
        <f>IF(AA167=1, VLOOKUP(CONCATENATE(Home!$B$2,-3),Comp_Time!$A:$B,2,FALSE),IF(Z167&gt; VLOOKUP(CONCATENATE(Home!$B$2,-3),Comp_Time!$A:$B,2,FALSE),VLOOKUP(CONCATENATE(Home!$B$2,-3),Comp_Time!$A:$B,2,FALSE),Z167))</f>
        <v>2.7430555555555554E-3</v>
      </c>
      <c r="X167" s="59">
        <f t="shared" si="6"/>
        <v>0</v>
      </c>
      <c r="Y167" s="59">
        <f t="shared" si="7"/>
        <v>0</v>
      </c>
      <c r="Z167">
        <f>IF(X167&gt;Y167,X167 - Y167,VLOOKUP(CONCATENATE(Home!$B$2,-3),Comp_Time!$A:$B,2,FALSE))</f>
        <v>2.7430555555555554E-3</v>
      </c>
      <c r="AA167">
        <f t="shared" si="8"/>
        <v>0</v>
      </c>
    </row>
    <row r="168" spans="23:27">
      <c r="W168">
        <f>IF(AA168=1, VLOOKUP(CONCATENATE(Home!$B$2,-3),Comp_Time!$A:$B,2,FALSE),IF(Z168&gt; VLOOKUP(CONCATENATE(Home!$B$2,-3),Comp_Time!$A:$B,2,FALSE),VLOOKUP(CONCATENATE(Home!$B$2,-3),Comp_Time!$A:$B,2,FALSE),Z168))</f>
        <v>2.7430555555555554E-3</v>
      </c>
      <c r="X168" s="59">
        <f t="shared" si="6"/>
        <v>0</v>
      </c>
      <c r="Y168" s="59">
        <f t="shared" si="7"/>
        <v>0</v>
      </c>
      <c r="Z168">
        <f>IF(X168&gt;Y168,X168 - Y168,VLOOKUP(CONCATENATE(Home!$B$2,-3),Comp_Time!$A:$B,2,FALSE))</f>
        <v>2.7430555555555554E-3</v>
      </c>
      <c r="AA168">
        <f t="shared" si="8"/>
        <v>0</v>
      </c>
    </row>
    <row r="169" spans="23:27">
      <c r="W169">
        <f>IF(AA169=1, VLOOKUP(CONCATENATE(Home!$B$2,-3),Comp_Time!$A:$B,2,FALSE),IF(Z169&gt; VLOOKUP(CONCATENATE(Home!$B$2,-3),Comp_Time!$A:$B,2,FALSE),VLOOKUP(CONCATENATE(Home!$B$2,-3),Comp_Time!$A:$B,2,FALSE),Z169))</f>
        <v>2.7430555555555554E-3</v>
      </c>
      <c r="X169" s="59">
        <f t="shared" si="6"/>
        <v>0</v>
      </c>
      <c r="Y169" s="59">
        <f t="shared" si="7"/>
        <v>0</v>
      </c>
      <c r="Z169">
        <f>IF(X169&gt;Y169,X169 - Y169,VLOOKUP(CONCATENATE(Home!$B$2,-3),Comp_Time!$A:$B,2,FALSE))</f>
        <v>2.7430555555555554E-3</v>
      </c>
      <c r="AA169">
        <f t="shared" si="8"/>
        <v>0</v>
      </c>
    </row>
    <row r="170" spans="23:27">
      <c r="W170">
        <f>IF(AA170=1, VLOOKUP(CONCATENATE(Home!$B$2,-3),Comp_Time!$A:$B,2,FALSE),IF(Z170&gt; VLOOKUP(CONCATENATE(Home!$B$2,-3),Comp_Time!$A:$B,2,FALSE),VLOOKUP(CONCATENATE(Home!$B$2,-3),Comp_Time!$A:$B,2,FALSE),Z170))</f>
        <v>2.7430555555555554E-3</v>
      </c>
      <c r="X170" s="59">
        <f t="shared" si="6"/>
        <v>0</v>
      </c>
      <c r="Y170" s="59">
        <f t="shared" si="7"/>
        <v>0</v>
      </c>
      <c r="Z170">
        <f>IF(X170&gt;Y170,X170 - Y170,VLOOKUP(CONCATENATE(Home!$B$2,-3),Comp_Time!$A:$B,2,FALSE))</f>
        <v>2.7430555555555554E-3</v>
      </c>
      <c r="AA170">
        <f t="shared" si="8"/>
        <v>0</v>
      </c>
    </row>
    <row r="171" spans="23:27">
      <c r="W171">
        <f>IF(AA171=1, VLOOKUP(CONCATENATE(Home!$B$2,-3),Comp_Time!$A:$B,2,FALSE),IF(Z171&gt; VLOOKUP(CONCATENATE(Home!$B$2,-3),Comp_Time!$A:$B,2,FALSE),VLOOKUP(CONCATENATE(Home!$B$2,-3),Comp_Time!$A:$B,2,FALSE),Z171))</f>
        <v>2.7430555555555554E-3</v>
      </c>
      <c r="X171" s="59">
        <f t="shared" si="6"/>
        <v>0</v>
      </c>
      <c r="Y171" s="59">
        <f t="shared" si="7"/>
        <v>0</v>
      </c>
      <c r="Z171">
        <f>IF(X171&gt;Y171,X171 - Y171,VLOOKUP(CONCATENATE(Home!$B$2,-3),Comp_Time!$A:$B,2,FALSE))</f>
        <v>2.7430555555555554E-3</v>
      </c>
      <c r="AA171">
        <f t="shared" si="8"/>
        <v>0</v>
      </c>
    </row>
    <row r="172" spans="23:27">
      <c r="W172">
        <f>IF(AA172=1, VLOOKUP(CONCATENATE(Home!$B$2,-3),Comp_Time!$A:$B,2,FALSE),IF(Z172&gt; VLOOKUP(CONCATENATE(Home!$B$2,-3),Comp_Time!$A:$B,2,FALSE),VLOOKUP(CONCATENATE(Home!$B$2,-3),Comp_Time!$A:$B,2,FALSE),Z172))</f>
        <v>2.7430555555555554E-3</v>
      </c>
      <c r="X172" s="59">
        <f t="shared" si="6"/>
        <v>0</v>
      </c>
      <c r="Y172" s="59">
        <f t="shared" si="7"/>
        <v>0</v>
      </c>
      <c r="Z172">
        <f>IF(X172&gt;Y172,X172 - Y172,VLOOKUP(CONCATENATE(Home!$B$2,-3),Comp_Time!$A:$B,2,FALSE))</f>
        <v>2.7430555555555554E-3</v>
      </c>
      <c r="AA172">
        <f t="shared" si="8"/>
        <v>0</v>
      </c>
    </row>
    <row r="173" spans="23:27">
      <c r="W173">
        <f>IF(AA173=1, VLOOKUP(CONCATENATE(Home!$B$2,-3),Comp_Time!$A:$B,2,FALSE),IF(Z173&gt; VLOOKUP(CONCATENATE(Home!$B$2,-3),Comp_Time!$A:$B,2,FALSE),VLOOKUP(CONCATENATE(Home!$B$2,-3),Comp_Time!$A:$B,2,FALSE),Z173))</f>
        <v>2.7430555555555554E-3</v>
      </c>
      <c r="X173" s="59">
        <f t="shared" si="6"/>
        <v>0</v>
      </c>
      <c r="Y173" s="59">
        <f t="shared" si="7"/>
        <v>0</v>
      </c>
      <c r="Z173">
        <f>IF(X173&gt;Y173,X173 - Y173,VLOOKUP(CONCATENATE(Home!$B$2,-3),Comp_Time!$A:$B,2,FALSE))</f>
        <v>2.7430555555555554E-3</v>
      </c>
      <c r="AA173">
        <f t="shared" si="8"/>
        <v>0</v>
      </c>
    </row>
    <row r="174" spans="23:27">
      <c r="W174">
        <f>IF(AA174=1, VLOOKUP(CONCATENATE(Home!$B$2,-3),Comp_Time!$A:$B,2,FALSE),IF(Z174&gt; VLOOKUP(CONCATENATE(Home!$B$2,-3),Comp_Time!$A:$B,2,FALSE),VLOOKUP(CONCATENATE(Home!$B$2,-3),Comp_Time!$A:$B,2,FALSE),Z174))</f>
        <v>2.7430555555555554E-3</v>
      </c>
      <c r="X174" s="59">
        <f t="shared" si="6"/>
        <v>0</v>
      </c>
      <c r="Y174" s="59">
        <f t="shared" si="7"/>
        <v>0</v>
      </c>
      <c r="Z174">
        <f>IF(X174&gt;Y174,X174 - Y174,VLOOKUP(CONCATENATE(Home!$B$2,-3),Comp_Time!$A:$B,2,FALSE))</f>
        <v>2.7430555555555554E-3</v>
      </c>
      <c r="AA174">
        <f t="shared" si="8"/>
        <v>0</v>
      </c>
    </row>
    <row r="175" spans="23:27">
      <c r="W175">
        <f>IF(AA175=1, VLOOKUP(CONCATENATE(Home!$B$2,-3),Comp_Time!$A:$B,2,FALSE),IF(Z175&gt; VLOOKUP(CONCATENATE(Home!$B$2,-3),Comp_Time!$A:$B,2,FALSE),VLOOKUP(CONCATENATE(Home!$B$2,-3),Comp_Time!$A:$B,2,FALSE),Z175))</f>
        <v>2.7430555555555554E-3</v>
      </c>
      <c r="X175" s="59">
        <f t="shared" si="6"/>
        <v>0</v>
      </c>
      <c r="Y175" s="59">
        <f t="shared" si="7"/>
        <v>0</v>
      </c>
      <c r="Z175">
        <f>IF(X175&gt;Y175,X175 - Y175,VLOOKUP(CONCATENATE(Home!$B$2,-3),Comp_Time!$A:$B,2,FALSE))</f>
        <v>2.7430555555555554E-3</v>
      </c>
      <c r="AA175">
        <f t="shared" si="8"/>
        <v>0</v>
      </c>
    </row>
    <row r="176" spans="23:27">
      <c r="W176">
        <f>IF(AA176=1, VLOOKUP(CONCATENATE(Home!$B$2,-3),Comp_Time!$A:$B,2,FALSE),IF(Z176&gt; VLOOKUP(CONCATENATE(Home!$B$2,-3),Comp_Time!$A:$B,2,FALSE),VLOOKUP(CONCATENATE(Home!$B$2,-3),Comp_Time!$A:$B,2,FALSE),Z176))</f>
        <v>2.7430555555555554E-3</v>
      </c>
      <c r="X176" s="59">
        <f t="shared" si="6"/>
        <v>0</v>
      </c>
      <c r="Y176" s="59">
        <f t="shared" si="7"/>
        <v>0</v>
      </c>
      <c r="Z176">
        <f>IF(X176&gt;Y176,X176 - Y176,VLOOKUP(CONCATENATE(Home!$B$2,-3),Comp_Time!$A:$B,2,FALSE))</f>
        <v>2.7430555555555554E-3</v>
      </c>
      <c r="AA176">
        <f t="shared" si="8"/>
        <v>0</v>
      </c>
    </row>
    <row r="177" spans="23:27">
      <c r="W177">
        <f>IF(AA177=1, VLOOKUP(CONCATENATE(Home!$B$2,-3),Comp_Time!$A:$B,2,FALSE),IF(Z177&gt; VLOOKUP(CONCATENATE(Home!$B$2,-3),Comp_Time!$A:$B,2,FALSE),VLOOKUP(CONCATENATE(Home!$B$2,-3),Comp_Time!$A:$B,2,FALSE),Z177))</f>
        <v>2.7430555555555554E-3</v>
      </c>
      <c r="X177" s="59">
        <f t="shared" si="6"/>
        <v>0</v>
      </c>
      <c r="Y177" s="59">
        <f t="shared" si="7"/>
        <v>0</v>
      </c>
      <c r="Z177">
        <f>IF(X177&gt;Y177,X177 - Y177,VLOOKUP(CONCATENATE(Home!$B$2,-3),Comp_Time!$A:$B,2,FALSE))</f>
        <v>2.7430555555555554E-3</v>
      </c>
      <c r="AA177">
        <f t="shared" si="8"/>
        <v>0</v>
      </c>
    </row>
    <row r="178" spans="23:27">
      <c r="W178">
        <f>IF(AA178=1, VLOOKUP(CONCATENATE(Home!$B$2,-3),Comp_Time!$A:$B,2,FALSE),IF(Z178&gt; VLOOKUP(CONCATENATE(Home!$B$2,-3),Comp_Time!$A:$B,2,FALSE),VLOOKUP(CONCATENATE(Home!$B$2,-3),Comp_Time!$A:$B,2,FALSE),Z178))</f>
        <v>2.7430555555555554E-3</v>
      </c>
      <c r="X178" s="59">
        <f t="shared" si="6"/>
        <v>0</v>
      </c>
      <c r="Y178" s="59">
        <f t="shared" si="7"/>
        <v>0</v>
      </c>
      <c r="Z178">
        <f>IF(X178&gt;Y178,X178 - Y178,VLOOKUP(CONCATENATE(Home!$B$2,-3),Comp_Time!$A:$B,2,FALSE))</f>
        <v>2.7430555555555554E-3</v>
      </c>
      <c r="AA178">
        <f t="shared" si="8"/>
        <v>0</v>
      </c>
    </row>
    <row r="179" spans="23:27">
      <c r="W179">
        <f>IF(AA179=1, VLOOKUP(CONCATENATE(Home!$B$2,-3),Comp_Time!$A:$B,2,FALSE),IF(Z179&gt; VLOOKUP(CONCATENATE(Home!$B$2,-3),Comp_Time!$A:$B,2,FALSE),VLOOKUP(CONCATENATE(Home!$B$2,-3),Comp_Time!$A:$B,2,FALSE),Z179))</f>
        <v>2.7430555555555554E-3</v>
      </c>
      <c r="X179" s="59">
        <f t="shared" si="6"/>
        <v>0</v>
      </c>
      <c r="Y179" s="59">
        <f t="shared" si="7"/>
        <v>0</v>
      </c>
      <c r="Z179">
        <f>IF(X179&gt;Y179,X179 - Y179,VLOOKUP(CONCATENATE(Home!$B$2,-3),Comp_Time!$A:$B,2,FALSE))</f>
        <v>2.7430555555555554E-3</v>
      </c>
      <c r="AA179">
        <f t="shared" si="8"/>
        <v>0</v>
      </c>
    </row>
    <row r="180" spans="23:27">
      <c r="W180">
        <f>IF(AA180=1, VLOOKUP(CONCATENATE(Home!$B$2,-3),Comp_Time!$A:$B,2,FALSE),IF(Z180&gt; VLOOKUP(CONCATENATE(Home!$B$2,-3),Comp_Time!$A:$B,2,FALSE),VLOOKUP(CONCATENATE(Home!$B$2,-3),Comp_Time!$A:$B,2,FALSE),Z180))</f>
        <v>2.7430555555555554E-3</v>
      </c>
      <c r="X180" s="59">
        <f t="shared" si="6"/>
        <v>0</v>
      </c>
      <c r="Y180" s="59">
        <f t="shared" si="7"/>
        <v>0</v>
      </c>
      <c r="Z180">
        <f>IF(X180&gt;Y180,X180 - Y180,VLOOKUP(CONCATENATE(Home!$B$2,-3),Comp_Time!$A:$B,2,FALSE))</f>
        <v>2.7430555555555554E-3</v>
      </c>
      <c r="AA180">
        <f t="shared" si="8"/>
        <v>0</v>
      </c>
    </row>
    <row r="181" spans="23:27">
      <c r="W181">
        <f>IF(AA181=1, VLOOKUP(CONCATENATE(Home!$B$2,-3),Comp_Time!$A:$B,2,FALSE),IF(Z181&gt; VLOOKUP(CONCATENATE(Home!$B$2,-3),Comp_Time!$A:$B,2,FALSE),VLOOKUP(CONCATENATE(Home!$B$2,-3),Comp_Time!$A:$B,2,FALSE),Z181))</f>
        <v>2.7430555555555554E-3</v>
      </c>
      <c r="X181" s="59">
        <f t="shared" si="6"/>
        <v>0</v>
      </c>
      <c r="Y181" s="59">
        <f t="shared" si="7"/>
        <v>0</v>
      </c>
      <c r="Z181">
        <f>IF(X181&gt;Y181,X181 - Y181,VLOOKUP(CONCATENATE(Home!$B$2,-3),Comp_Time!$A:$B,2,FALSE))</f>
        <v>2.7430555555555554E-3</v>
      </c>
      <c r="AA181">
        <f t="shared" si="8"/>
        <v>0</v>
      </c>
    </row>
    <row r="182" spans="23:27">
      <c r="W182">
        <f>IF(AA182=1, VLOOKUP(CONCATENATE(Home!$B$2,-3),Comp_Time!$A:$B,2,FALSE),IF(Z182&gt; VLOOKUP(CONCATENATE(Home!$B$2,-3),Comp_Time!$A:$B,2,FALSE),VLOOKUP(CONCATENATE(Home!$B$2,-3),Comp_Time!$A:$B,2,FALSE),Z182))</f>
        <v>2.7430555555555554E-3</v>
      </c>
      <c r="X182" s="59">
        <f t="shared" si="6"/>
        <v>0</v>
      </c>
      <c r="Y182" s="59">
        <f t="shared" si="7"/>
        <v>0</v>
      </c>
      <c r="Z182">
        <f>IF(X182&gt;Y182,X182 - Y182,VLOOKUP(CONCATENATE(Home!$B$2,-3),Comp_Time!$A:$B,2,FALSE))</f>
        <v>2.7430555555555554E-3</v>
      </c>
      <c r="AA182">
        <f t="shared" si="8"/>
        <v>0</v>
      </c>
    </row>
    <row r="183" spans="23:27">
      <c r="W183">
        <f>IF(AA183=1, VLOOKUP(CONCATENATE(Home!$B$2,-3),Comp_Time!$A:$B,2,FALSE),IF(Z183&gt; VLOOKUP(CONCATENATE(Home!$B$2,-3),Comp_Time!$A:$B,2,FALSE),VLOOKUP(CONCATENATE(Home!$B$2,-3),Comp_Time!$A:$B,2,FALSE),Z183))</f>
        <v>2.7430555555555554E-3</v>
      </c>
      <c r="X183" s="59">
        <f t="shared" si="6"/>
        <v>0</v>
      </c>
      <c r="Y183" s="59">
        <f t="shared" si="7"/>
        <v>0</v>
      </c>
      <c r="Z183">
        <f>IF(X183&gt;Y183,X183 - Y183,VLOOKUP(CONCATENATE(Home!$B$2,-3),Comp_Time!$A:$B,2,FALSE))</f>
        <v>2.7430555555555554E-3</v>
      </c>
      <c r="AA183">
        <f t="shared" si="8"/>
        <v>0</v>
      </c>
    </row>
    <row r="184" spans="23:27">
      <c r="W184">
        <f>IF(AA184=1, VLOOKUP(CONCATENATE(Home!$B$2,-3),Comp_Time!$A:$B,2,FALSE),IF(Z184&gt; VLOOKUP(CONCATENATE(Home!$B$2,-3),Comp_Time!$A:$B,2,FALSE),VLOOKUP(CONCATENATE(Home!$B$2,-3),Comp_Time!$A:$B,2,FALSE),Z184))</f>
        <v>2.7430555555555554E-3</v>
      </c>
      <c r="X184" s="59">
        <f t="shared" si="6"/>
        <v>0</v>
      </c>
      <c r="Y184" s="59">
        <f t="shared" si="7"/>
        <v>0</v>
      </c>
      <c r="Z184">
        <f>IF(X184&gt;Y184,X184 - Y184,VLOOKUP(CONCATENATE(Home!$B$2,-3),Comp_Time!$A:$B,2,FALSE))</f>
        <v>2.7430555555555554E-3</v>
      </c>
      <c r="AA184">
        <f t="shared" si="8"/>
        <v>0</v>
      </c>
    </row>
    <row r="185" spans="23:27">
      <c r="W185">
        <f>IF(AA185=1, VLOOKUP(CONCATENATE(Home!$B$2,-3),Comp_Time!$A:$B,2,FALSE),IF(Z185&gt; VLOOKUP(CONCATENATE(Home!$B$2,-3),Comp_Time!$A:$B,2,FALSE),VLOOKUP(CONCATENATE(Home!$B$2,-3),Comp_Time!$A:$B,2,FALSE),Z185))</f>
        <v>2.7430555555555554E-3</v>
      </c>
      <c r="X185" s="59">
        <f t="shared" si="6"/>
        <v>0</v>
      </c>
      <c r="Y185" s="59">
        <f t="shared" si="7"/>
        <v>0</v>
      </c>
      <c r="Z185">
        <f>IF(X185&gt;Y185,X185 - Y185,VLOOKUP(CONCATENATE(Home!$B$2,-3),Comp_Time!$A:$B,2,FALSE))</f>
        <v>2.7430555555555554E-3</v>
      </c>
      <c r="AA185">
        <f t="shared" si="8"/>
        <v>0</v>
      </c>
    </row>
    <row r="186" spans="23:27">
      <c r="W186">
        <f>IF(AA186=1, VLOOKUP(CONCATENATE(Home!$B$2,-3),Comp_Time!$A:$B,2,FALSE),IF(Z186&gt; VLOOKUP(CONCATENATE(Home!$B$2,-3),Comp_Time!$A:$B,2,FALSE),VLOOKUP(CONCATENATE(Home!$B$2,-3),Comp_Time!$A:$B,2,FALSE),Z186))</f>
        <v>2.7430555555555554E-3</v>
      </c>
      <c r="X186" s="59">
        <f t="shared" si="6"/>
        <v>0</v>
      </c>
      <c r="Y186" s="59">
        <f t="shared" si="7"/>
        <v>0</v>
      </c>
      <c r="Z186">
        <f>IF(X186&gt;Y186,X186 - Y186,VLOOKUP(CONCATENATE(Home!$B$2,-3),Comp_Time!$A:$B,2,FALSE))</f>
        <v>2.7430555555555554E-3</v>
      </c>
      <c r="AA186">
        <f t="shared" si="8"/>
        <v>0</v>
      </c>
    </row>
    <row r="187" spans="23:27">
      <c r="W187">
        <f>IF(AA187=1, VLOOKUP(CONCATENATE(Home!$B$2,-3),Comp_Time!$A:$B,2,FALSE),IF(Z187&gt; VLOOKUP(CONCATENATE(Home!$B$2,-3),Comp_Time!$A:$B,2,FALSE),VLOOKUP(CONCATENATE(Home!$B$2,-3),Comp_Time!$A:$B,2,FALSE),Z187))</f>
        <v>2.7430555555555554E-3</v>
      </c>
      <c r="X187" s="59">
        <f t="shared" si="6"/>
        <v>0</v>
      </c>
      <c r="Y187" s="59">
        <f t="shared" si="7"/>
        <v>0</v>
      </c>
      <c r="Z187">
        <f>IF(X187&gt;Y187,X187 - Y187,VLOOKUP(CONCATENATE(Home!$B$2,-3),Comp_Time!$A:$B,2,FALSE))</f>
        <v>2.7430555555555554E-3</v>
      </c>
      <c r="AA187">
        <f t="shared" si="8"/>
        <v>0</v>
      </c>
    </row>
    <row r="188" spans="23:27">
      <c r="W188">
        <f>IF(AA188=1, VLOOKUP(CONCATENATE(Home!$B$2,-3),Comp_Time!$A:$B,2,FALSE),IF(Z188&gt; VLOOKUP(CONCATENATE(Home!$B$2,-3),Comp_Time!$A:$B,2,FALSE),VLOOKUP(CONCATENATE(Home!$B$2,-3),Comp_Time!$A:$B,2,FALSE),Z188))</f>
        <v>2.7430555555555554E-3</v>
      </c>
      <c r="X188" s="59">
        <f t="shared" si="6"/>
        <v>0</v>
      </c>
      <c r="Y188" s="59">
        <f t="shared" si="7"/>
        <v>0</v>
      </c>
      <c r="Z188">
        <f>IF(X188&gt;Y188,X188 - Y188,VLOOKUP(CONCATENATE(Home!$B$2,-3),Comp_Time!$A:$B,2,FALSE))</f>
        <v>2.7430555555555554E-3</v>
      </c>
      <c r="AA188">
        <f t="shared" si="8"/>
        <v>0</v>
      </c>
    </row>
    <row r="189" spans="23:27">
      <c r="W189">
        <f>IF(AA189=1, VLOOKUP(CONCATENATE(Home!$B$2,-3),Comp_Time!$A:$B,2,FALSE),IF(Z189&gt; VLOOKUP(CONCATENATE(Home!$B$2,-3),Comp_Time!$A:$B,2,FALSE),VLOOKUP(CONCATENATE(Home!$B$2,-3),Comp_Time!$A:$B,2,FALSE),Z189))</f>
        <v>2.7430555555555554E-3</v>
      </c>
      <c r="X189" s="59">
        <f t="shared" si="6"/>
        <v>0</v>
      </c>
      <c r="Y189" s="59">
        <f t="shared" si="7"/>
        <v>0</v>
      </c>
      <c r="Z189">
        <f>IF(X189&gt;Y189,X189 - Y189,VLOOKUP(CONCATENATE(Home!$B$2,-3),Comp_Time!$A:$B,2,FALSE))</f>
        <v>2.7430555555555554E-3</v>
      </c>
      <c r="AA189">
        <f t="shared" si="8"/>
        <v>0</v>
      </c>
    </row>
    <row r="190" spans="23:27">
      <c r="W190">
        <f>IF(AA190=1, VLOOKUP(CONCATENATE(Home!$B$2,-3),Comp_Time!$A:$B,2,FALSE),IF(Z190&gt; VLOOKUP(CONCATENATE(Home!$B$2,-3),Comp_Time!$A:$B,2,FALSE),VLOOKUP(CONCATENATE(Home!$B$2,-3),Comp_Time!$A:$B,2,FALSE),Z190))</f>
        <v>2.7430555555555554E-3</v>
      </c>
      <c r="X190" s="59">
        <f t="shared" si="6"/>
        <v>0</v>
      </c>
      <c r="Y190" s="59">
        <f t="shared" si="7"/>
        <v>0</v>
      </c>
      <c r="Z190">
        <f>IF(X190&gt;Y190,X190 - Y190,VLOOKUP(CONCATENATE(Home!$B$2,-3),Comp_Time!$A:$B,2,FALSE))</f>
        <v>2.7430555555555554E-3</v>
      </c>
      <c r="AA190">
        <f t="shared" si="8"/>
        <v>0</v>
      </c>
    </row>
    <row r="191" spans="23:27">
      <c r="W191">
        <f>IF(AA191=1, VLOOKUP(CONCATENATE(Home!$B$2,-3),Comp_Time!$A:$B,2,FALSE),IF(Z191&gt; VLOOKUP(CONCATENATE(Home!$B$2,-3),Comp_Time!$A:$B,2,FALSE),VLOOKUP(CONCATENATE(Home!$B$2,-3),Comp_Time!$A:$B,2,FALSE),Z191))</f>
        <v>2.7430555555555554E-3</v>
      </c>
      <c r="X191" s="59">
        <f t="shared" si="6"/>
        <v>0</v>
      </c>
      <c r="Y191" s="59">
        <f t="shared" si="7"/>
        <v>0</v>
      </c>
      <c r="Z191">
        <f>IF(X191&gt;Y191,X191 - Y191,VLOOKUP(CONCATENATE(Home!$B$2,-3),Comp_Time!$A:$B,2,FALSE))</f>
        <v>2.7430555555555554E-3</v>
      </c>
      <c r="AA191">
        <f t="shared" si="8"/>
        <v>0</v>
      </c>
    </row>
    <row r="192" spans="23:27">
      <c r="W192">
        <f>IF(AA192=1, VLOOKUP(CONCATENATE(Home!$B$2,-3),Comp_Time!$A:$B,2,FALSE),IF(Z192&gt; VLOOKUP(CONCATENATE(Home!$B$2,-3),Comp_Time!$A:$B,2,FALSE),VLOOKUP(CONCATENATE(Home!$B$2,-3),Comp_Time!$A:$B,2,FALSE),Z192))</f>
        <v>2.7430555555555554E-3</v>
      </c>
      <c r="X192" s="59">
        <f t="shared" si="6"/>
        <v>0</v>
      </c>
      <c r="Y192" s="59">
        <f t="shared" si="7"/>
        <v>0</v>
      </c>
      <c r="Z192">
        <f>IF(X192&gt;Y192,X192 - Y192,VLOOKUP(CONCATENATE(Home!$B$2,-3),Comp_Time!$A:$B,2,FALSE))</f>
        <v>2.7430555555555554E-3</v>
      </c>
      <c r="AA192">
        <f t="shared" si="8"/>
        <v>0</v>
      </c>
    </row>
    <row r="193" spans="23:27">
      <c r="W193">
        <f>IF(AA193=1, VLOOKUP(CONCATENATE(Home!$B$2,-3),Comp_Time!$A:$B,2,FALSE),IF(Z193&gt; VLOOKUP(CONCATENATE(Home!$B$2,-3),Comp_Time!$A:$B,2,FALSE),VLOOKUP(CONCATENATE(Home!$B$2,-3),Comp_Time!$A:$B,2,FALSE),Z193))</f>
        <v>2.7430555555555554E-3</v>
      </c>
      <c r="X193" s="59">
        <f t="shared" si="6"/>
        <v>0</v>
      </c>
      <c r="Y193" s="59">
        <f t="shared" si="7"/>
        <v>0</v>
      </c>
      <c r="Z193">
        <f>IF(X193&gt;Y193,X193 - Y193,VLOOKUP(CONCATENATE(Home!$B$2,-3),Comp_Time!$A:$B,2,FALSE))</f>
        <v>2.7430555555555554E-3</v>
      </c>
      <c r="AA193">
        <f t="shared" si="8"/>
        <v>0</v>
      </c>
    </row>
    <row r="194" spans="23:27">
      <c r="W194">
        <f>IF(AA194=1, VLOOKUP(CONCATENATE(Home!$B$2,-3),Comp_Time!$A:$B,2,FALSE),IF(Z194&gt; VLOOKUP(CONCATENATE(Home!$B$2,-3),Comp_Time!$A:$B,2,FALSE),VLOOKUP(CONCATENATE(Home!$B$2,-3),Comp_Time!$A:$B,2,FALSE),Z194))</f>
        <v>2.7430555555555554E-3</v>
      </c>
      <c r="X194" s="59">
        <f t="shared" si="6"/>
        <v>0</v>
      </c>
      <c r="Y194" s="59">
        <f t="shared" si="7"/>
        <v>0</v>
      </c>
      <c r="Z194">
        <f>IF(X194&gt;Y194,X194 - Y194,VLOOKUP(CONCATENATE(Home!$B$2,-3),Comp_Time!$A:$B,2,FALSE))</f>
        <v>2.7430555555555554E-3</v>
      </c>
      <c r="AA194">
        <f t="shared" si="8"/>
        <v>0</v>
      </c>
    </row>
    <row r="195" spans="23:27">
      <c r="W195">
        <f>IF(AA195=1, VLOOKUP(CONCATENATE(Home!$B$2,-3),Comp_Time!$A:$B,2,FALSE),IF(Z195&gt; VLOOKUP(CONCATENATE(Home!$B$2,-3),Comp_Time!$A:$B,2,FALSE),VLOOKUP(CONCATENATE(Home!$B$2,-3),Comp_Time!$A:$B,2,FALSE),Z195))</f>
        <v>2.7430555555555554E-3</v>
      </c>
      <c r="X195" s="59">
        <f t="shared" ref="X195:X258" si="9">TIME(HOUR(D195),MINUTE(D195),SECOND(D195))</f>
        <v>0</v>
      </c>
      <c r="Y195" s="59">
        <f t="shared" ref="Y195:Y258" si="10">TIME(HOUR(C195),MINUTE(C195),SECOND(C195))</f>
        <v>0</v>
      </c>
      <c r="Z195">
        <f>IF(X195&gt;Y195,X195 - Y195,VLOOKUP(CONCATENATE(Home!$B$2,-3),Comp_Time!$A:$B,2,FALSE))</f>
        <v>2.7430555555555554E-3</v>
      </c>
      <c r="AA195">
        <f t="shared" ref="AA195:AA258" si="11">IF(DATE(YEAR(C195),MONTH(C195),DAY(C195))=DATE(YEAR(D195),MONTH(D195),DAY(D195)),0,1)</f>
        <v>0</v>
      </c>
    </row>
    <row r="196" spans="23:27">
      <c r="W196">
        <f>IF(AA196=1, VLOOKUP(CONCATENATE(Home!$B$2,-3),Comp_Time!$A:$B,2,FALSE),IF(Z196&gt; VLOOKUP(CONCATENATE(Home!$B$2,-3),Comp_Time!$A:$B,2,FALSE),VLOOKUP(CONCATENATE(Home!$B$2,-3),Comp_Time!$A:$B,2,FALSE),Z196))</f>
        <v>2.7430555555555554E-3</v>
      </c>
      <c r="X196" s="59">
        <f t="shared" si="9"/>
        <v>0</v>
      </c>
      <c r="Y196" s="59">
        <f t="shared" si="10"/>
        <v>0</v>
      </c>
      <c r="Z196">
        <f>IF(X196&gt;Y196,X196 - Y196,VLOOKUP(CONCATENATE(Home!$B$2,-3),Comp_Time!$A:$B,2,FALSE))</f>
        <v>2.7430555555555554E-3</v>
      </c>
      <c r="AA196">
        <f t="shared" si="11"/>
        <v>0</v>
      </c>
    </row>
    <row r="197" spans="23:27">
      <c r="W197">
        <f>IF(AA197=1, VLOOKUP(CONCATENATE(Home!$B$2,-3),Comp_Time!$A:$B,2,FALSE),IF(Z197&gt; VLOOKUP(CONCATENATE(Home!$B$2,-3),Comp_Time!$A:$B,2,FALSE),VLOOKUP(CONCATENATE(Home!$B$2,-3),Comp_Time!$A:$B,2,FALSE),Z197))</f>
        <v>2.7430555555555554E-3</v>
      </c>
      <c r="X197" s="59">
        <f t="shared" si="9"/>
        <v>0</v>
      </c>
      <c r="Y197" s="59">
        <f t="shared" si="10"/>
        <v>0</v>
      </c>
      <c r="Z197">
        <f>IF(X197&gt;Y197,X197 - Y197,VLOOKUP(CONCATENATE(Home!$B$2,-3),Comp_Time!$A:$B,2,FALSE))</f>
        <v>2.7430555555555554E-3</v>
      </c>
      <c r="AA197">
        <f t="shared" si="11"/>
        <v>0</v>
      </c>
    </row>
    <row r="198" spans="23:27">
      <c r="W198">
        <f>IF(AA198=1, VLOOKUP(CONCATENATE(Home!$B$2,-3),Comp_Time!$A:$B,2,FALSE),IF(Z198&gt; VLOOKUP(CONCATENATE(Home!$B$2,-3),Comp_Time!$A:$B,2,FALSE),VLOOKUP(CONCATENATE(Home!$B$2,-3),Comp_Time!$A:$B,2,FALSE),Z198))</f>
        <v>2.7430555555555554E-3</v>
      </c>
      <c r="X198" s="59">
        <f t="shared" si="9"/>
        <v>0</v>
      </c>
      <c r="Y198" s="59">
        <f t="shared" si="10"/>
        <v>0</v>
      </c>
      <c r="Z198">
        <f>IF(X198&gt;Y198,X198 - Y198,VLOOKUP(CONCATENATE(Home!$B$2,-3),Comp_Time!$A:$B,2,FALSE))</f>
        <v>2.7430555555555554E-3</v>
      </c>
      <c r="AA198">
        <f t="shared" si="11"/>
        <v>0</v>
      </c>
    </row>
    <row r="199" spans="23:27">
      <c r="W199">
        <f>IF(AA199=1, VLOOKUP(CONCATENATE(Home!$B$2,-3),Comp_Time!$A:$B,2,FALSE),IF(Z199&gt; VLOOKUP(CONCATENATE(Home!$B$2,-3),Comp_Time!$A:$B,2,FALSE),VLOOKUP(CONCATENATE(Home!$B$2,-3),Comp_Time!$A:$B,2,FALSE),Z199))</f>
        <v>2.7430555555555554E-3</v>
      </c>
      <c r="X199" s="59">
        <f t="shared" si="9"/>
        <v>0</v>
      </c>
      <c r="Y199" s="59">
        <f t="shared" si="10"/>
        <v>0</v>
      </c>
      <c r="Z199">
        <f>IF(X199&gt;Y199,X199 - Y199,VLOOKUP(CONCATENATE(Home!$B$2,-3),Comp_Time!$A:$B,2,FALSE))</f>
        <v>2.7430555555555554E-3</v>
      </c>
      <c r="AA199">
        <f t="shared" si="11"/>
        <v>0</v>
      </c>
    </row>
    <row r="200" spans="23:27">
      <c r="W200">
        <f>IF(AA200=1, VLOOKUP(CONCATENATE(Home!$B$2,-3),Comp_Time!$A:$B,2,FALSE),IF(Z200&gt; VLOOKUP(CONCATENATE(Home!$B$2,-3),Comp_Time!$A:$B,2,FALSE),VLOOKUP(CONCATENATE(Home!$B$2,-3),Comp_Time!$A:$B,2,FALSE),Z200))</f>
        <v>2.7430555555555554E-3</v>
      </c>
      <c r="X200" s="59">
        <f t="shared" si="9"/>
        <v>0</v>
      </c>
      <c r="Y200" s="59">
        <f t="shared" si="10"/>
        <v>0</v>
      </c>
      <c r="Z200">
        <f>IF(X200&gt;Y200,X200 - Y200,VLOOKUP(CONCATENATE(Home!$B$2,-3),Comp_Time!$A:$B,2,FALSE))</f>
        <v>2.7430555555555554E-3</v>
      </c>
      <c r="AA200">
        <f t="shared" si="11"/>
        <v>0</v>
      </c>
    </row>
    <row r="201" spans="23:27">
      <c r="W201">
        <f>IF(AA201=1, VLOOKUP(CONCATENATE(Home!$B$2,-3),Comp_Time!$A:$B,2,FALSE),IF(Z201&gt; VLOOKUP(CONCATENATE(Home!$B$2,-3),Comp_Time!$A:$B,2,FALSE),VLOOKUP(CONCATENATE(Home!$B$2,-3),Comp_Time!$A:$B,2,FALSE),Z201))</f>
        <v>2.7430555555555554E-3</v>
      </c>
      <c r="X201" s="59">
        <f t="shared" si="9"/>
        <v>0</v>
      </c>
      <c r="Y201" s="59">
        <f t="shared" si="10"/>
        <v>0</v>
      </c>
      <c r="Z201">
        <f>IF(X201&gt;Y201,X201 - Y201,VLOOKUP(CONCATENATE(Home!$B$2,-3),Comp_Time!$A:$B,2,FALSE))</f>
        <v>2.7430555555555554E-3</v>
      </c>
      <c r="AA201">
        <f t="shared" si="11"/>
        <v>0</v>
      </c>
    </row>
    <row r="202" spans="23:27">
      <c r="W202">
        <f>IF(AA202=1, VLOOKUP(CONCATENATE(Home!$B$2,-3),Comp_Time!$A:$B,2,FALSE),IF(Z202&gt; VLOOKUP(CONCATENATE(Home!$B$2,-3),Comp_Time!$A:$B,2,FALSE),VLOOKUP(CONCATENATE(Home!$B$2,-3),Comp_Time!$A:$B,2,FALSE),Z202))</f>
        <v>2.7430555555555554E-3</v>
      </c>
      <c r="X202" s="59">
        <f t="shared" si="9"/>
        <v>0</v>
      </c>
      <c r="Y202" s="59">
        <f t="shared" si="10"/>
        <v>0</v>
      </c>
      <c r="Z202">
        <f>IF(X202&gt;Y202,X202 - Y202,VLOOKUP(CONCATENATE(Home!$B$2,-3),Comp_Time!$A:$B,2,FALSE))</f>
        <v>2.7430555555555554E-3</v>
      </c>
      <c r="AA202">
        <f t="shared" si="11"/>
        <v>0</v>
      </c>
    </row>
    <row r="203" spans="23:27">
      <c r="W203">
        <f>IF(AA203=1, VLOOKUP(CONCATENATE(Home!$B$2,-3),Comp_Time!$A:$B,2,FALSE),IF(Z203&gt; VLOOKUP(CONCATENATE(Home!$B$2,-3),Comp_Time!$A:$B,2,FALSE),VLOOKUP(CONCATENATE(Home!$B$2,-3),Comp_Time!$A:$B,2,FALSE),Z203))</f>
        <v>2.7430555555555554E-3</v>
      </c>
      <c r="X203" s="59">
        <f t="shared" si="9"/>
        <v>0</v>
      </c>
      <c r="Y203" s="59">
        <f t="shared" si="10"/>
        <v>0</v>
      </c>
      <c r="Z203">
        <f>IF(X203&gt;Y203,X203 - Y203,VLOOKUP(CONCATENATE(Home!$B$2,-3),Comp_Time!$A:$B,2,FALSE))</f>
        <v>2.7430555555555554E-3</v>
      </c>
      <c r="AA203">
        <f t="shared" si="11"/>
        <v>0</v>
      </c>
    </row>
    <row r="204" spans="23:27">
      <c r="W204">
        <f>IF(AA204=1, VLOOKUP(CONCATENATE(Home!$B$2,-3),Comp_Time!$A:$B,2,FALSE),IF(Z204&gt; VLOOKUP(CONCATENATE(Home!$B$2,-3),Comp_Time!$A:$B,2,FALSE),VLOOKUP(CONCATENATE(Home!$B$2,-3),Comp_Time!$A:$B,2,FALSE),Z204))</f>
        <v>2.7430555555555554E-3</v>
      </c>
      <c r="X204" s="59">
        <f t="shared" si="9"/>
        <v>0</v>
      </c>
      <c r="Y204" s="59">
        <f t="shared" si="10"/>
        <v>0</v>
      </c>
      <c r="Z204">
        <f>IF(X204&gt;Y204,X204 - Y204,VLOOKUP(CONCATENATE(Home!$B$2,-3),Comp_Time!$A:$B,2,FALSE))</f>
        <v>2.7430555555555554E-3</v>
      </c>
      <c r="AA204">
        <f t="shared" si="11"/>
        <v>0</v>
      </c>
    </row>
    <row r="205" spans="23:27">
      <c r="W205">
        <f>IF(AA205=1, VLOOKUP(CONCATENATE(Home!$B$2,-3),Comp_Time!$A:$B,2,FALSE),IF(Z205&gt; VLOOKUP(CONCATENATE(Home!$B$2,-3),Comp_Time!$A:$B,2,FALSE),VLOOKUP(CONCATENATE(Home!$B$2,-3),Comp_Time!$A:$B,2,FALSE),Z205))</f>
        <v>2.7430555555555554E-3</v>
      </c>
      <c r="X205" s="59">
        <f t="shared" si="9"/>
        <v>0</v>
      </c>
      <c r="Y205" s="59">
        <f t="shared" si="10"/>
        <v>0</v>
      </c>
      <c r="Z205">
        <f>IF(X205&gt;Y205,X205 - Y205,VLOOKUP(CONCATENATE(Home!$B$2,-3),Comp_Time!$A:$B,2,FALSE))</f>
        <v>2.7430555555555554E-3</v>
      </c>
      <c r="AA205">
        <f t="shared" si="11"/>
        <v>0</v>
      </c>
    </row>
    <row r="206" spans="23:27">
      <c r="W206">
        <f>IF(AA206=1, VLOOKUP(CONCATENATE(Home!$B$2,-3),Comp_Time!$A:$B,2,FALSE),IF(Z206&gt; VLOOKUP(CONCATENATE(Home!$B$2,-3),Comp_Time!$A:$B,2,FALSE),VLOOKUP(CONCATENATE(Home!$B$2,-3),Comp_Time!$A:$B,2,FALSE),Z206))</f>
        <v>2.7430555555555554E-3</v>
      </c>
      <c r="X206" s="59">
        <f t="shared" si="9"/>
        <v>0</v>
      </c>
      <c r="Y206" s="59">
        <f t="shared" si="10"/>
        <v>0</v>
      </c>
      <c r="Z206">
        <f>IF(X206&gt;Y206,X206 - Y206,VLOOKUP(CONCATENATE(Home!$B$2,-3),Comp_Time!$A:$B,2,FALSE))</f>
        <v>2.7430555555555554E-3</v>
      </c>
      <c r="AA206">
        <f t="shared" si="11"/>
        <v>0</v>
      </c>
    </row>
    <row r="207" spans="23:27">
      <c r="W207">
        <f>IF(AA207=1, VLOOKUP(CONCATENATE(Home!$B$2,-3),Comp_Time!$A:$B,2,FALSE),IF(Z207&gt; VLOOKUP(CONCATENATE(Home!$B$2,-3),Comp_Time!$A:$B,2,FALSE),VLOOKUP(CONCATENATE(Home!$B$2,-3),Comp_Time!$A:$B,2,FALSE),Z207))</f>
        <v>2.7430555555555554E-3</v>
      </c>
      <c r="X207" s="59">
        <f t="shared" si="9"/>
        <v>0</v>
      </c>
      <c r="Y207" s="59">
        <f t="shared" si="10"/>
        <v>0</v>
      </c>
      <c r="Z207">
        <f>IF(X207&gt;Y207,X207 - Y207,VLOOKUP(CONCATENATE(Home!$B$2,-3),Comp_Time!$A:$B,2,FALSE))</f>
        <v>2.7430555555555554E-3</v>
      </c>
      <c r="AA207">
        <f t="shared" si="11"/>
        <v>0</v>
      </c>
    </row>
    <row r="208" spans="23:27">
      <c r="W208">
        <f>IF(AA208=1, VLOOKUP(CONCATENATE(Home!$B$2,-3),Comp_Time!$A:$B,2,FALSE),IF(Z208&gt; VLOOKUP(CONCATENATE(Home!$B$2,-3),Comp_Time!$A:$B,2,FALSE),VLOOKUP(CONCATENATE(Home!$B$2,-3),Comp_Time!$A:$B,2,FALSE),Z208))</f>
        <v>2.7430555555555554E-3</v>
      </c>
      <c r="X208" s="59">
        <f t="shared" si="9"/>
        <v>0</v>
      </c>
      <c r="Y208" s="59">
        <f t="shared" si="10"/>
        <v>0</v>
      </c>
      <c r="Z208">
        <f>IF(X208&gt;Y208,X208 - Y208,VLOOKUP(CONCATENATE(Home!$B$2,-3),Comp_Time!$A:$B,2,FALSE))</f>
        <v>2.7430555555555554E-3</v>
      </c>
      <c r="AA208">
        <f t="shared" si="11"/>
        <v>0</v>
      </c>
    </row>
    <row r="209" spans="23:27">
      <c r="W209">
        <f>IF(AA209=1, VLOOKUP(CONCATENATE(Home!$B$2,-3),Comp_Time!$A:$B,2,FALSE),IF(Z209&gt; VLOOKUP(CONCATENATE(Home!$B$2,-3),Comp_Time!$A:$B,2,FALSE),VLOOKUP(CONCATENATE(Home!$B$2,-3),Comp_Time!$A:$B,2,FALSE),Z209))</f>
        <v>2.7430555555555554E-3</v>
      </c>
      <c r="X209" s="59">
        <f t="shared" si="9"/>
        <v>0</v>
      </c>
      <c r="Y209" s="59">
        <f t="shared" si="10"/>
        <v>0</v>
      </c>
      <c r="Z209">
        <f>IF(X209&gt;Y209,X209 - Y209,VLOOKUP(CONCATENATE(Home!$B$2,-3),Comp_Time!$A:$B,2,FALSE))</f>
        <v>2.7430555555555554E-3</v>
      </c>
      <c r="AA209">
        <f t="shared" si="11"/>
        <v>0</v>
      </c>
    </row>
    <row r="210" spans="23:27">
      <c r="W210">
        <f>IF(AA210=1, VLOOKUP(CONCATENATE(Home!$B$2,-3),Comp_Time!$A:$B,2,FALSE),IF(Z210&gt; VLOOKUP(CONCATENATE(Home!$B$2,-3),Comp_Time!$A:$B,2,FALSE),VLOOKUP(CONCATENATE(Home!$B$2,-3),Comp_Time!$A:$B,2,FALSE),Z210))</f>
        <v>2.7430555555555554E-3</v>
      </c>
      <c r="X210" s="59">
        <f t="shared" si="9"/>
        <v>0</v>
      </c>
      <c r="Y210" s="59">
        <f t="shared" si="10"/>
        <v>0</v>
      </c>
      <c r="Z210">
        <f>IF(X210&gt;Y210,X210 - Y210,VLOOKUP(CONCATENATE(Home!$B$2,-3),Comp_Time!$A:$B,2,FALSE))</f>
        <v>2.7430555555555554E-3</v>
      </c>
      <c r="AA210">
        <f t="shared" si="11"/>
        <v>0</v>
      </c>
    </row>
    <row r="211" spans="23:27">
      <c r="W211">
        <f>IF(AA211=1, VLOOKUP(CONCATENATE(Home!$B$2,-3),Comp_Time!$A:$B,2,FALSE),IF(Z211&gt; VLOOKUP(CONCATENATE(Home!$B$2,-3),Comp_Time!$A:$B,2,FALSE),VLOOKUP(CONCATENATE(Home!$B$2,-3),Comp_Time!$A:$B,2,FALSE),Z211))</f>
        <v>2.7430555555555554E-3</v>
      </c>
      <c r="X211" s="59">
        <f t="shared" si="9"/>
        <v>0</v>
      </c>
      <c r="Y211" s="59">
        <f t="shared" si="10"/>
        <v>0</v>
      </c>
      <c r="Z211">
        <f>IF(X211&gt;Y211,X211 - Y211,VLOOKUP(CONCATENATE(Home!$B$2,-3),Comp_Time!$A:$B,2,FALSE))</f>
        <v>2.7430555555555554E-3</v>
      </c>
      <c r="AA211">
        <f t="shared" si="11"/>
        <v>0</v>
      </c>
    </row>
    <row r="212" spans="23:27">
      <c r="W212">
        <f>IF(AA212=1, VLOOKUP(CONCATENATE(Home!$B$2,-3),Comp_Time!$A:$B,2,FALSE),IF(Z212&gt; VLOOKUP(CONCATENATE(Home!$B$2,-3),Comp_Time!$A:$B,2,FALSE),VLOOKUP(CONCATENATE(Home!$B$2,-3),Comp_Time!$A:$B,2,FALSE),Z212))</f>
        <v>2.7430555555555554E-3</v>
      </c>
      <c r="X212" s="59">
        <f t="shared" si="9"/>
        <v>0</v>
      </c>
      <c r="Y212" s="59">
        <f t="shared" si="10"/>
        <v>0</v>
      </c>
      <c r="Z212">
        <f>IF(X212&gt;Y212,X212 - Y212,VLOOKUP(CONCATENATE(Home!$B$2,-3),Comp_Time!$A:$B,2,FALSE))</f>
        <v>2.7430555555555554E-3</v>
      </c>
      <c r="AA212">
        <f t="shared" si="11"/>
        <v>0</v>
      </c>
    </row>
    <row r="213" spans="23:27">
      <c r="W213">
        <f>IF(AA213=1, VLOOKUP(CONCATENATE(Home!$B$2,-3),Comp_Time!$A:$B,2,FALSE),IF(Z213&gt; VLOOKUP(CONCATENATE(Home!$B$2,-3),Comp_Time!$A:$B,2,FALSE),VLOOKUP(CONCATENATE(Home!$B$2,-3),Comp_Time!$A:$B,2,FALSE),Z213))</f>
        <v>2.7430555555555554E-3</v>
      </c>
      <c r="X213" s="59">
        <f t="shared" si="9"/>
        <v>0</v>
      </c>
      <c r="Y213" s="59">
        <f t="shared" si="10"/>
        <v>0</v>
      </c>
      <c r="Z213">
        <f>IF(X213&gt;Y213,X213 - Y213,VLOOKUP(CONCATENATE(Home!$B$2,-3),Comp_Time!$A:$B,2,FALSE))</f>
        <v>2.7430555555555554E-3</v>
      </c>
      <c r="AA213">
        <f t="shared" si="11"/>
        <v>0</v>
      </c>
    </row>
    <row r="214" spans="23:27">
      <c r="W214">
        <f>IF(AA214=1, VLOOKUP(CONCATENATE(Home!$B$2,-3),Comp_Time!$A:$B,2,FALSE),IF(Z214&gt; VLOOKUP(CONCATENATE(Home!$B$2,-3),Comp_Time!$A:$B,2,FALSE),VLOOKUP(CONCATENATE(Home!$B$2,-3),Comp_Time!$A:$B,2,FALSE),Z214))</f>
        <v>2.7430555555555554E-3</v>
      </c>
      <c r="X214" s="59">
        <f t="shared" si="9"/>
        <v>0</v>
      </c>
      <c r="Y214" s="59">
        <f t="shared" si="10"/>
        <v>0</v>
      </c>
      <c r="Z214">
        <f>IF(X214&gt;Y214,X214 - Y214,VLOOKUP(CONCATENATE(Home!$B$2,-3),Comp_Time!$A:$B,2,FALSE))</f>
        <v>2.7430555555555554E-3</v>
      </c>
      <c r="AA214">
        <f t="shared" si="11"/>
        <v>0</v>
      </c>
    </row>
    <row r="215" spans="23:27">
      <c r="W215">
        <f>IF(AA215=1, VLOOKUP(CONCATENATE(Home!$B$2,-3),Comp_Time!$A:$B,2,FALSE),IF(Z215&gt; VLOOKUP(CONCATENATE(Home!$B$2,-3),Comp_Time!$A:$B,2,FALSE),VLOOKUP(CONCATENATE(Home!$B$2,-3),Comp_Time!$A:$B,2,FALSE),Z215))</f>
        <v>2.7430555555555554E-3</v>
      </c>
      <c r="X215" s="59">
        <f t="shared" si="9"/>
        <v>0</v>
      </c>
      <c r="Y215" s="59">
        <f t="shared" si="10"/>
        <v>0</v>
      </c>
      <c r="Z215">
        <f>IF(X215&gt;Y215,X215 - Y215,VLOOKUP(CONCATENATE(Home!$B$2,-3),Comp_Time!$A:$B,2,FALSE))</f>
        <v>2.7430555555555554E-3</v>
      </c>
      <c r="AA215">
        <f t="shared" si="11"/>
        <v>0</v>
      </c>
    </row>
    <row r="216" spans="23:27">
      <c r="W216">
        <f>IF(AA216=1, VLOOKUP(CONCATENATE(Home!$B$2,-3),Comp_Time!$A:$B,2,FALSE),IF(Z216&gt; VLOOKUP(CONCATENATE(Home!$B$2,-3),Comp_Time!$A:$B,2,FALSE),VLOOKUP(CONCATENATE(Home!$B$2,-3),Comp_Time!$A:$B,2,FALSE),Z216))</f>
        <v>2.7430555555555554E-3</v>
      </c>
      <c r="X216" s="59">
        <f t="shared" si="9"/>
        <v>0</v>
      </c>
      <c r="Y216" s="59">
        <f t="shared" si="10"/>
        <v>0</v>
      </c>
      <c r="Z216">
        <f>IF(X216&gt;Y216,X216 - Y216,VLOOKUP(CONCATENATE(Home!$B$2,-3),Comp_Time!$A:$B,2,FALSE))</f>
        <v>2.7430555555555554E-3</v>
      </c>
      <c r="AA216">
        <f t="shared" si="11"/>
        <v>0</v>
      </c>
    </row>
    <row r="217" spans="23:27">
      <c r="W217">
        <f>IF(AA217=1, VLOOKUP(CONCATENATE(Home!$B$2,-3),Comp_Time!$A:$B,2,FALSE),IF(Z217&gt; VLOOKUP(CONCATENATE(Home!$B$2,-3),Comp_Time!$A:$B,2,FALSE),VLOOKUP(CONCATENATE(Home!$B$2,-3),Comp_Time!$A:$B,2,FALSE),Z217))</f>
        <v>2.7430555555555554E-3</v>
      </c>
      <c r="X217" s="59">
        <f t="shared" si="9"/>
        <v>0</v>
      </c>
      <c r="Y217" s="59">
        <f t="shared" si="10"/>
        <v>0</v>
      </c>
      <c r="Z217">
        <f>IF(X217&gt;Y217,X217 - Y217,VLOOKUP(CONCATENATE(Home!$B$2,-3),Comp_Time!$A:$B,2,FALSE))</f>
        <v>2.7430555555555554E-3</v>
      </c>
      <c r="AA217">
        <f t="shared" si="11"/>
        <v>0</v>
      </c>
    </row>
    <row r="218" spans="23:27">
      <c r="W218">
        <f>IF(AA218=1, VLOOKUP(CONCATENATE(Home!$B$2,-3),Comp_Time!$A:$B,2,FALSE),IF(Z218&gt; VLOOKUP(CONCATENATE(Home!$B$2,-3),Comp_Time!$A:$B,2,FALSE),VLOOKUP(CONCATENATE(Home!$B$2,-3),Comp_Time!$A:$B,2,FALSE),Z218))</f>
        <v>2.7430555555555554E-3</v>
      </c>
      <c r="X218" s="59">
        <f t="shared" si="9"/>
        <v>0</v>
      </c>
      <c r="Y218" s="59">
        <f t="shared" si="10"/>
        <v>0</v>
      </c>
      <c r="Z218">
        <f>IF(X218&gt;Y218,X218 - Y218,VLOOKUP(CONCATENATE(Home!$B$2,-3),Comp_Time!$A:$B,2,FALSE))</f>
        <v>2.7430555555555554E-3</v>
      </c>
      <c r="AA218">
        <f t="shared" si="11"/>
        <v>0</v>
      </c>
    </row>
    <row r="219" spans="23:27">
      <c r="W219">
        <f>IF(AA219=1, VLOOKUP(CONCATENATE(Home!$B$2,-3),Comp_Time!$A:$B,2,FALSE),IF(Z219&gt; VLOOKUP(CONCATENATE(Home!$B$2,-3),Comp_Time!$A:$B,2,FALSE),VLOOKUP(CONCATENATE(Home!$B$2,-3),Comp_Time!$A:$B,2,FALSE),Z219))</f>
        <v>2.7430555555555554E-3</v>
      </c>
      <c r="X219" s="59">
        <f t="shared" si="9"/>
        <v>0</v>
      </c>
      <c r="Y219" s="59">
        <f t="shared" si="10"/>
        <v>0</v>
      </c>
      <c r="Z219">
        <f>IF(X219&gt;Y219,X219 - Y219,VLOOKUP(CONCATENATE(Home!$B$2,-3),Comp_Time!$A:$B,2,FALSE))</f>
        <v>2.7430555555555554E-3</v>
      </c>
      <c r="AA219">
        <f t="shared" si="11"/>
        <v>0</v>
      </c>
    </row>
    <row r="220" spans="23:27">
      <c r="W220">
        <f>IF(AA220=1, VLOOKUP(CONCATENATE(Home!$B$2,-3),Comp_Time!$A:$B,2,FALSE),IF(Z220&gt; VLOOKUP(CONCATENATE(Home!$B$2,-3),Comp_Time!$A:$B,2,FALSE),VLOOKUP(CONCATENATE(Home!$B$2,-3),Comp_Time!$A:$B,2,FALSE),Z220))</f>
        <v>2.7430555555555554E-3</v>
      </c>
      <c r="X220" s="59">
        <f t="shared" si="9"/>
        <v>0</v>
      </c>
      <c r="Y220" s="59">
        <f t="shared" si="10"/>
        <v>0</v>
      </c>
      <c r="Z220">
        <f>IF(X220&gt;Y220,X220 - Y220,VLOOKUP(CONCATENATE(Home!$B$2,-3),Comp_Time!$A:$B,2,FALSE))</f>
        <v>2.7430555555555554E-3</v>
      </c>
      <c r="AA220">
        <f t="shared" si="11"/>
        <v>0</v>
      </c>
    </row>
    <row r="221" spans="23:27">
      <c r="W221">
        <f>IF(AA221=1, VLOOKUP(CONCATENATE(Home!$B$2,-3),Comp_Time!$A:$B,2,FALSE),IF(Z221&gt; VLOOKUP(CONCATENATE(Home!$B$2,-3),Comp_Time!$A:$B,2,FALSE),VLOOKUP(CONCATENATE(Home!$B$2,-3),Comp_Time!$A:$B,2,FALSE),Z221))</f>
        <v>2.7430555555555554E-3</v>
      </c>
      <c r="X221" s="59">
        <f t="shared" si="9"/>
        <v>0</v>
      </c>
      <c r="Y221" s="59">
        <f t="shared" si="10"/>
        <v>0</v>
      </c>
      <c r="Z221">
        <f>IF(X221&gt;Y221,X221 - Y221,VLOOKUP(CONCATENATE(Home!$B$2,-3),Comp_Time!$A:$B,2,FALSE))</f>
        <v>2.7430555555555554E-3</v>
      </c>
      <c r="AA221">
        <f t="shared" si="11"/>
        <v>0</v>
      </c>
    </row>
    <row r="222" spans="23:27">
      <c r="W222">
        <f>IF(AA222=1, VLOOKUP(CONCATENATE(Home!$B$2,-3),Comp_Time!$A:$B,2,FALSE),IF(Z222&gt; VLOOKUP(CONCATENATE(Home!$B$2,-3),Comp_Time!$A:$B,2,FALSE),VLOOKUP(CONCATENATE(Home!$B$2,-3),Comp_Time!$A:$B,2,FALSE),Z222))</f>
        <v>2.7430555555555554E-3</v>
      </c>
      <c r="X222" s="59">
        <f t="shared" si="9"/>
        <v>0</v>
      </c>
      <c r="Y222" s="59">
        <f t="shared" si="10"/>
        <v>0</v>
      </c>
      <c r="Z222">
        <f>IF(X222&gt;Y222,X222 - Y222,VLOOKUP(CONCATENATE(Home!$B$2,-3),Comp_Time!$A:$B,2,FALSE))</f>
        <v>2.7430555555555554E-3</v>
      </c>
      <c r="AA222">
        <f t="shared" si="11"/>
        <v>0</v>
      </c>
    </row>
    <row r="223" spans="23:27">
      <c r="W223">
        <f>IF(AA223=1, VLOOKUP(CONCATENATE(Home!$B$2,-3),Comp_Time!$A:$B,2,FALSE),IF(Z223&gt; VLOOKUP(CONCATENATE(Home!$B$2,-3),Comp_Time!$A:$B,2,FALSE),VLOOKUP(CONCATENATE(Home!$B$2,-3),Comp_Time!$A:$B,2,FALSE),Z223))</f>
        <v>2.7430555555555554E-3</v>
      </c>
      <c r="X223" s="59">
        <f t="shared" si="9"/>
        <v>0</v>
      </c>
      <c r="Y223" s="59">
        <f t="shared" si="10"/>
        <v>0</v>
      </c>
      <c r="Z223">
        <f>IF(X223&gt;Y223,X223 - Y223,VLOOKUP(CONCATENATE(Home!$B$2,-3),Comp_Time!$A:$B,2,FALSE))</f>
        <v>2.7430555555555554E-3</v>
      </c>
      <c r="AA223">
        <f t="shared" si="11"/>
        <v>0</v>
      </c>
    </row>
    <row r="224" spans="23:27">
      <c r="W224">
        <f>IF(AA224=1, VLOOKUP(CONCATENATE(Home!$B$2,-3),Comp_Time!$A:$B,2,FALSE),IF(Z224&gt; VLOOKUP(CONCATENATE(Home!$B$2,-3),Comp_Time!$A:$B,2,FALSE),VLOOKUP(CONCATENATE(Home!$B$2,-3),Comp_Time!$A:$B,2,FALSE),Z224))</f>
        <v>2.7430555555555554E-3</v>
      </c>
      <c r="X224" s="59">
        <f t="shared" si="9"/>
        <v>0</v>
      </c>
      <c r="Y224" s="59">
        <f t="shared" si="10"/>
        <v>0</v>
      </c>
      <c r="Z224">
        <f>IF(X224&gt;Y224,X224 - Y224,VLOOKUP(CONCATENATE(Home!$B$2,-3),Comp_Time!$A:$B,2,FALSE))</f>
        <v>2.7430555555555554E-3</v>
      </c>
      <c r="AA224">
        <f t="shared" si="11"/>
        <v>0</v>
      </c>
    </row>
    <row r="225" spans="23:27">
      <c r="W225">
        <f>IF(AA225=1, VLOOKUP(CONCATENATE(Home!$B$2,-3),Comp_Time!$A:$B,2,FALSE),IF(Z225&gt; VLOOKUP(CONCATENATE(Home!$B$2,-3),Comp_Time!$A:$B,2,FALSE),VLOOKUP(CONCATENATE(Home!$B$2,-3),Comp_Time!$A:$B,2,FALSE),Z225))</f>
        <v>2.7430555555555554E-3</v>
      </c>
      <c r="X225" s="59">
        <f t="shared" si="9"/>
        <v>0</v>
      </c>
      <c r="Y225" s="59">
        <f t="shared" si="10"/>
        <v>0</v>
      </c>
      <c r="Z225">
        <f>IF(X225&gt;Y225,X225 - Y225,VLOOKUP(CONCATENATE(Home!$B$2,-3),Comp_Time!$A:$B,2,FALSE))</f>
        <v>2.7430555555555554E-3</v>
      </c>
      <c r="AA225">
        <f t="shared" si="11"/>
        <v>0</v>
      </c>
    </row>
    <row r="226" spans="23:27">
      <c r="W226">
        <f>IF(AA226=1, VLOOKUP(CONCATENATE(Home!$B$2,-3),Comp_Time!$A:$B,2,FALSE),IF(Z226&gt; VLOOKUP(CONCATENATE(Home!$B$2,-3),Comp_Time!$A:$B,2,FALSE),VLOOKUP(CONCATENATE(Home!$B$2,-3),Comp_Time!$A:$B,2,FALSE),Z226))</f>
        <v>2.7430555555555554E-3</v>
      </c>
      <c r="X226" s="59">
        <f t="shared" si="9"/>
        <v>0</v>
      </c>
      <c r="Y226" s="59">
        <f t="shared" si="10"/>
        <v>0</v>
      </c>
      <c r="Z226">
        <f>IF(X226&gt;Y226,X226 - Y226,VLOOKUP(CONCATENATE(Home!$B$2,-3),Comp_Time!$A:$B,2,FALSE))</f>
        <v>2.7430555555555554E-3</v>
      </c>
      <c r="AA226">
        <f t="shared" si="11"/>
        <v>0</v>
      </c>
    </row>
    <row r="227" spans="23:27">
      <c r="W227">
        <f>IF(AA227=1, VLOOKUP(CONCATENATE(Home!$B$2,-3),Comp_Time!$A:$B,2,FALSE),IF(Z227&gt; VLOOKUP(CONCATENATE(Home!$B$2,-3),Comp_Time!$A:$B,2,FALSE),VLOOKUP(CONCATENATE(Home!$B$2,-3),Comp_Time!$A:$B,2,FALSE),Z227))</f>
        <v>2.7430555555555554E-3</v>
      </c>
      <c r="X227" s="59">
        <f t="shared" si="9"/>
        <v>0</v>
      </c>
      <c r="Y227" s="59">
        <f t="shared" si="10"/>
        <v>0</v>
      </c>
      <c r="Z227">
        <f>IF(X227&gt;Y227,X227 - Y227,VLOOKUP(CONCATENATE(Home!$B$2,-3),Comp_Time!$A:$B,2,FALSE))</f>
        <v>2.7430555555555554E-3</v>
      </c>
      <c r="AA227">
        <f t="shared" si="11"/>
        <v>0</v>
      </c>
    </row>
    <row r="228" spans="23:27">
      <c r="W228">
        <f>IF(AA228=1, VLOOKUP(CONCATENATE(Home!$B$2,-3),Comp_Time!$A:$B,2,FALSE),IF(Z228&gt; VLOOKUP(CONCATENATE(Home!$B$2,-3),Comp_Time!$A:$B,2,FALSE),VLOOKUP(CONCATENATE(Home!$B$2,-3),Comp_Time!$A:$B,2,FALSE),Z228))</f>
        <v>2.7430555555555554E-3</v>
      </c>
      <c r="X228" s="59">
        <f t="shared" si="9"/>
        <v>0</v>
      </c>
      <c r="Y228" s="59">
        <f t="shared" si="10"/>
        <v>0</v>
      </c>
      <c r="Z228">
        <f>IF(X228&gt;Y228,X228 - Y228,VLOOKUP(CONCATENATE(Home!$B$2,-3),Comp_Time!$A:$B,2,FALSE))</f>
        <v>2.7430555555555554E-3</v>
      </c>
      <c r="AA228">
        <f t="shared" si="11"/>
        <v>0</v>
      </c>
    </row>
    <row r="229" spans="23:27">
      <c r="W229">
        <f>IF(AA229=1, VLOOKUP(CONCATENATE(Home!$B$2,-3),Comp_Time!$A:$B,2,FALSE),IF(Z229&gt; VLOOKUP(CONCATENATE(Home!$B$2,-3),Comp_Time!$A:$B,2,FALSE),VLOOKUP(CONCATENATE(Home!$B$2,-3),Comp_Time!$A:$B,2,FALSE),Z229))</f>
        <v>2.7430555555555554E-3</v>
      </c>
      <c r="X229" s="59">
        <f t="shared" si="9"/>
        <v>0</v>
      </c>
      <c r="Y229" s="59">
        <f t="shared" si="10"/>
        <v>0</v>
      </c>
      <c r="Z229">
        <f>IF(X229&gt;Y229,X229 - Y229,VLOOKUP(CONCATENATE(Home!$B$2,-3),Comp_Time!$A:$B,2,FALSE))</f>
        <v>2.7430555555555554E-3</v>
      </c>
      <c r="AA229">
        <f t="shared" si="11"/>
        <v>0</v>
      </c>
    </row>
    <row r="230" spans="23:27">
      <c r="W230">
        <f>IF(AA230=1, VLOOKUP(CONCATENATE(Home!$B$2,-3),Comp_Time!$A:$B,2,FALSE),IF(Z230&gt; VLOOKUP(CONCATENATE(Home!$B$2,-3),Comp_Time!$A:$B,2,FALSE),VLOOKUP(CONCATENATE(Home!$B$2,-3),Comp_Time!$A:$B,2,FALSE),Z230))</f>
        <v>2.7430555555555554E-3</v>
      </c>
      <c r="X230" s="59">
        <f t="shared" si="9"/>
        <v>0</v>
      </c>
      <c r="Y230" s="59">
        <f t="shared" si="10"/>
        <v>0</v>
      </c>
      <c r="Z230">
        <f>IF(X230&gt;Y230,X230 - Y230,VLOOKUP(CONCATENATE(Home!$B$2,-3),Comp_Time!$A:$B,2,FALSE))</f>
        <v>2.7430555555555554E-3</v>
      </c>
      <c r="AA230">
        <f t="shared" si="11"/>
        <v>0</v>
      </c>
    </row>
    <row r="231" spans="23:27">
      <c r="W231">
        <f>IF(AA231=1, VLOOKUP(CONCATENATE(Home!$B$2,-3),Comp_Time!$A:$B,2,FALSE),IF(Z231&gt; VLOOKUP(CONCATENATE(Home!$B$2,-3),Comp_Time!$A:$B,2,FALSE),VLOOKUP(CONCATENATE(Home!$B$2,-3),Comp_Time!$A:$B,2,FALSE),Z231))</f>
        <v>2.7430555555555554E-3</v>
      </c>
      <c r="X231" s="59">
        <f t="shared" si="9"/>
        <v>0</v>
      </c>
      <c r="Y231" s="59">
        <f t="shared" si="10"/>
        <v>0</v>
      </c>
      <c r="Z231">
        <f>IF(X231&gt;Y231,X231 - Y231,VLOOKUP(CONCATENATE(Home!$B$2,-3),Comp_Time!$A:$B,2,FALSE))</f>
        <v>2.7430555555555554E-3</v>
      </c>
      <c r="AA231">
        <f t="shared" si="11"/>
        <v>0</v>
      </c>
    </row>
    <row r="232" spans="23:27">
      <c r="W232">
        <f>IF(AA232=1, VLOOKUP(CONCATENATE(Home!$B$2,-3),Comp_Time!$A:$B,2,FALSE),IF(Z232&gt; VLOOKUP(CONCATENATE(Home!$B$2,-3),Comp_Time!$A:$B,2,FALSE),VLOOKUP(CONCATENATE(Home!$B$2,-3),Comp_Time!$A:$B,2,FALSE),Z232))</f>
        <v>2.7430555555555554E-3</v>
      </c>
      <c r="X232" s="59">
        <f t="shared" si="9"/>
        <v>0</v>
      </c>
      <c r="Y232" s="59">
        <f t="shared" si="10"/>
        <v>0</v>
      </c>
      <c r="Z232">
        <f>IF(X232&gt;Y232,X232 - Y232,VLOOKUP(CONCATENATE(Home!$B$2,-3),Comp_Time!$A:$B,2,FALSE))</f>
        <v>2.7430555555555554E-3</v>
      </c>
      <c r="AA232">
        <f t="shared" si="11"/>
        <v>0</v>
      </c>
    </row>
    <row r="233" spans="23:27">
      <c r="W233">
        <f>IF(AA233=1, VLOOKUP(CONCATENATE(Home!$B$2,-3),Comp_Time!$A:$B,2,FALSE),IF(Z233&gt; VLOOKUP(CONCATENATE(Home!$B$2,-3),Comp_Time!$A:$B,2,FALSE),VLOOKUP(CONCATENATE(Home!$B$2,-3),Comp_Time!$A:$B,2,FALSE),Z233))</f>
        <v>2.7430555555555554E-3</v>
      </c>
      <c r="X233" s="59">
        <f t="shared" si="9"/>
        <v>0</v>
      </c>
      <c r="Y233" s="59">
        <f t="shared" si="10"/>
        <v>0</v>
      </c>
      <c r="Z233">
        <f>IF(X233&gt;Y233,X233 - Y233,VLOOKUP(CONCATENATE(Home!$B$2,-3),Comp_Time!$A:$B,2,FALSE))</f>
        <v>2.7430555555555554E-3</v>
      </c>
      <c r="AA233">
        <f t="shared" si="11"/>
        <v>0</v>
      </c>
    </row>
    <row r="234" spans="23:27">
      <c r="W234">
        <f>IF(AA234=1, VLOOKUP(CONCATENATE(Home!$B$2,-3),Comp_Time!$A:$B,2,FALSE),IF(Z234&gt; VLOOKUP(CONCATENATE(Home!$B$2,-3),Comp_Time!$A:$B,2,FALSE),VLOOKUP(CONCATENATE(Home!$B$2,-3),Comp_Time!$A:$B,2,FALSE),Z234))</f>
        <v>2.7430555555555554E-3</v>
      </c>
      <c r="X234" s="59">
        <f t="shared" si="9"/>
        <v>0</v>
      </c>
      <c r="Y234" s="59">
        <f t="shared" si="10"/>
        <v>0</v>
      </c>
      <c r="Z234">
        <f>IF(X234&gt;Y234,X234 - Y234,VLOOKUP(CONCATENATE(Home!$B$2,-3),Comp_Time!$A:$B,2,FALSE))</f>
        <v>2.7430555555555554E-3</v>
      </c>
      <c r="AA234">
        <f t="shared" si="11"/>
        <v>0</v>
      </c>
    </row>
    <row r="235" spans="23:27">
      <c r="W235">
        <f>IF(AA235=1, VLOOKUP(CONCATENATE(Home!$B$2,-3),Comp_Time!$A:$B,2,FALSE),IF(Z235&gt; VLOOKUP(CONCATENATE(Home!$B$2,-3),Comp_Time!$A:$B,2,FALSE),VLOOKUP(CONCATENATE(Home!$B$2,-3),Comp_Time!$A:$B,2,FALSE),Z235))</f>
        <v>2.7430555555555554E-3</v>
      </c>
      <c r="X235" s="59">
        <f t="shared" si="9"/>
        <v>0</v>
      </c>
      <c r="Y235" s="59">
        <f t="shared" si="10"/>
        <v>0</v>
      </c>
      <c r="Z235">
        <f>IF(X235&gt;Y235,X235 - Y235,VLOOKUP(CONCATENATE(Home!$B$2,-3),Comp_Time!$A:$B,2,FALSE))</f>
        <v>2.7430555555555554E-3</v>
      </c>
      <c r="AA235">
        <f t="shared" si="11"/>
        <v>0</v>
      </c>
    </row>
    <row r="236" spans="23:27">
      <c r="W236">
        <f>IF(AA236=1, VLOOKUP(CONCATENATE(Home!$B$2,-3),Comp_Time!$A:$B,2,FALSE),IF(Z236&gt; VLOOKUP(CONCATENATE(Home!$B$2,-3),Comp_Time!$A:$B,2,FALSE),VLOOKUP(CONCATENATE(Home!$B$2,-3),Comp_Time!$A:$B,2,FALSE),Z236))</f>
        <v>2.7430555555555554E-3</v>
      </c>
      <c r="X236" s="59">
        <f t="shared" si="9"/>
        <v>0</v>
      </c>
      <c r="Y236" s="59">
        <f t="shared" si="10"/>
        <v>0</v>
      </c>
      <c r="Z236">
        <f>IF(X236&gt;Y236,X236 - Y236,VLOOKUP(CONCATENATE(Home!$B$2,-3),Comp_Time!$A:$B,2,FALSE))</f>
        <v>2.7430555555555554E-3</v>
      </c>
      <c r="AA236">
        <f t="shared" si="11"/>
        <v>0</v>
      </c>
    </row>
    <row r="237" spans="23:27">
      <c r="W237">
        <f>IF(AA237=1, VLOOKUP(CONCATENATE(Home!$B$2,-3),Comp_Time!$A:$B,2,FALSE),IF(Z237&gt; VLOOKUP(CONCATENATE(Home!$B$2,-3),Comp_Time!$A:$B,2,FALSE),VLOOKUP(CONCATENATE(Home!$B$2,-3),Comp_Time!$A:$B,2,FALSE),Z237))</f>
        <v>2.7430555555555554E-3</v>
      </c>
      <c r="X237" s="59">
        <f t="shared" si="9"/>
        <v>0</v>
      </c>
      <c r="Y237" s="59">
        <f t="shared" si="10"/>
        <v>0</v>
      </c>
      <c r="Z237">
        <f>IF(X237&gt;Y237,X237 - Y237,VLOOKUP(CONCATENATE(Home!$B$2,-3),Comp_Time!$A:$B,2,FALSE))</f>
        <v>2.7430555555555554E-3</v>
      </c>
      <c r="AA237">
        <f t="shared" si="11"/>
        <v>0</v>
      </c>
    </row>
    <row r="238" spans="23:27">
      <c r="W238">
        <f>IF(AA238=1, VLOOKUP(CONCATENATE(Home!$B$2,-3),Comp_Time!$A:$B,2,FALSE),IF(Z238&gt; VLOOKUP(CONCATENATE(Home!$B$2,-3),Comp_Time!$A:$B,2,FALSE),VLOOKUP(CONCATENATE(Home!$B$2,-3),Comp_Time!$A:$B,2,FALSE),Z238))</f>
        <v>2.7430555555555554E-3</v>
      </c>
      <c r="X238" s="59">
        <f t="shared" si="9"/>
        <v>0</v>
      </c>
      <c r="Y238" s="59">
        <f t="shared" si="10"/>
        <v>0</v>
      </c>
      <c r="Z238">
        <f>IF(X238&gt;Y238,X238 - Y238,VLOOKUP(CONCATENATE(Home!$B$2,-3),Comp_Time!$A:$B,2,FALSE))</f>
        <v>2.7430555555555554E-3</v>
      </c>
      <c r="AA238">
        <f t="shared" si="11"/>
        <v>0</v>
      </c>
    </row>
    <row r="239" spans="23:27">
      <c r="W239">
        <f>IF(AA239=1, VLOOKUP(CONCATENATE(Home!$B$2,-3),Comp_Time!$A:$B,2,FALSE),IF(Z239&gt; VLOOKUP(CONCATENATE(Home!$B$2,-3),Comp_Time!$A:$B,2,FALSE),VLOOKUP(CONCATENATE(Home!$B$2,-3),Comp_Time!$A:$B,2,FALSE),Z239))</f>
        <v>2.7430555555555554E-3</v>
      </c>
      <c r="X239" s="59">
        <f t="shared" si="9"/>
        <v>0</v>
      </c>
      <c r="Y239" s="59">
        <f t="shared" si="10"/>
        <v>0</v>
      </c>
      <c r="Z239">
        <f>IF(X239&gt;Y239,X239 - Y239,VLOOKUP(CONCATENATE(Home!$B$2,-3),Comp_Time!$A:$B,2,FALSE))</f>
        <v>2.7430555555555554E-3</v>
      </c>
      <c r="AA239">
        <f t="shared" si="11"/>
        <v>0</v>
      </c>
    </row>
    <row r="240" spans="23:27">
      <c r="W240">
        <f>IF(AA240=1, VLOOKUP(CONCATENATE(Home!$B$2,-3),Comp_Time!$A:$B,2,FALSE),IF(Z240&gt; VLOOKUP(CONCATENATE(Home!$B$2,-3),Comp_Time!$A:$B,2,FALSE),VLOOKUP(CONCATENATE(Home!$B$2,-3),Comp_Time!$A:$B,2,FALSE),Z240))</f>
        <v>2.7430555555555554E-3</v>
      </c>
      <c r="X240" s="59">
        <f t="shared" si="9"/>
        <v>0</v>
      </c>
      <c r="Y240" s="59">
        <f t="shared" si="10"/>
        <v>0</v>
      </c>
      <c r="Z240">
        <f>IF(X240&gt;Y240,X240 - Y240,VLOOKUP(CONCATENATE(Home!$B$2,-3),Comp_Time!$A:$B,2,FALSE))</f>
        <v>2.7430555555555554E-3</v>
      </c>
      <c r="AA240">
        <f t="shared" si="11"/>
        <v>0</v>
      </c>
    </row>
    <row r="241" spans="23:27">
      <c r="W241">
        <f>IF(AA241=1, VLOOKUP(CONCATENATE(Home!$B$2,-3),Comp_Time!$A:$B,2,FALSE),IF(Z241&gt; VLOOKUP(CONCATENATE(Home!$B$2,-3),Comp_Time!$A:$B,2,FALSE),VLOOKUP(CONCATENATE(Home!$B$2,-3),Comp_Time!$A:$B,2,FALSE),Z241))</f>
        <v>2.7430555555555554E-3</v>
      </c>
      <c r="X241" s="59">
        <f t="shared" si="9"/>
        <v>0</v>
      </c>
      <c r="Y241" s="59">
        <f t="shared" si="10"/>
        <v>0</v>
      </c>
      <c r="Z241">
        <f>IF(X241&gt;Y241,X241 - Y241,VLOOKUP(CONCATENATE(Home!$B$2,-3),Comp_Time!$A:$B,2,FALSE))</f>
        <v>2.7430555555555554E-3</v>
      </c>
      <c r="AA241">
        <f t="shared" si="11"/>
        <v>0</v>
      </c>
    </row>
    <row r="242" spans="23:27">
      <c r="W242">
        <f>IF(AA242=1, VLOOKUP(CONCATENATE(Home!$B$2,-3),Comp_Time!$A:$B,2,FALSE),IF(Z242&gt; VLOOKUP(CONCATENATE(Home!$B$2,-3),Comp_Time!$A:$B,2,FALSE),VLOOKUP(CONCATENATE(Home!$B$2,-3),Comp_Time!$A:$B,2,FALSE),Z242))</f>
        <v>2.7430555555555554E-3</v>
      </c>
      <c r="X242" s="59">
        <f t="shared" si="9"/>
        <v>0</v>
      </c>
      <c r="Y242" s="59">
        <f t="shared" si="10"/>
        <v>0</v>
      </c>
      <c r="Z242">
        <f>IF(X242&gt;Y242,X242 - Y242,VLOOKUP(CONCATENATE(Home!$B$2,-3),Comp_Time!$A:$B,2,FALSE))</f>
        <v>2.7430555555555554E-3</v>
      </c>
      <c r="AA242">
        <f t="shared" si="11"/>
        <v>0</v>
      </c>
    </row>
    <row r="243" spans="23:27">
      <c r="W243">
        <f>IF(AA243=1, VLOOKUP(CONCATENATE(Home!$B$2,-3),Comp_Time!$A:$B,2,FALSE),IF(Z243&gt; VLOOKUP(CONCATENATE(Home!$B$2,-3),Comp_Time!$A:$B,2,FALSE),VLOOKUP(CONCATENATE(Home!$B$2,-3),Comp_Time!$A:$B,2,FALSE),Z243))</f>
        <v>2.7430555555555554E-3</v>
      </c>
      <c r="X243" s="59">
        <f t="shared" si="9"/>
        <v>0</v>
      </c>
      <c r="Y243" s="59">
        <f t="shared" si="10"/>
        <v>0</v>
      </c>
      <c r="Z243">
        <f>IF(X243&gt;Y243,X243 - Y243,VLOOKUP(CONCATENATE(Home!$B$2,-3),Comp_Time!$A:$B,2,FALSE))</f>
        <v>2.7430555555555554E-3</v>
      </c>
      <c r="AA243">
        <f t="shared" si="11"/>
        <v>0</v>
      </c>
    </row>
    <row r="244" spans="23:27">
      <c r="W244">
        <f>IF(AA244=1, VLOOKUP(CONCATENATE(Home!$B$2,-3),Comp_Time!$A:$B,2,FALSE),IF(Z244&gt; VLOOKUP(CONCATENATE(Home!$B$2,-3),Comp_Time!$A:$B,2,FALSE),VLOOKUP(CONCATENATE(Home!$B$2,-3),Comp_Time!$A:$B,2,FALSE),Z244))</f>
        <v>2.7430555555555554E-3</v>
      </c>
      <c r="X244" s="59">
        <f t="shared" si="9"/>
        <v>0</v>
      </c>
      <c r="Y244" s="59">
        <f t="shared" si="10"/>
        <v>0</v>
      </c>
      <c r="Z244">
        <f>IF(X244&gt;Y244,X244 - Y244,VLOOKUP(CONCATENATE(Home!$B$2,-3),Comp_Time!$A:$B,2,FALSE))</f>
        <v>2.7430555555555554E-3</v>
      </c>
      <c r="AA244">
        <f t="shared" si="11"/>
        <v>0</v>
      </c>
    </row>
    <row r="245" spans="23:27">
      <c r="W245">
        <f>IF(AA245=1, VLOOKUP(CONCATENATE(Home!$B$2,-3),Comp_Time!$A:$B,2,FALSE),IF(Z245&gt; VLOOKUP(CONCATENATE(Home!$B$2,-3),Comp_Time!$A:$B,2,FALSE),VLOOKUP(CONCATENATE(Home!$B$2,-3),Comp_Time!$A:$B,2,FALSE),Z245))</f>
        <v>2.7430555555555554E-3</v>
      </c>
      <c r="X245" s="59">
        <f t="shared" si="9"/>
        <v>0</v>
      </c>
      <c r="Y245" s="59">
        <f t="shared" si="10"/>
        <v>0</v>
      </c>
      <c r="Z245">
        <f>IF(X245&gt;Y245,X245 - Y245,VLOOKUP(CONCATENATE(Home!$B$2,-3),Comp_Time!$A:$B,2,FALSE))</f>
        <v>2.7430555555555554E-3</v>
      </c>
      <c r="AA245">
        <f t="shared" si="11"/>
        <v>0</v>
      </c>
    </row>
    <row r="246" spans="23:27">
      <c r="W246">
        <f>IF(AA246=1, VLOOKUP(CONCATENATE(Home!$B$2,-3),Comp_Time!$A:$B,2,FALSE),IF(Z246&gt; VLOOKUP(CONCATENATE(Home!$B$2,-3),Comp_Time!$A:$B,2,FALSE),VLOOKUP(CONCATENATE(Home!$B$2,-3),Comp_Time!$A:$B,2,FALSE),Z246))</f>
        <v>2.7430555555555554E-3</v>
      </c>
      <c r="X246" s="59">
        <f t="shared" si="9"/>
        <v>0</v>
      </c>
      <c r="Y246" s="59">
        <f t="shared" si="10"/>
        <v>0</v>
      </c>
      <c r="Z246">
        <f>IF(X246&gt;Y246,X246 - Y246,VLOOKUP(CONCATENATE(Home!$B$2,-3),Comp_Time!$A:$B,2,FALSE))</f>
        <v>2.7430555555555554E-3</v>
      </c>
      <c r="AA246">
        <f t="shared" si="11"/>
        <v>0</v>
      </c>
    </row>
    <row r="247" spans="23:27">
      <c r="W247">
        <f>IF(AA247=1, VLOOKUP(CONCATENATE(Home!$B$2,-3),Comp_Time!$A:$B,2,FALSE),IF(Z247&gt; VLOOKUP(CONCATENATE(Home!$B$2,-3),Comp_Time!$A:$B,2,FALSE),VLOOKUP(CONCATENATE(Home!$B$2,-3),Comp_Time!$A:$B,2,FALSE),Z247))</f>
        <v>2.7430555555555554E-3</v>
      </c>
      <c r="X247" s="59">
        <f t="shared" si="9"/>
        <v>0</v>
      </c>
      <c r="Y247" s="59">
        <f t="shared" si="10"/>
        <v>0</v>
      </c>
      <c r="Z247">
        <f>IF(X247&gt;Y247,X247 - Y247,VLOOKUP(CONCATENATE(Home!$B$2,-3),Comp_Time!$A:$B,2,FALSE))</f>
        <v>2.7430555555555554E-3</v>
      </c>
      <c r="AA247">
        <f t="shared" si="11"/>
        <v>0</v>
      </c>
    </row>
    <row r="248" spans="23:27">
      <c r="W248">
        <f>IF(AA248=1, VLOOKUP(CONCATENATE(Home!$B$2,-3),Comp_Time!$A:$B,2,FALSE),IF(Z248&gt; VLOOKUP(CONCATENATE(Home!$B$2,-3),Comp_Time!$A:$B,2,FALSE),VLOOKUP(CONCATENATE(Home!$B$2,-3),Comp_Time!$A:$B,2,FALSE),Z248))</f>
        <v>2.7430555555555554E-3</v>
      </c>
      <c r="X248" s="59">
        <f t="shared" si="9"/>
        <v>0</v>
      </c>
      <c r="Y248" s="59">
        <f t="shared" si="10"/>
        <v>0</v>
      </c>
      <c r="Z248">
        <f>IF(X248&gt;Y248,X248 - Y248,VLOOKUP(CONCATENATE(Home!$B$2,-3),Comp_Time!$A:$B,2,FALSE))</f>
        <v>2.7430555555555554E-3</v>
      </c>
      <c r="AA248">
        <f t="shared" si="11"/>
        <v>0</v>
      </c>
    </row>
    <row r="249" spans="23:27">
      <c r="W249">
        <f>IF(AA249=1, VLOOKUP(CONCATENATE(Home!$B$2,-3),Comp_Time!$A:$B,2,FALSE),IF(Z249&gt; VLOOKUP(CONCATENATE(Home!$B$2,-3),Comp_Time!$A:$B,2,FALSE),VLOOKUP(CONCATENATE(Home!$B$2,-3),Comp_Time!$A:$B,2,FALSE),Z249))</f>
        <v>2.7430555555555554E-3</v>
      </c>
      <c r="X249" s="59">
        <f t="shared" si="9"/>
        <v>0</v>
      </c>
      <c r="Y249" s="59">
        <f t="shared" si="10"/>
        <v>0</v>
      </c>
      <c r="Z249">
        <f>IF(X249&gt;Y249,X249 - Y249,VLOOKUP(CONCATENATE(Home!$B$2,-3),Comp_Time!$A:$B,2,FALSE))</f>
        <v>2.7430555555555554E-3</v>
      </c>
      <c r="AA249">
        <f t="shared" si="11"/>
        <v>0</v>
      </c>
    </row>
    <row r="250" spans="23:27">
      <c r="W250">
        <f>IF(AA250=1, VLOOKUP(CONCATENATE(Home!$B$2,-3),Comp_Time!$A:$B,2,FALSE),IF(Z250&gt; VLOOKUP(CONCATENATE(Home!$B$2,-3),Comp_Time!$A:$B,2,FALSE),VLOOKUP(CONCATENATE(Home!$B$2,-3),Comp_Time!$A:$B,2,FALSE),Z250))</f>
        <v>2.7430555555555554E-3</v>
      </c>
      <c r="X250" s="59">
        <f t="shared" si="9"/>
        <v>0</v>
      </c>
      <c r="Y250" s="59">
        <f t="shared" si="10"/>
        <v>0</v>
      </c>
      <c r="Z250">
        <f>IF(X250&gt;Y250,X250 - Y250,VLOOKUP(CONCATENATE(Home!$B$2,-3),Comp_Time!$A:$B,2,FALSE))</f>
        <v>2.7430555555555554E-3</v>
      </c>
      <c r="AA250">
        <f t="shared" si="11"/>
        <v>0</v>
      </c>
    </row>
    <row r="251" spans="23:27">
      <c r="W251">
        <f>IF(AA251=1, VLOOKUP(CONCATENATE(Home!$B$2,-3),Comp_Time!$A:$B,2,FALSE),IF(Z251&gt; VLOOKUP(CONCATENATE(Home!$B$2,-3),Comp_Time!$A:$B,2,FALSE),VLOOKUP(CONCATENATE(Home!$B$2,-3),Comp_Time!$A:$B,2,FALSE),Z251))</f>
        <v>2.7430555555555554E-3</v>
      </c>
      <c r="X251" s="59">
        <f t="shared" si="9"/>
        <v>0</v>
      </c>
      <c r="Y251" s="59">
        <f t="shared" si="10"/>
        <v>0</v>
      </c>
      <c r="Z251">
        <f>IF(X251&gt;Y251,X251 - Y251,VLOOKUP(CONCATENATE(Home!$B$2,-3),Comp_Time!$A:$B,2,FALSE))</f>
        <v>2.7430555555555554E-3</v>
      </c>
      <c r="AA251">
        <f t="shared" si="11"/>
        <v>0</v>
      </c>
    </row>
    <row r="252" spans="23:27">
      <c r="W252">
        <f>IF(AA252=1, VLOOKUP(CONCATENATE(Home!$B$2,-3),Comp_Time!$A:$B,2,FALSE),IF(Z252&gt; VLOOKUP(CONCATENATE(Home!$B$2,-3),Comp_Time!$A:$B,2,FALSE),VLOOKUP(CONCATENATE(Home!$B$2,-3),Comp_Time!$A:$B,2,FALSE),Z252))</f>
        <v>2.7430555555555554E-3</v>
      </c>
      <c r="X252" s="59">
        <f t="shared" si="9"/>
        <v>0</v>
      </c>
      <c r="Y252" s="59">
        <f t="shared" si="10"/>
        <v>0</v>
      </c>
      <c r="Z252">
        <f>IF(X252&gt;Y252,X252 - Y252,VLOOKUP(CONCATENATE(Home!$B$2,-3),Comp_Time!$A:$B,2,FALSE))</f>
        <v>2.7430555555555554E-3</v>
      </c>
      <c r="AA252">
        <f t="shared" si="11"/>
        <v>0</v>
      </c>
    </row>
    <row r="253" spans="23:27">
      <c r="W253">
        <f>IF(AA253=1, VLOOKUP(CONCATENATE(Home!$B$2,-3),Comp_Time!$A:$B,2,FALSE),IF(Z253&gt; VLOOKUP(CONCATENATE(Home!$B$2,-3),Comp_Time!$A:$B,2,FALSE),VLOOKUP(CONCATENATE(Home!$B$2,-3),Comp_Time!$A:$B,2,FALSE),Z253))</f>
        <v>2.7430555555555554E-3</v>
      </c>
      <c r="X253" s="59">
        <f t="shared" si="9"/>
        <v>0</v>
      </c>
      <c r="Y253" s="59">
        <f t="shared" si="10"/>
        <v>0</v>
      </c>
      <c r="Z253">
        <f>IF(X253&gt;Y253,X253 - Y253,VLOOKUP(CONCATENATE(Home!$B$2,-3),Comp_Time!$A:$B,2,FALSE))</f>
        <v>2.7430555555555554E-3</v>
      </c>
      <c r="AA253">
        <f t="shared" si="11"/>
        <v>0</v>
      </c>
    </row>
    <row r="254" spans="23:27">
      <c r="W254">
        <f>IF(AA254=1, VLOOKUP(CONCATENATE(Home!$B$2,-3),Comp_Time!$A:$B,2,FALSE),IF(Z254&gt; VLOOKUP(CONCATENATE(Home!$B$2,-3),Comp_Time!$A:$B,2,FALSE),VLOOKUP(CONCATENATE(Home!$B$2,-3),Comp_Time!$A:$B,2,FALSE),Z254))</f>
        <v>2.7430555555555554E-3</v>
      </c>
      <c r="X254" s="59">
        <f t="shared" si="9"/>
        <v>0</v>
      </c>
      <c r="Y254" s="59">
        <f t="shared" si="10"/>
        <v>0</v>
      </c>
      <c r="Z254">
        <f>IF(X254&gt;Y254,X254 - Y254,VLOOKUP(CONCATENATE(Home!$B$2,-3),Comp_Time!$A:$B,2,FALSE))</f>
        <v>2.7430555555555554E-3</v>
      </c>
      <c r="AA254">
        <f t="shared" si="11"/>
        <v>0</v>
      </c>
    </row>
    <row r="255" spans="23:27">
      <c r="W255">
        <f>IF(AA255=1, VLOOKUP(CONCATENATE(Home!$B$2,-3),Comp_Time!$A:$B,2,FALSE),IF(Z255&gt; VLOOKUP(CONCATENATE(Home!$B$2,-3),Comp_Time!$A:$B,2,FALSE),VLOOKUP(CONCATENATE(Home!$B$2,-3),Comp_Time!$A:$B,2,FALSE),Z255))</f>
        <v>2.7430555555555554E-3</v>
      </c>
      <c r="X255" s="59">
        <f t="shared" si="9"/>
        <v>0</v>
      </c>
      <c r="Y255" s="59">
        <f t="shared" si="10"/>
        <v>0</v>
      </c>
      <c r="Z255">
        <f>IF(X255&gt;Y255,X255 - Y255,VLOOKUP(CONCATENATE(Home!$B$2,-3),Comp_Time!$A:$B,2,FALSE))</f>
        <v>2.7430555555555554E-3</v>
      </c>
      <c r="AA255">
        <f t="shared" si="11"/>
        <v>0</v>
      </c>
    </row>
    <row r="256" spans="23:27">
      <c r="W256">
        <f>IF(AA256=1, VLOOKUP(CONCATENATE(Home!$B$2,-3),Comp_Time!$A:$B,2,FALSE),IF(Z256&gt; VLOOKUP(CONCATENATE(Home!$B$2,-3),Comp_Time!$A:$B,2,FALSE),VLOOKUP(CONCATENATE(Home!$B$2,-3),Comp_Time!$A:$B,2,FALSE),Z256))</f>
        <v>2.7430555555555554E-3</v>
      </c>
      <c r="X256" s="59">
        <f t="shared" si="9"/>
        <v>0</v>
      </c>
      <c r="Y256" s="59">
        <f t="shared" si="10"/>
        <v>0</v>
      </c>
      <c r="Z256">
        <f>IF(X256&gt;Y256,X256 - Y256,VLOOKUP(CONCATENATE(Home!$B$2,-3),Comp_Time!$A:$B,2,FALSE))</f>
        <v>2.7430555555555554E-3</v>
      </c>
      <c r="AA256">
        <f t="shared" si="11"/>
        <v>0</v>
      </c>
    </row>
    <row r="257" spans="23:27">
      <c r="W257">
        <f>IF(AA257=1, VLOOKUP(CONCATENATE(Home!$B$2,-3),Comp_Time!$A:$B,2,FALSE),IF(Z257&gt; VLOOKUP(CONCATENATE(Home!$B$2,-3),Comp_Time!$A:$B,2,FALSE),VLOOKUP(CONCATENATE(Home!$B$2,-3),Comp_Time!$A:$B,2,FALSE),Z257))</f>
        <v>2.7430555555555554E-3</v>
      </c>
      <c r="X257" s="59">
        <f t="shared" si="9"/>
        <v>0</v>
      </c>
      <c r="Y257" s="59">
        <f t="shared" si="10"/>
        <v>0</v>
      </c>
      <c r="Z257">
        <f>IF(X257&gt;Y257,X257 - Y257,VLOOKUP(CONCATENATE(Home!$B$2,-3),Comp_Time!$A:$B,2,FALSE))</f>
        <v>2.7430555555555554E-3</v>
      </c>
      <c r="AA257">
        <f t="shared" si="11"/>
        <v>0</v>
      </c>
    </row>
    <row r="258" spans="23:27">
      <c r="W258">
        <f>IF(AA258=1, VLOOKUP(CONCATENATE(Home!$B$2,-3),Comp_Time!$A:$B,2,FALSE),IF(Z258&gt; VLOOKUP(CONCATENATE(Home!$B$2,-3),Comp_Time!$A:$B,2,FALSE),VLOOKUP(CONCATENATE(Home!$B$2,-3),Comp_Time!$A:$B,2,FALSE),Z258))</f>
        <v>2.7430555555555554E-3</v>
      </c>
      <c r="X258" s="59">
        <f t="shared" si="9"/>
        <v>0</v>
      </c>
      <c r="Y258" s="59">
        <f t="shared" si="10"/>
        <v>0</v>
      </c>
      <c r="Z258">
        <f>IF(X258&gt;Y258,X258 - Y258,VLOOKUP(CONCATENATE(Home!$B$2,-3),Comp_Time!$A:$B,2,FALSE))</f>
        <v>2.7430555555555554E-3</v>
      </c>
      <c r="AA258">
        <f t="shared" si="11"/>
        <v>0</v>
      </c>
    </row>
    <row r="259" spans="23:27">
      <c r="W259">
        <f>IF(AA259=1, VLOOKUP(CONCATENATE(Home!$B$2,-3),Comp_Time!$A:$B,2,FALSE),IF(Z259&gt; VLOOKUP(CONCATENATE(Home!$B$2,-3),Comp_Time!$A:$B,2,FALSE),VLOOKUP(CONCATENATE(Home!$B$2,-3),Comp_Time!$A:$B,2,FALSE),Z259))</f>
        <v>2.7430555555555554E-3</v>
      </c>
      <c r="X259" s="59">
        <f t="shared" ref="X259:X322" si="12">TIME(HOUR(D259),MINUTE(D259),SECOND(D259))</f>
        <v>0</v>
      </c>
      <c r="Y259" s="59">
        <f t="shared" ref="Y259:Y322" si="13">TIME(HOUR(C259),MINUTE(C259),SECOND(C259))</f>
        <v>0</v>
      </c>
      <c r="Z259">
        <f>IF(X259&gt;Y259,X259 - Y259,VLOOKUP(CONCATENATE(Home!$B$2,-3),Comp_Time!$A:$B,2,FALSE))</f>
        <v>2.7430555555555554E-3</v>
      </c>
      <c r="AA259">
        <f t="shared" ref="AA259:AA322" si="14">IF(DATE(YEAR(C259),MONTH(C259),DAY(C259))=DATE(YEAR(D259),MONTH(D259),DAY(D259)),0,1)</f>
        <v>0</v>
      </c>
    </row>
    <row r="260" spans="23:27">
      <c r="W260">
        <f>IF(AA260=1, VLOOKUP(CONCATENATE(Home!$B$2,-3),Comp_Time!$A:$B,2,FALSE),IF(Z260&gt; VLOOKUP(CONCATENATE(Home!$B$2,-3),Comp_Time!$A:$B,2,FALSE),VLOOKUP(CONCATENATE(Home!$B$2,-3),Comp_Time!$A:$B,2,FALSE),Z260))</f>
        <v>2.7430555555555554E-3</v>
      </c>
      <c r="X260" s="59">
        <f t="shared" si="12"/>
        <v>0</v>
      </c>
      <c r="Y260" s="59">
        <f t="shared" si="13"/>
        <v>0</v>
      </c>
      <c r="Z260">
        <f>IF(X260&gt;Y260,X260 - Y260,VLOOKUP(CONCATENATE(Home!$B$2,-3),Comp_Time!$A:$B,2,FALSE))</f>
        <v>2.7430555555555554E-3</v>
      </c>
      <c r="AA260">
        <f t="shared" si="14"/>
        <v>0</v>
      </c>
    </row>
    <row r="261" spans="23:27">
      <c r="W261">
        <f>IF(AA261=1, VLOOKUP(CONCATENATE(Home!$B$2,-3),Comp_Time!$A:$B,2,FALSE),IF(Z261&gt; VLOOKUP(CONCATENATE(Home!$B$2,-3),Comp_Time!$A:$B,2,FALSE),VLOOKUP(CONCATENATE(Home!$B$2,-3),Comp_Time!$A:$B,2,FALSE),Z261))</f>
        <v>2.7430555555555554E-3</v>
      </c>
      <c r="X261" s="59">
        <f t="shared" si="12"/>
        <v>0</v>
      </c>
      <c r="Y261" s="59">
        <f t="shared" si="13"/>
        <v>0</v>
      </c>
      <c r="Z261">
        <f>IF(X261&gt;Y261,X261 - Y261,VLOOKUP(CONCATENATE(Home!$B$2,-3),Comp_Time!$A:$B,2,FALSE))</f>
        <v>2.7430555555555554E-3</v>
      </c>
      <c r="AA261">
        <f t="shared" si="14"/>
        <v>0</v>
      </c>
    </row>
    <row r="262" spans="23:27">
      <c r="W262">
        <f>IF(AA262=1, VLOOKUP(CONCATENATE(Home!$B$2,-3),Comp_Time!$A:$B,2,FALSE),IF(Z262&gt; VLOOKUP(CONCATENATE(Home!$B$2,-3),Comp_Time!$A:$B,2,FALSE),VLOOKUP(CONCATENATE(Home!$B$2,-3),Comp_Time!$A:$B,2,FALSE),Z262))</f>
        <v>2.7430555555555554E-3</v>
      </c>
      <c r="X262" s="59">
        <f t="shared" si="12"/>
        <v>0</v>
      </c>
      <c r="Y262" s="59">
        <f t="shared" si="13"/>
        <v>0</v>
      </c>
      <c r="Z262">
        <f>IF(X262&gt;Y262,X262 - Y262,VLOOKUP(CONCATENATE(Home!$B$2,-3),Comp_Time!$A:$B,2,FALSE))</f>
        <v>2.7430555555555554E-3</v>
      </c>
      <c r="AA262">
        <f t="shared" si="14"/>
        <v>0</v>
      </c>
    </row>
    <row r="263" spans="23:27">
      <c r="W263">
        <f>IF(AA263=1, VLOOKUP(CONCATENATE(Home!$B$2,-3),Comp_Time!$A:$B,2,FALSE),IF(Z263&gt; VLOOKUP(CONCATENATE(Home!$B$2,-3),Comp_Time!$A:$B,2,FALSE),VLOOKUP(CONCATENATE(Home!$B$2,-3),Comp_Time!$A:$B,2,FALSE),Z263))</f>
        <v>2.7430555555555554E-3</v>
      </c>
      <c r="X263" s="59">
        <f t="shared" si="12"/>
        <v>0</v>
      </c>
      <c r="Y263" s="59">
        <f t="shared" si="13"/>
        <v>0</v>
      </c>
      <c r="Z263">
        <f>IF(X263&gt;Y263,X263 - Y263,VLOOKUP(CONCATENATE(Home!$B$2,-3),Comp_Time!$A:$B,2,FALSE))</f>
        <v>2.7430555555555554E-3</v>
      </c>
      <c r="AA263">
        <f t="shared" si="14"/>
        <v>0</v>
      </c>
    </row>
    <row r="264" spans="23:27">
      <c r="W264">
        <f>IF(AA264=1, VLOOKUP(CONCATENATE(Home!$B$2,-3),Comp_Time!$A:$B,2,FALSE),IF(Z264&gt; VLOOKUP(CONCATENATE(Home!$B$2,-3),Comp_Time!$A:$B,2,FALSE),VLOOKUP(CONCATENATE(Home!$B$2,-3),Comp_Time!$A:$B,2,FALSE),Z264))</f>
        <v>2.7430555555555554E-3</v>
      </c>
      <c r="X264" s="59">
        <f t="shared" si="12"/>
        <v>0</v>
      </c>
      <c r="Y264" s="59">
        <f t="shared" si="13"/>
        <v>0</v>
      </c>
      <c r="Z264">
        <f>IF(X264&gt;Y264,X264 - Y264,VLOOKUP(CONCATENATE(Home!$B$2,-3),Comp_Time!$A:$B,2,FALSE))</f>
        <v>2.7430555555555554E-3</v>
      </c>
      <c r="AA264">
        <f t="shared" si="14"/>
        <v>0</v>
      </c>
    </row>
    <row r="265" spans="23:27">
      <c r="W265">
        <f>IF(AA265=1, VLOOKUP(CONCATENATE(Home!$B$2,-3),Comp_Time!$A:$B,2,FALSE),IF(Z265&gt; VLOOKUP(CONCATENATE(Home!$B$2,-3),Comp_Time!$A:$B,2,FALSE),VLOOKUP(CONCATENATE(Home!$B$2,-3),Comp_Time!$A:$B,2,FALSE),Z265))</f>
        <v>2.7430555555555554E-3</v>
      </c>
      <c r="X265" s="59">
        <f t="shared" si="12"/>
        <v>0</v>
      </c>
      <c r="Y265" s="59">
        <f t="shared" si="13"/>
        <v>0</v>
      </c>
      <c r="Z265">
        <f>IF(X265&gt;Y265,X265 - Y265,VLOOKUP(CONCATENATE(Home!$B$2,-3),Comp_Time!$A:$B,2,FALSE))</f>
        <v>2.7430555555555554E-3</v>
      </c>
      <c r="AA265">
        <f t="shared" si="14"/>
        <v>0</v>
      </c>
    </row>
    <row r="266" spans="23:27">
      <c r="W266">
        <f>IF(AA266=1, VLOOKUP(CONCATENATE(Home!$B$2,-3),Comp_Time!$A:$B,2,FALSE),IF(Z266&gt; VLOOKUP(CONCATENATE(Home!$B$2,-3),Comp_Time!$A:$B,2,FALSE),VLOOKUP(CONCATENATE(Home!$B$2,-3),Comp_Time!$A:$B,2,FALSE),Z266))</f>
        <v>2.7430555555555554E-3</v>
      </c>
      <c r="X266" s="59">
        <f t="shared" si="12"/>
        <v>0</v>
      </c>
      <c r="Y266" s="59">
        <f t="shared" si="13"/>
        <v>0</v>
      </c>
      <c r="Z266">
        <f>IF(X266&gt;Y266,X266 - Y266,VLOOKUP(CONCATENATE(Home!$B$2,-3),Comp_Time!$A:$B,2,FALSE))</f>
        <v>2.7430555555555554E-3</v>
      </c>
      <c r="AA266">
        <f t="shared" si="14"/>
        <v>0</v>
      </c>
    </row>
    <row r="267" spans="23:27">
      <c r="W267">
        <f>IF(AA267=1, VLOOKUP(CONCATENATE(Home!$B$2,-3),Comp_Time!$A:$B,2,FALSE),IF(Z267&gt; VLOOKUP(CONCATENATE(Home!$B$2,-3),Comp_Time!$A:$B,2,FALSE),VLOOKUP(CONCATENATE(Home!$B$2,-3),Comp_Time!$A:$B,2,FALSE),Z267))</f>
        <v>2.7430555555555554E-3</v>
      </c>
      <c r="X267" s="59">
        <f t="shared" si="12"/>
        <v>0</v>
      </c>
      <c r="Y267" s="59">
        <f t="shared" si="13"/>
        <v>0</v>
      </c>
      <c r="Z267">
        <f>IF(X267&gt;Y267,X267 - Y267,VLOOKUP(CONCATENATE(Home!$B$2,-3),Comp_Time!$A:$B,2,FALSE))</f>
        <v>2.7430555555555554E-3</v>
      </c>
      <c r="AA267">
        <f t="shared" si="14"/>
        <v>0</v>
      </c>
    </row>
    <row r="268" spans="23:27">
      <c r="W268">
        <f>IF(AA268=1, VLOOKUP(CONCATENATE(Home!$B$2,-3),Comp_Time!$A:$B,2,FALSE),IF(Z268&gt; VLOOKUP(CONCATENATE(Home!$B$2,-3),Comp_Time!$A:$B,2,FALSE),VLOOKUP(CONCATENATE(Home!$B$2,-3),Comp_Time!$A:$B,2,FALSE),Z268))</f>
        <v>2.7430555555555554E-3</v>
      </c>
      <c r="X268" s="59">
        <f t="shared" si="12"/>
        <v>0</v>
      </c>
      <c r="Y268" s="59">
        <f t="shared" si="13"/>
        <v>0</v>
      </c>
      <c r="Z268">
        <f>IF(X268&gt;Y268,X268 - Y268,VLOOKUP(CONCATENATE(Home!$B$2,-3),Comp_Time!$A:$B,2,FALSE))</f>
        <v>2.7430555555555554E-3</v>
      </c>
      <c r="AA268">
        <f t="shared" si="14"/>
        <v>0</v>
      </c>
    </row>
    <row r="269" spans="23:27">
      <c r="W269">
        <f>IF(AA269=1, VLOOKUP(CONCATENATE(Home!$B$2,-3),Comp_Time!$A:$B,2,FALSE),IF(Z269&gt; VLOOKUP(CONCATENATE(Home!$B$2,-3),Comp_Time!$A:$B,2,FALSE),VLOOKUP(CONCATENATE(Home!$B$2,-3),Comp_Time!$A:$B,2,FALSE),Z269))</f>
        <v>2.7430555555555554E-3</v>
      </c>
      <c r="X269" s="59">
        <f t="shared" si="12"/>
        <v>0</v>
      </c>
      <c r="Y269" s="59">
        <f t="shared" si="13"/>
        <v>0</v>
      </c>
      <c r="Z269">
        <f>IF(X269&gt;Y269,X269 - Y269,VLOOKUP(CONCATENATE(Home!$B$2,-3),Comp_Time!$A:$B,2,FALSE))</f>
        <v>2.7430555555555554E-3</v>
      </c>
      <c r="AA269">
        <f t="shared" si="14"/>
        <v>0</v>
      </c>
    </row>
    <row r="270" spans="23:27">
      <c r="W270">
        <f>IF(AA270=1, VLOOKUP(CONCATENATE(Home!$B$2,-3),Comp_Time!$A:$B,2,FALSE),IF(Z270&gt; VLOOKUP(CONCATENATE(Home!$B$2,-3),Comp_Time!$A:$B,2,FALSE),VLOOKUP(CONCATENATE(Home!$B$2,-3),Comp_Time!$A:$B,2,FALSE),Z270))</f>
        <v>2.7430555555555554E-3</v>
      </c>
      <c r="X270" s="59">
        <f t="shared" si="12"/>
        <v>0</v>
      </c>
      <c r="Y270" s="59">
        <f t="shared" si="13"/>
        <v>0</v>
      </c>
      <c r="Z270">
        <f>IF(X270&gt;Y270,X270 - Y270,VLOOKUP(CONCATENATE(Home!$B$2,-3),Comp_Time!$A:$B,2,FALSE))</f>
        <v>2.7430555555555554E-3</v>
      </c>
      <c r="AA270">
        <f t="shared" si="14"/>
        <v>0</v>
      </c>
    </row>
    <row r="271" spans="23:27">
      <c r="W271">
        <f>IF(AA271=1, VLOOKUP(CONCATENATE(Home!$B$2,-3),Comp_Time!$A:$B,2,FALSE),IF(Z271&gt; VLOOKUP(CONCATENATE(Home!$B$2,-3),Comp_Time!$A:$B,2,FALSE),VLOOKUP(CONCATENATE(Home!$B$2,-3),Comp_Time!$A:$B,2,FALSE),Z271))</f>
        <v>2.7430555555555554E-3</v>
      </c>
      <c r="X271" s="59">
        <f t="shared" si="12"/>
        <v>0</v>
      </c>
      <c r="Y271" s="59">
        <f t="shared" si="13"/>
        <v>0</v>
      </c>
      <c r="Z271">
        <f>IF(X271&gt;Y271,X271 - Y271,VLOOKUP(CONCATENATE(Home!$B$2,-3),Comp_Time!$A:$B,2,FALSE))</f>
        <v>2.7430555555555554E-3</v>
      </c>
      <c r="AA271">
        <f t="shared" si="14"/>
        <v>0</v>
      </c>
    </row>
    <row r="272" spans="23:27">
      <c r="W272">
        <f>IF(AA272=1, VLOOKUP(CONCATENATE(Home!$B$2,-3),Comp_Time!$A:$B,2,FALSE),IF(Z272&gt; VLOOKUP(CONCATENATE(Home!$B$2,-3),Comp_Time!$A:$B,2,FALSE),VLOOKUP(CONCATENATE(Home!$B$2,-3),Comp_Time!$A:$B,2,FALSE),Z272))</f>
        <v>2.7430555555555554E-3</v>
      </c>
      <c r="X272" s="59">
        <f t="shared" si="12"/>
        <v>0</v>
      </c>
      <c r="Y272" s="59">
        <f t="shared" si="13"/>
        <v>0</v>
      </c>
      <c r="Z272">
        <f>IF(X272&gt;Y272,X272 - Y272,VLOOKUP(CONCATENATE(Home!$B$2,-3),Comp_Time!$A:$B,2,FALSE))</f>
        <v>2.7430555555555554E-3</v>
      </c>
      <c r="AA272">
        <f t="shared" si="14"/>
        <v>0</v>
      </c>
    </row>
    <row r="273" spans="23:27">
      <c r="W273">
        <f>IF(AA273=1, VLOOKUP(CONCATENATE(Home!$B$2,-3),Comp_Time!$A:$B,2,FALSE),IF(Z273&gt; VLOOKUP(CONCATENATE(Home!$B$2,-3),Comp_Time!$A:$B,2,FALSE),VLOOKUP(CONCATENATE(Home!$B$2,-3),Comp_Time!$A:$B,2,FALSE),Z273))</f>
        <v>2.7430555555555554E-3</v>
      </c>
      <c r="X273" s="59">
        <f t="shared" si="12"/>
        <v>0</v>
      </c>
      <c r="Y273" s="59">
        <f t="shared" si="13"/>
        <v>0</v>
      </c>
      <c r="Z273">
        <f>IF(X273&gt;Y273,X273 - Y273,VLOOKUP(CONCATENATE(Home!$B$2,-3),Comp_Time!$A:$B,2,FALSE))</f>
        <v>2.7430555555555554E-3</v>
      </c>
      <c r="AA273">
        <f t="shared" si="14"/>
        <v>0</v>
      </c>
    </row>
    <row r="274" spans="23:27">
      <c r="W274">
        <f>IF(AA274=1, VLOOKUP(CONCATENATE(Home!$B$2,-3),Comp_Time!$A:$B,2,FALSE),IF(Z274&gt; VLOOKUP(CONCATENATE(Home!$B$2,-3),Comp_Time!$A:$B,2,FALSE),VLOOKUP(CONCATENATE(Home!$B$2,-3),Comp_Time!$A:$B,2,FALSE),Z274))</f>
        <v>2.7430555555555554E-3</v>
      </c>
      <c r="X274" s="59">
        <f t="shared" si="12"/>
        <v>0</v>
      </c>
      <c r="Y274" s="59">
        <f t="shared" si="13"/>
        <v>0</v>
      </c>
      <c r="Z274">
        <f>IF(X274&gt;Y274,X274 - Y274,VLOOKUP(CONCATENATE(Home!$B$2,-3),Comp_Time!$A:$B,2,FALSE))</f>
        <v>2.7430555555555554E-3</v>
      </c>
      <c r="AA274">
        <f t="shared" si="14"/>
        <v>0</v>
      </c>
    </row>
    <row r="275" spans="23:27">
      <c r="W275">
        <f>IF(AA275=1, VLOOKUP(CONCATENATE(Home!$B$2,-3),Comp_Time!$A:$B,2,FALSE),IF(Z275&gt; VLOOKUP(CONCATENATE(Home!$B$2,-3),Comp_Time!$A:$B,2,FALSE),VLOOKUP(CONCATENATE(Home!$B$2,-3),Comp_Time!$A:$B,2,FALSE),Z275))</f>
        <v>2.7430555555555554E-3</v>
      </c>
      <c r="X275" s="59">
        <f t="shared" si="12"/>
        <v>0</v>
      </c>
      <c r="Y275" s="59">
        <f t="shared" si="13"/>
        <v>0</v>
      </c>
      <c r="Z275">
        <f>IF(X275&gt;Y275,X275 - Y275,VLOOKUP(CONCATENATE(Home!$B$2,-3),Comp_Time!$A:$B,2,FALSE))</f>
        <v>2.7430555555555554E-3</v>
      </c>
      <c r="AA275">
        <f t="shared" si="14"/>
        <v>0</v>
      </c>
    </row>
    <row r="276" spans="23:27">
      <c r="W276">
        <f>IF(AA276=1, VLOOKUP(CONCATENATE(Home!$B$2,-3),Comp_Time!$A:$B,2,FALSE),IF(Z276&gt; VLOOKUP(CONCATENATE(Home!$B$2,-3),Comp_Time!$A:$B,2,FALSE),VLOOKUP(CONCATENATE(Home!$B$2,-3),Comp_Time!$A:$B,2,FALSE),Z276))</f>
        <v>2.7430555555555554E-3</v>
      </c>
      <c r="X276" s="59">
        <f t="shared" si="12"/>
        <v>0</v>
      </c>
      <c r="Y276" s="59">
        <f t="shared" si="13"/>
        <v>0</v>
      </c>
      <c r="Z276">
        <f>IF(X276&gt;Y276,X276 - Y276,VLOOKUP(CONCATENATE(Home!$B$2,-3),Comp_Time!$A:$B,2,FALSE))</f>
        <v>2.7430555555555554E-3</v>
      </c>
      <c r="AA276">
        <f t="shared" si="14"/>
        <v>0</v>
      </c>
    </row>
    <row r="277" spans="23:27">
      <c r="W277">
        <f>IF(AA277=1, VLOOKUP(CONCATENATE(Home!$B$2,-3),Comp_Time!$A:$B,2,FALSE),IF(Z277&gt; VLOOKUP(CONCATENATE(Home!$B$2,-3),Comp_Time!$A:$B,2,FALSE),VLOOKUP(CONCATENATE(Home!$B$2,-3),Comp_Time!$A:$B,2,FALSE),Z277))</f>
        <v>2.7430555555555554E-3</v>
      </c>
      <c r="X277" s="59">
        <f t="shared" si="12"/>
        <v>0</v>
      </c>
      <c r="Y277" s="59">
        <f t="shared" si="13"/>
        <v>0</v>
      </c>
      <c r="Z277">
        <f>IF(X277&gt;Y277,X277 - Y277,VLOOKUP(CONCATENATE(Home!$B$2,-3),Comp_Time!$A:$B,2,FALSE))</f>
        <v>2.7430555555555554E-3</v>
      </c>
      <c r="AA277">
        <f t="shared" si="14"/>
        <v>0</v>
      </c>
    </row>
    <row r="278" spans="23:27">
      <c r="W278">
        <f>IF(AA278=1, VLOOKUP(CONCATENATE(Home!$B$2,-3),Comp_Time!$A:$B,2,FALSE),IF(Z278&gt; VLOOKUP(CONCATENATE(Home!$B$2,-3),Comp_Time!$A:$B,2,FALSE),VLOOKUP(CONCATENATE(Home!$B$2,-3),Comp_Time!$A:$B,2,FALSE),Z278))</f>
        <v>2.7430555555555554E-3</v>
      </c>
      <c r="X278" s="59">
        <f t="shared" si="12"/>
        <v>0</v>
      </c>
      <c r="Y278" s="59">
        <f t="shared" si="13"/>
        <v>0</v>
      </c>
      <c r="Z278">
        <f>IF(X278&gt;Y278,X278 - Y278,VLOOKUP(CONCATENATE(Home!$B$2,-3),Comp_Time!$A:$B,2,FALSE))</f>
        <v>2.7430555555555554E-3</v>
      </c>
      <c r="AA278">
        <f t="shared" si="14"/>
        <v>0</v>
      </c>
    </row>
    <row r="279" spans="23:27">
      <c r="W279">
        <f>IF(AA279=1, VLOOKUP(CONCATENATE(Home!$B$2,-3),Comp_Time!$A:$B,2,FALSE),IF(Z279&gt; VLOOKUP(CONCATENATE(Home!$B$2,-3),Comp_Time!$A:$B,2,FALSE),VLOOKUP(CONCATENATE(Home!$B$2,-3),Comp_Time!$A:$B,2,FALSE),Z279))</f>
        <v>2.7430555555555554E-3</v>
      </c>
      <c r="X279" s="59">
        <f t="shared" si="12"/>
        <v>0</v>
      </c>
      <c r="Y279" s="59">
        <f t="shared" si="13"/>
        <v>0</v>
      </c>
      <c r="Z279">
        <f>IF(X279&gt;Y279,X279 - Y279,VLOOKUP(CONCATENATE(Home!$B$2,-3),Comp_Time!$A:$B,2,FALSE))</f>
        <v>2.7430555555555554E-3</v>
      </c>
      <c r="AA279">
        <f t="shared" si="14"/>
        <v>0</v>
      </c>
    </row>
    <row r="280" spans="23:27">
      <c r="W280">
        <f>IF(AA280=1, VLOOKUP(CONCATENATE(Home!$B$2,-3),Comp_Time!$A:$B,2,FALSE),IF(Z280&gt; VLOOKUP(CONCATENATE(Home!$B$2,-3),Comp_Time!$A:$B,2,FALSE),VLOOKUP(CONCATENATE(Home!$B$2,-3),Comp_Time!$A:$B,2,FALSE),Z280))</f>
        <v>2.7430555555555554E-3</v>
      </c>
      <c r="X280" s="59">
        <f t="shared" si="12"/>
        <v>0</v>
      </c>
      <c r="Y280" s="59">
        <f t="shared" si="13"/>
        <v>0</v>
      </c>
      <c r="Z280">
        <f>IF(X280&gt;Y280,X280 - Y280,VLOOKUP(CONCATENATE(Home!$B$2,-3),Comp_Time!$A:$B,2,FALSE))</f>
        <v>2.7430555555555554E-3</v>
      </c>
      <c r="AA280">
        <f t="shared" si="14"/>
        <v>0</v>
      </c>
    </row>
    <row r="281" spans="23:27">
      <c r="W281">
        <f>IF(AA281=1, VLOOKUP(CONCATENATE(Home!$B$2,-3),Comp_Time!$A:$B,2,FALSE),IF(Z281&gt; VLOOKUP(CONCATENATE(Home!$B$2,-3),Comp_Time!$A:$B,2,FALSE),VLOOKUP(CONCATENATE(Home!$B$2,-3),Comp_Time!$A:$B,2,FALSE),Z281))</f>
        <v>2.7430555555555554E-3</v>
      </c>
      <c r="X281" s="59">
        <f t="shared" si="12"/>
        <v>0</v>
      </c>
      <c r="Y281" s="59">
        <f t="shared" si="13"/>
        <v>0</v>
      </c>
      <c r="Z281">
        <f>IF(X281&gt;Y281,X281 - Y281,VLOOKUP(CONCATENATE(Home!$B$2,-3),Comp_Time!$A:$B,2,FALSE))</f>
        <v>2.7430555555555554E-3</v>
      </c>
      <c r="AA281">
        <f t="shared" si="14"/>
        <v>0</v>
      </c>
    </row>
    <row r="282" spans="23:27">
      <c r="W282">
        <f>IF(AA282=1, VLOOKUP(CONCATENATE(Home!$B$2,-3),Comp_Time!$A:$B,2,FALSE),IF(Z282&gt; VLOOKUP(CONCATENATE(Home!$B$2,-3),Comp_Time!$A:$B,2,FALSE),VLOOKUP(CONCATENATE(Home!$B$2,-3),Comp_Time!$A:$B,2,FALSE),Z282))</f>
        <v>2.7430555555555554E-3</v>
      </c>
      <c r="X282" s="59">
        <f t="shared" si="12"/>
        <v>0</v>
      </c>
      <c r="Y282" s="59">
        <f t="shared" si="13"/>
        <v>0</v>
      </c>
      <c r="Z282">
        <f>IF(X282&gt;Y282,X282 - Y282,VLOOKUP(CONCATENATE(Home!$B$2,-3),Comp_Time!$A:$B,2,FALSE))</f>
        <v>2.7430555555555554E-3</v>
      </c>
      <c r="AA282">
        <f t="shared" si="14"/>
        <v>0</v>
      </c>
    </row>
    <row r="283" spans="23:27">
      <c r="W283">
        <f>IF(AA283=1, VLOOKUP(CONCATENATE(Home!$B$2,-3),Comp_Time!$A:$B,2,FALSE),IF(Z283&gt; VLOOKUP(CONCATENATE(Home!$B$2,-3),Comp_Time!$A:$B,2,FALSE),VLOOKUP(CONCATENATE(Home!$B$2,-3),Comp_Time!$A:$B,2,FALSE),Z283))</f>
        <v>2.7430555555555554E-3</v>
      </c>
      <c r="X283" s="59">
        <f t="shared" si="12"/>
        <v>0</v>
      </c>
      <c r="Y283" s="59">
        <f t="shared" si="13"/>
        <v>0</v>
      </c>
      <c r="Z283">
        <f>IF(X283&gt;Y283,X283 - Y283,VLOOKUP(CONCATENATE(Home!$B$2,-3),Comp_Time!$A:$B,2,FALSE))</f>
        <v>2.7430555555555554E-3</v>
      </c>
      <c r="AA283">
        <f t="shared" si="14"/>
        <v>0</v>
      </c>
    </row>
    <row r="284" spans="23:27">
      <c r="W284">
        <f>IF(AA284=1, VLOOKUP(CONCATENATE(Home!$B$2,-3),Comp_Time!$A:$B,2,FALSE),IF(Z284&gt; VLOOKUP(CONCATENATE(Home!$B$2,-3),Comp_Time!$A:$B,2,FALSE),VLOOKUP(CONCATENATE(Home!$B$2,-3),Comp_Time!$A:$B,2,FALSE),Z284))</f>
        <v>2.7430555555555554E-3</v>
      </c>
      <c r="X284" s="59">
        <f t="shared" si="12"/>
        <v>0</v>
      </c>
      <c r="Y284" s="59">
        <f t="shared" si="13"/>
        <v>0</v>
      </c>
      <c r="Z284">
        <f>IF(X284&gt;Y284,X284 - Y284,VLOOKUP(CONCATENATE(Home!$B$2,-3),Comp_Time!$A:$B,2,FALSE))</f>
        <v>2.7430555555555554E-3</v>
      </c>
      <c r="AA284">
        <f t="shared" si="14"/>
        <v>0</v>
      </c>
    </row>
    <row r="285" spans="23:27">
      <c r="W285">
        <f>IF(AA285=1, VLOOKUP(CONCATENATE(Home!$B$2,-3),Comp_Time!$A:$B,2,FALSE),IF(Z285&gt; VLOOKUP(CONCATENATE(Home!$B$2,-3),Comp_Time!$A:$B,2,FALSE),VLOOKUP(CONCATENATE(Home!$B$2,-3),Comp_Time!$A:$B,2,FALSE),Z285))</f>
        <v>2.7430555555555554E-3</v>
      </c>
      <c r="X285" s="59">
        <f t="shared" si="12"/>
        <v>0</v>
      </c>
      <c r="Y285" s="59">
        <f t="shared" si="13"/>
        <v>0</v>
      </c>
      <c r="Z285">
        <f>IF(X285&gt;Y285,X285 - Y285,VLOOKUP(CONCATENATE(Home!$B$2,-3),Comp_Time!$A:$B,2,FALSE))</f>
        <v>2.7430555555555554E-3</v>
      </c>
      <c r="AA285">
        <f t="shared" si="14"/>
        <v>0</v>
      </c>
    </row>
    <row r="286" spans="23:27">
      <c r="W286">
        <f>IF(AA286=1, VLOOKUP(CONCATENATE(Home!$B$2,-3),Comp_Time!$A:$B,2,FALSE),IF(Z286&gt; VLOOKUP(CONCATENATE(Home!$B$2,-3),Comp_Time!$A:$B,2,FALSE),VLOOKUP(CONCATENATE(Home!$B$2,-3),Comp_Time!$A:$B,2,FALSE),Z286))</f>
        <v>2.7430555555555554E-3</v>
      </c>
      <c r="X286" s="59">
        <f t="shared" si="12"/>
        <v>0</v>
      </c>
      <c r="Y286" s="59">
        <f t="shared" si="13"/>
        <v>0</v>
      </c>
      <c r="Z286">
        <f>IF(X286&gt;Y286,X286 - Y286,VLOOKUP(CONCATENATE(Home!$B$2,-3),Comp_Time!$A:$B,2,FALSE))</f>
        <v>2.7430555555555554E-3</v>
      </c>
      <c r="AA286">
        <f t="shared" si="14"/>
        <v>0</v>
      </c>
    </row>
    <row r="287" spans="23:27">
      <c r="W287">
        <f>IF(AA287=1, VLOOKUP(CONCATENATE(Home!$B$2,-3),Comp_Time!$A:$B,2,FALSE),IF(Z287&gt; VLOOKUP(CONCATENATE(Home!$B$2,-3),Comp_Time!$A:$B,2,FALSE),VLOOKUP(CONCATENATE(Home!$B$2,-3),Comp_Time!$A:$B,2,FALSE),Z287))</f>
        <v>2.7430555555555554E-3</v>
      </c>
      <c r="X287" s="59">
        <f t="shared" si="12"/>
        <v>0</v>
      </c>
      <c r="Y287" s="59">
        <f t="shared" si="13"/>
        <v>0</v>
      </c>
      <c r="Z287">
        <f>IF(X287&gt;Y287,X287 - Y287,VLOOKUP(CONCATENATE(Home!$B$2,-3),Comp_Time!$A:$B,2,FALSE))</f>
        <v>2.7430555555555554E-3</v>
      </c>
      <c r="AA287">
        <f t="shared" si="14"/>
        <v>0</v>
      </c>
    </row>
    <row r="288" spans="23:27">
      <c r="W288">
        <f>IF(AA288=1, VLOOKUP(CONCATENATE(Home!$B$2,-3),Comp_Time!$A:$B,2,FALSE),IF(Z288&gt; VLOOKUP(CONCATENATE(Home!$B$2,-3),Comp_Time!$A:$B,2,FALSE),VLOOKUP(CONCATENATE(Home!$B$2,-3),Comp_Time!$A:$B,2,FALSE),Z288))</f>
        <v>2.7430555555555554E-3</v>
      </c>
      <c r="X288" s="59">
        <f t="shared" si="12"/>
        <v>0</v>
      </c>
      <c r="Y288" s="59">
        <f t="shared" si="13"/>
        <v>0</v>
      </c>
      <c r="Z288">
        <f>IF(X288&gt;Y288,X288 - Y288,VLOOKUP(CONCATENATE(Home!$B$2,-3),Comp_Time!$A:$B,2,FALSE))</f>
        <v>2.7430555555555554E-3</v>
      </c>
      <c r="AA288">
        <f t="shared" si="14"/>
        <v>0</v>
      </c>
    </row>
    <row r="289" spans="23:27">
      <c r="W289">
        <f>IF(AA289=1, VLOOKUP(CONCATENATE(Home!$B$2,-3),Comp_Time!$A:$B,2,FALSE),IF(Z289&gt; VLOOKUP(CONCATENATE(Home!$B$2,-3),Comp_Time!$A:$B,2,FALSE),VLOOKUP(CONCATENATE(Home!$B$2,-3),Comp_Time!$A:$B,2,FALSE),Z289))</f>
        <v>2.7430555555555554E-3</v>
      </c>
      <c r="X289" s="59">
        <f t="shared" si="12"/>
        <v>0</v>
      </c>
      <c r="Y289" s="59">
        <f t="shared" si="13"/>
        <v>0</v>
      </c>
      <c r="Z289">
        <f>IF(X289&gt;Y289,X289 - Y289,VLOOKUP(CONCATENATE(Home!$B$2,-3),Comp_Time!$A:$B,2,FALSE))</f>
        <v>2.7430555555555554E-3</v>
      </c>
      <c r="AA289">
        <f t="shared" si="14"/>
        <v>0</v>
      </c>
    </row>
    <row r="290" spans="23:27">
      <c r="W290">
        <f>IF(AA290=1, VLOOKUP(CONCATENATE(Home!$B$2,-3),Comp_Time!$A:$B,2,FALSE),IF(Z290&gt; VLOOKUP(CONCATENATE(Home!$B$2,-3),Comp_Time!$A:$B,2,FALSE),VLOOKUP(CONCATENATE(Home!$B$2,-3),Comp_Time!$A:$B,2,FALSE),Z290))</f>
        <v>2.7430555555555554E-3</v>
      </c>
      <c r="X290" s="59">
        <f t="shared" si="12"/>
        <v>0</v>
      </c>
      <c r="Y290" s="59">
        <f t="shared" si="13"/>
        <v>0</v>
      </c>
      <c r="Z290">
        <f>IF(X290&gt;Y290,X290 - Y290,VLOOKUP(CONCATENATE(Home!$B$2,-3),Comp_Time!$A:$B,2,FALSE))</f>
        <v>2.7430555555555554E-3</v>
      </c>
      <c r="AA290">
        <f t="shared" si="14"/>
        <v>0</v>
      </c>
    </row>
    <row r="291" spans="23:27">
      <c r="W291">
        <f>IF(AA291=1, VLOOKUP(CONCATENATE(Home!$B$2,-3),Comp_Time!$A:$B,2,FALSE),IF(Z291&gt; VLOOKUP(CONCATENATE(Home!$B$2,-3),Comp_Time!$A:$B,2,FALSE),VLOOKUP(CONCATENATE(Home!$B$2,-3),Comp_Time!$A:$B,2,FALSE),Z291))</f>
        <v>2.7430555555555554E-3</v>
      </c>
      <c r="X291" s="59">
        <f t="shared" si="12"/>
        <v>0</v>
      </c>
      <c r="Y291" s="59">
        <f t="shared" si="13"/>
        <v>0</v>
      </c>
      <c r="Z291">
        <f>IF(X291&gt;Y291,X291 - Y291,VLOOKUP(CONCATENATE(Home!$B$2,-3),Comp_Time!$A:$B,2,FALSE))</f>
        <v>2.7430555555555554E-3</v>
      </c>
      <c r="AA291">
        <f t="shared" si="14"/>
        <v>0</v>
      </c>
    </row>
    <row r="292" spans="23:27">
      <c r="W292">
        <f>IF(AA292=1, VLOOKUP(CONCATENATE(Home!$B$2,-3),Comp_Time!$A:$B,2,FALSE),IF(Z292&gt; VLOOKUP(CONCATENATE(Home!$B$2,-3),Comp_Time!$A:$B,2,FALSE),VLOOKUP(CONCATENATE(Home!$B$2,-3),Comp_Time!$A:$B,2,FALSE),Z292))</f>
        <v>2.7430555555555554E-3</v>
      </c>
      <c r="X292" s="59">
        <f t="shared" si="12"/>
        <v>0</v>
      </c>
      <c r="Y292" s="59">
        <f t="shared" si="13"/>
        <v>0</v>
      </c>
      <c r="Z292">
        <f>IF(X292&gt;Y292,X292 - Y292,VLOOKUP(CONCATENATE(Home!$B$2,-3),Comp_Time!$A:$B,2,FALSE))</f>
        <v>2.7430555555555554E-3</v>
      </c>
      <c r="AA292">
        <f t="shared" si="14"/>
        <v>0</v>
      </c>
    </row>
    <row r="293" spans="23:27">
      <c r="W293">
        <f>IF(AA293=1, VLOOKUP(CONCATENATE(Home!$B$2,-3),Comp_Time!$A:$B,2,FALSE),IF(Z293&gt; VLOOKUP(CONCATENATE(Home!$B$2,-3),Comp_Time!$A:$B,2,FALSE),VLOOKUP(CONCATENATE(Home!$B$2,-3),Comp_Time!$A:$B,2,FALSE),Z293))</f>
        <v>2.7430555555555554E-3</v>
      </c>
      <c r="X293" s="59">
        <f t="shared" si="12"/>
        <v>0</v>
      </c>
      <c r="Y293" s="59">
        <f t="shared" si="13"/>
        <v>0</v>
      </c>
      <c r="Z293">
        <f>IF(X293&gt;Y293,X293 - Y293,VLOOKUP(CONCATENATE(Home!$B$2,-3),Comp_Time!$A:$B,2,FALSE))</f>
        <v>2.7430555555555554E-3</v>
      </c>
      <c r="AA293">
        <f t="shared" si="14"/>
        <v>0</v>
      </c>
    </row>
    <row r="294" spans="23:27">
      <c r="W294">
        <f>IF(AA294=1, VLOOKUP(CONCATENATE(Home!$B$2,-3),Comp_Time!$A:$B,2,FALSE),IF(Z294&gt; VLOOKUP(CONCATENATE(Home!$B$2,-3),Comp_Time!$A:$B,2,FALSE),VLOOKUP(CONCATENATE(Home!$B$2,-3),Comp_Time!$A:$B,2,FALSE),Z294))</f>
        <v>2.7430555555555554E-3</v>
      </c>
      <c r="X294" s="59">
        <f t="shared" si="12"/>
        <v>0</v>
      </c>
      <c r="Y294" s="59">
        <f t="shared" si="13"/>
        <v>0</v>
      </c>
      <c r="Z294">
        <f>IF(X294&gt;Y294,X294 - Y294,VLOOKUP(CONCATENATE(Home!$B$2,-3),Comp_Time!$A:$B,2,FALSE))</f>
        <v>2.7430555555555554E-3</v>
      </c>
      <c r="AA294">
        <f t="shared" si="14"/>
        <v>0</v>
      </c>
    </row>
    <row r="295" spans="23:27">
      <c r="W295">
        <f>IF(AA295=1, VLOOKUP(CONCATENATE(Home!$B$2,-3),Comp_Time!$A:$B,2,FALSE),IF(Z295&gt; VLOOKUP(CONCATENATE(Home!$B$2,-3),Comp_Time!$A:$B,2,FALSE),VLOOKUP(CONCATENATE(Home!$B$2,-3),Comp_Time!$A:$B,2,FALSE),Z295))</f>
        <v>2.7430555555555554E-3</v>
      </c>
      <c r="X295" s="59">
        <f t="shared" si="12"/>
        <v>0</v>
      </c>
      <c r="Y295" s="59">
        <f t="shared" si="13"/>
        <v>0</v>
      </c>
      <c r="Z295">
        <f>IF(X295&gt;Y295,X295 - Y295,VLOOKUP(CONCATENATE(Home!$B$2,-3),Comp_Time!$A:$B,2,FALSE))</f>
        <v>2.7430555555555554E-3</v>
      </c>
      <c r="AA295">
        <f t="shared" si="14"/>
        <v>0</v>
      </c>
    </row>
    <row r="296" spans="23:27">
      <c r="W296">
        <f>IF(AA296=1, VLOOKUP(CONCATENATE(Home!$B$2,-3),Comp_Time!$A:$B,2,FALSE),IF(Z296&gt; VLOOKUP(CONCATENATE(Home!$B$2,-3),Comp_Time!$A:$B,2,FALSE),VLOOKUP(CONCATENATE(Home!$B$2,-3),Comp_Time!$A:$B,2,FALSE),Z296))</f>
        <v>2.7430555555555554E-3</v>
      </c>
      <c r="X296" s="59">
        <f t="shared" si="12"/>
        <v>0</v>
      </c>
      <c r="Y296" s="59">
        <f t="shared" si="13"/>
        <v>0</v>
      </c>
      <c r="Z296">
        <f>IF(X296&gt;Y296,X296 - Y296,VLOOKUP(CONCATENATE(Home!$B$2,-3),Comp_Time!$A:$B,2,FALSE))</f>
        <v>2.7430555555555554E-3</v>
      </c>
      <c r="AA296">
        <f t="shared" si="14"/>
        <v>0</v>
      </c>
    </row>
    <row r="297" spans="23:27">
      <c r="W297">
        <f>IF(AA297=1, VLOOKUP(CONCATENATE(Home!$B$2,-3),Comp_Time!$A:$B,2,FALSE),IF(Z297&gt; VLOOKUP(CONCATENATE(Home!$B$2,-3),Comp_Time!$A:$B,2,FALSE),VLOOKUP(CONCATENATE(Home!$B$2,-3),Comp_Time!$A:$B,2,FALSE),Z297))</f>
        <v>2.7430555555555554E-3</v>
      </c>
      <c r="X297" s="59">
        <f t="shared" si="12"/>
        <v>0</v>
      </c>
      <c r="Y297" s="59">
        <f t="shared" si="13"/>
        <v>0</v>
      </c>
      <c r="Z297">
        <f>IF(X297&gt;Y297,X297 - Y297,VLOOKUP(CONCATENATE(Home!$B$2,-3),Comp_Time!$A:$B,2,FALSE))</f>
        <v>2.7430555555555554E-3</v>
      </c>
      <c r="AA297">
        <f t="shared" si="14"/>
        <v>0</v>
      </c>
    </row>
    <row r="298" spans="23:27">
      <c r="W298">
        <f>IF(AA298=1, VLOOKUP(CONCATENATE(Home!$B$2,-3),Comp_Time!$A:$B,2,FALSE),IF(Z298&gt; VLOOKUP(CONCATENATE(Home!$B$2,-3),Comp_Time!$A:$B,2,FALSE),VLOOKUP(CONCATENATE(Home!$B$2,-3),Comp_Time!$A:$B,2,FALSE),Z298))</f>
        <v>2.7430555555555554E-3</v>
      </c>
      <c r="X298" s="59">
        <f t="shared" si="12"/>
        <v>0</v>
      </c>
      <c r="Y298" s="59">
        <f t="shared" si="13"/>
        <v>0</v>
      </c>
      <c r="Z298">
        <f>IF(X298&gt;Y298,X298 - Y298,VLOOKUP(CONCATENATE(Home!$B$2,-3),Comp_Time!$A:$B,2,FALSE))</f>
        <v>2.7430555555555554E-3</v>
      </c>
      <c r="AA298">
        <f t="shared" si="14"/>
        <v>0</v>
      </c>
    </row>
    <row r="299" spans="23:27">
      <c r="W299">
        <f>IF(AA299=1, VLOOKUP(CONCATENATE(Home!$B$2,-3),Comp_Time!$A:$B,2,FALSE),IF(Z299&gt; VLOOKUP(CONCATENATE(Home!$B$2,-3),Comp_Time!$A:$B,2,FALSE),VLOOKUP(CONCATENATE(Home!$B$2,-3),Comp_Time!$A:$B,2,FALSE),Z299))</f>
        <v>2.7430555555555554E-3</v>
      </c>
      <c r="X299" s="59">
        <f t="shared" si="12"/>
        <v>0</v>
      </c>
      <c r="Y299" s="59">
        <f t="shared" si="13"/>
        <v>0</v>
      </c>
      <c r="Z299">
        <f>IF(X299&gt;Y299,X299 - Y299,VLOOKUP(CONCATENATE(Home!$B$2,-3),Comp_Time!$A:$B,2,FALSE))</f>
        <v>2.7430555555555554E-3</v>
      </c>
      <c r="AA299">
        <f t="shared" si="14"/>
        <v>0</v>
      </c>
    </row>
    <row r="300" spans="23:27">
      <c r="W300">
        <f>IF(AA300=1, VLOOKUP(CONCATENATE(Home!$B$2,-3),Comp_Time!$A:$B,2,FALSE),IF(Z300&gt; VLOOKUP(CONCATENATE(Home!$B$2,-3),Comp_Time!$A:$B,2,FALSE),VLOOKUP(CONCATENATE(Home!$B$2,-3),Comp_Time!$A:$B,2,FALSE),Z300))</f>
        <v>2.7430555555555554E-3</v>
      </c>
      <c r="X300" s="59">
        <f t="shared" si="12"/>
        <v>0</v>
      </c>
      <c r="Y300" s="59">
        <f t="shared" si="13"/>
        <v>0</v>
      </c>
      <c r="Z300">
        <f>IF(X300&gt;Y300,X300 - Y300,VLOOKUP(CONCATENATE(Home!$B$2,-3),Comp_Time!$A:$B,2,FALSE))</f>
        <v>2.7430555555555554E-3</v>
      </c>
      <c r="AA300">
        <f t="shared" si="14"/>
        <v>0</v>
      </c>
    </row>
    <row r="301" spans="23:27">
      <c r="W301">
        <f>IF(AA301=1, VLOOKUP(CONCATENATE(Home!$B$2,-3),Comp_Time!$A:$B,2,FALSE),IF(Z301&gt; VLOOKUP(CONCATENATE(Home!$B$2,-3),Comp_Time!$A:$B,2,FALSE),VLOOKUP(CONCATENATE(Home!$B$2,-3),Comp_Time!$A:$B,2,FALSE),Z301))</f>
        <v>2.7430555555555554E-3</v>
      </c>
      <c r="X301" s="59">
        <f t="shared" si="12"/>
        <v>0</v>
      </c>
      <c r="Y301" s="59">
        <f t="shared" si="13"/>
        <v>0</v>
      </c>
      <c r="Z301">
        <f>IF(X301&gt;Y301,X301 - Y301,VLOOKUP(CONCATENATE(Home!$B$2,-3),Comp_Time!$A:$B,2,FALSE))</f>
        <v>2.7430555555555554E-3</v>
      </c>
      <c r="AA301">
        <f t="shared" si="14"/>
        <v>0</v>
      </c>
    </row>
    <row r="302" spans="23:27">
      <c r="W302">
        <f>IF(AA302=1, VLOOKUP(CONCATENATE(Home!$B$2,-3),Comp_Time!$A:$B,2,FALSE),IF(Z302&gt; VLOOKUP(CONCATENATE(Home!$B$2,-3),Comp_Time!$A:$B,2,FALSE),VLOOKUP(CONCATENATE(Home!$B$2,-3),Comp_Time!$A:$B,2,FALSE),Z302))</f>
        <v>2.7430555555555554E-3</v>
      </c>
      <c r="X302" s="59">
        <f t="shared" si="12"/>
        <v>0</v>
      </c>
      <c r="Y302" s="59">
        <f t="shared" si="13"/>
        <v>0</v>
      </c>
      <c r="Z302">
        <f>IF(X302&gt;Y302,X302 - Y302,VLOOKUP(CONCATENATE(Home!$B$2,-3),Comp_Time!$A:$B,2,FALSE))</f>
        <v>2.7430555555555554E-3</v>
      </c>
      <c r="AA302">
        <f t="shared" si="14"/>
        <v>0</v>
      </c>
    </row>
    <row r="303" spans="23:27">
      <c r="W303">
        <f>IF(AA303=1, VLOOKUP(CONCATENATE(Home!$B$2,-3),Comp_Time!$A:$B,2,FALSE),IF(Z303&gt; VLOOKUP(CONCATENATE(Home!$B$2,-3),Comp_Time!$A:$B,2,FALSE),VLOOKUP(CONCATENATE(Home!$B$2,-3),Comp_Time!$A:$B,2,FALSE),Z303))</f>
        <v>2.7430555555555554E-3</v>
      </c>
      <c r="X303" s="59">
        <f t="shared" si="12"/>
        <v>0</v>
      </c>
      <c r="Y303" s="59">
        <f t="shared" si="13"/>
        <v>0</v>
      </c>
      <c r="Z303">
        <f>IF(X303&gt;Y303,X303 - Y303,VLOOKUP(CONCATENATE(Home!$B$2,-3),Comp_Time!$A:$B,2,FALSE))</f>
        <v>2.7430555555555554E-3</v>
      </c>
      <c r="AA303">
        <f t="shared" si="14"/>
        <v>0</v>
      </c>
    </row>
    <row r="304" spans="23:27">
      <c r="W304">
        <f>IF(AA304=1, VLOOKUP(CONCATENATE(Home!$B$2,-3),Comp_Time!$A:$B,2,FALSE),IF(Z304&gt; VLOOKUP(CONCATENATE(Home!$B$2,-3),Comp_Time!$A:$B,2,FALSE),VLOOKUP(CONCATENATE(Home!$B$2,-3),Comp_Time!$A:$B,2,FALSE),Z304))</f>
        <v>2.7430555555555554E-3</v>
      </c>
      <c r="X304" s="59">
        <f t="shared" si="12"/>
        <v>0</v>
      </c>
      <c r="Y304" s="59">
        <f t="shared" si="13"/>
        <v>0</v>
      </c>
      <c r="Z304">
        <f>IF(X304&gt;Y304,X304 - Y304,VLOOKUP(CONCATENATE(Home!$B$2,-3),Comp_Time!$A:$B,2,FALSE))</f>
        <v>2.7430555555555554E-3</v>
      </c>
      <c r="AA304">
        <f t="shared" si="14"/>
        <v>0</v>
      </c>
    </row>
    <row r="305" spans="23:27">
      <c r="W305">
        <f>IF(AA305=1, VLOOKUP(CONCATENATE(Home!$B$2,-3),Comp_Time!$A:$B,2,FALSE),IF(Z305&gt; VLOOKUP(CONCATENATE(Home!$B$2,-3),Comp_Time!$A:$B,2,FALSE),VLOOKUP(CONCATENATE(Home!$B$2,-3),Comp_Time!$A:$B,2,FALSE),Z305))</f>
        <v>2.7430555555555554E-3</v>
      </c>
      <c r="X305" s="59">
        <f t="shared" si="12"/>
        <v>0</v>
      </c>
      <c r="Y305" s="59">
        <f t="shared" si="13"/>
        <v>0</v>
      </c>
      <c r="Z305">
        <f>IF(X305&gt;Y305,X305 - Y305,VLOOKUP(CONCATENATE(Home!$B$2,-3),Comp_Time!$A:$B,2,FALSE))</f>
        <v>2.7430555555555554E-3</v>
      </c>
      <c r="AA305">
        <f t="shared" si="14"/>
        <v>0</v>
      </c>
    </row>
    <row r="306" spans="23:27">
      <c r="W306">
        <f>IF(AA306=1, VLOOKUP(CONCATENATE(Home!$B$2,-3),Comp_Time!$A:$B,2,FALSE),IF(Z306&gt; VLOOKUP(CONCATENATE(Home!$B$2,-3),Comp_Time!$A:$B,2,FALSE),VLOOKUP(CONCATENATE(Home!$B$2,-3),Comp_Time!$A:$B,2,FALSE),Z306))</f>
        <v>2.7430555555555554E-3</v>
      </c>
      <c r="X306" s="59">
        <f t="shared" si="12"/>
        <v>0</v>
      </c>
      <c r="Y306" s="59">
        <f t="shared" si="13"/>
        <v>0</v>
      </c>
      <c r="Z306">
        <f>IF(X306&gt;Y306,X306 - Y306,VLOOKUP(CONCATENATE(Home!$B$2,-3),Comp_Time!$A:$B,2,FALSE))</f>
        <v>2.7430555555555554E-3</v>
      </c>
      <c r="AA306">
        <f t="shared" si="14"/>
        <v>0</v>
      </c>
    </row>
    <row r="307" spans="23:27">
      <c r="W307">
        <f>IF(AA307=1, VLOOKUP(CONCATENATE(Home!$B$2,-3),Comp_Time!$A:$B,2,FALSE),IF(Z307&gt; VLOOKUP(CONCATENATE(Home!$B$2,-3),Comp_Time!$A:$B,2,FALSE),VLOOKUP(CONCATENATE(Home!$B$2,-3),Comp_Time!$A:$B,2,FALSE),Z307))</f>
        <v>2.7430555555555554E-3</v>
      </c>
      <c r="X307" s="59">
        <f t="shared" si="12"/>
        <v>0</v>
      </c>
      <c r="Y307" s="59">
        <f t="shared" si="13"/>
        <v>0</v>
      </c>
      <c r="Z307">
        <f>IF(X307&gt;Y307,X307 - Y307,VLOOKUP(CONCATENATE(Home!$B$2,-3),Comp_Time!$A:$B,2,FALSE))</f>
        <v>2.7430555555555554E-3</v>
      </c>
      <c r="AA307">
        <f t="shared" si="14"/>
        <v>0</v>
      </c>
    </row>
    <row r="308" spans="23:27">
      <c r="W308">
        <f>IF(AA308=1, VLOOKUP(CONCATENATE(Home!$B$2,-3),Comp_Time!$A:$B,2,FALSE),IF(Z308&gt; VLOOKUP(CONCATENATE(Home!$B$2,-3),Comp_Time!$A:$B,2,FALSE),VLOOKUP(CONCATENATE(Home!$B$2,-3),Comp_Time!$A:$B,2,FALSE),Z308))</f>
        <v>2.7430555555555554E-3</v>
      </c>
      <c r="X308" s="59">
        <f t="shared" si="12"/>
        <v>0</v>
      </c>
      <c r="Y308" s="59">
        <f t="shared" si="13"/>
        <v>0</v>
      </c>
      <c r="Z308">
        <f>IF(X308&gt;Y308,X308 - Y308,VLOOKUP(CONCATENATE(Home!$B$2,-3),Comp_Time!$A:$B,2,FALSE))</f>
        <v>2.7430555555555554E-3</v>
      </c>
      <c r="AA308">
        <f t="shared" si="14"/>
        <v>0</v>
      </c>
    </row>
    <row r="309" spans="23:27">
      <c r="W309">
        <f>IF(AA309=1, VLOOKUP(CONCATENATE(Home!$B$2,-3),Comp_Time!$A:$B,2,FALSE),IF(Z309&gt; VLOOKUP(CONCATENATE(Home!$B$2,-3),Comp_Time!$A:$B,2,FALSE),VLOOKUP(CONCATENATE(Home!$B$2,-3),Comp_Time!$A:$B,2,FALSE),Z309))</f>
        <v>2.7430555555555554E-3</v>
      </c>
      <c r="X309" s="59">
        <f t="shared" si="12"/>
        <v>0</v>
      </c>
      <c r="Y309" s="59">
        <f t="shared" si="13"/>
        <v>0</v>
      </c>
      <c r="Z309">
        <f>IF(X309&gt;Y309,X309 - Y309,VLOOKUP(CONCATENATE(Home!$B$2,-3),Comp_Time!$A:$B,2,FALSE))</f>
        <v>2.7430555555555554E-3</v>
      </c>
      <c r="AA309">
        <f t="shared" si="14"/>
        <v>0</v>
      </c>
    </row>
    <row r="310" spans="23:27">
      <c r="W310">
        <f>IF(AA310=1, VLOOKUP(CONCATENATE(Home!$B$2,-3),Comp_Time!$A:$B,2,FALSE),IF(Z310&gt; VLOOKUP(CONCATENATE(Home!$B$2,-3),Comp_Time!$A:$B,2,FALSE),VLOOKUP(CONCATENATE(Home!$B$2,-3),Comp_Time!$A:$B,2,FALSE),Z310))</f>
        <v>2.7430555555555554E-3</v>
      </c>
      <c r="X310" s="59">
        <f t="shared" si="12"/>
        <v>0</v>
      </c>
      <c r="Y310" s="59">
        <f t="shared" si="13"/>
        <v>0</v>
      </c>
      <c r="Z310">
        <f>IF(X310&gt;Y310,X310 - Y310,VLOOKUP(CONCATENATE(Home!$B$2,-3),Comp_Time!$A:$B,2,FALSE))</f>
        <v>2.7430555555555554E-3</v>
      </c>
      <c r="AA310">
        <f t="shared" si="14"/>
        <v>0</v>
      </c>
    </row>
    <row r="311" spans="23:27">
      <c r="W311">
        <f>IF(AA311=1, VLOOKUP(CONCATENATE(Home!$B$2,-3),Comp_Time!$A:$B,2,FALSE),IF(Z311&gt; VLOOKUP(CONCATENATE(Home!$B$2,-3),Comp_Time!$A:$B,2,FALSE),VLOOKUP(CONCATENATE(Home!$B$2,-3),Comp_Time!$A:$B,2,FALSE),Z311))</f>
        <v>2.7430555555555554E-3</v>
      </c>
      <c r="X311" s="59">
        <f t="shared" si="12"/>
        <v>0</v>
      </c>
      <c r="Y311" s="59">
        <f t="shared" si="13"/>
        <v>0</v>
      </c>
      <c r="Z311">
        <f>IF(X311&gt;Y311,X311 - Y311,VLOOKUP(CONCATENATE(Home!$B$2,-3),Comp_Time!$A:$B,2,FALSE))</f>
        <v>2.7430555555555554E-3</v>
      </c>
      <c r="AA311">
        <f t="shared" si="14"/>
        <v>0</v>
      </c>
    </row>
    <row r="312" spans="23:27">
      <c r="W312">
        <f>IF(AA312=1, VLOOKUP(CONCATENATE(Home!$B$2,-3),Comp_Time!$A:$B,2,FALSE),IF(Z312&gt; VLOOKUP(CONCATENATE(Home!$B$2,-3),Comp_Time!$A:$B,2,FALSE),VLOOKUP(CONCATENATE(Home!$B$2,-3),Comp_Time!$A:$B,2,FALSE),Z312))</f>
        <v>2.7430555555555554E-3</v>
      </c>
      <c r="X312" s="59">
        <f t="shared" si="12"/>
        <v>0</v>
      </c>
      <c r="Y312" s="59">
        <f t="shared" si="13"/>
        <v>0</v>
      </c>
      <c r="Z312">
        <f>IF(X312&gt;Y312,X312 - Y312,VLOOKUP(CONCATENATE(Home!$B$2,-3),Comp_Time!$A:$B,2,FALSE))</f>
        <v>2.7430555555555554E-3</v>
      </c>
      <c r="AA312">
        <f t="shared" si="14"/>
        <v>0</v>
      </c>
    </row>
    <row r="313" spans="23:27">
      <c r="W313">
        <f>IF(AA313=1, VLOOKUP(CONCATENATE(Home!$B$2,-3),Comp_Time!$A:$B,2,FALSE),IF(Z313&gt; VLOOKUP(CONCATENATE(Home!$B$2,-3),Comp_Time!$A:$B,2,FALSE),VLOOKUP(CONCATENATE(Home!$B$2,-3),Comp_Time!$A:$B,2,FALSE),Z313))</f>
        <v>2.7430555555555554E-3</v>
      </c>
      <c r="X313" s="59">
        <f t="shared" si="12"/>
        <v>0</v>
      </c>
      <c r="Y313" s="59">
        <f t="shared" si="13"/>
        <v>0</v>
      </c>
      <c r="Z313">
        <f>IF(X313&gt;Y313,X313 - Y313,VLOOKUP(CONCATENATE(Home!$B$2,-3),Comp_Time!$A:$B,2,FALSE))</f>
        <v>2.7430555555555554E-3</v>
      </c>
      <c r="AA313">
        <f t="shared" si="14"/>
        <v>0</v>
      </c>
    </row>
    <row r="314" spans="23:27">
      <c r="W314">
        <f>IF(AA314=1, VLOOKUP(CONCATENATE(Home!$B$2,-3),Comp_Time!$A:$B,2,FALSE),IF(Z314&gt; VLOOKUP(CONCATENATE(Home!$B$2,-3),Comp_Time!$A:$B,2,FALSE),VLOOKUP(CONCATENATE(Home!$B$2,-3),Comp_Time!$A:$B,2,FALSE),Z314))</f>
        <v>2.7430555555555554E-3</v>
      </c>
      <c r="X314" s="59">
        <f t="shared" si="12"/>
        <v>0</v>
      </c>
      <c r="Y314" s="59">
        <f t="shared" si="13"/>
        <v>0</v>
      </c>
      <c r="Z314">
        <f>IF(X314&gt;Y314,X314 - Y314,VLOOKUP(CONCATENATE(Home!$B$2,-3),Comp_Time!$A:$B,2,FALSE))</f>
        <v>2.7430555555555554E-3</v>
      </c>
      <c r="AA314">
        <f t="shared" si="14"/>
        <v>0</v>
      </c>
    </row>
    <row r="315" spans="23:27">
      <c r="W315">
        <f>IF(AA315=1, VLOOKUP(CONCATENATE(Home!$B$2,-3),Comp_Time!$A:$B,2,FALSE),IF(Z315&gt; VLOOKUP(CONCATENATE(Home!$B$2,-3),Comp_Time!$A:$B,2,FALSE),VLOOKUP(CONCATENATE(Home!$B$2,-3),Comp_Time!$A:$B,2,FALSE),Z315))</f>
        <v>2.7430555555555554E-3</v>
      </c>
      <c r="X315" s="59">
        <f t="shared" si="12"/>
        <v>0</v>
      </c>
      <c r="Y315" s="59">
        <f t="shared" si="13"/>
        <v>0</v>
      </c>
      <c r="Z315">
        <f>IF(X315&gt;Y315,X315 - Y315,VLOOKUP(CONCATENATE(Home!$B$2,-3),Comp_Time!$A:$B,2,FALSE))</f>
        <v>2.7430555555555554E-3</v>
      </c>
      <c r="AA315">
        <f t="shared" si="14"/>
        <v>0</v>
      </c>
    </row>
    <row r="316" spans="23:27">
      <c r="W316">
        <f>IF(AA316=1, VLOOKUP(CONCATENATE(Home!$B$2,-3),Comp_Time!$A:$B,2,FALSE),IF(Z316&gt; VLOOKUP(CONCATENATE(Home!$B$2,-3),Comp_Time!$A:$B,2,FALSE),VLOOKUP(CONCATENATE(Home!$B$2,-3),Comp_Time!$A:$B,2,FALSE),Z316))</f>
        <v>2.7430555555555554E-3</v>
      </c>
      <c r="X316" s="59">
        <f t="shared" si="12"/>
        <v>0</v>
      </c>
      <c r="Y316" s="59">
        <f t="shared" si="13"/>
        <v>0</v>
      </c>
      <c r="Z316">
        <f>IF(X316&gt;Y316,X316 - Y316,VLOOKUP(CONCATENATE(Home!$B$2,-3),Comp_Time!$A:$B,2,FALSE))</f>
        <v>2.7430555555555554E-3</v>
      </c>
      <c r="AA316">
        <f t="shared" si="14"/>
        <v>0</v>
      </c>
    </row>
    <row r="317" spans="23:27">
      <c r="W317">
        <f>IF(AA317=1, VLOOKUP(CONCATENATE(Home!$B$2,-3),Comp_Time!$A:$B,2,FALSE),IF(Z317&gt; VLOOKUP(CONCATENATE(Home!$B$2,-3),Comp_Time!$A:$B,2,FALSE),VLOOKUP(CONCATENATE(Home!$B$2,-3),Comp_Time!$A:$B,2,FALSE),Z317))</f>
        <v>2.7430555555555554E-3</v>
      </c>
      <c r="X317" s="59">
        <f t="shared" si="12"/>
        <v>0</v>
      </c>
      <c r="Y317" s="59">
        <f t="shared" si="13"/>
        <v>0</v>
      </c>
      <c r="Z317">
        <f>IF(X317&gt;Y317,X317 - Y317,VLOOKUP(CONCATENATE(Home!$B$2,-3),Comp_Time!$A:$B,2,FALSE))</f>
        <v>2.7430555555555554E-3</v>
      </c>
      <c r="AA317">
        <f t="shared" si="14"/>
        <v>0</v>
      </c>
    </row>
    <row r="318" spans="23:27">
      <c r="W318">
        <f>IF(AA318=1, VLOOKUP(CONCATENATE(Home!$B$2,-3),Comp_Time!$A:$B,2,FALSE),IF(Z318&gt; VLOOKUP(CONCATENATE(Home!$B$2,-3),Comp_Time!$A:$B,2,FALSE),VLOOKUP(CONCATENATE(Home!$B$2,-3),Comp_Time!$A:$B,2,FALSE),Z318))</f>
        <v>2.7430555555555554E-3</v>
      </c>
      <c r="X318" s="59">
        <f t="shared" si="12"/>
        <v>0</v>
      </c>
      <c r="Y318" s="59">
        <f t="shared" si="13"/>
        <v>0</v>
      </c>
      <c r="Z318">
        <f>IF(X318&gt;Y318,X318 - Y318,VLOOKUP(CONCATENATE(Home!$B$2,-3),Comp_Time!$A:$B,2,FALSE))</f>
        <v>2.7430555555555554E-3</v>
      </c>
      <c r="AA318">
        <f t="shared" si="14"/>
        <v>0</v>
      </c>
    </row>
    <row r="319" spans="23:27">
      <c r="W319">
        <f>IF(AA319=1, VLOOKUP(CONCATENATE(Home!$B$2,-3),Comp_Time!$A:$B,2,FALSE),IF(Z319&gt; VLOOKUP(CONCATENATE(Home!$B$2,-3),Comp_Time!$A:$B,2,FALSE),VLOOKUP(CONCATENATE(Home!$B$2,-3),Comp_Time!$A:$B,2,FALSE),Z319))</f>
        <v>2.7430555555555554E-3</v>
      </c>
      <c r="X319" s="59">
        <f t="shared" si="12"/>
        <v>0</v>
      </c>
      <c r="Y319" s="59">
        <f t="shared" si="13"/>
        <v>0</v>
      </c>
      <c r="Z319">
        <f>IF(X319&gt;Y319,X319 - Y319,VLOOKUP(CONCATENATE(Home!$B$2,-3),Comp_Time!$A:$B,2,FALSE))</f>
        <v>2.7430555555555554E-3</v>
      </c>
      <c r="AA319">
        <f t="shared" si="14"/>
        <v>0</v>
      </c>
    </row>
    <row r="320" spans="23:27">
      <c r="W320">
        <f>IF(AA320=1, VLOOKUP(CONCATENATE(Home!$B$2,-3),Comp_Time!$A:$B,2,FALSE),IF(Z320&gt; VLOOKUP(CONCATENATE(Home!$B$2,-3),Comp_Time!$A:$B,2,FALSE),VLOOKUP(CONCATENATE(Home!$B$2,-3),Comp_Time!$A:$B,2,FALSE),Z320))</f>
        <v>2.7430555555555554E-3</v>
      </c>
      <c r="X320" s="59">
        <f t="shared" si="12"/>
        <v>0</v>
      </c>
      <c r="Y320" s="59">
        <f t="shared" si="13"/>
        <v>0</v>
      </c>
      <c r="Z320">
        <f>IF(X320&gt;Y320,X320 - Y320,VLOOKUP(CONCATENATE(Home!$B$2,-3),Comp_Time!$A:$B,2,FALSE))</f>
        <v>2.7430555555555554E-3</v>
      </c>
      <c r="AA320">
        <f t="shared" si="14"/>
        <v>0</v>
      </c>
    </row>
    <row r="321" spans="23:27">
      <c r="W321">
        <f>IF(AA321=1, VLOOKUP(CONCATENATE(Home!$B$2,-3),Comp_Time!$A:$B,2,FALSE),IF(Z321&gt; VLOOKUP(CONCATENATE(Home!$B$2,-3),Comp_Time!$A:$B,2,FALSE),VLOOKUP(CONCATENATE(Home!$B$2,-3),Comp_Time!$A:$B,2,FALSE),Z321))</f>
        <v>2.7430555555555554E-3</v>
      </c>
      <c r="X321" s="59">
        <f t="shared" si="12"/>
        <v>0</v>
      </c>
      <c r="Y321" s="59">
        <f t="shared" si="13"/>
        <v>0</v>
      </c>
      <c r="Z321">
        <f>IF(X321&gt;Y321,X321 - Y321,VLOOKUP(CONCATENATE(Home!$B$2,-3),Comp_Time!$A:$B,2,FALSE))</f>
        <v>2.7430555555555554E-3</v>
      </c>
      <c r="AA321">
        <f t="shared" si="14"/>
        <v>0</v>
      </c>
    </row>
    <row r="322" spans="23:27">
      <c r="W322">
        <f>IF(AA322=1, VLOOKUP(CONCATENATE(Home!$B$2,-3),Comp_Time!$A:$B,2,FALSE),IF(Z322&gt; VLOOKUP(CONCATENATE(Home!$B$2,-3),Comp_Time!$A:$B,2,FALSE),VLOOKUP(CONCATENATE(Home!$B$2,-3),Comp_Time!$A:$B,2,FALSE),Z322))</f>
        <v>2.7430555555555554E-3</v>
      </c>
      <c r="X322" s="59">
        <f t="shared" si="12"/>
        <v>0</v>
      </c>
      <c r="Y322" s="59">
        <f t="shared" si="13"/>
        <v>0</v>
      </c>
      <c r="Z322">
        <f>IF(X322&gt;Y322,X322 - Y322,VLOOKUP(CONCATENATE(Home!$B$2,-3),Comp_Time!$A:$B,2,FALSE))</f>
        <v>2.7430555555555554E-3</v>
      </c>
      <c r="AA322">
        <f t="shared" si="14"/>
        <v>0</v>
      </c>
    </row>
    <row r="323" spans="23:27">
      <c r="W323">
        <f>IF(AA323=1, VLOOKUP(CONCATENATE(Home!$B$2,-3),Comp_Time!$A:$B,2,FALSE),IF(Z323&gt; VLOOKUP(CONCATENATE(Home!$B$2,-3),Comp_Time!$A:$B,2,FALSE),VLOOKUP(CONCATENATE(Home!$B$2,-3),Comp_Time!$A:$B,2,FALSE),Z323))</f>
        <v>2.7430555555555554E-3</v>
      </c>
      <c r="X323" s="59">
        <f t="shared" ref="X323:X386" si="15">TIME(HOUR(D323),MINUTE(D323),SECOND(D323))</f>
        <v>0</v>
      </c>
      <c r="Y323" s="59">
        <f t="shared" ref="Y323:Y386" si="16">TIME(HOUR(C323),MINUTE(C323),SECOND(C323))</f>
        <v>0</v>
      </c>
      <c r="Z323">
        <f>IF(X323&gt;Y323,X323 - Y323,VLOOKUP(CONCATENATE(Home!$B$2,-3),Comp_Time!$A:$B,2,FALSE))</f>
        <v>2.7430555555555554E-3</v>
      </c>
      <c r="AA323">
        <f t="shared" ref="AA323:AA386" si="17">IF(DATE(YEAR(C323),MONTH(C323),DAY(C323))=DATE(YEAR(D323),MONTH(D323),DAY(D323)),0,1)</f>
        <v>0</v>
      </c>
    </row>
    <row r="324" spans="23:27">
      <c r="W324">
        <f>IF(AA324=1, VLOOKUP(CONCATENATE(Home!$B$2,-3),Comp_Time!$A:$B,2,FALSE),IF(Z324&gt; VLOOKUP(CONCATENATE(Home!$B$2,-3),Comp_Time!$A:$B,2,FALSE),VLOOKUP(CONCATENATE(Home!$B$2,-3),Comp_Time!$A:$B,2,FALSE),Z324))</f>
        <v>2.7430555555555554E-3</v>
      </c>
      <c r="X324" s="59">
        <f t="shared" si="15"/>
        <v>0</v>
      </c>
      <c r="Y324" s="59">
        <f t="shared" si="16"/>
        <v>0</v>
      </c>
      <c r="Z324">
        <f>IF(X324&gt;Y324,X324 - Y324,VLOOKUP(CONCATENATE(Home!$B$2,-3),Comp_Time!$A:$B,2,FALSE))</f>
        <v>2.7430555555555554E-3</v>
      </c>
      <c r="AA324">
        <f t="shared" si="17"/>
        <v>0</v>
      </c>
    </row>
    <row r="325" spans="23:27">
      <c r="W325">
        <f>IF(AA325=1, VLOOKUP(CONCATENATE(Home!$B$2,-3),Comp_Time!$A:$B,2,FALSE),IF(Z325&gt; VLOOKUP(CONCATENATE(Home!$B$2,-3),Comp_Time!$A:$B,2,FALSE),VLOOKUP(CONCATENATE(Home!$B$2,-3),Comp_Time!$A:$B,2,FALSE),Z325))</f>
        <v>2.7430555555555554E-3</v>
      </c>
      <c r="X325" s="59">
        <f t="shared" si="15"/>
        <v>0</v>
      </c>
      <c r="Y325" s="59">
        <f t="shared" si="16"/>
        <v>0</v>
      </c>
      <c r="Z325">
        <f>IF(X325&gt;Y325,X325 - Y325,VLOOKUP(CONCATENATE(Home!$B$2,-3),Comp_Time!$A:$B,2,FALSE))</f>
        <v>2.7430555555555554E-3</v>
      </c>
      <c r="AA325">
        <f t="shared" si="17"/>
        <v>0</v>
      </c>
    </row>
    <row r="326" spans="23:27">
      <c r="W326">
        <f>IF(AA326=1, VLOOKUP(CONCATENATE(Home!$B$2,-3),Comp_Time!$A:$B,2,FALSE),IF(Z326&gt; VLOOKUP(CONCATENATE(Home!$B$2,-3),Comp_Time!$A:$B,2,FALSE),VLOOKUP(CONCATENATE(Home!$B$2,-3),Comp_Time!$A:$B,2,FALSE),Z326))</f>
        <v>2.7430555555555554E-3</v>
      </c>
      <c r="X326" s="59">
        <f t="shared" si="15"/>
        <v>0</v>
      </c>
      <c r="Y326" s="59">
        <f t="shared" si="16"/>
        <v>0</v>
      </c>
      <c r="Z326">
        <f>IF(X326&gt;Y326,X326 - Y326,VLOOKUP(CONCATENATE(Home!$B$2,-3),Comp_Time!$A:$B,2,FALSE))</f>
        <v>2.7430555555555554E-3</v>
      </c>
      <c r="AA326">
        <f t="shared" si="17"/>
        <v>0</v>
      </c>
    </row>
    <row r="327" spans="23:27">
      <c r="W327">
        <f>IF(AA327=1, VLOOKUP(CONCATENATE(Home!$B$2,-3),Comp_Time!$A:$B,2,FALSE),IF(Z327&gt; VLOOKUP(CONCATENATE(Home!$B$2,-3),Comp_Time!$A:$B,2,FALSE),VLOOKUP(CONCATENATE(Home!$B$2,-3),Comp_Time!$A:$B,2,FALSE),Z327))</f>
        <v>2.7430555555555554E-3</v>
      </c>
      <c r="X327" s="59">
        <f t="shared" si="15"/>
        <v>0</v>
      </c>
      <c r="Y327" s="59">
        <f t="shared" si="16"/>
        <v>0</v>
      </c>
      <c r="Z327">
        <f>IF(X327&gt;Y327,X327 - Y327,VLOOKUP(CONCATENATE(Home!$B$2,-3),Comp_Time!$A:$B,2,FALSE))</f>
        <v>2.7430555555555554E-3</v>
      </c>
      <c r="AA327">
        <f t="shared" si="17"/>
        <v>0</v>
      </c>
    </row>
    <row r="328" spans="23:27">
      <c r="W328">
        <f>IF(AA328=1, VLOOKUP(CONCATENATE(Home!$B$2,-3),Comp_Time!$A:$B,2,FALSE),IF(Z328&gt; VLOOKUP(CONCATENATE(Home!$B$2,-3),Comp_Time!$A:$B,2,FALSE),VLOOKUP(CONCATENATE(Home!$B$2,-3),Comp_Time!$A:$B,2,FALSE),Z328))</f>
        <v>2.7430555555555554E-3</v>
      </c>
      <c r="X328" s="59">
        <f t="shared" si="15"/>
        <v>0</v>
      </c>
      <c r="Y328" s="59">
        <f t="shared" si="16"/>
        <v>0</v>
      </c>
      <c r="Z328">
        <f>IF(X328&gt;Y328,X328 - Y328,VLOOKUP(CONCATENATE(Home!$B$2,-3),Comp_Time!$A:$B,2,FALSE))</f>
        <v>2.7430555555555554E-3</v>
      </c>
      <c r="AA328">
        <f t="shared" si="17"/>
        <v>0</v>
      </c>
    </row>
    <row r="329" spans="23:27">
      <c r="W329">
        <f>IF(AA329=1, VLOOKUP(CONCATENATE(Home!$B$2,-3),Comp_Time!$A:$B,2,FALSE),IF(Z329&gt; VLOOKUP(CONCATENATE(Home!$B$2,-3),Comp_Time!$A:$B,2,FALSE),VLOOKUP(CONCATENATE(Home!$B$2,-3),Comp_Time!$A:$B,2,FALSE),Z329))</f>
        <v>2.7430555555555554E-3</v>
      </c>
      <c r="X329" s="59">
        <f t="shared" si="15"/>
        <v>0</v>
      </c>
      <c r="Y329" s="59">
        <f t="shared" si="16"/>
        <v>0</v>
      </c>
      <c r="Z329">
        <f>IF(X329&gt;Y329,X329 - Y329,VLOOKUP(CONCATENATE(Home!$B$2,-3),Comp_Time!$A:$B,2,FALSE))</f>
        <v>2.7430555555555554E-3</v>
      </c>
      <c r="AA329">
        <f t="shared" si="17"/>
        <v>0</v>
      </c>
    </row>
    <row r="330" spans="23:27">
      <c r="W330">
        <f>IF(AA330=1, VLOOKUP(CONCATENATE(Home!$B$2,-3),Comp_Time!$A:$B,2,FALSE),IF(Z330&gt; VLOOKUP(CONCATENATE(Home!$B$2,-3),Comp_Time!$A:$B,2,FALSE),VLOOKUP(CONCATENATE(Home!$B$2,-3),Comp_Time!$A:$B,2,FALSE),Z330))</f>
        <v>2.7430555555555554E-3</v>
      </c>
      <c r="X330" s="59">
        <f t="shared" si="15"/>
        <v>0</v>
      </c>
      <c r="Y330" s="59">
        <f t="shared" si="16"/>
        <v>0</v>
      </c>
      <c r="Z330">
        <f>IF(X330&gt;Y330,X330 - Y330,VLOOKUP(CONCATENATE(Home!$B$2,-3),Comp_Time!$A:$B,2,FALSE))</f>
        <v>2.7430555555555554E-3</v>
      </c>
      <c r="AA330">
        <f t="shared" si="17"/>
        <v>0</v>
      </c>
    </row>
    <row r="331" spans="23:27">
      <c r="W331">
        <f>IF(AA331=1, VLOOKUP(CONCATENATE(Home!$B$2,-3),Comp_Time!$A:$B,2,FALSE),IF(Z331&gt; VLOOKUP(CONCATENATE(Home!$B$2,-3),Comp_Time!$A:$B,2,FALSE),VLOOKUP(CONCATENATE(Home!$B$2,-3),Comp_Time!$A:$B,2,FALSE),Z331))</f>
        <v>2.7430555555555554E-3</v>
      </c>
      <c r="X331" s="59">
        <f t="shared" si="15"/>
        <v>0</v>
      </c>
      <c r="Y331" s="59">
        <f t="shared" si="16"/>
        <v>0</v>
      </c>
      <c r="Z331">
        <f>IF(X331&gt;Y331,X331 - Y331,VLOOKUP(CONCATENATE(Home!$B$2,-3),Comp_Time!$A:$B,2,FALSE))</f>
        <v>2.7430555555555554E-3</v>
      </c>
      <c r="AA331">
        <f t="shared" si="17"/>
        <v>0</v>
      </c>
    </row>
    <row r="332" spans="23:27">
      <c r="W332">
        <f>IF(AA332=1, VLOOKUP(CONCATENATE(Home!$B$2,-3),Comp_Time!$A:$B,2,FALSE),IF(Z332&gt; VLOOKUP(CONCATENATE(Home!$B$2,-3),Comp_Time!$A:$B,2,FALSE),VLOOKUP(CONCATENATE(Home!$B$2,-3),Comp_Time!$A:$B,2,FALSE),Z332))</f>
        <v>2.7430555555555554E-3</v>
      </c>
      <c r="X332" s="59">
        <f t="shared" si="15"/>
        <v>0</v>
      </c>
      <c r="Y332" s="59">
        <f t="shared" si="16"/>
        <v>0</v>
      </c>
      <c r="Z332">
        <f>IF(X332&gt;Y332,X332 - Y332,VLOOKUP(CONCATENATE(Home!$B$2,-3),Comp_Time!$A:$B,2,FALSE))</f>
        <v>2.7430555555555554E-3</v>
      </c>
      <c r="AA332">
        <f t="shared" si="17"/>
        <v>0</v>
      </c>
    </row>
    <row r="333" spans="23:27">
      <c r="W333">
        <f>IF(AA333=1, VLOOKUP(CONCATENATE(Home!$B$2,-3),Comp_Time!$A:$B,2,FALSE),IF(Z333&gt; VLOOKUP(CONCATENATE(Home!$B$2,-3),Comp_Time!$A:$B,2,FALSE),VLOOKUP(CONCATENATE(Home!$B$2,-3),Comp_Time!$A:$B,2,FALSE),Z333))</f>
        <v>2.7430555555555554E-3</v>
      </c>
      <c r="X333" s="59">
        <f t="shared" si="15"/>
        <v>0</v>
      </c>
      <c r="Y333" s="59">
        <f t="shared" si="16"/>
        <v>0</v>
      </c>
      <c r="Z333">
        <f>IF(X333&gt;Y333,X333 - Y333,VLOOKUP(CONCATENATE(Home!$B$2,-3),Comp_Time!$A:$B,2,FALSE))</f>
        <v>2.7430555555555554E-3</v>
      </c>
      <c r="AA333">
        <f t="shared" si="17"/>
        <v>0</v>
      </c>
    </row>
    <row r="334" spans="23:27">
      <c r="W334">
        <f>IF(AA334=1, VLOOKUP(CONCATENATE(Home!$B$2,-3),Comp_Time!$A:$B,2,FALSE),IF(Z334&gt; VLOOKUP(CONCATENATE(Home!$B$2,-3),Comp_Time!$A:$B,2,FALSE),VLOOKUP(CONCATENATE(Home!$B$2,-3),Comp_Time!$A:$B,2,FALSE),Z334))</f>
        <v>2.7430555555555554E-3</v>
      </c>
      <c r="X334" s="59">
        <f t="shared" si="15"/>
        <v>0</v>
      </c>
      <c r="Y334" s="59">
        <f t="shared" si="16"/>
        <v>0</v>
      </c>
      <c r="Z334">
        <f>IF(X334&gt;Y334,X334 - Y334,VLOOKUP(CONCATENATE(Home!$B$2,-3),Comp_Time!$A:$B,2,FALSE))</f>
        <v>2.7430555555555554E-3</v>
      </c>
      <c r="AA334">
        <f t="shared" si="17"/>
        <v>0</v>
      </c>
    </row>
    <row r="335" spans="23:27">
      <c r="W335">
        <f>IF(AA335=1, VLOOKUP(CONCATENATE(Home!$B$2,-3),Comp_Time!$A:$B,2,FALSE),IF(Z335&gt; VLOOKUP(CONCATENATE(Home!$B$2,-3),Comp_Time!$A:$B,2,FALSE),VLOOKUP(CONCATENATE(Home!$B$2,-3),Comp_Time!$A:$B,2,FALSE),Z335))</f>
        <v>2.7430555555555554E-3</v>
      </c>
      <c r="X335" s="59">
        <f t="shared" si="15"/>
        <v>0</v>
      </c>
      <c r="Y335" s="59">
        <f t="shared" si="16"/>
        <v>0</v>
      </c>
      <c r="Z335">
        <f>IF(X335&gt;Y335,X335 - Y335,VLOOKUP(CONCATENATE(Home!$B$2,-3),Comp_Time!$A:$B,2,FALSE))</f>
        <v>2.7430555555555554E-3</v>
      </c>
      <c r="AA335">
        <f t="shared" si="17"/>
        <v>0</v>
      </c>
    </row>
    <row r="336" spans="23:27">
      <c r="W336">
        <f>IF(AA336=1, VLOOKUP(CONCATENATE(Home!$B$2,-3),Comp_Time!$A:$B,2,FALSE),IF(Z336&gt; VLOOKUP(CONCATENATE(Home!$B$2,-3),Comp_Time!$A:$B,2,FALSE),VLOOKUP(CONCATENATE(Home!$B$2,-3),Comp_Time!$A:$B,2,FALSE),Z336))</f>
        <v>2.7430555555555554E-3</v>
      </c>
      <c r="X336" s="59">
        <f t="shared" si="15"/>
        <v>0</v>
      </c>
      <c r="Y336" s="59">
        <f t="shared" si="16"/>
        <v>0</v>
      </c>
      <c r="Z336">
        <f>IF(X336&gt;Y336,X336 - Y336,VLOOKUP(CONCATENATE(Home!$B$2,-3),Comp_Time!$A:$B,2,FALSE))</f>
        <v>2.7430555555555554E-3</v>
      </c>
      <c r="AA336">
        <f t="shared" si="17"/>
        <v>0</v>
      </c>
    </row>
    <row r="337" spans="23:27">
      <c r="W337">
        <f>IF(AA337=1, VLOOKUP(CONCATENATE(Home!$B$2,-3),Comp_Time!$A:$B,2,FALSE),IF(Z337&gt; VLOOKUP(CONCATENATE(Home!$B$2,-3),Comp_Time!$A:$B,2,FALSE),VLOOKUP(CONCATENATE(Home!$B$2,-3),Comp_Time!$A:$B,2,FALSE),Z337))</f>
        <v>2.7430555555555554E-3</v>
      </c>
      <c r="X337" s="59">
        <f t="shared" si="15"/>
        <v>0</v>
      </c>
      <c r="Y337" s="59">
        <f t="shared" si="16"/>
        <v>0</v>
      </c>
      <c r="Z337">
        <f>IF(X337&gt;Y337,X337 - Y337,VLOOKUP(CONCATENATE(Home!$B$2,-3),Comp_Time!$A:$B,2,FALSE))</f>
        <v>2.7430555555555554E-3</v>
      </c>
      <c r="AA337">
        <f t="shared" si="17"/>
        <v>0</v>
      </c>
    </row>
    <row r="338" spans="23:27">
      <c r="W338">
        <f>IF(AA338=1, VLOOKUP(CONCATENATE(Home!$B$2,-3),Comp_Time!$A:$B,2,FALSE),IF(Z338&gt; VLOOKUP(CONCATENATE(Home!$B$2,-3),Comp_Time!$A:$B,2,FALSE),VLOOKUP(CONCATENATE(Home!$B$2,-3),Comp_Time!$A:$B,2,FALSE),Z338))</f>
        <v>2.7430555555555554E-3</v>
      </c>
      <c r="X338" s="59">
        <f t="shared" si="15"/>
        <v>0</v>
      </c>
      <c r="Y338" s="59">
        <f t="shared" si="16"/>
        <v>0</v>
      </c>
      <c r="Z338">
        <f>IF(X338&gt;Y338,X338 - Y338,VLOOKUP(CONCATENATE(Home!$B$2,-3),Comp_Time!$A:$B,2,FALSE))</f>
        <v>2.7430555555555554E-3</v>
      </c>
      <c r="AA338">
        <f t="shared" si="17"/>
        <v>0</v>
      </c>
    </row>
    <row r="339" spans="23:27">
      <c r="W339">
        <f>IF(AA339=1, VLOOKUP(CONCATENATE(Home!$B$2,-3),Comp_Time!$A:$B,2,FALSE),IF(Z339&gt; VLOOKUP(CONCATENATE(Home!$B$2,-3),Comp_Time!$A:$B,2,FALSE),VLOOKUP(CONCATENATE(Home!$B$2,-3),Comp_Time!$A:$B,2,FALSE),Z339))</f>
        <v>2.7430555555555554E-3</v>
      </c>
      <c r="X339" s="59">
        <f t="shared" si="15"/>
        <v>0</v>
      </c>
      <c r="Y339" s="59">
        <f t="shared" si="16"/>
        <v>0</v>
      </c>
      <c r="Z339">
        <f>IF(X339&gt;Y339,X339 - Y339,VLOOKUP(CONCATENATE(Home!$B$2,-3),Comp_Time!$A:$B,2,FALSE))</f>
        <v>2.7430555555555554E-3</v>
      </c>
      <c r="AA339">
        <f t="shared" si="17"/>
        <v>0</v>
      </c>
    </row>
    <row r="340" spans="23:27">
      <c r="W340">
        <f>IF(AA340=1, VLOOKUP(CONCATENATE(Home!$B$2,-3),Comp_Time!$A:$B,2,FALSE),IF(Z340&gt; VLOOKUP(CONCATENATE(Home!$B$2,-3),Comp_Time!$A:$B,2,FALSE),VLOOKUP(CONCATENATE(Home!$B$2,-3),Comp_Time!$A:$B,2,FALSE),Z340))</f>
        <v>2.7430555555555554E-3</v>
      </c>
      <c r="X340" s="59">
        <f t="shared" si="15"/>
        <v>0</v>
      </c>
      <c r="Y340" s="59">
        <f t="shared" si="16"/>
        <v>0</v>
      </c>
      <c r="Z340">
        <f>IF(X340&gt;Y340,X340 - Y340,VLOOKUP(CONCATENATE(Home!$B$2,-3),Comp_Time!$A:$B,2,FALSE))</f>
        <v>2.7430555555555554E-3</v>
      </c>
      <c r="AA340">
        <f t="shared" si="17"/>
        <v>0</v>
      </c>
    </row>
    <row r="341" spans="23:27">
      <c r="W341">
        <f>IF(AA341=1, VLOOKUP(CONCATENATE(Home!$B$2,-3),Comp_Time!$A:$B,2,FALSE),IF(Z341&gt; VLOOKUP(CONCATENATE(Home!$B$2,-3),Comp_Time!$A:$B,2,FALSE),VLOOKUP(CONCATENATE(Home!$B$2,-3),Comp_Time!$A:$B,2,FALSE),Z341))</f>
        <v>2.7430555555555554E-3</v>
      </c>
      <c r="X341" s="59">
        <f t="shared" si="15"/>
        <v>0</v>
      </c>
      <c r="Y341" s="59">
        <f t="shared" si="16"/>
        <v>0</v>
      </c>
      <c r="Z341">
        <f>IF(X341&gt;Y341,X341 - Y341,VLOOKUP(CONCATENATE(Home!$B$2,-3),Comp_Time!$A:$B,2,FALSE))</f>
        <v>2.7430555555555554E-3</v>
      </c>
      <c r="AA341">
        <f t="shared" si="17"/>
        <v>0</v>
      </c>
    </row>
    <row r="342" spans="23:27">
      <c r="W342">
        <f>IF(AA342=1, VLOOKUP(CONCATENATE(Home!$B$2,-3),Comp_Time!$A:$B,2,FALSE),IF(Z342&gt; VLOOKUP(CONCATENATE(Home!$B$2,-3),Comp_Time!$A:$B,2,FALSE),VLOOKUP(CONCATENATE(Home!$B$2,-3),Comp_Time!$A:$B,2,FALSE),Z342))</f>
        <v>2.7430555555555554E-3</v>
      </c>
      <c r="X342" s="59">
        <f t="shared" si="15"/>
        <v>0</v>
      </c>
      <c r="Y342" s="59">
        <f t="shared" si="16"/>
        <v>0</v>
      </c>
      <c r="Z342">
        <f>IF(X342&gt;Y342,X342 - Y342,VLOOKUP(CONCATENATE(Home!$B$2,-3),Comp_Time!$A:$B,2,FALSE))</f>
        <v>2.7430555555555554E-3</v>
      </c>
      <c r="AA342">
        <f t="shared" si="17"/>
        <v>0</v>
      </c>
    </row>
    <row r="343" spans="23:27">
      <c r="W343">
        <f>IF(AA343=1, VLOOKUP(CONCATENATE(Home!$B$2,-3),Comp_Time!$A:$B,2,FALSE),IF(Z343&gt; VLOOKUP(CONCATENATE(Home!$B$2,-3),Comp_Time!$A:$B,2,FALSE),VLOOKUP(CONCATENATE(Home!$B$2,-3),Comp_Time!$A:$B,2,FALSE),Z343))</f>
        <v>2.7430555555555554E-3</v>
      </c>
      <c r="X343" s="59">
        <f t="shared" si="15"/>
        <v>0</v>
      </c>
      <c r="Y343" s="59">
        <f t="shared" si="16"/>
        <v>0</v>
      </c>
      <c r="Z343">
        <f>IF(X343&gt;Y343,X343 - Y343,VLOOKUP(CONCATENATE(Home!$B$2,-3),Comp_Time!$A:$B,2,FALSE))</f>
        <v>2.7430555555555554E-3</v>
      </c>
      <c r="AA343">
        <f t="shared" si="17"/>
        <v>0</v>
      </c>
    </row>
    <row r="344" spans="23:27">
      <c r="W344">
        <f>IF(AA344=1, VLOOKUP(CONCATENATE(Home!$B$2,-3),Comp_Time!$A:$B,2,FALSE),IF(Z344&gt; VLOOKUP(CONCATENATE(Home!$B$2,-3),Comp_Time!$A:$B,2,FALSE),VLOOKUP(CONCATENATE(Home!$B$2,-3),Comp_Time!$A:$B,2,FALSE),Z344))</f>
        <v>2.7430555555555554E-3</v>
      </c>
      <c r="X344" s="59">
        <f t="shared" si="15"/>
        <v>0</v>
      </c>
      <c r="Y344" s="59">
        <f t="shared" si="16"/>
        <v>0</v>
      </c>
      <c r="Z344">
        <f>IF(X344&gt;Y344,X344 - Y344,VLOOKUP(CONCATENATE(Home!$B$2,-3),Comp_Time!$A:$B,2,FALSE))</f>
        <v>2.7430555555555554E-3</v>
      </c>
      <c r="AA344">
        <f t="shared" si="17"/>
        <v>0</v>
      </c>
    </row>
    <row r="345" spans="23:27">
      <c r="W345">
        <f>IF(AA345=1, VLOOKUP(CONCATENATE(Home!$B$2,-3),Comp_Time!$A:$B,2,FALSE),IF(Z345&gt; VLOOKUP(CONCATENATE(Home!$B$2,-3),Comp_Time!$A:$B,2,FALSE),VLOOKUP(CONCATENATE(Home!$B$2,-3),Comp_Time!$A:$B,2,FALSE),Z345))</f>
        <v>2.7430555555555554E-3</v>
      </c>
      <c r="X345" s="59">
        <f t="shared" si="15"/>
        <v>0</v>
      </c>
      <c r="Y345" s="59">
        <f t="shared" si="16"/>
        <v>0</v>
      </c>
      <c r="Z345">
        <f>IF(X345&gt;Y345,X345 - Y345,VLOOKUP(CONCATENATE(Home!$B$2,-3),Comp_Time!$A:$B,2,FALSE))</f>
        <v>2.7430555555555554E-3</v>
      </c>
      <c r="AA345">
        <f t="shared" si="17"/>
        <v>0</v>
      </c>
    </row>
    <row r="346" spans="23:27">
      <c r="W346">
        <f>IF(AA346=1, VLOOKUP(CONCATENATE(Home!$B$2,-3),Comp_Time!$A:$B,2,FALSE),IF(Z346&gt; VLOOKUP(CONCATENATE(Home!$B$2,-3),Comp_Time!$A:$B,2,FALSE),VLOOKUP(CONCATENATE(Home!$B$2,-3),Comp_Time!$A:$B,2,FALSE),Z346))</f>
        <v>2.7430555555555554E-3</v>
      </c>
      <c r="X346" s="59">
        <f t="shared" si="15"/>
        <v>0</v>
      </c>
      <c r="Y346" s="59">
        <f t="shared" si="16"/>
        <v>0</v>
      </c>
      <c r="Z346">
        <f>IF(X346&gt;Y346,X346 - Y346,VLOOKUP(CONCATENATE(Home!$B$2,-3),Comp_Time!$A:$B,2,FALSE))</f>
        <v>2.7430555555555554E-3</v>
      </c>
      <c r="AA346">
        <f t="shared" si="17"/>
        <v>0</v>
      </c>
    </row>
    <row r="347" spans="23:27">
      <c r="W347">
        <f>IF(AA347=1, VLOOKUP(CONCATENATE(Home!$B$2,-3),Comp_Time!$A:$B,2,FALSE),IF(Z347&gt; VLOOKUP(CONCATENATE(Home!$B$2,-3),Comp_Time!$A:$B,2,FALSE),VLOOKUP(CONCATENATE(Home!$B$2,-3),Comp_Time!$A:$B,2,FALSE),Z347))</f>
        <v>2.7430555555555554E-3</v>
      </c>
      <c r="X347" s="59">
        <f t="shared" si="15"/>
        <v>0</v>
      </c>
      <c r="Y347" s="59">
        <f t="shared" si="16"/>
        <v>0</v>
      </c>
      <c r="Z347">
        <f>IF(X347&gt;Y347,X347 - Y347,VLOOKUP(CONCATENATE(Home!$B$2,-3),Comp_Time!$A:$B,2,FALSE))</f>
        <v>2.7430555555555554E-3</v>
      </c>
      <c r="AA347">
        <f t="shared" si="17"/>
        <v>0</v>
      </c>
    </row>
    <row r="348" spans="23:27">
      <c r="W348">
        <f>IF(AA348=1, VLOOKUP(CONCATENATE(Home!$B$2,-3),Comp_Time!$A:$B,2,FALSE),IF(Z348&gt; VLOOKUP(CONCATENATE(Home!$B$2,-3),Comp_Time!$A:$B,2,FALSE),VLOOKUP(CONCATENATE(Home!$B$2,-3),Comp_Time!$A:$B,2,FALSE),Z348))</f>
        <v>2.7430555555555554E-3</v>
      </c>
      <c r="X348" s="59">
        <f t="shared" si="15"/>
        <v>0</v>
      </c>
      <c r="Y348" s="59">
        <f t="shared" si="16"/>
        <v>0</v>
      </c>
      <c r="Z348">
        <f>IF(X348&gt;Y348,X348 - Y348,VLOOKUP(CONCATENATE(Home!$B$2,-3),Comp_Time!$A:$B,2,FALSE))</f>
        <v>2.7430555555555554E-3</v>
      </c>
      <c r="AA348">
        <f t="shared" si="17"/>
        <v>0</v>
      </c>
    </row>
    <row r="349" spans="23:27">
      <c r="W349">
        <f>IF(AA349=1, VLOOKUP(CONCATENATE(Home!$B$2,-3),Comp_Time!$A:$B,2,FALSE),IF(Z349&gt; VLOOKUP(CONCATENATE(Home!$B$2,-3),Comp_Time!$A:$B,2,FALSE),VLOOKUP(CONCATENATE(Home!$B$2,-3),Comp_Time!$A:$B,2,FALSE),Z349))</f>
        <v>2.7430555555555554E-3</v>
      </c>
      <c r="X349" s="59">
        <f t="shared" si="15"/>
        <v>0</v>
      </c>
      <c r="Y349" s="59">
        <f t="shared" si="16"/>
        <v>0</v>
      </c>
      <c r="Z349">
        <f>IF(X349&gt;Y349,X349 - Y349,VLOOKUP(CONCATENATE(Home!$B$2,-3),Comp_Time!$A:$B,2,FALSE))</f>
        <v>2.7430555555555554E-3</v>
      </c>
      <c r="AA349">
        <f t="shared" si="17"/>
        <v>0</v>
      </c>
    </row>
    <row r="350" spans="23:27">
      <c r="W350">
        <f>IF(AA350=1, VLOOKUP(CONCATENATE(Home!$B$2,-3),Comp_Time!$A:$B,2,FALSE),IF(Z350&gt; VLOOKUP(CONCATENATE(Home!$B$2,-3),Comp_Time!$A:$B,2,FALSE),VLOOKUP(CONCATENATE(Home!$B$2,-3),Comp_Time!$A:$B,2,FALSE),Z350))</f>
        <v>2.7430555555555554E-3</v>
      </c>
      <c r="X350" s="59">
        <f t="shared" si="15"/>
        <v>0</v>
      </c>
      <c r="Y350" s="59">
        <f t="shared" si="16"/>
        <v>0</v>
      </c>
      <c r="Z350">
        <f>IF(X350&gt;Y350,X350 - Y350,VLOOKUP(CONCATENATE(Home!$B$2,-3),Comp_Time!$A:$B,2,FALSE))</f>
        <v>2.7430555555555554E-3</v>
      </c>
      <c r="AA350">
        <f t="shared" si="17"/>
        <v>0</v>
      </c>
    </row>
    <row r="351" spans="23:27">
      <c r="W351">
        <f>IF(AA351=1, VLOOKUP(CONCATENATE(Home!$B$2,-3),Comp_Time!$A:$B,2,FALSE),IF(Z351&gt; VLOOKUP(CONCATENATE(Home!$B$2,-3),Comp_Time!$A:$B,2,FALSE),VLOOKUP(CONCATENATE(Home!$B$2,-3),Comp_Time!$A:$B,2,FALSE),Z351))</f>
        <v>2.7430555555555554E-3</v>
      </c>
      <c r="X351" s="59">
        <f t="shared" si="15"/>
        <v>0</v>
      </c>
      <c r="Y351" s="59">
        <f t="shared" si="16"/>
        <v>0</v>
      </c>
      <c r="Z351">
        <f>IF(X351&gt;Y351,X351 - Y351,VLOOKUP(CONCATENATE(Home!$B$2,-3),Comp_Time!$A:$B,2,FALSE))</f>
        <v>2.7430555555555554E-3</v>
      </c>
      <c r="AA351">
        <f t="shared" si="17"/>
        <v>0</v>
      </c>
    </row>
    <row r="352" spans="23:27">
      <c r="W352">
        <f>IF(AA352=1, VLOOKUP(CONCATENATE(Home!$B$2,-3),Comp_Time!$A:$B,2,FALSE),IF(Z352&gt; VLOOKUP(CONCATENATE(Home!$B$2,-3),Comp_Time!$A:$B,2,FALSE),VLOOKUP(CONCATENATE(Home!$B$2,-3),Comp_Time!$A:$B,2,FALSE),Z352))</f>
        <v>2.7430555555555554E-3</v>
      </c>
      <c r="X352" s="59">
        <f t="shared" si="15"/>
        <v>0</v>
      </c>
      <c r="Y352" s="59">
        <f t="shared" si="16"/>
        <v>0</v>
      </c>
      <c r="Z352">
        <f>IF(X352&gt;Y352,X352 - Y352,VLOOKUP(CONCATENATE(Home!$B$2,-3),Comp_Time!$A:$B,2,FALSE))</f>
        <v>2.7430555555555554E-3</v>
      </c>
      <c r="AA352">
        <f t="shared" si="17"/>
        <v>0</v>
      </c>
    </row>
    <row r="353" spans="23:27">
      <c r="W353">
        <f>IF(AA353=1, VLOOKUP(CONCATENATE(Home!$B$2,-3),Comp_Time!$A:$B,2,FALSE),IF(Z353&gt; VLOOKUP(CONCATENATE(Home!$B$2,-3),Comp_Time!$A:$B,2,FALSE),VLOOKUP(CONCATENATE(Home!$B$2,-3),Comp_Time!$A:$B,2,FALSE),Z353))</f>
        <v>2.7430555555555554E-3</v>
      </c>
      <c r="X353" s="59">
        <f t="shared" si="15"/>
        <v>0</v>
      </c>
      <c r="Y353" s="59">
        <f t="shared" si="16"/>
        <v>0</v>
      </c>
      <c r="Z353">
        <f>IF(X353&gt;Y353,X353 - Y353,VLOOKUP(CONCATENATE(Home!$B$2,-3),Comp_Time!$A:$B,2,FALSE))</f>
        <v>2.7430555555555554E-3</v>
      </c>
      <c r="AA353">
        <f t="shared" si="17"/>
        <v>0</v>
      </c>
    </row>
    <row r="354" spans="23:27">
      <c r="W354">
        <f>IF(AA354=1, VLOOKUP(CONCATENATE(Home!$B$2,-3),Comp_Time!$A:$B,2,FALSE),IF(Z354&gt; VLOOKUP(CONCATENATE(Home!$B$2,-3),Comp_Time!$A:$B,2,FALSE),VLOOKUP(CONCATENATE(Home!$B$2,-3),Comp_Time!$A:$B,2,FALSE),Z354))</f>
        <v>2.7430555555555554E-3</v>
      </c>
      <c r="X354" s="59">
        <f t="shared" si="15"/>
        <v>0</v>
      </c>
      <c r="Y354" s="59">
        <f t="shared" si="16"/>
        <v>0</v>
      </c>
      <c r="Z354">
        <f>IF(X354&gt;Y354,X354 - Y354,VLOOKUP(CONCATENATE(Home!$B$2,-3),Comp_Time!$A:$B,2,FALSE))</f>
        <v>2.7430555555555554E-3</v>
      </c>
      <c r="AA354">
        <f t="shared" si="17"/>
        <v>0</v>
      </c>
    </row>
    <row r="355" spans="23:27">
      <c r="W355">
        <f>IF(AA355=1, VLOOKUP(CONCATENATE(Home!$B$2,-3),Comp_Time!$A:$B,2,FALSE),IF(Z355&gt; VLOOKUP(CONCATENATE(Home!$B$2,-3),Comp_Time!$A:$B,2,FALSE),VLOOKUP(CONCATENATE(Home!$B$2,-3),Comp_Time!$A:$B,2,FALSE),Z355))</f>
        <v>2.7430555555555554E-3</v>
      </c>
      <c r="X355" s="59">
        <f t="shared" si="15"/>
        <v>0</v>
      </c>
      <c r="Y355" s="59">
        <f t="shared" si="16"/>
        <v>0</v>
      </c>
      <c r="Z355">
        <f>IF(X355&gt;Y355,X355 - Y355,VLOOKUP(CONCATENATE(Home!$B$2,-3),Comp_Time!$A:$B,2,FALSE))</f>
        <v>2.7430555555555554E-3</v>
      </c>
      <c r="AA355">
        <f t="shared" si="17"/>
        <v>0</v>
      </c>
    </row>
    <row r="356" spans="23:27">
      <c r="W356">
        <f>IF(AA356=1, VLOOKUP(CONCATENATE(Home!$B$2,-3),Comp_Time!$A:$B,2,FALSE),IF(Z356&gt; VLOOKUP(CONCATENATE(Home!$B$2,-3),Comp_Time!$A:$B,2,FALSE),VLOOKUP(CONCATENATE(Home!$B$2,-3),Comp_Time!$A:$B,2,FALSE),Z356))</f>
        <v>2.7430555555555554E-3</v>
      </c>
      <c r="X356" s="59">
        <f t="shared" si="15"/>
        <v>0</v>
      </c>
      <c r="Y356" s="59">
        <f t="shared" si="16"/>
        <v>0</v>
      </c>
      <c r="Z356">
        <f>IF(X356&gt;Y356,X356 - Y356,VLOOKUP(CONCATENATE(Home!$B$2,-3),Comp_Time!$A:$B,2,FALSE))</f>
        <v>2.7430555555555554E-3</v>
      </c>
      <c r="AA356">
        <f t="shared" si="17"/>
        <v>0</v>
      </c>
    </row>
    <row r="357" spans="23:27">
      <c r="W357">
        <f>IF(AA357=1, VLOOKUP(CONCATENATE(Home!$B$2,-3),Comp_Time!$A:$B,2,FALSE),IF(Z357&gt; VLOOKUP(CONCATENATE(Home!$B$2,-3),Comp_Time!$A:$B,2,FALSE),VLOOKUP(CONCATENATE(Home!$B$2,-3),Comp_Time!$A:$B,2,FALSE),Z357))</f>
        <v>2.7430555555555554E-3</v>
      </c>
      <c r="X357" s="59">
        <f t="shared" si="15"/>
        <v>0</v>
      </c>
      <c r="Y357" s="59">
        <f t="shared" si="16"/>
        <v>0</v>
      </c>
      <c r="Z357">
        <f>IF(X357&gt;Y357,X357 - Y357,VLOOKUP(CONCATENATE(Home!$B$2,-3),Comp_Time!$A:$B,2,FALSE))</f>
        <v>2.7430555555555554E-3</v>
      </c>
      <c r="AA357">
        <f t="shared" si="17"/>
        <v>0</v>
      </c>
    </row>
    <row r="358" spans="23:27">
      <c r="W358">
        <f>IF(AA358=1, VLOOKUP(CONCATENATE(Home!$B$2,-3),Comp_Time!$A:$B,2,FALSE),IF(Z358&gt; VLOOKUP(CONCATENATE(Home!$B$2,-3),Comp_Time!$A:$B,2,FALSE),VLOOKUP(CONCATENATE(Home!$B$2,-3),Comp_Time!$A:$B,2,FALSE),Z358))</f>
        <v>2.7430555555555554E-3</v>
      </c>
      <c r="X358" s="59">
        <f t="shared" si="15"/>
        <v>0</v>
      </c>
      <c r="Y358" s="59">
        <f t="shared" si="16"/>
        <v>0</v>
      </c>
      <c r="Z358">
        <f>IF(X358&gt;Y358,X358 - Y358,VLOOKUP(CONCATENATE(Home!$B$2,-3),Comp_Time!$A:$B,2,FALSE))</f>
        <v>2.7430555555555554E-3</v>
      </c>
      <c r="AA358">
        <f t="shared" si="17"/>
        <v>0</v>
      </c>
    </row>
    <row r="359" spans="23:27">
      <c r="W359">
        <f>IF(AA359=1, VLOOKUP(CONCATENATE(Home!$B$2,-3),Comp_Time!$A:$B,2,FALSE),IF(Z359&gt; VLOOKUP(CONCATENATE(Home!$B$2,-3),Comp_Time!$A:$B,2,FALSE),VLOOKUP(CONCATENATE(Home!$B$2,-3),Comp_Time!$A:$B,2,FALSE),Z359))</f>
        <v>2.7430555555555554E-3</v>
      </c>
      <c r="X359" s="59">
        <f t="shared" si="15"/>
        <v>0</v>
      </c>
      <c r="Y359" s="59">
        <f t="shared" si="16"/>
        <v>0</v>
      </c>
      <c r="Z359">
        <f>IF(X359&gt;Y359,X359 - Y359,VLOOKUP(CONCATENATE(Home!$B$2,-3),Comp_Time!$A:$B,2,FALSE))</f>
        <v>2.7430555555555554E-3</v>
      </c>
      <c r="AA359">
        <f t="shared" si="17"/>
        <v>0</v>
      </c>
    </row>
    <row r="360" spans="23:27">
      <c r="W360">
        <f>IF(AA360=1, VLOOKUP(CONCATENATE(Home!$B$2,-3),Comp_Time!$A:$B,2,FALSE),IF(Z360&gt; VLOOKUP(CONCATENATE(Home!$B$2,-3),Comp_Time!$A:$B,2,FALSE),VLOOKUP(CONCATENATE(Home!$B$2,-3),Comp_Time!$A:$B,2,FALSE),Z360))</f>
        <v>2.7430555555555554E-3</v>
      </c>
      <c r="X360" s="59">
        <f t="shared" si="15"/>
        <v>0</v>
      </c>
      <c r="Y360" s="59">
        <f t="shared" si="16"/>
        <v>0</v>
      </c>
      <c r="Z360">
        <f>IF(X360&gt;Y360,X360 - Y360,VLOOKUP(CONCATENATE(Home!$B$2,-3),Comp_Time!$A:$B,2,FALSE))</f>
        <v>2.7430555555555554E-3</v>
      </c>
      <c r="AA360">
        <f t="shared" si="17"/>
        <v>0</v>
      </c>
    </row>
    <row r="361" spans="23:27">
      <c r="W361">
        <f>IF(AA361=1, VLOOKUP(CONCATENATE(Home!$B$2,-3),Comp_Time!$A:$B,2,FALSE),IF(Z361&gt; VLOOKUP(CONCATENATE(Home!$B$2,-3),Comp_Time!$A:$B,2,FALSE),VLOOKUP(CONCATENATE(Home!$B$2,-3),Comp_Time!$A:$B,2,FALSE),Z361))</f>
        <v>2.7430555555555554E-3</v>
      </c>
      <c r="X361" s="59">
        <f t="shared" si="15"/>
        <v>0</v>
      </c>
      <c r="Y361" s="59">
        <f t="shared" si="16"/>
        <v>0</v>
      </c>
      <c r="Z361">
        <f>IF(X361&gt;Y361,X361 - Y361,VLOOKUP(CONCATENATE(Home!$B$2,-3),Comp_Time!$A:$B,2,FALSE))</f>
        <v>2.7430555555555554E-3</v>
      </c>
      <c r="AA361">
        <f t="shared" si="17"/>
        <v>0</v>
      </c>
    </row>
    <row r="362" spans="23:27">
      <c r="W362">
        <f>IF(AA362=1, VLOOKUP(CONCATENATE(Home!$B$2,-3),Comp_Time!$A:$B,2,FALSE),IF(Z362&gt; VLOOKUP(CONCATENATE(Home!$B$2,-3),Comp_Time!$A:$B,2,FALSE),VLOOKUP(CONCATENATE(Home!$B$2,-3),Comp_Time!$A:$B,2,FALSE),Z362))</f>
        <v>2.7430555555555554E-3</v>
      </c>
      <c r="X362" s="59">
        <f t="shared" si="15"/>
        <v>0</v>
      </c>
      <c r="Y362" s="59">
        <f t="shared" si="16"/>
        <v>0</v>
      </c>
      <c r="Z362">
        <f>IF(X362&gt;Y362,X362 - Y362,VLOOKUP(CONCATENATE(Home!$B$2,-3),Comp_Time!$A:$B,2,FALSE))</f>
        <v>2.7430555555555554E-3</v>
      </c>
      <c r="AA362">
        <f t="shared" si="17"/>
        <v>0</v>
      </c>
    </row>
    <row r="363" spans="23:27">
      <c r="W363">
        <f>IF(AA363=1, VLOOKUP(CONCATENATE(Home!$B$2,-3),Comp_Time!$A:$B,2,FALSE),IF(Z363&gt; VLOOKUP(CONCATENATE(Home!$B$2,-3),Comp_Time!$A:$B,2,FALSE),VLOOKUP(CONCATENATE(Home!$B$2,-3),Comp_Time!$A:$B,2,FALSE),Z363))</f>
        <v>2.7430555555555554E-3</v>
      </c>
      <c r="X363" s="59">
        <f t="shared" si="15"/>
        <v>0</v>
      </c>
      <c r="Y363" s="59">
        <f t="shared" si="16"/>
        <v>0</v>
      </c>
      <c r="Z363">
        <f>IF(X363&gt;Y363,X363 - Y363,VLOOKUP(CONCATENATE(Home!$B$2,-3),Comp_Time!$A:$B,2,FALSE))</f>
        <v>2.7430555555555554E-3</v>
      </c>
      <c r="AA363">
        <f t="shared" si="17"/>
        <v>0</v>
      </c>
    </row>
    <row r="364" spans="23:27">
      <c r="W364">
        <f>IF(AA364=1, VLOOKUP(CONCATENATE(Home!$B$2,-3),Comp_Time!$A:$B,2,FALSE),IF(Z364&gt; VLOOKUP(CONCATENATE(Home!$B$2,-3),Comp_Time!$A:$B,2,FALSE),VLOOKUP(CONCATENATE(Home!$B$2,-3),Comp_Time!$A:$B,2,FALSE),Z364))</f>
        <v>2.7430555555555554E-3</v>
      </c>
      <c r="X364" s="59">
        <f t="shared" si="15"/>
        <v>0</v>
      </c>
      <c r="Y364" s="59">
        <f t="shared" si="16"/>
        <v>0</v>
      </c>
      <c r="Z364">
        <f>IF(X364&gt;Y364,X364 - Y364,VLOOKUP(CONCATENATE(Home!$B$2,-3),Comp_Time!$A:$B,2,FALSE))</f>
        <v>2.7430555555555554E-3</v>
      </c>
      <c r="AA364">
        <f t="shared" si="17"/>
        <v>0</v>
      </c>
    </row>
    <row r="365" spans="23:27">
      <c r="W365">
        <f>IF(AA365=1, VLOOKUP(CONCATENATE(Home!$B$2,-3),Comp_Time!$A:$B,2,FALSE),IF(Z365&gt; VLOOKUP(CONCATENATE(Home!$B$2,-3),Comp_Time!$A:$B,2,FALSE),VLOOKUP(CONCATENATE(Home!$B$2,-3),Comp_Time!$A:$B,2,FALSE),Z365))</f>
        <v>2.7430555555555554E-3</v>
      </c>
      <c r="X365" s="59">
        <f t="shared" si="15"/>
        <v>0</v>
      </c>
      <c r="Y365" s="59">
        <f t="shared" si="16"/>
        <v>0</v>
      </c>
      <c r="Z365">
        <f>IF(X365&gt;Y365,X365 - Y365,VLOOKUP(CONCATENATE(Home!$B$2,-3),Comp_Time!$A:$B,2,FALSE))</f>
        <v>2.7430555555555554E-3</v>
      </c>
      <c r="AA365">
        <f t="shared" si="17"/>
        <v>0</v>
      </c>
    </row>
    <row r="366" spans="23:27">
      <c r="W366">
        <f>IF(AA366=1, VLOOKUP(CONCATENATE(Home!$B$2,-3),Comp_Time!$A:$B,2,FALSE),IF(Z366&gt; VLOOKUP(CONCATENATE(Home!$B$2,-3),Comp_Time!$A:$B,2,FALSE),VLOOKUP(CONCATENATE(Home!$B$2,-3),Comp_Time!$A:$B,2,FALSE),Z366))</f>
        <v>2.7430555555555554E-3</v>
      </c>
      <c r="X366" s="59">
        <f t="shared" si="15"/>
        <v>0</v>
      </c>
      <c r="Y366" s="59">
        <f t="shared" si="16"/>
        <v>0</v>
      </c>
      <c r="Z366">
        <f>IF(X366&gt;Y366,X366 - Y366,VLOOKUP(CONCATENATE(Home!$B$2,-3),Comp_Time!$A:$B,2,FALSE))</f>
        <v>2.7430555555555554E-3</v>
      </c>
      <c r="AA366">
        <f t="shared" si="17"/>
        <v>0</v>
      </c>
    </row>
    <row r="367" spans="23:27">
      <c r="W367">
        <f>IF(AA367=1, VLOOKUP(CONCATENATE(Home!$B$2,-3),Comp_Time!$A:$B,2,FALSE),IF(Z367&gt; VLOOKUP(CONCATENATE(Home!$B$2,-3),Comp_Time!$A:$B,2,FALSE),VLOOKUP(CONCATENATE(Home!$B$2,-3),Comp_Time!$A:$B,2,FALSE),Z367))</f>
        <v>2.7430555555555554E-3</v>
      </c>
      <c r="X367" s="59">
        <f t="shared" si="15"/>
        <v>0</v>
      </c>
      <c r="Y367" s="59">
        <f t="shared" si="16"/>
        <v>0</v>
      </c>
      <c r="Z367">
        <f>IF(X367&gt;Y367,X367 - Y367,VLOOKUP(CONCATENATE(Home!$B$2,-3),Comp_Time!$A:$B,2,FALSE))</f>
        <v>2.7430555555555554E-3</v>
      </c>
      <c r="AA367">
        <f t="shared" si="17"/>
        <v>0</v>
      </c>
    </row>
    <row r="368" spans="23:27">
      <c r="W368">
        <f>IF(AA368=1, VLOOKUP(CONCATENATE(Home!$B$2,-3),Comp_Time!$A:$B,2,FALSE),IF(Z368&gt; VLOOKUP(CONCATENATE(Home!$B$2,-3),Comp_Time!$A:$B,2,FALSE),VLOOKUP(CONCATENATE(Home!$B$2,-3),Comp_Time!$A:$B,2,FALSE),Z368))</f>
        <v>2.7430555555555554E-3</v>
      </c>
      <c r="X368" s="59">
        <f t="shared" si="15"/>
        <v>0</v>
      </c>
      <c r="Y368" s="59">
        <f t="shared" si="16"/>
        <v>0</v>
      </c>
      <c r="Z368">
        <f>IF(X368&gt;Y368,X368 - Y368,VLOOKUP(CONCATENATE(Home!$B$2,-3),Comp_Time!$A:$B,2,FALSE))</f>
        <v>2.7430555555555554E-3</v>
      </c>
      <c r="AA368">
        <f t="shared" si="17"/>
        <v>0</v>
      </c>
    </row>
    <row r="369" spans="23:27">
      <c r="W369">
        <f>IF(AA369=1, VLOOKUP(CONCATENATE(Home!$B$2,-3),Comp_Time!$A:$B,2,FALSE),IF(Z369&gt; VLOOKUP(CONCATENATE(Home!$B$2,-3),Comp_Time!$A:$B,2,FALSE),VLOOKUP(CONCATENATE(Home!$B$2,-3),Comp_Time!$A:$B,2,FALSE),Z369))</f>
        <v>2.7430555555555554E-3</v>
      </c>
      <c r="X369" s="59">
        <f t="shared" si="15"/>
        <v>0</v>
      </c>
      <c r="Y369" s="59">
        <f t="shared" si="16"/>
        <v>0</v>
      </c>
      <c r="Z369">
        <f>IF(X369&gt;Y369,X369 - Y369,VLOOKUP(CONCATENATE(Home!$B$2,-3),Comp_Time!$A:$B,2,FALSE))</f>
        <v>2.7430555555555554E-3</v>
      </c>
      <c r="AA369">
        <f t="shared" si="17"/>
        <v>0</v>
      </c>
    </row>
    <row r="370" spans="23:27">
      <c r="W370">
        <f>IF(AA370=1, VLOOKUP(CONCATENATE(Home!$B$2,-3),Comp_Time!$A:$B,2,FALSE),IF(Z370&gt; VLOOKUP(CONCATENATE(Home!$B$2,-3),Comp_Time!$A:$B,2,FALSE),VLOOKUP(CONCATENATE(Home!$B$2,-3),Comp_Time!$A:$B,2,FALSE),Z370))</f>
        <v>2.7430555555555554E-3</v>
      </c>
      <c r="X370" s="59">
        <f t="shared" si="15"/>
        <v>0</v>
      </c>
      <c r="Y370" s="59">
        <f t="shared" si="16"/>
        <v>0</v>
      </c>
      <c r="Z370">
        <f>IF(X370&gt;Y370,X370 - Y370,VLOOKUP(CONCATENATE(Home!$B$2,-3),Comp_Time!$A:$B,2,FALSE))</f>
        <v>2.7430555555555554E-3</v>
      </c>
      <c r="AA370">
        <f t="shared" si="17"/>
        <v>0</v>
      </c>
    </row>
    <row r="371" spans="23:27">
      <c r="W371">
        <f>IF(AA371=1, VLOOKUP(CONCATENATE(Home!$B$2,-3),Comp_Time!$A:$B,2,FALSE),IF(Z371&gt; VLOOKUP(CONCATENATE(Home!$B$2,-3),Comp_Time!$A:$B,2,FALSE),VLOOKUP(CONCATENATE(Home!$B$2,-3),Comp_Time!$A:$B,2,FALSE),Z371))</f>
        <v>2.7430555555555554E-3</v>
      </c>
      <c r="X371" s="59">
        <f t="shared" si="15"/>
        <v>0</v>
      </c>
      <c r="Y371" s="59">
        <f t="shared" si="16"/>
        <v>0</v>
      </c>
      <c r="Z371">
        <f>IF(X371&gt;Y371,X371 - Y371,VLOOKUP(CONCATENATE(Home!$B$2,-3),Comp_Time!$A:$B,2,FALSE))</f>
        <v>2.7430555555555554E-3</v>
      </c>
      <c r="AA371">
        <f t="shared" si="17"/>
        <v>0</v>
      </c>
    </row>
    <row r="372" spans="23:27">
      <c r="W372">
        <f>IF(AA372=1, VLOOKUP(CONCATENATE(Home!$B$2,-3),Comp_Time!$A:$B,2,FALSE),IF(Z372&gt; VLOOKUP(CONCATENATE(Home!$B$2,-3),Comp_Time!$A:$B,2,FALSE),VLOOKUP(CONCATENATE(Home!$B$2,-3),Comp_Time!$A:$B,2,FALSE),Z372))</f>
        <v>2.7430555555555554E-3</v>
      </c>
      <c r="X372" s="59">
        <f t="shared" si="15"/>
        <v>0</v>
      </c>
      <c r="Y372" s="59">
        <f t="shared" si="16"/>
        <v>0</v>
      </c>
      <c r="Z372">
        <f>IF(X372&gt;Y372,X372 - Y372,VLOOKUP(CONCATENATE(Home!$B$2,-3),Comp_Time!$A:$B,2,FALSE))</f>
        <v>2.7430555555555554E-3</v>
      </c>
      <c r="AA372">
        <f t="shared" si="17"/>
        <v>0</v>
      </c>
    </row>
    <row r="373" spans="23:27">
      <c r="W373">
        <f>IF(AA373=1, VLOOKUP(CONCATENATE(Home!$B$2,-3),Comp_Time!$A:$B,2,FALSE),IF(Z373&gt; VLOOKUP(CONCATENATE(Home!$B$2,-3),Comp_Time!$A:$B,2,FALSE),VLOOKUP(CONCATENATE(Home!$B$2,-3),Comp_Time!$A:$B,2,FALSE),Z373))</f>
        <v>2.7430555555555554E-3</v>
      </c>
      <c r="X373" s="59">
        <f t="shared" si="15"/>
        <v>0</v>
      </c>
      <c r="Y373" s="59">
        <f t="shared" si="16"/>
        <v>0</v>
      </c>
      <c r="Z373">
        <f>IF(X373&gt;Y373,X373 - Y373,VLOOKUP(CONCATENATE(Home!$B$2,-3),Comp_Time!$A:$B,2,FALSE))</f>
        <v>2.7430555555555554E-3</v>
      </c>
      <c r="AA373">
        <f t="shared" si="17"/>
        <v>0</v>
      </c>
    </row>
    <row r="374" spans="23:27">
      <c r="W374">
        <f>IF(AA374=1, VLOOKUP(CONCATENATE(Home!$B$2,-3),Comp_Time!$A:$B,2,FALSE),IF(Z374&gt; VLOOKUP(CONCATENATE(Home!$B$2,-3),Comp_Time!$A:$B,2,FALSE),VLOOKUP(CONCATENATE(Home!$B$2,-3),Comp_Time!$A:$B,2,FALSE),Z374))</f>
        <v>2.7430555555555554E-3</v>
      </c>
      <c r="X374" s="59">
        <f t="shared" si="15"/>
        <v>0</v>
      </c>
      <c r="Y374" s="59">
        <f t="shared" si="16"/>
        <v>0</v>
      </c>
      <c r="Z374">
        <f>IF(X374&gt;Y374,X374 - Y374,VLOOKUP(CONCATENATE(Home!$B$2,-3),Comp_Time!$A:$B,2,FALSE))</f>
        <v>2.7430555555555554E-3</v>
      </c>
      <c r="AA374">
        <f t="shared" si="17"/>
        <v>0</v>
      </c>
    </row>
    <row r="375" spans="23:27">
      <c r="W375">
        <f>IF(AA375=1, VLOOKUP(CONCATENATE(Home!$B$2,-3),Comp_Time!$A:$B,2,FALSE),IF(Z375&gt; VLOOKUP(CONCATENATE(Home!$B$2,-3),Comp_Time!$A:$B,2,FALSE),VLOOKUP(CONCATENATE(Home!$B$2,-3),Comp_Time!$A:$B,2,FALSE),Z375))</f>
        <v>2.7430555555555554E-3</v>
      </c>
      <c r="X375" s="59">
        <f t="shared" si="15"/>
        <v>0</v>
      </c>
      <c r="Y375" s="59">
        <f t="shared" si="16"/>
        <v>0</v>
      </c>
      <c r="Z375">
        <f>IF(X375&gt;Y375,X375 - Y375,VLOOKUP(CONCATENATE(Home!$B$2,-3),Comp_Time!$A:$B,2,FALSE))</f>
        <v>2.7430555555555554E-3</v>
      </c>
      <c r="AA375">
        <f t="shared" si="17"/>
        <v>0</v>
      </c>
    </row>
    <row r="376" spans="23:27">
      <c r="W376">
        <f>IF(AA376=1, VLOOKUP(CONCATENATE(Home!$B$2,-3),Comp_Time!$A:$B,2,FALSE),IF(Z376&gt; VLOOKUP(CONCATENATE(Home!$B$2,-3),Comp_Time!$A:$B,2,FALSE),VLOOKUP(CONCATENATE(Home!$B$2,-3),Comp_Time!$A:$B,2,FALSE),Z376))</f>
        <v>2.7430555555555554E-3</v>
      </c>
      <c r="X376" s="59">
        <f t="shared" si="15"/>
        <v>0</v>
      </c>
      <c r="Y376" s="59">
        <f t="shared" si="16"/>
        <v>0</v>
      </c>
      <c r="Z376">
        <f>IF(X376&gt;Y376,X376 - Y376,VLOOKUP(CONCATENATE(Home!$B$2,-3),Comp_Time!$A:$B,2,FALSE))</f>
        <v>2.7430555555555554E-3</v>
      </c>
      <c r="AA376">
        <f t="shared" si="17"/>
        <v>0</v>
      </c>
    </row>
    <row r="377" spans="23:27">
      <c r="W377">
        <f>IF(AA377=1, VLOOKUP(CONCATENATE(Home!$B$2,-3),Comp_Time!$A:$B,2,FALSE),IF(Z377&gt; VLOOKUP(CONCATENATE(Home!$B$2,-3),Comp_Time!$A:$B,2,FALSE),VLOOKUP(CONCATENATE(Home!$B$2,-3),Comp_Time!$A:$B,2,FALSE),Z377))</f>
        <v>2.7430555555555554E-3</v>
      </c>
      <c r="X377" s="59">
        <f t="shared" si="15"/>
        <v>0</v>
      </c>
      <c r="Y377" s="59">
        <f t="shared" si="16"/>
        <v>0</v>
      </c>
      <c r="Z377">
        <f>IF(X377&gt;Y377,X377 - Y377,VLOOKUP(CONCATENATE(Home!$B$2,-3),Comp_Time!$A:$B,2,FALSE))</f>
        <v>2.7430555555555554E-3</v>
      </c>
      <c r="AA377">
        <f t="shared" si="17"/>
        <v>0</v>
      </c>
    </row>
    <row r="378" spans="23:27">
      <c r="W378">
        <f>IF(AA378=1, VLOOKUP(CONCATENATE(Home!$B$2,-3),Comp_Time!$A:$B,2,FALSE),IF(Z378&gt; VLOOKUP(CONCATENATE(Home!$B$2,-3),Comp_Time!$A:$B,2,FALSE),VLOOKUP(CONCATENATE(Home!$B$2,-3),Comp_Time!$A:$B,2,FALSE),Z378))</f>
        <v>2.7430555555555554E-3</v>
      </c>
      <c r="X378" s="59">
        <f t="shared" si="15"/>
        <v>0</v>
      </c>
      <c r="Y378" s="59">
        <f t="shared" si="16"/>
        <v>0</v>
      </c>
      <c r="Z378">
        <f>IF(X378&gt;Y378,X378 - Y378,VLOOKUP(CONCATENATE(Home!$B$2,-3),Comp_Time!$A:$B,2,FALSE))</f>
        <v>2.7430555555555554E-3</v>
      </c>
      <c r="AA378">
        <f t="shared" si="17"/>
        <v>0</v>
      </c>
    </row>
    <row r="379" spans="23:27">
      <c r="W379">
        <f>IF(AA379=1, VLOOKUP(CONCATENATE(Home!$B$2,-3),Comp_Time!$A:$B,2,FALSE),IF(Z379&gt; VLOOKUP(CONCATENATE(Home!$B$2,-3),Comp_Time!$A:$B,2,FALSE),VLOOKUP(CONCATENATE(Home!$B$2,-3),Comp_Time!$A:$B,2,FALSE),Z379))</f>
        <v>2.7430555555555554E-3</v>
      </c>
      <c r="X379" s="59">
        <f t="shared" si="15"/>
        <v>0</v>
      </c>
      <c r="Y379" s="59">
        <f t="shared" si="16"/>
        <v>0</v>
      </c>
      <c r="Z379">
        <f>IF(X379&gt;Y379,X379 - Y379,VLOOKUP(CONCATENATE(Home!$B$2,-3),Comp_Time!$A:$B,2,FALSE))</f>
        <v>2.7430555555555554E-3</v>
      </c>
      <c r="AA379">
        <f t="shared" si="17"/>
        <v>0</v>
      </c>
    </row>
    <row r="380" spans="23:27">
      <c r="W380">
        <f>IF(AA380=1, VLOOKUP(CONCATENATE(Home!$B$2,-3),Comp_Time!$A:$B,2,FALSE),IF(Z380&gt; VLOOKUP(CONCATENATE(Home!$B$2,-3),Comp_Time!$A:$B,2,FALSE),VLOOKUP(CONCATENATE(Home!$B$2,-3),Comp_Time!$A:$B,2,FALSE),Z380))</f>
        <v>2.7430555555555554E-3</v>
      </c>
      <c r="X380" s="59">
        <f t="shared" si="15"/>
        <v>0</v>
      </c>
      <c r="Y380" s="59">
        <f t="shared" si="16"/>
        <v>0</v>
      </c>
      <c r="Z380">
        <f>IF(X380&gt;Y380,X380 - Y380,VLOOKUP(CONCATENATE(Home!$B$2,-3),Comp_Time!$A:$B,2,FALSE))</f>
        <v>2.7430555555555554E-3</v>
      </c>
      <c r="AA380">
        <f t="shared" si="17"/>
        <v>0</v>
      </c>
    </row>
    <row r="381" spans="23:27">
      <c r="W381">
        <f>IF(AA381=1, VLOOKUP(CONCATENATE(Home!$B$2,-3),Comp_Time!$A:$B,2,FALSE),IF(Z381&gt; VLOOKUP(CONCATENATE(Home!$B$2,-3),Comp_Time!$A:$B,2,FALSE),VLOOKUP(CONCATENATE(Home!$B$2,-3),Comp_Time!$A:$B,2,FALSE),Z381))</f>
        <v>2.7430555555555554E-3</v>
      </c>
      <c r="X381" s="59">
        <f t="shared" si="15"/>
        <v>0</v>
      </c>
      <c r="Y381" s="59">
        <f t="shared" si="16"/>
        <v>0</v>
      </c>
      <c r="Z381">
        <f>IF(X381&gt;Y381,X381 - Y381,VLOOKUP(CONCATENATE(Home!$B$2,-3),Comp_Time!$A:$B,2,FALSE))</f>
        <v>2.7430555555555554E-3</v>
      </c>
      <c r="AA381">
        <f t="shared" si="17"/>
        <v>0</v>
      </c>
    </row>
    <row r="382" spans="23:27">
      <c r="W382">
        <f>IF(AA382=1, VLOOKUP(CONCATENATE(Home!$B$2,-3),Comp_Time!$A:$B,2,FALSE),IF(Z382&gt; VLOOKUP(CONCATENATE(Home!$B$2,-3),Comp_Time!$A:$B,2,FALSE),VLOOKUP(CONCATENATE(Home!$B$2,-3),Comp_Time!$A:$B,2,FALSE),Z382))</f>
        <v>2.7430555555555554E-3</v>
      </c>
      <c r="X382" s="59">
        <f t="shared" si="15"/>
        <v>0</v>
      </c>
      <c r="Y382" s="59">
        <f t="shared" si="16"/>
        <v>0</v>
      </c>
      <c r="Z382">
        <f>IF(X382&gt;Y382,X382 - Y382,VLOOKUP(CONCATENATE(Home!$B$2,-3),Comp_Time!$A:$B,2,FALSE))</f>
        <v>2.7430555555555554E-3</v>
      </c>
      <c r="AA382">
        <f t="shared" si="17"/>
        <v>0</v>
      </c>
    </row>
    <row r="383" spans="23:27">
      <c r="W383">
        <f>IF(AA383=1, VLOOKUP(CONCATENATE(Home!$B$2,-3),Comp_Time!$A:$B,2,FALSE),IF(Z383&gt; VLOOKUP(CONCATENATE(Home!$B$2,-3),Comp_Time!$A:$B,2,FALSE),VLOOKUP(CONCATENATE(Home!$B$2,-3),Comp_Time!$A:$B,2,FALSE),Z383))</f>
        <v>2.7430555555555554E-3</v>
      </c>
      <c r="X383" s="59">
        <f t="shared" si="15"/>
        <v>0</v>
      </c>
      <c r="Y383" s="59">
        <f t="shared" si="16"/>
        <v>0</v>
      </c>
      <c r="Z383">
        <f>IF(X383&gt;Y383,X383 - Y383,VLOOKUP(CONCATENATE(Home!$B$2,-3),Comp_Time!$A:$B,2,FALSE))</f>
        <v>2.7430555555555554E-3</v>
      </c>
      <c r="AA383">
        <f t="shared" si="17"/>
        <v>0</v>
      </c>
    </row>
    <row r="384" spans="23:27">
      <c r="W384">
        <f>IF(AA384=1, VLOOKUP(CONCATENATE(Home!$B$2,-3),Comp_Time!$A:$B,2,FALSE),IF(Z384&gt; VLOOKUP(CONCATENATE(Home!$B$2,-3),Comp_Time!$A:$B,2,FALSE),VLOOKUP(CONCATENATE(Home!$B$2,-3),Comp_Time!$A:$B,2,FALSE),Z384))</f>
        <v>2.7430555555555554E-3</v>
      </c>
      <c r="X384" s="59">
        <f t="shared" si="15"/>
        <v>0</v>
      </c>
      <c r="Y384" s="59">
        <f t="shared" si="16"/>
        <v>0</v>
      </c>
      <c r="Z384">
        <f>IF(X384&gt;Y384,X384 - Y384,VLOOKUP(CONCATENATE(Home!$B$2,-3),Comp_Time!$A:$B,2,FALSE))</f>
        <v>2.7430555555555554E-3</v>
      </c>
      <c r="AA384">
        <f t="shared" si="17"/>
        <v>0</v>
      </c>
    </row>
    <row r="385" spans="23:27">
      <c r="W385">
        <f>IF(AA385=1, VLOOKUP(CONCATENATE(Home!$B$2,-3),Comp_Time!$A:$B,2,FALSE),IF(Z385&gt; VLOOKUP(CONCATENATE(Home!$B$2,-3),Comp_Time!$A:$B,2,FALSE),VLOOKUP(CONCATENATE(Home!$B$2,-3),Comp_Time!$A:$B,2,FALSE),Z385))</f>
        <v>2.7430555555555554E-3</v>
      </c>
      <c r="X385" s="59">
        <f t="shared" si="15"/>
        <v>0</v>
      </c>
      <c r="Y385" s="59">
        <f t="shared" si="16"/>
        <v>0</v>
      </c>
      <c r="Z385">
        <f>IF(X385&gt;Y385,X385 - Y385,VLOOKUP(CONCATENATE(Home!$B$2,-3),Comp_Time!$A:$B,2,FALSE))</f>
        <v>2.7430555555555554E-3</v>
      </c>
      <c r="AA385">
        <f t="shared" si="17"/>
        <v>0</v>
      </c>
    </row>
    <row r="386" spans="23:27">
      <c r="W386">
        <f>IF(AA386=1, VLOOKUP(CONCATENATE(Home!$B$2,-3),Comp_Time!$A:$B,2,FALSE),IF(Z386&gt; VLOOKUP(CONCATENATE(Home!$B$2,-3),Comp_Time!$A:$B,2,FALSE),VLOOKUP(CONCATENATE(Home!$B$2,-3),Comp_Time!$A:$B,2,FALSE),Z386))</f>
        <v>2.7430555555555554E-3</v>
      </c>
      <c r="X386" s="59">
        <f t="shared" si="15"/>
        <v>0</v>
      </c>
      <c r="Y386" s="59">
        <f t="shared" si="16"/>
        <v>0</v>
      </c>
      <c r="Z386">
        <f>IF(X386&gt;Y386,X386 - Y386,VLOOKUP(CONCATENATE(Home!$B$2,-3),Comp_Time!$A:$B,2,FALSE))</f>
        <v>2.7430555555555554E-3</v>
      </c>
      <c r="AA386">
        <f t="shared" si="17"/>
        <v>0</v>
      </c>
    </row>
    <row r="387" spans="23:27">
      <c r="W387">
        <f>IF(AA387=1, VLOOKUP(CONCATENATE(Home!$B$2,-3),Comp_Time!$A:$B,2,FALSE),IF(Z387&gt; VLOOKUP(CONCATENATE(Home!$B$2,-3),Comp_Time!$A:$B,2,FALSE),VLOOKUP(CONCATENATE(Home!$B$2,-3),Comp_Time!$A:$B,2,FALSE),Z387))</f>
        <v>2.7430555555555554E-3</v>
      </c>
      <c r="X387" s="59">
        <f t="shared" ref="X387:X450" si="18">TIME(HOUR(D387),MINUTE(D387),SECOND(D387))</f>
        <v>0</v>
      </c>
      <c r="Y387" s="59">
        <f t="shared" ref="Y387:Y450" si="19">TIME(HOUR(C387),MINUTE(C387),SECOND(C387))</f>
        <v>0</v>
      </c>
      <c r="Z387">
        <f>IF(X387&gt;Y387,X387 - Y387,VLOOKUP(CONCATENATE(Home!$B$2,-3),Comp_Time!$A:$B,2,FALSE))</f>
        <v>2.7430555555555554E-3</v>
      </c>
      <c r="AA387">
        <f t="shared" ref="AA387:AA450" si="20">IF(DATE(YEAR(C387),MONTH(C387),DAY(C387))=DATE(YEAR(D387),MONTH(D387),DAY(D387)),0,1)</f>
        <v>0</v>
      </c>
    </row>
    <row r="388" spans="23:27">
      <c r="W388">
        <f>IF(AA388=1, VLOOKUP(CONCATENATE(Home!$B$2,-3),Comp_Time!$A:$B,2,FALSE),IF(Z388&gt; VLOOKUP(CONCATENATE(Home!$B$2,-3),Comp_Time!$A:$B,2,FALSE),VLOOKUP(CONCATENATE(Home!$B$2,-3),Comp_Time!$A:$B,2,FALSE),Z388))</f>
        <v>2.7430555555555554E-3</v>
      </c>
      <c r="X388" s="59">
        <f t="shared" si="18"/>
        <v>0</v>
      </c>
      <c r="Y388" s="59">
        <f t="shared" si="19"/>
        <v>0</v>
      </c>
      <c r="Z388">
        <f>IF(X388&gt;Y388,X388 - Y388,VLOOKUP(CONCATENATE(Home!$B$2,-3),Comp_Time!$A:$B,2,FALSE))</f>
        <v>2.7430555555555554E-3</v>
      </c>
      <c r="AA388">
        <f t="shared" si="20"/>
        <v>0</v>
      </c>
    </row>
    <row r="389" spans="23:27">
      <c r="W389">
        <f>IF(AA389=1, VLOOKUP(CONCATENATE(Home!$B$2,-3),Comp_Time!$A:$B,2,FALSE),IF(Z389&gt; VLOOKUP(CONCATENATE(Home!$B$2,-3),Comp_Time!$A:$B,2,FALSE),VLOOKUP(CONCATENATE(Home!$B$2,-3),Comp_Time!$A:$B,2,FALSE),Z389))</f>
        <v>2.7430555555555554E-3</v>
      </c>
      <c r="X389" s="59">
        <f t="shared" si="18"/>
        <v>0</v>
      </c>
      <c r="Y389" s="59">
        <f t="shared" si="19"/>
        <v>0</v>
      </c>
      <c r="Z389">
        <f>IF(X389&gt;Y389,X389 - Y389,VLOOKUP(CONCATENATE(Home!$B$2,-3),Comp_Time!$A:$B,2,FALSE))</f>
        <v>2.7430555555555554E-3</v>
      </c>
      <c r="AA389">
        <f t="shared" si="20"/>
        <v>0</v>
      </c>
    </row>
    <row r="390" spans="23:27">
      <c r="W390">
        <f>IF(AA390=1, VLOOKUP(CONCATENATE(Home!$B$2,-3),Comp_Time!$A:$B,2,FALSE),IF(Z390&gt; VLOOKUP(CONCATENATE(Home!$B$2,-3),Comp_Time!$A:$B,2,FALSE),VLOOKUP(CONCATENATE(Home!$B$2,-3),Comp_Time!$A:$B,2,FALSE),Z390))</f>
        <v>2.7430555555555554E-3</v>
      </c>
      <c r="X390" s="59">
        <f t="shared" si="18"/>
        <v>0</v>
      </c>
      <c r="Y390" s="59">
        <f t="shared" si="19"/>
        <v>0</v>
      </c>
      <c r="Z390">
        <f>IF(X390&gt;Y390,X390 - Y390,VLOOKUP(CONCATENATE(Home!$B$2,-3),Comp_Time!$A:$B,2,FALSE))</f>
        <v>2.7430555555555554E-3</v>
      </c>
      <c r="AA390">
        <f t="shared" si="20"/>
        <v>0</v>
      </c>
    </row>
    <row r="391" spans="23:27">
      <c r="W391">
        <f>IF(AA391=1, VLOOKUP(CONCATENATE(Home!$B$2,-3),Comp_Time!$A:$B,2,FALSE),IF(Z391&gt; VLOOKUP(CONCATENATE(Home!$B$2,-3),Comp_Time!$A:$B,2,FALSE),VLOOKUP(CONCATENATE(Home!$B$2,-3),Comp_Time!$A:$B,2,FALSE),Z391))</f>
        <v>2.7430555555555554E-3</v>
      </c>
      <c r="X391" s="59">
        <f t="shared" si="18"/>
        <v>0</v>
      </c>
      <c r="Y391" s="59">
        <f t="shared" si="19"/>
        <v>0</v>
      </c>
      <c r="Z391">
        <f>IF(X391&gt;Y391,X391 - Y391,VLOOKUP(CONCATENATE(Home!$B$2,-3),Comp_Time!$A:$B,2,FALSE))</f>
        <v>2.7430555555555554E-3</v>
      </c>
      <c r="AA391">
        <f t="shared" si="20"/>
        <v>0</v>
      </c>
    </row>
    <row r="392" spans="23:27">
      <c r="W392">
        <f>IF(AA392=1, VLOOKUP(CONCATENATE(Home!$B$2,-3),Comp_Time!$A:$B,2,FALSE),IF(Z392&gt; VLOOKUP(CONCATENATE(Home!$B$2,-3),Comp_Time!$A:$B,2,FALSE),VLOOKUP(CONCATENATE(Home!$B$2,-3),Comp_Time!$A:$B,2,FALSE),Z392))</f>
        <v>2.7430555555555554E-3</v>
      </c>
      <c r="X392" s="59">
        <f t="shared" si="18"/>
        <v>0</v>
      </c>
      <c r="Y392" s="59">
        <f t="shared" si="19"/>
        <v>0</v>
      </c>
      <c r="Z392">
        <f>IF(X392&gt;Y392,X392 - Y392,VLOOKUP(CONCATENATE(Home!$B$2,-3),Comp_Time!$A:$B,2,FALSE))</f>
        <v>2.7430555555555554E-3</v>
      </c>
      <c r="AA392">
        <f t="shared" si="20"/>
        <v>0</v>
      </c>
    </row>
    <row r="393" spans="23:27">
      <c r="W393">
        <f>IF(AA393=1, VLOOKUP(CONCATENATE(Home!$B$2,-3),Comp_Time!$A:$B,2,FALSE),IF(Z393&gt; VLOOKUP(CONCATENATE(Home!$B$2,-3),Comp_Time!$A:$B,2,FALSE),VLOOKUP(CONCATENATE(Home!$B$2,-3),Comp_Time!$A:$B,2,FALSE),Z393))</f>
        <v>2.7430555555555554E-3</v>
      </c>
      <c r="X393" s="59">
        <f t="shared" si="18"/>
        <v>0</v>
      </c>
      <c r="Y393" s="59">
        <f t="shared" si="19"/>
        <v>0</v>
      </c>
      <c r="Z393">
        <f>IF(X393&gt;Y393,X393 - Y393,VLOOKUP(CONCATENATE(Home!$B$2,-3),Comp_Time!$A:$B,2,FALSE))</f>
        <v>2.7430555555555554E-3</v>
      </c>
      <c r="AA393">
        <f t="shared" si="20"/>
        <v>0</v>
      </c>
    </row>
    <row r="394" spans="23:27">
      <c r="W394">
        <f>IF(AA394=1, VLOOKUP(CONCATENATE(Home!$B$2,-3),Comp_Time!$A:$B,2,FALSE),IF(Z394&gt; VLOOKUP(CONCATENATE(Home!$B$2,-3),Comp_Time!$A:$B,2,FALSE),VLOOKUP(CONCATENATE(Home!$B$2,-3),Comp_Time!$A:$B,2,FALSE),Z394))</f>
        <v>2.7430555555555554E-3</v>
      </c>
      <c r="X394" s="59">
        <f t="shared" si="18"/>
        <v>0</v>
      </c>
      <c r="Y394" s="59">
        <f t="shared" si="19"/>
        <v>0</v>
      </c>
      <c r="Z394">
        <f>IF(X394&gt;Y394,X394 - Y394,VLOOKUP(CONCATENATE(Home!$B$2,-3),Comp_Time!$A:$B,2,FALSE))</f>
        <v>2.7430555555555554E-3</v>
      </c>
      <c r="AA394">
        <f t="shared" si="20"/>
        <v>0</v>
      </c>
    </row>
    <row r="395" spans="23:27">
      <c r="W395">
        <f>IF(AA395=1, VLOOKUP(CONCATENATE(Home!$B$2,-3),Comp_Time!$A:$B,2,FALSE),IF(Z395&gt; VLOOKUP(CONCATENATE(Home!$B$2,-3),Comp_Time!$A:$B,2,FALSE),VLOOKUP(CONCATENATE(Home!$B$2,-3),Comp_Time!$A:$B,2,FALSE),Z395))</f>
        <v>2.7430555555555554E-3</v>
      </c>
      <c r="X395" s="59">
        <f t="shared" si="18"/>
        <v>0</v>
      </c>
      <c r="Y395" s="59">
        <f t="shared" si="19"/>
        <v>0</v>
      </c>
      <c r="Z395">
        <f>IF(X395&gt;Y395,X395 - Y395,VLOOKUP(CONCATENATE(Home!$B$2,-3),Comp_Time!$A:$B,2,FALSE))</f>
        <v>2.7430555555555554E-3</v>
      </c>
      <c r="AA395">
        <f t="shared" si="20"/>
        <v>0</v>
      </c>
    </row>
    <row r="396" spans="23:27">
      <c r="W396">
        <f>IF(AA396=1, VLOOKUP(CONCATENATE(Home!$B$2,-3),Comp_Time!$A:$B,2,FALSE),IF(Z396&gt; VLOOKUP(CONCATENATE(Home!$B$2,-3),Comp_Time!$A:$B,2,FALSE),VLOOKUP(CONCATENATE(Home!$B$2,-3),Comp_Time!$A:$B,2,FALSE),Z396))</f>
        <v>2.7430555555555554E-3</v>
      </c>
      <c r="X396" s="59">
        <f t="shared" si="18"/>
        <v>0</v>
      </c>
      <c r="Y396" s="59">
        <f t="shared" si="19"/>
        <v>0</v>
      </c>
      <c r="Z396">
        <f>IF(X396&gt;Y396,X396 - Y396,VLOOKUP(CONCATENATE(Home!$B$2,-3),Comp_Time!$A:$B,2,FALSE))</f>
        <v>2.7430555555555554E-3</v>
      </c>
      <c r="AA396">
        <f t="shared" si="20"/>
        <v>0</v>
      </c>
    </row>
    <row r="397" spans="23:27">
      <c r="W397">
        <f>IF(AA397=1, VLOOKUP(CONCATENATE(Home!$B$2,-3),Comp_Time!$A:$B,2,FALSE),IF(Z397&gt; VLOOKUP(CONCATENATE(Home!$B$2,-3),Comp_Time!$A:$B,2,FALSE),VLOOKUP(CONCATENATE(Home!$B$2,-3),Comp_Time!$A:$B,2,FALSE),Z397))</f>
        <v>2.7430555555555554E-3</v>
      </c>
      <c r="X397" s="59">
        <f t="shared" si="18"/>
        <v>0</v>
      </c>
      <c r="Y397" s="59">
        <f t="shared" si="19"/>
        <v>0</v>
      </c>
      <c r="Z397">
        <f>IF(X397&gt;Y397,X397 - Y397,VLOOKUP(CONCATENATE(Home!$B$2,-3),Comp_Time!$A:$B,2,FALSE))</f>
        <v>2.7430555555555554E-3</v>
      </c>
      <c r="AA397">
        <f t="shared" si="20"/>
        <v>0</v>
      </c>
    </row>
    <row r="398" spans="23:27">
      <c r="W398">
        <f>IF(AA398=1, VLOOKUP(CONCATENATE(Home!$B$2,-3),Comp_Time!$A:$B,2,FALSE),IF(Z398&gt; VLOOKUP(CONCATENATE(Home!$B$2,-3),Comp_Time!$A:$B,2,FALSE),VLOOKUP(CONCATENATE(Home!$B$2,-3),Comp_Time!$A:$B,2,FALSE),Z398))</f>
        <v>2.7430555555555554E-3</v>
      </c>
      <c r="X398" s="59">
        <f t="shared" si="18"/>
        <v>0</v>
      </c>
      <c r="Y398" s="59">
        <f t="shared" si="19"/>
        <v>0</v>
      </c>
      <c r="Z398">
        <f>IF(X398&gt;Y398,X398 - Y398,VLOOKUP(CONCATENATE(Home!$B$2,-3),Comp_Time!$A:$B,2,FALSE))</f>
        <v>2.7430555555555554E-3</v>
      </c>
      <c r="AA398">
        <f t="shared" si="20"/>
        <v>0</v>
      </c>
    </row>
    <row r="399" spans="23:27">
      <c r="W399">
        <f>IF(AA399=1, VLOOKUP(CONCATENATE(Home!$B$2,-3),Comp_Time!$A:$B,2,FALSE),IF(Z399&gt; VLOOKUP(CONCATENATE(Home!$B$2,-3),Comp_Time!$A:$B,2,FALSE),VLOOKUP(CONCATENATE(Home!$B$2,-3),Comp_Time!$A:$B,2,FALSE),Z399))</f>
        <v>2.7430555555555554E-3</v>
      </c>
      <c r="X399" s="59">
        <f t="shared" si="18"/>
        <v>0</v>
      </c>
      <c r="Y399" s="59">
        <f t="shared" si="19"/>
        <v>0</v>
      </c>
      <c r="Z399">
        <f>IF(X399&gt;Y399,X399 - Y399,VLOOKUP(CONCATENATE(Home!$B$2,-3),Comp_Time!$A:$B,2,FALSE))</f>
        <v>2.7430555555555554E-3</v>
      </c>
      <c r="AA399">
        <f t="shared" si="20"/>
        <v>0</v>
      </c>
    </row>
    <row r="400" spans="23:27">
      <c r="W400">
        <f>IF(AA400=1, VLOOKUP(CONCATENATE(Home!$B$2,-3),Comp_Time!$A:$B,2,FALSE),IF(Z400&gt; VLOOKUP(CONCATENATE(Home!$B$2,-3),Comp_Time!$A:$B,2,FALSE),VLOOKUP(CONCATENATE(Home!$B$2,-3),Comp_Time!$A:$B,2,FALSE),Z400))</f>
        <v>2.7430555555555554E-3</v>
      </c>
      <c r="X400" s="59">
        <f t="shared" si="18"/>
        <v>0</v>
      </c>
      <c r="Y400" s="59">
        <f t="shared" si="19"/>
        <v>0</v>
      </c>
      <c r="Z400">
        <f>IF(X400&gt;Y400,X400 - Y400,VLOOKUP(CONCATENATE(Home!$B$2,-3),Comp_Time!$A:$B,2,FALSE))</f>
        <v>2.7430555555555554E-3</v>
      </c>
      <c r="AA400">
        <f t="shared" si="20"/>
        <v>0</v>
      </c>
    </row>
    <row r="401" spans="23:27">
      <c r="W401">
        <f>IF(AA401=1, VLOOKUP(CONCATENATE(Home!$B$2,-3),Comp_Time!$A:$B,2,FALSE),IF(Z401&gt; VLOOKUP(CONCATENATE(Home!$B$2,-3),Comp_Time!$A:$B,2,FALSE),VLOOKUP(CONCATENATE(Home!$B$2,-3),Comp_Time!$A:$B,2,FALSE),Z401))</f>
        <v>2.7430555555555554E-3</v>
      </c>
      <c r="X401" s="59">
        <f t="shared" si="18"/>
        <v>0</v>
      </c>
      <c r="Y401" s="59">
        <f t="shared" si="19"/>
        <v>0</v>
      </c>
      <c r="Z401">
        <f>IF(X401&gt;Y401,X401 - Y401,VLOOKUP(CONCATENATE(Home!$B$2,-3),Comp_Time!$A:$B,2,FALSE))</f>
        <v>2.7430555555555554E-3</v>
      </c>
      <c r="AA401">
        <f t="shared" si="20"/>
        <v>0</v>
      </c>
    </row>
    <row r="402" spans="23:27">
      <c r="W402">
        <f>IF(AA402=1, VLOOKUP(CONCATENATE(Home!$B$2,-3),Comp_Time!$A:$B,2,FALSE),IF(Z402&gt; VLOOKUP(CONCATENATE(Home!$B$2,-3),Comp_Time!$A:$B,2,FALSE),VLOOKUP(CONCATENATE(Home!$B$2,-3),Comp_Time!$A:$B,2,FALSE),Z402))</f>
        <v>2.7430555555555554E-3</v>
      </c>
      <c r="X402" s="59">
        <f t="shared" si="18"/>
        <v>0</v>
      </c>
      <c r="Y402" s="59">
        <f t="shared" si="19"/>
        <v>0</v>
      </c>
      <c r="Z402">
        <f>IF(X402&gt;Y402,X402 - Y402,VLOOKUP(CONCATENATE(Home!$B$2,-3),Comp_Time!$A:$B,2,FALSE))</f>
        <v>2.7430555555555554E-3</v>
      </c>
      <c r="AA402">
        <f t="shared" si="20"/>
        <v>0</v>
      </c>
    </row>
    <row r="403" spans="23:27">
      <c r="W403">
        <f>IF(AA403=1, VLOOKUP(CONCATENATE(Home!$B$2,-3),Comp_Time!$A:$B,2,FALSE),IF(Z403&gt; VLOOKUP(CONCATENATE(Home!$B$2,-3),Comp_Time!$A:$B,2,FALSE),VLOOKUP(CONCATENATE(Home!$B$2,-3),Comp_Time!$A:$B,2,FALSE),Z403))</f>
        <v>2.7430555555555554E-3</v>
      </c>
      <c r="X403" s="59">
        <f t="shared" si="18"/>
        <v>0</v>
      </c>
      <c r="Y403" s="59">
        <f t="shared" si="19"/>
        <v>0</v>
      </c>
      <c r="Z403">
        <f>IF(X403&gt;Y403,X403 - Y403,VLOOKUP(CONCATENATE(Home!$B$2,-3),Comp_Time!$A:$B,2,FALSE))</f>
        <v>2.7430555555555554E-3</v>
      </c>
      <c r="AA403">
        <f t="shared" si="20"/>
        <v>0</v>
      </c>
    </row>
    <row r="404" spans="23:27">
      <c r="W404">
        <f>IF(AA404=1, VLOOKUP(CONCATENATE(Home!$B$2,-3),Comp_Time!$A:$B,2,FALSE),IF(Z404&gt; VLOOKUP(CONCATENATE(Home!$B$2,-3),Comp_Time!$A:$B,2,FALSE),VLOOKUP(CONCATENATE(Home!$B$2,-3),Comp_Time!$A:$B,2,FALSE),Z404))</f>
        <v>2.7430555555555554E-3</v>
      </c>
      <c r="X404" s="59">
        <f t="shared" si="18"/>
        <v>0</v>
      </c>
      <c r="Y404" s="59">
        <f t="shared" si="19"/>
        <v>0</v>
      </c>
      <c r="Z404">
        <f>IF(X404&gt;Y404,X404 - Y404,VLOOKUP(CONCATENATE(Home!$B$2,-3),Comp_Time!$A:$B,2,FALSE))</f>
        <v>2.7430555555555554E-3</v>
      </c>
      <c r="AA404">
        <f t="shared" si="20"/>
        <v>0</v>
      </c>
    </row>
    <row r="405" spans="23:27">
      <c r="W405">
        <f>IF(AA405=1, VLOOKUP(CONCATENATE(Home!$B$2,-3),Comp_Time!$A:$B,2,FALSE),IF(Z405&gt; VLOOKUP(CONCATENATE(Home!$B$2,-3),Comp_Time!$A:$B,2,FALSE),VLOOKUP(CONCATENATE(Home!$B$2,-3),Comp_Time!$A:$B,2,FALSE),Z405))</f>
        <v>2.7430555555555554E-3</v>
      </c>
      <c r="X405" s="59">
        <f t="shared" si="18"/>
        <v>0</v>
      </c>
      <c r="Y405" s="59">
        <f t="shared" si="19"/>
        <v>0</v>
      </c>
      <c r="Z405">
        <f>IF(X405&gt;Y405,X405 - Y405,VLOOKUP(CONCATENATE(Home!$B$2,-3),Comp_Time!$A:$B,2,FALSE))</f>
        <v>2.7430555555555554E-3</v>
      </c>
      <c r="AA405">
        <f t="shared" si="20"/>
        <v>0</v>
      </c>
    </row>
    <row r="406" spans="23:27">
      <c r="W406">
        <f>IF(AA406=1, VLOOKUP(CONCATENATE(Home!$B$2,-3),Comp_Time!$A:$B,2,FALSE),IF(Z406&gt; VLOOKUP(CONCATENATE(Home!$B$2,-3),Comp_Time!$A:$B,2,FALSE),VLOOKUP(CONCATENATE(Home!$B$2,-3),Comp_Time!$A:$B,2,FALSE),Z406))</f>
        <v>2.7430555555555554E-3</v>
      </c>
      <c r="X406" s="59">
        <f t="shared" si="18"/>
        <v>0</v>
      </c>
      <c r="Y406" s="59">
        <f t="shared" si="19"/>
        <v>0</v>
      </c>
      <c r="Z406">
        <f>IF(X406&gt;Y406,X406 - Y406,VLOOKUP(CONCATENATE(Home!$B$2,-3),Comp_Time!$A:$B,2,FALSE))</f>
        <v>2.7430555555555554E-3</v>
      </c>
      <c r="AA406">
        <f t="shared" si="20"/>
        <v>0</v>
      </c>
    </row>
    <row r="407" spans="23:27">
      <c r="W407">
        <f>IF(AA407=1, VLOOKUP(CONCATENATE(Home!$B$2,-3),Comp_Time!$A:$B,2,FALSE),IF(Z407&gt; VLOOKUP(CONCATENATE(Home!$B$2,-3),Comp_Time!$A:$B,2,FALSE),VLOOKUP(CONCATENATE(Home!$B$2,-3),Comp_Time!$A:$B,2,FALSE),Z407))</f>
        <v>2.7430555555555554E-3</v>
      </c>
      <c r="X407" s="59">
        <f t="shared" si="18"/>
        <v>0</v>
      </c>
      <c r="Y407" s="59">
        <f t="shared" si="19"/>
        <v>0</v>
      </c>
      <c r="Z407">
        <f>IF(X407&gt;Y407,X407 - Y407,VLOOKUP(CONCATENATE(Home!$B$2,-3),Comp_Time!$A:$B,2,FALSE))</f>
        <v>2.7430555555555554E-3</v>
      </c>
      <c r="AA407">
        <f t="shared" si="20"/>
        <v>0</v>
      </c>
    </row>
    <row r="408" spans="23:27">
      <c r="W408">
        <f>IF(AA408=1, VLOOKUP(CONCATENATE(Home!$B$2,-3),Comp_Time!$A:$B,2,FALSE),IF(Z408&gt; VLOOKUP(CONCATENATE(Home!$B$2,-3),Comp_Time!$A:$B,2,FALSE),VLOOKUP(CONCATENATE(Home!$B$2,-3),Comp_Time!$A:$B,2,FALSE),Z408))</f>
        <v>2.7430555555555554E-3</v>
      </c>
      <c r="X408" s="59">
        <f t="shared" si="18"/>
        <v>0</v>
      </c>
      <c r="Y408" s="59">
        <f t="shared" si="19"/>
        <v>0</v>
      </c>
      <c r="Z408">
        <f>IF(X408&gt;Y408,X408 - Y408,VLOOKUP(CONCATENATE(Home!$B$2,-3),Comp_Time!$A:$B,2,FALSE))</f>
        <v>2.7430555555555554E-3</v>
      </c>
      <c r="AA408">
        <f t="shared" si="20"/>
        <v>0</v>
      </c>
    </row>
    <row r="409" spans="23:27">
      <c r="W409">
        <f>IF(AA409=1, VLOOKUP(CONCATENATE(Home!$B$2,-3),Comp_Time!$A:$B,2,FALSE),IF(Z409&gt; VLOOKUP(CONCATENATE(Home!$B$2,-3),Comp_Time!$A:$B,2,FALSE),VLOOKUP(CONCATENATE(Home!$B$2,-3),Comp_Time!$A:$B,2,FALSE),Z409))</f>
        <v>2.7430555555555554E-3</v>
      </c>
      <c r="X409" s="59">
        <f t="shared" si="18"/>
        <v>0</v>
      </c>
      <c r="Y409" s="59">
        <f t="shared" si="19"/>
        <v>0</v>
      </c>
      <c r="Z409">
        <f>IF(X409&gt;Y409,X409 - Y409,VLOOKUP(CONCATENATE(Home!$B$2,-3),Comp_Time!$A:$B,2,FALSE))</f>
        <v>2.7430555555555554E-3</v>
      </c>
      <c r="AA409">
        <f t="shared" si="20"/>
        <v>0</v>
      </c>
    </row>
    <row r="410" spans="23:27">
      <c r="W410">
        <f>IF(AA410=1, VLOOKUP(CONCATENATE(Home!$B$2,-3),Comp_Time!$A:$B,2,FALSE),IF(Z410&gt; VLOOKUP(CONCATENATE(Home!$B$2,-3),Comp_Time!$A:$B,2,FALSE),VLOOKUP(CONCATENATE(Home!$B$2,-3),Comp_Time!$A:$B,2,FALSE),Z410))</f>
        <v>2.7430555555555554E-3</v>
      </c>
      <c r="X410" s="59">
        <f t="shared" si="18"/>
        <v>0</v>
      </c>
      <c r="Y410" s="59">
        <f t="shared" si="19"/>
        <v>0</v>
      </c>
      <c r="Z410">
        <f>IF(X410&gt;Y410,X410 - Y410,VLOOKUP(CONCATENATE(Home!$B$2,-3),Comp_Time!$A:$B,2,FALSE))</f>
        <v>2.7430555555555554E-3</v>
      </c>
      <c r="AA410">
        <f t="shared" si="20"/>
        <v>0</v>
      </c>
    </row>
    <row r="411" spans="23:27">
      <c r="W411">
        <f>IF(AA411=1, VLOOKUP(CONCATENATE(Home!$B$2,-3),Comp_Time!$A:$B,2,FALSE),IF(Z411&gt; VLOOKUP(CONCATENATE(Home!$B$2,-3),Comp_Time!$A:$B,2,FALSE),VLOOKUP(CONCATENATE(Home!$B$2,-3),Comp_Time!$A:$B,2,FALSE),Z411))</f>
        <v>2.7430555555555554E-3</v>
      </c>
      <c r="X411" s="59">
        <f t="shared" si="18"/>
        <v>0</v>
      </c>
      <c r="Y411" s="59">
        <f t="shared" si="19"/>
        <v>0</v>
      </c>
      <c r="Z411">
        <f>IF(X411&gt;Y411,X411 - Y411,VLOOKUP(CONCATENATE(Home!$B$2,-3),Comp_Time!$A:$B,2,FALSE))</f>
        <v>2.7430555555555554E-3</v>
      </c>
      <c r="AA411">
        <f t="shared" si="20"/>
        <v>0</v>
      </c>
    </row>
    <row r="412" spans="23:27">
      <c r="W412">
        <f>IF(AA412=1, VLOOKUP(CONCATENATE(Home!$B$2,-3),Comp_Time!$A:$B,2,FALSE),IF(Z412&gt; VLOOKUP(CONCATENATE(Home!$B$2,-3),Comp_Time!$A:$B,2,FALSE),VLOOKUP(CONCATENATE(Home!$B$2,-3),Comp_Time!$A:$B,2,FALSE),Z412))</f>
        <v>2.7430555555555554E-3</v>
      </c>
      <c r="X412" s="59">
        <f t="shared" si="18"/>
        <v>0</v>
      </c>
      <c r="Y412" s="59">
        <f t="shared" si="19"/>
        <v>0</v>
      </c>
      <c r="Z412">
        <f>IF(X412&gt;Y412,X412 - Y412,VLOOKUP(CONCATENATE(Home!$B$2,-3),Comp_Time!$A:$B,2,FALSE))</f>
        <v>2.7430555555555554E-3</v>
      </c>
      <c r="AA412">
        <f t="shared" si="20"/>
        <v>0</v>
      </c>
    </row>
    <row r="413" spans="23:27">
      <c r="W413">
        <f>IF(AA413=1, VLOOKUP(CONCATENATE(Home!$B$2,-3),Comp_Time!$A:$B,2,FALSE),IF(Z413&gt; VLOOKUP(CONCATENATE(Home!$B$2,-3),Comp_Time!$A:$B,2,FALSE),VLOOKUP(CONCATENATE(Home!$B$2,-3),Comp_Time!$A:$B,2,FALSE),Z413))</f>
        <v>2.7430555555555554E-3</v>
      </c>
      <c r="X413" s="59">
        <f t="shared" si="18"/>
        <v>0</v>
      </c>
      <c r="Y413" s="59">
        <f t="shared" si="19"/>
        <v>0</v>
      </c>
      <c r="Z413">
        <f>IF(X413&gt;Y413,X413 - Y413,VLOOKUP(CONCATENATE(Home!$B$2,-3),Comp_Time!$A:$B,2,FALSE))</f>
        <v>2.7430555555555554E-3</v>
      </c>
      <c r="AA413">
        <f t="shared" si="20"/>
        <v>0</v>
      </c>
    </row>
    <row r="414" spans="23:27">
      <c r="W414">
        <f>IF(AA414=1, VLOOKUP(CONCATENATE(Home!$B$2,-3),Comp_Time!$A:$B,2,FALSE),IF(Z414&gt; VLOOKUP(CONCATENATE(Home!$B$2,-3),Comp_Time!$A:$B,2,FALSE),VLOOKUP(CONCATENATE(Home!$B$2,-3),Comp_Time!$A:$B,2,FALSE),Z414))</f>
        <v>2.7430555555555554E-3</v>
      </c>
      <c r="X414" s="59">
        <f t="shared" si="18"/>
        <v>0</v>
      </c>
      <c r="Y414" s="59">
        <f t="shared" si="19"/>
        <v>0</v>
      </c>
      <c r="Z414">
        <f>IF(X414&gt;Y414,X414 - Y414,VLOOKUP(CONCATENATE(Home!$B$2,-3),Comp_Time!$A:$B,2,FALSE))</f>
        <v>2.7430555555555554E-3</v>
      </c>
      <c r="AA414">
        <f t="shared" si="20"/>
        <v>0</v>
      </c>
    </row>
    <row r="415" spans="23:27">
      <c r="W415">
        <f>IF(AA415=1, VLOOKUP(CONCATENATE(Home!$B$2,-3),Comp_Time!$A:$B,2,FALSE),IF(Z415&gt; VLOOKUP(CONCATENATE(Home!$B$2,-3),Comp_Time!$A:$B,2,FALSE),VLOOKUP(CONCATENATE(Home!$B$2,-3),Comp_Time!$A:$B,2,FALSE),Z415))</f>
        <v>2.7430555555555554E-3</v>
      </c>
      <c r="X415" s="59">
        <f t="shared" si="18"/>
        <v>0</v>
      </c>
      <c r="Y415" s="59">
        <f t="shared" si="19"/>
        <v>0</v>
      </c>
      <c r="Z415">
        <f>IF(X415&gt;Y415,X415 - Y415,VLOOKUP(CONCATENATE(Home!$B$2,-3),Comp_Time!$A:$B,2,FALSE))</f>
        <v>2.7430555555555554E-3</v>
      </c>
      <c r="AA415">
        <f t="shared" si="20"/>
        <v>0</v>
      </c>
    </row>
    <row r="416" spans="23:27">
      <c r="W416">
        <f>IF(AA416=1, VLOOKUP(CONCATENATE(Home!$B$2,-3),Comp_Time!$A:$B,2,FALSE),IF(Z416&gt; VLOOKUP(CONCATENATE(Home!$B$2,-3),Comp_Time!$A:$B,2,FALSE),VLOOKUP(CONCATENATE(Home!$B$2,-3),Comp_Time!$A:$B,2,FALSE),Z416))</f>
        <v>2.7430555555555554E-3</v>
      </c>
      <c r="X416" s="59">
        <f t="shared" si="18"/>
        <v>0</v>
      </c>
      <c r="Y416" s="59">
        <f t="shared" si="19"/>
        <v>0</v>
      </c>
      <c r="Z416">
        <f>IF(X416&gt;Y416,X416 - Y416,VLOOKUP(CONCATENATE(Home!$B$2,-3),Comp_Time!$A:$B,2,FALSE))</f>
        <v>2.7430555555555554E-3</v>
      </c>
      <c r="AA416">
        <f t="shared" si="20"/>
        <v>0</v>
      </c>
    </row>
    <row r="417" spans="23:27">
      <c r="W417">
        <f>IF(AA417=1, VLOOKUP(CONCATENATE(Home!$B$2,-3),Comp_Time!$A:$B,2,FALSE),IF(Z417&gt; VLOOKUP(CONCATENATE(Home!$B$2,-3),Comp_Time!$A:$B,2,FALSE),VLOOKUP(CONCATENATE(Home!$B$2,-3),Comp_Time!$A:$B,2,FALSE),Z417))</f>
        <v>2.7430555555555554E-3</v>
      </c>
      <c r="X417" s="59">
        <f t="shared" si="18"/>
        <v>0</v>
      </c>
      <c r="Y417" s="59">
        <f t="shared" si="19"/>
        <v>0</v>
      </c>
      <c r="Z417">
        <f>IF(X417&gt;Y417,X417 - Y417,VLOOKUP(CONCATENATE(Home!$B$2,-3),Comp_Time!$A:$B,2,FALSE))</f>
        <v>2.7430555555555554E-3</v>
      </c>
      <c r="AA417">
        <f t="shared" si="20"/>
        <v>0</v>
      </c>
    </row>
    <row r="418" spans="23:27">
      <c r="W418">
        <f>IF(AA418=1, VLOOKUP(CONCATENATE(Home!$B$2,-3),Comp_Time!$A:$B,2,FALSE),IF(Z418&gt; VLOOKUP(CONCATENATE(Home!$B$2,-3),Comp_Time!$A:$B,2,FALSE),VLOOKUP(CONCATENATE(Home!$B$2,-3),Comp_Time!$A:$B,2,FALSE),Z418))</f>
        <v>2.7430555555555554E-3</v>
      </c>
      <c r="X418" s="59">
        <f t="shared" si="18"/>
        <v>0</v>
      </c>
      <c r="Y418" s="59">
        <f t="shared" si="19"/>
        <v>0</v>
      </c>
      <c r="Z418">
        <f>IF(X418&gt;Y418,X418 - Y418,VLOOKUP(CONCATENATE(Home!$B$2,-3),Comp_Time!$A:$B,2,FALSE))</f>
        <v>2.7430555555555554E-3</v>
      </c>
      <c r="AA418">
        <f t="shared" si="20"/>
        <v>0</v>
      </c>
    </row>
    <row r="419" spans="23:27">
      <c r="W419">
        <f>IF(AA419=1, VLOOKUP(CONCATENATE(Home!$B$2,-3),Comp_Time!$A:$B,2,FALSE),IF(Z419&gt; VLOOKUP(CONCATENATE(Home!$B$2,-3),Comp_Time!$A:$B,2,FALSE),VLOOKUP(CONCATENATE(Home!$B$2,-3),Comp_Time!$A:$B,2,FALSE),Z419))</f>
        <v>2.7430555555555554E-3</v>
      </c>
      <c r="X419" s="59">
        <f t="shared" si="18"/>
        <v>0</v>
      </c>
      <c r="Y419" s="59">
        <f t="shared" si="19"/>
        <v>0</v>
      </c>
      <c r="Z419">
        <f>IF(X419&gt;Y419,X419 - Y419,VLOOKUP(CONCATENATE(Home!$B$2,-3),Comp_Time!$A:$B,2,FALSE))</f>
        <v>2.7430555555555554E-3</v>
      </c>
      <c r="AA419">
        <f t="shared" si="20"/>
        <v>0</v>
      </c>
    </row>
    <row r="420" spans="23:27">
      <c r="W420">
        <f>IF(AA420=1, VLOOKUP(CONCATENATE(Home!$B$2,-3),Comp_Time!$A:$B,2,FALSE),IF(Z420&gt; VLOOKUP(CONCATENATE(Home!$B$2,-3),Comp_Time!$A:$B,2,FALSE),VLOOKUP(CONCATENATE(Home!$B$2,-3),Comp_Time!$A:$B,2,FALSE),Z420))</f>
        <v>2.7430555555555554E-3</v>
      </c>
      <c r="X420" s="59">
        <f t="shared" si="18"/>
        <v>0</v>
      </c>
      <c r="Y420" s="59">
        <f t="shared" si="19"/>
        <v>0</v>
      </c>
      <c r="Z420">
        <f>IF(X420&gt;Y420,X420 - Y420,VLOOKUP(CONCATENATE(Home!$B$2,-3),Comp_Time!$A:$B,2,FALSE))</f>
        <v>2.7430555555555554E-3</v>
      </c>
      <c r="AA420">
        <f t="shared" si="20"/>
        <v>0</v>
      </c>
    </row>
    <row r="421" spans="23:27">
      <c r="W421">
        <f>IF(AA421=1, VLOOKUP(CONCATENATE(Home!$B$2,-3),Comp_Time!$A:$B,2,FALSE),IF(Z421&gt; VLOOKUP(CONCATENATE(Home!$B$2,-3),Comp_Time!$A:$B,2,FALSE),VLOOKUP(CONCATENATE(Home!$B$2,-3),Comp_Time!$A:$B,2,FALSE),Z421))</f>
        <v>2.7430555555555554E-3</v>
      </c>
      <c r="X421" s="59">
        <f t="shared" si="18"/>
        <v>0</v>
      </c>
      <c r="Y421" s="59">
        <f t="shared" si="19"/>
        <v>0</v>
      </c>
      <c r="Z421">
        <f>IF(X421&gt;Y421,X421 - Y421,VLOOKUP(CONCATENATE(Home!$B$2,-3),Comp_Time!$A:$B,2,FALSE))</f>
        <v>2.7430555555555554E-3</v>
      </c>
      <c r="AA421">
        <f t="shared" si="20"/>
        <v>0</v>
      </c>
    </row>
    <row r="422" spans="23:27">
      <c r="W422">
        <f>IF(AA422=1, VLOOKUP(CONCATENATE(Home!$B$2,-3),Comp_Time!$A:$B,2,FALSE),IF(Z422&gt; VLOOKUP(CONCATENATE(Home!$B$2,-3),Comp_Time!$A:$B,2,FALSE),VLOOKUP(CONCATENATE(Home!$B$2,-3),Comp_Time!$A:$B,2,FALSE),Z422))</f>
        <v>2.7430555555555554E-3</v>
      </c>
      <c r="X422" s="59">
        <f t="shared" si="18"/>
        <v>0</v>
      </c>
      <c r="Y422" s="59">
        <f t="shared" si="19"/>
        <v>0</v>
      </c>
      <c r="Z422">
        <f>IF(X422&gt;Y422,X422 - Y422,VLOOKUP(CONCATENATE(Home!$B$2,-3),Comp_Time!$A:$B,2,FALSE))</f>
        <v>2.7430555555555554E-3</v>
      </c>
      <c r="AA422">
        <f t="shared" si="20"/>
        <v>0</v>
      </c>
    </row>
    <row r="423" spans="23:27">
      <c r="W423">
        <f>IF(AA423=1, VLOOKUP(CONCATENATE(Home!$B$2,-3),Comp_Time!$A:$B,2,FALSE),IF(Z423&gt; VLOOKUP(CONCATENATE(Home!$B$2,-3),Comp_Time!$A:$B,2,FALSE),VLOOKUP(CONCATENATE(Home!$B$2,-3),Comp_Time!$A:$B,2,FALSE),Z423))</f>
        <v>2.7430555555555554E-3</v>
      </c>
      <c r="X423" s="59">
        <f t="shared" si="18"/>
        <v>0</v>
      </c>
      <c r="Y423" s="59">
        <f t="shared" si="19"/>
        <v>0</v>
      </c>
      <c r="Z423">
        <f>IF(X423&gt;Y423,X423 - Y423,VLOOKUP(CONCATENATE(Home!$B$2,-3),Comp_Time!$A:$B,2,FALSE))</f>
        <v>2.7430555555555554E-3</v>
      </c>
      <c r="AA423">
        <f t="shared" si="20"/>
        <v>0</v>
      </c>
    </row>
    <row r="424" spans="23:27">
      <c r="W424">
        <f>IF(AA424=1, VLOOKUP(CONCATENATE(Home!$B$2,-3),Comp_Time!$A:$B,2,FALSE),IF(Z424&gt; VLOOKUP(CONCATENATE(Home!$B$2,-3),Comp_Time!$A:$B,2,FALSE),VLOOKUP(CONCATENATE(Home!$B$2,-3),Comp_Time!$A:$B,2,FALSE),Z424))</f>
        <v>2.7430555555555554E-3</v>
      </c>
      <c r="X424" s="59">
        <f t="shared" si="18"/>
        <v>0</v>
      </c>
      <c r="Y424" s="59">
        <f t="shared" si="19"/>
        <v>0</v>
      </c>
      <c r="Z424">
        <f>IF(X424&gt;Y424,X424 - Y424,VLOOKUP(CONCATENATE(Home!$B$2,-3),Comp_Time!$A:$B,2,FALSE))</f>
        <v>2.7430555555555554E-3</v>
      </c>
      <c r="AA424">
        <f t="shared" si="20"/>
        <v>0</v>
      </c>
    </row>
    <row r="425" spans="23:27">
      <c r="W425">
        <f>IF(AA425=1, VLOOKUP(CONCATENATE(Home!$B$2,-3),Comp_Time!$A:$B,2,FALSE),IF(Z425&gt; VLOOKUP(CONCATENATE(Home!$B$2,-3),Comp_Time!$A:$B,2,FALSE),VLOOKUP(CONCATENATE(Home!$B$2,-3),Comp_Time!$A:$B,2,FALSE),Z425))</f>
        <v>2.7430555555555554E-3</v>
      </c>
      <c r="X425" s="59">
        <f t="shared" si="18"/>
        <v>0</v>
      </c>
      <c r="Y425" s="59">
        <f t="shared" si="19"/>
        <v>0</v>
      </c>
      <c r="Z425">
        <f>IF(X425&gt;Y425,X425 - Y425,VLOOKUP(CONCATENATE(Home!$B$2,-3),Comp_Time!$A:$B,2,FALSE))</f>
        <v>2.7430555555555554E-3</v>
      </c>
      <c r="AA425">
        <f t="shared" si="20"/>
        <v>0</v>
      </c>
    </row>
    <row r="426" spans="23:27">
      <c r="W426">
        <f>IF(AA426=1, VLOOKUP(CONCATENATE(Home!$B$2,-3),Comp_Time!$A:$B,2,FALSE),IF(Z426&gt; VLOOKUP(CONCATENATE(Home!$B$2,-3),Comp_Time!$A:$B,2,FALSE),VLOOKUP(CONCATENATE(Home!$B$2,-3),Comp_Time!$A:$B,2,FALSE),Z426))</f>
        <v>2.7430555555555554E-3</v>
      </c>
      <c r="X426" s="59">
        <f t="shared" si="18"/>
        <v>0</v>
      </c>
      <c r="Y426" s="59">
        <f t="shared" si="19"/>
        <v>0</v>
      </c>
      <c r="Z426">
        <f>IF(X426&gt;Y426,X426 - Y426,VLOOKUP(CONCATENATE(Home!$B$2,-3),Comp_Time!$A:$B,2,FALSE))</f>
        <v>2.7430555555555554E-3</v>
      </c>
      <c r="AA426">
        <f t="shared" si="20"/>
        <v>0</v>
      </c>
    </row>
    <row r="427" spans="23:27">
      <c r="W427">
        <f>IF(AA427=1, VLOOKUP(CONCATENATE(Home!$B$2,-3),Comp_Time!$A:$B,2,FALSE),IF(Z427&gt; VLOOKUP(CONCATENATE(Home!$B$2,-3),Comp_Time!$A:$B,2,FALSE),VLOOKUP(CONCATENATE(Home!$B$2,-3),Comp_Time!$A:$B,2,FALSE),Z427))</f>
        <v>2.7430555555555554E-3</v>
      </c>
      <c r="X427" s="59">
        <f t="shared" si="18"/>
        <v>0</v>
      </c>
      <c r="Y427" s="59">
        <f t="shared" si="19"/>
        <v>0</v>
      </c>
      <c r="Z427">
        <f>IF(X427&gt;Y427,X427 - Y427,VLOOKUP(CONCATENATE(Home!$B$2,-3),Comp_Time!$A:$B,2,FALSE))</f>
        <v>2.7430555555555554E-3</v>
      </c>
      <c r="AA427">
        <f t="shared" si="20"/>
        <v>0</v>
      </c>
    </row>
    <row r="428" spans="23:27">
      <c r="W428">
        <f>IF(AA428=1, VLOOKUP(CONCATENATE(Home!$B$2,-3),Comp_Time!$A:$B,2,FALSE),IF(Z428&gt; VLOOKUP(CONCATENATE(Home!$B$2,-3),Comp_Time!$A:$B,2,FALSE),VLOOKUP(CONCATENATE(Home!$B$2,-3),Comp_Time!$A:$B,2,FALSE),Z428))</f>
        <v>2.7430555555555554E-3</v>
      </c>
      <c r="X428" s="59">
        <f t="shared" si="18"/>
        <v>0</v>
      </c>
      <c r="Y428" s="59">
        <f t="shared" si="19"/>
        <v>0</v>
      </c>
      <c r="Z428">
        <f>IF(X428&gt;Y428,X428 - Y428,VLOOKUP(CONCATENATE(Home!$B$2,-3),Comp_Time!$A:$B,2,FALSE))</f>
        <v>2.7430555555555554E-3</v>
      </c>
      <c r="AA428">
        <f t="shared" si="20"/>
        <v>0</v>
      </c>
    </row>
    <row r="429" spans="23:27">
      <c r="W429">
        <f>IF(AA429=1, VLOOKUP(CONCATENATE(Home!$B$2,-3),Comp_Time!$A:$B,2,FALSE),IF(Z429&gt; VLOOKUP(CONCATENATE(Home!$B$2,-3),Comp_Time!$A:$B,2,FALSE),VLOOKUP(CONCATENATE(Home!$B$2,-3),Comp_Time!$A:$B,2,FALSE),Z429))</f>
        <v>2.7430555555555554E-3</v>
      </c>
      <c r="X429" s="59">
        <f t="shared" si="18"/>
        <v>0</v>
      </c>
      <c r="Y429" s="59">
        <f t="shared" si="19"/>
        <v>0</v>
      </c>
      <c r="Z429">
        <f>IF(X429&gt;Y429,X429 - Y429,VLOOKUP(CONCATENATE(Home!$B$2,-3),Comp_Time!$A:$B,2,FALSE))</f>
        <v>2.7430555555555554E-3</v>
      </c>
      <c r="AA429">
        <f t="shared" si="20"/>
        <v>0</v>
      </c>
    </row>
    <row r="430" spans="23:27">
      <c r="W430">
        <f>IF(AA430=1, VLOOKUP(CONCATENATE(Home!$B$2,-3),Comp_Time!$A:$B,2,FALSE),IF(Z430&gt; VLOOKUP(CONCATENATE(Home!$B$2,-3),Comp_Time!$A:$B,2,FALSE),VLOOKUP(CONCATENATE(Home!$B$2,-3),Comp_Time!$A:$B,2,FALSE),Z430))</f>
        <v>2.7430555555555554E-3</v>
      </c>
      <c r="X430" s="59">
        <f t="shared" si="18"/>
        <v>0</v>
      </c>
      <c r="Y430" s="59">
        <f t="shared" si="19"/>
        <v>0</v>
      </c>
      <c r="Z430">
        <f>IF(X430&gt;Y430,X430 - Y430,VLOOKUP(CONCATENATE(Home!$B$2,-3),Comp_Time!$A:$B,2,FALSE))</f>
        <v>2.7430555555555554E-3</v>
      </c>
      <c r="AA430">
        <f t="shared" si="20"/>
        <v>0</v>
      </c>
    </row>
    <row r="431" spans="23:27">
      <c r="W431">
        <f>IF(AA431=1, VLOOKUP(CONCATENATE(Home!$B$2,-3),Comp_Time!$A:$B,2,FALSE),IF(Z431&gt; VLOOKUP(CONCATENATE(Home!$B$2,-3),Comp_Time!$A:$B,2,FALSE),VLOOKUP(CONCATENATE(Home!$B$2,-3),Comp_Time!$A:$B,2,FALSE),Z431))</f>
        <v>2.7430555555555554E-3</v>
      </c>
      <c r="X431" s="59">
        <f t="shared" si="18"/>
        <v>0</v>
      </c>
      <c r="Y431" s="59">
        <f t="shared" si="19"/>
        <v>0</v>
      </c>
      <c r="Z431">
        <f>IF(X431&gt;Y431,X431 - Y431,VLOOKUP(CONCATENATE(Home!$B$2,-3),Comp_Time!$A:$B,2,FALSE))</f>
        <v>2.7430555555555554E-3</v>
      </c>
      <c r="AA431">
        <f t="shared" si="20"/>
        <v>0</v>
      </c>
    </row>
    <row r="432" spans="23:27">
      <c r="W432">
        <f>IF(AA432=1, VLOOKUP(CONCATENATE(Home!$B$2,-3),Comp_Time!$A:$B,2,FALSE),IF(Z432&gt; VLOOKUP(CONCATENATE(Home!$B$2,-3),Comp_Time!$A:$B,2,FALSE),VLOOKUP(CONCATENATE(Home!$B$2,-3),Comp_Time!$A:$B,2,FALSE),Z432))</f>
        <v>2.7430555555555554E-3</v>
      </c>
      <c r="X432" s="59">
        <f t="shared" si="18"/>
        <v>0</v>
      </c>
      <c r="Y432" s="59">
        <f t="shared" si="19"/>
        <v>0</v>
      </c>
      <c r="Z432">
        <f>IF(X432&gt;Y432,X432 - Y432,VLOOKUP(CONCATENATE(Home!$B$2,-3),Comp_Time!$A:$B,2,FALSE))</f>
        <v>2.7430555555555554E-3</v>
      </c>
      <c r="AA432">
        <f t="shared" si="20"/>
        <v>0</v>
      </c>
    </row>
    <row r="433" spans="23:27">
      <c r="W433">
        <f>IF(AA433=1, VLOOKUP(CONCATENATE(Home!$B$2,-3),Comp_Time!$A:$B,2,FALSE),IF(Z433&gt; VLOOKUP(CONCATENATE(Home!$B$2,-3),Comp_Time!$A:$B,2,FALSE),VLOOKUP(CONCATENATE(Home!$B$2,-3),Comp_Time!$A:$B,2,FALSE),Z433))</f>
        <v>2.7430555555555554E-3</v>
      </c>
      <c r="X433" s="59">
        <f t="shared" si="18"/>
        <v>0</v>
      </c>
      <c r="Y433" s="59">
        <f t="shared" si="19"/>
        <v>0</v>
      </c>
      <c r="Z433">
        <f>IF(X433&gt;Y433,X433 - Y433,VLOOKUP(CONCATENATE(Home!$B$2,-3),Comp_Time!$A:$B,2,FALSE))</f>
        <v>2.7430555555555554E-3</v>
      </c>
      <c r="AA433">
        <f t="shared" si="20"/>
        <v>0</v>
      </c>
    </row>
    <row r="434" spans="23:27">
      <c r="W434">
        <f>IF(AA434=1, VLOOKUP(CONCATENATE(Home!$B$2,-3),Comp_Time!$A:$B,2,FALSE),IF(Z434&gt; VLOOKUP(CONCATENATE(Home!$B$2,-3),Comp_Time!$A:$B,2,FALSE),VLOOKUP(CONCATENATE(Home!$B$2,-3),Comp_Time!$A:$B,2,FALSE),Z434))</f>
        <v>2.7430555555555554E-3</v>
      </c>
      <c r="X434" s="59">
        <f t="shared" si="18"/>
        <v>0</v>
      </c>
      <c r="Y434" s="59">
        <f t="shared" si="19"/>
        <v>0</v>
      </c>
      <c r="Z434">
        <f>IF(X434&gt;Y434,X434 - Y434,VLOOKUP(CONCATENATE(Home!$B$2,-3),Comp_Time!$A:$B,2,FALSE))</f>
        <v>2.7430555555555554E-3</v>
      </c>
      <c r="AA434">
        <f t="shared" si="20"/>
        <v>0</v>
      </c>
    </row>
    <row r="435" spans="23:27">
      <c r="W435">
        <f>IF(AA435=1, VLOOKUP(CONCATENATE(Home!$B$2,-3),Comp_Time!$A:$B,2,FALSE),IF(Z435&gt; VLOOKUP(CONCATENATE(Home!$B$2,-3),Comp_Time!$A:$B,2,FALSE),VLOOKUP(CONCATENATE(Home!$B$2,-3),Comp_Time!$A:$B,2,FALSE),Z435))</f>
        <v>2.7430555555555554E-3</v>
      </c>
      <c r="X435" s="59">
        <f t="shared" si="18"/>
        <v>0</v>
      </c>
      <c r="Y435" s="59">
        <f t="shared" si="19"/>
        <v>0</v>
      </c>
      <c r="Z435">
        <f>IF(X435&gt;Y435,X435 - Y435,VLOOKUP(CONCATENATE(Home!$B$2,-3),Comp_Time!$A:$B,2,FALSE))</f>
        <v>2.7430555555555554E-3</v>
      </c>
      <c r="AA435">
        <f t="shared" si="20"/>
        <v>0</v>
      </c>
    </row>
    <row r="436" spans="23:27">
      <c r="W436">
        <f>IF(AA436=1, VLOOKUP(CONCATENATE(Home!$B$2,-3),Comp_Time!$A:$B,2,FALSE),IF(Z436&gt; VLOOKUP(CONCATENATE(Home!$B$2,-3),Comp_Time!$A:$B,2,FALSE),VLOOKUP(CONCATENATE(Home!$B$2,-3),Comp_Time!$A:$B,2,FALSE),Z436))</f>
        <v>2.7430555555555554E-3</v>
      </c>
      <c r="X436" s="59">
        <f t="shared" si="18"/>
        <v>0</v>
      </c>
      <c r="Y436" s="59">
        <f t="shared" si="19"/>
        <v>0</v>
      </c>
      <c r="Z436">
        <f>IF(X436&gt;Y436,X436 - Y436,VLOOKUP(CONCATENATE(Home!$B$2,-3),Comp_Time!$A:$B,2,FALSE))</f>
        <v>2.7430555555555554E-3</v>
      </c>
      <c r="AA436">
        <f t="shared" si="20"/>
        <v>0</v>
      </c>
    </row>
    <row r="437" spans="23:27">
      <c r="W437">
        <f>IF(AA437=1, VLOOKUP(CONCATENATE(Home!$B$2,-3),Comp_Time!$A:$B,2,FALSE),IF(Z437&gt; VLOOKUP(CONCATENATE(Home!$B$2,-3),Comp_Time!$A:$B,2,FALSE),VLOOKUP(CONCATENATE(Home!$B$2,-3),Comp_Time!$A:$B,2,FALSE),Z437))</f>
        <v>2.7430555555555554E-3</v>
      </c>
      <c r="X437" s="59">
        <f t="shared" si="18"/>
        <v>0</v>
      </c>
      <c r="Y437" s="59">
        <f t="shared" si="19"/>
        <v>0</v>
      </c>
      <c r="Z437">
        <f>IF(X437&gt;Y437,X437 - Y437,VLOOKUP(CONCATENATE(Home!$B$2,-3),Comp_Time!$A:$B,2,FALSE))</f>
        <v>2.7430555555555554E-3</v>
      </c>
      <c r="AA437">
        <f t="shared" si="20"/>
        <v>0</v>
      </c>
    </row>
    <row r="438" spans="23:27">
      <c r="W438">
        <f>IF(AA438=1, VLOOKUP(CONCATENATE(Home!$B$2,-3),Comp_Time!$A:$B,2,FALSE),IF(Z438&gt; VLOOKUP(CONCATENATE(Home!$B$2,-3),Comp_Time!$A:$B,2,FALSE),VLOOKUP(CONCATENATE(Home!$B$2,-3),Comp_Time!$A:$B,2,FALSE),Z438))</f>
        <v>2.7430555555555554E-3</v>
      </c>
      <c r="X438" s="59">
        <f t="shared" si="18"/>
        <v>0</v>
      </c>
      <c r="Y438" s="59">
        <f t="shared" si="19"/>
        <v>0</v>
      </c>
      <c r="Z438">
        <f>IF(X438&gt;Y438,X438 - Y438,VLOOKUP(CONCATENATE(Home!$B$2,-3),Comp_Time!$A:$B,2,FALSE))</f>
        <v>2.7430555555555554E-3</v>
      </c>
      <c r="AA438">
        <f t="shared" si="20"/>
        <v>0</v>
      </c>
    </row>
    <row r="439" spans="23:27">
      <c r="W439">
        <f>IF(AA439=1, VLOOKUP(CONCATENATE(Home!$B$2,-3),Comp_Time!$A:$B,2,FALSE),IF(Z439&gt; VLOOKUP(CONCATENATE(Home!$B$2,-3),Comp_Time!$A:$B,2,FALSE),VLOOKUP(CONCATENATE(Home!$B$2,-3),Comp_Time!$A:$B,2,FALSE),Z439))</f>
        <v>2.7430555555555554E-3</v>
      </c>
      <c r="X439" s="59">
        <f t="shared" si="18"/>
        <v>0</v>
      </c>
      <c r="Y439" s="59">
        <f t="shared" si="19"/>
        <v>0</v>
      </c>
      <c r="Z439">
        <f>IF(X439&gt;Y439,X439 - Y439,VLOOKUP(CONCATENATE(Home!$B$2,-3),Comp_Time!$A:$B,2,FALSE))</f>
        <v>2.7430555555555554E-3</v>
      </c>
      <c r="AA439">
        <f t="shared" si="20"/>
        <v>0</v>
      </c>
    </row>
    <row r="440" spans="23:27">
      <c r="W440">
        <f>IF(AA440=1, VLOOKUP(CONCATENATE(Home!$B$2,-3),Comp_Time!$A:$B,2,FALSE),IF(Z440&gt; VLOOKUP(CONCATENATE(Home!$B$2,-3),Comp_Time!$A:$B,2,FALSE),VLOOKUP(CONCATENATE(Home!$B$2,-3),Comp_Time!$A:$B,2,FALSE),Z440))</f>
        <v>2.7430555555555554E-3</v>
      </c>
      <c r="X440" s="59">
        <f t="shared" si="18"/>
        <v>0</v>
      </c>
      <c r="Y440" s="59">
        <f t="shared" si="19"/>
        <v>0</v>
      </c>
      <c r="Z440">
        <f>IF(X440&gt;Y440,X440 - Y440,VLOOKUP(CONCATENATE(Home!$B$2,-3),Comp_Time!$A:$B,2,FALSE))</f>
        <v>2.7430555555555554E-3</v>
      </c>
      <c r="AA440">
        <f t="shared" si="20"/>
        <v>0</v>
      </c>
    </row>
    <row r="441" spans="23:27">
      <c r="W441">
        <f>IF(AA441=1, VLOOKUP(CONCATENATE(Home!$B$2,-3),Comp_Time!$A:$B,2,FALSE),IF(Z441&gt; VLOOKUP(CONCATENATE(Home!$B$2,-3),Comp_Time!$A:$B,2,FALSE),VLOOKUP(CONCATENATE(Home!$B$2,-3),Comp_Time!$A:$B,2,FALSE),Z441))</f>
        <v>2.7430555555555554E-3</v>
      </c>
      <c r="X441" s="59">
        <f t="shared" si="18"/>
        <v>0</v>
      </c>
      <c r="Y441" s="59">
        <f t="shared" si="19"/>
        <v>0</v>
      </c>
      <c r="Z441">
        <f>IF(X441&gt;Y441,X441 - Y441,VLOOKUP(CONCATENATE(Home!$B$2,-3),Comp_Time!$A:$B,2,FALSE))</f>
        <v>2.7430555555555554E-3</v>
      </c>
      <c r="AA441">
        <f t="shared" si="20"/>
        <v>0</v>
      </c>
    </row>
    <row r="442" spans="23:27">
      <c r="W442">
        <f>IF(AA442=1, VLOOKUP(CONCATENATE(Home!$B$2,-3),Comp_Time!$A:$B,2,FALSE),IF(Z442&gt; VLOOKUP(CONCATENATE(Home!$B$2,-3),Comp_Time!$A:$B,2,FALSE),VLOOKUP(CONCATENATE(Home!$B$2,-3),Comp_Time!$A:$B,2,FALSE),Z442))</f>
        <v>2.7430555555555554E-3</v>
      </c>
      <c r="X442" s="59">
        <f t="shared" si="18"/>
        <v>0</v>
      </c>
      <c r="Y442" s="59">
        <f t="shared" si="19"/>
        <v>0</v>
      </c>
      <c r="Z442">
        <f>IF(X442&gt;Y442,X442 - Y442,VLOOKUP(CONCATENATE(Home!$B$2,-3),Comp_Time!$A:$B,2,FALSE))</f>
        <v>2.7430555555555554E-3</v>
      </c>
      <c r="AA442">
        <f t="shared" si="20"/>
        <v>0</v>
      </c>
    </row>
    <row r="443" spans="23:27">
      <c r="W443">
        <f>IF(AA443=1, VLOOKUP(CONCATENATE(Home!$B$2,-3),Comp_Time!$A:$B,2,FALSE),IF(Z443&gt; VLOOKUP(CONCATENATE(Home!$B$2,-3),Comp_Time!$A:$B,2,FALSE),VLOOKUP(CONCATENATE(Home!$B$2,-3),Comp_Time!$A:$B,2,FALSE),Z443))</f>
        <v>2.7430555555555554E-3</v>
      </c>
      <c r="X443" s="59">
        <f t="shared" si="18"/>
        <v>0</v>
      </c>
      <c r="Y443" s="59">
        <f t="shared" si="19"/>
        <v>0</v>
      </c>
      <c r="Z443">
        <f>IF(X443&gt;Y443,X443 - Y443,VLOOKUP(CONCATENATE(Home!$B$2,-3),Comp_Time!$A:$B,2,FALSE))</f>
        <v>2.7430555555555554E-3</v>
      </c>
      <c r="AA443">
        <f t="shared" si="20"/>
        <v>0</v>
      </c>
    </row>
    <row r="444" spans="23:27">
      <c r="W444">
        <f>IF(AA444=1, VLOOKUP(CONCATENATE(Home!$B$2,-3),Comp_Time!$A:$B,2,FALSE),IF(Z444&gt; VLOOKUP(CONCATENATE(Home!$B$2,-3),Comp_Time!$A:$B,2,FALSE),VLOOKUP(CONCATENATE(Home!$B$2,-3),Comp_Time!$A:$B,2,FALSE),Z444))</f>
        <v>2.7430555555555554E-3</v>
      </c>
      <c r="X444" s="59">
        <f t="shared" si="18"/>
        <v>0</v>
      </c>
      <c r="Y444" s="59">
        <f t="shared" si="19"/>
        <v>0</v>
      </c>
      <c r="Z444">
        <f>IF(X444&gt;Y444,X444 - Y444,VLOOKUP(CONCATENATE(Home!$B$2,-3),Comp_Time!$A:$B,2,FALSE))</f>
        <v>2.7430555555555554E-3</v>
      </c>
      <c r="AA444">
        <f t="shared" si="20"/>
        <v>0</v>
      </c>
    </row>
    <row r="445" spans="23:27">
      <c r="W445">
        <f>IF(AA445=1, VLOOKUP(CONCATENATE(Home!$B$2,-3),Comp_Time!$A:$B,2,FALSE),IF(Z445&gt; VLOOKUP(CONCATENATE(Home!$B$2,-3),Comp_Time!$A:$B,2,FALSE),VLOOKUP(CONCATENATE(Home!$B$2,-3),Comp_Time!$A:$B,2,FALSE),Z445))</f>
        <v>2.7430555555555554E-3</v>
      </c>
      <c r="X445" s="59">
        <f t="shared" si="18"/>
        <v>0</v>
      </c>
      <c r="Y445" s="59">
        <f t="shared" si="19"/>
        <v>0</v>
      </c>
      <c r="Z445">
        <f>IF(X445&gt;Y445,X445 - Y445,VLOOKUP(CONCATENATE(Home!$B$2,-3),Comp_Time!$A:$B,2,FALSE))</f>
        <v>2.7430555555555554E-3</v>
      </c>
      <c r="AA445">
        <f t="shared" si="20"/>
        <v>0</v>
      </c>
    </row>
    <row r="446" spans="23:27">
      <c r="W446">
        <f>IF(AA446=1, VLOOKUP(CONCATENATE(Home!$B$2,-3),Comp_Time!$A:$B,2,FALSE),IF(Z446&gt; VLOOKUP(CONCATENATE(Home!$B$2,-3),Comp_Time!$A:$B,2,FALSE),VLOOKUP(CONCATENATE(Home!$B$2,-3),Comp_Time!$A:$B,2,FALSE),Z446))</f>
        <v>2.7430555555555554E-3</v>
      </c>
      <c r="X446" s="59">
        <f t="shared" si="18"/>
        <v>0</v>
      </c>
      <c r="Y446" s="59">
        <f t="shared" si="19"/>
        <v>0</v>
      </c>
      <c r="Z446">
        <f>IF(X446&gt;Y446,X446 - Y446,VLOOKUP(CONCATENATE(Home!$B$2,-3),Comp_Time!$A:$B,2,FALSE))</f>
        <v>2.7430555555555554E-3</v>
      </c>
      <c r="AA446">
        <f t="shared" si="20"/>
        <v>0</v>
      </c>
    </row>
    <row r="447" spans="23:27">
      <c r="W447">
        <f>IF(AA447=1, VLOOKUP(CONCATENATE(Home!$B$2,-3),Comp_Time!$A:$B,2,FALSE),IF(Z447&gt; VLOOKUP(CONCATENATE(Home!$B$2,-3),Comp_Time!$A:$B,2,FALSE),VLOOKUP(CONCATENATE(Home!$B$2,-3),Comp_Time!$A:$B,2,FALSE),Z447))</f>
        <v>2.7430555555555554E-3</v>
      </c>
      <c r="X447" s="59">
        <f t="shared" si="18"/>
        <v>0</v>
      </c>
      <c r="Y447" s="59">
        <f t="shared" si="19"/>
        <v>0</v>
      </c>
      <c r="Z447">
        <f>IF(X447&gt;Y447,X447 - Y447,VLOOKUP(CONCATENATE(Home!$B$2,-3),Comp_Time!$A:$B,2,FALSE))</f>
        <v>2.7430555555555554E-3</v>
      </c>
      <c r="AA447">
        <f t="shared" si="20"/>
        <v>0</v>
      </c>
    </row>
    <row r="448" spans="23:27">
      <c r="W448">
        <f>IF(AA448=1, VLOOKUP(CONCATENATE(Home!$B$2,-3),Comp_Time!$A:$B,2,FALSE),IF(Z448&gt; VLOOKUP(CONCATENATE(Home!$B$2,-3),Comp_Time!$A:$B,2,FALSE),VLOOKUP(CONCATENATE(Home!$B$2,-3),Comp_Time!$A:$B,2,FALSE),Z448))</f>
        <v>2.7430555555555554E-3</v>
      </c>
      <c r="X448" s="59">
        <f t="shared" si="18"/>
        <v>0</v>
      </c>
      <c r="Y448" s="59">
        <f t="shared" si="19"/>
        <v>0</v>
      </c>
      <c r="Z448">
        <f>IF(X448&gt;Y448,X448 - Y448,VLOOKUP(CONCATENATE(Home!$B$2,-3),Comp_Time!$A:$B,2,FALSE))</f>
        <v>2.7430555555555554E-3</v>
      </c>
      <c r="AA448">
        <f t="shared" si="20"/>
        <v>0</v>
      </c>
    </row>
    <row r="449" spans="23:27">
      <c r="W449">
        <f>IF(AA449=1, VLOOKUP(CONCATENATE(Home!$B$2,-3),Comp_Time!$A:$B,2,FALSE),IF(Z449&gt; VLOOKUP(CONCATENATE(Home!$B$2,-3),Comp_Time!$A:$B,2,FALSE),VLOOKUP(CONCATENATE(Home!$B$2,-3),Comp_Time!$A:$B,2,FALSE),Z449))</f>
        <v>2.7430555555555554E-3</v>
      </c>
      <c r="X449" s="59">
        <f t="shared" si="18"/>
        <v>0</v>
      </c>
      <c r="Y449" s="59">
        <f t="shared" si="19"/>
        <v>0</v>
      </c>
      <c r="Z449">
        <f>IF(X449&gt;Y449,X449 - Y449,VLOOKUP(CONCATENATE(Home!$B$2,-3),Comp_Time!$A:$B,2,FALSE))</f>
        <v>2.7430555555555554E-3</v>
      </c>
      <c r="AA449">
        <f t="shared" si="20"/>
        <v>0</v>
      </c>
    </row>
    <row r="450" spans="23:27">
      <c r="W450">
        <f>IF(AA450=1, VLOOKUP(CONCATENATE(Home!$B$2,-3),Comp_Time!$A:$B,2,FALSE),IF(Z450&gt; VLOOKUP(CONCATENATE(Home!$B$2,-3),Comp_Time!$A:$B,2,FALSE),VLOOKUP(CONCATENATE(Home!$B$2,-3),Comp_Time!$A:$B,2,FALSE),Z450))</f>
        <v>2.7430555555555554E-3</v>
      </c>
      <c r="X450" s="59">
        <f t="shared" si="18"/>
        <v>0</v>
      </c>
      <c r="Y450" s="59">
        <f t="shared" si="19"/>
        <v>0</v>
      </c>
      <c r="Z450">
        <f>IF(X450&gt;Y450,X450 - Y450,VLOOKUP(CONCATENATE(Home!$B$2,-3),Comp_Time!$A:$B,2,FALSE))</f>
        <v>2.7430555555555554E-3</v>
      </c>
      <c r="AA450">
        <f t="shared" si="20"/>
        <v>0</v>
      </c>
    </row>
    <row r="451" spans="23:27">
      <c r="W451">
        <f>IF(AA451=1, VLOOKUP(CONCATENATE(Home!$B$2,-3),Comp_Time!$A:$B,2,FALSE),IF(Z451&gt; VLOOKUP(CONCATENATE(Home!$B$2,-3),Comp_Time!$A:$B,2,FALSE),VLOOKUP(CONCATENATE(Home!$B$2,-3),Comp_Time!$A:$B,2,FALSE),Z451))</f>
        <v>2.7430555555555554E-3</v>
      </c>
      <c r="X451" s="59">
        <f t="shared" ref="X451:X514" si="21">TIME(HOUR(D451),MINUTE(D451),SECOND(D451))</f>
        <v>0</v>
      </c>
      <c r="Y451" s="59">
        <f t="shared" ref="Y451:Y514" si="22">TIME(HOUR(C451),MINUTE(C451),SECOND(C451))</f>
        <v>0</v>
      </c>
      <c r="Z451">
        <f>IF(X451&gt;Y451,X451 - Y451,VLOOKUP(CONCATENATE(Home!$B$2,-3),Comp_Time!$A:$B,2,FALSE))</f>
        <v>2.7430555555555554E-3</v>
      </c>
      <c r="AA451">
        <f t="shared" ref="AA451:AA514" si="23">IF(DATE(YEAR(C451),MONTH(C451),DAY(C451))=DATE(YEAR(D451),MONTH(D451),DAY(D451)),0,1)</f>
        <v>0</v>
      </c>
    </row>
    <row r="452" spans="23:27">
      <c r="W452">
        <f>IF(AA452=1, VLOOKUP(CONCATENATE(Home!$B$2,-3),Comp_Time!$A:$B,2,FALSE),IF(Z452&gt; VLOOKUP(CONCATENATE(Home!$B$2,-3),Comp_Time!$A:$B,2,FALSE),VLOOKUP(CONCATENATE(Home!$B$2,-3),Comp_Time!$A:$B,2,FALSE),Z452))</f>
        <v>2.7430555555555554E-3</v>
      </c>
      <c r="X452" s="59">
        <f t="shared" si="21"/>
        <v>0</v>
      </c>
      <c r="Y452" s="59">
        <f t="shared" si="22"/>
        <v>0</v>
      </c>
      <c r="Z452">
        <f>IF(X452&gt;Y452,X452 - Y452,VLOOKUP(CONCATENATE(Home!$B$2,-3),Comp_Time!$A:$B,2,FALSE))</f>
        <v>2.7430555555555554E-3</v>
      </c>
      <c r="AA452">
        <f t="shared" si="23"/>
        <v>0</v>
      </c>
    </row>
    <row r="453" spans="23:27">
      <c r="W453">
        <f>IF(AA453=1, VLOOKUP(CONCATENATE(Home!$B$2,-3),Comp_Time!$A:$B,2,FALSE),IF(Z453&gt; VLOOKUP(CONCATENATE(Home!$B$2,-3),Comp_Time!$A:$B,2,FALSE),VLOOKUP(CONCATENATE(Home!$B$2,-3),Comp_Time!$A:$B,2,FALSE),Z453))</f>
        <v>2.7430555555555554E-3</v>
      </c>
      <c r="X453" s="59">
        <f t="shared" si="21"/>
        <v>0</v>
      </c>
      <c r="Y453" s="59">
        <f t="shared" si="22"/>
        <v>0</v>
      </c>
      <c r="Z453">
        <f>IF(X453&gt;Y453,X453 - Y453,VLOOKUP(CONCATENATE(Home!$B$2,-3),Comp_Time!$A:$B,2,FALSE))</f>
        <v>2.7430555555555554E-3</v>
      </c>
      <c r="AA453">
        <f t="shared" si="23"/>
        <v>0</v>
      </c>
    </row>
    <row r="454" spans="23:27">
      <c r="W454">
        <f>IF(AA454=1, VLOOKUP(CONCATENATE(Home!$B$2,-3),Comp_Time!$A:$B,2,FALSE),IF(Z454&gt; VLOOKUP(CONCATENATE(Home!$B$2,-3),Comp_Time!$A:$B,2,FALSE),VLOOKUP(CONCATENATE(Home!$B$2,-3),Comp_Time!$A:$B,2,FALSE),Z454))</f>
        <v>2.7430555555555554E-3</v>
      </c>
      <c r="X454" s="59">
        <f t="shared" si="21"/>
        <v>0</v>
      </c>
      <c r="Y454" s="59">
        <f t="shared" si="22"/>
        <v>0</v>
      </c>
      <c r="Z454">
        <f>IF(X454&gt;Y454,X454 - Y454,VLOOKUP(CONCATENATE(Home!$B$2,-3),Comp_Time!$A:$B,2,FALSE))</f>
        <v>2.7430555555555554E-3</v>
      </c>
      <c r="AA454">
        <f t="shared" si="23"/>
        <v>0</v>
      </c>
    </row>
    <row r="455" spans="23:27">
      <c r="W455">
        <f>IF(AA455=1, VLOOKUP(CONCATENATE(Home!$B$2,-3),Comp_Time!$A:$B,2,FALSE),IF(Z455&gt; VLOOKUP(CONCATENATE(Home!$B$2,-3),Comp_Time!$A:$B,2,FALSE),VLOOKUP(CONCATENATE(Home!$B$2,-3),Comp_Time!$A:$B,2,FALSE),Z455))</f>
        <v>2.7430555555555554E-3</v>
      </c>
      <c r="X455" s="59">
        <f t="shared" si="21"/>
        <v>0</v>
      </c>
      <c r="Y455" s="59">
        <f t="shared" si="22"/>
        <v>0</v>
      </c>
      <c r="Z455">
        <f>IF(X455&gt;Y455,X455 - Y455,VLOOKUP(CONCATENATE(Home!$B$2,-3),Comp_Time!$A:$B,2,FALSE))</f>
        <v>2.7430555555555554E-3</v>
      </c>
      <c r="AA455">
        <f t="shared" si="23"/>
        <v>0</v>
      </c>
    </row>
    <row r="456" spans="23:27">
      <c r="W456">
        <f>IF(AA456=1, VLOOKUP(CONCATENATE(Home!$B$2,-3),Comp_Time!$A:$B,2,FALSE),IF(Z456&gt; VLOOKUP(CONCATENATE(Home!$B$2,-3),Comp_Time!$A:$B,2,FALSE),VLOOKUP(CONCATENATE(Home!$B$2,-3),Comp_Time!$A:$B,2,FALSE),Z456))</f>
        <v>2.7430555555555554E-3</v>
      </c>
      <c r="X456" s="59">
        <f t="shared" si="21"/>
        <v>0</v>
      </c>
      <c r="Y456" s="59">
        <f t="shared" si="22"/>
        <v>0</v>
      </c>
      <c r="Z456">
        <f>IF(X456&gt;Y456,X456 - Y456,VLOOKUP(CONCATENATE(Home!$B$2,-3),Comp_Time!$A:$B,2,FALSE))</f>
        <v>2.7430555555555554E-3</v>
      </c>
      <c r="AA456">
        <f t="shared" si="23"/>
        <v>0</v>
      </c>
    </row>
    <row r="457" spans="23:27">
      <c r="W457">
        <f>IF(AA457=1, VLOOKUP(CONCATENATE(Home!$B$2,-3),Comp_Time!$A:$B,2,FALSE),IF(Z457&gt; VLOOKUP(CONCATENATE(Home!$B$2,-3),Comp_Time!$A:$B,2,FALSE),VLOOKUP(CONCATENATE(Home!$B$2,-3),Comp_Time!$A:$B,2,FALSE),Z457))</f>
        <v>2.7430555555555554E-3</v>
      </c>
      <c r="X457" s="59">
        <f t="shared" si="21"/>
        <v>0</v>
      </c>
      <c r="Y457" s="59">
        <f t="shared" si="22"/>
        <v>0</v>
      </c>
      <c r="Z457">
        <f>IF(X457&gt;Y457,X457 - Y457,VLOOKUP(CONCATENATE(Home!$B$2,-3),Comp_Time!$A:$B,2,FALSE))</f>
        <v>2.7430555555555554E-3</v>
      </c>
      <c r="AA457">
        <f t="shared" si="23"/>
        <v>0</v>
      </c>
    </row>
    <row r="458" spans="23:27">
      <c r="W458">
        <f>IF(AA458=1, VLOOKUP(CONCATENATE(Home!$B$2,-3),Comp_Time!$A:$B,2,FALSE),IF(Z458&gt; VLOOKUP(CONCATENATE(Home!$B$2,-3),Comp_Time!$A:$B,2,FALSE),VLOOKUP(CONCATENATE(Home!$B$2,-3),Comp_Time!$A:$B,2,FALSE),Z458))</f>
        <v>2.7430555555555554E-3</v>
      </c>
      <c r="X458" s="59">
        <f t="shared" si="21"/>
        <v>0</v>
      </c>
      <c r="Y458" s="59">
        <f t="shared" si="22"/>
        <v>0</v>
      </c>
      <c r="Z458">
        <f>IF(X458&gt;Y458,X458 - Y458,VLOOKUP(CONCATENATE(Home!$B$2,-3),Comp_Time!$A:$B,2,FALSE))</f>
        <v>2.7430555555555554E-3</v>
      </c>
      <c r="AA458">
        <f t="shared" si="23"/>
        <v>0</v>
      </c>
    </row>
    <row r="459" spans="23:27">
      <c r="W459">
        <f>IF(AA459=1, VLOOKUP(CONCATENATE(Home!$B$2,-3),Comp_Time!$A:$B,2,FALSE),IF(Z459&gt; VLOOKUP(CONCATENATE(Home!$B$2,-3),Comp_Time!$A:$B,2,FALSE),VLOOKUP(CONCATENATE(Home!$B$2,-3),Comp_Time!$A:$B,2,FALSE),Z459))</f>
        <v>2.7430555555555554E-3</v>
      </c>
      <c r="X459" s="59">
        <f t="shared" si="21"/>
        <v>0</v>
      </c>
      <c r="Y459" s="59">
        <f t="shared" si="22"/>
        <v>0</v>
      </c>
      <c r="Z459">
        <f>IF(X459&gt;Y459,X459 - Y459,VLOOKUP(CONCATENATE(Home!$B$2,-3),Comp_Time!$A:$B,2,FALSE))</f>
        <v>2.7430555555555554E-3</v>
      </c>
      <c r="AA459">
        <f t="shared" si="23"/>
        <v>0</v>
      </c>
    </row>
    <row r="460" spans="23:27">
      <c r="W460">
        <f>IF(AA460=1, VLOOKUP(CONCATENATE(Home!$B$2,-3),Comp_Time!$A:$B,2,FALSE),IF(Z460&gt; VLOOKUP(CONCATENATE(Home!$B$2,-3),Comp_Time!$A:$B,2,FALSE),VLOOKUP(CONCATENATE(Home!$B$2,-3),Comp_Time!$A:$B,2,FALSE),Z460))</f>
        <v>2.7430555555555554E-3</v>
      </c>
      <c r="X460" s="59">
        <f t="shared" si="21"/>
        <v>0</v>
      </c>
      <c r="Y460" s="59">
        <f t="shared" si="22"/>
        <v>0</v>
      </c>
      <c r="Z460">
        <f>IF(X460&gt;Y460,X460 - Y460,VLOOKUP(CONCATENATE(Home!$B$2,-3),Comp_Time!$A:$B,2,FALSE))</f>
        <v>2.7430555555555554E-3</v>
      </c>
      <c r="AA460">
        <f t="shared" si="23"/>
        <v>0</v>
      </c>
    </row>
    <row r="461" spans="23:27">
      <c r="W461">
        <f>IF(AA461=1, VLOOKUP(CONCATENATE(Home!$B$2,-3),Comp_Time!$A:$B,2,FALSE),IF(Z461&gt; VLOOKUP(CONCATENATE(Home!$B$2,-3),Comp_Time!$A:$B,2,FALSE),VLOOKUP(CONCATENATE(Home!$B$2,-3),Comp_Time!$A:$B,2,FALSE),Z461))</f>
        <v>2.7430555555555554E-3</v>
      </c>
      <c r="X461" s="59">
        <f t="shared" si="21"/>
        <v>0</v>
      </c>
      <c r="Y461" s="59">
        <f t="shared" si="22"/>
        <v>0</v>
      </c>
      <c r="Z461">
        <f>IF(X461&gt;Y461,X461 - Y461,VLOOKUP(CONCATENATE(Home!$B$2,-3),Comp_Time!$A:$B,2,FALSE))</f>
        <v>2.7430555555555554E-3</v>
      </c>
      <c r="AA461">
        <f t="shared" si="23"/>
        <v>0</v>
      </c>
    </row>
    <row r="462" spans="23:27">
      <c r="W462">
        <f>IF(AA462=1, VLOOKUP(CONCATENATE(Home!$B$2,-3),Comp_Time!$A:$B,2,FALSE),IF(Z462&gt; VLOOKUP(CONCATENATE(Home!$B$2,-3),Comp_Time!$A:$B,2,FALSE),VLOOKUP(CONCATENATE(Home!$B$2,-3),Comp_Time!$A:$B,2,FALSE),Z462))</f>
        <v>2.7430555555555554E-3</v>
      </c>
      <c r="X462" s="59">
        <f t="shared" si="21"/>
        <v>0</v>
      </c>
      <c r="Y462" s="59">
        <f t="shared" si="22"/>
        <v>0</v>
      </c>
      <c r="Z462">
        <f>IF(X462&gt;Y462,X462 - Y462,VLOOKUP(CONCATENATE(Home!$B$2,-3),Comp_Time!$A:$B,2,FALSE))</f>
        <v>2.7430555555555554E-3</v>
      </c>
      <c r="AA462">
        <f t="shared" si="23"/>
        <v>0</v>
      </c>
    </row>
    <row r="463" spans="23:27">
      <c r="W463">
        <f>IF(AA463=1, VLOOKUP(CONCATENATE(Home!$B$2,-3),Comp_Time!$A:$B,2,FALSE),IF(Z463&gt; VLOOKUP(CONCATENATE(Home!$B$2,-3),Comp_Time!$A:$B,2,FALSE),VLOOKUP(CONCATENATE(Home!$B$2,-3),Comp_Time!$A:$B,2,FALSE),Z463))</f>
        <v>2.7430555555555554E-3</v>
      </c>
      <c r="X463" s="59">
        <f t="shared" si="21"/>
        <v>0</v>
      </c>
      <c r="Y463" s="59">
        <f t="shared" si="22"/>
        <v>0</v>
      </c>
      <c r="Z463">
        <f>IF(X463&gt;Y463,X463 - Y463,VLOOKUP(CONCATENATE(Home!$B$2,-3),Comp_Time!$A:$B,2,FALSE))</f>
        <v>2.7430555555555554E-3</v>
      </c>
      <c r="AA463">
        <f t="shared" si="23"/>
        <v>0</v>
      </c>
    </row>
    <row r="464" spans="23:27">
      <c r="W464">
        <f>IF(AA464=1, VLOOKUP(CONCATENATE(Home!$B$2,-3),Comp_Time!$A:$B,2,FALSE),IF(Z464&gt; VLOOKUP(CONCATENATE(Home!$B$2,-3),Comp_Time!$A:$B,2,FALSE),VLOOKUP(CONCATENATE(Home!$B$2,-3),Comp_Time!$A:$B,2,FALSE),Z464))</f>
        <v>2.7430555555555554E-3</v>
      </c>
      <c r="X464" s="59">
        <f t="shared" si="21"/>
        <v>0</v>
      </c>
      <c r="Y464" s="59">
        <f t="shared" si="22"/>
        <v>0</v>
      </c>
      <c r="Z464">
        <f>IF(X464&gt;Y464,X464 - Y464,VLOOKUP(CONCATENATE(Home!$B$2,-3),Comp_Time!$A:$B,2,FALSE))</f>
        <v>2.7430555555555554E-3</v>
      </c>
      <c r="AA464">
        <f t="shared" si="23"/>
        <v>0</v>
      </c>
    </row>
    <row r="465" spans="23:27">
      <c r="W465">
        <f>IF(AA465=1, VLOOKUP(CONCATENATE(Home!$B$2,-3),Comp_Time!$A:$B,2,FALSE),IF(Z465&gt; VLOOKUP(CONCATENATE(Home!$B$2,-3),Comp_Time!$A:$B,2,FALSE),VLOOKUP(CONCATENATE(Home!$B$2,-3),Comp_Time!$A:$B,2,FALSE),Z465))</f>
        <v>2.7430555555555554E-3</v>
      </c>
      <c r="X465" s="59">
        <f t="shared" si="21"/>
        <v>0</v>
      </c>
      <c r="Y465" s="59">
        <f t="shared" si="22"/>
        <v>0</v>
      </c>
      <c r="Z465">
        <f>IF(X465&gt;Y465,X465 - Y465,VLOOKUP(CONCATENATE(Home!$B$2,-3),Comp_Time!$A:$B,2,FALSE))</f>
        <v>2.7430555555555554E-3</v>
      </c>
      <c r="AA465">
        <f t="shared" si="23"/>
        <v>0</v>
      </c>
    </row>
    <row r="466" spans="23:27">
      <c r="W466">
        <f>IF(AA466=1, VLOOKUP(CONCATENATE(Home!$B$2,-3),Comp_Time!$A:$B,2,FALSE),IF(Z466&gt; VLOOKUP(CONCATENATE(Home!$B$2,-3),Comp_Time!$A:$B,2,FALSE),VLOOKUP(CONCATENATE(Home!$B$2,-3),Comp_Time!$A:$B,2,FALSE),Z466))</f>
        <v>2.7430555555555554E-3</v>
      </c>
      <c r="X466" s="59">
        <f t="shared" si="21"/>
        <v>0</v>
      </c>
      <c r="Y466" s="59">
        <f t="shared" si="22"/>
        <v>0</v>
      </c>
      <c r="Z466">
        <f>IF(X466&gt;Y466,X466 - Y466,VLOOKUP(CONCATENATE(Home!$B$2,-3),Comp_Time!$A:$B,2,FALSE))</f>
        <v>2.7430555555555554E-3</v>
      </c>
      <c r="AA466">
        <f t="shared" si="23"/>
        <v>0</v>
      </c>
    </row>
    <row r="467" spans="23:27">
      <c r="W467">
        <f>IF(AA467=1, VLOOKUP(CONCATENATE(Home!$B$2,-3),Comp_Time!$A:$B,2,FALSE),IF(Z467&gt; VLOOKUP(CONCATENATE(Home!$B$2,-3),Comp_Time!$A:$B,2,FALSE),VLOOKUP(CONCATENATE(Home!$B$2,-3),Comp_Time!$A:$B,2,FALSE),Z467))</f>
        <v>2.7430555555555554E-3</v>
      </c>
      <c r="X467" s="59">
        <f t="shared" si="21"/>
        <v>0</v>
      </c>
      <c r="Y467" s="59">
        <f t="shared" si="22"/>
        <v>0</v>
      </c>
      <c r="Z467">
        <f>IF(X467&gt;Y467,X467 - Y467,VLOOKUP(CONCATENATE(Home!$B$2,-3),Comp_Time!$A:$B,2,FALSE))</f>
        <v>2.7430555555555554E-3</v>
      </c>
      <c r="AA467">
        <f t="shared" si="23"/>
        <v>0</v>
      </c>
    </row>
    <row r="468" spans="23:27">
      <c r="W468">
        <f>IF(AA468=1, VLOOKUP(CONCATENATE(Home!$B$2,-3),Comp_Time!$A:$B,2,FALSE),IF(Z468&gt; VLOOKUP(CONCATENATE(Home!$B$2,-3),Comp_Time!$A:$B,2,FALSE),VLOOKUP(CONCATENATE(Home!$B$2,-3),Comp_Time!$A:$B,2,FALSE),Z468))</f>
        <v>2.7430555555555554E-3</v>
      </c>
      <c r="X468" s="59">
        <f t="shared" si="21"/>
        <v>0</v>
      </c>
      <c r="Y468" s="59">
        <f t="shared" si="22"/>
        <v>0</v>
      </c>
      <c r="Z468">
        <f>IF(X468&gt;Y468,X468 - Y468,VLOOKUP(CONCATENATE(Home!$B$2,-3),Comp_Time!$A:$B,2,FALSE))</f>
        <v>2.7430555555555554E-3</v>
      </c>
      <c r="AA468">
        <f t="shared" si="23"/>
        <v>0</v>
      </c>
    </row>
    <row r="469" spans="23:27">
      <c r="W469">
        <f>IF(AA469=1, VLOOKUP(CONCATENATE(Home!$B$2,-3),Comp_Time!$A:$B,2,FALSE),IF(Z469&gt; VLOOKUP(CONCATENATE(Home!$B$2,-3),Comp_Time!$A:$B,2,FALSE),VLOOKUP(CONCATENATE(Home!$B$2,-3),Comp_Time!$A:$B,2,FALSE),Z469))</f>
        <v>2.7430555555555554E-3</v>
      </c>
      <c r="X469" s="59">
        <f t="shared" si="21"/>
        <v>0</v>
      </c>
      <c r="Y469" s="59">
        <f t="shared" si="22"/>
        <v>0</v>
      </c>
      <c r="Z469">
        <f>IF(X469&gt;Y469,X469 - Y469,VLOOKUP(CONCATENATE(Home!$B$2,-3),Comp_Time!$A:$B,2,FALSE))</f>
        <v>2.7430555555555554E-3</v>
      </c>
      <c r="AA469">
        <f t="shared" si="23"/>
        <v>0</v>
      </c>
    </row>
    <row r="470" spans="23:27">
      <c r="W470">
        <f>IF(AA470=1, VLOOKUP(CONCATENATE(Home!$B$2,-3),Comp_Time!$A:$B,2,FALSE),IF(Z470&gt; VLOOKUP(CONCATENATE(Home!$B$2,-3),Comp_Time!$A:$B,2,FALSE),VLOOKUP(CONCATENATE(Home!$B$2,-3),Comp_Time!$A:$B,2,FALSE),Z470))</f>
        <v>2.7430555555555554E-3</v>
      </c>
      <c r="X470" s="59">
        <f t="shared" si="21"/>
        <v>0</v>
      </c>
      <c r="Y470" s="59">
        <f t="shared" si="22"/>
        <v>0</v>
      </c>
      <c r="Z470">
        <f>IF(X470&gt;Y470,X470 - Y470,VLOOKUP(CONCATENATE(Home!$B$2,-3),Comp_Time!$A:$B,2,FALSE))</f>
        <v>2.7430555555555554E-3</v>
      </c>
      <c r="AA470">
        <f t="shared" si="23"/>
        <v>0</v>
      </c>
    </row>
    <row r="471" spans="23:27">
      <c r="W471">
        <f>IF(AA471=1, VLOOKUP(CONCATENATE(Home!$B$2,-3),Comp_Time!$A:$B,2,FALSE),IF(Z471&gt; VLOOKUP(CONCATENATE(Home!$B$2,-3),Comp_Time!$A:$B,2,FALSE),VLOOKUP(CONCATENATE(Home!$B$2,-3),Comp_Time!$A:$B,2,FALSE),Z471))</f>
        <v>2.7430555555555554E-3</v>
      </c>
      <c r="X471" s="59">
        <f t="shared" si="21"/>
        <v>0</v>
      </c>
      <c r="Y471" s="59">
        <f t="shared" si="22"/>
        <v>0</v>
      </c>
      <c r="Z471">
        <f>IF(X471&gt;Y471,X471 - Y471,VLOOKUP(CONCATENATE(Home!$B$2,-3),Comp_Time!$A:$B,2,FALSE))</f>
        <v>2.7430555555555554E-3</v>
      </c>
      <c r="AA471">
        <f t="shared" si="23"/>
        <v>0</v>
      </c>
    </row>
    <row r="472" spans="23:27">
      <c r="W472">
        <f>IF(AA472=1, VLOOKUP(CONCATENATE(Home!$B$2,-3),Comp_Time!$A:$B,2,FALSE),IF(Z472&gt; VLOOKUP(CONCATENATE(Home!$B$2,-3),Comp_Time!$A:$B,2,FALSE),VLOOKUP(CONCATENATE(Home!$B$2,-3),Comp_Time!$A:$B,2,FALSE),Z472))</f>
        <v>2.7430555555555554E-3</v>
      </c>
      <c r="X472" s="59">
        <f t="shared" si="21"/>
        <v>0</v>
      </c>
      <c r="Y472" s="59">
        <f t="shared" si="22"/>
        <v>0</v>
      </c>
      <c r="Z472">
        <f>IF(X472&gt;Y472,X472 - Y472,VLOOKUP(CONCATENATE(Home!$B$2,-3),Comp_Time!$A:$B,2,FALSE))</f>
        <v>2.7430555555555554E-3</v>
      </c>
      <c r="AA472">
        <f t="shared" si="23"/>
        <v>0</v>
      </c>
    </row>
    <row r="473" spans="23:27">
      <c r="W473">
        <f>IF(AA473=1, VLOOKUP(CONCATENATE(Home!$B$2,-3),Comp_Time!$A:$B,2,FALSE),IF(Z473&gt; VLOOKUP(CONCATENATE(Home!$B$2,-3),Comp_Time!$A:$B,2,FALSE),VLOOKUP(CONCATENATE(Home!$B$2,-3),Comp_Time!$A:$B,2,FALSE),Z473))</f>
        <v>2.7430555555555554E-3</v>
      </c>
      <c r="X473" s="59">
        <f t="shared" si="21"/>
        <v>0</v>
      </c>
      <c r="Y473" s="59">
        <f t="shared" si="22"/>
        <v>0</v>
      </c>
      <c r="Z473">
        <f>IF(X473&gt;Y473,X473 - Y473,VLOOKUP(CONCATENATE(Home!$B$2,-3),Comp_Time!$A:$B,2,FALSE))</f>
        <v>2.7430555555555554E-3</v>
      </c>
      <c r="AA473">
        <f t="shared" si="23"/>
        <v>0</v>
      </c>
    </row>
    <row r="474" spans="23:27">
      <c r="W474">
        <f>IF(AA474=1, VLOOKUP(CONCATENATE(Home!$B$2,-3),Comp_Time!$A:$B,2,FALSE),IF(Z474&gt; VLOOKUP(CONCATENATE(Home!$B$2,-3),Comp_Time!$A:$B,2,FALSE),VLOOKUP(CONCATENATE(Home!$B$2,-3),Comp_Time!$A:$B,2,FALSE),Z474))</f>
        <v>2.7430555555555554E-3</v>
      </c>
      <c r="X474" s="59">
        <f t="shared" si="21"/>
        <v>0</v>
      </c>
      <c r="Y474" s="59">
        <f t="shared" si="22"/>
        <v>0</v>
      </c>
      <c r="Z474">
        <f>IF(X474&gt;Y474,X474 - Y474,VLOOKUP(CONCATENATE(Home!$B$2,-3),Comp_Time!$A:$B,2,FALSE))</f>
        <v>2.7430555555555554E-3</v>
      </c>
      <c r="AA474">
        <f t="shared" si="23"/>
        <v>0</v>
      </c>
    </row>
    <row r="475" spans="23:27">
      <c r="W475">
        <f>IF(AA475=1, VLOOKUP(CONCATENATE(Home!$B$2,-3),Comp_Time!$A:$B,2,FALSE),IF(Z475&gt; VLOOKUP(CONCATENATE(Home!$B$2,-3),Comp_Time!$A:$B,2,FALSE),VLOOKUP(CONCATENATE(Home!$B$2,-3),Comp_Time!$A:$B,2,FALSE),Z475))</f>
        <v>2.7430555555555554E-3</v>
      </c>
      <c r="X475" s="59">
        <f t="shared" si="21"/>
        <v>0</v>
      </c>
      <c r="Y475" s="59">
        <f t="shared" si="22"/>
        <v>0</v>
      </c>
      <c r="Z475">
        <f>IF(X475&gt;Y475,X475 - Y475,VLOOKUP(CONCATENATE(Home!$B$2,-3),Comp_Time!$A:$B,2,FALSE))</f>
        <v>2.7430555555555554E-3</v>
      </c>
      <c r="AA475">
        <f t="shared" si="23"/>
        <v>0</v>
      </c>
    </row>
    <row r="476" spans="23:27">
      <c r="W476">
        <f>IF(AA476=1, VLOOKUP(CONCATENATE(Home!$B$2,-3),Comp_Time!$A:$B,2,FALSE),IF(Z476&gt; VLOOKUP(CONCATENATE(Home!$B$2,-3),Comp_Time!$A:$B,2,FALSE),VLOOKUP(CONCATENATE(Home!$B$2,-3),Comp_Time!$A:$B,2,FALSE),Z476))</f>
        <v>2.7430555555555554E-3</v>
      </c>
      <c r="X476" s="59">
        <f t="shared" si="21"/>
        <v>0</v>
      </c>
      <c r="Y476" s="59">
        <f t="shared" si="22"/>
        <v>0</v>
      </c>
      <c r="Z476">
        <f>IF(X476&gt;Y476,X476 - Y476,VLOOKUP(CONCATENATE(Home!$B$2,-3),Comp_Time!$A:$B,2,FALSE))</f>
        <v>2.7430555555555554E-3</v>
      </c>
      <c r="AA476">
        <f t="shared" si="23"/>
        <v>0</v>
      </c>
    </row>
    <row r="477" spans="23:27">
      <c r="W477">
        <f>IF(AA477=1, VLOOKUP(CONCATENATE(Home!$B$2,-3),Comp_Time!$A:$B,2,FALSE),IF(Z477&gt; VLOOKUP(CONCATENATE(Home!$B$2,-3),Comp_Time!$A:$B,2,FALSE),VLOOKUP(CONCATENATE(Home!$B$2,-3),Comp_Time!$A:$B,2,FALSE),Z477))</f>
        <v>2.7430555555555554E-3</v>
      </c>
      <c r="X477" s="59">
        <f t="shared" si="21"/>
        <v>0</v>
      </c>
      <c r="Y477" s="59">
        <f t="shared" si="22"/>
        <v>0</v>
      </c>
      <c r="Z477">
        <f>IF(X477&gt;Y477,X477 - Y477,VLOOKUP(CONCATENATE(Home!$B$2,-3),Comp_Time!$A:$B,2,FALSE))</f>
        <v>2.7430555555555554E-3</v>
      </c>
      <c r="AA477">
        <f t="shared" si="23"/>
        <v>0</v>
      </c>
    </row>
    <row r="478" spans="23:27">
      <c r="W478">
        <f>IF(AA478=1, VLOOKUP(CONCATENATE(Home!$B$2,-3),Comp_Time!$A:$B,2,FALSE),IF(Z478&gt; VLOOKUP(CONCATENATE(Home!$B$2,-3),Comp_Time!$A:$B,2,FALSE),VLOOKUP(CONCATENATE(Home!$B$2,-3),Comp_Time!$A:$B,2,FALSE),Z478))</f>
        <v>2.7430555555555554E-3</v>
      </c>
      <c r="X478" s="59">
        <f t="shared" si="21"/>
        <v>0</v>
      </c>
      <c r="Y478" s="59">
        <f t="shared" si="22"/>
        <v>0</v>
      </c>
      <c r="Z478">
        <f>IF(X478&gt;Y478,X478 - Y478,VLOOKUP(CONCATENATE(Home!$B$2,-3),Comp_Time!$A:$B,2,FALSE))</f>
        <v>2.7430555555555554E-3</v>
      </c>
      <c r="AA478">
        <f t="shared" si="23"/>
        <v>0</v>
      </c>
    </row>
    <row r="479" spans="23:27">
      <c r="W479">
        <f>IF(AA479=1, VLOOKUP(CONCATENATE(Home!$B$2,-3),Comp_Time!$A:$B,2,FALSE),IF(Z479&gt; VLOOKUP(CONCATENATE(Home!$B$2,-3),Comp_Time!$A:$B,2,FALSE),VLOOKUP(CONCATENATE(Home!$B$2,-3),Comp_Time!$A:$B,2,FALSE),Z479))</f>
        <v>2.7430555555555554E-3</v>
      </c>
      <c r="X479" s="59">
        <f t="shared" si="21"/>
        <v>0</v>
      </c>
      <c r="Y479" s="59">
        <f t="shared" si="22"/>
        <v>0</v>
      </c>
      <c r="Z479">
        <f>IF(X479&gt;Y479,X479 - Y479,VLOOKUP(CONCATENATE(Home!$B$2,-3),Comp_Time!$A:$B,2,FALSE))</f>
        <v>2.7430555555555554E-3</v>
      </c>
      <c r="AA479">
        <f t="shared" si="23"/>
        <v>0</v>
      </c>
    </row>
    <row r="480" spans="23:27">
      <c r="W480">
        <f>IF(AA480=1, VLOOKUP(CONCATENATE(Home!$B$2,-3),Comp_Time!$A:$B,2,FALSE),IF(Z480&gt; VLOOKUP(CONCATENATE(Home!$B$2,-3),Comp_Time!$A:$B,2,FALSE),VLOOKUP(CONCATENATE(Home!$B$2,-3),Comp_Time!$A:$B,2,FALSE),Z480))</f>
        <v>2.7430555555555554E-3</v>
      </c>
      <c r="X480" s="59">
        <f t="shared" si="21"/>
        <v>0</v>
      </c>
      <c r="Y480" s="59">
        <f t="shared" si="22"/>
        <v>0</v>
      </c>
      <c r="Z480">
        <f>IF(X480&gt;Y480,X480 - Y480,VLOOKUP(CONCATENATE(Home!$B$2,-3),Comp_Time!$A:$B,2,FALSE))</f>
        <v>2.7430555555555554E-3</v>
      </c>
      <c r="AA480">
        <f t="shared" si="23"/>
        <v>0</v>
      </c>
    </row>
    <row r="481" spans="23:27">
      <c r="W481">
        <f>IF(AA481=1, VLOOKUP(CONCATENATE(Home!$B$2,-3),Comp_Time!$A:$B,2,FALSE),IF(Z481&gt; VLOOKUP(CONCATENATE(Home!$B$2,-3),Comp_Time!$A:$B,2,FALSE),VLOOKUP(CONCATENATE(Home!$B$2,-3),Comp_Time!$A:$B,2,FALSE),Z481))</f>
        <v>2.7430555555555554E-3</v>
      </c>
      <c r="X481" s="59">
        <f t="shared" si="21"/>
        <v>0</v>
      </c>
      <c r="Y481" s="59">
        <f t="shared" si="22"/>
        <v>0</v>
      </c>
      <c r="Z481">
        <f>IF(X481&gt;Y481,X481 - Y481,VLOOKUP(CONCATENATE(Home!$B$2,-3),Comp_Time!$A:$B,2,FALSE))</f>
        <v>2.7430555555555554E-3</v>
      </c>
      <c r="AA481">
        <f t="shared" si="23"/>
        <v>0</v>
      </c>
    </row>
    <row r="482" spans="23:27">
      <c r="W482">
        <f>IF(AA482=1, VLOOKUP(CONCATENATE(Home!$B$2,-3),Comp_Time!$A:$B,2,FALSE),IF(Z482&gt; VLOOKUP(CONCATENATE(Home!$B$2,-3),Comp_Time!$A:$B,2,FALSE),VLOOKUP(CONCATENATE(Home!$B$2,-3),Comp_Time!$A:$B,2,FALSE),Z482))</f>
        <v>2.7430555555555554E-3</v>
      </c>
      <c r="X482" s="59">
        <f t="shared" si="21"/>
        <v>0</v>
      </c>
      <c r="Y482" s="59">
        <f t="shared" si="22"/>
        <v>0</v>
      </c>
      <c r="Z482">
        <f>IF(X482&gt;Y482,X482 - Y482,VLOOKUP(CONCATENATE(Home!$B$2,-3),Comp_Time!$A:$B,2,FALSE))</f>
        <v>2.7430555555555554E-3</v>
      </c>
      <c r="AA482">
        <f t="shared" si="23"/>
        <v>0</v>
      </c>
    </row>
    <row r="483" spans="23:27">
      <c r="W483">
        <f>IF(AA483=1, VLOOKUP(CONCATENATE(Home!$B$2,-3),Comp_Time!$A:$B,2,FALSE),IF(Z483&gt; VLOOKUP(CONCATENATE(Home!$B$2,-3),Comp_Time!$A:$B,2,FALSE),VLOOKUP(CONCATENATE(Home!$B$2,-3),Comp_Time!$A:$B,2,FALSE),Z483))</f>
        <v>2.7430555555555554E-3</v>
      </c>
      <c r="X483" s="59">
        <f t="shared" si="21"/>
        <v>0</v>
      </c>
      <c r="Y483" s="59">
        <f t="shared" si="22"/>
        <v>0</v>
      </c>
      <c r="Z483">
        <f>IF(X483&gt;Y483,X483 - Y483,VLOOKUP(CONCATENATE(Home!$B$2,-3),Comp_Time!$A:$B,2,FALSE))</f>
        <v>2.7430555555555554E-3</v>
      </c>
      <c r="AA483">
        <f t="shared" si="23"/>
        <v>0</v>
      </c>
    </row>
    <row r="484" spans="23:27">
      <c r="W484">
        <f>IF(AA484=1, VLOOKUP(CONCATENATE(Home!$B$2,-3),Comp_Time!$A:$B,2,FALSE),IF(Z484&gt; VLOOKUP(CONCATENATE(Home!$B$2,-3),Comp_Time!$A:$B,2,FALSE),VLOOKUP(CONCATENATE(Home!$B$2,-3),Comp_Time!$A:$B,2,FALSE),Z484))</f>
        <v>2.7430555555555554E-3</v>
      </c>
      <c r="X484" s="59">
        <f t="shared" si="21"/>
        <v>0</v>
      </c>
      <c r="Y484" s="59">
        <f t="shared" si="22"/>
        <v>0</v>
      </c>
      <c r="Z484">
        <f>IF(X484&gt;Y484,X484 - Y484,VLOOKUP(CONCATENATE(Home!$B$2,-3),Comp_Time!$A:$B,2,FALSE))</f>
        <v>2.7430555555555554E-3</v>
      </c>
      <c r="AA484">
        <f t="shared" si="23"/>
        <v>0</v>
      </c>
    </row>
    <row r="485" spans="23:27">
      <c r="W485">
        <f>IF(AA485=1, VLOOKUP(CONCATENATE(Home!$B$2,-3),Comp_Time!$A:$B,2,FALSE),IF(Z485&gt; VLOOKUP(CONCATENATE(Home!$B$2,-3),Comp_Time!$A:$B,2,FALSE),VLOOKUP(CONCATENATE(Home!$B$2,-3),Comp_Time!$A:$B,2,FALSE),Z485))</f>
        <v>2.7430555555555554E-3</v>
      </c>
      <c r="X485" s="59">
        <f t="shared" si="21"/>
        <v>0</v>
      </c>
      <c r="Y485" s="59">
        <f t="shared" si="22"/>
        <v>0</v>
      </c>
      <c r="Z485">
        <f>IF(X485&gt;Y485,X485 - Y485,VLOOKUP(CONCATENATE(Home!$B$2,-3),Comp_Time!$A:$B,2,FALSE))</f>
        <v>2.7430555555555554E-3</v>
      </c>
      <c r="AA485">
        <f t="shared" si="23"/>
        <v>0</v>
      </c>
    </row>
    <row r="486" spans="23:27">
      <c r="W486">
        <f>IF(AA486=1, VLOOKUP(CONCATENATE(Home!$B$2,-3),Comp_Time!$A:$B,2,FALSE),IF(Z486&gt; VLOOKUP(CONCATENATE(Home!$B$2,-3),Comp_Time!$A:$B,2,FALSE),VLOOKUP(CONCATENATE(Home!$B$2,-3),Comp_Time!$A:$B,2,FALSE),Z486))</f>
        <v>2.7430555555555554E-3</v>
      </c>
      <c r="X486" s="59">
        <f t="shared" si="21"/>
        <v>0</v>
      </c>
      <c r="Y486" s="59">
        <f t="shared" si="22"/>
        <v>0</v>
      </c>
      <c r="Z486">
        <f>IF(X486&gt;Y486,X486 - Y486,VLOOKUP(CONCATENATE(Home!$B$2,-3),Comp_Time!$A:$B,2,FALSE))</f>
        <v>2.7430555555555554E-3</v>
      </c>
      <c r="AA486">
        <f t="shared" si="23"/>
        <v>0</v>
      </c>
    </row>
    <row r="487" spans="23:27">
      <c r="W487">
        <f>IF(AA487=1, VLOOKUP(CONCATENATE(Home!$B$2,-3),Comp_Time!$A:$B,2,FALSE),IF(Z487&gt; VLOOKUP(CONCATENATE(Home!$B$2,-3),Comp_Time!$A:$B,2,FALSE),VLOOKUP(CONCATENATE(Home!$B$2,-3),Comp_Time!$A:$B,2,FALSE),Z487))</f>
        <v>2.7430555555555554E-3</v>
      </c>
      <c r="X487" s="59">
        <f t="shared" si="21"/>
        <v>0</v>
      </c>
      <c r="Y487" s="59">
        <f t="shared" si="22"/>
        <v>0</v>
      </c>
      <c r="Z487">
        <f>IF(X487&gt;Y487,X487 - Y487,VLOOKUP(CONCATENATE(Home!$B$2,-3),Comp_Time!$A:$B,2,FALSE))</f>
        <v>2.7430555555555554E-3</v>
      </c>
      <c r="AA487">
        <f t="shared" si="23"/>
        <v>0</v>
      </c>
    </row>
    <row r="488" spans="23:27">
      <c r="W488">
        <f>IF(AA488=1, VLOOKUP(CONCATENATE(Home!$B$2,-3),Comp_Time!$A:$B,2,FALSE),IF(Z488&gt; VLOOKUP(CONCATENATE(Home!$B$2,-3),Comp_Time!$A:$B,2,FALSE),VLOOKUP(CONCATENATE(Home!$B$2,-3),Comp_Time!$A:$B,2,FALSE),Z488))</f>
        <v>2.7430555555555554E-3</v>
      </c>
      <c r="X488" s="59">
        <f t="shared" si="21"/>
        <v>0</v>
      </c>
      <c r="Y488" s="59">
        <f t="shared" si="22"/>
        <v>0</v>
      </c>
      <c r="Z488">
        <f>IF(X488&gt;Y488,X488 - Y488,VLOOKUP(CONCATENATE(Home!$B$2,-3),Comp_Time!$A:$B,2,FALSE))</f>
        <v>2.7430555555555554E-3</v>
      </c>
      <c r="AA488">
        <f t="shared" si="23"/>
        <v>0</v>
      </c>
    </row>
    <row r="489" spans="23:27">
      <c r="W489">
        <f>IF(AA489=1, VLOOKUP(CONCATENATE(Home!$B$2,-3),Comp_Time!$A:$B,2,FALSE),IF(Z489&gt; VLOOKUP(CONCATENATE(Home!$B$2,-3),Comp_Time!$A:$B,2,FALSE),VLOOKUP(CONCATENATE(Home!$B$2,-3),Comp_Time!$A:$B,2,FALSE),Z489))</f>
        <v>2.7430555555555554E-3</v>
      </c>
      <c r="X489" s="59">
        <f t="shared" si="21"/>
        <v>0</v>
      </c>
      <c r="Y489" s="59">
        <f t="shared" si="22"/>
        <v>0</v>
      </c>
      <c r="Z489">
        <f>IF(X489&gt;Y489,X489 - Y489,VLOOKUP(CONCATENATE(Home!$B$2,-3),Comp_Time!$A:$B,2,FALSE))</f>
        <v>2.7430555555555554E-3</v>
      </c>
      <c r="AA489">
        <f t="shared" si="23"/>
        <v>0</v>
      </c>
    </row>
    <row r="490" spans="23:27">
      <c r="W490">
        <f>IF(AA490=1, VLOOKUP(CONCATENATE(Home!$B$2,-3),Comp_Time!$A:$B,2,FALSE),IF(Z490&gt; VLOOKUP(CONCATENATE(Home!$B$2,-3),Comp_Time!$A:$B,2,FALSE),VLOOKUP(CONCATENATE(Home!$B$2,-3),Comp_Time!$A:$B,2,FALSE),Z490))</f>
        <v>2.7430555555555554E-3</v>
      </c>
      <c r="X490" s="59">
        <f t="shared" si="21"/>
        <v>0</v>
      </c>
      <c r="Y490" s="59">
        <f t="shared" si="22"/>
        <v>0</v>
      </c>
      <c r="Z490">
        <f>IF(X490&gt;Y490,X490 - Y490,VLOOKUP(CONCATENATE(Home!$B$2,-3),Comp_Time!$A:$B,2,FALSE))</f>
        <v>2.7430555555555554E-3</v>
      </c>
      <c r="AA490">
        <f t="shared" si="23"/>
        <v>0</v>
      </c>
    </row>
    <row r="491" spans="23:27">
      <c r="W491">
        <f>IF(AA491=1, VLOOKUP(CONCATENATE(Home!$B$2,-3),Comp_Time!$A:$B,2,FALSE),IF(Z491&gt; VLOOKUP(CONCATENATE(Home!$B$2,-3),Comp_Time!$A:$B,2,FALSE),VLOOKUP(CONCATENATE(Home!$B$2,-3),Comp_Time!$A:$B,2,FALSE),Z491))</f>
        <v>2.7430555555555554E-3</v>
      </c>
      <c r="X491" s="59">
        <f t="shared" si="21"/>
        <v>0</v>
      </c>
      <c r="Y491" s="59">
        <f t="shared" si="22"/>
        <v>0</v>
      </c>
      <c r="Z491">
        <f>IF(X491&gt;Y491,X491 - Y491,VLOOKUP(CONCATENATE(Home!$B$2,-3),Comp_Time!$A:$B,2,FALSE))</f>
        <v>2.7430555555555554E-3</v>
      </c>
      <c r="AA491">
        <f t="shared" si="23"/>
        <v>0</v>
      </c>
    </row>
    <row r="492" spans="23:27">
      <c r="W492">
        <f>IF(AA492=1, VLOOKUP(CONCATENATE(Home!$B$2,-3),Comp_Time!$A:$B,2,FALSE),IF(Z492&gt; VLOOKUP(CONCATENATE(Home!$B$2,-3),Comp_Time!$A:$B,2,FALSE),VLOOKUP(CONCATENATE(Home!$B$2,-3),Comp_Time!$A:$B,2,FALSE),Z492))</f>
        <v>2.7430555555555554E-3</v>
      </c>
      <c r="X492" s="59">
        <f t="shared" si="21"/>
        <v>0</v>
      </c>
      <c r="Y492" s="59">
        <f t="shared" si="22"/>
        <v>0</v>
      </c>
      <c r="Z492">
        <f>IF(X492&gt;Y492,X492 - Y492,VLOOKUP(CONCATENATE(Home!$B$2,-3),Comp_Time!$A:$B,2,FALSE))</f>
        <v>2.7430555555555554E-3</v>
      </c>
      <c r="AA492">
        <f t="shared" si="23"/>
        <v>0</v>
      </c>
    </row>
    <row r="493" spans="23:27">
      <c r="W493">
        <f>IF(AA493=1, VLOOKUP(CONCATENATE(Home!$B$2,-3),Comp_Time!$A:$B,2,FALSE),IF(Z493&gt; VLOOKUP(CONCATENATE(Home!$B$2,-3),Comp_Time!$A:$B,2,FALSE),VLOOKUP(CONCATENATE(Home!$B$2,-3),Comp_Time!$A:$B,2,FALSE),Z493))</f>
        <v>2.7430555555555554E-3</v>
      </c>
      <c r="X493" s="59">
        <f t="shared" si="21"/>
        <v>0</v>
      </c>
      <c r="Y493" s="59">
        <f t="shared" si="22"/>
        <v>0</v>
      </c>
      <c r="Z493">
        <f>IF(X493&gt;Y493,X493 - Y493,VLOOKUP(CONCATENATE(Home!$B$2,-3),Comp_Time!$A:$B,2,FALSE))</f>
        <v>2.7430555555555554E-3</v>
      </c>
      <c r="AA493">
        <f t="shared" si="23"/>
        <v>0</v>
      </c>
    </row>
    <row r="494" spans="23:27">
      <c r="W494">
        <f>IF(AA494=1, VLOOKUP(CONCATENATE(Home!$B$2,-3),Comp_Time!$A:$B,2,FALSE),IF(Z494&gt; VLOOKUP(CONCATENATE(Home!$B$2,-3),Comp_Time!$A:$B,2,FALSE),VLOOKUP(CONCATENATE(Home!$B$2,-3),Comp_Time!$A:$B,2,FALSE),Z494))</f>
        <v>2.7430555555555554E-3</v>
      </c>
      <c r="X494" s="59">
        <f t="shared" si="21"/>
        <v>0</v>
      </c>
      <c r="Y494" s="59">
        <f t="shared" si="22"/>
        <v>0</v>
      </c>
      <c r="Z494">
        <f>IF(X494&gt;Y494,X494 - Y494,VLOOKUP(CONCATENATE(Home!$B$2,-3),Comp_Time!$A:$B,2,FALSE))</f>
        <v>2.7430555555555554E-3</v>
      </c>
      <c r="AA494">
        <f t="shared" si="23"/>
        <v>0</v>
      </c>
    </row>
    <row r="495" spans="23:27">
      <c r="W495">
        <f>IF(AA495=1, VLOOKUP(CONCATENATE(Home!$B$2,-3),Comp_Time!$A:$B,2,FALSE),IF(Z495&gt; VLOOKUP(CONCATENATE(Home!$B$2,-3),Comp_Time!$A:$B,2,FALSE),VLOOKUP(CONCATENATE(Home!$B$2,-3),Comp_Time!$A:$B,2,FALSE),Z495))</f>
        <v>2.7430555555555554E-3</v>
      </c>
      <c r="X495" s="59">
        <f t="shared" si="21"/>
        <v>0</v>
      </c>
      <c r="Y495" s="59">
        <f t="shared" si="22"/>
        <v>0</v>
      </c>
      <c r="Z495">
        <f>IF(X495&gt;Y495,X495 - Y495,VLOOKUP(CONCATENATE(Home!$B$2,-3),Comp_Time!$A:$B,2,FALSE))</f>
        <v>2.7430555555555554E-3</v>
      </c>
      <c r="AA495">
        <f t="shared" si="23"/>
        <v>0</v>
      </c>
    </row>
    <row r="496" spans="23:27">
      <c r="W496">
        <f>IF(AA496=1, VLOOKUP(CONCATENATE(Home!$B$2,-3),Comp_Time!$A:$B,2,FALSE),IF(Z496&gt; VLOOKUP(CONCATENATE(Home!$B$2,-3),Comp_Time!$A:$B,2,FALSE),VLOOKUP(CONCATENATE(Home!$B$2,-3),Comp_Time!$A:$B,2,FALSE),Z496))</f>
        <v>2.7430555555555554E-3</v>
      </c>
      <c r="X496" s="59">
        <f t="shared" si="21"/>
        <v>0</v>
      </c>
      <c r="Y496" s="59">
        <f t="shared" si="22"/>
        <v>0</v>
      </c>
      <c r="Z496">
        <f>IF(X496&gt;Y496,X496 - Y496,VLOOKUP(CONCATENATE(Home!$B$2,-3),Comp_Time!$A:$B,2,FALSE))</f>
        <v>2.7430555555555554E-3</v>
      </c>
      <c r="AA496">
        <f t="shared" si="23"/>
        <v>0</v>
      </c>
    </row>
    <row r="497" spans="23:27">
      <c r="W497">
        <f>IF(AA497=1, VLOOKUP(CONCATENATE(Home!$B$2,-3),Comp_Time!$A:$B,2,FALSE),IF(Z497&gt; VLOOKUP(CONCATENATE(Home!$B$2,-3),Comp_Time!$A:$B,2,FALSE),VLOOKUP(CONCATENATE(Home!$B$2,-3),Comp_Time!$A:$B,2,FALSE),Z497))</f>
        <v>2.7430555555555554E-3</v>
      </c>
      <c r="X497" s="59">
        <f t="shared" si="21"/>
        <v>0</v>
      </c>
      <c r="Y497" s="59">
        <f t="shared" si="22"/>
        <v>0</v>
      </c>
      <c r="Z497">
        <f>IF(X497&gt;Y497,X497 - Y497,VLOOKUP(CONCATENATE(Home!$B$2,-3),Comp_Time!$A:$B,2,FALSE))</f>
        <v>2.7430555555555554E-3</v>
      </c>
      <c r="AA497">
        <f t="shared" si="23"/>
        <v>0</v>
      </c>
    </row>
    <row r="498" spans="23:27">
      <c r="W498">
        <f>IF(AA498=1, VLOOKUP(CONCATENATE(Home!$B$2,-3),Comp_Time!$A:$B,2,FALSE),IF(Z498&gt; VLOOKUP(CONCATENATE(Home!$B$2,-3),Comp_Time!$A:$B,2,FALSE),VLOOKUP(CONCATENATE(Home!$B$2,-3),Comp_Time!$A:$B,2,FALSE),Z498))</f>
        <v>2.7430555555555554E-3</v>
      </c>
      <c r="X498" s="59">
        <f t="shared" si="21"/>
        <v>0</v>
      </c>
      <c r="Y498" s="59">
        <f t="shared" si="22"/>
        <v>0</v>
      </c>
      <c r="Z498">
        <f>IF(X498&gt;Y498,X498 - Y498,VLOOKUP(CONCATENATE(Home!$B$2,-3),Comp_Time!$A:$B,2,FALSE))</f>
        <v>2.7430555555555554E-3</v>
      </c>
      <c r="AA498">
        <f t="shared" si="23"/>
        <v>0</v>
      </c>
    </row>
    <row r="499" spans="23:27">
      <c r="W499">
        <f>IF(AA499=1, VLOOKUP(CONCATENATE(Home!$B$2,-3),Comp_Time!$A:$B,2,FALSE),IF(Z499&gt; VLOOKUP(CONCATENATE(Home!$B$2,-3),Comp_Time!$A:$B,2,FALSE),VLOOKUP(CONCATENATE(Home!$B$2,-3),Comp_Time!$A:$B,2,FALSE),Z499))</f>
        <v>2.7430555555555554E-3</v>
      </c>
      <c r="X499" s="59">
        <f t="shared" si="21"/>
        <v>0</v>
      </c>
      <c r="Y499" s="59">
        <f t="shared" si="22"/>
        <v>0</v>
      </c>
      <c r="Z499">
        <f>IF(X499&gt;Y499,X499 - Y499,VLOOKUP(CONCATENATE(Home!$B$2,-3),Comp_Time!$A:$B,2,FALSE))</f>
        <v>2.7430555555555554E-3</v>
      </c>
      <c r="AA499">
        <f t="shared" si="23"/>
        <v>0</v>
      </c>
    </row>
    <row r="500" spans="23:27">
      <c r="W500">
        <f>IF(AA500=1, VLOOKUP(CONCATENATE(Home!$B$2,-3),Comp_Time!$A:$B,2,FALSE),IF(Z500&gt; VLOOKUP(CONCATENATE(Home!$B$2,-3),Comp_Time!$A:$B,2,FALSE),VLOOKUP(CONCATENATE(Home!$B$2,-3),Comp_Time!$A:$B,2,FALSE),Z500))</f>
        <v>2.7430555555555554E-3</v>
      </c>
      <c r="X500" s="59">
        <f t="shared" si="21"/>
        <v>0</v>
      </c>
      <c r="Y500" s="59">
        <f t="shared" si="22"/>
        <v>0</v>
      </c>
      <c r="Z500">
        <f>IF(X500&gt;Y500,X500 - Y500,VLOOKUP(CONCATENATE(Home!$B$2,-3),Comp_Time!$A:$B,2,FALSE))</f>
        <v>2.7430555555555554E-3</v>
      </c>
      <c r="AA500">
        <f t="shared" si="23"/>
        <v>0</v>
      </c>
    </row>
    <row r="501" spans="23:27">
      <c r="W501">
        <f>IF(AA501=1, VLOOKUP(CONCATENATE(Home!$B$2,-3),Comp_Time!$A:$B,2,FALSE),IF(Z501&gt; VLOOKUP(CONCATENATE(Home!$B$2,-3),Comp_Time!$A:$B,2,FALSE),VLOOKUP(CONCATENATE(Home!$B$2,-3),Comp_Time!$A:$B,2,FALSE),Z501))</f>
        <v>2.7430555555555554E-3</v>
      </c>
      <c r="X501" s="59">
        <f t="shared" si="21"/>
        <v>0</v>
      </c>
      <c r="Y501" s="59">
        <f t="shared" si="22"/>
        <v>0</v>
      </c>
      <c r="Z501">
        <f>IF(X501&gt;Y501,X501 - Y501,VLOOKUP(CONCATENATE(Home!$B$2,-3),Comp_Time!$A:$B,2,FALSE))</f>
        <v>2.7430555555555554E-3</v>
      </c>
      <c r="AA501">
        <f t="shared" si="23"/>
        <v>0</v>
      </c>
    </row>
    <row r="502" spans="23:27">
      <c r="W502">
        <f>IF(AA502=1, VLOOKUP(CONCATENATE(Home!$B$2,-3),Comp_Time!$A:$B,2,FALSE),IF(Z502&gt; VLOOKUP(CONCATENATE(Home!$B$2,-3),Comp_Time!$A:$B,2,FALSE),VLOOKUP(CONCATENATE(Home!$B$2,-3),Comp_Time!$A:$B,2,FALSE),Z502))</f>
        <v>2.7430555555555554E-3</v>
      </c>
      <c r="X502" s="59">
        <f t="shared" si="21"/>
        <v>0</v>
      </c>
      <c r="Y502" s="59">
        <f t="shared" si="22"/>
        <v>0</v>
      </c>
      <c r="Z502">
        <f>IF(X502&gt;Y502,X502 - Y502,VLOOKUP(CONCATENATE(Home!$B$2,-3),Comp_Time!$A:$B,2,FALSE))</f>
        <v>2.7430555555555554E-3</v>
      </c>
      <c r="AA502">
        <f t="shared" si="23"/>
        <v>0</v>
      </c>
    </row>
    <row r="503" spans="23:27">
      <c r="W503">
        <f>IF(AA503=1, VLOOKUP(CONCATENATE(Home!$B$2,-3),Comp_Time!$A:$B,2,FALSE),IF(Z503&gt; VLOOKUP(CONCATENATE(Home!$B$2,-3),Comp_Time!$A:$B,2,FALSE),VLOOKUP(CONCATENATE(Home!$B$2,-3),Comp_Time!$A:$B,2,FALSE),Z503))</f>
        <v>2.7430555555555554E-3</v>
      </c>
      <c r="X503" s="59">
        <f t="shared" si="21"/>
        <v>0</v>
      </c>
      <c r="Y503" s="59">
        <f t="shared" si="22"/>
        <v>0</v>
      </c>
      <c r="Z503">
        <f>IF(X503&gt;Y503,X503 - Y503,VLOOKUP(CONCATENATE(Home!$B$2,-3),Comp_Time!$A:$B,2,FALSE))</f>
        <v>2.7430555555555554E-3</v>
      </c>
      <c r="AA503">
        <f t="shared" si="23"/>
        <v>0</v>
      </c>
    </row>
    <row r="504" spans="23:27">
      <c r="W504">
        <f>IF(AA504=1, VLOOKUP(CONCATENATE(Home!$B$2,-3),Comp_Time!$A:$B,2,FALSE),IF(Z504&gt; VLOOKUP(CONCATENATE(Home!$B$2,-3),Comp_Time!$A:$B,2,FALSE),VLOOKUP(CONCATENATE(Home!$B$2,-3),Comp_Time!$A:$B,2,FALSE),Z504))</f>
        <v>2.7430555555555554E-3</v>
      </c>
      <c r="X504" s="59">
        <f t="shared" si="21"/>
        <v>0</v>
      </c>
      <c r="Y504" s="59">
        <f t="shared" si="22"/>
        <v>0</v>
      </c>
      <c r="Z504">
        <f>IF(X504&gt;Y504,X504 - Y504,VLOOKUP(CONCATENATE(Home!$B$2,-3),Comp_Time!$A:$B,2,FALSE))</f>
        <v>2.7430555555555554E-3</v>
      </c>
      <c r="AA504">
        <f t="shared" si="23"/>
        <v>0</v>
      </c>
    </row>
    <row r="505" spans="23:27">
      <c r="W505">
        <f>IF(AA505=1, VLOOKUP(CONCATENATE(Home!$B$2,-3),Comp_Time!$A:$B,2,FALSE),IF(Z505&gt; VLOOKUP(CONCATENATE(Home!$B$2,-3),Comp_Time!$A:$B,2,FALSE),VLOOKUP(CONCATENATE(Home!$B$2,-3),Comp_Time!$A:$B,2,FALSE),Z505))</f>
        <v>2.7430555555555554E-3</v>
      </c>
      <c r="X505" s="59">
        <f t="shared" si="21"/>
        <v>0</v>
      </c>
      <c r="Y505" s="59">
        <f t="shared" si="22"/>
        <v>0</v>
      </c>
      <c r="Z505">
        <f>IF(X505&gt;Y505,X505 - Y505,VLOOKUP(CONCATENATE(Home!$B$2,-3),Comp_Time!$A:$B,2,FALSE))</f>
        <v>2.7430555555555554E-3</v>
      </c>
      <c r="AA505">
        <f t="shared" si="23"/>
        <v>0</v>
      </c>
    </row>
    <row r="506" spans="23:27">
      <c r="W506">
        <f>IF(AA506=1, VLOOKUP(CONCATENATE(Home!$B$2,-3),Comp_Time!$A:$B,2,FALSE),IF(Z506&gt; VLOOKUP(CONCATENATE(Home!$B$2,-3),Comp_Time!$A:$B,2,FALSE),VLOOKUP(CONCATENATE(Home!$B$2,-3),Comp_Time!$A:$B,2,FALSE),Z506))</f>
        <v>2.7430555555555554E-3</v>
      </c>
      <c r="X506" s="59">
        <f t="shared" si="21"/>
        <v>0</v>
      </c>
      <c r="Y506" s="59">
        <f t="shared" si="22"/>
        <v>0</v>
      </c>
      <c r="Z506">
        <f>IF(X506&gt;Y506,X506 - Y506,VLOOKUP(CONCATENATE(Home!$B$2,-3),Comp_Time!$A:$B,2,FALSE))</f>
        <v>2.7430555555555554E-3</v>
      </c>
      <c r="AA506">
        <f t="shared" si="23"/>
        <v>0</v>
      </c>
    </row>
    <row r="507" spans="23:27">
      <c r="W507">
        <f>IF(AA507=1, VLOOKUP(CONCATENATE(Home!$B$2,-3),Comp_Time!$A:$B,2,FALSE),IF(Z507&gt; VLOOKUP(CONCATENATE(Home!$B$2,-3),Comp_Time!$A:$B,2,FALSE),VLOOKUP(CONCATENATE(Home!$B$2,-3),Comp_Time!$A:$B,2,FALSE),Z507))</f>
        <v>2.7430555555555554E-3</v>
      </c>
      <c r="X507" s="59">
        <f t="shared" si="21"/>
        <v>0</v>
      </c>
      <c r="Y507" s="59">
        <f t="shared" si="22"/>
        <v>0</v>
      </c>
      <c r="Z507">
        <f>IF(X507&gt;Y507,X507 - Y507,VLOOKUP(CONCATENATE(Home!$B$2,-3),Comp_Time!$A:$B,2,FALSE))</f>
        <v>2.7430555555555554E-3</v>
      </c>
      <c r="AA507">
        <f t="shared" si="23"/>
        <v>0</v>
      </c>
    </row>
    <row r="508" spans="23:27">
      <c r="W508">
        <f>IF(AA508=1, VLOOKUP(CONCATENATE(Home!$B$2,-3),Comp_Time!$A:$B,2,FALSE),IF(Z508&gt; VLOOKUP(CONCATENATE(Home!$B$2,-3),Comp_Time!$A:$B,2,FALSE),VLOOKUP(CONCATENATE(Home!$B$2,-3),Comp_Time!$A:$B,2,FALSE),Z508))</f>
        <v>2.7430555555555554E-3</v>
      </c>
      <c r="X508" s="59">
        <f t="shared" si="21"/>
        <v>0</v>
      </c>
      <c r="Y508" s="59">
        <f t="shared" si="22"/>
        <v>0</v>
      </c>
      <c r="Z508">
        <f>IF(X508&gt;Y508,X508 - Y508,VLOOKUP(CONCATENATE(Home!$B$2,-3),Comp_Time!$A:$B,2,FALSE))</f>
        <v>2.7430555555555554E-3</v>
      </c>
      <c r="AA508">
        <f t="shared" si="23"/>
        <v>0</v>
      </c>
    </row>
    <row r="509" spans="23:27">
      <c r="W509">
        <f>IF(AA509=1, VLOOKUP(CONCATENATE(Home!$B$2,-3),Comp_Time!$A:$B,2,FALSE),IF(Z509&gt; VLOOKUP(CONCATENATE(Home!$B$2,-3),Comp_Time!$A:$B,2,FALSE),VLOOKUP(CONCATENATE(Home!$B$2,-3),Comp_Time!$A:$B,2,FALSE),Z509))</f>
        <v>2.7430555555555554E-3</v>
      </c>
      <c r="X509" s="59">
        <f t="shared" si="21"/>
        <v>0</v>
      </c>
      <c r="Y509" s="59">
        <f t="shared" si="22"/>
        <v>0</v>
      </c>
      <c r="Z509">
        <f>IF(X509&gt;Y509,X509 - Y509,VLOOKUP(CONCATENATE(Home!$B$2,-3),Comp_Time!$A:$B,2,FALSE))</f>
        <v>2.7430555555555554E-3</v>
      </c>
      <c r="AA509">
        <f t="shared" si="23"/>
        <v>0</v>
      </c>
    </row>
    <row r="510" spans="23:27">
      <c r="W510">
        <f>IF(AA510=1, VLOOKUP(CONCATENATE(Home!$B$2,-3),Comp_Time!$A:$B,2,FALSE),IF(Z510&gt; VLOOKUP(CONCATENATE(Home!$B$2,-3),Comp_Time!$A:$B,2,FALSE),VLOOKUP(CONCATENATE(Home!$B$2,-3),Comp_Time!$A:$B,2,FALSE),Z510))</f>
        <v>2.7430555555555554E-3</v>
      </c>
      <c r="X510" s="59">
        <f t="shared" si="21"/>
        <v>0</v>
      </c>
      <c r="Y510" s="59">
        <f t="shared" si="22"/>
        <v>0</v>
      </c>
      <c r="Z510">
        <f>IF(X510&gt;Y510,X510 - Y510,VLOOKUP(CONCATENATE(Home!$B$2,-3),Comp_Time!$A:$B,2,FALSE))</f>
        <v>2.7430555555555554E-3</v>
      </c>
      <c r="AA510">
        <f t="shared" si="23"/>
        <v>0</v>
      </c>
    </row>
    <row r="511" spans="23:27">
      <c r="W511">
        <f>IF(AA511=1, VLOOKUP(CONCATENATE(Home!$B$2,-3),Comp_Time!$A:$B,2,FALSE),IF(Z511&gt; VLOOKUP(CONCATENATE(Home!$B$2,-3),Comp_Time!$A:$B,2,FALSE),VLOOKUP(CONCATENATE(Home!$B$2,-3),Comp_Time!$A:$B,2,FALSE),Z511))</f>
        <v>2.7430555555555554E-3</v>
      </c>
      <c r="X511" s="59">
        <f t="shared" si="21"/>
        <v>0</v>
      </c>
      <c r="Y511" s="59">
        <f t="shared" si="22"/>
        <v>0</v>
      </c>
      <c r="Z511">
        <f>IF(X511&gt;Y511,X511 - Y511,VLOOKUP(CONCATENATE(Home!$B$2,-3),Comp_Time!$A:$B,2,FALSE))</f>
        <v>2.7430555555555554E-3</v>
      </c>
      <c r="AA511">
        <f t="shared" si="23"/>
        <v>0</v>
      </c>
    </row>
    <row r="512" spans="23:27">
      <c r="W512">
        <f>IF(AA512=1, VLOOKUP(CONCATENATE(Home!$B$2,-3),Comp_Time!$A:$B,2,FALSE),IF(Z512&gt; VLOOKUP(CONCATENATE(Home!$B$2,-3),Comp_Time!$A:$B,2,FALSE),VLOOKUP(CONCATENATE(Home!$B$2,-3),Comp_Time!$A:$B,2,FALSE),Z512))</f>
        <v>2.7430555555555554E-3</v>
      </c>
      <c r="X512" s="59">
        <f t="shared" si="21"/>
        <v>0</v>
      </c>
      <c r="Y512" s="59">
        <f t="shared" si="22"/>
        <v>0</v>
      </c>
      <c r="Z512">
        <f>IF(X512&gt;Y512,X512 - Y512,VLOOKUP(CONCATENATE(Home!$B$2,-3),Comp_Time!$A:$B,2,FALSE))</f>
        <v>2.7430555555555554E-3</v>
      </c>
      <c r="AA512">
        <f t="shared" si="23"/>
        <v>0</v>
      </c>
    </row>
    <row r="513" spans="23:27">
      <c r="W513">
        <f>IF(AA513=1, VLOOKUP(CONCATENATE(Home!$B$2,-3),Comp_Time!$A:$B,2,FALSE),IF(Z513&gt; VLOOKUP(CONCATENATE(Home!$B$2,-3),Comp_Time!$A:$B,2,FALSE),VLOOKUP(CONCATENATE(Home!$B$2,-3),Comp_Time!$A:$B,2,FALSE),Z513))</f>
        <v>2.7430555555555554E-3</v>
      </c>
      <c r="X513" s="59">
        <f t="shared" si="21"/>
        <v>0</v>
      </c>
      <c r="Y513" s="59">
        <f t="shared" si="22"/>
        <v>0</v>
      </c>
      <c r="Z513">
        <f>IF(X513&gt;Y513,X513 - Y513,VLOOKUP(CONCATENATE(Home!$B$2,-3),Comp_Time!$A:$B,2,FALSE))</f>
        <v>2.7430555555555554E-3</v>
      </c>
      <c r="AA513">
        <f t="shared" si="23"/>
        <v>0</v>
      </c>
    </row>
    <row r="514" spans="23:27">
      <c r="W514">
        <f>IF(AA514=1, VLOOKUP(CONCATENATE(Home!$B$2,-3),Comp_Time!$A:$B,2,FALSE),IF(Z514&gt; VLOOKUP(CONCATENATE(Home!$B$2,-3),Comp_Time!$A:$B,2,FALSE),VLOOKUP(CONCATENATE(Home!$B$2,-3),Comp_Time!$A:$B,2,FALSE),Z514))</f>
        <v>2.7430555555555554E-3</v>
      </c>
      <c r="X514" s="59">
        <f t="shared" si="21"/>
        <v>0</v>
      </c>
      <c r="Y514" s="59">
        <f t="shared" si="22"/>
        <v>0</v>
      </c>
      <c r="Z514">
        <f>IF(X514&gt;Y514,X514 - Y514,VLOOKUP(CONCATENATE(Home!$B$2,-3),Comp_Time!$A:$B,2,FALSE))</f>
        <v>2.7430555555555554E-3</v>
      </c>
      <c r="AA514">
        <f t="shared" si="23"/>
        <v>0</v>
      </c>
    </row>
    <row r="515" spans="23:27">
      <c r="W515">
        <f>IF(AA515=1, VLOOKUP(CONCATENATE(Home!$B$2,-3),Comp_Time!$A:$B,2,FALSE),IF(Z515&gt; VLOOKUP(CONCATENATE(Home!$B$2,-3),Comp_Time!$A:$B,2,FALSE),VLOOKUP(CONCATENATE(Home!$B$2,-3),Comp_Time!$A:$B,2,FALSE),Z515))</f>
        <v>2.7430555555555554E-3</v>
      </c>
      <c r="X515" s="59">
        <f t="shared" ref="X515:X578" si="24">TIME(HOUR(D515),MINUTE(D515),SECOND(D515))</f>
        <v>0</v>
      </c>
      <c r="Y515" s="59">
        <f t="shared" ref="Y515:Y578" si="25">TIME(HOUR(C515),MINUTE(C515),SECOND(C515))</f>
        <v>0</v>
      </c>
      <c r="Z515">
        <f>IF(X515&gt;Y515,X515 - Y515,VLOOKUP(CONCATENATE(Home!$B$2,-3),Comp_Time!$A:$B,2,FALSE))</f>
        <v>2.7430555555555554E-3</v>
      </c>
      <c r="AA515">
        <f t="shared" ref="AA515:AA578" si="26">IF(DATE(YEAR(C515),MONTH(C515),DAY(C515))=DATE(YEAR(D515),MONTH(D515),DAY(D515)),0,1)</f>
        <v>0</v>
      </c>
    </row>
    <row r="516" spans="23:27">
      <c r="W516">
        <f>IF(AA516=1, VLOOKUP(CONCATENATE(Home!$B$2,-3),Comp_Time!$A:$B,2,FALSE),IF(Z516&gt; VLOOKUP(CONCATENATE(Home!$B$2,-3),Comp_Time!$A:$B,2,FALSE),VLOOKUP(CONCATENATE(Home!$B$2,-3),Comp_Time!$A:$B,2,FALSE),Z516))</f>
        <v>2.7430555555555554E-3</v>
      </c>
      <c r="X516" s="59">
        <f t="shared" si="24"/>
        <v>0</v>
      </c>
      <c r="Y516" s="59">
        <f t="shared" si="25"/>
        <v>0</v>
      </c>
      <c r="Z516">
        <f>IF(X516&gt;Y516,X516 - Y516,VLOOKUP(CONCATENATE(Home!$B$2,-3),Comp_Time!$A:$B,2,FALSE))</f>
        <v>2.7430555555555554E-3</v>
      </c>
      <c r="AA516">
        <f t="shared" si="26"/>
        <v>0</v>
      </c>
    </row>
    <row r="517" spans="23:27">
      <c r="W517">
        <f>IF(AA517=1, VLOOKUP(CONCATENATE(Home!$B$2,-3),Comp_Time!$A:$B,2,FALSE),IF(Z517&gt; VLOOKUP(CONCATENATE(Home!$B$2,-3),Comp_Time!$A:$B,2,FALSE),VLOOKUP(CONCATENATE(Home!$B$2,-3),Comp_Time!$A:$B,2,FALSE),Z517))</f>
        <v>2.7430555555555554E-3</v>
      </c>
      <c r="X517" s="59">
        <f t="shared" si="24"/>
        <v>0</v>
      </c>
      <c r="Y517" s="59">
        <f t="shared" si="25"/>
        <v>0</v>
      </c>
      <c r="Z517">
        <f>IF(X517&gt;Y517,X517 - Y517,VLOOKUP(CONCATENATE(Home!$B$2,-3),Comp_Time!$A:$B,2,FALSE))</f>
        <v>2.7430555555555554E-3</v>
      </c>
      <c r="AA517">
        <f t="shared" si="26"/>
        <v>0</v>
      </c>
    </row>
    <row r="518" spans="23:27">
      <c r="W518">
        <f>IF(AA518=1, VLOOKUP(CONCATENATE(Home!$B$2,-3),Comp_Time!$A:$B,2,FALSE),IF(Z518&gt; VLOOKUP(CONCATENATE(Home!$B$2,-3),Comp_Time!$A:$B,2,FALSE),VLOOKUP(CONCATENATE(Home!$B$2,-3),Comp_Time!$A:$B,2,FALSE),Z518))</f>
        <v>2.7430555555555554E-3</v>
      </c>
      <c r="X518" s="59">
        <f t="shared" si="24"/>
        <v>0</v>
      </c>
      <c r="Y518" s="59">
        <f t="shared" si="25"/>
        <v>0</v>
      </c>
      <c r="Z518">
        <f>IF(X518&gt;Y518,X518 - Y518,VLOOKUP(CONCATENATE(Home!$B$2,-3),Comp_Time!$A:$B,2,FALSE))</f>
        <v>2.7430555555555554E-3</v>
      </c>
      <c r="AA518">
        <f t="shared" si="26"/>
        <v>0</v>
      </c>
    </row>
    <row r="519" spans="23:27">
      <c r="W519">
        <f>IF(AA519=1, VLOOKUP(CONCATENATE(Home!$B$2,-3),Comp_Time!$A:$B,2,FALSE),IF(Z519&gt; VLOOKUP(CONCATENATE(Home!$B$2,-3),Comp_Time!$A:$B,2,FALSE),VLOOKUP(CONCATENATE(Home!$B$2,-3),Comp_Time!$A:$B,2,FALSE),Z519))</f>
        <v>2.7430555555555554E-3</v>
      </c>
      <c r="X519" s="59">
        <f t="shared" si="24"/>
        <v>0</v>
      </c>
      <c r="Y519" s="59">
        <f t="shared" si="25"/>
        <v>0</v>
      </c>
      <c r="Z519">
        <f>IF(X519&gt;Y519,X519 - Y519,VLOOKUP(CONCATENATE(Home!$B$2,-3),Comp_Time!$A:$B,2,FALSE))</f>
        <v>2.7430555555555554E-3</v>
      </c>
      <c r="AA519">
        <f t="shared" si="26"/>
        <v>0</v>
      </c>
    </row>
    <row r="520" spans="23:27">
      <c r="W520">
        <f>IF(AA520=1, VLOOKUP(CONCATENATE(Home!$B$2,-3),Comp_Time!$A:$B,2,FALSE),IF(Z520&gt; VLOOKUP(CONCATENATE(Home!$B$2,-3),Comp_Time!$A:$B,2,FALSE),VLOOKUP(CONCATENATE(Home!$B$2,-3),Comp_Time!$A:$B,2,FALSE),Z520))</f>
        <v>2.7430555555555554E-3</v>
      </c>
      <c r="X520" s="59">
        <f t="shared" si="24"/>
        <v>0</v>
      </c>
      <c r="Y520" s="59">
        <f t="shared" si="25"/>
        <v>0</v>
      </c>
      <c r="Z520">
        <f>IF(X520&gt;Y520,X520 - Y520,VLOOKUP(CONCATENATE(Home!$B$2,-3),Comp_Time!$A:$B,2,FALSE))</f>
        <v>2.7430555555555554E-3</v>
      </c>
      <c r="AA520">
        <f t="shared" si="26"/>
        <v>0</v>
      </c>
    </row>
    <row r="521" spans="23:27">
      <c r="W521">
        <f>IF(AA521=1, VLOOKUP(CONCATENATE(Home!$B$2,-3),Comp_Time!$A:$B,2,FALSE),IF(Z521&gt; VLOOKUP(CONCATENATE(Home!$B$2,-3),Comp_Time!$A:$B,2,FALSE),VLOOKUP(CONCATENATE(Home!$B$2,-3),Comp_Time!$A:$B,2,FALSE),Z521))</f>
        <v>2.7430555555555554E-3</v>
      </c>
      <c r="X521" s="59">
        <f t="shared" si="24"/>
        <v>0</v>
      </c>
      <c r="Y521" s="59">
        <f t="shared" si="25"/>
        <v>0</v>
      </c>
      <c r="Z521">
        <f>IF(X521&gt;Y521,X521 - Y521,VLOOKUP(CONCATENATE(Home!$B$2,-3),Comp_Time!$A:$B,2,FALSE))</f>
        <v>2.7430555555555554E-3</v>
      </c>
      <c r="AA521">
        <f t="shared" si="26"/>
        <v>0</v>
      </c>
    </row>
    <row r="522" spans="23:27">
      <c r="W522">
        <f>IF(AA522=1, VLOOKUP(CONCATENATE(Home!$B$2,-3),Comp_Time!$A:$B,2,FALSE),IF(Z522&gt; VLOOKUP(CONCATENATE(Home!$B$2,-3),Comp_Time!$A:$B,2,FALSE),VLOOKUP(CONCATENATE(Home!$B$2,-3),Comp_Time!$A:$B,2,FALSE),Z522))</f>
        <v>2.7430555555555554E-3</v>
      </c>
      <c r="X522" s="59">
        <f t="shared" si="24"/>
        <v>0</v>
      </c>
      <c r="Y522" s="59">
        <f t="shared" si="25"/>
        <v>0</v>
      </c>
      <c r="Z522">
        <f>IF(X522&gt;Y522,X522 - Y522,VLOOKUP(CONCATENATE(Home!$B$2,-3),Comp_Time!$A:$B,2,FALSE))</f>
        <v>2.7430555555555554E-3</v>
      </c>
      <c r="AA522">
        <f t="shared" si="26"/>
        <v>0</v>
      </c>
    </row>
    <row r="523" spans="23:27">
      <c r="W523">
        <f>IF(AA523=1, VLOOKUP(CONCATENATE(Home!$B$2,-3),Comp_Time!$A:$B,2,FALSE),IF(Z523&gt; VLOOKUP(CONCATENATE(Home!$B$2,-3),Comp_Time!$A:$B,2,FALSE),VLOOKUP(CONCATENATE(Home!$B$2,-3),Comp_Time!$A:$B,2,FALSE),Z523))</f>
        <v>2.7430555555555554E-3</v>
      </c>
      <c r="X523" s="59">
        <f t="shared" si="24"/>
        <v>0</v>
      </c>
      <c r="Y523" s="59">
        <f t="shared" si="25"/>
        <v>0</v>
      </c>
      <c r="Z523">
        <f>IF(X523&gt;Y523,X523 - Y523,VLOOKUP(CONCATENATE(Home!$B$2,-3),Comp_Time!$A:$B,2,FALSE))</f>
        <v>2.7430555555555554E-3</v>
      </c>
      <c r="AA523">
        <f t="shared" si="26"/>
        <v>0</v>
      </c>
    </row>
    <row r="524" spans="23:27">
      <c r="W524">
        <f>IF(AA524=1, VLOOKUP(CONCATENATE(Home!$B$2,-3),Comp_Time!$A:$B,2,FALSE),IF(Z524&gt; VLOOKUP(CONCATENATE(Home!$B$2,-3),Comp_Time!$A:$B,2,FALSE),VLOOKUP(CONCATENATE(Home!$B$2,-3),Comp_Time!$A:$B,2,FALSE),Z524))</f>
        <v>2.7430555555555554E-3</v>
      </c>
      <c r="X524" s="59">
        <f t="shared" si="24"/>
        <v>0</v>
      </c>
      <c r="Y524" s="59">
        <f t="shared" si="25"/>
        <v>0</v>
      </c>
      <c r="Z524">
        <f>IF(X524&gt;Y524,X524 - Y524,VLOOKUP(CONCATENATE(Home!$B$2,-3),Comp_Time!$A:$B,2,FALSE))</f>
        <v>2.7430555555555554E-3</v>
      </c>
      <c r="AA524">
        <f t="shared" si="26"/>
        <v>0</v>
      </c>
    </row>
    <row r="525" spans="23:27">
      <c r="W525">
        <f>IF(AA525=1, VLOOKUP(CONCATENATE(Home!$B$2,-3),Comp_Time!$A:$B,2,FALSE),IF(Z525&gt; VLOOKUP(CONCATENATE(Home!$B$2,-3),Comp_Time!$A:$B,2,FALSE),VLOOKUP(CONCATENATE(Home!$B$2,-3),Comp_Time!$A:$B,2,FALSE),Z525))</f>
        <v>2.7430555555555554E-3</v>
      </c>
      <c r="X525" s="59">
        <f t="shared" si="24"/>
        <v>0</v>
      </c>
      <c r="Y525" s="59">
        <f t="shared" si="25"/>
        <v>0</v>
      </c>
      <c r="Z525">
        <f>IF(X525&gt;Y525,X525 - Y525,VLOOKUP(CONCATENATE(Home!$B$2,-3),Comp_Time!$A:$B,2,FALSE))</f>
        <v>2.7430555555555554E-3</v>
      </c>
      <c r="AA525">
        <f t="shared" si="26"/>
        <v>0</v>
      </c>
    </row>
    <row r="526" spans="23:27">
      <c r="W526">
        <f>IF(AA526=1, VLOOKUP(CONCATENATE(Home!$B$2,-3),Comp_Time!$A:$B,2,FALSE),IF(Z526&gt; VLOOKUP(CONCATENATE(Home!$B$2,-3),Comp_Time!$A:$B,2,FALSE),VLOOKUP(CONCATENATE(Home!$B$2,-3),Comp_Time!$A:$B,2,FALSE),Z526))</f>
        <v>2.7430555555555554E-3</v>
      </c>
      <c r="X526" s="59">
        <f t="shared" si="24"/>
        <v>0</v>
      </c>
      <c r="Y526" s="59">
        <f t="shared" si="25"/>
        <v>0</v>
      </c>
      <c r="Z526">
        <f>IF(X526&gt;Y526,X526 - Y526,VLOOKUP(CONCATENATE(Home!$B$2,-3),Comp_Time!$A:$B,2,FALSE))</f>
        <v>2.7430555555555554E-3</v>
      </c>
      <c r="AA526">
        <f t="shared" si="26"/>
        <v>0</v>
      </c>
    </row>
    <row r="527" spans="23:27">
      <c r="W527">
        <f>IF(AA527=1, VLOOKUP(CONCATENATE(Home!$B$2,-3),Comp_Time!$A:$B,2,FALSE),IF(Z527&gt; VLOOKUP(CONCATENATE(Home!$B$2,-3),Comp_Time!$A:$B,2,FALSE),VLOOKUP(CONCATENATE(Home!$B$2,-3),Comp_Time!$A:$B,2,FALSE),Z527))</f>
        <v>2.7430555555555554E-3</v>
      </c>
      <c r="X527" s="59">
        <f t="shared" si="24"/>
        <v>0</v>
      </c>
      <c r="Y527" s="59">
        <f t="shared" si="25"/>
        <v>0</v>
      </c>
      <c r="Z527">
        <f>IF(X527&gt;Y527,X527 - Y527,VLOOKUP(CONCATENATE(Home!$B$2,-3),Comp_Time!$A:$B,2,FALSE))</f>
        <v>2.7430555555555554E-3</v>
      </c>
      <c r="AA527">
        <f t="shared" si="26"/>
        <v>0</v>
      </c>
    </row>
    <row r="528" spans="23:27">
      <c r="W528">
        <f>IF(AA528=1, VLOOKUP(CONCATENATE(Home!$B$2,-3),Comp_Time!$A:$B,2,FALSE),IF(Z528&gt; VLOOKUP(CONCATENATE(Home!$B$2,-3),Comp_Time!$A:$B,2,FALSE),VLOOKUP(CONCATENATE(Home!$B$2,-3),Comp_Time!$A:$B,2,FALSE),Z528))</f>
        <v>2.7430555555555554E-3</v>
      </c>
      <c r="X528" s="59">
        <f t="shared" si="24"/>
        <v>0</v>
      </c>
      <c r="Y528" s="59">
        <f t="shared" si="25"/>
        <v>0</v>
      </c>
      <c r="Z528">
        <f>IF(X528&gt;Y528,X528 - Y528,VLOOKUP(CONCATENATE(Home!$B$2,-3),Comp_Time!$A:$B,2,FALSE))</f>
        <v>2.7430555555555554E-3</v>
      </c>
      <c r="AA528">
        <f t="shared" si="26"/>
        <v>0</v>
      </c>
    </row>
    <row r="529" spans="23:27">
      <c r="W529">
        <f>IF(AA529=1, VLOOKUP(CONCATENATE(Home!$B$2,-3),Comp_Time!$A:$B,2,FALSE),IF(Z529&gt; VLOOKUP(CONCATENATE(Home!$B$2,-3),Comp_Time!$A:$B,2,FALSE),VLOOKUP(CONCATENATE(Home!$B$2,-3),Comp_Time!$A:$B,2,FALSE),Z529))</f>
        <v>2.7430555555555554E-3</v>
      </c>
      <c r="X529" s="59">
        <f t="shared" si="24"/>
        <v>0</v>
      </c>
      <c r="Y529" s="59">
        <f t="shared" si="25"/>
        <v>0</v>
      </c>
      <c r="Z529">
        <f>IF(X529&gt;Y529,X529 - Y529,VLOOKUP(CONCATENATE(Home!$B$2,-3),Comp_Time!$A:$B,2,FALSE))</f>
        <v>2.7430555555555554E-3</v>
      </c>
      <c r="AA529">
        <f t="shared" si="26"/>
        <v>0</v>
      </c>
    </row>
    <row r="530" spans="23:27">
      <c r="W530">
        <f>IF(AA530=1, VLOOKUP(CONCATENATE(Home!$B$2,-3),Comp_Time!$A:$B,2,FALSE),IF(Z530&gt; VLOOKUP(CONCATENATE(Home!$B$2,-3),Comp_Time!$A:$B,2,FALSE),VLOOKUP(CONCATENATE(Home!$B$2,-3),Comp_Time!$A:$B,2,FALSE),Z530))</f>
        <v>2.7430555555555554E-3</v>
      </c>
      <c r="X530" s="59">
        <f t="shared" si="24"/>
        <v>0</v>
      </c>
      <c r="Y530" s="59">
        <f t="shared" si="25"/>
        <v>0</v>
      </c>
      <c r="Z530">
        <f>IF(X530&gt;Y530,X530 - Y530,VLOOKUP(CONCATENATE(Home!$B$2,-3),Comp_Time!$A:$B,2,FALSE))</f>
        <v>2.7430555555555554E-3</v>
      </c>
      <c r="AA530">
        <f t="shared" si="26"/>
        <v>0</v>
      </c>
    </row>
    <row r="531" spans="23:27">
      <c r="W531">
        <f>IF(AA531=1, VLOOKUP(CONCATENATE(Home!$B$2,-3),Comp_Time!$A:$B,2,FALSE),IF(Z531&gt; VLOOKUP(CONCATENATE(Home!$B$2,-3),Comp_Time!$A:$B,2,FALSE),VLOOKUP(CONCATENATE(Home!$B$2,-3),Comp_Time!$A:$B,2,FALSE),Z531))</f>
        <v>2.7430555555555554E-3</v>
      </c>
      <c r="X531" s="59">
        <f t="shared" si="24"/>
        <v>0</v>
      </c>
      <c r="Y531" s="59">
        <f t="shared" si="25"/>
        <v>0</v>
      </c>
      <c r="Z531">
        <f>IF(X531&gt;Y531,X531 - Y531,VLOOKUP(CONCATENATE(Home!$B$2,-3),Comp_Time!$A:$B,2,FALSE))</f>
        <v>2.7430555555555554E-3</v>
      </c>
      <c r="AA531">
        <f t="shared" si="26"/>
        <v>0</v>
      </c>
    </row>
    <row r="532" spans="23:27">
      <c r="W532">
        <f>IF(AA532=1, VLOOKUP(CONCATENATE(Home!$B$2,-3),Comp_Time!$A:$B,2,FALSE),IF(Z532&gt; VLOOKUP(CONCATENATE(Home!$B$2,-3),Comp_Time!$A:$B,2,FALSE),VLOOKUP(CONCATENATE(Home!$B$2,-3),Comp_Time!$A:$B,2,FALSE),Z532))</f>
        <v>2.7430555555555554E-3</v>
      </c>
      <c r="X532" s="59">
        <f t="shared" si="24"/>
        <v>0</v>
      </c>
      <c r="Y532" s="59">
        <f t="shared" si="25"/>
        <v>0</v>
      </c>
      <c r="Z532">
        <f>IF(X532&gt;Y532,X532 - Y532,VLOOKUP(CONCATENATE(Home!$B$2,-3),Comp_Time!$A:$B,2,FALSE))</f>
        <v>2.7430555555555554E-3</v>
      </c>
      <c r="AA532">
        <f t="shared" si="26"/>
        <v>0</v>
      </c>
    </row>
    <row r="533" spans="23:27">
      <c r="W533">
        <f>IF(AA533=1, VLOOKUP(CONCATENATE(Home!$B$2,-3),Comp_Time!$A:$B,2,FALSE),IF(Z533&gt; VLOOKUP(CONCATENATE(Home!$B$2,-3),Comp_Time!$A:$B,2,FALSE),VLOOKUP(CONCATENATE(Home!$B$2,-3),Comp_Time!$A:$B,2,FALSE),Z533))</f>
        <v>2.7430555555555554E-3</v>
      </c>
      <c r="X533" s="59">
        <f t="shared" si="24"/>
        <v>0</v>
      </c>
      <c r="Y533" s="59">
        <f t="shared" si="25"/>
        <v>0</v>
      </c>
      <c r="Z533">
        <f>IF(X533&gt;Y533,X533 - Y533,VLOOKUP(CONCATENATE(Home!$B$2,-3),Comp_Time!$A:$B,2,FALSE))</f>
        <v>2.7430555555555554E-3</v>
      </c>
      <c r="AA533">
        <f t="shared" si="26"/>
        <v>0</v>
      </c>
    </row>
    <row r="534" spans="23:27">
      <c r="W534">
        <f>IF(AA534=1, VLOOKUP(CONCATENATE(Home!$B$2,-3),Comp_Time!$A:$B,2,FALSE),IF(Z534&gt; VLOOKUP(CONCATENATE(Home!$B$2,-3),Comp_Time!$A:$B,2,FALSE),VLOOKUP(CONCATENATE(Home!$B$2,-3),Comp_Time!$A:$B,2,FALSE),Z534))</f>
        <v>2.7430555555555554E-3</v>
      </c>
      <c r="X534" s="59">
        <f t="shared" si="24"/>
        <v>0</v>
      </c>
      <c r="Y534" s="59">
        <f t="shared" si="25"/>
        <v>0</v>
      </c>
      <c r="Z534">
        <f>IF(X534&gt;Y534,X534 - Y534,VLOOKUP(CONCATENATE(Home!$B$2,-3),Comp_Time!$A:$B,2,FALSE))</f>
        <v>2.7430555555555554E-3</v>
      </c>
      <c r="AA534">
        <f t="shared" si="26"/>
        <v>0</v>
      </c>
    </row>
    <row r="535" spans="23:27">
      <c r="W535">
        <f>IF(AA535=1, VLOOKUP(CONCATENATE(Home!$B$2,-3),Comp_Time!$A:$B,2,FALSE),IF(Z535&gt; VLOOKUP(CONCATENATE(Home!$B$2,-3),Comp_Time!$A:$B,2,FALSE),VLOOKUP(CONCATENATE(Home!$B$2,-3),Comp_Time!$A:$B,2,FALSE),Z535))</f>
        <v>2.7430555555555554E-3</v>
      </c>
      <c r="X535" s="59">
        <f t="shared" si="24"/>
        <v>0</v>
      </c>
      <c r="Y535" s="59">
        <f t="shared" si="25"/>
        <v>0</v>
      </c>
      <c r="Z535">
        <f>IF(X535&gt;Y535,X535 - Y535,VLOOKUP(CONCATENATE(Home!$B$2,-3),Comp_Time!$A:$B,2,FALSE))</f>
        <v>2.7430555555555554E-3</v>
      </c>
      <c r="AA535">
        <f t="shared" si="26"/>
        <v>0</v>
      </c>
    </row>
    <row r="536" spans="23:27">
      <c r="W536">
        <f>IF(AA536=1, VLOOKUP(CONCATENATE(Home!$B$2,-3),Comp_Time!$A:$B,2,FALSE),IF(Z536&gt; VLOOKUP(CONCATENATE(Home!$B$2,-3),Comp_Time!$A:$B,2,FALSE),VLOOKUP(CONCATENATE(Home!$B$2,-3),Comp_Time!$A:$B,2,FALSE),Z536))</f>
        <v>2.7430555555555554E-3</v>
      </c>
      <c r="X536" s="59">
        <f t="shared" si="24"/>
        <v>0</v>
      </c>
      <c r="Y536" s="59">
        <f t="shared" si="25"/>
        <v>0</v>
      </c>
      <c r="Z536">
        <f>IF(X536&gt;Y536,X536 - Y536,VLOOKUP(CONCATENATE(Home!$B$2,-3),Comp_Time!$A:$B,2,FALSE))</f>
        <v>2.7430555555555554E-3</v>
      </c>
      <c r="AA536">
        <f t="shared" si="26"/>
        <v>0</v>
      </c>
    </row>
    <row r="537" spans="23:27">
      <c r="W537">
        <f>IF(AA537=1, VLOOKUP(CONCATENATE(Home!$B$2,-3),Comp_Time!$A:$B,2,FALSE),IF(Z537&gt; VLOOKUP(CONCATENATE(Home!$B$2,-3),Comp_Time!$A:$B,2,FALSE),VLOOKUP(CONCATENATE(Home!$B$2,-3),Comp_Time!$A:$B,2,FALSE),Z537))</f>
        <v>2.7430555555555554E-3</v>
      </c>
      <c r="X537" s="59">
        <f t="shared" si="24"/>
        <v>0</v>
      </c>
      <c r="Y537" s="59">
        <f t="shared" si="25"/>
        <v>0</v>
      </c>
      <c r="Z537">
        <f>IF(X537&gt;Y537,X537 - Y537,VLOOKUP(CONCATENATE(Home!$B$2,-3),Comp_Time!$A:$B,2,FALSE))</f>
        <v>2.7430555555555554E-3</v>
      </c>
      <c r="AA537">
        <f t="shared" si="26"/>
        <v>0</v>
      </c>
    </row>
    <row r="538" spans="23:27">
      <c r="W538">
        <f>IF(AA538=1, VLOOKUP(CONCATENATE(Home!$B$2,-3),Comp_Time!$A:$B,2,FALSE),IF(Z538&gt; VLOOKUP(CONCATENATE(Home!$B$2,-3),Comp_Time!$A:$B,2,FALSE),VLOOKUP(CONCATENATE(Home!$B$2,-3),Comp_Time!$A:$B,2,FALSE),Z538))</f>
        <v>2.7430555555555554E-3</v>
      </c>
      <c r="X538" s="59">
        <f t="shared" si="24"/>
        <v>0</v>
      </c>
      <c r="Y538" s="59">
        <f t="shared" si="25"/>
        <v>0</v>
      </c>
      <c r="Z538">
        <f>IF(X538&gt;Y538,X538 - Y538,VLOOKUP(CONCATENATE(Home!$B$2,-3),Comp_Time!$A:$B,2,FALSE))</f>
        <v>2.7430555555555554E-3</v>
      </c>
      <c r="AA538">
        <f t="shared" si="26"/>
        <v>0</v>
      </c>
    </row>
    <row r="539" spans="23:27">
      <c r="W539">
        <f>IF(AA539=1, VLOOKUP(CONCATENATE(Home!$B$2,-3),Comp_Time!$A:$B,2,FALSE),IF(Z539&gt; VLOOKUP(CONCATENATE(Home!$B$2,-3),Comp_Time!$A:$B,2,FALSE),VLOOKUP(CONCATENATE(Home!$B$2,-3),Comp_Time!$A:$B,2,FALSE),Z539))</f>
        <v>2.7430555555555554E-3</v>
      </c>
      <c r="X539" s="59">
        <f t="shared" si="24"/>
        <v>0</v>
      </c>
      <c r="Y539" s="59">
        <f t="shared" si="25"/>
        <v>0</v>
      </c>
      <c r="Z539">
        <f>IF(X539&gt;Y539,X539 - Y539,VLOOKUP(CONCATENATE(Home!$B$2,-3),Comp_Time!$A:$B,2,FALSE))</f>
        <v>2.7430555555555554E-3</v>
      </c>
      <c r="AA539">
        <f t="shared" si="26"/>
        <v>0</v>
      </c>
    </row>
    <row r="540" spans="23:27">
      <c r="W540">
        <f>IF(AA540=1, VLOOKUP(CONCATENATE(Home!$B$2,-3),Comp_Time!$A:$B,2,FALSE),IF(Z540&gt; VLOOKUP(CONCATENATE(Home!$B$2,-3),Comp_Time!$A:$B,2,FALSE),VLOOKUP(CONCATENATE(Home!$B$2,-3),Comp_Time!$A:$B,2,FALSE),Z540))</f>
        <v>2.7430555555555554E-3</v>
      </c>
      <c r="X540" s="59">
        <f t="shared" si="24"/>
        <v>0</v>
      </c>
      <c r="Y540" s="59">
        <f t="shared" si="25"/>
        <v>0</v>
      </c>
      <c r="Z540">
        <f>IF(X540&gt;Y540,X540 - Y540,VLOOKUP(CONCATENATE(Home!$B$2,-3),Comp_Time!$A:$B,2,FALSE))</f>
        <v>2.7430555555555554E-3</v>
      </c>
      <c r="AA540">
        <f t="shared" si="26"/>
        <v>0</v>
      </c>
    </row>
    <row r="541" spans="23:27">
      <c r="W541">
        <f>IF(AA541=1, VLOOKUP(CONCATENATE(Home!$B$2,-3),Comp_Time!$A:$B,2,FALSE),IF(Z541&gt; VLOOKUP(CONCATENATE(Home!$B$2,-3),Comp_Time!$A:$B,2,FALSE),VLOOKUP(CONCATENATE(Home!$B$2,-3),Comp_Time!$A:$B,2,FALSE),Z541))</f>
        <v>2.7430555555555554E-3</v>
      </c>
      <c r="X541" s="59">
        <f t="shared" si="24"/>
        <v>0</v>
      </c>
      <c r="Y541" s="59">
        <f t="shared" si="25"/>
        <v>0</v>
      </c>
      <c r="Z541">
        <f>IF(X541&gt;Y541,X541 - Y541,VLOOKUP(CONCATENATE(Home!$B$2,-3),Comp_Time!$A:$B,2,FALSE))</f>
        <v>2.7430555555555554E-3</v>
      </c>
      <c r="AA541">
        <f t="shared" si="26"/>
        <v>0</v>
      </c>
    </row>
    <row r="542" spans="23:27">
      <c r="W542">
        <f>IF(AA542=1, VLOOKUP(CONCATENATE(Home!$B$2,-3),Comp_Time!$A:$B,2,FALSE),IF(Z542&gt; VLOOKUP(CONCATENATE(Home!$B$2,-3),Comp_Time!$A:$B,2,FALSE),VLOOKUP(CONCATENATE(Home!$B$2,-3),Comp_Time!$A:$B,2,FALSE),Z542))</f>
        <v>2.7430555555555554E-3</v>
      </c>
      <c r="X542" s="59">
        <f t="shared" si="24"/>
        <v>0</v>
      </c>
      <c r="Y542" s="59">
        <f t="shared" si="25"/>
        <v>0</v>
      </c>
      <c r="Z542">
        <f>IF(X542&gt;Y542,X542 - Y542,VLOOKUP(CONCATENATE(Home!$B$2,-3),Comp_Time!$A:$B,2,FALSE))</f>
        <v>2.7430555555555554E-3</v>
      </c>
      <c r="AA542">
        <f t="shared" si="26"/>
        <v>0</v>
      </c>
    </row>
    <row r="543" spans="23:27">
      <c r="W543">
        <f>IF(AA543=1, VLOOKUP(CONCATENATE(Home!$B$2,-3),Comp_Time!$A:$B,2,FALSE),IF(Z543&gt; VLOOKUP(CONCATENATE(Home!$B$2,-3),Comp_Time!$A:$B,2,FALSE),VLOOKUP(CONCATENATE(Home!$B$2,-3),Comp_Time!$A:$B,2,FALSE),Z543))</f>
        <v>2.7430555555555554E-3</v>
      </c>
      <c r="X543" s="59">
        <f t="shared" si="24"/>
        <v>0</v>
      </c>
      <c r="Y543" s="59">
        <f t="shared" si="25"/>
        <v>0</v>
      </c>
      <c r="Z543">
        <f>IF(X543&gt;Y543,X543 - Y543,VLOOKUP(CONCATENATE(Home!$B$2,-3),Comp_Time!$A:$B,2,FALSE))</f>
        <v>2.7430555555555554E-3</v>
      </c>
      <c r="AA543">
        <f t="shared" si="26"/>
        <v>0</v>
      </c>
    </row>
    <row r="544" spans="23:27">
      <c r="W544">
        <f>IF(AA544=1, VLOOKUP(CONCATENATE(Home!$B$2,-3),Comp_Time!$A:$B,2,FALSE),IF(Z544&gt; VLOOKUP(CONCATENATE(Home!$B$2,-3),Comp_Time!$A:$B,2,FALSE),VLOOKUP(CONCATENATE(Home!$B$2,-3),Comp_Time!$A:$B,2,FALSE),Z544))</f>
        <v>2.7430555555555554E-3</v>
      </c>
      <c r="X544" s="59">
        <f t="shared" si="24"/>
        <v>0</v>
      </c>
      <c r="Y544" s="59">
        <f t="shared" si="25"/>
        <v>0</v>
      </c>
      <c r="Z544">
        <f>IF(X544&gt;Y544,X544 - Y544,VLOOKUP(CONCATENATE(Home!$B$2,-3),Comp_Time!$A:$B,2,FALSE))</f>
        <v>2.7430555555555554E-3</v>
      </c>
      <c r="AA544">
        <f t="shared" si="26"/>
        <v>0</v>
      </c>
    </row>
    <row r="545" spans="23:27">
      <c r="W545">
        <f>IF(AA545=1, VLOOKUP(CONCATENATE(Home!$B$2,-3),Comp_Time!$A:$B,2,FALSE),IF(Z545&gt; VLOOKUP(CONCATENATE(Home!$B$2,-3),Comp_Time!$A:$B,2,FALSE),VLOOKUP(CONCATENATE(Home!$B$2,-3),Comp_Time!$A:$B,2,FALSE),Z545))</f>
        <v>2.7430555555555554E-3</v>
      </c>
      <c r="X545" s="59">
        <f t="shared" si="24"/>
        <v>0</v>
      </c>
      <c r="Y545" s="59">
        <f t="shared" si="25"/>
        <v>0</v>
      </c>
      <c r="Z545">
        <f>IF(X545&gt;Y545,X545 - Y545,VLOOKUP(CONCATENATE(Home!$B$2,-3),Comp_Time!$A:$B,2,FALSE))</f>
        <v>2.7430555555555554E-3</v>
      </c>
      <c r="AA545">
        <f t="shared" si="26"/>
        <v>0</v>
      </c>
    </row>
    <row r="546" spans="23:27">
      <c r="W546">
        <f>IF(AA546=1, VLOOKUP(CONCATENATE(Home!$B$2,-3),Comp_Time!$A:$B,2,FALSE),IF(Z546&gt; VLOOKUP(CONCATENATE(Home!$B$2,-3),Comp_Time!$A:$B,2,FALSE),VLOOKUP(CONCATENATE(Home!$B$2,-3),Comp_Time!$A:$B,2,FALSE),Z546))</f>
        <v>2.7430555555555554E-3</v>
      </c>
      <c r="X546" s="59">
        <f t="shared" si="24"/>
        <v>0</v>
      </c>
      <c r="Y546" s="59">
        <f t="shared" si="25"/>
        <v>0</v>
      </c>
      <c r="Z546">
        <f>IF(X546&gt;Y546,X546 - Y546,VLOOKUP(CONCATENATE(Home!$B$2,-3),Comp_Time!$A:$B,2,FALSE))</f>
        <v>2.7430555555555554E-3</v>
      </c>
      <c r="AA546">
        <f t="shared" si="26"/>
        <v>0</v>
      </c>
    </row>
    <row r="547" spans="23:27">
      <c r="W547">
        <f>IF(AA547=1, VLOOKUP(CONCATENATE(Home!$B$2,-3),Comp_Time!$A:$B,2,FALSE),IF(Z547&gt; VLOOKUP(CONCATENATE(Home!$B$2,-3),Comp_Time!$A:$B,2,FALSE),VLOOKUP(CONCATENATE(Home!$B$2,-3),Comp_Time!$A:$B,2,FALSE),Z547))</f>
        <v>2.7430555555555554E-3</v>
      </c>
      <c r="X547" s="59">
        <f t="shared" si="24"/>
        <v>0</v>
      </c>
      <c r="Y547" s="59">
        <f t="shared" si="25"/>
        <v>0</v>
      </c>
      <c r="Z547">
        <f>IF(X547&gt;Y547,X547 - Y547,VLOOKUP(CONCATENATE(Home!$B$2,-3),Comp_Time!$A:$B,2,FALSE))</f>
        <v>2.7430555555555554E-3</v>
      </c>
      <c r="AA547">
        <f t="shared" si="26"/>
        <v>0</v>
      </c>
    </row>
    <row r="548" spans="23:27">
      <c r="W548">
        <f>IF(AA548=1, VLOOKUP(CONCATENATE(Home!$B$2,-3),Comp_Time!$A:$B,2,FALSE),IF(Z548&gt; VLOOKUP(CONCATENATE(Home!$B$2,-3),Comp_Time!$A:$B,2,FALSE),VLOOKUP(CONCATENATE(Home!$B$2,-3),Comp_Time!$A:$B,2,FALSE),Z548))</f>
        <v>2.7430555555555554E-3</v>
      </c>
      <c r="X548" s="59">
        <f t="shared" si="24"/>
        <v>0</v>
      </c>
      <c r="Y548" s="59">
        <f t="shared" si="25"/>
        <v>0</v>
      </c>
      <c r="Z548">
        <f>IF(X548&gt;Y548,X548 - Y548,VLOOKUP(CONCATENATE(Home!$B$2,-3),Comp_Time!$A:$B,2,FALSE))</f>
        <v>2.7430555555555554E-3</v>
      </c>
      <c r="AA548">
        <f t="shared" si="26"/>
        <v>0</v>
      </c>
    </row>
    <row r="549" spans="23:27">
      <c r="W549">
        <f>IF(AA549=1, VLOOKUP(CONCATENATE(Home!$B$2,-3),Comp_Time!$A:$B,2,FALSE),IF(Z549&gt; VLOOKUP(CONCATENATE(Home!$B$2,-3),Comp_Time!$A:$B,2,FALSE),VLOOKUP(CONCATENATE(Home!$B$2,-3),Comp_Time!$A:$B,2,FALSE),Z549))</f>
        <v>2.7430555555555554E-3</v>
      </c>
      <c r="X549" s="59">
        <f t="shared" si="24"/>
        <v>0</v>
      </c>
      <c r="Y549" s="59">
        <f t="shared" si="25"/>
        <v>0</v>
      </c>
      <c r="Z549">
        <f>IF(X549&gt;Y549,X549 - Y549,VLOOKUP(CONCATENATE(Home!$B$2,-3),Comp_Time!$A:$B,2,FALSE))</f>
        <v>2.7430555555555554E-3</v>
      </c>
      <c r="AA549">
        <f t="shared" si="26"/>
        <v>0</v>
      </c>
    </row>
    <row r="550" spans="23:27">
      <c r="W550">
        <f>IF(AA550=1, VLOOKUP(CONCATENATE(Home!$B$2,-3),Comp_Time!$A:$B,2,FALSE),IF(Z550&gt; VLOOKUP(CONCATENATE(Home!$B$2,-3),Comp_Time!$A:$B,2,FALSE),VLOOKUP(CONCATENATE(Home!$B$2,-3),Comp_Time!$A:$B,2,FALSE),Z550))</f>
        <v>2.7430555555555554E-3</v>
      </c>
      <c r="X550" s="59">
        <f t="shared" si="24"/>
        <v>0</v>
      </c>
      <c r="Y550" s="59">
        <f t="shared" si="25"/>
        <v>0</v>
      </c>
      <c r="Z550">
        <f>IF(X550&gt;Y550,X550 - Y550,VLOOKUP(CONCATENATE(Home!$B$2,-3),Comp_Time!$A:$B,2,FALSE))</f>
        <v>2.7430555555555554E-3</v>
      </c>
      <c r="AA550">
        <f t="shared" si="26"/>
        <v>0</v>
      </c>
    </row>
    <row r="551" spans="23:27">
      <c r="W551">
        <f>IF(AA551=1, VLOOKUP(CONCATENATE(Home!$B$2,-3),Comp_Time!$A:$B,2,FALSE),IF(Z551&gt; VLOOKUP(CONCATENATE(Home!$B$2,-3),Comp_Time!$A:$B,2,FALSE),VLOOKUP(CONCATENATE(Home!$B$2,-3),Comp_Time!$A:$B,2,FALSE),Z551))</f>
        <v>2.7430555555555554E-3</v>
      </c>
      <c r="X551" s="59">
        <f t="shared" si="24"/>
        <v>0</v>
      </c>
      <c r="Y551" s="59">
        <f t="shared" si="25"/>
        <v>0</v>
      </c>
      <c r="Z551">
        <f>IF(X551&gt;Y551,X551 - Y551,VLOOKUP(CONCATENATE(Home!$B$2,-3),Comp_Time!$A:$B,2,FALSE))</f>
        <v>2.7430555555555554E-3</v>
      </c>
      <c r="AA551">
        <f t="shared" si="26"/>
        <v>0</v>
      </c>
    </row>
    <row r="552" spans="23:27">
      <c r="W552">
        <f>IF(AA552=1, VLOOKUP(CONCATENATE(Home!$B$2,-3),Comp_Time!$A:$B,2,FALSE),IF(Z552&gt; VLOOKUP(CONCATENATE(Home!$B$2,-3),Comp_Time!$A:$B,2,FALSE),VLOOKUP(CONCATENATE(Home!$B$2,-3),Comp_Time!$A:$B,2,FALSE),Z552))</f>
        <v>2.7430555555555554E-3</v>
      </c>
      <c r="X552" s="59">
        <f t="shared" si="24"/>
        <v>0</v>
      </c>
      <c r="Y552" s="59">
        <f t="shared" si="25"/>
        <v>0</v>
      </c>
      <c r="Z552">
        <f>IF(X552&gt;Y552,X552 - Y552,VLOOKUP(CONCATENATE(Home!$B$2,-3),Comp_Time!$A:$B,2,FALSE))</f>
        <v>2.7430555555555554E-3</v>
      </c>
      <c r="AA552">
        <f t="shared" si="26"/>
        <v>0</v>
      </c>
    </row>
    <row r="553" spans="23:27">
      <c r="W553">
        <f>IF(AA553=1, VLOOKUP(CONCATENATE(Home!$B$2,-3),Comp_Time!$A:$B,2,FALSE),IF(Z553&gt; VLOOKUP(CONCATENATE(Home!$B$2,-3),Comp_Time!$A:$B,2,FALSE),VLOOKUP(CONCATENATE(Home!$B$2,-3),Comp_Time!$A:$B,2,FALSE),Z553))</f>
        <v>2.7430555555555554E-3</v>
      </c>
      <c r="X553" s="59">
        <f t="shared" si="24"/>
        <v>0</v>
      </c>
      <c r="Y553" s="59">
        <f t="shared" si="25"/>
        <v>0</v>
      </c>
      <c r="Z553">
        <f>IF(X553&gt;Y553,X553 - Y553,VLOOKUP(CONCATENATE(Home!$B$2,-3),Comp_Time!$A:$B,2,FALSE))</f>
        <v>2.7430555555555554E-3</v>
      </c>
      <c r="AA553">
        <f t="shared" si="26"/>
        <v>0</v>
      </c>
    </row>
    <row r="554" spans="23:27">
      <c r="W554">
        <f>IF(AA554=1, VLOOKUP(CONCATENATE(Home!$B$2,-3),Comp_Time!$A:$B,2,FALSE),IF(Z554&gt; VLOOKUP(CONCATENATE(Home!$B$2,-3),Comp_Time!$A:$B,2,FALSE),VLOOKUP(CONCATENATE(Home!$B$2,-3),Comp_Time!$A:$B,2,FALSE),Z554))</f>
        <v>2.7430555555555554E-3</v>
      </c>
      <c r="X554" s="59">
        <f t="shared" si="24"/>
        <v>0</v>
      </c>
      <c r="Y554" s="59">
        <f t="shared" si="25"/>
        <v>0</v>
      </c>
      <c r="Z554">
        <f>IF(X554&gt;Y554,X554 - Y554,VLOOKUP(CONCATENATE(Home!$B$2,-3),Comp_Time!$A:$B,2,FALSE))</f>
        <v>2.7430555555555554E-3</v>
      </c>
      <c r="AA554">
        <f t="shared" si="26"/>
        <v>0</v>
      </c>
    </row>
    <row r="555" spans="23:27">
      <c r="W555">
        <f>IF(AA555=1, VLOOKUP(CONCATENATE(Home!$B$2,-3),Comp_Time!$A:$B,2,FALSE),IF(Z555&gt; VLOOKUP(CONCATENATE(Home!$B$2,-3),Comp_Time!$A:$B,2,FALSE),VLOOKUP(CONCATENATE(Home!$B$2,-3),Comp_Time!$A:$B,2,FALSE),Z555))</f>
        <v>2.7430555555555554E-3</v>
      </c>
      <c r="X555" s="59">
        <f t="shared" si="24"/>
        <v>0</v>
      </c>
      <c r="Y555" s="59">
        <f t="shared" si="25"/>
        <v>0</v>
      </c>
      <c r="Z555">
        <f>IF(X555&gt;Y555,X555 - Y555,VLOOKUP(CONCATENATE(Home!$B$2,-3),Comp_Time!$A:$B,2,FALSE))</f>
        <v>2.7430555555555554E-3</v>
      </c>
      <c r="AA555">
        <f t="shared" si="26"/>
        <v>0</v>
      </c>
    </row>
    <row r="556" spans="23:27">
      <c r="W556">
        <f>IF(AA556=1, VLOOKUP(CONCATENATE(Home!$B$2,-3),Comp_Time!$A:$B,2,FALSE),IF(Z556&gt; VLOOKUP(CONCATENATE(Home!$B$2,-3),Comp_Time!$A:$B,2,FALSE),VLOOKUP(CONCATENATE(Home!$B$2,-3),Comp_Time!$A:$B,2,FALSE),Z556))</f>
        <v>2.7430555555555554E-3</v>
      </c>
      <c r="X556" s="59">
        <f t="shared" si="24"/>
        <v>0</v>
      </c>
      <c r="Y556" s="59">
        <f t="shared" si="25"/>
        <v>0</v>
      </c>
      <c r="Z556">
        <f>IF(X556&gt;Y556,X556 - Y556,VLOOKUP(CONCATENATE(Home!$B$2,-3),Comp_Time!$A:$B,2,FALSE))</f>
        <v>2.7430555555555554E-3</v>
      </c>
      <c r="AA556">
        <f t="shared" si="26"/>
        <v>0</v>
      </c>
    </row>
    <row r="557" spans="23:27">
      <c r="W557">
        <f>IF(AA557=1, VLOOKUP(CONCATENATE(Home!$B$2,-3),Comp_Time!$A:$B,2,FALSE),IF(Z557&gt; VLOOKUP(CONCATENATE(Home!$B$2,-3),Comp_Time!$A:$B,2,FALSE),VLOOKUP(CONCATENATE(Home!$B$2,-3),Comp_Time!$A:$B,2,FALSE),Z557))</f>
        <v>2.7430555555555554E-3</v>
      </c>
      <c r="X557" s="59">
        <f t="shared" si="24"/>
        <v>0</v>
      </c>
      <c r="Y557" s="59">
        <f t="shared" si="25"/>
        <v>0</v>
      </c>
      <c r="Z557">
        <f>IF(X557&gt;Y557,X557 - Y557,VLOOKUP(CONCATENATE(Home!$B$2,-3),Comp_Time!$A:$B,2,FALSE))</f>
        <v>2.7430555555555554E-3</v>
      </c>
      <c r="AA557">
        <f t="shared" si="26"/>
        <v>0</v>
      </c>
    </row>
    <row r="558" spans="23:27">
      <c r="W558">
        <f>IF(AA558=1, VLOOKUP(CONCATENATE(Home!$B$2,-3),Comp_Time!$A:$B,2,FALSE),IF(Z558&gt; VLOOKUP(CONCATENATE(Home!$B$2,-3),Comp_Time!$A:$B,2,FALSE),VLOOKUP(CONCATENATE(Home!$B$2,-3),Comp_Time!$A:$B,2,FALSE),Z558))</f>
        <v>2.7430555555555554E-3</v>
      </c>
      <c r="X558" s="59">
        <f t="shared" si="24"/>
        <v>0</v>
      </c>
      <c r="Y558" s="59">
        <f t="shared" si="25"/>
        <v>0</v>
      </c>
      <c r="Z558">
        <f>IF(X558&gt;Y558,X558 - Y558,VLOOKUP(CONCATENATE(Home!$B$2,-3),Comp_Time!$A:$B,2,FALSE))</f>
        <v>2.7430555555555554E-3</v>
      </c>
      <c r="AA558">
        <f t="shared" si="26"/>
        <v>0</v>
      </c>
    </row>
    <row r="559" spans="23:27">
      <c r="W559">
        <f>IF(AA559=1, VLOOKUP(CONCATENATE(Home!$B$2,-3),Comp_Time!$A:$B,2,FALSE),IF(Z559&gt; VLOOKUP(CONCATENATE(Home!$B$2,-3),Comp_Time!$A:$B,2,FALSE),VLOOKUP(CONCATENATE(Home!$B$2,-3),Comp_Time!$A:$B,2,FALSE),Z559))</f>
        <v>2.7430555555555554E-3</v>
      </c>
      <c r="X559" s="59">
        <f t="shared" si="24"/>
        <v>0</v>
      </c>
      <c r="Y559" s="59">
        <f t="shared" si="25"/>
        <v>0</v>
      </c>
      <c r="Z559">
        <f>IF(X559&gt;Y559,X559 - Y559,VLOOKUP(CONCATENATE(Home!$B$2,-3),Comp_Time!$A:$B,2,FALSE))</f>
        <v>2.7430555555555554E-3</v>
      </c>
      <c r="AA559">
        <f t="shared" si="26"/>
        <v>0</v>
      </c>
    </row>
    <row r="560" spans="23:27">
      <c r="W560">
        <f>IF(AA560=1, VLOOKUP(CONCATENATE(Home!$B$2,-3),Comp_Time!$A:$B,2,FALSE),IF(Z560&gt; VLOOKUP(CONCATENATE(Home!$B$2,-3),Comp_Time!$A:$B,2,FALSE),VLOOKUP(CONCATENATE(Home!$B$2,-3),Comp_Time!$A:$B,2,FALSE),Z560))</f>
        <v>2.7430555555555554E-3</v>
      </c>
      <c r="X560" s="59">
        <f t="shared" si="24"/>
        <v>0</v>
      </c>
      <c r="Y560" s="59">
        <f t="shared" si="25"/>
        <v>0</v>
      </c>
      <c r="Z560">
        <f>IF(X560&gt;Y560,X560 - Y560,VLOOKUP(CONCATENATE(Home!$B$2,-3),Comp_Time!$A:$B,2,FALSE))</f>
        <v>2.7430555555555554E-3</v>
      </c>
      <c r="AA560">
        <f t="shared" si="26"/>
        <v>0</v>
      </c>
    </row>
    <row r="561" spans="23:27">
      <c r="W561">
        <f>IF(AA561=1, VLOOKUP(CONCATENATE(Home!$B$2,-3),Comp_Time!$A:$B,2,FALSE),IF(Z561&gt; VLOOKUP(CONCATENATE(Home!$B$2,-3),Comp_Time!$A:$B,2,FALSE),VLOOKUP(CONCATENATE(Home!$B$2,-3),Comp_Time!$A:$B,2,FALSE),Z561))</f>
        <v>2.7430555555555554E-3</v>
      </c>
      <c r="X561" s="59">
        <f t="shared" si="24"/>
        <v>0</v>
      </c>
      <c r="Y561" s="59">
        <f t="shared" si="25"/>
        <v>0</v>
      </c>
      <c r="Z561">
        <f>IF(X561&gt;Y561,X561 - Y561,VLOOKUP(CONCATENATE(Home!$B$2,-3),Comp_Time!$A:$B,2,FALSE))</f>
        <v>2.7430555555555554E-3</v>
      </c>
      <c r="AA561">
        <f t="shared" si="26"/>
        <v>0</v>
      </c>
    </row>
    <row r="562" spans="23:27">
      <c r="W562">
        <f>IF(AA562=1, VLOOKUP(CONCATENATE(Home!$B$2,-3),Comp_Time!$A:$B,2,FALSE),IF(Z562&gt; VLOOKUP(CONCATENATE(Home!$B$2,-3),Comp_Time!$A:$B,2,FALSE),VLOOKUP(CONCATENATE(Home!$B$2,-3),Comp_Time!$A:$B,2,FALSE),Z562))</f>
        <v>2.7430555555555554E-3</v>
      </c>
      <c r="X562" s="59">
        <f t="shared" si="24"/>
        <v>0</v>
      </c>
      <c r="Y562" s="59">
        <f t="shared" si="25"/>
        <v>0</v>
      </c>
      <c r="Z562">
        <f>IF(X562&gt;Y562,X562 - Y562,VLOOKUP(CONCATENATE(Home!$B$2,-3),Comp_Time!$A:$B,2,FALSE))</f>
        <v>2.7430555555555554E-3</v>
      </c>
      <c r="AA562">
        <f t="shared" si="26"/>
        <v>0</v>
      </c>
    </row>
    <row r="563" spans="23:27">
      <c r="W563">
        <f>IF(AA563=1, VLOOKUP(CONCATENATE(Home!$B$2,-3),Comp_Time!$A:$B,2,FALSE),IF(Z563&gt; VLOOKUP(CONCATENATE(Home!$B$2,-3),Comp_Time!$A:$B,2,FALSE),VLOOKUP(CONCATENATE(Home!$B$2,-3),Comp_Time!$A:$B,2,FALSE),Z563))</f>
        <v>2.7430555555555554E-3</v>
      </c>
      <c r="X563" s="59">
        <f t="shared" si="24"/>
        <v>0</v>
      </c>
      <c r="Y563" s="59">
        <f t="shared" si="25"/>
        <v>0</v>
      </c>
      <c r="Z563">
        <f>IF(X563&gt;Y563,X563 - Y563,VLOOKUP(CONCATENATE(Home!$B$2,-3),Comp_Time!$A:$B,2,FALSE))</f>
        <v>2.7430555555555554E-3</v>
      </c>
      <c r="AA563">
        <f t="shared" si="26"/>
        <v>0</v>
      </c>
    </row>
    <row r="564" spans="23:27">
      <c r="W564">
        <f>IF(AA564=1, VLOOKUP(CONCATENATE(Home!$B$2,-3),Comp_Time!$A:$B,2,FALSE),IF(Z564&gt; VLOOKUP(CONCATENATE(Home!$B$2,-3),Comp_Time!$A:$B,2,FALSE),VLOOKUP(CONCATENATE(Home!$B$2,-3),Comp_Time!$A:$B,2,FALSE),Z564))</f>
        <v>2.7430555555555554E-3</v>
      </c>
      <c r="X564" s="59">
        <f t="shared" si="24"/>
        <v>0</v>
      </c>
      <c r="Y564" s="59">
        <f t="shared" si="25"/>
        <v>0</v>
      </c>
      <c r="Z564">
        <f>IF(X564&gt;Y564,X564 - Y564,VLOOKUP(CONCATENATE(Home!$B$2,-3),Comp_Time!$A:$B,2,FALSE))</f>
        <v>2.7430555555555554E-3</v>
      </c>
      <c r="AA564">
        <f t="shared" si="26"/>
        <v>0</v>
      </c>
    </row>
    <row r="565" spans="23:27">
      <c r="W565">
        <f>IF(AA565=1, VLOOKUP(CONCATENATE(Home!$B$2,-3),Comp_Time!$A:$B,2,FALSE),IF(Z565&gt; VLOOKUP(CONCATENATE(Home!$B$2,-3),Comp_Time!$A:$B,2,FALSE),VLOOKUP(CONCATENATE(Home!$B$2,-3),Comp_Time!$A:$B,2,FALSE),Z565))</f>
        <v>2.7430555555555554E-3</v>
      </c>
      <c r="X565" s="59">
        <f t="shared" si="24"/>
        <v>0</v>
      </c>
      <c r="Y565" s="59">
        <f t="shared" si="25"/>
        <v>0</v>
      </c>
      <c r="Z565">
        <f>IF(X565&gt;Y565,X565 - Y565,VLOOKUP(CONCATENATE(Home!$B$2,-3),Comp_Time!$A:$B,2,FALSE))</f>
        <v>2.7430555555555554E-3</v>
      </c>
      <c r="AA565">
        <f t="shared" si="26"/>
        <v>0</v>
      </c>
    </row>
    <row r="566" spans="23:27">
      <c r="W566">
        <f>IF(AA566=1, VLOOKUP(CONCATENATE(Home!$B$2,-3),Comp_Time!$A:$B,2,FALSE),IF(Z566&gt; VLOOKUP(CONCATENATE(Home!$B$2,-3),Comp_Time!$A:$B,2,FALSE),VLOOKUP(CONCATENATE(Home!$B$2,-3),Comp_Time!$A:$B,2,FALSE),Z566))</f>
        <v>2.7430555555555554E-3</v>
      </c>
      <c r="X566" s="59">
        <f t="shared" si="24"/>
        <v>0</v>
      </c>
      <c r="Y566" s="59">
        <f t="shared" si="25"/>
        <v>0</v>
      </c>
      <c r="Z566">
        <f>IF(X566&gt;Y566,X566 - Y566,VLOOKUP(CONCATENATE(Home!$B$2,-3),Comp_Time!$A:$B,2,FALSE))</f>
        <v>2.7430555555555554E-3</v>
      </c>
      <c r="AA566">
        <f t="shared" si="26"/>
        <v>0</v>
      </c>
    </row>
    <row r="567" spans="23:27">
      <c r="W567">
        <f>IF(AA567=1, VLOOKUP(CONCATENATE(Home!$B$2,-3),Comp_Time!$A:$B,2,FALSE),IF(Z567&gt; VLOOKUP(CONCATENATE(Home!$B$2,-3),Comp_Time!$A:$B,2,FALSE),VLOOKUP(CONCATENATE(Home!$B$2,-3),Comp_Time!$A:$B,2,FALSE),Z567))</f>
        <v>2.7430555555555554E-3</v>
      </c>
      <c r="X567" s="59">
        <f t="shared" si="24"/>
        <v>0</v>
      </c>
      <c r="Y567" s="59">
        <f t="shared" si="25"/>
        <v>0</v>
      </c>
      <c r="Z567">
        <f>IF(X567&gt;Y567,X567 - Y567,VLOOKUP(CONCATENATE(Home!$B$2,-3),Comp_Time!$A:$B,2,FALSE))</f>
        <v>2.7430555555555554E-3</v>
      </c>
      <c r="AA567">
        <f t="shared" si="26"/>
        <v>0</v>
      </c>
    </row>
    <row r="568" spans="23:27">
      <c r="W568">
        <f>IF(AA568=1, VLOOKUP(CONCATENATE(Home!$B$2,-3),Comp_Time!$A:$B,2,FALSE),IF(Z568&gt; VLOOKUP(CONCATENATE(Home!$B$2,-3),Comp_Time!$A:$B,2,FALSE),VLOOKUP(CONCATENATE(Home!$B$2,-3),Comp_Time!$A:$B,2,FALSE),Z568))</f>
        <v>2.7430555555555554E-3</v>
      </c>
      <c r="X568" s="59">
        <f t="shared" si="24"/>
        <v>0</v>
      </c>
      <c r="Y568" s="59">
        <f t="shared" si="25"/>
        <v>0</v>
      </c>
      <c r="Z568">
        <f>IF(X568&gt;Y568,X568 - Y568,VLOOKUP(CONCATENATE(Home!$B$2,-3),Comp_Time!$A:$B,2,FALSE))</f>
        <v>2.7430555555555554E-3</v>
      </c>
      <c r="AA568">
        <f t="shared" si="26"/>
        <v>0</v>
      </c>
    </row>
    <row r="569" spans="23:27">
      <c r="W569">
        <f>IF(AA569=1, VLOOKUP(CONCATENATE(Home!$B$2,-3),Comp_Time!$A:$B,2,FALSE),IF(Z569&gt; VLOOKUP(CONCATENATE(Home!$B$2,-3),Comp_Time!$A:$B,2,FALSE),VLOOKUP(CONCATENATE(Home!$B$2,-3),Comp_Time!$A:$B,2,FALSE),Z569))</f>
        <v>2.7430555555555554E-3</v>
      </c>
      <c r="X569" s="59">
        <f t="shared" si="24"/>
        <v>0</v>
      </c>
      <c r="Y569" s="59">
        <f t="shared" si="25"/>
        <v>0</v>
      </c>
      <c r="Z569">
        <f>IF(X569&gt;Y569,X569 - Y569,VLOOKUP(CONCATENATE(Home!$B$2,-3),Comp_Time!$A:$B,2,FALSE))</f>
        <v>2.7430555555555554E-3</v>
      </c>
      <c r="AA569">
        <f t="shared" si="26"/>
        <v>0</v>
      </c>
    </row>
    <row r="570" spans="23:27">
      <c r="W570">
        <f>IF(AA570=1, VLOOKUP(CONCATENATE(Home!$B$2,-3),Comp_Time!$A:$B,2,FALSE),IF(Z570&gt; VLOOKUP(CONCATENATE(Home!$B$2,-3),Comp_Time!$A:$B,2,FALSE),VLOOKUP(CONCATENATE(Home!$B$2,-3),Comp_Time!$A:$B,2,FALSE),Z570))</f>
        <v>2.7430555555555554E-3</v>
      </c>
      <c r="X570" s="59">
        <f t="shared" si="24"/>
        <v>0</v>
      </c>
      <c r="Y570" s="59">
        <f t="shared" si="25"/>
        <v>0</v>
      </c>
      <c r="Z570">
        <f>IF(X570&gt;Y570,X570 - Y570,VLOOKUP(CONCATENATE(Home!$B$2,-3),Comp_Time!$A:$B,2,FALSE))</f>
        <v>2.7430555555555554E-3</v>
      </c>
      <c r="AA570">
        <f t="shared" si="26"/>
        <v>0</v>
      </c>
    </row>
    <row r="571" spans="23:27">
      <c r="W571">
        <f>IF(AA571=1, VLOOKUP(CONCATENATE(Home!$B$2,-3),Comp_Time!$A:$B,2,FALSE),IF(Z571&gt; VLOOKUP(CONCATENATE(Home!$B$2,-3),Comp_Time!$A:$B,2,FALSE),VLOOKUP(CONCATENATE(Home!$B$2,-3),Comp_Time!$A:$B,2,FALSE),Z571))</f>
        <v>2.7430555555555554E-3</v>
      </c>
      <c r="X571" s="59">
        <f t="shared" si="24"/>
        <v>0</v>
      </c>
      <c r="Y571" s="59">
        <f t="shared" si="25"/>
        <v>0</v>
      </c>
      <c r="Z571">
        <f>IF(X571&gt;Y571,X571 - Y571,VLOOKUP(CONCATENATE(Home!$B$2,-3),Comp_Time!$A:$B,2,FALSE))</f>
        <v>2.7430555555555554E-3</v>
      </c>
      <c r="AA571">
        <f t="shared" si="26"/>
        <v>0</v>
      </c>
    </row>
    <row r="572" spans="23:27">
      <c r="W572">
        <f>IF(AA572=1, VLOOKUP(CONCATENATE(Home!$B$2,-3),Comp_Time!$A:$B,2,FALSE),IF(Z572&gt; VLOOKUP(CONCATENATE(Home!$B$2,-3),Comp_Time!$A:$B,2,FALSE),VLOOKUP(CONCATENATE(Home!$B$2,-3),Comp_Time!$A:$B,2,FALSE),Z572))</f>
        <v>2.7430555555555554E-3</v>
      </c>
      <c r="X572" s="59">
        <f t="shared" si="24"/>
        <v>0</v>
      </c>
      <c r="Y572" s="59">
        <f t="shared" si="25"/>
        <v>0</v>
      </c>
      <c r="Z572">
        <f>IF(X572&gt;Y572,X572 - Y572,VLOOKUP(CONCATENATE(Home!$B$2,-3),Comp_Time!$A:$B,2,FALSE))</f>
        <v>2.7430555555555554E-3</v>
      </c>
      <c r="AA572">
        <f t="shared" si="26"/>
        <v>0</v>
      </c>
    </row>
    <row r="573" spans="23:27">
      <c r="W573">
        <f>IF(AA573=1, VLOOKUP(CONCATENATE(Home!$B$2,-3),Comp_Time!$A:$B,2,FALSE),IF(Z573&gt; VLOOKUP(CONCATENATE(Home!$B$2,-3),Comp_Time!$A:$B,2,FALSE),VLOOKUP(CONCATENATE(Home!$B$2,-3),Comp_Time!$A:$B,2,FALSE),Z573))</f>
        <v>2.7430555555555554E-3</v>
      </c>
      <c r="X573" s="59">
        <f t="shared" si="24"/>
        <v>0</v>
      </c>
      <c r="Y573" s="59">
        <f t="shared" si="25"/>
        <v>0</v>
      </c>
      <c r="Z573">
        <f>IF(X573&gt;Y573,X573 - Y573,VLOOKUP(CONCATENATE(Home!$B$2,-3),Comp_Time!$A:$B,2,FALSE))</f>
        <v>2.7430555555555554E-3</v>
      </c>
      <c r="AA573">
        <f t="shared" si="26"/>
        <v>0</v>
      </c>
    </row>
    <row r="574" spans="23:27">
      <c r="W574">
        <f>IF(AA574=1, VLOOKUP(CONCATENATE(Home!$B$2,-3),Comp_Time!$A:$B,2,FALSE),IF(Z574&gt; VLOOKUP(CONCATENATE(Home!$B$2,-3),Comp_Time!$A:$B,2,FALSE),VLOOKUP(CONCATENATE(Home!$B$2,-3),Comp_Time!$A:$B,2,FALSE),Z574))</f>
        <v>2.7430555555555554E-3</v>
      </c>
      <c r="X574" s="59">
        <f t="shared" si="24"/>
        <v>0</v>
      </c>
      <c r="Y574" s="59">
        <f t="shared" si="25"/>
        <v>0</v>
      </c>
      <c r="Z574">
        <f>IF(X574&gt;Y574,X574 - Y574,VLOOKUP(CONCATENATE(Home!$B$2,-3),Comp_Time!$A:$B,2,FALSE))</f>
        <v>2.7430555555555554E-3</v>
      </c>
      <c r="AA574">
        <f t="shared" si="26"/>
        <v>0</v>
      </c>
    </row>
    <row r="575" spans="23:27">
      <c r="W575">
        <f>IF(AA575=1, VLOOKUP(CONCATENATE(Home!$B$2,-3),Comp_Time!$A:$B,2,FALSE),IF(Z575&gt; VLOOKUP(CONCATENATE(Home!$B$2,-3),Comp_Time!$A:$B,2,FALSE),VLOOKUP(CONCATENATE(Home!$B$2,-3),Comp_Time!$A:$B,2,FALSE),Z575))</f>
        <v>2.7430555555555554E-3</v>
      </c>
      <c r="X575" s="59">
        <f t="shared" si="24"/>
        <v>0</v>
      </c>
      <c r="Y575" s="59">
        <f t="shared" si="25"/>
        <v>0</v>
      </c>
      <c r="Z575">
        <f>IF(X575&gt;Y575,X575 - Y575,VLOOKUP(CONCATENATE(Home!$B$2,-3),Comp_Time!$A:$B,2,FALSE))</f>
        <v>2.7430555555555554E-3</v>
      </c>
      <c r="AA575">
        <f t="shared" si="26"/>
        <v>0</v>
      </c>
    </row>
    <row r="576" spans="23:27">
      <c r="W576">
        <f>IF(AA576=1, VLOOKUP(CONCATENATE(Home!$B$2,-3),Comp_Time!$A:$B,2,FALSE),IF(Z576&gt; VLOOKUP(CONCATENATE(Home!$B$2,-3),Comp_Time!$A:$B,2,FALSE),VLOOKUP(CONCATENATE(Home!$B$2,-3),Comp_Time!$A:$B,2,FALSE),Z576))</f>
        <v>2.7430555555555554E-3</v>
      </c>
      <c r="X576" s="59">
        <f t="shared" si="24"/>
        <v>0</v>
      </c>
      <c r="Y576" s="59">
        <f t="shared" si="25"/>
        <v>0</v>
      </c>
      <c r="Z576">
        <f>IF(X576&gt;Y576,X576 - Y576,VLOOKUP(CONCATENATE(Home!$B$2,-3),Comp_Time!$A:$B,2,FALSE))</f>
        <v>2.7430555555555554E-3</v>
      </c>
      <c r="AA576">
        <f t="shared" si="26"/>
        <v>0</v>
      </c>
    </row>
    <row r="577" spans="23:27">
      <c r="W577">
        <f>IF(AA577=1, VLOOKUP(CONCATENATE(Home!$B$2,-3),Comp_Time!$A:$B,2,FALSE),IF(Z577&gt; VLOOKUP(CONCATENATE(Home!$B$2,-3),Comp_Time!$A:$B,2,FALSE),VLOOKUP(CONCATENATE(Home!$B$2,-3),Comp_Time!$A:$B,2,FALSE),Z577))</f>
        <v>2.7430555555555554E-3</v>
      </c>
      <c r="X577" s="59">
        <f t="shared" si="24"/>
        <v>0</v>
      </c>
      <c r="Y577" s="59">
        <f t="shared" si="25"/>
        <v>0</v>
      </c>
      <c r="Z577">
        <f>IF(X577&gt;Y577,X577 - Y577,VLOOKUP(CONCATENATE(Home!$B$2,-3),Comp_Time!$A:$B,2,FALSE))</f>
        <v>2.7430555555555554E-3</v>
      </c>
      <c r="AA577">
        <f t="shared" si="26"/>
        <v>0</v>
      </c>
    </row>
    <row r="578" spans="23:27">
      <c r="W578">
        <f>IF(AA578=1, VLOOKUP(CONCATENATE(Home!$B$2,-3),Comp_Time!$A:$B,2,FALSE),IF(Z578&gt; VLOOKUP(CONCATENATE(Home!$B$2,-3),Comp_Time!$A:$B,2,FALSE),VLOOKUP(CONCATENATE(Home!$B$2,-3),Comp_Time!$A:$B,2,FALSE),Z578))</f>
        <v>2.7430555555555554E-3</v>
      </c>
      <c r="X578" s="59">
        <f t="shared" si="24"/>
        <v>0</v>
      </c>
      <c r="Y578" s="59">
        <f t="shared" si="25"/>
        <v>0</v>
      </c>
      <c r="Z578">
        <f>IF(X578&gt;Y578,X578 - Y578,VLOOKUP(CONCATENATE(Home!$B$2,-3),Comp_Time!$A:$B,2,FALSE))</f>
        <v>2.7430555555555554E-3</v>
      </c>
      <c r="AA578">
        <f t="shared" si="26"/>
        <v>0</v>
      </c>
    </row>
    <row r="579" spans="23:27">
      <c r="W579">
        <f>IF(AA579=1, VLOOKUP(CONCATENATE(Home!$B$2,-3),Comp_Time!$A:$B,2,FALSE),IF(Z579&gt; VLOOKUP(CONCATENATE(Home!$B$2,-3),Comp_Time!$A:$B,2,FALSE),VLOOKUP(CONCATENATE(Home!$B$2,-3),Comp_Time!$A:$B,2,FALSE),Z579))</f>
        <v>2.7430555555555554E-3</v>
      </c>
      <c r="X579" s="59">
        <f t="shared" ref="X579:X642" si="27">TIME(HOUR(D579),MINUTE(D579),SECOND(D579))</f>
        <v>0</v>
      </c>
      <c r="Y579" s="59">
        <f t="shared" ref="Y579:Y642" si="28">TIME(HOUR(C579),MINUTE(C579),SECOND(C579))</f>
        <v>0</v>
      </c>
      <c r="Z579">
        <f>IF(X579&gt;Y579,X579 - Y579,VLOOKUP(CONCATENATE(Home!$B$2,-3),Comp_Time!$A:$B,2,FALSE))</f>
        <v>2.7430555555555554E-3</v>
      </c>
      <c r="AA579">
        <f t="shared" ref="AA579:AA642" si="29">IF(DATE(YEAR(C579),MONTH(C579),DAY(C579))=DATE(YEAR(D579),MONTH(D579),DAY(D579)),0,1)</f>
        <v>0</v>
      </c>
    </row>
    <row r="580" spans="23:27">
      <c r="W580">
        <f>IF(AA580=1, VLOOKUP(CONCATENATE(Home!$B$2,-3),Comp_Time!$A:$B,2,FALSE),IF(Z580&gt; VLOOKUP(CONCATENATE(Home!$B$2,-3),Comp_Time!$A:$B,2,FALSE),VLOOKUP(CONCATENATE(Home!$B$2,-3),Comp_Time!$A:$B,2,FALSE),Z580))</f>
        <v>2.7430555555555554E-3</v>
      </c>
      <c r="X580" s="59">
        <f t="shared" si="27"/>
        <v>0</v>
      </c>
      <c r="Y580" s="59">
        <f t="shared" si="28"/>
        <v>0</v>
      </c>
      <c r="Z580">
        <f>IF(X580&gt;Y580,X580 - Y580,VLOOKUP(CONCATENATE(Home!$B$2,-3),Comp_Time!$A:$B,2,FALSE))</f>
        <v>2.7430555555555554E-3</v>
      </c>
      <c r="AA580">
        <f t="shared" si="29"/>
        <v>0</v>
      </c>
    </row>
    <row r="581" spans="23:27">
      <c r="W581">
        <f>IF(AA581=1, VLOOKUP(CONCATENATE(Home!$B$2,-3),Comp_Time!$A:$B,2,FALSE),IF(Z581&gt; VLOOKUP(CONCATENATE(Home!$B$2,-3),Comp_Time!$A:$B,2,FALSE),VLOOKUP(CONCATENATE(Home!$B$2,-3),Comp_Time!$A:$B,2,FALSE),Z581))</f>
        <v>2.7430555555555554E-3</v>
      </c>
      <c r="X581" s="59">
        <f t="shared" si="27"/>
        <v>0</v>
      </c>
      <c r="Y581" s="59">
        <f t="shared" si="28"/>
        <v>0</v>
      </c>
      <c r="Z581">
        <f>IF(X581&gt;Y581,X581 - Y581,VLOOKUP(CONCATENATE(Home!$B$2,-3),Comp_Time!$A:$B,2,FALSE))</f>
        <v>2.7430555555555554E-3</v>
      </c>
      <c r="AA581">
        <f t="shared" si="29"/>
        <v>0</v>
      </c>
    </row>
    <row r="582" spans="23:27">
      <c r="W582">
        <f>IF(AA582=1, VLOOKUP(CONCATENATE(Home!$B$2,-3),Comp_Time!$A:$B,2,FALSE),IF(Z582&gt; VLOOKUP(CONCATENATE(Home!$B$2,-3),Comp_Time!$A:$B,2,FALSE),VLOOKUP(CONCATENATE(Home!$B$2,-3),Comp_Time!$A:$B,2,FALSE),Z582))</f>
        <v>2.7430555555555554E-3</v>
      </c>
      <c r="X582" s="59">
        <f t="shared" si="27"/>
        <v>0</v>
      </c>
      <c r="Y582" s="59">
        <f t="shared" si="28"/>
        <v>0</v>
      </c>
      <c r="Z582">
        <f>IF(X582&gt;Y582,X582 - Y582,VLOOKUP(CONCATENATE(Home!$B$2,-3),Comp_Time!$A:$B,2,FALSE))</f>
        <v>2.7430555555555554E-3</v>
      </c>
      <c r="AA582">
        <f t="shared" si="29"/>
        <v>0</v>
      </c>
    </row>
    <row r="583" spans="23:27">
      <c r="W583">
        <f>IF(AA583=1, VLOOKUP(CONCATENATE(Home!$B$2,-3),Comp_Time!$A:$B,2,FALSE),IF(Z583&gt; VLOOKUP(CONCATENATE(Home!$B$2,-3),Comp_Time!$A:$B,2,FALSE),VLOOKUP(CONCATENATE(Home!$B$2,-3),Comp_Time!$A:$B,2,FALSE),Z583))</f>
        <v>2.7430555555555554E-3</v>
      </c>
      <c r="X583" s="59">
        <f t="shared" si="27"/>
        <v>0</v>
      </c>
      <c r="Y583" s="59">
        <f t="shared" si="28"/>
        <v>0</v>
      </c>
      <c r="Z583">
        <f>IF(X583&gt;Y583,X583 - Y583,VLOOKUP(CONCATENATE(Home!$B$2,-3),Comp_Time!$A:$B,2,FALSE))</f>
        <v>2.7430555555555554E-3</v>
      </c>
      <c r="AA583">
        <f t="shared" si="29"/>
        <v>0</v>
      </c>
    </row>
    <row r="584" spans="23:27">
      <c r="W584">
        <f>IF(AA584=1, VLOOKUP(CONCATENATE(Home!$B$2,-3),Comp_Time!$A:$B,2,FALSE),IF(Z584&gt; VLOOKUP(CONCATENATE(Home!$B$2,-3),Comp_Time!$A:$B,2,FALSE),VLOOKUP(CONCATENATE(Home!$B$2,-3),Comp_Time!$A:$B,2,FALSE),Z584))</f>
        <v>2.7430555555555554E-3</v>
      </c>
      <c r="X584" s="59">
        <f t="shared" si="27"/>
        <v>0</v>
      </c>
      <c r="Y584" s="59">
        <f t="shared" si="28"/>
        <v>0</v>
      </c>
      <c r="Z584">
        <f>IF(X584&gt;Y584,X584 - Y584,VLOOKUP(CONCATENATE(Home!$B$2,-3),Comp_Time!$A:$B,2,FALSE))</f>
        <v>2.7430555555555554E-3</v>
      </c>
      <c r="AA584">
        <f t="shared" si="29"/>
        <v>0</v>
      </c>
    </row>
    <row r="585" spans="23:27">
      <c r="W585">
        <f>IF(AA585=1, VLOOKUP(CONCATENATE(Home!$B$2,-3),Comp_Time!$A:$B,2,FALSE),IF(Z585&gt; VLOOKUP(CONCATENATE(Home!$B$2,-3),Comp_Time!$A:$B,2,FALSE),VLOOKUP(CONCATENATE(Home!$B$2,-3),Comp_Time!$A:$B,2,FALSE),Z585))</f>
        <v>2.7430555555555554E-3</v>
      </c>
      <c r="X585" s="59">
        <f t="shared" si="27"/>
        <v>0</v>
      </c>
      <c r="Y585" s="59">
        <f t="shared" si="28"/>
        <v>0</v>
      </c>
      <c r="Z585">
        <f>IF(X585&gt;Y585,X585 - Y585,VLOOKUP(CONCATENATE(Home!$B$2,-3),Comp_Time!$A:$B,2,FALSE))</f>
        <v>2.7430555555555554E-3</v>
      </c>
      <c r="AA585">
        <f t="shared" si="29"/>
        <v>0</v>
      </c>
    </row>
    <row r="586" spans="23:27">
      <c r="W586">
        <f>IF(AA586=1, VLOOKUP(CONCATENATE(Home!$B$2,-3),Comp_Time!$A:$B,2,FALSE),IF(Z586&gt; VLOOKUP(CONCATENATE(Home!$B$2,-3),Comp_Time!$A:$B,2,FALSE),VLOOKUP(CONCATENATE(Home!$B$2,-3),Comp_Time!$A:$B,2,FALSE),Z586))</f>
        <v>2.7430555555555554E-3</v>
      </c>
      <c r="X586" s="59">
        <f t="shared" si="27"/>
        <v>0</v>
      </c>
      <c r="Y586" s="59">
        <f t="shared" si="28"/>
        <v>0</v>
      </c>
      <c r="Z586">
        <f>IF(X586&gt;Y586,X586 - Y586,VLOOKUP(CONCATENATE(Home!$B$2,-3),Comp_Time!$A:$B,2,FALSE))</f>
        <v>2.7430555555555554E-3</v>
      </c>
      <c r="AA586">
        <f t="shared" si="29"/>
        <v>0</v>
      </c>
    </row>
    <row r="587" spans="23:27">
      <c r="W587">
        <f>IF(AA587=1, VLOOKUP(CONCATENATE(Home!$B$2,-3),Comp_Time!$A:$B,2,FALSE),IF(Z587&gt; VLOOKUP(CONCATENATE(Home!$B$2,-3),Comp_Time!$A:$B,2,FALSE),VLOOKUP(CONCATENATE(Home!$B$2,-3),Comp_Time!$A:$B,2,FALSE),Z587))</f>
        <v>2.7430555555555554E-3</v>
      </c>
      <c r="X587" s="59">
        <f t="shared" si="27"/>
        <v>0</v>
      </c>
      <c r="Y587" s="59">
        <f t="shared" si="28"/>
        <v>0</v>
      </c>
      <c r="Z587">
        <f>IF(X587&gt;Y587,X587 - Y587,VLOOKUP(CONCATENATE(Home!$B$2,-3),Comp_Time!$A:$B,2,FALSE))</f>
        <v>2.7430555555555554E-3</v>
      </c>
      <c r="AA587">
        <f t="shared" si="29"/>
        <v>0</v>
      </c>
    </row>
    <row r="588" spans="23:27">
      <c r="W588">
        <f>IF(AA588=1, VLOOKUP(CONCATENATE(Home!$B$2,-3),Comp_Time!$A:$B,2,FALSE),IF(Z588&gt; VLOOKUP(CONCATENATE(Home!$B$2,-3),Comp_Time!$A:$B,2,FALSE),VLOOKUP(CONCATENATE(Home!$B$2,-3),Comp_Time!$A:$B,2,FALSE),Z588))</f>
        <v>2.7430555555555554E-3</v>
      </c>
      <c r="X588" s="59">
        <f t="shared" si="27"/>
        <v>0</v>
      </c>
      <c r="Y588" s="59">
        <f t="shared" si="28"/>
        <v>0</v>
      </c>
      <c r="Z588">
        <f>IF(X588&gt;Y588,X588 - Y588,VLOOKUP(CONCATENATE(Home!$B$2,-3),Comp_Time!$A:$B,2,FALSE))</f>
        <v>2.7430555555555554E-3</v>
      </c>
      <c r="AA588">
        <f t="shared" si="29"/>
        <v>0</v>
      </c>
    </row>
    <row r="589" spans="23:27">
      <c r="W589">
        <f>IF(AA589=1, VLOOKUP(CONCATENATE(Home!$B$2,-3),Comp_Time!$A:$B,2,FALSE),IF(Z589&gt; VLOOKUP(CONCATENATE(Home!$B$2,-3),Comp_Time!$A:$B,2,FALSE),VLOOKUP(CONCATENATE(Home!$B$2,-3),Comp_Time!$A:$B,2,FALSE),Z589))</f>
        <v>2.7430555555555554E-3</v>
      </c>
      <c r="X589" s="59">
        <f t="shared" si="27"/>
        <v>0</v>
      </c>
      <c r="Y589" s="59">
        <f t="shared" si="28"/>
        <v>0</v>
      </c>
      <c r="Z589">
        <f>IF(X589&gt;Y589,X589 - Y589,VLOOKUP(CONCATENATE(Home!$B$2,-3),Comp_Time!$A:$B,2,FALSE))</f>
        <v>2.7430555555555554E-3</v>
      </c>
      <c r="AA589">
        <f t="shared" si="29"/>
        <v>0</v>
      </c>
    </row>
    <row r="590" spans="23:27">
      <c r="W590">
        <f>IF(AA590=1, VLOOKUP(CONCATENATE(Home!$B$2,-3),Comp_Time!$A:$B,2,FALSE),IF(Z590&gt; VLOOKUP(CONCATENATE(Home!$B$2,-3),Comp_Time!$A:$B,2,FALSE),VLOOKUP(CONCATENATE(Home!$B$2,-3),Comp_Time!$A:$B,2,FALSE),Z590))</f>
        <v>2.7430555555555554E-3</v>
      </c>
      <c r="X590" s="59">
        <f t="shared" si="27"/>
        <v>0</v>
      </c>
      <c r="Y590" s="59">
        <f t="shared" si="28"/>
        <v>0</v>
      </c>
      <c r="Z590">
        <f>IF(X590&gt;Y590,X590 - Y590,VLOOKUP(CONCATENATE(Home!$B$2,-3),Comp_Time!$A:$B,2,FALSE))</f>
        <v>2.7430555555555554E-3</v>
      </c>
      <c r="AA590">
        <f t="shared" si="29"/>
        <v>0</v>
      </c>
    </row>
    <row r="591" spans="23:27">
      <c r="W591">
        <f>IF(AA591=1, VLOOKUP(CONCATENATE(Home!$B$2,-3),Comp_Time!$A:$B,2,FALSE),IF(Z591&gt; VLOOKUP(CONCATENATE(Home!$B$2,-3),Comp_Time!$A:$B,2,FALSE),VLOOKUP(CONCATENATE(Home!$B$2,-3),Comp_Time!$A:$B,2,FALSE),Z591))</f>
        <v>2.7430555555555554E-3</v>
      </c>
      <c r="X591" s="59">
        <f t="shared" si="27"/>
        <v>0</v>
      </c>
      <c r="Y591" s="59">
        <f t="shared" si="28"/>
        <v>0</v>
      </c>
      <c r="Z591">
        <f>IF(X591&gt;Y591,X591 - Y591,VLOOKUP(CONCATENATE(Home!$B$2,-3),Comp_Time!$A:$B,2,FALSE))</f>
        <v>2.7430555555555554E-3</v>
      </c>
      <c r="AA591">
        <f t="shared" si="29"/>
        <v>0</v>
      </c>
    </row>
    <row r="592" spans="23:27">
      <c r="W592">
        <f>IF(AA592=1, VLOOKUP(CONCATENATE(Home!$B$2,-3),Comp_Time!$A:$B,2,FALSE),IF(Z592&gt; VLOOKUP(CONCATENATE(Home!$B$2,-3),Comp_Time!$A:$B,2,FALSE),VLOOKUP(CONCATENATE(Home!$B$2,-3),Comp_Time!$A:$B,2,FALSE),Z592))</f>
        <v>2.7430555555555554E-3</v>
      </c>
      <c r="X592" s="59">
        <f t="shared" si="27"/>
        <v>0</v>
      </c>
      <c r="Y592" s="59">
        <f t="shared" si="28"/>
        <v>0</v>
      </c>
      <c r="Z592">
        <f>IF(X592&gt;Y592,X592 - Y592,VLOOKUP(CONCATENATE(Home!$B$2,-3),Comp_Time!$A:$B,2,FALSE))</f>
        <v>2.7430555555555554E-3</v>
      </c>
      <c r="AA592">
        <f t="shared" si="29"/>
        <v>0</v>
      </c>
    </row>
    <row r="593" spans="23:27">
      <c r="W593">
        <f>IF(AA593=1, VLOOKUP(CONCATENATE(Home!$B$2,-3),Comp_Time!$A:$B,2,FALSE),IF(Z593&gt; VLOOKUP(CONCATENATE(Home!$B$2,-3),Comp_Time!$A:$B,2,FALSE),VLOOKUP(CONCATENATE(Home!$B$2,-3),Comp_Time!$A:$B,2,FALSE),Z593))</f>
        <v>2.7430555555555554E-3</v>
      </c>
      <c r="X593" s="59">
        <f t="shared" si="27"/>
        <v>0</v>
      </c>
      <c r="Y593" s="59">
        <f t="shared" si="28"/>
        <v>0</v>
      </c>
      <c r="Z593">
        <f>IF(X593&gt;Y593,X593 - Y593,VLOOKUP(CONCATENATE(Home!$B$2,-3),Comp_Time!$A:$B,2,FALSE))</f>
        <v>2.7430555555555554E-3</v>
      </c>
      <c r="AA593">
        <f t="shared" si="29"/>
        <v>0</v>
      </c>
    </row>
    <row r="594" spans="23:27">
      <c r="W594">
        <f>IF(AA594=1, VLOOKUP(CONCATENATE(Home!$B$2,-3),Comp_Time!$A:$B,2,FALSE),IF(Z594&gt; VLOOKUP(CONCATENATE(Home!$B$2,-3),Comp_Time!$A:$B,2,FALSE),VLOOKUP(CONCATENATE(Home!$B$2,-3),Comp_Time!$A:$B,2,FALSE),Z594))</f>
        <v>2.7430555555555554E-3</v>
      </c>
      <c r="X594" s="59">
        <f t="shared" si="27"/>
        <v>0</v>
      </c>
      <c r="Y594" s="59">
        <f t="shared" si="28"/>
        <v>0</v>
      </c>
      <c r="Z594">
        <f>IF(X594&gt;Y594,X594 - Y594,VLOOKUP(CONCATENATE(Home!$B$2,-3),Comp_Time!$A:$B,2,FALSE))</f>
        <v>2.7430555555555554E-3</v>
      </c>
      <c r="AA594">
        <f t="shared" si="29"/>
        <v>0</v>
      </c>
    </row>
    <row r="595" spans="23:27">
      <c r="W595">
        <f>IF(AA595=1, VLOOKUP(CONCATENATE(Home!$B$2,-3),Comp_Time!$A:$B,2,FALSE),IF(Z595&gt; VLOOKUP(CONCATENATE(Home!$B$2,-3),Comp_Time!$A:$B,2,FALSE),VLOOKUP(CONCATENATE(Home!$B$2,-3),Comp_Time!$A:$B,2,FALSE),Z595))</f>
        <v>2.7430555555555554E-3</v>
      </c>
      <c r="X595" s="59">
        <f t="shared" si="27"/>
        <v>0</v>
      </c>
      <c r="Y595" s="59">
        <f t="shared" si="28"/>
        <v>0</v>
      </c>
      <c r="Z595">
        <f>IF(X595&gt;Y595,X595 - Y595,VLOOKUP(CONCATENATE(Home!$B$2,-3),Comp_Time!$A:$B,2,FALSE))</f>
        <v>2.7430555555555554E-3</v>
      </c>
      <c r="AA595">
        <f t="shared" si="29"/>
        <v>0</v>
      </c>
    </row>
    <row r="596" spans="23:27">
      <c r="W596">
        <f>IF(AA596=1, VLOOKUP(CONCATENATE(Home!$B$2,-3),Comp_Time!$A:$B,2,FALSE),IF(Z596&gt; VLOOKUP(CONCATENATE(Home!$B$2,-3),Comp_Time!$A:$B,2,FALSE),VLOOKUP(CONCATENATE(Home!$B$2,-3),Comp_Time!$A:$B,2,FALSE),Z596))</f>
        <v>2.7430555555555554E-3</v>
      </c>
      <c r="X596" s="59">
        <f t="shared" si="27"/>
        <v>0</v>
      </c>
      <c r="Y596" s="59">
        <f t="shared" si="28"/>
        <v>0</v>
      </c>
      <c r="Z596">
        <f>IF(X596&gt;Y596,X596 - Y596,VLOOKUP(CONCATENATE(Home!$B$2,-3),Comp_Time!$A:$B,2,FALSE))</f>
        <v>2.7430555555555554E-3</v>
      </c>
      <c r="AA596">
        <f t="shared" si="29"/>
        <v>0</v>
      </c>
    </row>
    <row r="597" spans="23:27">
      <c r="W597">
        <f>IF(AA597=1, VLOOKUP(CONCATENATE(Home!$B$2,-3),Comp_Time!$A:$B,2,FALSE),IF(Z597&gt; VLOOKUP(CONCATENATE(Home!$B$2,-3),Comp_Time!$A:$B,2,FALSE),VLOOKUP(CONCATENATE(Home!$B$2,-3),Comp_Time!$A:$B,2,FALSE),Z597))</f>
        <v>2.7430555555555554E-3</v>
      </c>
      <c r="X597" s="59">
        <f t="shared" si="27"/>
        <v>0</v>
      </c>
      <c r="Y597" s="59">
        <f t="shared" si="28"/>
        <v>0</v>
      </c>
      <c r="Z597">
        <f>IF(X597&gt;Y597,X597 - Y597,VLOOKUP(CONCATENATE(Home!$B$2,-3),Comp_Time!$A:$B,2,FALSE))</f>
        <v>2.7430555555555554E-3</v>
      </c>
      <c r="AA597">
        <f t="shared" si="29"/>
        <v>0</v>
      </c>
    </row>
    <row r="598" spans="23:27">
      <c r="W598">
        <f>IF(AA598=1, VLOOKUP(CONCATENATE(Home!$B$2,-3),Comp_Time!$A:$B,2,FALSE),IF(Z598&gt; VLOOKUP(CONCATENATE(Home!$B$2,-3),Comp_Time!$A:$B,2,FALSE),VLOOKUP(CONCATENATE(Home!$B$2,-3),Comp_Time!$A:$B,2,FALSE),Z598))</f>
        <v>2.7430555555555554E-3</v>
      </c>
      <c r="X598" s="59">
        <f t="shared" si="27"/>
        <v>0</v>
      </c>
      <c r="Y598" s="59">
        <f t="shared" si="28"/>
        <v>0</v>
      </c>
      <c r="Z598">
        <f>IF(X598&gt;Y598,X598 - Y598,VLOOKUP(CONCATENATE(Home!$B$2,-3),Comp_Time!$A:$B,2,FALSE))</f>
        <v>2.7430555555555554E-3</v>
      </c>
      <c r="AA598">
        <f t="shared" si="29"/>
        <v>0</v>
      </c>
    </row>
    <row r="599" spans="23:27">
      <c r="W599">
        <f>IF(AA599=1, VLOOKUP(CONCATENATE(Home!$B$2,-3),Comp_Time!$A:$B,2,FALSE),IF(Z599&gt; VLOOKUP(CONCATENATE(Home!$B$2,-3),Comp_Time!$A:$B,2,FALSE),VLOOKUP(CONCATENATE(Home!$B$2,-3),Comp_Time!$A:$B,2,FALSE),Z599))</f>
        <v>2.7430555555555554E-3</v>
      </c>
      <c r="X599" s="59">
        <f t="shared" si="27"/>
        <v>0</v>
      </c>
      <c r="Y599" s="59">
        <f t="shared" si="28"/>
        <v>0</v>
      </c>
      <c r="Z599">
        <f>IF(X599&gt;Y599,X599 - Y599,VLOOKUP(CONCATENATE(Home!$B$2,-3),Comp_Time!$A:$B,2,FALSE))</f>
        <v>2.7430555555555554E-3</v>
      </c>
      <c r="AA599">
        <f t="shared" si="29"/>
        <v>0</v>
      </c>
    </row>
    <row r="600" spans="23:27">
      <c r="W600">
        <f>IF(AA600=1, VLOOKUP(CONCATENATE(Home!$B$2,-3),Comp_Time!$A:$B,2,FALSE),IF(Z600&gt; VLOOKUP(CONCATENATE(Home!$B$2,-3),Comp_Time!$A:$B,2,FALSE),VLOOKUP(CONCATENATE(Home!$B$2,-3),Comp_Time!$A:$B,2,FALSE),Z600))</f>
        <v>2.7430555555555554E-3</v>
      </c>
      <c r="X600" s="59">
        <f t="shared" si="27"/>
        <v>0</v>
      </c>
      <c r="Y600" s="59">
        <f t="shared" si="28"/>
        <v>0</v>
      </c>
      <c r="Z600">
        <f>IF(X600&gt;Y600,X600 - Y600,VLOOKUP(CONCATENATE(Home!$B$2,-3),Comp_Time!$A:$B,2,FALSE))</f>
        <v>2.7430555555555554E-3</v>
      </c>
      <c r="AA600">
        <f t="shared" si="29"/>
        <v>0</v>
      </c>
    </row>
    <row r="601" spans="23:27">
      <c r="W601">
        <f>IF(AA601=1, VLOOKUP(CONCATENATE(Home!$B$2,-3),Comp_Time!$A:$B,2,FALSE),IF(Z601&gt; VLOOKUP(CONCATENATE(Home!$B$2,-3),Comp_Time!$A:$B,2,FALSE),VLOOKUP(CONCATENATE(Home!$B$2,-3),Comp_Time!$A:$B,2,FALSE),Z601))</f>
        <v>2.7430555555555554E-3</v>
      </c>
      <c r="X601" s="59">
        <f t="shared" si="27"/>
        <v>0</v>
      </c>
      <c r="Y601" s="59">
        <f t="shared" si="28"/>
        <v>0</v>
      </c>
      <c r="Z601">
        <f>IF(X601&gt;Y601,X601 - Y601,VLOOKUP(CONCATENATE(Home!$B$2,-3),Comp_Time!$A:$B,2,FALSE))</f>
        <v>2.7430555555555554E-3</v>
      </c>
      <c r="AA601">
        <f t="shared" si="29"/>
        <v>0</v>
      </c>
    </row>
    <row r="602" spans="23:27">
      <c r="W602">
        <f>IF(AA602=1, VLOOKUP(CONCATENATE(Home!$B$2,-3),Comp_Time!$A:$B,2,FALSE),IF(Z602&gt; VLOOKUP(CONCATENATE(Home!$B$2,-3),Comp_Time!$A:$B,2,FALSE),VLOOKUP(CONCATENATE(Home!$B$2,-3),Comp_Time!$A:$B,2,FALSE),Z602))</f>
        <v>2.7430555555555554E-3</v>
      </c>
      <c r="X602" s="59">
        <f t="shared" si="27"/>
        <v>0</v>
      </c>
      <c r="Y602" s="59">
        <f t="shared" si="28"/>
        <v>0</v>
      </c>
      <c r="Z602">
        <f>IF(X602&gt;Y602,X602 - Y602,VLOOKUP(CONCATENATE(Home!$B$2,-3),Comp_Time!$A:$B,2,FALSE))</f>
        <v>2.7430555555555554E-3</v>
      </c>
      <c r="AA602">
        <f t="shared" si="29"/>
        <v>0</v>
      </c>
    </row>
    <row r="603" spans="23:27">
      <c r="W603">
        <f>IF(AA603=1, VLOOKUP(CONCATENATE(Home!$B$2,-3),Comp_Time!$A:$B,2,FALSE),IF(Z603&gt; VLOOKUP(CONCATENATE(Home!$B$2,-3),Comp_Time!$A:$B,2,FALSE),VLOOKUP(CONCATENATE(Home!$B$2,-3),Comp_Time!$A:$B,2,FALSE),Z603))</f>
        <v>2.7430555555555554E-3</v>
      </c>
      <c r="X603" s="59">
        <f t="shared" si="27"/>
        <v>0</v>
      </c>
      <c r="Y603" s="59">
        <f t="shared" si="28"/>
        <v>0</v>
      </c>
      <c r="Z603">
        <f>IF(X603&gt;Y603,X603 - Y603,VLOOKUP(CONCATENATE(Home!$B$2,-3),Comp_Time!$A:$B,2,FALSE))</f>
        <v>2.7430555555555554E-3</v>
      </c>
      <c r="AA603">
        <f t="shared" si="29"/>
        <v>0</v>
      </c>
    </row>
    <row r="604" spans="23:27">
      <c r="W604">
        <f>IF(AA604=1, VLOOKUP(CONCATENATE(Home!$B$2,-3),Comp_Time!$A:$B,2,FALSE),IF(Z604&gt; VLOOKUP(CONCATENATE(Home!$B$2,-3),Comp_Time!$A:$B,2,FALSE),VLOOKUP(CONCATENATE(Home!$B$2,-3),Comp_Time!$A:$B,2,FALSE),Z604))</f>
        <v>2.7430555555555554E-3</v>
      </c>
      <c r="X604" s="59">
        <f t="shared" si="27"/>
        <v>0</v>
      </c>
      <c r="Y604" s="59">
        <f t="shared" si="28"/>
        <v>0</v>
      </c>
      <c r="Z604">
        <f>IF(X604&gt;Y604,X604 - Y604,VLOOKUP(CONCATENATE(Home!$B$2,-3),Comp_Time!$A:$B,2,FALSE))</f>
        <v>2.7430555555555554E-3</v>
      </c>
      <c r="AA604">
        <f t="shared" si="29"/>
        <v>0</v>
      </c>
    </row>
    <row r="605" spans="23:27">
      <c r="W605">
        <f>IF(AA605=1, VLOOKUP(CONCATENATE(Home!$B$2,-3),Comp_Time!$A:$B,2,FALSE),IF(Z605&gt; VLOOKUP(CONCATENATE(Home!$B$2,-3),Comp_Time!$A:$B,2,FALSE),VLOOKUP(CONCATENATE(Home!$B$2,-3),Comp_Time!$A:$B,2,FALSE),Z605))</f>
        <v>2.7430555555555554E-3</v>
      </c>
      <c r="X605" s="59">
        <f t="shared" si="27"/>
        <v>0</v>
      </c>
      <c r="Y605" s="59">
        <f t="shared" si="28"/>
        <v>0</v>
      </c>
      <c r="Z605">
        <f>IF(X605&gt;Y605,X605 - Y605,VLOOKUP(CONCATENATE(Home!$B$2,-3),Comp_Time!$A:$B,2,FALSE))</f>
        <v>2.7430555555555554E-3</v>
      </c>
      <c r="AA605">
        <f t="shared" si="29"/>
        <v>0</v>
      </c>
    </row>
    <row r="606" spans="23:27">
      <c r="W606">
        <f>IF(AA606=1, VLOOKUP(CONCATENATE(Home!$B$2,-3),Comp_Time!$A:$B,2,FALSE),IF(Z606&gt; VLOOKUP(CONCATENATE(Home!$B$2,-3),Comp_Time!$A:$B,2,FALSE),VLOOKUP(CONCATENATE(Home!$B$2,-3),Comp_Time!$A:$B,2,FALSE),Z606))</f>
        <v>2.7430555555555554E-3</v>
      </c>
      <c r="X606" s="59">
        <f t="shared" si="27"/>
        <v>0</v>
      </c>
      <c r="Y606" s="59">
        <f t="shared" si="28"/>
        <v>0</v>
      </c>
      <c r="Z606">
        <f>IF(X606&gt;Y606,X606 - Y606,VLOOKUP(CONCATENATE(Home!$B$2,-3),Comp_Time!$A:$B,2,FALSE))</f>
        <v>2.7430555555555554E-3</v>
      </c>
      <c r="AA606">
        <f t="shared" si="29"/>
        <v>0</v>
      </c>
    </row>
    <row r="607" spans="23:27">
      <c r="W607">
        <f>IF(AA607=1, VLOOKUP(CONCATENATE(Home!$B$2,-3),Comp_Time!$A:$B,2,FALSE),IF(Z607&gt; VLOOKUP(CONCATENATE(Home!$B$2,-3),Comp_Time!$A:$B,2,FALSE),VLOOKUP(CONCATENATE(Home!$B$2,-3),Comp_Time!$A:$B,2,FALSE),Z607))</f>
        <v>2.7430555555555554E-3</v>
      </c>
      <c r="X607" s="59">
        <f t="shared" si="27"/>
        <v>0</v>
      </c>
      <c r="Y607" s="59">
        <f t="shared" si="28"/>
        <v>0</v>
      </c>
      <c r="Z607">
        <f>IF(X607&gt;Y607,X607 - Y607,VLOOKUP(CONCATENATE(Home!$B$2,-3),Comp_Time!$A:$B,2,FALSE))</f>
        <v>2.7430555555555554E-3</v>
      </c>
      <c r="AA607">
        <f t="shared" si="29"/>
        <v>0</v>
      </c>
    </row>
    <row r="608" spans="23:27">
      <c r="W608">
        <f>IF(AA608=1, VLOOKUP(CONCATENATE(Home!$B$2,-3),Comp_Time!$A:$B,2,FALSE),IF(Z608&gt; VLOOKUP(CONCATENATE(Home!$B$2,-3),Comp_Time!$A:$B,2,FALSE),VLOOKUP(CONCATENATE(Home!$B$2,-3),Comp_Time!$A:$B,2,FALSE),Z608))</f>
        <v>2.7430555555555554E-3</v>
      </c>
      <c r="X608" s="59">
        <f t="shared" si="27"/>
        <v>0</v>
      </c>
      <c r="Y608" s="59">
        <f t="shared" si="28"/>
        <v>0</v>
      </c>
      <c r="Z608">
        <f>IF(X608&gt;Y608,X608 - Y608,VLOOKUP(CONCATENATE(Home!$B$2,-3),Comp_Time!$A:$B,2,FALSE))</f>
        <v>2.7430555555555554E-3</v>
      </c>
      <c r="AA608">
        <f t="shared" si="29"/>
        <v>0</v>
      </c>
    </row>
    <row r="609" spans="23:27">
      <c r="W609">
        <f>IF(AA609=1, VLOOKUP(CONCATENATE(Home!$B$2,-3),Comp_Time!$A:$B,2,FALSE),IF(Z609&gt; VLOOKUP(CONCATENATE(Home!$B$2,-3),Comp_Time!$A:$B,2,FALSE),VLOOKUP(CONCATENATE(Home!$B$2,-3),Comp_Time!$A:$B,2,FALSE),Z609))</f>
        <v>2.7430555555555554E-3</v>
      </c>
      <c r="X609" s="59">
        <f t="shared" si="27"/>
        <v>0</v>
      </c>
      <c r="Y609" s="59">
        <f t="shared" si="28"/>
        <v>0</v>
      </c>
      <c r="Z609">
        <f>IF(X609&gt;Y609,X609 - Y609,VLOOKUP(CONCATENATE(Home!$B$2,-3),Comp_Time!$A:$B,2,FALSE))</f>
        <v>2.7430555555555554E-3</v>
      </c>
      <c r="AA609">
        <f t="shared" si="29"/>
        <v>0</v>
      </c>
    </row>
    <row r="610" spans="23:27">
      <c r="W610">
        <f>IF(AA610=1, VLOOKUP(CONCATENATE(Home!$B$2,-3),Comp_Time!$A:$B,2,FALSE),IF(Z610&gt; VLOOKUP(CONCATENATE(Home!$B$2,-3),Comp_Time!$A:$B,2,FALSE),VLOOKUP(CONCATENATE(Home!$B$2,-3),Comp_Time!$A:$B,2,FALSE),Z610))</f>
        <v>2.7430555555555554E-3</v>
      </c>
      <c r="X610" s="59">
        <f t="shared" si="27"/>
        <v>0</v>
      </c>
      <c r="Y610" s="59">
        <f t="shared" si="28"/>
        <v>0</v>
      </c>
      <c r="Z610">
        <f>IF(X610&gt;Y610,X610 - Y610,VLOOKUP(CONCATENATE(Home!$B$2,-3),Comp_Time!$A:$B,2,FALSE))</f>
        <v>2.7430555555555554E-3</v>
      </c>
      <c r="AA610">
        <f t="shared" si="29"/>
        <v>0</v>
      </c>
    </row>
    <row r="611" spans="23:27">
      <c r="W611">
        <f>IF(AA611=1, VLOOKUP(CONCATENATE(Home!$B$2,-3),Comp_Time!$A:$B,2,FALSE),IF(Z611&gt; VLOOKUP(CONCATENATE(Home!$B$2,-3),Comp_Time!$A:$B,2,FALSE),VLOOKUP(CONCATENATE(Home!$B$2,-3),Comp_Time!$A:$B,2,FALSE),Z611))</f>
        <v>2.7430555555555554E-3</v>
      </c>
      <c r="X611" s="59">
        <f t="shared" si="27"/>
        <v>0</v>
      </c>
      <c r="Y611" s="59">
        <f t="shared" si="28"/>
        <v>0</v>
      </c>
      <c r="Z611">
        <f>IF(X611&gt;Y611,X611 - Y611,VLOOKUP(CONCATENATE(Home!$B$2,-3),Comp_Time!$A:$B,2,FALSE))</f>
        <v>2.7430555555555554E-3</v>
      </c>
      <c r="AA611">
        <f t="shared" si="29"/>
        <v>0</v>
      </c>
    </row>
    <row r="612" spans="23:27">
      <c r="W612">
        <f>IF(AA612=1, VLOOKUP(CONCATENATE(Home!$B$2,-3),Comp_Time!$A:$B,2,FALSE),IF(Z612&gt; VLOOKUP(CONCATENATE(Home!$B$2,-3),Comp_Time!$A:$B,2,FALSE),VLOOKUP(CONCATENATE(Home!$B$2,-3),Comp_Time!$A:$B,2,FALSE),Z612))</f>
        <v>2.7430555555555554E-3</v>
      </c>
      <c r="X612" s="59">
        <f t="shared" si="27"/>
        <v>0</v>
      </c>
      <c r="Y612" s="59">
        <f t="shared" si="28"/>
        <v>0</v>
      </c>
      <c r="Z612">
        <f>IF(X612&gt;Y612,X612 - Y612,VLOOKUP(CONCATENATE(Home!$B$2,-3),Comp_Time!$A:$B,2,FALSE))</f>
        <v>2.7430555555555554E-3</v>
      </c>
      <c r="AA612">
        <f t="shared" si="29"/>
        <v>0</v>
      </c>
    </row>
    <row r="613" spans="23:27">
      <c r="W613">
        <f>IF(AA613=1, VLOOKUP(CONCATENATE(Home!$B$2,-3),Comp_Time!$A:$B,2,FALSE),IF(Z613&gt; VLOOKUP(CONCATENATE(Home!$B$2,-3),Comp_Time!$A:$B,2,FALSE),VLOOKUP(CONCATENATE(Home!$B$2,-3),Comp_Time!$A:$B,2,FALSE),Z613))</f>
        <v>2.7430555555555554E-3</v>
      </c>
      <c r="X613" s="59">
        <f t="shared" si="27"/>
        <v>0</v>
      </c>
      <c r="Y613" s="59">
        <f t="shared" si="28"/>
        <v>0</v>
      </c>
      <c r="Z613">
        <f>IF(X613&gt;Y613,X613 - Y613,VLOOKUP(CONCATENATE(Home!$B$2,-3),Comp_Time!$A:$B,2,FALSE))</f>
        <v>2.7430555555555554E-3</v>
      </c>
      <c r="AA613">
        <f t="shared" si="29"/>
        <v>0</v>
      </c>
    </row>
    <row r="614" spans="23:27">
      <c r="W614">
        <f>IF(AA614=1, VLOOKUP(CONCATENATE(Home!$B$2,-3),Comp_Time!$A:$B,2,FALSE),IF(Z614&gt; VLOOKUP(CONCATENATE(Home!$B$2,-3),Comp_Time!$A:$B,2,FALSE),VLOOKUP(CONCATENATE(Home!$B$2,-3),Comp_Time!$A:$B,2,FALSE),Z614))</f>
        <v>2.7430555555555554E-3</v>
      </c>
      <c r="X614" s="59">
        <f t="shared" si="27"/>
        <v>0</v>
      </c>
      <c r="Y614" s="59">
        <f t="shared" si="28"/>
        <v>0</v>
      </c>
      <c r="Z614">
        <f>IF(X614&gt;Y614,X614 - Y614,VLOOKUP(CONCATENATE(Home!$B$2,-3),Comp_Time!$A:$B,2,FALSE))</f>
        <v>2.7430555555555554E-3</v>
      </c>
      <c r="AA614">
        <f t="shared" si="29"/>
        <v>0</v>
      </c>
    </row>
    <row r="615" spans="23:27">
      <c r="W615">
        <f>IF(AA615=1, VLOOKUP(CONCATENATE(Home!$B$2,-3),Comp_Time!$A:$B,2,FALSE),IF(Z615&gt; VLOOKUP(CONCATENATE(Home!$B$2,-3),Comp_Time!$A:$B,2,FALSE),VLOOKUP(CONCATENATE(Home!$B$2,-3),Comp_Time!$A:$B,2,FALSE),Z615))</f>
        <v>2.7430555555555554E-3</v>
      </c>
      <c r="X615" s="59">
        <f t="shared" si="27"/>
        <v>0</v>
      </c>
      <c r="Y615" s="59">
        <f t="shared" si="28"/>
        <v>0</v>
      </c>
      <c r="Z615">
        <f>IF(X615&gt;Y615,X615 - Y615,VLOOKUP(CONCATENATE(Home!$B$2,-3),Comp_Time!$A:$B,2,FALSE))</f>
        <v>2.7430555555555554E-3</v>
      </c>
      <c r="AA615">
        <f t="shared" si="29"/>
        <v>0</v>
      </c>
    </row>
    <row r="616" spans="23:27">
      <c r="W616">
        <f>IF(AA616=1, VLOOKUP(CONCATENATE(Home!$B$2,-3),Comp_Time!$A:$B,2,FALSE),IF(Z616&gt; VLOOKUP(CONCATENATE(Home!$B$2,-3),Comp_Time!$A:$B,2,FALSE),VLOOKUP(CONCATENATE(Home!$B$2,-3),Comp_Time!$A:$B,2,FALSE),Z616))</f>
        <v>2.7430555555555554E-3</v>
      </c>
      <c r="X616" s="59">
        <f t="shared" si="27"/>
        <v>0</v>
      </c>
      <c r="Y616" s="59">
        <f t="shared" si="28"/>
        <v>0</v>
      </c>
      <c r="Z616">
        <f>IF(X616&gt;Y616,X616 - Y616,VLOOKUP(CONCATENATE(Home!$B$2,-3),Comp_Time!$A:$B,2,FALSE))</f>
        <v>2.7430555555555554E-3</v>
      </c>
      <c r="AA616">
        <f t="shared" si="29"/>
        <v>0</v>
      </c>
    </row>
    <row r="617" spans="23:27">
      <c r="W617">
        <f>IF(AA617=1, VLOOKUP(CONCATENATE(Home!$B$2,-3),Comp_Time!$A:$B,2,FALSE),IF(Z617&gt; VLOOKUP(CONCATENATE(Home!$B$2,-3),Comp_Time!$A:$B,2,FALSE),VLOOKUP(CONCATENATE(Home!$B$2,-3),Comp_Time!$A:$B,2,FALSE),Z617))</f>
        <v>2.7430555555555554E-3</v>
      </c>
      <c r="X617" s="59">
        <f t="shared" si="27"/>
        <v>0</v>
      </c>
      <c r="Y617" s="59">
        <f t="shared" si="28"/>
        <v>0</v>
      </c>
      <c r="Z617">
        <f>IF(X617&gt;Y617,X617 - Y617,VLOOKUP(CONCATENATE(Home!$B$2,-3),Comp_Time!$A:$B,2,FALSE))</f>
        <v>2.7430555555555554E-3</v>
      </c>
      <c r="AA617">
        <f t="shared" si="29"/>
        <v>0</v>
      </c>
    </row>
    <row r="618" spans="23:27">
      <c r="W618">
        <f>IF(AA618=1, VLOOKUP(CONCATENATE(Home!$B$2,-3),Comp_Time!$A:$B,2,FALSE),IF(Z618&gt; VLOOKUP(CONCATENATE(Home!$B$2,-3),Comp_Time!$A:$B,2,FALSE),VLOOKUP(CONCATENATE(Home!$B$2,-3),Comp_Time!$A:$B,2,FALSE),Z618))</f>
        <v>2.7430555555555554E-3</v>
      </c>
      <c r="X618" s="59">
        <f t="shared" si="27"/>
        <v>0</v>
      </c>
      <c r="Y618" s="59">
        <f t="shared" si="28"/>
        <v>0</v>
      </c>
      <c r="Z618">
        <f>IF(X618&gt;Y618,X618 - Y618,VLOOKUP(CONCATENATE(Home!$B$2,-3),Comp_Time!$A:$B,2,FALSE))</f>
        <v>2.7430555555555554E-3</v>
      </c>
      <c r="AA618">
        <f t="shared" si="29"/>
        <v>0</v>
      </c>
    </row>
    <row r="619" spans="23:27">
      <c r="W619">
        <f>IF(AA619=1, VLOOKUP(CONCATENATE(Home!$B$2,-3),Comp_Time!$A:$B,2,FALSE),IF(Z619&gt; VLOOKUP(CONCATENATE(Home!$B$2,-3),Comp_Time!$A:$B,2,FALSE),VLOOKUP(CONCATENATE(Home!$B$2,-3),Comp_Time!$A:$B,2,FALSE),Z619))</f>
        <v>2.7430555555555554E-3</v>
      </c>
      <c r="X619" s="59">
        <f t="shared" si="27"/>
        <v>0</v>
      </c>
      <c r="Y619" s="59">
        <f t="shared" si="28"/>
        <v>0</v>
      </c>
      <c r="Z619">
        <f>IF(X619&gt;Y619,X619 - Y619,VLOOKUP(CONCATENATE(Home!$B$2,-3),Comp_Time!$A:$B,2,FALSE))</f>
        <v>2.7430555555555554E-3</v>
      </c>
      <c r="AA619">
        <f t="shared" si="29"/>
        <v>0</v>
      </c>
    </row>
    <row r="620" spans="23:27">
      <c r="W620">
        <f>IF(AA620=1, VLOOKUP(CONCATENATE(Home!$B$2,-3),Comp_Time!$A:$B,2,FALSE),IF(Z620&gt; VLOOKUP(CONCATENATE(Home!$B$2,-3),Comp_Time!$A:$B,2,FALSE),VLOOKUP(CONCATENATE(Home!$B$2,-3),Comp_Time!$A:$B,2,FALSE),Z620))</f>
        <v>2.7430555555555554E-3</v>
      </c>
      <c r="X620" s="59">
        <f t="shared" si="27"/>
        <v>0</v>
      </c>
      <c r="Y620" s="59">
        <f t="shared" si="28"/>
        <v>0</v>
      </c>
      <c r="Z620">
        <f>IF(X620&gt;Y620,X620 - Y620,VLOOKUP(CONCATENATE(Home!$B$2,-3),Comp_Time!$A:$B,2,FALSE))</f>
        <v>2.7430555555555554E-3</v>
      </c>
      <c r="AA620">
        <f t="shared" si="29"/>
        <v>0</v>
      </c>
    </row>
    <row r="621" spans="23:27">
      <c r="W621">
        <f>IF(AA621=1, VLOOKUP(CONCATENATE(Home!$B$2,-3),Comp_Time!$A:$B,2,FALSE),IF(Z621&gt; VLOOKUP(CONCATENATE(Home!$B$2,-3),Comp_Time!$A:$B,2,FALSE),VLOOKUP(CONCATENATE(Home!$B$2,-3),Comp_Time!$A:$B,2,FALSE),Z621))</f>
        <v>2.7430555555555554E-3</v>
      </c>
      <c r="X621" s="59">
        <f t="shared" si="27"/>
        <v>0</v>
      </c>
      <c r="Y621" s="59">
        <f t="shared" si="28"/>
        <v>0</v>
      </c>
      <c r="Z621">
        <f>IF(X621&gt;Y621,X621 - Y621,VLOOKUP(CONCATENATE(Home!$B$2,-3),Comp_Time!$A:$B,2,FALSE))</f>
        <v>2.7430555555555554E-3</v>
      </c>
      <c r="AA621">
        <f t="shared" si="29"/>
        <v>0</v>
      </c>
    </row>
    <row r="622" spans="23:27">
      <c r="W622">
        <f>IF(AA622=1, VLOOKUP(CONCATENATE(Home!$B$2,-3),Comp_Time!$A:$B,2,FALSE),IF(Z622&gt; VLOOKUP(CONCATENATE(Home!$B$2,-3),Comp_Time!$A:$B,2,FALSE),VLOOKUP(CONCATENATE(Home!$B$2,-3),Comp_Time!$A:$B,2,FALSE),Z622))</f>
        <v>2.7430555555555554E-3</v>
      </c>
      <c r="X622" s="59">
        <f t="shared" si="27"/>
        <v>0</v>
      </c>
      <c r="Y622" s="59">
        <f t="shared" si="28"/>
        <v>0</v>
      </c>
      <c r="Z622">
        <f>IF(X622&gt;Y622,X622 - Y622,VLOOKUP(CONCATENATE(Home!$B$2,-3),Comp_Time!$A:$B,2,FALSE))</f>
        <v>2.7430555555555554E-3</v>
      </c>
      <c r="AA622">
        <f t="shared" si="29"/>
        <v>0</v>
      </c>
    </row>
    <row r="623" spans="23:27">
      <c r="W623">
        <f>IF(AA623=1, VLOOKUP(CONCATENATE(Home!$B$2,-3),Comp_Time!$A:$B,2,FALSE),IF(Z623&gt; VLOOKUP(CONCATENATE(Home!$B$2,-3),Comp_Time!$A:$B,2,FALSE),VLOOKUP(CONCATENATE(Home!$B$2,-3),Comp_Time!$A:$B,2,FALSE),Z623))</f>
        <v>2.7430555555555554E-3</v>
      </c>
      <c r="X623" s="59">
        <f t="shared" si="27"/>
        <v>0</v>
      </c>
      <c r="Y623" s="59">
        <f t="shared" si="28"/>
        <v>0</v>
      </c>
      <c r="Z623">
        <f>IF(X623&gt;Y623,X623 - Y623,VLOOKUP(CONCATENATE(Home!$B$2,-3),Comp_Time!$A:$B,2,FALSE))</f>
        <v>2.7430555555555554E-3</v>
      </c>
      <c r="AA623">
        <f t="shared" si="29"/>
        <v>0</v>
      </c>
    </row>
    <row r="624" spans="23:27">
      <c r="W624">
        <f>IF(AA624=1, VLOOKUP(CONCATENATE(Home!$B$2,-3),Comp_Time!$A:$B,2,FALSE),IF(Z624&gt; VLOOKUP(CONCATENATE(Home!$B$2,-3),Comp_Time!$A:$B,2,FALSE),VLOOKUP(CONCATENATE(Home!$B$2,-3),Comp_Time!$A:$B,2,FALSE),Z624))</f>
        <v>2.7430555555555554E-3</v>
      </c>
      <c r="X624" s="59">
        <f t="shared" si="27"/>
        <v>0</v>
      </c>
      <c r="Y624" s="59">
        <f t="shared" si="28"/>
        <v>0</v>
      </c>
      <c r="Z624">
        <f>IF(X624&gt;Y624,X624 - Y624,VLOOKUP(CONCATENATE(Home!$B$2,-3),Comp_Time!$A:$B,2,FALSE))</f>
        <v>2.7430555555555554E-3</v>
      </c>
      <c r="AA624">
        <f t="shared" si="29"/>
        <v>0</v>
      </c>
    </row>
    <row r="625" spans="23:27">
      <c r="W625">
        <f>IF(AA625=1, VLOOKUP(CONCATENATE(Home!$B$2,-3),Comp_Time!$A:$B,2,FALSE),IF(Z625&gt; VLOOKUP(CONCATENATE(Home!$B$2,-3),Comp_Time!$A:$B,2,FALSE),VLOOKUP(CONCATENATE(Home!$B$2,-3),Comp_Time!$A:$B,2,FALSE),Z625))</f>
        <v>2.7430555555555554E-3</v>
      </c>
      <c r="X625" s="59">
        <f t="shared" si="27"/>
        <v>0</v>
      </c>
      <c r="Y625" s="59">
        <f t="shared" si="28"/>
        <v>0</v>
      </c>
      <c r="Z625">
        <f>IF(X625&gt;Y625,X625 - Y625,VLOOKUP(CONCATENATE(Home!$B$2,-3),Comp_Time!$A:$B,2,FALSE))</f>
        <v>2.7430555555555554E-3</v>
      </c>
      <c r="AA625">
        <f t="shared" si="29"/>
        <v>0</v>
      </c>
    </row>
    <row r="626" spans="23:27">
      <c r="W626">
        <f>IF(AA626=1, VLOOKUP(CONCATENATE(Home!$B$2,-3),Comp_Time!$A:$B,2,FALSE),IF(Z626&gt; VLOOKUP(CONCATENATE(Home!$B$2,-3),Comp_Time!$A:$B,2,FALSE),VLOOKUP(CONCATENATE(Home!$B$2,-3),Comp_Time!$A:$B,2,FALSE),Z626))</f>
        <v>2.7430555555555554E-3</v>
      </c>
      <c r="X626" s="59">
        <f t="shared" si="27"/>
        <v>0</v>
      </c>
      <c r="Y626" s="59">
        <f t="shared" si="28"/>
        <v>0</v>
      </c>
      <c r="Z626">
        <f>IF(X626&gt;Y626,X626 - Y626,VLOOKUP(CONCATENATE(Home!$B$2,-3),Comp_Time!$A:$B,2,FALSE))</f>
        <v>2.7430555555555554E-3</v>
      </c>
      <c r="AA626">
        <f t="shared" si="29"/>
        <v>0</v>
      </c>
    </row>
    <row r="627" spans="23:27">
      <c r="W627">
        <f>IF(AA627=1, VLOOKUP(CONCATENATE(Home!$B$2,-3),Comp_Time!$A:$B,2,FALSE),IF(Z627&gt; VLOOKUP(CONCATENATE(Home!$B$2,-3),Comp_Time!$A:$B,2,FALSE),VLOOKUP(CONCATENATE(Home!$B$2,-3),Comp_Time!$A:$B,2,FALSE),Z627))</f>
        <v>2.7430555555555554E-3</v>
      </c>
      <c r="X627" s="59">
        <f t="shared" si="27"/>
        <v>0</v>
      </c>
      <c r="Y627" s="59">
        <f t="shared" si="28"/>
        <v>0</v>
      </c>
      <c r="Z627">
        <f>IF(X627&gt;Y627,X627 - Y627,VLOOKUP(CONCATENATE(Home!$B$2,-3),Comp_Time!$A:$B,2,FALSE))</f>
        <v>2.7430555555555554E-3</v>
      </c>
      <c r="AA627">
        <f t="shared" si="29"/>
        <v>0</v>
      </c>
    </row>
    <row r="628" spans="23:27">
      <c r="W628">
        <f>IF(AA628=1, VLOOKUP(CONCATENATE(Home!$B$2,-3),Comp_Time!$A:$B,2,FALSE),IF(Z628&gt; VLOOKUP(CONCATENATE(Home!$B$2,-3),Comp_Time!$A:$B,2,FALSE),VLOOKUP(CONCATENATE(Home!$B$2,-3),Comp_Time!$A:$B,2,FALSE),Z628))</f>
        <v>2.7430555555555554E-3</v>
      </c>
      <c r="X628" s="59">
        <f t="shared" si="27"/>
        <v>0</v>
      </c>
      <c r="Y628" s="59">
        <f t="shared" si="28"/>
        <v>0</v>
      </c>
      <c r="Z628">
        <f>IF(X628&gt;Y628,X628 - Y628,VLOOKUP(CONCATENATE(Home!$B$2,-3),Comp_Time!$A:$B,2,FALSE))</f>
        <v>2.7430555555555554E-3</v>
      </c>
      <c r="AA628">
        <f t="shared" si="29"/>
        <v>0</v>
      </c>
    </row>
    <row r="629" spans="23:27">
      <c r="W629">
        <f>IF(AA629=1, VLOOKUP(CONCATENATE(Home!$B$2,-3),Comp_Time!$A:$B,2,FALSE),IF(Z629&gt; VLOOKUP(CONCATENATE(Home!$B$2,-3),Comp_Time!$A:$B,2,FALSE),VLOOKUP(CONCATENATE(Home!$B$2,-3),Comp_Time!$A:$B,2,FALSE),Z629))</f>
        <v>2.7430555555555554E-3</v>
      </c>
      <c r="X629" s="59">
        <f t="shared" si="27"/>
        <v>0</v>
      </c>
      <c r="Y629" s="59">
        <f t="shared" si="28"/>
        <v>0</v>
      </c>
      <c r="Z629">
        <f>IF(X629&gt;Y629,X629 - Y629,VLOOKUP(CONCATENATE(Home!$B$2,-3),Comp_Time!$A:$B,2,FALSE))</f>
        <v>2.7430555555555554E-3</v>
      </c>
      <c r="AA629">
        <f t="shared" si="29"/>
        <v>0</v>
      </c>
    </row>
    <row r="630" spans="23:27">
      <c r="W630">
        <f>IF(AA630=1, VLOOKUP(CONCATENATE(Home!$B$2,-3),Comp_Time!$A:$B,2,FALSE),IF(Z630&gt; VLOOKUP(CONCATENATE(Home!$B$2,-3),Comp_Time!$A:$B,2,FALSE),VLOOKUP(CONCATENATE(Home!$B$2,-3),Comp_Time!$A:$B,2,FALSE),Z630))</f>
        <v>2.7430555555555554E-3</v>
      </c>
      <c r="X630" s="59">
        <f t="shared" si="27"/>
        <v>0</v>
      </c>
      <c r="Y630" s="59">
        <f t="shared" si="28"/>
        <v>0</v>
      </c>
      <c r="Z630">
        <f>IF(X630&gt;Y630,X630 - Y630,VLOOKUP(CONCATENATE(Home!$B$2,-3),Comp_Time!$A:$B,2,FALSE))</f>
        <v>2.7430555555555554E-3</v>
      </c>
      <c r="AA630">
        <f t="shared" si="29"/>
        <v>0</v>
      </c>
    </row>
    <row r="631" spans="23:27">
      <c r="W631">
        <f>IF(AA631=1, VLOOKUP(CONCATENATE(Home!$B$2,-3),Comp_Time!$A:$B,2,FALSE),IF(Z631&gt; VLOOKUP(CONCATENATE(Home!$B$2,-3),Comp_Time!$A:$B,2,FALSE),VLOOKUP(CONCATENATE(Home!$B$2,-3),Comp_Time!$A:$B,2,FALSE),Z631))</f>
        <v>2.7430555555555554E-3</v>
      </c>
      <c r="X631" s="59">
        <f t="shared" si="27"/>
        <v>0</v>
      </c>
      <c r="Y631" s="59">
        <f t="shared" si="28"/>
        <v>0</v>
      </c>
      <c r="Z631">
        <f>IF(X631&gt;Y631,X631 - Y631,VLOOKUP(CONCATENATE(Home!$B$2,-3),Comp_Time!$A:$B,2,FALSE))</f>
        <v>2.7430555555555554E-3</v>
      </c>
      <c r="AA631">
        <f t="shared" si="29"/>
        <v>0</v>
      </c>
    </row>
    <row r="632" spans="23:27">
      <c r="W632">
        <f>IF(AA632=1, VLOOKUP(CONCATENATE(Home!$B$2,-3),Comp_Time!$A:$B,2,FALSE),IF(Z632&gt; VLOOKUP(CONCATENATE(Home!$B$2,-3),Comp_Time!$A:$B,2,FALSE),VLOOKUP(CONCATENATE(Home!$B$2,-3),Comp_Time!$A:$B,2,FALSE),Z632))</f>
        <v>2.7430555555555554E-3</v>
      </c>
      <c r="X632" s="59">
        <f t="shared" si="27"/>
        <v>0</v>
      </c>
      <c r="Y632" s="59">
        <f t="shared" si="28"/>
        <v>0</v>
      </c>
      <c r="Z632">
        <f>IF(X632&gt;Y632,X632 - Y632,VLOOKUP(CONCATENATE(Home!$B$2,-3),Comp_Time!$A:$B,2,FALSE))</f>
        <v>2.7430555555555554E-3</v>
      </c>
      <c r="AA632">
        <f t="shared" si="29"/>
        <v>0</v>
      </c>
    </row>
    <row r="633" spans="23:27">
      <c r="W633">
        <f>IF(AA633=1, VLOOKUP(CONCATENATE(Home!$B$2,-3),Comp_Time!$A:$B,2,FALSE),IF(Z633&gt; VLOOKUP(CONCATENATE(Home!$B$2,-3),Comp_Time!$A:$B,2,FALSE),VLOOKUP(CONCATENATE(Home!$B$2,-3),Comp_Time!$A:$B,2,FALSE),Z633))</f>
        <v>2.7430555555555554E-3</v>
      </c>
      <c r="X633" s="59">
        <f t="shared" si="27"/>
        <v>0</v>
      </c>
      <c r="Y633" s="59">
        <f t="shared" si="28"/>
        <v>0</v>
      </c>
      <c r="Z633">
        <f>IF(X633&gt;Y633,X633 - Y633,VLOOKUP(CONCATENATE(Home!$B$2,-3),Comp_Time!$A:$B,2,FALSE))</f>
        <v>2.7430555555555554E-3</v>
      </c>
      <c r="AA633">
        <f t="shared" si="29"/>
        <v>0</v>
      </c>
    </row>
    <row r="634" spans="23:27">
      <c r="W634">
        <f>IF(AA634=1, VLOOKUP(CONCATENATE(Home!$B$2,-3),Comp_Time!$A:$B,2,FALSE),IF(Z634&gt; VLOOKUP(CONCATENATE(Home!$B$2,-3),Comp_Time!$A:$B,2,FALSE),VLOOKUP(CONCATENATE(Home!$B$2,-3),Comp_Time!$A:$B,2,FALSE),Z634))</f>
        <v>2.7430555555555554E-3</v>
      </c>
      <c r="X634" s="59">
        <f t="shared" si="27"/>
        <v>0</v>
      </c>
      <c r="Y634" s="59">
        <f t="shared" si="28"/>
        <v>0</v>
      </c>
      <c r="Z634">
        <f>IF(X634&gt;Y634,X634 - Y634,VLOOKUP(CONCATENATE(Home!$B$2,-3),Comp_Time!$A:$B,2,FALSE))</f>
        <v>2.7430555555555554E-3</v>
      </c>
      <c r="AA634">
        <f t="shared" si="29"/>
        <v>0</v>
      </c>
    </row>
    <row r="635" spans="23:27">
      <c r="W635">
        <f>IF(AA635=1, VLOOKUP(CONCATENATE(Home!$B$2,-3),Comp_Time!$A:$B,2,FALSE),IF(Z635&gt; VLOOKUP(CONCATENATE(Home!$B$2,-3),Comp_Time!$A:$B,2,FALSE),VLOOKUP(CONCATENATE(Home!$B$2,-3),Comp_Time!$A:$B,2,FALSE),Z635))</f>
        <v>2.7430555555555554E-3</v>
      </c>
      <c r="X635" s="59">
        <f t="shared" si="27"/>
        <v>0</v>
      </c>
      <c r="Y635" s="59">
        <f t="shared" si="28"/>
        <v>0</v>
      </c>
      <c r="Z635">
        <f>IF(X635&gt;Y635,X635 - Y635,VLOOKUP(CONCATENATE(Home!$B$2,-3),Comp_Time!$A:$B,2,FALSE))</f>
        <v>2.7430555555555554E-3</v>
      </c>
      <c r="AA635">
        <f t="shared" si="29"/>
        <v>0</v>
      </c>
    </row>
    <row r="636" spans="23:27">
      <c r="W636">
        <f>IF(AA636=1, VLOOKUP(CONCATENATE(Home!$B$2,-3),Comp_Time!$A:$B,2,FALSE),IF(Z636&gt; VLOOKUP(CONCATENATE(Home!$B$2,-3),Comp_Time!$A:$B,2,FALSE),VLOOKUP(CONCATENATE(Home!$B$2,-3),Comp_Time!$A:$B,2,FALSE),Z636))</f>
        <v>2.7430555555555554E-3</v>
      </c>
      <c r="X636" s="59">
        <f t="shared" si="27"/>
        <v>0</v>
      </c>
      <c r="Y636" s="59">
        <f t="shared" si="28"/>
        <v>0</v>
      </c>
      <c r="Z636">
        <f>IF(X636&gt;Y636,X636 - Y636,VLOOKUP(CONCATENATE(Home!$B$2,-3),Comp_Time!$A:$B,2,FALSE))</f>
        <v>2.7430555555555554E-3</v>
      </c>
      <c r="AA636">
        <f t="shared" si="29"/>
        <v>0</v>
      </c>
    </row>
    <row r="637" spans="23:27">
      <c r="W637">
        <f>IF(AA637=1, VLOOKUP(CONCATENATE(Home!$B$2,-3),Comp_Time!$A:$B,2,FALSE),IF(Z637&gt; VLOOKUP(CONCATENATE(Home!$B$2,-3),Comp_Time!$A:$B,2,FALSE),VLOOKUP(CONCATENATE(Home!$B$2,-3),Comp_Time!$A:$B,2,FALSE),Z637))</f>
        <v>2.7430555555555554E-3</v>
      </c>
      <c r="X637" s="59">
        <f t="shared" si="27"/>
        <v>0</v>
      </c>
      <c r="Y637" s="59">
        <f t="shared" si="28"/>
        <v>0</v>
      </c>
      <c r="Z637">
        <f>IF(X637&gt;Y637,X637 - Y637,VLOOKUP(CONCATENATE(Home!$B$2,-3),Comp_Time!$A:$B,2,FALSE))</f>
        <v>2.7430555555555554E-3</v>
      </c>
      <c r="AA637">
        <f t="shared" si="29"/>
        <v>0</v>
      </c>
    </row>
    <row r="638" spans="23:27">
      <c r="W638">
        <f>IF(AA638=1, VLOOKUP(CONCATENATE(Home!$B$2,-3),Comp_Time!$A:$B,2,FALSE),IF(Z638&gt; VLOOKUP(CONCATENATE(Home!$B$2,-3),Comp_Time!$A:$B,2,FALSE),VLOOKUP(CONCATENATE(Home!$B$2,-3),Comp_Time!$A:$B,2,FALSE),Z638))</f>
        <v>2.7430555555555554E-3</v>
      </c>
      <c r="X638" s="59">
        <f t="shared" si="27"/>
        <v>0</v>
      </c>
      <c r="Y638" s="59">
        <f t="shared" si="28"/>
        <v>0</v>
      </c>
      <c r="Z638">
        <f>IF(X638&gt;Y638,X638 - Y638,VLOOKUP(CONCATENATE(Home!$B$2,-3),Comp_Time!$A:$B,2,FALSE))</f>
        <v>2.7430555555555554E-3</v>
      </c>
      <c r="AA638">
        <f t="shared" si="29"/>
        <v>0</v>
      </c>
    </row>
    <row r="639" spans="23:27">
      <c r="W639">
        <f>IF(AA639=1, VLOOKUP(CONCATENATE(Home!$B$2,-3),Comp_Time!$A:$B,2,FALSE),IF(Z639&gt; VLOOKUP(CONCATENATE(Home!$B$2,-3),Comp_Time!$A:$B,2,FALSE),VLOOKUP(CONCATENATE(Home!$B$2,-3),Comp_Time!$A:$B,2,FALSE),Z639))</f>
        <v>2.7430555555555554E-3</v>
      </c>
      <c r="X639" s="59">
        <f t="shared" si="27"/>
        <v>0</v>
      </c>
      <c r="Y639" s="59">
        <f t="shared" si="28"/>
        <v>0</v>
      </c>
      <c r="Z639">
        <f>IF(X639&gt;Y639,X639 - Y639,VLOOKUP(CONCATENATE(Home!$B$2,-3),Comp_Time!$A:$B,2,FALSE))</f>
        <v>2.7430555555555554E-3</v>
      </c>
      <c r="AA639">
        <f t="shared" si="29"/>
        <v>0</v>
      </c>
    </row>
    <row r="640" spans="23:27">
      <c r="W640">
        <f>IF(AA640=1, VLOOKUP(CONCATENATE(Home!$B$2,-3),Comp_Time!$A:$B,2,FALSE),IF(Z640&gt; VLOOKUP(CONCATENATE(Home!$B$2,-3),Comp_Time!$A:$B,2,FALSE),VLOOKUP(CONCATENATE(Home!$B$2,-3),Comp_Time!$A:$B,2,FALSE),Z640))</f>
        <v>2.7430555555555554E-3</v>
      </c>
      <c r="X640" s="59">
        <f t="shared" si="27"/>
        <v>0</v>
      </c>
      <c r="Y640" s="59">
        <f t="shared" si="28"/>
        <v>0</v>
      </c>
      <c r="Z640">
        <f>IF(X640&gt;Y640,X640 - Y640,VLOOKUP(CONCATENATE(Home!$B$2,-3),Comp_Time!$A:$B,2,FALSE))</f>
        <v>2.7430555555555554E-3</v>
      </c>
      <c r="AA640">
        <f t="shared" si="29"/>
        <v>0</v>
      </c>
    </row>
    <row r="641" spans="23:27">
      <c r="W641">
        <f>IF(AA641=1, VLOOKUP(CONCATENATE(Home!$B$2,-3),Comp_Time!$A:$B,2,FALSE),IF(Z641&gt; VLOOKUP(CONCATENATE(Home!$B$2,-3),Comp_Time!$A:$B,2,FALSE),VLOOKUP(CONCATENATE(Home!$B$2,-3),Comp_Time!$A:$B,2,FALSE),Z641))</f>
        <v>2.7430555555555554E-3</v>
      </c>
      <c r="X641" s="59">
        <f t="shared" si="27"/>
        <v>0</v>
      </c>
      <c r="Y641" s="59">
        <f t="shared" si="28"/>
        <v>0</v>
      </c>
      <c r="Z641">
        <f>IF(X641&gt;Y641,X641 - Y641,VLOOKUP(CONCATENATE(Home!$B$2,-3),Comp_Time!$A:$B,2,FALSE))</f>
        <v>2.7430555555555554E-3</v>
      </c>
      <c r="AA641">
        <f t="shared" si="29"/>
        <v>0</v>
      </c>
    </row>
    <row r="642" spans="23:27">
      <c r="W642">
        <f>IF(AA642=1, VLOOKUP(CONCATENATE(Home!$B$2,-3),Comp_Time!$A:$B,2,FALSE),IF(Z642&gt; VLOOKUP(CONCATENATE(Home!$B$2,-3),Comp_Time!$A:$B,2,FALSE),VLOOKUP(CONCATENATE(Home!$B$2,-3),Comp_Time!$A:$B,2,FALSE),Z642))</f>
        <v>2.7430555555555554E-3</v>
      </c>
      <c r="X642" s="59">
        <f t="shared" si="27"/>
        <v>0</v>
      </c>
      <c r="Y642" s="59">
        <f t="shared" si="28"/>
        <v>0</v>
      </c>
      <c r="Z642">
        <f>IF(X642&gt;Y642,X642 - Y642,VLOOKUP(CONCATENATE(Home!$B$2,-3),Comp_Time!$A:$B,2,FALSE))</f>
        <v>2.7430555555555554E-3</v>
      </c>
      <c r="AA642">
        <f t="shared" si="29"/>
        <v>0</v>
      </c>
    </row>
    <row r="643" spans="23:27">
      <c r="W643">
        <f>IF(AA643=1, VLOOKUP(CONCATENATE(Home!$B$2,-3),Comp_Time!$A:$B,2,FALSE),IF(Z643&gt; VLOOKUP(CONCATENATE(Home!$B$2,-3),Comp_Time!$A:$B,2,FALSE),VLOOKUP(CONCATENATE(Home!$B$2,-3),Comp_Time!$A:$B,2,FALSE),Z643))</f>
        <v>2.7430555555555554E-3</v>
      </c>
      <c r="X643" s="59">
        <f t="shared" ref="X643:X706" si="30">TIME(HOUR(D643),MINUTE(D643),SECOND(D643))</f>
        <v>0</v>
      </c>
      <c r="Y643" s="59">
        <f t="shared" ref="Y643:Y706" si="31">TIME(HOUR(C643),MINUTE(C643),SECOND(C643))</f>
        <v>0</v>
      </c>
      <c r="Z643">
        <f>IF(X643&gt;Y643,X643 - Y643,VLOOKUP(CONCATENATE(Home!$B$2,-3),Comp_Time!$A:$B,2,FALSE))</f>
        <v>2.7430555555555554E-3</v>
      </c>
      <c r="AA643">
        <f t="shared" ref="AA643:AA706" si="32">IF(DATE(YEAR(C643),MONTH(C643),DAY(C643))=DATE(YEAR(D643),MONTH(D643),DAY(D643)),0,1)</f>
        <v>0</v>
      </c>
    </row>
    <row r="644" spans="23:27">
      <c r="W644">
        <f>IF(AA644=1, VLOOKUP(CONCATENATE(Home!$B$2,-3),Comp_Time!$A:$B,2,FALSE),IF(Z644&gt; VLOOKUP(CONCATENATE(Home!$B$2,-3),Comp_Time!$A:$B,2,FALSE),VLOOKUP(CONCATENATE(Home!$B$2,-3),Comp_Time!$A:$B,2,FALSE),Z644))</f>
        <v>2.7430555555555554E-3</v>
      </c>
      <c r="X644" s="59">
        <f t="shared" si="30"/>
        <v>0</v>
      </c>
      <c r="Y644" s="59">
        <f t="shared" si="31"/>
        <v>0</v>
      </c>
      <c r="Z644">
        <f>IF(X644&gt;Y644,X644 - Y644,VLOOKUP(CONCATENATE(Home!$B$2,-3),Comp_Time!$A:$B,2,FALSE))</f>
        <v>2.7430555555555554E-3</v>
      </c>
      <c r="AA644">
        <f t="shared" si="32"/>
        <v>0</v>
      </c>
    </row>
    <row r="645" spans="23:27">
      <c r="W645">
        <f>IF(AA645=1, VLOOKUP(CONCATENATE(Home!$B$2,-3),Comp_Time!$A:$B,2,FALSE),IF(Z645&gt; VLOOKUP(CONCATENATE(Home!$B$2,-3),Comp_Time!$A:$B,2,FALSE),VLOOKUP(CONCATENATE(Home!$B$2,-3),Comp_Time!$A:$B,2,FALSE),Z645))</f>
        <v>2.7430555555555554E-3</v>
      </c>
      <c r="X645" s="59">
        <f t="shared" si="30"/>
        <v>0</v>
      </c>
      <c r="Y645" s="59">
        <f t="shared" si="31"/>
        <v>0</v>
      </c>
      <c r="Z645">
        <f>IF(X645&gt;Y645,X645 - Y645,VLOOKUP(CONCATENATE(Home!$B$2,-3),Comp_Time!$A:$B,2,FALSE))</f>
        <v>2.7430555555555554E-3</v>
      </c>
      <c r="AA645">
        <f t="shared" si="32"/>
        <v>0</v>
      </c>
    </row>
    <row r="646" spans="23:27">
      <c r="W646">
        <f>IF(AA646=1, VLOOKUP(CONCATENATE(Home!$B$2,-3),Comp_Time!$A:$B,2,FALSE),IF(Z646&gt; VLOOKUP(CONCATENATE(Home!$B$2,-3),Comp_Time!$A:$B,2,FALSE),VLOOKUP(CONCATENATE(Home!$B$2,-3),Comp_Time!$A:$B,2,FALSE),Z646))</f>
        <v>2.7430555555555554E-3</v>
      </c>
      <c r="X646" s="59">
        <f t="shared" si="30"/>
        <v>0</v>
      </c>
      <c r="Y646" s="59">
        <f t="shared" si="31"/>
        <v>0</v>
      </c>
      <c r="Z646">
        <f>IF(X646&gt;Y646,X646 - Y646,VLOOKUP(CONCATENATE(Home!$B$2,-3),Comp_Time!$A:$B,2,FALSE))</f>
        <v>2.7430555555555554E-3</v>
      </c>
      <c r="AA646">
        <f t="shared" si="32"/>
        <v>0</v>
      </c>
    </row>
    <row r="647" spans="23:27">
      <c r="W647">
        <f>IF(AA647=1, VLOOKUP(CONCATENATE(Home!$B$2,-3),Comp_Time!$A:$B,2,FALSE),IF(Z647&gt; VLOOKUP(CONCATENATE(Home!$B$2,-3),Comp_Time!$A:$B,2,FALSE),VLOOKUP(CONCATENATE(Home!$B$2,-3),Comp_Time!$A:$B,2,FALSE),Z647))</f>
        <v>2.7430555555555554E-3</v>
      </c>
      <c r="X647" s="59">
        <f t="shared" si="30"/>
        <v>0</v>
      </c>
      <c r="Y647" s="59">
        <f t="shared" si="31"/>
        <v>0</v>
      </c>
      <c r="Z647">
        <f>IF(X647&gt;Y647,X647 - Y647,VLOOKUP(CONCATENATE(Home!$B$2,-3),Comp_Time!$A:$B,2,FALSE))</f>
        <v>2.7430555555555554E-3</v>
      </c>
      <c r="AA647">
        <f t="shared" si="32"/>
        <v>0</v>
      </c>
    </row>
    <row r="648" spans="23:27">
      <c r="W648">
        <f>IF(AA648=1, VLOOKUP(CONCATENATE(Home!$B$2,-3),Comp_Time!$A:$B,2,FALSE),IF(Z648&gt; VLOOKUP(CONCATENATE(Home!$B$2,-3),Comp_Time!$A:$B,2,FALSE),VLOOKUP(CONCATENATE(Home!$B$2,-3),Comp_Time!$A:$B,2,FALSE),Z648))</f>
        <v>2.7430555555555554E-3</v>
      </c>
      <c r="X648" s="59">
        <f t="shared" si="30"/>
        <v>0</v>
      </c>
      <c r="Y648" s="59">
        <f t="shared" si="31"/>
        <v>0</v>
      </c>
      <c r="Z648">
        <f>IF(X648&gt;Y648,X648 - Y648,VLOOKUP(CONCATENATE(Home!$B$2,-3),Comp_Time!$A:$B,2,FALSE))</f>
        <v>2.7430555555555554E-3</v>
      </c>
      <c r="AA648">
        <f t="shared" si="32"/>
        <v>0</v>
      </c>
    </row>
    <row r="649" spans="23:27">
      <c r="W649">
        <f>IF(AA649=1, VLOOKUP(CONCATENATE(Home!$B$2,-3),Comp_Time!$A:$B,2,FALSE),IF(Z649&gt; VLOOKUP(CONCATENATE(Home!$B$2,-3),Comp_Time!$A:$B,2,FALSE),VLOOKUP(CONCATENATE(Home!$B$2,-3),Comp_Time!$A:$B,2,FALSE),Z649))</f>
        <v>2.7430555555555554E-3</v>
      </c>
      <c r="X649" s="59">
        <f t="shared" si="30"/>
        <v>0</v>
      </c>
      <c r="Y649" s="59">
        <f t="shared" si="31"/>
        <v>0</v>
      </c>
      <c r="Z649">
        <f>IF(X649&gt;Y649,X649 - Y649,VLOOKUP(CONCATENATE(Home!$B$2,-3),Comp_Time!$A:$B,2,FALSE))</f>
        <v>2.7430555555555554E-3</v>
      </c>
      <c r="AA649">
        <f t="shared" si="32"/>
        <v>0</v>
      </c>
    </row>
    <row r="650" spans="23:27">
      <c r="W650">
        <f>IF(AA650=1, VLOOKUP(CONCATENATE(Home!$B$2,-3),Comp_Time!$A:$B,2,FALSE),IF(Z650&gt; VLOOKUP(CONCATENATE(Home!$B$2,-3),Comp_Time!$A:$B,2,FALSE),VLOOKUP(CONCATENATE(Home!$B$2,-3),Comp_Time!$A:$B,2,FALSE),Z650))</f>
        <v>2.7430555555555554E-3</v>
      </c>
      <c r="X650" s="59">
        <f t="shared" si="30"/>
        <v>0</v>
      </c>
      <c r="Y650" s="59">
        <f t="shared" si="31"/>
        <v>0</v>
      </c>
      <c r="Z650">
        <f>IF(X650&gt;Y650,X650 - Y650,VLOOKUP(CONCATENATE(Home!$B$2,-3),Comp_Time!$A:$B,2,FALSE))</f>
        <v>2.7430555555555554E-3</v>
      </c>
      <c r="AA650">
        <f t="shared" si="32"/>
        <v>0</v>
      </c>
    </row>
    <row r="651" spans="23:27">
      <c r="W651">
        <f>IF(AA651=1, VLOOKUP(CONCATENATE(Home!$B$2,-3),Comp_Time!$A:$B,2,FALSE),IF(Z651&gt; VLOOKUP(CONCATENATE(Home!$B$2,-3),Comp_Time!$A:$B,2,FALSE),VLOOKUP(CONCATENATE(Home!$B$2,-3),Comp_Time!$A:$B,2,FALSE),Z651))</f>
        <v>2.7430555555555554E-3</v>
      </c>
      <c r="X651" s="59">
        <f t="shared" si="30"/>
        <v>0</v>
      </c>
      <c r="Y651" s="59">
        <f t="shared" si="31"/>
        <v>0</v>
      </c>
      <c r="Z651">
        <f>IF(X651&gt;Y651,X651 - Y651,VLOOKUP(CONCATENATE(Home!$B$2,-3),Comp_Time!$A:$B,2,FALSE))</f>
        <v>2.7430555555555554E-3</v>
      </c>
      <c r="AA651">
        <f t="shared" si="32"/>
        <v>0</v>
      </c>
    </row>
    <row r="652" spans="23:27">
      <c r="W652">
        <f>IF(AA652=1, VLOOKUP(CONCATENATE(Home!$B$2,-3),Comp_Time!$A:$B,2,FALSE),IF(Z652&gt; VLOOKUP(CONCATENATE(Home!$B$2,-3),Comp_Time!$A:$B,2,FALSE),VLOOKUP(CONCATENATE(Home!$B$2,-3),Comp_Time!$A:$B,2,FALSE),Z652))</f>
        <v>2.7430555555555554E-3</v>
      </c>
      <c r="X652" s="59">
        <f t="shared" si="30"/>
        <v>0</v>
      </c>
      <c r="Y652" s="59">
        <f t="shared" si="31"/>
        <v>0</v>
      </c>
      <c r="Z652">
        <f>IF(X652&gt;Y652,X652 - Y652,VLOOKUP(CONCATENATE(Home!$B$2,-3),Comp_Time!$A:$B,2,FALSE))</f>
        <v>2.7430555555555554E-3</v>
      </c>
      <c r="AA652">
        <f t="shared" si="32"/>
        <v>0</v>
      </c>
    </row>
    <row r="653" spans="23:27">
      <c r="W653">
        <f>IF(AA653=1, VLOOKUP(CONCATENATE(Home!$B$2,-3),Comp_Time!$A:$B,2,FALSE),IF(Z653&gt; VLOOKUP(CONCATENATE(Home!$B$2,-3),Comp_Time!$A:$B,2,FALSE),VLOOKUP(CONCATENATE(Home!$B$2,-3),Comp_Time!$A:$B,2,FALSE),Z653))</f>
        <v>2.7430555555555554E-3</v>
      </c>
      <c r="X653" s="59">
        <f t="shared" si="30"/>
        <v>0</v>
      </c>
      <c r="Y653" s="59">
        <f t="shared" si="31"/>
        <v>0</v>
      </c>
      <c r="Z653">
        <f>IF(X653&gt;Y653,X653 - Y653,VLOOKUP(CONCATENATE(Home!$B$2,-3),Comp_Time!$A:$B,2,FALSE))</f>
        <v>2.7430555555555554E-3</v>
      </c>
      <c r="AA653">
        <f t="shared" si="32"/>
        <v>0</v>
      </c>
    </row>
    <row r="654" spans="23:27">
      <c r="W654">
        <f>IF(AA654=1, VLOOKUP(CONCATENATE(Home!$B$2,-3),Comp_Time!$A:$B,2,FALSE),IF(Z654&gt; VLOOKUP(CONCATENATE(Home!$B$2,-3),Comp_Time!$A:$B,2,FALSE),VLOOKUP(CONCATENATE(Home!$B$2,-3),Comp_Time!$A:$B,2,FALSE),Z654))</f>
        <v>2.7430555555555554E-3</v>
      </c>
      <c r="X654" s="59">
        <f t="shared" si="30"/>
        <v>0</v>
      </c>
      <c r="Y654" s="59">
        <f t="shared" si="31"/>
        <v>0</v>
      </c>
      <c r="Z654">
        <f>IF(X654&gt;Y654,X654 - Y654,VLOOKUP(CONCATENATE(Home!$B$2,-3),Comp_Time!$A:$B,2,FALSE))</f>
        <v>2.7430555555555554E-3</v>
      </c>
      <c r="AA654">
        <f t="shared" si="32"/>
        <v>0</v>
      </c>
    </row>
    <row r="655" spans="23:27">
      <c r="W655">
        <f>IF(AA655=1, VLOOKUP(CONCATENATE(Home!$B$2,-3),Comp_Time!$A:$B,2,FALSE),IF(Z655&gt; VLOOKUP(CONCATENATE(Home!$B$2,-3),Comp_Time!$A:$B,2,FALSE),VLOOKUP(CONCATENATE(Home!$B$2,-3),Comp_Time!$A:$B,2,FALSE),Z655))</f>
        <v>2.7430555555555554E-3</v>
      </c>
      <c r="X655" s="59">
        <f t="shared" si="30"/>
        <v>0</v>
      </c>
      <c r="Y655" s="59">
        <f t="shared" si="31"/>
        <v>0</v>
      </c>
      <c r="Z655">
        <f>IF(X655&gt;Y655,X655 - Y655,VLOOKUP(CONCATENATE(Home!$B$2,-3),Comp_Time!$A:$B,2,FALSE))</f>
        <v>2.7430555555555554E-3</v>
      </c>
      <c r="AA655">
        <f t="shared" si="32"/>
        <v>0</v>
      </c>
    </row>
    <row r="656" spans="23:27">
      <c r="W656">
        <f>IF(AA656=1, VLOOKUP(CONCATENATE(Home!$B$2,-3),Comp_Time!$A:$B,2,FALSE),IF(Z656&gt; VLOOKUP(CONCATENATE(Home!$B$2,-3),Comp_Time!$A:$B,2,FALSE),VLOOKUP(CONCATENATE(Home!$B$2,-3),Comp_Time!$A:$B,2,FALSE),Z656))</f>
        <v>2.7430555555555554E-3</v>
      </c>
      <c r="X656" s="59">
        <f t="shared" si="30"/>
        <v>0</v>
      </c>
      <c r="Y656" s="59">
        <f t="shared" si="31"/>
        <v>0</v>
      </c>
      <c r="Z656">
        <f>IF(X656&gt;Y656,X656 - Y656,VLOOKUP(CONCATENATE(Home!$B$2,-3),Comp_Time!$A:$B,2,FALSE))</f>
        <v>2.7430555555555554E-3</v>
      </c>
      <c r="AA656">
        <f t="shared" si="32"/>
        <v>0</v>
      </c>
    </row>
    <row r="657" spans="23:27">
      <c r="W657">
        <f>IF(AA657=1, VLOOKUP(CONCATENATE(Home!$B$2,-3),Comp_Time!$A:$B,2,FALSE),IF(Z657&gt; VLOOKUP(CONCATENATE(Home!$B$2,-3),Comp_Time!$A:$B,2,FALSE),VLOOKUP(CONCATENATE(Home!$B$2,-3),Comp_Time!$A:$B,2,FALSE),Z657))</f>
        <v>2.7430555555555554E-3</v>
      </c>
      <c r="X657" s="59">
        <f t="shared" si="30"/>
        <v>0</v>
      </c>
      <c r="Y657" s="59">
        <f t="shared" si="31"/>
        <v>0</v>
      </c>
      <c r="Z657">
        <f>IF(X657&gt;Y657,X657 - Y657,VLOOKUP(CONCATENATE(Home!$B$2,-3),Comp_Time!$A:$B,2,FALSE))</f>
        <v>2.7430555555555554E-3</v>
      </c>
      <c r="AA657">
        <f t="shared" si="32"/>
        <v>0</v>
      </c>
    </row>
    <row r="658" spans="23:27">
      <c r="W658">
        <f>IF(AA658=1, VLOOKUP(CONCATENATE(Home!$B$2,-3),Comp_Time!$A:$B,2,FALSE),IF(Z658&gt; VLOOKUP(CONCATENATE(Home!$B$2,-3),Comp_Time!$A:$B,2,FALSE),VLOOKUP(CONCATENATE(Home!$B$2,-3),Comp_Time!$A:$B,2,FALSE),Z658))</f>
        <v>2.7430555555555554E-3</v>
      </c>
      <c r="X658" s="59">
        <f t="shared" si="30"/>
        <v>0</v>
      </c>
      <c r="Y658" s="59">
        <f t="shared" si="31"/>
        <v>0</v>
      </c>
      <c r="Z658">
        <f>IF(X658&gt;Y658,X658 - Y658,VLOOKUP(CONCATENATE(Home!$B$2,-3),Comp_Time!$A:$B,2,FALSE))</f>
        <v>2.7430555555555554E-3</v>
      </c>
      <c r="AA658">
        <f t="shared" si="32"/>
        <v>0</v>
      </c>
    </row>
    <row r="659" spans="23:27">
      <c r="W659">
        <f>IF(AA659=1, VLOOKUP(CONCATENATE(Home!$B$2,-3),Comp_Time!$A:$B,2,FALSE),IF(Z659&gt; VLOOKUP(CONCATENATE(Home!$B$2,-3),Comp_Time!$A:$B,2,FALSE),VLOOKUP(CONCATENATE(Home!$B$2,-3),Comp_Time!$A:$B,2,FALSE),Z659))</f>
        <v>2.7430555555555554E-3</v>
      </c>
      <c r="X659" s="59">
        <f t="shared" si="30"/>
        <v>0</v>
      </c>
      <c r="Y659" s="59">
        <f t="shared" si="31"/>
        <v>0</v>
      </c>
      <c r="Z659">
        <f>IF(X659&gt;Y659,X659 - Y659,VLOOKUP(CONCATENATE(Home!$B$2,-3),Comp_Time!$A:$B,2,FALSE))</f>
        <v>2.7430555555555554E-3</v>
      </c>
      <c r="AA659">
        <f t="shared" si="32"/>
        <v>0</v>
      </c>
    </row>
    <row r="660" spans="23:27">
      <c r="W660">
        <f>IF(AA660=1, VLOOKUP(CONCATENATE(Home!$B$2,-3),Comp_Time!$A:$B,2,FALSE),IF(Z660&gt; VLOOKUP(CONCATENATE(Home!$B$2,-3),Comp_Time!$A:$B,2,FALSE),VLOOKUP(CONCATENATE(Home!$B$2,-3),Comp_Time!$A:$B,2,FALSE),Z660))</f>
        <v>2.7430555555555554E-3</v>
      </c>
      <c r="X660" s="59">
        <f t="shared" si="30"/>
        <v>0</v>
      </c>
      <c r="Y660" s="59">
        <f t="shared" si="31"/>
        <v>0</v>
      </c>
      <c r="Z660">
        <f>IF(X660&gt;Y660,X660 - Y660,VLOOKUP(CONCATENATE(Home!$B$2,-3),Comp_Time!$A:$B,2,FALSE))</f>
        <v>2.7430555555555554E-3</v>
      </c>
      <c r="AA660">
        <f t="shared" si="32"/>
        <v>0</v>
      </c>
    </row>
    <row r="661" spans="23:27">
      <c r="W661">
        <f>IF(AA661=1, VLOOKUP(CONCATENATE(Home!$B$2,-3),Comp_Time!$A:$B,2,FALSE),IF(Z661&gt; VLOOKUP(CONCATENATE(Home!$B$2,-3),Comp_Time!$A:$B,2,FALSE),VLOOKUP(CONCATENATE(Home!$B$2,-3),Comp_Time!$A:$B,2,FALSE),Z661))</f>
        <v>2.7430555555555554E-3</v>
      </c>
      <c r="X661" s="59">
        <f t="shared" si="30"/>
        <v>0</v>
      </c>
      <c r="Y661" s="59">
        <f t="shared" si="31"/>
        <v>0</v>
      </c>
      <c r="Z661">
        <f>IF(X661&gt;Y661,X661 - Y661,VLOOKUP(CONCATENATE(Home!$B$2,-3),Comp_Time!$A:$B,2,FALSE))</f>
        <v>2.7430555555555554E-3</v>
      </c>
      <c r="AA661">
        <f t="shared" si="32"/>
        <v>0</v>
      </c>
    </row>
    <row r="662" spans="23:27">
      <c r="W662">
        <f>IF(AA662=1, VLOOKUP(CONCATENATE(Home!$B$2,-3),Comp_Time!$A:$B,2,FALSE),IF(Z662&gt; VLOOKUP(CONCATENATE(Home!$B$2,-3),Comp_Time!$A:$B,2,FALSE),VLOOKUP(CONCATENATE(Home!$B$2,-3),Comp_Time!$A:$B,2,FALSE),Z662))</f>
        <v>2.7430555555555554E-3</v>
      </c>
      <c r="X662" s="59">
        <f t="shared" si="30"/>
        <v>0</v>
      </c>
      <c r="Y662" s="59">
        <f t="shared" si="31"/>
        <v>0</v>
      </c>
      <c r="Z662">
        <f>IF(X662&gt;Y662,X662 - Y662,VLOOKUP(CONCATENATE(Home!$B$2,-3),Comp_Time!$A:$B,2,FALSE))</f>
        <v>2.7430555555555554E-3</v>
      </c>
      <c r="AA662">
        <f t="shared" si="32"/>
        <v>0</v>
      </c>
    </row>
    <row r="663" spans="23:27">
      <c r="W663">
        <f>IF(AA663=1, VLOOKUP(CONCATENATE(Home!$B$2,-3),Comp_Time!$A:$B,2,FALSE),IF(Z663&gt; VLOOKUP(CONCATENATE(Home!$B$2,-3),Comp_Time!$A:$B,2,FALSE),VLOOKUP(CONCATENATE(Home!$B$2,-3),Comp_Time!$A:$B,2,FALSE),Z663))</f>
        <v>2.7430555555555554E-3</v>
      </c>
      <c r="X663" s="59">
        <f t="shared" si="30"/>
        <v>0</v>
      </c>
      <c r="Y663" s="59">
        <f t="shared" si="31"/>
        <v>0</v>
      </c>
      <c r="Z663">
        <f>IF(X663&gt;Y663,X663 - Y663,VLOOKUP(CONCATENATE(Home!$B$2,-3),Comp_Time!$A:$B,2,FALSE))</f>
        <v>2.7430555555555554E-3</v>
      </c>
      <c r="AA663">
        <f t="shared" si="32"/>
        <v>0</v>
      </c>
    </row>
    <row r="664" spans="23:27">
      <c r="W664">
        <f>IF(AA664=1, VLOOKUP(CONCATENATE(Home!$B$2,-3),Comp_Time!$A:$B,2,FALSE),IF(Z664&gt; VLOOKUP(CONCATENATE(Home!$B$2,-3),Comp_Time!$A:$B,2,FALSE),VLOOKUP(CONCATENATE(Home!$B$2,-3),Comp_Time!$A:$B,2,FALSE),Z664))</f>
        <v>2.7430555555555554E-3</v>
      </c>
      <c r="X664" s="59">
        <f t="shared" si="30"/>
        <v>0</v>
      </c>
      <c r="Y664" s="59">
        <f t="shared" si="31"/>
        <v>0</v>
      </c>
      <c r="Z664">
        <f>IF(X664&gt;Y664,X664 - Y664,VLOOKUP(CONCATENATE(Home!$B$2,-3),Comp_Time!$A:$B,2,FALSE))</f>
        <v>2.7430555555555554E-3</v>
      </c>
      <c r="AA664">
        <f t="shared" si="32"/>
        <v>0</v>
      </c>
    </row>
    <row r="665" spans="23:27">
      <c r="W665">
        <f>IF(AA665=1, VLOOKUP(CONCATENATE(Home!$B$2,-3),Comp_Time!$A:$B,2,FALSE),IF(Z665&gt; VLOOKUP(CONCATENATE(Home!$B$2,-3),Comp_Time!$A:$B,2,FALSE),VLOOKUP(CONCATENATE(Home!$B$2,-3),Comp_Time!$A:$B,2,FALSE),Z665))</f>
        <v>2.7430555555555554E-3</v>
      </c>
      <c r="X665" s="59">
        <f t="shared" si="30"/>
        <v>0</v>
      </c>
      <c r="Y665" s="59">
        <f t="shared" si="31"/>
        <v>0</v>
      </c>
      <c r="Z665">
        <f>IF(X665&gt;Y665,X665 - Y665,VLOOKUP(CONCATENATE(Home!$B$2,-3),Comp_Time!$A:$B,2,FALSE))</f>
        <v>2.7430555555555554E-3</v>
      </c>
      <c r="AA665">
        <f t="shared" si="32"/>
        <v>0</v>
      </c>
    </row>
    <row r="666" spans="23:27">
      <c r="W666">
        <f>IF(AA666=1, VLOOKUP(CONCATENATE(Home!$B$2,-3),Comp_Time!$A:$B,2,FALSE),IF(Z666&gt; VLOOKUP(CONCATENATE(Home!$B$2,-3),Comp_Time!$A:$B,2,FALSE),VLOOKUP(CONCATENATE(Home!$B$2,-3),Comp_Time!$A:$B,2,FALSE),Z666))</f>
        <v>2.7430555555555554E-3</v>
      </c>
      <c r="X666" s="59">
        <f t="shared" si="30"/>
        <v>0</v>
      </c>
      <c r="Y666" s="59">
        <f t="shared" si="31"/>
        <v>0</v>
      </c>
      <c r="Z666">
        <f>IF(X666&gt;Y666,X666 - Y666,VLOOKUP(CONCATENATE(Home!$B$2,-3),Comp_Time!$A:$B,2,FALSE))</f>
        <v>2.7430555555555554E-3</v>
      </c>
      <c r="AA666">
        <f t="shared" si="32"/>
        <v>0</v>
      </c>
    </row>
    <row r="667" spans="23:27">
      <c r="W667">
        <f>IF(AA667=1, VLOOKUP(CONCATENATE(Home!$B$2,-3),Comp_Time!$A:$B,2,FALSE),IF(Z667&gt; VLOOKUP(CONCATENATE(Home!$B$2,-3),Comp_Time!$A:$B,2,FALSE),VLOOKUP(CONCATENATE(Home!$B$2,-3),Comp_Time!$A:$B,2,FALSE),Z667))</f>
        <v>2.7430555555555554E-3</v>
      </c>
      <c r="X667" s="59">
        <f t="shared" si="30"/>
        <v>0</v>
      </c>
      <c r="Y667" s="59">
        <f t="shared" si="31"/>
        <v>0</v>
      </c>
      <c r="Z667">
        <f>IF(X667&gt;Y667,X667 - Y667,VLOOKUP(CONCATENATE(Home!$B$2,-3),Comp_Time!$A:$B,2,FALSE))</f>
        <v>2.7430555555555554E-3</v>
      </c>
      <c r="AA667">
        <f t="shared" si="32"/>
        <v>0</v>
      </c>
    </row>
    <row r="668" spans="23:27">
      <c r="W668">
        <f>IF(AA668=1, VLOOKUP(CONCATENATE(Home!$B$2,-3),Comp_Time!$A:$B,2,FALSE),IF(Z668&gt; VLOOKUP(CONCATENATE(Home!$B$2,-3),Comp_Time!$A:$B,2,FALSE),VLOOKUP(CONCATENATE(Home!$B$2,-3),Comp_Time!$A:$B,2,FALSE),Z668))</f>
        <v>2.7430555555555554E-3</v>
      </c>
      <c r="X668" s="59">
        <f t="shared" si="30"/>
        <v>0</v>
      </c>
      <c r="Y668" s="59">
        <f t="shared" si="31"/>
        <v>0</v>
      </c>
      <c r="Z668">
        <f>IF(X668&gt;Y668,X668 - Y668,VLOOKUP(CONCATENATE(Home!$B$2,-3),Comp_Time!$A:$B,2,FALSE))</f>
        <v>2.7430555555555554E-3</v>
      </c>
      <c r="AA668">
        <f t="shared" si="32"/>
        <v>0</v>
      </c>
    </row>
    <row r="669" spans="23:27">
      <c r="W669">
        <f>IF(AA669=1, VLOOKUP(CONCATENATE(Home!$B$2,-3),Comp_Time!$A:$B,2,FALSE),IF(Z669&gt; VLOOKUP(CONCATENATE(Home!$B$2,-3),Comp_Time!$A:$B,2,FALSE),VLOOKUP(CONCATENATE(Home!$B$2,-3),Comp_Time!$A:$B,2,FALSE),Z669))</f>
        <v>2.7430555555555554E-3</v>
      </c>
      <c r="X669" s="59">
        <f t="shared" si="30"/>
        <v>0</v>
      </c>
      <c r="Y669" s="59">
        <f t="shared" si="31"/>
        <v>0</v>
      </c>
      <c r="Z669">
        <f>IF(X669&gt;Y669,X669 - Y669,VLOOKUP(CONCATENATE(Home!$B$2,-3),Comp_Time!$A:$B,2,FALSE))</f>
        <v>2.7430555555555554E-3</v>
      </c>
      <c r="AA669">
        <f t="shared" si="32"/>
        <v>0</v>
      </c>
    </row>
    <row r="670" spans="23:27">
      <c r="W670">
        <f>IF(AA670=1, VLOOKUP(CONCATENATE(Home!$B$2,-3),Comp_Time!$A:$B,2,FALSE),IF(Z670&gt; VLOOKUP(CONCATENATE(Home!$B$2,-3),Comp_Time!$A:$B,2,FALSE),VLOOKUP(CONCATENATE(Home!$B$2,-3),Comp_Time!$A:$B,2,FALSE),Z670))</f>
        <v>2.7430555555555554E-3</v>
      </c>
      <c r="X670" s="59">
        <f t="shared" si="30"/>
        <v>0</v>
      </c>
      <c r="Y670" s="59">
        <f t="shared" si="31"/>
        <v>0</v>
      </c>
      <c r="Z670">
        <f>IF(X670&gt;Y670,X670 - Y670,VLOOKUP(CONCATENATE(Home!$B$2,-3),Comp_Time!$A:$B,2,FALSE))</f>
        <v>2.7430555555555554E-3</v>
      </c>
      <c r="AA670">
        <f t="shared" si="32"/>
        <v>0</v>
      </c>
    </row>
    <row r="671" spans="23:27">
      <c r="W671">
        <f>IF(AA671=1, VLOOKUP(CONCATENATE(Home!$B$2,-3),Comp_Time!$A:$B,2,FALSE),IF(Z671&gt; VLOOKUP(CONCATENATE(Home!$B$2,-3),Comp_Time!$A:$B,2,FALSE),VLOOKUP(CONCATENATE(Home!$B$2,-3),Comp_Time!$A:$B,2,FALSE),Z671))</f>
        <v>2.7430555555555554E-3</v>
      </c>
      <c r="X671" s="59">
        <f t="shared" si="30"/>
        <v>0</v>
      </c>
      <c r="Y671" s="59">
        <f t="shared" si="31"/>
        <v>0</v>
      </c>
      <c r="Z671">
        <f>IF(X671&gt;Y671,X671 - Y671,VLOOKUP(CONCATENATE(Home!$B$2,-3),Comp_Time!$A:$B,2,FALSE))</f>
        <v>2.7430555555555554E-3</v>
      </c>
      <c r="AA671">
        <f t="shared" si="32"/>
        <v>0</v>
      </c>
    </row>
    <row r="672" spans="23:27">
      <c r="W672">
        <f>IF(AA672=1, VLOOKUP(CONCATENATE(Home!$B$2,-3),Comp_Time!$A:$B,2,FALSE),IF(Z672&gt; VLOOKUP(CONCATENATE(Home!$B$2,-3),Comp_Time!$A:$B,2,FALSE),VLOOKUP(CONCATENATE(Home!$B$2,-3),Comp_Time!$A:$B,2,FALSE),Z672))</f>
        <v>2.7430555555555554E-3</v>
      </c>
      <c r="X672" s="59">
        <f t="shared" si="30"/>
        <v>0</v>
      </c>
      <c r="Y672" s="59">
        <f t="shared" si="31"/>
        <v>0</v>
      </c>
      <c r="Z672">
        <f>IF(X672&gt;Y672,X672 - Y672,VLOOKUP(CONCATENATE(Home!$B$2,-3),Comp_Time!$A:$B,2,FALSE))</f>
        <v>2.7430555555555554E-3</v>
      </c>
      <c r="AA672">
        <f t="shared" si="32"/>
        <v>0</v>
      </c>
    </row>
    <row r="673" spans="23:27">
      <c r="W673">
        <f>IF(AA673=1, VLOOKUP(CONCATENATE(Home!$B$2,-3),Comp_Time!$A:$B,2,FALSE),IF(Z673&gt; VLOOKUP(CONCATENATE(Home!$B$2,-3),Comp_Time!$A:$B,2,FALSE),VLOOKUP(CONCATENATE(Home!$B$2,-3),Comp_Time!$A:$B,2,FALSE),Z673))</f>
        <v>2.7430555555555554E-3</v>
      </c>
      <c r="X673" s="59">
        <f t="shared" si="30"/>
        <v>0</v>
      </c>
      <c r="Y673" s="59">
        <f t="shared" si="31"/>
        <v>0</v>
      </c>
      <c r="Z673">
        <f>IF(X673&gt;Y673,X673 - Y673,VLOOKUP(CONCATENATE(Home!$B$2,-3),Comp_Time!$A:$B,2,FALSE))</f>
        <v>2.7430555555555554E-3</v>
      </c>
      <c r="AA673">
        <f t="shared" si="32"/>
        <v>0</v>
      </c>
    </row>
    <row r="674" spans="23:27">
      <c r="W674">
        <f>IF(AA674=1, VLOOKUP(CONCATENATE(Home!$B$2,-3),Comp_Time!$A:$B,2,FALSE),IF(Z674&gt; VLOOKUP(CONCATENATE(Home!$B$2,-3),Comp_Time!$A:$B,2,FALSE),VLOOKUP(CONCATENATE(Home!$B$2,-3),Comp_Time!$A:$B,2,FALSE),Z674))</f>
        <v>2.7430555555555554E-3</v>
      </c>
      <c r="X674" s="59">
        <f t="shared" si="30"/>
        <v>0</v>
      </c>
      <c r="Y674" s="59">
        <f t="shared" si="31"/>
        <v>0</v>
      </c>
      <c r="Z674">
        <f>IF(X674&gt;Y674,X674 - Y674,VLOOKUP(CONCATENATE(Home!$B$2,-3),Comp_Time!$A:$B,2,FALSE))</f>
        <v>2.7430555555555554E-3</v>
      </c>
      <c r="AA674">
        <f t="shared" si="32"/>
        <v>0</v>
      </c>
    </row>
    <row r="675" spans="23:27">
      <c r="W675">
        <f>IF(AA675=1, VLOOKUP(CONCATENATE(Home!$B$2,-3),Comp_Time!$A:$B,2,FALSE),IF(Z675&gt; VLOOKUP(CONCATENATE(Home!$B$2,-3),Comp_Time!$A:$B,2,FALSE),VLOOKUP(CONCATENATE(Home!$B$2,-3),Comp_Time!$A:$B,2,FALSE),Z675))</f>
        <v>2.7430555555555554E-3</v>
      </c>
      <c r="X675" s="59">
        <f t="shared" si="30"/>
        <v>0</v>
      </c>
      <c r="Y675" s="59">
        <f t="shared" si="31"/>
        <v>0</v>
      </c>
      <c r="Z675">
        <f>IF(X675&gt;Y675,X675 - Y675,VLOOKUP(CONCATENATE(Home!$B$2,-3),Comp_Time!$A:$B,2,FALSE))</f>
        <v>2.7430555555555554E-3</v>
      </c>
      <c r="AA675">
        <f t="shared" si="32"/>
        <v>0</v>
      </c>
    </row>
    <row r="676" spans="23:27">
      <c r="W676">
        <f>IF(AA676=1, VLOOKUP(CONCATENATE(Home!$B$2,-3),Comp_Time!$A:$B,2,FALSE),IF(Z676&gt; VLOOKUP(CONCATENATE(Home!$B$2,-3),Comp_Time!$A:$B,2,FALSE),VLOOKUP(CONCATENATE(Home!$B$2,-3),Comp_Time!$A:$B,2,FALSE),Z676))</f>
        <v>2.7430555555555554E-3</v>
      </c>
      <c r="X676" s="59">
        <f t="shared" si="30"/>
        <v>0</v>
      </c>
      <c r="Y676" s="59">
        <f t="shared" si="31"/>
        <v>0</v>
      </c>
      <c r="Z676">
        <f>IF(X676&gt;Y676,X676 - Y676,VLOOKUP(CONCATENATE(Home!$B$2,-3),Comp_Time!$A:$B,2,FALSE))</f>
        <v>2.7430555555555554E-3</v>
      </c>
      <c r="AA676">
        <f t="shared" si="32"/>
        <v>0</v>
      </c>
    </row>
    <row r="677" spans="23:27">
      <c r="W677">
        <f>IF(AA677=1, VLOOKUP(CONCATENATE(Home!$B$2,-3),Comp_Time!$A:$B,2,FALSE),IF(Z677&gt; VLOOKUP(CONCATENATE(Home!$B$2,-3),Comp_Time!$A:$B,2,FALSE),VLOOKUP(CONCATENATE(Home!$B$2,-3),Comp_Time!$A:$B,2,FALSE),Z677))</f>
        <v>2.7430555555555554E-3</v>
      </c>
      <c r="X677" s="59">
        <f t="shared" si="30"/>
        <v>0</v>
      </c>
      <c r="Y677" s="59">
        <f t="shared" si="31"/>
        <v>0</v>
      </c>
      <c r="Z677">
        <f>IF(X677&gt;Y677,X677 - Y677,VLOOKUP(CONCATENATE(Home!$B$2,-3),Comp_Time!$A:$B,2,FALSE))</f>
        <v>2.7430555555555554E-3</v>
      </c>
      <c r="AA677">
        <f t="shared" si="32"/>
        <v>0</v>
      </c>
    </row>
    <row r="678" spans="23:27">
      <c r="W678">
        <f>IF(AA678=1, VLOOKUP(CONCATENATE(Home!$B$2,-3),Comp_Time!$A:$B,2,FALSE),IF(Z678&gt; VLOOKUP(CONCATENATE(Home!$B$2,-3),Comp_Time!$A:$B,2,FALSE),VLOOKUP(CONCATENATE(Home!$B$2,-3),Comp_Time!$A:$B,2,FALSE),Z678))</f>
        <v>2.7430555555555554E-3</v>
      </c>
      <c r="X678" s="59">
        <f t="shared" si="30"/>
        <v>0</v>
      </c>
      <c r="Y678" s="59">
        <f t="shared" si="31"/>
        <v>0</v>
      </c>
      <c r="Z678">
        <f>IF(X678&gt;Y678,X678 - Y678,VLOOKUP(CONCATENATE(Home!$B$2,-3),Comp_Time!$A:$B,2,FALSE))</f>
        <v>2.7430555555555554E-3</v>
      </c>
      <c r="AA678">
        <f t="shared" si="32"/>
        <v>0</v>
      </c>
    </row>
    <row r="679" spans="23:27">
      <c r="W679">
        <f>IF(AA679=1, VLOOKUP(CONCATENATE(Home!$B$2,-3),Comp_Time!$A:$B,2,FALSE),IF(Z679&gt; VLOOKUP(CONCATENATE(Home!$B$2,-3),Comp_Time!$A:$B,2,FALSE),VLOOKUP(CONCATENATE(Home!$B$2,-3),Comp_Time!$A:$B,2,FALSE),Z679))</f>
        <v>2.7430555555555554E-3</v>
      </c>
      <c r="X679" s="59">
        <f t="shared" si="30"/>
        <v>0</v>
      </c>
      <c r="Y679" s="59">
        <f t="shared" si="31"/>
        <v>0</v>
      </c>
      <c r="Z679">
        <f>IF(X679&gt;Y679,X679 - Y679,VLOOKUP(CONCATENATE(Home!$B$2,-3),Comp_Time!$A:$B,2,FALSE))</f>
        <v>2.7430555555555554E-3</v>
      </c>
      <c r="AA679">
        <f t="shared" si="32"/>
        <v>0</v>
      </c>
    </row>
    <row r="680" spans="23:27">
      <c r="W680">
        <f>IF(AA680=1, VLOOKUP(CONCATENATE(Home!$B$2,-3),Comp_Time!$A:$B,2,FALSE),IF(Z680&gt; VLOOKUP(CONCATENATE(Home!$B$2,-3),Comp_Time!$A:$B,2,FALSE),VLOOKUP(CONCATENATE(Home!$B$2,-3),Comp_Time!$A:$B,2,FALSE),Z680))</f>
        <v>2.7430555555555554E-3</v>
      </c>
      <c r="X680" s="59">
        <f t="shared" si="30"/>
        <v>0</v>
      </c>
      <c r="Y680" s="59">
        <f t="shared" si="31"/>
        <v>0</v>
      </c>
      <c r="Z680">
        <f>IF(X680&gt;Y680,X680 - Y680,VLOOKUP(CONCATENATE(Home!$B$2,-3),Comp_Time!$A:$B,2,FALSE))</f>
        <v>2.7430555555555554E-3</v>
      </c>
      <c r="AA680">
        <f t="shared" si="32"/>
        <v>0</v>
      </c>
    </row>
    <row r="681" spans="23:27">
      <c r="W681">
        <f>IF(AA681=1, VLOOKUP(CONCATENATE(Home!$B$2,-3),Comp_Time!$A:$B,2,FALSE),IF(Z681&gt; VLOOKUP(CONCATENATE(Home!$B$2,-3),Comp_Time!$A:$B,2,FALSE),VLOOKUP(CONCATENATE(Home!$B$2,-3),Comp_Time!$A:$B,2,FALSE),Z681))</f>
        <v>2.7430555555555554E-3</v>
      </c>
      <c r="X681" s="59">
        <f t="shared" si="30"/>
        <v>0</v>
      </c>
      <c r="Y681" s="59">
        <f t="shared" si="31"/>
        <v>0</v>
      </c>
      <c r="Z681">
        <f>IF(X681&gt;Y681,X681 - Y681,VLOOKUP(CONCATENATE(Home!$B$2,-3),Comp_Time!$A:$B,2,FALSE))</f>
        <v>2.7430555555555554E-3</v>
      </c>
      <c r="AA681">
        <f t="shared" si="32"/>
        <v>0</v>
      </c>
    </row>
    <row r="682" spans="23:27">
      <c r="W682">
        <f>IF(AA682=1, VLOOKUP(CONCATENATE(Home!$B$2,-3),Comp_Time!$A:$B,2,FALSE),IF(Z682&gt; VLOOKUP(CONCATENATE(Home!$B$2,-3),Comp_Time!$A:$B,2,FALSE),VLOOKUP(CONCATENATE(Home!$B$2,-3),Comp_Time!$A:$B,2,FALSE),Z682))</f>
        <v>2.7430555555555554E-3</v>
      </c>
      <c r="X682" s="59">
        <f t="shared" si="30"/>
        <v>0</v>
      </c>
      <c r="Y682" s="59">
        <f t="shared" si="31"/>
        <v>0</v>
      </c>
      <c r="Z682">
        <f>IF(X682&gt;Y682,X682 - Y682,VLOOKUP(CONCATENATE(Home!$B$2,-3),Comp_Time!$A:$B,2,FALSE))</f>
        <v>2.7430555555555554E-3</v>
      </c>
      <c r="AA682">
        <f t="shared" si="32"/>
        <v>0</v>
      </c>
    </row>
    <row r="683" spans="23:27">
      <c r="W683">
        <f>IF(AA683=1, VLOOKUP(CONCATENATE(Home!$B$2,-3),Comp_Time!$A:$B,2,FALSE),IF(Z683&gt; VLOOKUP(CONCATENATE(Home!$B$2,-3),Comp_Time!$A:$B,2,FALSE),VLOOKUP(CONCATENATE(Home!$B$2,-3),Comp_Time!$A:$B,2,FALSE),Z683))</f>
        <v>2.7430555555555554E-3</v>
      </c>
      <c r="X683" s="59">
        <f t="shared" si="30"/>
        <v>0</v>
      </c>
      <c r="Y683" s="59">
        <f t="shared" si="31"/>
        <v>0</v>
      </c>
      <c r="Z683">
        <f>IF(X683&gt;Y683,X683 - Y683,VLOOKUP(CONCATENATE(Home!$B$2,-3),Comp_Time!$A:$B,2,FALSE))</f>
        <v>2.7430555555555554E-3</v>
      </c>
      <c r="AA683">
        <f t="shared" si="32"/>
        <v>0</v>
      </c>
    </row>
    <row r="684" spans="23:27">
      <c r="W684">
        <f>IF(AA684=1, VLOOKUP(CONCATENATE(Home!$B$2,-3),Comp_Time!$A:$B,2,FALSE),IF(Z684&gt; VLOOKUP(CONCATENATE(Home!$B$2,-3),Comp_Time!$A:$B,2,FALSE),VLOOKUP(CONCATENATE(Home!$B$2,-3),Comp_Time!$A:$B,2,FALSE),Z684))</f>
        <v>2.7430555555555554E-3</v>
      </c>
      <c r="X684" s="59">
        <f t="shared" si="30"/>
        <v>0</v>
      </c>
      <c r="Y684" s="59">
        <f t="shared" si="31"/>
        <v>0</v>
      </c>
      <c r="Z684">
        <f>IF(X684&gt;Y684,X684 - Y684,VLOOKUP(CONCATENATE(Home!$B$2,-3),Comp_Time!$A:$B,2,FALSE))</f>
        <v>2.7430555555555554E-3</v>
      </c>
      <c r="AA684">
        <f t="shared" si="32"/>
        <v>0</v>
      </c>
    </row>
    <row r="685" spans="23:27">
      <c r="W685">
        <f>IF(AA685=1, VLOOKUP(CONCATENATE(Home!$B$2,-3),Comp_Time!$A:$B,2,FALSE),IF(Z685&gt; VLOOKUP(CONCATENATE(Home!$B$2,-3),Comp_Time!$A:$B,2,FALSE),VLOOKUP(CONCATENATE(Home!$B$2,-3),Comp_Time!$A:$B,2,FALSE),Z685))</f>
        <v>2.7430555555555554E-3</v>
      </c>
      <c r="X685" s="59">
        <f t="shared" si="30"/>
        <v>0</v>
      </c>
      <c r="Y685" s="59">
        <f t="shared" si="31"/>
        <v>0</v>
      </c>
      <c r="Z685">
        <f>IF(X685&gt;Y685,X685 - Y685,VLOOKUP(CONCATENATE(Home!$B$2,-3),Comp_Time!$A:$B,2,FALSE))</f>
        <v>2.7430555555555554E-3</v>
      </c>
      <c r="AA685">
        <f t="shared" si="32"/>
        <v>0</v>
      </c>
    </row>
    <row r="686" spans="23:27">
      <c r="W686">
        <f>IF(AA686=1, VLOOKUP(CONCATENATE(Home!$B$2,-3),Comp_Time!$A:$B,2,FALSE),IF(Z686&gt; VLOOKUP(CONCATENATE(Home!$B$2,-3),Comp_Time!$A:$B,2,FALSE),VLOOKUP(CONCATENATE(Home!$B$2,-3),Comp_Time!$A:$B,2,FALSE),Z686))</f>
        <v>2.7430555555555554E-3</v>
      </c>
      <c r="X686" s="59">
        <f t="shared" si="30"/>
        <v>0</v>
      </c>
      <c r="Y686" s="59">
        <f t="shared" si="31"/>
        <v>0</v>
      </c>
      <c r="Z686">
        <f>IF(X686&gt;Y686,X686 - Y686,VLOOKUP(CONCATENATE(Home!$B$2,-3),Comp_Time!$A:$B,2,FALSE))</f>
        <v>2.7430555555555554E-3</v>
      </c>
      <c r="AA686">
        <f t="shared" si="32"/>
        <v>0</v>
      </c>
    </row>
    <row r="687" spans="23:27">
      <c r="W687">
        <f>IF(AA687=1, VLOOKUP(CONCATENATE(Home!$B$2,-3),Comp_Time!$A:$B,2,FALSE),IF(Z687&gt; VLOOKUP(CONCATENATE(Home!$B$2,-3),Comp_Time!$A:$B,2,FALSE),VLOOKUP(CONCATENATE(Home!$B$2,-3),Comp_Time!$A:$B,2,FALSE),Z687))</f>
        <v>2.7430555555555554E-3</v>
      </c>
      <c r="X687" s="59">
        <f t="shared" si="30"/>
        <v>0</v>
      </c>
      <c r="Y687" s="59">
        <f t="shared" si="31"/>
        <v>0</v>
      </c>
      <c r="Z687">
        <f>IF(X687&gt;Y687,X687 - Y687,VLOOKUP(CONCATENATE(Home!$B$2,-3),Comp_Time!$A:$B,2,FALSE))</f>
        <v>2.7430555555555554E-3</v>
      </c>
      <c r="AA687">
        <f t="shared" si="32"/>
        <v>0</v>
      </c>
    </row>
    <row r="688" spans="23:27">
      <c r="W688">
        <f>IF(AA688=1, VLOOKUP(CONCATENATE(Home!$B$2,-3),Comp_Time!$A:$B,2,FALSE),IF(Z688&gt; VLOOKUP(CONCATENATE(Home!$B$2,-3),Comp_Time!$A:$B,2,FALSE),VLOOKUP(CONCATENATE(Home!$B$2,-3),Comp_Time!$A:$B,2,FALSE),Z688))</f>
        <v>2.7430555555555554E-3</v>
      </c>
      <c r="X688" s="59">
        <f t="shared" si="30"/>
        <v>0</v>
      </c>
      <c r="Y688" s="59">
        <f t="shared" si="31"/>
        <v>0</v>
      </c>
      <c r="Z688">
        <f>IF(X688&gt;Y688,X688 - Y688,VLOOKUP(CONCATENATE(Home!$B$2,-3),Comp_Time!$A:$B,2,FALSE))</f>
        <v>2.7430555555555554E-3</v>
      </c>
      <c r="AA688">
        <f t="shared" si="32"/>
        <v>0</v>
      </c>
    </row>
    <row r="689" spans="23:27">
      <c r="W689">
        <f>IF(AA689=1, VLOOKUP(CONCATENATE(Home!$B$2,-3),Comp_Time!$A:$B,2,FALSE),IF(Z689&gt; VLOOKUP(CONCATENATE(Home!$B$2,-3),Comp_Time!$A:$B,2,FALSE),VLOOKUP(CONCATENATE(Home!$B$2,-3),Comp_Time!$A:$B,2,FALSE),Z689))</f>
        <v>2.7430555555555554E-3</v>
      </c>
      <c r="X689" s="59">
        <f t="shared" si="30"/>
        <v>0</v>
      </c>
      <c r="Y689" s="59">
        <f t="shared" si="31"/>
        <v>0</v>
      </c>
      <c r="Z689">
        <f>IF(X689&gt;Y689,X689 - Y689,VLOOKUP(CONCATENATE(Home!$B$2,-3),Comp_Time!$A:$B,2,FALSE))</f>
        <v>2.7430555555555554E-3</v>
      </c>
      <c r="AA689">
        <f t="shared" si="32"/>
        <v>0</v>
      </c>
    </row>
    <row r="690" spans="23:27">
      <c r="W690">
        <f>IF(AA690=1, VLOOKUP(CONCATENATE(Home!$B$2,-3),Comp_Time!$A:$B,2,FALSE),IF(Z690&gt; VLOOKUP(CONCATENATE(Home!$B$2,-3),Comp_Time!$A:$B,2,FALSE),VLOOKUP(CONCATENATE(Home!$B$2,-3),Comp_Time!$A:$B,2,FALSE),Z690))</f>
        <v>2.7430555555555554E-3</v>
      </c>
      <c r="X690" s="59">
        <f t="shared" si="30"/>
        <v>0</v>
      </c>
      <c r="Y690" s="59">
        <f t="shared" si="31"/>
        <v>0</v>
      </c>
      <c r="Z690">
        <f>IF(X690&gt;Y690,X690 - Y690,VLOOKUP(CONCATENATE(Home!$B$2,-3),Comp_Time!$A:$B,2,FALSE))</f>
        <v>2.7430555555555554E-3</v>
      </c>
      <c r="AA690">
        <f t="shared" si="32"/>
        <v>0</v>
      </c>
    </row>
    <row r="691" spans="23:27">
      <c r="W691">
        <f>IF(AA691=1, VLOOKUP(CONCATENATE(Home!$B$2,-3),Comp_Time!$A:$B,2,FALSE),IF(Z691&gt; VLOOKUP(CONCATENATE(Home!$B$2,-3),Comp_Time!$A:$B,2,FALSE),VLOOKUP(CONCATENATE(Home!$B$2,-3),Comp_Time!$A:$B,2,FALSE),Z691))</f>
        <v>2.7430555555555554E-3</v>
      </c>
      <c r="X691" s="59">
        <f t="shared" si="30"/>
        <v>0</v>
      </c>
      <c r="Y691" s="59">
        <f t="shared" si="31"/>
        <v>0</v>
      </c>
      <c r="Z691">
        <f>IF(X691&gt;Y691,X691 - Y691,VLOOKUP(CONCATENATE(Home!$B$2,-3),Comp_Time!$A:$B,2,FALSE))</f>
        <v>2.7430555555555554E-3</v>
      </c>
      <c r="AA691">
        <f t="shared" si="32"/>
        <v>0</v>
      </c>
    </row>
    <row r="692" spans="23:27">
      <c r="W692">
        <f>IF(AA692=1, VLOOKUP(CONCATENATE(Home!$B$2,-3),Comp_Time!$A:$B,2,FALSE),IF(Z692&gt; VLOOKUP(CONCATENATE(Home!$B$2,-3),Comp_Time!$A:$B,2,FALSE),VLOOKUP(CONCATENATE(Home!$B$2,-3),Comp_Time!$A:$B,2,FALSE),Z692))</f>
        <v>2.7430555555555554E-3</v>
      </c>
      <c r="X692" s="59">
        <f t="shared" si="30"/>
        <v>0</v>
      </c>
      <c r="Y692" s="59">
        <f t="shared" si="31"/>
        <v>0</v>
      </c>
      <c r="Z692">
        <f>IF(X692&gt;Y692,X692 - Y692,VLOOKUP(CONCATENATE(Home!$B$2,-3),Comp_Time!$A:$B,2,FALSE))</f>
        <v>2.7430555555555554E-3</v>
      </c>
      <c r="AA692">
        <f t="shared" si="32"/>
        <v>0</v>
      </c>
    </row>
    <row r="693" spans="23:27">
      <c r="W693">
        <f>IF(AA693=1, VLOOKUP(CONCATENATE(Home!$B$2,-3),Comp_Time!$A:$B,2,FALSE),IF(Z693&gt; VLOOKUP(CONCATENATE(Home!$B$2,-3),Comp_Time!$A:$B,2,FALSE),VLOOKUP(CONCATENATE(Home!$B$2,-3),Comp_Time!$A:$B,2,FALSE),Z693))</f>
        <v>2.7430555555555554E-3</v>
      </c>
      <c r="X693" s="59">
        <f t="shared" si="30"/>
        <v>0</v>
      </c>
      <c r="Y693" s="59">
        <f t="shared" si="31"/>
        <v>0</v>
      </c>
      <c r="Z693">
        <f>IF(X693&gt;Y693,X693 - Y693,VLOOKUP(CONCATENATE(Home!$B$2,-3),Comp_Time!$A:$B,2,FALSE))</f>
        <v>2.7430555555555554E-3</v>
      </c>
      <c r="AA693">
        <f t="shared" si="32"/>
        <v>0</v>
      </c>
    </row>
    <row r="694" spans="23:27">
      <c r="W694">
        <f>IF(AA694=1, VLOOKUP(CONCATENATE(Home!$B$2,-3),Comp_Time!$A:$B,2,FALSE),IF(Z694&gt; VLOOKUP(CONCATENATE(Home!$B$2,-3),Comp_Time!$A:$B,2,FALSE),VLOOKUP(CONCATENATE(Home!$B$2,-3),Comp_Time!$A:$B,2,FALSE),Z694))</f>
        <v>2.7430555555555554E-3</v>
      </c>
      <c r="X694" s="59">
        <f t="shared" si="30"/>
        <v>0</v>
      </c>
      <c r="Y694" s="59">
        <f t="shared" si="31"/>
        <v>0</v>
      </c>
      <c r="Z694">
        <f>IF(X694&gt;Y694,X694 - Y694,VLOOKUP(CONCATENATE(Home!$B$2,-3),Comp_Time!$A:$B,2,FALSE))</f>
        <v>2.7430555555555554E-3</v>
      </c>
      <c r="AA694">
        <f t="shared" si="32"/>
        <v>0</v>
      </c>
    </row>
    <row r="695" spans="23:27">
      <c r="W695">
        <f>IF(AA695=1, VLOOKUP(CONCATENATE(Home!$B$2,-3),Comp_Time!$A:$B,2,FALSE),IF(Z695&gt; VLOOKUP(CONCATENATE(Home!$B$2,-3),Comp_Time!$A:$B,2,FALSE),VLOOKUP(CONCATENATE(Home!$B$2,-3),Comp_Time!$A:$B,2,FALSE),Z695))</f>
        <v>2.7430555555555554E-3</v>
      </c>
      <c r="X695" s="59">
        <f t="shared" si="30"/>
        <v>0</v>
      </c>
      <c r="Y695" s="59">
        <f t="shared" si="31"/>
        <v>0</v>
      </c>
      <c r="Z695">
        <f>IF(X695&gt;Y695,X695 - Y695,VLOOKUP(CONCATENATE(Home!$B$2,-3),Comp_Time!$A:$B,2,FALSE))</f>
        <v>2.7430555555555554E-3</v>
      </c>
      <c r="AA695">
        <f t="shared" si="32"/>
        <v>0</v>
      </c>
    </row>
    <row r="696" spans="23:27">
      <c r="W696">
        <f>IF(AA696=1, VLOOKUP(CONCATENATE(Home!$B$2,-3),Comp_Time!$A:$B,2,FALSE),IF(Z696&gt; VLOOKUP(CONCATENATE(Home!$B$2,-3),Comp_Time!$A:$B,2,FALSE),VLOOKUP(CONCATENATE(Home!$B$2,-3),Comp_Time!$A:$B,2,FALSE),Z696))</f>
        <v>2.7430555555555554E-3</v>
      </c>
      <c r="X696" s="59">
        <f t="shared" si="30"/>
        <v>0</v>
      </c>
      <c r="Y696" s="59">
        <f t="shared" si="31"/>
        <v>0</v>
      </c>
      <c r="Z696">
        <f>IF(X696&gt;Y696,X696 - Y696,VLOOKUP(CONCATENATE(Home!$B$2,-3),Comp_Time!$A:$B,2,FALSE))</f>
        <v>2.7430555555555554E-3</v>
      </c>
      <c r="AA696">
        <f t="shared" si="32"/>
        <v>0</v>
      </c>
    </row>
    <row r="697" spans="23:27">
      <c r="W697">
        <f>IF(AA697=1, VLOOKUP(CONCATENATE(Home!$B$2,-3),Comp_Time!$A:$B,2,FALSE),IF(Z697&gt; VLOOKUP(CONCATENATE(Home!$B$2,-3),Comp_Time!$A:$B,2,FALSE),VLOOKUP(CONCATENATE(Home!$B$2,-3),Comp_Time!$A:$B,2,FALSE),Z697))</f>
        <v>2.7430555555555554E-3</v>
      </c>
      <c r="X697" s="59">
        <f t="shared" si="30"/>
        <v>0</v>
      </c>
      <c r="Y697" s="59">
        <f t="shared" si="31"/>
        <v>0</v>
      </c>
      <c r="Z697">
        <f>IF(X697&gt;Y697,X697 - Y697,VLOOKUP(CONCATENATE(Home!$B$2,-3),Comp_Time!$A:$B,2,FALSE))</f>
        <v>2.7430555555555554E-3</v>
      </c>
      <c r="AA697">
        <f t="shared" si="32"/>
        <v>0</v>
      </c>
    </row>
    <row r="698" spans="23:27">
      <c r="W698">
        <f>IF(AA698=1, VLOOKUP(CONCATENATE(Home!$B$2,-3),Comp_Time!$A:$B,2,FALSE),IF(Z698&gt; VLOOKUP(CONCATENATE(Home!$B$2,-3),Comp_Time!$A:$B,2,FALSE),VLOOKUP(CONCATENATE(Home!$B$2,-3),Comp_Time!$A:$B,2,FALSE),Z698))</f>
        <v>2.7430555555555554E-3</v>
      </c>
      <c r="X698" s="59">
        <f t="shared" si="30"/>
        <v>0</v>
      </c>
      <c r="Y698" s="59">
        <f t="shared" si="31"/>
        <v>0</v>
      </c>
      <c r="Z698">
        <f>IF(X698&gt;Y698,X698 - Y698,VLOOKUP(CONCATENATE(Home!$B$2,-3),Comp_Time!$A:$B,2,FALSE))</f>
        <v>2.7430555555555554E-3</v>
      </c>
      <c r="AA698">
        <f t="shared" si="32"/>
        <v>0</v>
      </c>
    </row>
    <row r="699" spans="23:27">
      <c r="W699">
        <f>IF(AA699=1, VLOOKUP(CONCATENATE(Home!$B$2,-3),Comp_Time!$A:$B,2,FALSE),IF(Z699&gt; VLOOKUP(CONCATENATE(Home!$B$2,-3),Comp_Time!$A:$B,2,FALSE),VLOOKUP(CONCATENATE(Home!$B$2,-3),Comp_Time!$A:$B,2,FALSE),Z699))</f>
        <v>2.7430555555555554E-3</v>
      </c>
      <c r="X699" s="59">
        <f t="shared" si="30"/>
        <v>0</v>
      </c>
      <c r="Y699" s="59">
        <f t="shared" si="31"/>
        <v>0</v>
      </c>
      <c r="Z699">
        <f>IF(X699&gt;Y699,X699 - Y699,VLOOKUP(CONCATENATE(Home!$B$2,-3),Comp_Time!$A:$B,2,FALSE))</f>
        <v>2.7430555555555554E-3</v>
      </c>
      <c r="AA699">
        <f t="shared" si="32"/>
        <v>0</v>
      </c>
    </row>
    <row r="700" spans="23:27">
      <c r="W700">
        <f>IF(AA700=1, VLOOKUP(CONCATENATE(Home!$B$2,-3),Comp_Time!$A:$B,2,FALSE),IF(Z700&gt; VLOOKUP(CONCATENATE(Home!$B$2,-3),Comp_Time!$A:$B,2,FALSE),VLOOKUP(CONCATENATE(Home!$B$2,-3),Comp_Time!$A:$B,2,FALSE),Z700))</f>
        <v>2.7430555555555554E-3</v>
      </c>
      <c r="X700" s="59">
        <f t="shared" si="30"/>
        <v>0</v>
      </c>
      <c r="Y700" s="59">
        <f t="shared" si="31"/>
        <v>0</v>
      </c>
      <c r="Z700">
        <f>IF(X700&gt;Y700,X700 - Y700,VLOOKUP(CONCATENATE(Home!$B$2,-3),Comp_Time!$A:$B,2,FALSE))</f>
        <v>2.7430555555555554E-3</v>
      </c>
      <c r="AA700">
        <f t="shared" si="32"/>
        <v>0</v>
      </c>
    </row>
    <row r="701" spans="23:27">
      <c r="W701">
        <f>IF(AA701=1, VLOOKUP(CONCATENATE(Home!$B$2,-3),Comp_Time!$A:$B,2,FALSE),IF(Z701&gt; VLOOKUP(CONCATENATE(Home!$B$2,-3),Comp_Time!$A:$B,2,FALSE),VLOOKUP(CONCATENATE(Home!$B$2,-3),Comp_Time!$A:$B,2,FALSE),Z701))</f>
        <v>2.7430555555555554E-3</v>
      </c>
      <c r="X701" s="59">
        <f t="shared" si="30"/>
        <v>0</v>
      </c>
      <c r="Y701" s="59">
        <f t="shared" si="31"/>
        <v>0</v>
      </c>
      <c r="Z701">
        <f>IF(X701&gt;Y701,X701 - Y701,VLOOKUP(CONCATENATE(Home!$B$2,-3),Comp_Time!$A:$B,2,FALSE))</f>
        <v>2.7430555555555554E-3</v>
      </c>
      <c r="AA701">
        <f t="shared" si="32"/>
        <v>0</v>
      </c>
    </row>
    <row r="702" spans="23:27">
      <c r="W702">
        <f>IF(AA702=1, VLOOKUP(CONCATENATE(Home!$B$2,-3),Comp_Time!$A:$B,2,FALSE),IF(Z702&gt; VLOOKUP(CONCATENATE(Home!$B$2,-3),Comp_Time!$A:$B,2,FALSE),VLOOKUP(CONCATENATE(Home!$B$2,-3),Comp_Time!$A:$B,2,FALSE),Z702))</f>
        <v>2.7430555555555554E-3</v>
      </c>
      <c r="X702" s="59">
        <f t="shared" si="30"/>
        <v>0</v>
      </c>
      <c r="Y702" s="59">
        <f t="shared" si="31"/>
        <v>0</v>
      </c>
      <c r="Z702">
        <f>IF(X702&gt;Y702,X702 - Y702,VLOOKUP(CONCATENATE(Home!$B$2,-3),Comp_Time!$A:$B,2,FALSE))</f>
        <v>2.7430555555555554E-3</v>
      </c>
      <c r="AA702">
        <f t="shared" si="32"/>
        <v>0</v>
      </c>
    </row>
    <row r="703" spans="23:27">
      <c r="W703">
        <f>IF(AA703=1, VLOOKUP(CONCATENATE(Home!$B$2,-3),Comp_Time!$A:$B,2,FALSE),IF(Z703&gt; VLOOKUP(CONCATENATE(Home!$B$2,-3),Comp_Time!$A:$B,2,FALSE),VLOOKUP(CONCATENATE(Home!$B$2,-3),Comp_Time!$A:$B,2,FALSE),Z703))</f>
        <v>2.7430555555555554E-3</v>
      </c>
      <c r="X703" s="59">
        <f t="shared" si="30"/>
        <v>0</v>
      </c>
      <c r="Y703" s="59">
        <f t="shared" si="31"/>
        <v>0</v>
      </c>
      <c r="Z703">
        <f>IF(X703&gt;Y703,X703 - Y703,VLOOKUP(CONCATENATE(Home!$B$2,-3),Comp_Time!$A:$B,2,FALSE))</f>
        <v>2.7430555555555554E-3</v>
      </c>
      <c r="AA703">
        <f t="shared" si="32"/>
        <v>0</v>
      </c>
    </row>
    <row r="704" spans="23:27">
      <c r="W704">
        <f>IF(AA704=1, VLOOKUP(CONCATENATE(Home!$B$2,-3),Comp_Time!$A:$B,2,FALSE),IF(Z704&gt; VLOOKUP(CONCATENATE(Home!$B$2,-3),Comp_Time!$A:$B,2,FALSE),VLOOKUP(CONCATENATE(Home!$B$2,-3),Comp_Time!$A:$B,2,FALSE),Z704))</f>
        <v>2.7430555555555554E-3</v>
      </c>
      <c r="X704" s="59">
        <f t="shared" si="30"/>
        <v>0</v>
      </c>
      <c r="Y704" s="59">
        <f t="shared" si="31"/>
        <v>0</v>
      </c>
      <c r="Z704">
        <f>IF(X704&gt;Y704,X704 - Y704,VLOOKUP(CONCATENATE(Home!$B$2,-3),Comp_Time!$A:$B,2,FALSE))</f>
        <v>2.7430555555555554E-3</v>
      </c>
      <c r="AA704">
        <f t="shared" si="32"/>
        <v>0</v>
      </c>
    </row>
    <row r="705" spans="23:27">
      <c r="W705">
        <f>IF(AA705=1, VLOOKUP(CONCATENATE(Home!$B$2,-3),Comp_Time!$A:$B,2,FALSE),IF(Z705&gt; VLOOKUP(CONCATENATE(Home!$B$2,-3),Comp_Time!$A:$B,2,FALSE),VLOOKUP(CONCATENATE(Home!$B$2,-3),Comp_Time!$A:$B,2,FALSE),Z705))</f>
        <v>2.7430555555555554E-3</v>
      </c>
      <c r="X705" s="59">
        <f t="shared" si="30"/>
        <v>0</v>
      </c>
      <c r="Y705" s="59">
        <f t="shared" si="31"/>
        <v>0</v>
      </c>
      <c r="Z705">
        <f>IF(X705&gt;Y705,X705 - Y705,VLOOKUP(CONCATENATE(Home!$B$2,-3),Comp_Time!$A:$B,2,FALSE))</f>
        <v>2.7430555555555554E-3</v>
      </c>
      <c r="AA705">
        <f t="shared" si="32"/>
        <v>0</v>
      </c>
    </row>
    <row r="706" spans="23:27">
      <c r="W706">
        <f>IF(AA706=1, VLOOKUP(CONCATENATE(Home!$B$2,-3),Comp_Time!$A:$B,2,FALSE),IF(Z706&gt; VLOOKUP(CONCATENATE(Home!$B$2,-3),Comp_Time!$A:$B,2,FALSE),VLOOKUP(CONCATENATE(Home!$B$2,-3),Comp_Time!$A:$B,2,FALSE),Z706))</f>
        <v>2.7430555555555554E-3</v>
      </c>
      <c r="X706" s="59">
        <f t="shared" si="30"/>
        <v>0</v>
      </c>
      <c r="Y706" s="59">
        <f t="shared" si="31"/>
        <v>0</v>
      </c>
      <c r="Z706">
        <f>IF(X706&gt;Y706,X706 - Y706,VLOOKUP(CONCATENATE(Home!$B$2,-3),Comp_Time!$A:$B,2,FALSE))</f>
        <v>2.7430555555555554E-3</v>
      </c>
      <c r="AA706">
        <f t="shared" si="32"/>
        <v>0</v>
      </c>
    </row>
    <row r="707" spans="23:27">
      <c r="W707">
        <f>IF(AA707=1, VLOOKUP(CONCATENATE(Home!$B$2,-3),Comp_Time!$A:$B,2,FALSE),IF(Z707&gt; VLOOKUP(CONCATENATE(Home!$B$2,-3),Comp_Time!$A:$B,2,FALSE),VLOOKUP(CONCATENATE(Home!$B$2,-3),Comp_Time!$A:$B,2,FALSE),Z707))</f>
        <v>2.7430555555555554E-3</v>
      </c>
      <c r="X707" s="59">
        <f t="shared" ref="X707:X770" si="33">TIME(HOUR(D707),MINUTE(D707),SECOND(D707))</f>
        <v>0</v>
      </c>
      <c r="Y707" s="59">
        <f t="shared" ref="Y707:Y770" si="34">TIME(HOUR(C707),MINUTE(C707),SECOND(C707))</f>
        <v>0</v>
      </c>
      <c r="Z707">
        <f>IF(X707&gt;Y707,X707 - Y707,VLOOKUP(CONCATENATE(Home!$B$2,-3),Comp_Time!$A:$B,2,FALSE))</f>
        <v>2.7430555555555554E-3</v>
      </c>
      <c r="AA707">
        <f t="shared" ref="AA707:AA770" si="35">IF(DATE(YEAR(C707),MONTH(C707),DAY(C707))=DATE(YEAR(D707),MONTH(D707),DAY(D707)),0,1)</f>
        <v>0</v>
      </c>
    </row>
    <row r="708" spans="23:27">
      <c r="W708">
        <f>IF(AA708=1, VLOOKUP(CONCATENATE(Home!$B$2,-3),Comp_Time!$A:$B,2,FALSE),IF(Z708&gt; VLOOKUP(CONCATENATE(Home!$B$2,-3),Comp_Time!$A:$B,2,FALSE),VLOOKUP(CONCATENATE(Home!$B$2,-3),Comp_Time!$A:$B,2,FALSE),Z708))</f>
        <v>2.7430555555555554E-3</v>
      </c>
      <c r="X708" s="59">
        <f t="shared" si="33"/>
        <v>0</v>
      </c>
      <c r="Y708" s="59">
        <f t="shared" si="34"/>
        <v>0</v>
      </c>
      <c r="Z708">
        <f>IF(X708&gt;Y708,X708 - Y708,VLOOKUP(CONCATENATE(Home!$B$2,-3),Comp_Time!$A:$B,2,FALSE))</f>
        <v>2.7430555555555554E-3</v>
      </c>
      <c r="AA708">
        <f t="shared" si="35"/>
        <v>0</v>
      </c>
    </row>
    <row r="709" spans="23:27">
      <c r="W709">
        <f>IF(AA709=1, VLOOKUP(CONCATENATE(Home!$B$2,-3),Comp_Time!$A:$B,2,FALSE),IF(Z709&gt; VLOOKUP(CONCATENATE(Home!$B$2,-3),Comp_Time!$A:$B,2,FALSE),VLOOKUP(CONCATENATE(Home!$B$2,-3),Comp_Time!$A:$B,2,FALSE),Z709))</f>
        <v>2.7430555555555554E-3</v>
      </c>
      <c r="X709" s="59">
        <f t="shared" si="33"/>
        <v>0</v>
      </c>
      <c r="Y709" s="59">
        <f t="shared" si="34"/>
        <v>0</v>
      </c>
      <c r="Z709">
        <f>IF(X709&gt;Y709,X709 - Y709,VLOOKUP(CONCATENATE(Home!$B$2,-3),Comp_Time!$A:$B,2,FALSE))</f>
        <v>2.7430555555555554E-3</v>
      </c>
      <c r="AA709">
        <f t="shared" si="35"/>
        <v>0</v>
      </c>
    </row>
    <row r="710" spans="23:27">
      <c r="W710">
        <f>IF(AA710=1, VLOOKUP(CONCATENATE(Home!$B$2,-3),Comp_Time!$A:$B,2,FALSE),IF(Z710&gt; VLOOKUP(CONCATENATE(Home!$B$2,-3),Comp_Time!$A:$B,2,FALSE),VLOOKUP(CONCATENATE(Home!$B$2,-3),Comp_Time!$A:$B,2,FALSE),Z710))</f>
        <v>2.7430555555555554E-3</v>
      </c>
      <c r="X710" s="59">
        <f t="shared" si="33"/>
        <v>0</v>
      </c>
      <c r="Y710" s="59">
        <f t="shared" si="34"/>
        <v>0</v>
      </c>
      <c r="Z710">
        <f>IF(X710&gt;Y710,X710 - Y710,VLOOKUP(CONCATENATE(Home!$B$2,-3),Comp_Time!$A:$B,2,FALSE))</f>
        <v>2.7430555555555554E-3</v>
      </c>
      <c r="AA710">
        <f t="shared" si="35"/>
        <v>0</v>
      </c>
    </row>
    <row r="711" spans="23:27">
      <c r="W711">
        <f>IF(AA711=1, VLOOKUP(CONCATENATE(Home!$B$2,-3),Comp_Time!$A:$B,2,FALSE),IF(Z711&gt; VLOOKUP(CONCATENATE(Home!$B$2,-3),Comp_Time!$A:$B,2,FALSE),VLOOKUP(CONCATENATE(Home!$B$2,-3),Comp_Time!$A:$B,2,FALSE),Z711))</f>
        <v>2.7430555555555554E-3</v>
      </c>
      <c r="X711" s="59">
        <f t="shared" si="33"/>
        <v>0</v>
      </c>
      <c r="Y711" s="59">
        <f t="shared" si="34"/>
        <v>0</v>
      </c>
      <c r="Z711">
        <f>IF(X711&gt;Y711,X711 - Y711,VLOOKUP(CONCATENATE(Home!$B$2,-3),Comp_Time!$A:$B,2,FALSE))</f>
        <v>2.7430555555555554E-3</v>
      </c>
      <c r="AA711">
        <f t="shared" si="35"/>
        <v>0</v>
      </c>
    </row>
    <row r="712" spans="23:27">
      <c r="W712">
        <f>IF(AA712=1, VLOOKUP(CONCATENATE(Home!$B$2,-3),Comp_Time!$A:$B,2,FALSE),IF(Z712&gt; VLOOKUP(CONCATENATE(Home!$B$2,-3),Comp_Time!$A:$B,2,FALSE),VLOOKUP(CONCATENATE(Home!$B$2,-3),Comp_Time!$A:$B,2,FALSE),Z712))</f>
        <v>2.7430555555555554E-3</v>
      </c>
      <c r="X712" s="59">
        <f t="shared" si="33"/>
        <v>0</v>
      </c>
      <c r="Y712" s="59">
        <f t="shared" si="34"/>
        <v>0</v>
      </c>
      <c r="Z712">
        <f>IF(X712&gt;Y712,X712 - Y712,VLOOKUP(CONCATENATE(Home!$B$2,-3),Comp_Time!$A:$B,2,FALSE))</f>
        <v>2.7430555555555554E-3</v>
      </c>
      <c r="AA712">
        <f t="shared" si="35"/>
        <v>0</v>
      </c>
    </row>
    <row r="713" spans="23:27">
      <c r="W713">
        <f>IF(AA713=1, VLOOKUP(CONCATENATE(Home!$B$2,-3),Comp_Time!$A:$B,2,FALSE),IF(Z713&gt; VLOOKUP(CONCATENATE(Home!$B$2,-3),Comp_Time!$A:$B,2,FALSE),VLOOKUP(CONCATENATE(Home!$B$2,-3),Comp_Time!$A:$B,2,FALSE),Z713))</f>
        <v>2.7430555555555554E-3</v>
      </c>
      <c r="X713" s="59">
        <f t="shared" si="33"/>
        <v>0</v>
      </c>
      <c r="Y713" s="59">
        <f t="shared" si="34"/>
        <v>0</v>
      </c>
      <c r="Z713">
        <f>IF(X713&gt;Y713,X713 - Y713,VLOOKUP(CONCATENATE(Home!$B$2,-3),Comp_Time!$A:$B,2,FALSE))</f>
        <v>2.7430555555555554E-3</v>
      </c>
      <c r="AA713">
        <f t="shared" si="35"/>
        <v>0</v>
      </c>
    </row>
    <row r="714" spans="23:27">
      <c r="W714">
        <f>IF(AA714=1, VLOOKUP(CONCATENATE(Home!$B$2,-3),Comp_Time!$A:$B,2,FALSE),IF(Z714&gt; VLOOKUP(CONCATENATE(Home!$B$2,-3),Comp_Time!$A:$B,2,FALSE),VLOOKUP(CONCATENATE(Home!$B$2,-3),Comp_Time!$A:$B,2,FALSE),Z714))</f>
        <v>2.7430555555555554E-3</v>
      </c>
      <c r="X714" s="59">
        <f t="shared" si="33"/>
        <v>0</v>
      </c>
      <c r="Y714" s="59">
        <f t="shared" si="34"/>
        <v>0</v>
      </c>
      <c r="Z714">
        <f>IF(X714&gt;Y714,X714 - Y714,VLOOKUP(CONCATENATE(Home!$B$2,-3),Comp_Time!$A:$B,2,FALSE))</f>
        <v>2.7430555555555554E-3</v>
      </c>
      <c r="AA714">
        <f t="shared" si="35"/>
        <v>0</v>
      </c>
    </row>
    <row r="715" spans="23:27">
      <c r="W715">
        <f>IF(AA715=1, VLOOKUP(CONCATENATE(Home!$B$2,-3),Comp_Time!$A:$B,2,FALSE),IF(Z715&gt; VLOOKUP(CONCATENATE(Home!$B$2,-3),Comp_Time!$A:$B,2,FALSE),VLOOKUP(CONCATENATE(Home!$B$2,-3),Comp_Time!$A:$B,2,FALSE),Z715))</f>
        <v>2.7430555555555554E-3</v>
      </c>
      <c r="X715" s="59">
        <f t="shared" si="33"/>
        <v>0</v>
      </c>
      <c r="Y715" s="59">
        <f t="shared" si="34"/>
        <v>0</v>
      </c>
      <c r="Z715">
        <f>IF(X715&gt;Y715,X715 - Y715,VLOOKUP(CONCATENATE(Home!$B$2,-3),Comp_Time!$A:$B,2,FALSE))</f>
        <v>2.7430555555555554E-3</v>
      </c>
      <c r="AA715">
        <f t="shared" si="35"/>
        <v>0</v>
      </c>
    </row>
    <row r="716" spans="23:27">
      <c r="W716">
        <f>IF(AA716=1, VLOOKUP(CONCATENATE(Home!$B$2,-3),Comp_Time!$A:$B,2,FALSE),IF(Z716&gt; VLOOKUP(CONCATENATE(Home!$B$2,-3),Comp_Time!$A:$B,2,FALSE),VLOOKUP(CONCATENATE(Home!$B$2,-3),Comp_Time!$A:$B,2,FALSE),Z716))</f>
        <v>2.7430555555555554E-3</v>
      </c>
      <c r="X716" s="59">
        <f t="shared" si="33"/>
        <v>0</v>
      </c>
      <c r="Y716" s="59">
        <f t="shared" si="34"/>
        <v>0</v>
      </c>
      <c r="Z716">
        <f>IF(X716&gt;Y716,X716 - Y716,VLOOKUP(CONCATENATE(Home!$B$2,-3),Comp_Time!$A:$B,2,FALSE))</f>
        <v>2.7430555555555554E-3</v>
      </c>
      <c r="AA716">
        <f t="shared" si="35"/>
        <v>0</v>
      </c>
    </row>
    <row r="717" spans="23:27">
      <c r="W717">
        <f>IF(AA717=1, VLOOKUP(CONCATENATE(Home!$B$2,-3),Comp_Time!$A:$B,2,FALSE),IF(Z717&gt; VLOOKUP(CONCATENATE(Home!$B$2,-3),Comp_Time!$A:$B,2,FALSE),VLOOKUP(CONCATENATE(Home!$B$2,-3),Comp_Time!$A:$B,2,FALSE),Z717))</f>
        <v>2.7430555555555554E-3</v>
      </c>
      <c r="X717" s="59">
        <f t="shared" si="33"/>
        <v>0</v>
      </c>
      <c r="Y717" s="59">
        <f t="shared" si="34"/>
        <v>0</v>
      </c>
      <c r="Z717">
        <f>IF(X717&gt;Y717,X717 - Y717,VLOOKUP(CONCATENATE(Home!$B$2,-3),Comp_Time!$A:$B,2,FALSE))</f>
        <v>2.7430555555555554E-3</v>
      </c>
      <c r="AA717">
        <f t="shared" si="35"/>
        <v>0</v>
      </c>
    </row>
    <row r="718" spans="23:27">
      <c r="W718">
        <f>IF(AA718=1, VLOOKUP(CONCATENATE(Home!$B$2,-3),Comp_Time!$A:$B,2,FALSE),IF(Z718&gt; VLOOKUP(CONCATENATE(Home!$B$2,-3),Comp_Time!$A:$B,2,FALSE),VLOOKUP(CONCATENATE(Home!$B$2,-3),Comp_Time!$A:$B,2,FALSE),Z718))</f>
        <v>2.7430555555555554E-3</v>
      </c>
      <c r="X718" s="59">
        <f t="shared" si="33"/>
        <v>0</v>
      </c>
      <c r="Y718" s="59">
        <f t="shared" si="34"/>
        <v>0</v>
      </c>
      <c r="Z718">
        <f>IF(X718&gt;Y718,X718 - Y718,VLOOKUP(CONCATENATE(Home!$B$2,-3),Comp_Time!$A:$B,2,FALSE))</f>
        <v>2.7430555555555554E-3</v>
      </c>
      <c r="AA718">
        <f t="shared" si="35"/>
        <v>0</v>
      </c>
    </row>
    <row r="719" spans="23:27">
      <c r="W719">
        <f>IF(AA719=1, VLOOKUP(CONCATENATE(Home!$B$2,-3),Comp_Time!$A:$B,2,FALSE),IF(Z719&gt; VLOOKUP(CONCATENATE(Home!$B$2,-3),Comp_Time!$A:$B,2,FALSE),VLOOKUP(CONCATENATE(Home!$B$2,-3),Comp_Time!$A:$B,2,FALSE),Z719))</f>
        <v>2.7430555555555554E-3</v>
      </c>
      <c r="X719" s="59">
        <f t="shared" si="33"/>
        <v>0</v>
      </c>
      <c r="Y719" s="59">
        <f t="shared" si="34"/>
        <v>0</v>
      </c>
      <c r="Z719">
        <f>IF(X719&gt;Y719,X719 - Y719,VLOOKUP(CONCATENATE(Home!$B$2,-3),Comp_Time!$A:$B,2,FALSE))</f>
        <v>2.7430555555555554E-3</v>
      </c>
      <c r="AA719">
        <f t="shared" si="35"/>
        <v>0</v>
      </c>
    </row>
    <row r="720" spans="23:27">
      <c r="W720">
        <f>IF(AA720=1, VLOOKUP(CONCATENATE(Home!$B$2,-3),Comp_Time!$A:$B,2,FALSE),IF(Z720&gt; VLOOKUP(CONCATENATE(Home!$B$2,-3),Comp_Time!$A:$B,2,FALSE),VLOOKUP(CONCATENATE(Home!$B$2,-3),Comp_Time!$A:$B,2,FALSE),Z720))</f>
        <v>2.7430555555555554E-3</v>
      </c>
      <c r="X720" s="59">
        <f t="shared" si="33"/>
        <v>0</v>
      </c>
      <c r="Y720" s="59">
        <f t="shared" si="34"/>
        <v>0</v>
      </c>
      <c r="Z720">
        <f>IF(X720&gt;Y720,X720 - Y720,VLOOKUP(CONCATENATE(Home!$B$2,-3),Comp_Time!$A:$B,2,FALSE))</f>
        <v>2.7430555555555554E-3</v>
      </c>
      <c r="AA720">
        <f t="shared" si="35"/>
        <v>0</v>
      </c>
    </row>
    <row r="721" spans="23:27">
      <c r="W721">
        <f>IF(AA721=1, VLOOKUP(CONCATENATE(Home!$B$2,-3),Comp_Time!$A:$B,2,FALSE),IF(Z721&gt; VLOOKUP(CONCATENATE(Home!$B$2,-3),Comp_Time!$A:$B,2,FALSE),VLOOKUP(CONCATENATE(Home!$B$2,-3),Comp_Time!$A:$B,2,FALSE),Z721))</f>
        <v>2.7430555555555554E-3</v>
      </c>
      <c r="X721" s="59">
        <f t="shared" si="33"/>
        <v>0</v>
      </c>
      <c r="Y721" s="59">
        <f t="shared" si="34"/>
        <v>0</v>
      </c>
      <c r="Z721">
        <f>IF(X721&gt;Y721,X721 - Y721,VLOOKUP(CONCATENATE(Home!$B$2,-3),Comp_Time!$A:$B,2,FALSE))</f>
        <v>2.7430555555555554E-3</v>
      </c>
      <c r="AA721">
        <f t="shared" si="35"/>
        <v>0</v>
      </c>
    </row>
    <row r="722" spans="23:27">
      <c r="W722">
        <f>IF(AA722=1, VLOOKUP(CONCATENATE(Home!$B$2,-3),Comp_Time!$A:$B,2,FALSE),IF(Z722&gt; VLOOKUP(CONCATENATE(Home!$B$2,-3),Comp_Time!$A:$B,2,FALSE),VLOOKUP(CONCATENATE(Home!$B$2,-3),Comp_Time!$A:$B,2,FALSE),Z722))</f>
        <v>2.7430555555555554E-3</v>
      </c>
      <c r="X722" s="59">
        <f t="shared" si="33"/>
        <v>0</v>
      </c>
      <c r="Y722" s="59">
        <f t="shared" si="34"/>
        <v>0</v>
      </c>
      <c r="Z722">
        <f>IF(X722&gt;Y722,X722 - Y722,VLOOKUP(CONCATENATE(Home!$B$2,-3),Comp_Time!$A:$B,2,FALSE))</f>
        <v>2.7430555555555554E-3</v>
      </c>
      <c r="AA722">
        <f t="shared" si="35"/>
        <v>0</v>
      </c>
    </row>
    <row r="723" spans="23:27">
      <c r="W723">
        <f>IF(AA723=1, VLOOKUP(CONCATENATE(Home!$B$2,-3),Comp_Time!$A:$B,2,FALSE),IF(Z723&gt; VLOOKUP(CONCATENATE(Home!$B$2,-3),Comp_Time!$A:$B,2,FALSE),VLOOKUP(CONCATENATE(Home!$B$2,-3),Comp_Time!$A:$B,2,FALSE),Z723))</f>
        <v>2.7430555555555554E-3</v>
      </c>
      <c r="X723" s="59">
        <f t="shared" si="33"/>
        <v>0</v>
      </c>
      <c r="Y723" s="59">
        <f t="shared" si="34"/>
        <v>0</v>
      </c>
      <c r="Z723">
        <f>IF(X723&gt;Y723,X723 - Y723,VLOOKUP(CONCATENATE(Home!$B$2,-3),Comp_Time!$A:$B,2,FALSE))</f>
        <v>2.7430555555555554E-3</v>
      </c>
      <c r="AA723">
        <f t="shared" si="35"/>
        <v>0</v>
      </c>
    </row>
    <row r="724" spans="23:27">
      <c r="W724">
        <f>IF(AA724=1, VLOOKUP(CONCATENATE(Home!$B$2,-3),Comp_Time!$A:$B,2,FALSE),IF(Z724&gt; VLOOKUP(CONCATENATE(Home!$B$2,-3),Comp_Time!$A:$B,2,FALSE),VLOOKUP(CONCATENATE(Home!$B$2,-3),Comp_Time!$A:$B,2,FALSE),Z724))</f>
        <v>2.7430555555555554E-3</v>
      </c>
      <c r="X724" s="59">
        <f t="shared" si="33"/>
        <v>0</v>
      </c>
      <c r="Y724" s="59">
        <f t="shared" si="34"/>
        <v>0</v>
      </c>
      <c r="Z724">
        <f>IF(X724&gt;Y724,X724 - Y724,VLOOKUP(CONCATENATE(Home!$B$2,-3),Comp_Time!$A:$B,2,FALSE))</f>
        <v>2.7430555555555554E-3</v>
      </c>
      <c r="AA724">
        <f t="shared" si="35"/>
        <v>0</v>
      </c>
    </row>
    <row r="725" spans="23:27">
      <c r="W725">
        <f>IF(AA725=1, VLOOKUP(CONCATENATE(Home!$B$2,-3),Comp_Time!$A:$B,2,FALSE),IF(Z725&gt; VLOOKUP(CONCATENATE(Home!$B$2,-3),Comp_Time!$A:$B,2,FALSE),VLOOKUP(CONCATENATE(Home!$B$2,-3),Comp_Time!$A:$B,2,FALSE),Z725))</f>
        <v>2.7430555555555554E-3</v>
      </c>
      <c r="X725" s="59">
        <f t="shared" si="33"/>
        <v>0</v>
      </c>
      <c r="Y725" s="59">
        <f t="shared" si="34"/>
        <v>0</v>
      </c>
      <c r="Z725">
        <f>IF(X725&gt;Y725,X725 - Y725,VLOOKUP(CONCATENATE(Home!$B$2,-3),Comp_Time!$A:$B,2,FALSE))</f>
        <v>2.7430555555555554E-3</v>
      </c>
      <c r="AA725">
        <f t="shared" si="35"/>
        <v>0</v>
      </c>
    </row>
    <row r="726" spans="23:27">
      <c r="W726">
        <f>IF(AA726=1, VLOOKUP(CONCATENATE(Home!$B$2,-3),Comp_Time!$A:$B,2,FALSE),IF(Z726&gt; VLOOKUP(CONCATENATE(Home!$B$2,-3),Comp_Time!$A:$B,2,FALSE),VLOOKUP(CONCATENATE(Home!$B$2,-3),Comp_Time!$A:$B,2,FALSE),Z726))</f>
        <v>2.7430555555555554E-3</v>
      </c>
      <c r="X726" s="59">
        <f t="shared" si="33"/>
        <v>0</v>
      </c>
      <c r="Y726" s="59">
        <f t="shared" si="34"/>
        <v>0</v>
      </c>
      <c r="Z726">
        <f>IF(X726&gt;Y726,X726 - Y726,VLOOKUP(CONCATENATE(Home!$B$2,-3),Comp_Time!$A:$B,2,FALSE))</f>
        <v>2.7430555555555554E-3</v>
      </c>
      <c r="AA726">
        <f t="shared" si="35"/>
        <v>0</v>
      </c>
    </row>
    <row r="727" spans="23:27">
      <c r="W727">
        <f>IF(AA727=1, VLOOKUP(CONCATENATE(Home!$B$2,-3),Comp_Time!$A:$B,2,FALSE),IF(Z727&gt; VLOOKUP(CONCATENATE(Home!$B$2,-3),Comp_Time!$A:$B,2,FALSE),VLOOKUP(CONCATENATE(Home!$B$2,-3),Comp_Time!$A:$B,2,FALSE),Z727))</f>
        <v>2.7430555555555554E-3</v>
      </c>
      <c r="X727" s="59">
        <f t="shared" si="33"/>
        <v>0</v>
      </c>
      <c r="Y727" s="59">
        <f t="shared" si="34"/>
        <v>0</v>
      </c>
      <c r="Z727">
        <f>IF(X727&gt;Y727,X727 - Y727,VLOOKUP(CONCATENATE(Home!$B$2,-3),Comp_Time!$A:$B,2,FALSE))</f>
        <v>2.7430555555555554E-3</v>
      </c>
      <c r="AA727">
        <f t="shared" si="35"/>
        <v>0</v>
      </c>
    </row>
    <row r="728" spans="23:27">
      <c r="W728">
        <f>IF(AA728=1, VLOOKUP(CONCATENATE(Home!$B$2,-3),Comp_Time!$A:$B,2,FALSE),IF(Z728&gt; VLOOKUP(CONCATENATE(Home!$B$2,-3),Comp_Time!$A:$B,2,FALSE),VLOOKUP(CONCATENATE(Home!$B$2,-3),Comp_Time!$A:$B,2,FALSE),Z728))</f>
        <v>2.7430555555555554E-3</v>
      </c>
      <c r="X728" s="59">
        <f t="shared" si="33"/>
        <v>0</v>
      </c>
      <c r="Y728" s="59">
        <f t="shared" si="34"/>
        <v>0</v>
      </c>
      <c r="Z728">
        <f>IF(X728&gt;Y728,X728 - Y728,VLOOKUP(CONCATENATE(Home!$B$2,-3),Comp_Time!$A:$B,2,FALSE))</f>
        <v>2.7430555555555554E-3</v>
      </c>
      <c r="AA728">
        <f t="shared" si="35"/>
        <v>0</v>
      </c>
    </row>
    <row r="729" spans="23:27">
      <c r="W729">
        <f>IF(AA729=1, VLOOKUP(CONCATENATE(Home!$B$2,-3),Comp_Time!$A:$B,2,FALSE),IF(Z729&gt; VLOOKUP(CONCATENATE(Home!$B$2,-3),Comp_Time!$A:$B,2,FALSE),VLOOKUP(CONCATENATE(Home!$B$2,-3),Comp_Time!$A:$B,2,FALSE),Z729))</f>
        <v>2.7430555555555554E-3</v>
      </c>
      <c r="X729" s="59">
        <f t="shared" si="33"/>
        <v>0</v>
      </c>
      <c r="Y729" s="59">
        <f t="shared" si="34"/>
        <v>0</v>
      </c>
      <c r="Z729">
        <f>IF(X729&gt;Y729,X729 - Y729,VLOOKUP(CONCATENATE(Home!$B$2,-3),Comp_Time!$A:$B,2,FALSE))</f>
        <v>2.7430555555555554E-3</v>
      </c>
      <c r="AA729">
        <f t="shared" si="35"/>
        <v>0</v>
      </c>
    </row>
    <row r="730" spans="23:27">
      <c r="W730">
        <f>IF(AA730=1, VLOOKUP(CONCATENATE(Home!$B$2,-3),Comp_Time!$A:$B,2,FALSE),IF(Z730&gt; VLOOKUP(CONCATENATE(Home!$B$2,-3),Comp_Time!$A:$B,2,FALSE),VLOOKUP(CONCATENATE(Home!$B$2,-3),Comp_Time!$A:$B,2,FALSE),Z730))</f>
        <v>2.7430555555555554E-3</v>
      </c>
      <c r="X730" s="59">
        <f t="shared" si="33"/>
        <v>0</v>
      </c>
      <c r="Y730" s="59">
        <f t="shared" si="34"/>
        <v>0</v>
      </c>
      <c r="Z730">
        <f>IF(X730&gt;Y730,X730 - Y730,VLOOKUP(CONCATENATE(Home!$B$2,-3),Comp_Time!$A:$B,2,FALSE))</f>
        <v>2.7430555555555554E-3</v>
      </c>
      <c r="AA730">
        <f t="shared" si="35"/>
        <v>0</v>
      </c>
    </row>
    <row r="731" spans="23:27">
      <c r="W731">
        <f>IF(AA731=1, VLOOKUP(CONCATENATE(Home!$B$2,-3),Comp_Time!$A:$B,2,FALSE),IF(Z731&gt; VLOOKUP(CONCATENATE(Home!$B$2,-3),Comp_Time!$A:$B,2,FALSE),VLOOKUP(CONCATENATE(Home!$B$2,-3),Comp_Time!$A:$B,2,FALSE),Z731))</f>
        <v>2.7430555555555554E-3</v>
      </c>
      <c r="X731" s="59">
        <f t="shared" si="33"/>
        <v>0</v>
      </c>
      <c r="Y731" s="59">
        <f t="shared" si="34"/>
        <v>0</v>
      </c>
      <c r="Z731">
        <f>IF(X731&gt;Y731,X731 - Y731,VLOOKUP(CONCATENATE(Home!$B$2,-3),Comp_Time!$A:$B,2,FALSE))</f>
        <v>2.7430555555555554E-3</v>
      </c>
      <c r="AA731">
        <f t="shared" si="35"/>
        <v>0</v>
      </c>
    </row>
    <row r="732" spans="23:27">
      <c r="W732">
        <f>IF(AA732=1, VLOOKUP(CONCATENATE(Home!$B$2,-3),Comp_Time!$A:$B,2,FALSE),IF(Z732&gt; VLOOKUP(CONCATENATE(Home!$B$2,-3),Comp_Time!$A:$B,2,FALSE),VLOOKUP(CONCATENATE(Home!$B$2,-3),Comp_Time!$A:$B,2,FALSE),Z732))</f>
        <v>2.7430555555555554E-3</v>
      </c>
      <c r="X732" s="59">
        <f t="shared" si="33"/>
        <v>0</v>
      </c>
      <c r="Y732" s="59">
        <f t="shared" si="34"/>
        <v>0</v>
      </c>
      <c r="Z732">
        <f>IF(X732&gt;Y732,X732 - Y732,VLOOKUP(CONCATENATE(Home!$B$2,-3),Comp_Time!$A:$B,2,FALSE))</f>
        <v>2.7430555555555554E-3</v>
      </c>
      <c r="AA732">
        <f t="shared" si="35"/>
        <v>0</v>
      </c>
    </row>
    <row r="733" spans="23:27">
      <c r="W733">
        <f>IF(AA733=1, VLOOKUP(CONCATENATE(Home!$B$2,-3),Comp_Time!$A:$B,2,FALSE),IF(Z733&gt; VLOOKUP(CONCATENATE(Home!$B$2,-3),Comp_Time!$A:$B,2,FALSE),VLOOKUP(CONCATENATE(Home!$B$2,-3),Comp_Time!$A:$B,2,FALSE),Z733))</f>
        <v>2.7430555555555554E-3</v>
      </c>
      <c r="X733" s="59">
        <f t="shared" si="33"/>
        <v>0</v>
      </c>
      <c r="Y733" s="59">
        <f t="shared" si="34"/>
        <v>0</v>
      </c>
      <c r="Z733">
        <f>IF(X733&gt;Y733,X733 - Y733,VLOOKUP(CONCATENATE(Home!$B$2,-3),Comp_Time!$A:$B,2,FALSE))</f>
        <v>2.7430555555555554E-3</v>
      </c>
      <c r="AA733">
        <f t="shared" si="35"/>
        <v>0</v>
      </c>
    </row>
    <row r="734" spans="23:27">
      <c r="W734">
        <f>IF(AA734=1, VLOOKUP(CONCATENATE(Home!$B$2,-3),Comp_Time!$A:$B,2,FALSE),IF(Z734&gt; VLOOKUP(CONCATENATE(Home!$B$2,-3),Comp_Time!$A:$B,2,FALSE),VLOOKUP(CONCATENATE(Home!$B$2,-3),Comp_Time!$A:$B,2,FALSE),Z734))</f>
        <v>2.7430555555555554E-3</v>
      </c>
      <c r="X734" s="59">
        <f t="shared" si="33"/>
        <v>0</v>
      </c>
      <c r="Y734" s="59">
        <f t="shared" si="34"/>
        <v>0</v>
      </c>
      <c r="Z734">
        <f>IF(X734&gt;Y734,X734 - Y734,VLOOKUP(CONCATENATE(Home!$B$2,-3),Comp_Time!$A:$B,2,FALSE))</f>
        <v>2.7430555555555554E-3</v>
      </c>
      <c r="AA734">
        <f t="shared" si="35"/>
        <v>0</v>
      </c>
    </row>
    <row r="735" spans="23:27">
      <c r="W735">
        <f>IF(AA735=1, VLOOKUP(CONCATENATE(Home!$B$2,-3),Comp_Time!$A:$B,2,FALSE),IF(Z735&gt; VLOOKUP(CONCATENATE(Home!$B$2,-3),Comp_Time!$A:$B,2,FALSE),VLOOKUP(CONCATENATE(Home!$B$2,-3),Comp_Time!$A:$B,2,FALSE),Z735))</f>
        <v>2.7430555555555554E-3</v>
      </c>
      <c r="X735" s="59">
        <f t="shared" si="33"/>
        <v>0</v>
      </c>
      <c r="Y735" s="59">
        <f t="shared" si="34"/>
        <v>0</v>
      </c>
      <c r="Z735">
        <f>IF(X735&gt;Y735,X735 - Y735,VLOOKUP(CONCATENATE(Home!$B$2,-3),Comp_Time!$A:$B,2,FALSE))</f>
        <v>2.7430555555555554E-3</v>
      </c>
      <c r="AA735">
        <f t="shared" si="35"/>
        <v>0</v>
      </c>
    </row>
    <row r="736" spans="23:27">
      <c r="W736">
        <f>IF(AA736=1, VLOOKUP(CONCATENATE(Home!$B$2,-3),Comp_Time!$A:$B,2,FALSE),IF(Z736&gt; VLOOKUP(CONCATENATE(Home!$B$2,-3),Comp_Time!$A:$B,2,FALSE),VLOOKUP(CONCATENATE(Home!$B$2,-3),Comp_Time!$A:$B,2,FALSE),Z736))</f>
        <v>2.7430555555555554E-3</v>
      </c>
      <c r="X736" s="59">
        <f t="shared" si="33"/>
        <v>0</v>
      </c>
      <c r="Y736" s="59">
        <f t="shared" si="34"/>
        <v>0</v>
      </c>
      <c r="Z736">
        <f>IF(X736&gt;Y736,X736 - Y736,VLOOKUP(CONCATENATE(Home!$B$2,-3),Comp_Time!$A:$B,2,FALSE))</f>
        <v>2.7430555555555554E-3</v>
      </c>
      <c r="AA736">
        <f t="shared" si="35"/>
        <v>0</v>
      </c>
    </row>
    <row r="737" spans="23:27">
      <c r="W737">
        <f>IF(AA737=1, VLOOKUP(CONCATENATE(Home!$B$2,-3),Comp_Time!$A:$B,2,FALSE),IF(Z737&gt; VLOOKUP(CONCATENATE(Home!$B$2,-3),Comp_Time!$A:$B,2,FALSE),VLOOKUP(CONCATENATE(Home!$B$2,-3),Comp_Time!$A:$B,2,FALSE),Z737))</f>
        <v>2.7430555555555554E-3</v>
      </c>
      <c r="X737" s="59">
        <f t="shared" si="33"/>
        <v>0</v>
      </c>
      <c r="Y737" s="59">
        <f t="shared" si="34"/>
        <v>0</v>
      </c>
      <c r="Z737">
        <f>IF(X737&gt;Y737,X737 - Y737,VLOOKUP(CONCATENATE(Home!$B$2,-3),Comp_Time!$A:$B,2,FALSE))</f>
        <v>2.7430555555555554E-3</v>
      </c>
      <c r="AA737">
        <f t="shared" si="35"/>
        <v>0</v>
      </c>
    </row>
    <row r="738" spans="23:27">
      <c r="W738">
        <f>IF(AA738=1, VLOOKUP(CONCATENATE(Home!$B$2,-3),Comp_Time!$A:$B,2,FALSE),IF(Z738&gt; VLOOKUP(CONCATENATE(Home!$B$2,-3),Comp_Time!$A:$B,2,FALSE),VLOOKUP(CONCATENATE(Home!$B$2,-3),Comp_Time!$A:$B,2,FALSE),Z738))</f>
        <v>2.7430555555555554E-3</v>
      </c>
      <c r="X738" s="59">
        <f t="shared" si="33"/>
        <v>0</v>
      </c>
      <c r="Y738" s="59">
        <f t="shared" si="34"/>
        <v>0</v>
      </c>
      <c r="Z738">
        <f>IF(X738&gt;Y738,X738 - Y738,VLOOKUP(CONCATENATE(Home!$B$2,-3),Comp_Time!$A:$B,2,FALSE))</f>
        <v>2.7430555555555554E-3</v>
      </c>
      <c r="AA738">
        <f t="shared" si="35"/>
        <v>0</v>
      </c>
    </row>
    <row r="739" spans="23:27">
      <c r="W739">
        <f>IF(AA739=1, VLOOKUP(CONCATENATE(Home!$B$2,-3),Comp_Time!$A:$B,2,FALSE),IF(Z739&gt; VLOOKUP(CONCATENATE(Home!$B$2,-3),Comp_Time!$A:$B,2,FALSE),VLOOKUP(CONCATENATE(Home!$B$2,-3),Comp_Time!$A:$B,2,FALSE),Z739))</f>
        <v>2.7430555555555554E-3</v>
      </c>
      <c r="X739" s="59">
        <f t="shared" si="33"/>
        <v>0</v>
      </c>
      <c r="Y739" s="59">
        <f t="shared" si="34"/>
        <v>0</v>
      </c>
      <c r="Z739">
        <f>IF(X739&gt;Y739,X739 - Y739,VLOOKUP(CONCATENATE(Home!$B$2,-3),Comp_Time!$A:$B,2,FALSE))</f>
        <v>2.7430555555555554E-3</v>
      </c>
      <c r="AA739">
        <f t="shared" si="35"/>
        <v>0</v>
      </c>
    </row>
    <row r="740" spans="23:27">
      <c r="W740">
        <f>IF(AA740=1, VLOOKUP(CONCATENATE(Home!$B$2,-3),Comp_Time!$A:$B,2,FALSE),IF(Z740&gt; VLOOKUP(CONCATENATE(Home!$B$2,-3),Comp_Time!$A:$B,2,FALSE),VLOOKUP(CONCATENATE(Home!$B$2,-3),Comp_Time!$A:$B,2,FALSE),Z740))</f>
        <v>2.7430555555555554E-3</v>
      </c>
      <c r="X740" s="59">
        <f t="shared" si="33"/>
        <v>0</v>
      </c>
      <c r="Y740" s="59">
        <f t="shared" si="34"/>
        <v>0</v>
      </c>
      <c r="Z740">
        <f>IF(X740&gt;Y740,X740 - Y740,VLOOKUP(CONCATENATE(Home!$B$2,-3),Comp_Time!$A:$B,2,FALSE))</f>
        <v>2.7430555555555554E-3</v>
      </c>
      <c r="AA740">
        <f t="shared" si="35"/>
        <v>0</v>
      </c>
    </row>
    <row r="741" spans="23:27">
      <c r="W741">
        <f>IF(AA741=1, VLOOKUP(CONCATENATE(Home!$B$2,-3),Comp_Time!$A:$B,2,FALSE),IF(Z741&gt; VLOOKUP(CONCATENATE(Home!$B$2,-3),Comp_Time!$A:$B,2,FALSE),VLOOKUP(CONCATENATE(Home!$B$2,-3),Comp_Time!$A:$B,2,FALSE),Z741))</f>
        <v>2.7430555555555554E-3</v>
      </c>
      <c r="X741" s="59">
        <f t="shared" si="33"/>
        <v>0</v>
      </c>
      <c r="Y741" s="59">
        <f t="shared" si="34"/>
        <v>0</v>
      </c>
      <c r="Z741">
        <f>IF(X741&gt;Y741,X741 - Y741,VLOOKUP(CONCATENATE(Home!$B$2,-3),Comp_Time!$A:$B,2,FALSE))</f>
        <v>2.7430555555555554E-3</v>
      </c>
      <c r="AA741">
        <f t="shared" si="35"/>
        <v>0</v>
      </c>
    </row>
    <row r="742" spans="23:27">
      <c r="W742">
        <f>IF(AA742=1, VLOOKUP(CONCATENATE(Home!$B$2,-3),Comp_Time!$A:$B,2,FALSE),IF(Z742&gt; VLOOKUP(CONCATENATE(Home!$B$2,-3),Comp_Time!$A:$B,2,FALSE),VLOOKUP(CONCATENATE(Home!$B$2,-3),Comp_Time!$A:$B,2,FALSE),Z742))</f>
        <v>2.7430555555555554E-3</v>
      </c>
      <c r="X742" s="59">
        <f t="shared" si="33"/>
        <v>0</v>
      </c>
      <c r="Y742" s="59">
        <f t="shared" si="34"/>
        <v>0</v>
      </c>
      <c r="Z742">
        <f>IF(X742&gt;Y742,X742 - Y742,VLOOKUP(CONCATENATE(Home!$B$2,-3),Comp_Time!$A:$B,2,FALSE))</f>
        <v>2.7430555555555554E-3</v>
      </c>
      <c r="AA742">
        <f t="shared" si="35"/>
        <v>0</v>
      </c>
    </row>
    <row r="743" spans="23:27">
      <c r="W743">
        <f>IF(AA743=1, VLOOKUP(CONCATENATE(Home!$B$2,-3),Comp_Time!$A:$B,2,FALSE),IF(Z743&gt; VLOOKUP(CONCATENATE(Home!$B$2,-3),Comp_Time!$A:$B,2,FALSE),VLOOKUP(CONCATENATE(Home!$B$2,-3),Comp_Time!$A:$B,2,FALSE),Z743))</f>
        <v>2.7430555555555554E-3</v>
      </c>
      <c r="X743" s="59">
        <f t="shared" si="33"/>
        <v>0</v>
      </c>
      <c r="Y743" s="59">
        <f t="shared" si="34"/>
        <v>0</v>
      </c>
      <c r="Z743">
        <f>IF(X743&gt;Y743,X743 - Y743,VLOOKUP(CONCATENATE(Home!$B$2,-3),Comp_Time!$A:$B,2,FALSE))</f>
        <v>2.7430555555555554E-3</v>
      </c>
      <c r="AA743">
        <f t="shared" si="35"/>
        <v>0</v>
      </c>
    </row>
    <row r="744" spans="23:27">
      <c r="W744">
        <f>IF(AA744=1, VLOOKUP(CONCATENATE(Home!$B$2,-3),Comp_Time!$A:$B,2,FALSE),IF(Z744&gt; VLOOKUP(CONCATENATE(Home!$B$2,-3),Comp_Time!$A:$B,2,FALSE),VLOOKUP(CONCATENATE(Home!$B$2,-3),Comp_Time!$A:$B,2,FALSE),Z744))</f>
        <v>2.7430555555555554E-3</v>
      </c>
      <c r="X744" s="59">
        <f t="shared" si="33"/>
        <v>0</v>
      </c>
      <c r="Y744" s="59">
        <f t="shared" si="34"/>
        <v>0</v>
      </c>
      <c r="Z744">
        <f>IF(X744&gt;Y744,X744 - Y744,VLOOKUP(CONCATENATE(Home!$B$2,-3),Comp_Time!$A:$B,2,FALSE))</f>
        <v>2.7430555555555554E-3</v>
      </c>
      <c r="AA744">
        <f t="shared" si="35"/>
        <v>0</v>
      </c>
    </row>
    <row r="745" spans="23:27">
      <c r="W745">
        <f>IF(AA745=1, VLOOKUP(CONCATENATE(Home!$B$2,-3),Comp_Time!$A:$B,2,FALSE),IF(Z745&gt; VLOOKUP(CONCATENATE(Home!$B$2,-3),Comp_Time!$A:$B,2,FALSE),VLOOKUP(CONCATENATE(Home!$B$2,-3),Comp_Time!$A:$B,2,FALSE),Z745))</f>
        <v>2.7430555555555554E-3</v>
      </c>
      <c r="X745" s="59">
        <f t="shared" si="33"/>
        <v>0</v>
      </c>
      <c r="Y745" s="59">
        <f t="shared" si="34"/>
        <v>0</v>
      </c>
      <c r="Z745">
        <f>IF(X745&gt;Y745,X745 - Y745,VLOOKUP(CONCATENATE(Home!$B$2,-3),Comp_Time!$A:$B,2,FALSE))</f>
        <v>2.7430555555555554E-3</v>
      </c>
      <c r="AA745">
        <f t="shared" si="35"/>
        <v>0</v>
      </c>
    </row>
    <row r="746" spans="23:27">
      <c r="W746">
        <f>IF(AA746=1, VLOOKUP(CONCATENATE(Home!$B$2,-3),Comp_Time!$A:$B,2,FALSE),IF(Z746&gt; VLOOKUP(CONCATENATE(Home!$B$2,-3),Comp_Time!$A:$B,2,FALSE),VLOOKUP(CONCATENATE(Home!$B$2,-3),Comp_Time!$A:$B,2,FALSE),Z746))</f>
        <v>2.7430555555555554E-3</v>
      </c>
      <c r="X746" s="59">
        <f t="shared" si="33"/>
        <v>0</v>
      </c>
      <c r="Y746" s="59">
        <f t="shared" si="34"/>
        <v>0</v>
      </c>
      <c r="Z746">
        <f>IF(X746&gt;Y746,X746 - Y746,VLOOKUP(CONCATENATE(Home!$B$2,-3),Comp_Time!$A:$B,2,FALSE))</f>
        <v>2.7430555555555554E-3</v>
      </c>
      <c r="AA746">
        <f t="shared" si="35"/>
        <v>0</v>
      </c>
    </row>
    <row r="747" spans="23:27">
      <c r="W747">
        <f>IF(AA747=1, VLOOKUP(CONCATENATE(Home!$B$2,-3),Comp_Time!$A:$B,2,FALSE),IF(Z747&gt; VLOOKUP(CONCATENATE(Home!$B$2,-3),Comp_Time!$A:$B,2,FALSE),VLOOKUP(CONCATENATE(Home!$B$2,-3),Comp_Time!$A:$B,2,FALSE),Z747))</f>
        <v>2.7430555555555554E-3</v>
      </c>
      <c r="X747" s="59">
        <f t="shared" si="33"/>
        <v>0</v>
      </c>
      <c r="Y747" s="59">
        <f t="shared" si="34"/>
        <v>0</v>
      </c>
      <c r="Z747">
        <f>IF(X747&gt;Y747,X747 - Y747,VLOOKUP(CONCATENATE(Home!$B$2,-3),Comp_Time!$A:$B,2,FALSE))</f>
        <v>2.7430555555555554E-3</v>
      </c>
      <c r="AA747">
        <f t="shared" si="35"/>
        <v>0</v>
      </c>
    </row>
    <row r="748" spans="23:27">
      <c r="W748">
        <f>IF(AA748=1, VLOOKUP(CONCATENATE(Home!$B$2,-3),Comp_Time!$A:$B,2,FALSE),IF(Z748&gt; VLOOKUP(CONCATENATE(Home!$B$2,-3),Comp_Time!$A:$B,2,FALSE),VLOOKUP(CONCATENATE(Home!$B$2,-3),Comp_Time!$A:$B,2,FALSE),Z748))</f>
        <v>2.7430555555555554E-3</v>
      </c>
      <c r="X748" s="59">
        <f t="shared" si="33"/>
        <v>0</v>
      </c>
      <c r="Y748" s="59">
        <f t="shared" si="34"/>
        <v>0</v>
      </c>
      <c r="Z748">
        <f>IF(X748&gt;Y748,X748 - Y748,VLOOKUP(CONCATENATE(Home!$B$2,-3),Comp_Time!$A:$B,2,FALSE))</f>
        <v>2.7430555555555554E-3</v>
      </c>
      <c r="AA748">
        <f t="shared" si="35"/>
        <v>0</v>
      </c>
    </row>
    <row r="749" spans="23:27">
      <c r="W749">
        <f>IF(AA749=1, VLOOKUP(CONCATENATE(Home!$B$2,-3),Comp_Time!$A:$B,2,FALSE),IF(Z749&gt; VLOOKUP(CONCATENATE(Home!$B$2,-3),Comp_Time!$A:$B,2,FALSE),VLOOKUP(CONCATENATE(Home!$B$2,-3),Comp_Time!$A:$B,2,FALSE),Z749))</f>
        <v>2.7430555555555554E-3</v>
      </c>
      <c r="X749" s="59">
        <f t="shared" si="33"/>
        <v>0</v>
      </c>
      <c r="Y749" s="59">
        <f t="shared" si="34"/>
        <v>0</v>
      </c>
      <c r="Z749">
        <f>IF(X749&gt;Y749,X749 - Y749,VLOOKUP(CONCATENATE(Home!$B$2,-3),Comp_Time!$A:$B,2,FALSE))</f>
        <v>2.7430555555555554E-3</v>
      </c>
      <c r="AA749">
        <f t="shared" si="35"/>
        <v>0</v>
      </c>
    </row>
    <row r="750" spans="23:27">
      <c r="W750">
        <f>IF(AA750=1, VLOOKUP(CONCATENATE(Home!$B$2,-3),Comp_Time!$A:$B,2,FALSE),IF(Z750&gt; VLOOKUP(CONCATENATE(Home!$B$2,-3),Comp_Time!$A:$B,2,FALSE),VLOOKUP(CONCATENATE(Home!$B$2,-3),Comp_Time!$A:$B,2,FALSE),Z750))</f>
        <v>2.7430555555555554E-3</v>
      </c>
      <c r="X750" s="59">
        <f t="shared" si="33"/>
        <v>0</v>
      </c>
      <c r="Y750" s="59">
        <f t="shared" si="34"/>
        <v>0</v>
      </c>
      <c r="Z750">
        <f>IF(X750&gt;Y750,X750 - Y750,VLOOKUP(CONCATENATE(Home!$B$2,-3),Comp_Time!$A:$B,2,FALSE))</f>
        <v>2.7430555555555554E-3</v>
      </c>
      <c r="AA750">
        <f t="shared" si="35"/>
        <v>0</v>
      </c>
    </row>
    <row r="751" spans="23:27">
      <c r="W751">
        <f>IF(AA751=1, VLOOKUP(CONCATENATE(Home!$B$2,-3),Comp_Time!$A:$B,2,FALSE),IF(Z751&gt; VLOOKUP(CONCATENATE(Home!$B$2,-3),Comp_Time!$A:$B,2,FALSE),VLOOKUP(CONCATENATE(Home!$B$2,-3),Comp_Time!$A:$B,2,FALSE),Z751))</f>
        <v>2.7430555555555554E-3</v>
      </c>
      <c r="X751" s="59">
        <f t="shared" si="33"/>
        <v>0</v>
      </c>
      <c r="Y751" s="59">
        <f t="shared" si="34"/>
        <v>0</v>
      </c>
      <c r="Z751">
        <f>IF(X751&gt;Y751,X751 - Y751,VLOOKUP(CONCATENATE(Home!$B$2,-3),Comp_Time!$A:$B,2,FALSE))</f>
        <v>2.7430555555555554E-3</v>
      </c>
      <c r="AA751">
        <f t="shared" si="35"/>
        <v>0</v>
      </c>
    </row>
    <row r="752" spans="23:27">
      <c r="W752">
        <f>IF(AA752=1, VLOOKUP(CONCATENATE(Home!$B$2,-3),Comp_Time!$A:$B,2,FALSE),IF(Z752&gt; VLOOKUP(CONCATENATE(Home!$B$2,-3),Comp_Time!$A:$B,2,FALSE),VLOOKUP(CONCATENATE(Home!$B$2,-3),Comp_Time!$A:$B,2,FALSE),Z752))</f>
        <v>2.7430555555555554E-3</v>
      </c>
      <c r="X752" s="59">
        <f t="shared" si="33"/>
        <v>0</v>
      </c>
      <c r="Y752" s="59">
        <f t="shared" si="34"/>
        <v>0</v>
      </c>
      <c r="Z752">
        <f>IF(X752&gt;Y752,X752 - Y752,VLOOKUP(CONCATENATE(Home!$B$2,-3),Comp_Time!$A:$B,2,FALSE))</f>
        <v>2.7430555555555554E-3</v>
      </c>
      <c r="AA752">
        <f t="shared" si="35"/>
        <v>0</v>
      </c>
    </row>
    <row r="753" spans="23:27">
      <c r="W753">
        <f>IF(AA753=1, VLOOKUP(CONCATENATE(Home!$B$2,-3),Comp_Time!$A:$B,2,FALSE),IF(Z753&gt; VLOOKUP(CONCATENATE(Home!$B$2,-3),Comp_Time!$A:$B,2,FALSE),VLOOKUP(CONCATENATE(Home!$B$2,-3),Comp_Time!$A:$B,2,FALSE),Z753))</f>
        <v>2.7430555555555554E-3</v>
      </c>
      <c r="X753" s="59">
        <f t="shared" si="33"/>
        <v>0</v>
      </c>
      <c r="Y753" s="59">
        <f t="shared" si="34"/>
        <v>0</v>
      </c>
      <c r="Z753">
        <f>IF(X753&gt;Y753,X753 - Y753,VLOOKUP(CONCATENATE(Home!$B$2,-3),Comp_Time!$A:$B,2,FALSE))</f>
        <v>2.7430555555555554E-3</v>
      </c>
      <c r="AA753">
        <f t="shared" si="35"/>
        <v>0</v>
      </c>
    </row>
    <row r="754" spans="23:27">
      <c r="W754">
        <f>IF(AA754=1, VLOOKUP(CONCATENATE(Home!$B$2,-3),Comp_Time!$A:$B,2,FALSE),IF(Z754&gt; VLOOKUP(CONCATENATE(Home!$B$2,-3),Comp_Time!$A:$B,2,FALSE),VLOOKUP(CONCATENATE(Home!$B$2,-3),Comp_Time!$A:$B,2,FALSE),Z754))</f>
        <v>2.7430555555555554E-3</v>
      </c>
      <c r="X754" s="59">
        <f t="shared" si="33"/>
        <v>0</v>
      </c>
      <c r="Y754" s="59">
        <f t="shared" si="34"/>
        <v>0</v>
      </c>
      <c r="Z754">
        <f>IF(X754&gt;Y754,X754 - Y754,VLOOKUP(CONCATENATE(Home!$B$2,-3),Comp_Time!$A:$B,2,FALSE))</f>
        <v>2.7430555555555554E-3</v>
      </c>
      <c r="AA754">
        <f t="shared" si="35"/>
        <v>0</v>
      </c>
    </row>
    <row r="755" spans="23:27">
      <c r="W755">
        <f>IF(AA755=1, VLOOKUP(CONCATENATE(Home!$B$2,-3),Comp_Time!$A:$B,2,FALSE),IF(Z755&gt; VLOOKUP(CONCATENATE(Home!$B$2,-3),Comp_Time!$A:$B,2,FALSE),VLOOKUP(CONCATENATE(Home!$B$2,-3),Comp_Time!$A:$B,2,FALSE),Z755))</f>
        <v>2.7430555555555554E-3</v>
      </c>
      <c r="X755" s="59">
        <f t="shared" si="33"/>
        <v>0</v>
      </c>
      <c r="Y755" s="59">
        <f t="shared" si="34"/>
        <v>0</v>
      </c>
      <c r="Z755">
        <f>IF(X755&gt;Y755,X755 - Y755,VLOOKUP(CONCATENATE(Home!$B$2,-3),Comp_Time!$A:$B,2,FALSE))</f>
        <v>2.7430555555555554E-3</v>
      </c>
      <c r="AA755">
        <f t="shared" si="35"/>
        <v>0</v>
      </c>
    </row>
    <row r="756" spans="23:27">
      <c r="W756">
        <f>IF(AA756=1, VLOOKUP(CONCATENATE(Home!$B$2,-3),Comp_Time!$A:$B,2,FALSE),IF(Z756&gt; VLOOKUP(CONCATENATE(Home!$B$2,-3),Comp_Time!$A:$B,2,FALSE),VLOOKUP(CONCATENATE(Home!$B$2,-3),Comp_Time!$A:$B,2,FALSE),Z756))</f>
        <v>2.7430555555555554E-3</v>
      </c>
      <c r="X756" s="59">
        <f t="shared" si="33"/>
        <v>0</v>
      </c>
      <c r="Y756" s="59">
        <f t="shared" si="34"/>
        <v>0</v>
      </c>
      <c r="Z756">
        <f>IF(X756&gt;Y756,X756 - Y756,VLOOKUP(CONCATENATE(Home!$B$2,-3),Comp_Time!$A:$B,2,FALSE))</f>
        <v>2.7430555555555554E-3</v>
      </c>
      <c r="AA756">
        <f t="shared" si="35"/>
        <v>0</v>
      </c>
    </row>
    <row r="757" spans="23:27">
      <c r="W757">
        <f>IF(AA757=1, VLOOKUP(CONCATENATE(Home!$B$2,-3),Comp_Time!$A:$B,2,FALSE),IF(Z757&gt; VLOOKUP(CONCATENATE(Home!$B$2,-3),Comp_Time!$A:$B,2,FALSE),VLOOKUP(CONCATENATE(Home!$B$2,-3),Comp_Time!$A:$B,2,FALSE),Z757))</f>
        <v>2.7430555555555554E-3</v>
      </c>
      <c r="X757" s="59">
        <f t="shared" si="33"/>
        <v>0</v>
      </c>
      <c r="Y757" s="59">
        <f t="shared" si="34"/>
        <v>0</v>
      </c>
      <c r="Z757">
        <f>IF(X757&gt;Y757,X757 - Y757,VLOOKUP(CONCATENATE(Home!$B$2,-3),Comp_Time!$A:$B,2,FALSE))</f>
        <v>2.7430555555555554E-3</v>
      </c>
      <c r="AA757">
        <f t="shared" si="35"/>
        <v>0</v>
      </c>
    </row>
    <row r="758" spans="23:27">
      <c r="W758">
        <f>IF(AA758=1, VLOOKUP(CONCATENATE(Home!$B$2,-3),Comp_Time!$A:$B,2,FALSE),IF(Z758&gt; VLOOKUP(CONCATENATE(Home!$B$2,-3),Comp_Time!$A:$B,2,FALSE),VLOOKUP(CONCATENATE(Home!$B$2,-3),Comp_Time!$A:$B,2,FALSE),Z758))</f>
        <v>2.7430555555555554E-3</v>
      </c>
      <c r="X758" s="59">
        <f t="shared" si="33"/>
        <v>0</v>
      </c>
      <c r="Y758" s="59">
        <f t="shared" si="34"/>
        <v>0</v>
      </c>
      <c r="Z758">
        <f>IF(X758&gt;Y758,X758 - Y758,VLOOKUP(CONCATENATE(Home!$B$2,-3),Comp_Time!$A:$B,2,FALSE))</f>
        <v>2.7430555555555554E-3</v>
      </c>
      <c r="AA758">
        <f t="shared" si="35"/>
        <v>0</v>
      </c>
    </row>
    <row r="759" spans="23:27">
      <c r="W759">
        <f>IF(AA759=1, VLOOKUP(CONCATENATE(Home!$B$2,-3),Comp_Time!$A:$B,2,FALSE),IF(Z759&gt; VLOOKUP(CONCATENATE(Home!$B$2,-3),Comp_Time!$A:$B,2,FALSE),VLOOKUP(CONCATENATE(Home!$B$2,-3),Comp_Time!$A:$B,2,FALSE),Z759))</f>
        <v>2.7430555555555554E-3</v>
      </c>
      <c r="X759" s="59">
        <f t="shared" si="33"/>
        <v>0</v>
      </c>
      <c r="Y759" s="59">
        <f t="shared" si="34"/>
        <v>0</v>
      </c>
      <c r="Z759">
        <f>IF(X759&gt;Y759,X759 - Y759,VLOOKUP(CONCATENATE(Home!$B$2,-3),Comp_Time!$A:$B,2,FALSE))</f>
        <v>2.7430555555555554E-3</v>
      </c>
      <c r="AA759">
        <f t="shared" si="35"/>
        <v>0</v>
      </c>
    </row>
    <row r="760" spans="23:27">
      <c r="W760">
        <f>IF(AA760=1, VLOOKUP(CONCATENATE(Home!$B$2,-3),Comp_Time!$A:$B,2,FALSE),IF(Z760&gt; VLOOKUP(CONCATENATE(Home!$B$2,-3),Comp_Time!$A:$B,2,FALSE),VLOOKUP(CONCATENATE(Home!$B$2,-3),Comp_Time!$A:$B,2,FALSE),Z760))</f>
        <v>2.7430555555555554E-3</v>
      </c>
      <c r="X760" s="59">
        <f t="shared" si="33"/>
        <v>0</v>
      </c>
      <c r="Y760" s="59">
        <f t="shared" si="34"/>
        <v>0</v>
      </c>
      <c r="Z760">
        <f>IF(X760&gt;Y760,X760 - Y760,VLOOKUP(CONCATENATE(Home!$B$2,-3),Comp_Time!$A:$B,2,FALSE))</f>
        <v>2.7430555555555554E-3</v>
      </c>
      <c r="AA760">
        <f t="shared" si="35"/>
        <v>0</v>
      </c>
    </row>
    <row r="761" spans="23:27">
      <c r="W761">
        <f>IF(AA761=1, VLOOKUP(CONCATENATE(Home!$B$2,-3),Comp_Time!$A:$B,2,FALSE),IF(Z761&gt; VLOOKUP(CONCATENATE(Home!$B$2,-3),Comp_Time!$A:$B,2,FALSE),VLOOKUP(CONCATENATE(Home!$B$2,-3),Comp_Time!$A:$B,2,FALSE),Z761))</f>
        <v>2.7430555555555554E-3</v>
      </c>
      <c r="X761" s="59">
        <f t="shared" si="33"/>
        <v>0</v>
      </c>
      <c r="Y761" s="59">
        <f t="shared" si="34"/>
        <v>0</v>
      </c>
      <c r="Z761">
        <f>IF(X761&gt;Y761,X761 - Y761,VLOOKUP(CONCATENATE(Home!$B$2,-3),Comp_Time!$A:$B,2,FALSE))</f>
        <v>2.7430555555555554E-3</v>
      </c>
      <c r="AA761">
        <f t="shared" si="35"/>
        <v>0</v>
      </c>
    </row>
    <row r="762" spans="23:27">
      <c r="W762">
        <f>IF(AA762=1, VLOOKUP(CONCATENATE(Home!$B$2,-3),Comp_Time!$A:$B,2,FALSE),IF(Z762&gt; VLOOKUP(CONCATENATE(Home!$B$2,-3),Comp_Time!$A:$B,2,FALSE),VLOOKUP(CONCATENATE(Home!$B$2,-3),Comp_Time!$A:$B,2,FALSE),Z762))</f>
        <v>2.7430555555555554E-3</v>
      </c>
      <c r="X762" s="59">
        <f t="shared" si="33"/>
        <v>0</v>
      </c>
      <c r="Y762" s="59">
        <f t="shared" si="34"/>
        <v>0</v>
      </c>
      <c r="Z762">
        <f>IF(X762&gt;Y762,X762 - Y762,VLOOKUP(CONCATENATE(Home!$B$2,-3),Comp_Time!$A:$B,2,FALSE))</f>
        <v>2.7430555555555554E-3</v>
      </c>
      <c r="AA762">
        <f t="shared" si="35"/>
        <v>0</v>
      </c>
    </row>
    <row r="763" spans="23:27">
      <c r="W763">
        <f>IF(AA763=1, VLOOKUP(CONCATENATE(Home!$B$2,-3),Comp_Time!$A:$B,2,FALSE),IF(Z763&gt; VLOOKUP(CONCATENATE(Home!$B$2,-3),Comp_Time!$A:$B,2,FALSE),VLOOKUP(CONCATENATE(Home!$B$2,-3),Comp_Time!$A:$B,2,FALSE),Z763))</f>
        <v>2.7430555555555554E-3</v>
      </c>
      <c r="X763" s="59">
        <f t="shared" si="33"/>
        <v>0</v>
      </c>
      <c r="Y763" s="59">
        <f t="shared" si="34"/>
        <v>0</v>
      </c>
      <c r="Z763">
        <f>IF(X763&gt;Y763,X763 - Y763,VLOOKUP(CONCATENATE(Home!$B$2,-3),Comp_Time!$A:$B,2,FALSE))</f>
        <v>2.7430555555555554E-3</v>
      </c>
      <c r="AA763">
        <f t="shared" si="35"/>
        <v>0</v>
      </c>
    </row>
    <row r="764" spans="23:27">
      <c r="W764">
        <f>IF(AA764=1, VLOOKUP(CONCATENATE(Home!$B$2,-3),Comp_Time!$A:$B,2,FALSE),IF(Z764&gt; VLOOKUP(CONCATENATE(Home!$B$2,-3),Comp_Time!$A:$B,2,FALSE),VLOOKUP(CONCATENATE(Home!$B$2,-3),Comp_Time!$A:$B,2,FALSE),Z764))</f>
        <v>2.7430555555555554E-3</v>
      </c>
      <c r="X764" s="59">
        <f t="shared" si="33"/>
        <v>0</v>
      </c>
      <c r="Y764" s="59">
        <f t="shared" si="34"/>
        <v>0</v>
      </c>
      <c r="Z764">
        <f>IF(X764&gt;Y764,X764 - Y764,VLOOKUP(CONCATENATE(Home!$B$2,-3),Comp_Time!$A:$B,2,FALSE))</f>
        <v>2.7430555555555554E-3</v>
      </c>
      <c r="AA764">
        <f t="shared" si="35"/>
        <v>0</v>
      </c>
    </row>
    <row r="765" spans="23:27">
      <c r="W765">
        <f>IF(AA765=1, VLOOKUP(CONCATENATE(Home!$B$2,-3),Comp_Time!$A:$B,2,FALSE),IF(Z765&gt; VLOOKUP(CONCATENATE(Home!$B$2,-3),Comp_Time!$A:$B,2,FALSE),VLOOKUP(CONCATENATE(Home!$B$2,-3),Comp_Time!$A:$B,2,FALSE),Z765))</f>
        <v>2.7430555555555554E-3</v>
      </c>
      <c r="X765" s="59">
        <f t="shared" si="33"/>
        <v>0</v>
      </c>
      <c r="Y765" s="59">
        <f t="shared" si="34"/>
        <v>0</v>
      </c>
      <c r="Z765">
        <f>IF(X765&gt;Y765,X765 - Y765,VLOOKUP(CONCATENATE(Home!$B$2,-3),Comp_Time!$A:$B,2,FALSE))</f>
        <v>2.7430555555555554E-3</v>
      </c>
      <c r="AA765">
        <f t="shared" si="35"/>
        <v>0</v>
      </c>
    </row>
    <row r="766" spans="23:27">
      <c r="W766">
        <f>IF(AA766=1, VLOOKUP(CONCATENATE(Home!$B$2,-3),Comp_Time!$A:$B,2,FALSE),IF(Z766&gt; VLOOKUP(CONCATENATE(Home!$B$2,-3),Comp_Time!$A:$B,2,FALSE),VLOOKUP(CONCATENATE(Home!$B$2,-3),Comp_Time!$A:$B,2,FALSE),Z766))</f>
        <v>2.7430555555555554E-3</v>
      </c>
      <c r="X766" s="59">
        <f t="shared" si="33"/>
        <v>0</v>
      </c>
      <c r="Y766" s="59">
        <f t="shared" si="34"/>
        <v>0</v>
      </c>
      <c r="Z766">
        <f>IF(X766&gt;Y766,X766 - Y766,VLOOKUP(CONCATENATE(Home!$B$2,-3),Comp_Time!$A:$B,2,FALSE))</f>
        <v>2.7430555555555554E-3</v>
      </c>
      <c r="AA766">
        <f t="shared" si="35"/>
        <v>0</v>
      </c>
    </row>
    <row r="767" spans="23:27">
      <c r="W767">
        <f>IF(AA767=1, VLOOKUP(CONCATENATE(Home!$B$2,-3),Comp_Time!$A:$B,2,FALSE),IF(Z767&gt; VLOOKUP(CONCATENATE(Home!$B$2,-3),Comp_Time!$A:$B,2,FALSE),VLOOKUP(CONCATENATE(Home!$B$2,-3),Comp_Time!$A:$B,2,FALSE),Z767))</f>
        <v>2.7430555555555554E-3</v>
      </c>
      <c r="X767" s="59">
        <f t="shared" si="33"/>
        <v>0</v>
      </c>
      <c r="Y767" s="59">
        <f t="shared" si="34"/>
        <v>0</v>
      </c>
      <c r="Z767">
        <f>IF(X767&gt;Y767,X767 - Y767,VLOOKUP(CONCATENATE(Home!$B$2,-3),Comp_Time!$A:$B,2,FALSE))</f>
        <v>2.7430555555555554E-3</v>
      </c>
      <c r="AA767">
        <f t="shared" si="35"/>
        <v>0</v>
      </c>
    </row>
    <row r="768" spans="23:27">
      <c r="W768">
        <f>IF(AA768=1, VLOOKUP(CONCATENATE(Home!$B$2,-3),Comp_Time!$A:$B,2,FALSE),IF(Z768&gt; VLOOKUP(CONCATENATE(Home!$B$2,-3),Comp_Time!$A:$B,2,FALSE),VLOOKUP(CONCATENATE(Home!$B$2,-3),Comp_Time!$A:$B,2,FALSE),Z768))</f>
        <v>2.7430555555555554E-3</v>
      </c>
      <c r="X768" s="59">
        <f t="shared" si="33"/>
        <v>0</v>
      </c>
      <c r="Y768" s="59">
        <f t="shared" si="34"/>
        <v>0</v>
      </c>
      <c r="Z768">
        <f>IF(X768&gt;Y768,X768 - Y768,VLOOKUP(CONCATENATE(Home!$B$2,-3),Comp_Time!$A:$B,2,FALSE))</f>
        <v>2.7430555555555554E-3</v>
      </c>
      <c r="AA768">
        <f t="shared" si="35"/>
        <v>0</v>
      </c>
    </row>
    <row r="769" spans="23:27">
      <c r="W769">
        <f>IF(AA769=1, VLOOKUP(CONCATENATE(Home!$B$2,-3),Comp_Time!$A:$B,2,FALSE),IF(Z769&gt; VLOOKUP(CONCATENATE(Home!$B$2,-3),Comp_Time!$A:$B,2,FALSE),VLOOKUP(CONCATENATE(Home!$B$2,-3),Comp_Time!$A:$B,2,FALSE),Z769))</f>
        <v>2.7430555555555554E-3</v>
      </c>
      <c r="X769" s="59">
        <f t="shared" si="33"/>
        <v>0</v>
      </c>
      <c r="Y769" s="59">
        <f t="shared" si="34"/>
        <v>0</v>
      </c>
      <c r="Z769">
        <f>IF(X769&gt;Y769,X769 - Y769,VLOOKUP(CONCATENATE(Home!$B$2,-3),Comp_Time!$A:$B,2,FALSE))</f>
        <v>2.7430555555555554E-3</v>
      </c>
      <c r="AA769">
        <f t="shared" si="35"/>
        <v>0</v>
      </c>
    </row>
    <row r="770" spans="23:27">
      <c r="W770">
        <f>IF(AA770=1, VLOOKUP(CONCATENATE(Home!$B$2,-3),Comp_Time!$A:$B,2,FALSE),IF(Z770&gt; VLOOKUP(CONCATENATE(Home!$B$2,-3),Comp_Time!$A:$B,2,FALSE),VLOOKUP(CONCATENATE(Home!$B$2,-3),Comp_Time!$A:$B,2,FALSE),Z770))</f>
        <v>2.7430555555555554E-3</v>
      </c>
      <c r="X770" s="59">
        <f t="shared" si="33"/>
        <v>0</v>
      </c>
      <c r="Y770" s="59">
        <f t="shared" si="34"/>
        <v>0</v>
      </c>
      <c r="Z770">
        <f>IF(X770&gt;Y770,X770 - Y770,VLOOKUP(CONCATENATE(Home!$B$2,-3),Comp_Time!$A:$B,2,FALSE))</f>
        <v>2.7430555555555554E-3</v>
      </c>
      <c r="AA770">
        <f t="shared" si="35"/>
        <v>0</v>
      </c>
    </row>
    <row r="771" spans="23:27">
      <c r="W771">
        <f>IF(AA771=1, VLOOKUP(CONCATENATE(Home!$B$2,-3),Comp_Time!$A:$B,2,FALSE),IF(Z771&gt; VLOOKUP(CONCATENATE(Home!$B$2,-3),Comp_Time!$A:$B,2,FALSE),VLOOKUP(CONCATENATE(Home!$B$2,-3),Comp_Time!$A:$B,2,FALSE),Z771))</f>
        <v>2.7430555555555554E-3</v>
      </c>
      <c r="X771" s="59">
        <f t="shared" ref="X771:X834" si="36">TIME(HOUR(D771),MINUTE(D771),SECOND(D771))</f>
        <v>0</v>
      </c>
      <c r="Y771" s="59">
        <f t="shared" ref="Y771:Y834" si="37">TIME(HOUR(C771),MINUTE(C771),SECOND(C771))</f>
        <v>0</v>
      </c>
      <c r="Z771">
        <f>IF(X771&gt;Y771,X771 - Y771,VLOOKUP(CONCATENATE(Home!$B$2,-3),Comp_Time!$A:$B,2,FALSE))</f>
        <v>2.7430555555555554E-3</v>
      </c>
      <c r="AA771">
        <f t="shared" ref="AA771:AA834" si="38">IF(DATE(YEAR(C771),MONTH(C771),DAY(C771))=DATE(YEAR(D771),MONTH(D771),DAY(D771)),0,1)</f>
        <v>0</v>
      </c>
    </row>
    <row r="772" spans="23:27">
      <c r="W772">
        <f>IF(AA772=1, VLOOKUP(CONCATENATE(Home!$B$2,-3),Comp_Time!$A:$B,2,FALSE),IF(Z772&gt; VLOOKUP(CONCATENATE(Home!$B$2,-3),Comp_Time!$A:$B,2,FALSE),VLOOKUP(CONCATENATE(Home!$B$2,-3),Comp_Time!$A:$B,2,FALSE),Z772))</f>
        <v>2.7430555555555554E-3</v>
      </c>
      <c r="X772" s="59">
        <f t="shared" si="36"/>
        <v>0</v>
      </c>
      <c r="Y772" s="59">
        <f t="shared" si="37"/>
        <v>0</v>
      </c>
      <c r="Z772">
        <f>IF(X772&gt;Y772,X772 - Y772,VLOOKUP(CONCATENATE(Home!$B$2,-3),Comp_Time!$A:$B,2,FALSE))</f>
        <v>2.7430555555555554E-3</v>
      </c>
      <c r="AA772">
        <f t="shared" si="38"/>
        <v>0</v>
      </c>
    </row>
    <row r="773" spans="23:27">
      <c r="W773">
        <f>IF(AA773=1, VLOOKUP(CONCATENATE(Home!$B$2,-3),Comp_Time!$A:$B,2,FALSE),IF(Z773&gt; VLOOKUP(CONCATENATE(Home!$B$2,-3),Comp_Time!$A:$B,2,FALSE),VLOOKUP(CONCATENATE(Home!$B$2,-3),Comp_Time!$A:$B,2,FALSE),Z773))</f>
        <v>2.7430555555555554E-3</v>
      </c>
      <c r="X773" s="59">
        <f t="shared" si="36"/>
        <v>0</v>
      </c>
      <c r="Y773" s="59">
        <f t="shared" si="37"/>
        <v>0</v>
      </c>
      <c r="Z773">
        <f>IF(X773&gt;Y773,X773 - Y773,VLOOKUP(CONCATENATE(Home!$B$2,-3),Comp_Time!$A:$B,2,FALSE))</f>
        <v>2.7430555555555554E-3</v>
      </c>
      <c r="AA773">
        <f t="shared" si="38"/>
        <v>0</v>
      </c>
    </row>
    <row r="774" spans="23:27">
      <c r="W774">
        <f>IF(AA774=1, VLOOKUP(CONCATENATE(Home!$B$2,-3),Comp_Time!$A:$B,2,FALSE),IF(Z774&gt; VLOOKUP(CONCATENATE(Home!$B$2,-3),Comp_Time!$A:$B,2,FALSE),VLOOKUP(CONCATENATE(Home!$B$2,-3),Comp_Time!$A:$B,2,FALSE),Z774))</f>
        <v>2.7430555555555554E-3</v>
      </c>
      <c r="X774" s="59">
        <f t="shared" si="36"/>
        <v>0</v>
      </c>
      <c r="Y774" s="59">
        <f t="shared" si="37"/>
        <v>0</v>
      </c>
      <c r="Z774">
        <f>IF(X774&gt;Y774,X774 - Y774,VLOOKUP(CONCATENATE(Home!$B$2,-3),Comp_Time!$A:$B,2,FALSE))</f>
        <v>2.7430555555555554E-3</v>
      </c>
      <c r="AA774">
        <f t="shared" si="38"/>
        <v>0</v>
      </c>
    </row>
    <row r="775" spans="23:27">
      <c r="W775">
        <f>IF(AA775=1, VLOOKUP(CONCATENATE(Home!$B$2,-3),Comp_Time!$A:$B,2,FALSE),IF(Z775&gt; VLOOKUP(CONCATENATE(Home!$B$2,-3),Comp_Time!$A:$B,2,FALSE),VLOOKUP(CONCATENATE(Home!$B$2,-3),Comp_Time!$A:$B,2,FALSE),Z775))</f>
        <v>2.7430555555555554E-3</v>
      </c>
      <c r="X775" s="59">
        <f t="shared" si="36"/>
        <v>0</v>
      </c>
      <c r="Y775" s="59">
        <f t="shared" si="37"/>
        <v>0</v>
      </c>
      <c r="Z775">
        <f>IF(X775&gt;Y775,X775 - Y775,VLOOKUP(CONCATENATE(Home!$B$2,-3),Comp_Time!$A:$B,2,FALSE))</f>
        <v>2.7430555555555554E-3</v>
      </c>
      <c r="AA775">
        <f t="shared" si="38"/>
        <v>0</v>
      </c>
    </row>
    <row r="776" spans="23:27">
      <c r="W776">
        <f>IF(AA776=1, VLOOKUP(CONCATENATE(Home!$B$2,-3),Comp_Time!$A:$B,2,FALSE),IF(Z776&gt; VLOOKUP(CONCATENATE(Home!$B$2,-3),Comp_Time!$A:$B,2,FALSE),VLOOKUP(CONCATENATE(Home!$B$2,-3),Comp_Time!$A:$B,2,FALSE),Z776))</f>
        <v>2.7430555555555554E-3</v>
      </c>
      <c r="X776" s="59">
        <f t="shared" si="36"/>
        <v>0</v>
      </c>
      <c r="Y776" s="59">
        <f t="shared" si="37"/>
        <v>0</v>
      </c>
      <c r="Z776">
        <f>IF(X776&gt;Y776,X776 - Y776,VLOOKUP(CONCATENATE(Home!$B$2,-3),Comp_Time!$A:$B,2,FALSE))</f>
        <v>2.7430555555555554E-3</v>
      </c>
      <c r="AA776">
        <f t="shared" si="38"/>
        <v>0</v>
      </c>
    </row>
    <row r="777" spans="23:27">
      <c r="W777">
        <f>IF(AA777=1, VLOOKUP(CONCATENATE(Home!$B$2,-3),Comp_Time!$A:$B,2,FALSE),IF(Z777&gt; VLOOKUP(CONCATENATE(Home!$B$2,-3),Comp_Time!$A:$B,2,FALSE),VLOOKUP(CONCATENATE(Home!$B$2,-3),Comp_Time!$A:$B,2,FALSE),Z777))</f>
        <v>2.7430555555555554E-3</v>
      </c>
      <c r="X777" s="59">
        <f t="shared" si="36"/>
        <v>0</v>
      </c>
      <c r="Y777" s="59">
        <f t="shared" si="37"/>
        <v>0</v>
      </c>
      <c r="Z777">
        <f>IF(X777&gt;Y777,X777 - Y777,VLOOKUP(CONCATENATE(Home!$B$2,-3),Comp_Time!$A:$B,2,FALSE))</f>
        <v>2.7430555555555554E-3</v>
      </c>
      <c r="AA777">
        <f t="shared" si="38"/>
        <v>0</v>
      </c>
    </row>
    <row r="778" spans="23:27">
      <c r="W778">
        <f>IF(AA778=1, VLOOKUP(CONCATENATE(Home!$B$2,-3),Comp_Time!$A:$B,2,FALSE),IF(Z778&gt; VLOOKUP(CONCATENATE(Home!$B$2,-3),Comp_Time!$A:$B,2,FALSE),VLOOKUP(CONCATENATE(Home!$B$2,-3),Comp_Time!$A:$B,2,FALSE),Z778))</f>
        <v>2.7430555555555554E-3</v>
      </c>
      <c r="X778" s="59">
        <f t="shared" si="36"/>
        <v>0</v>
      </c>
      <c r="Y778" s="59">
        <f t="shared" si="37"/>
        <v>0</v>
      </c>
      <c r="Z778">
        <f>IF(X778&gt;Y778,X778 - Y778,VLOOKUP(CONCATENATE(Home!$B$2,-3),Comp_Time!$A:$B,2,FALSE))</f>
        <v>2.7430555555555554E-3</v>
      </c>
      <c r="AA778">
        <f t="shared" si="38"/>
        <v>0</v>
      </c>
    </row>
    <row r="779" spans="23:27">
      <c r="W779">
        <f>IF(AA779=1, VLOOKUP(CONCATENATE(Home!$B$2,-3),Comp_Time!$A:$B,2,FALSE),IF(Z779&gt; VLOOKUP(CONCATENATE(Home!$B$2,-3),Comp_Time!$A:$B,2,FALSE),VLOOKUP(CONCATENATE(Home!$B$2,-3),Comp_Time!$A:$B,2,FALSE),Z779))</f>
        <v>2.7430555555555554E-3</v>
      </c>
      <c r="X779" s="59">
        <f t="shared" si="36"/>
        <v>0</v>
      </c>
      <c r="Y779" s="59">
        <f t="shared" si="37"/>
        <v>0</v>
      </c>
      <c r="Z779">
        <f>IF(X779&gt;Y779,X779 - Y779,VLOOKUP(CONCATENATE(Home!$B$2,-3),Comp_Time!$A:$B,2,FALSE))</f>
        <v>2.7430555555555554E-3</v>
      </c>
      <c r="AA779">
        <f t="shared" si="38"/>
        <v>0</v>
      </c>
    </row>
    <row r="780" spans="23:27">
      <c r="W780">
        <f>IF(AA780=1, VLOOKUP(CONCATENATE(Home!$B$2,-3),Comp_Time!$A:$B,2,FALSE),IF(Z780&gt; VLOOKUP(CONCATENATE(Home!$B$2,-3),Comp_Time!$A:$B,2,FALSE),VLOOKUP(CONCATENATE(Home!$B$2,-3),Comp_Time!$A:$B,2,FALSE),Z780))</f>
        <v>2.7430555555555554E-3</v>
      </c>
      <c r="X780" s="59">
        <f t="shared" si="36"/>
        <v>0</v>
      </c>
      <c r="Y780" s="59">
        <f t="shared" si="37"/>
        <v>0</v>
      </c>
      <c r="Z780">
        <f>IF(X780&gt;Y780,X780 - Y780,VLOOKUP(CONCATENATE(Home!$B$2,-3),Comp_Time!$A:$B,2,FALSE))</f>
        <v>2.7430555555555554E-3</v>
      </c>
      <c r="AA780">
        <f t="shared" si="38"/>
        <v>0</v>
      </c>
    </row>
    <row r="781" spans="23:27">
      <c r="W781">
        <f>IF(AA781=1, VLOOKUP(CONCATENATE(Home!$B$2,-3),Comp_Time!$A:$B,2,FALSE),IF(Z781&gt; VLOOKUP(CONCATENATE(Home!$B$2,-3),Comp_Time!$A:$B,2,FALSE),VLOOKUP(CONCATENATE(Home!$B$2,-3),Comp_Time!$A:$B,2,FALSE),Z781))</f>
        <v>2.7430555555555554E-3</v>
      </c>
      <c r="X781" s="59">
        <f t="shared" si="36"/>
        <v>0</v>
      </c>
      <c r="Y781" s="59">
        <f t="shared" si="37"/>
        <v>0</v>
      </c>
      <c r="Z781">
        <f>IF(X781&gt;Y781,X781 - Y781,VLOOKUP(CONCATENATE(Home!$B$2,-3),Comp_Time!$A:$B,2,FALSE))</f>
        <v>2.7430555555555554E-3</v>
      </c>
      <c r="AA781">
        <f t="shared" si="38"/>
        <v>0</v>
      </c>
    </row>
    <row r="782" spans="23:27">
      <c r="W782">
        <f>IF(AA782=1, VLOOKUP(CONCATENATE(Home!$B$2,-3),Comp_Time!$A:$B,2,FALSE),IF(Z782&gt; VLOOKUP(CONCATENATE(Home!$B$2,-3),Comp_Time!$A:$B,2,FALSE),VLOOKUP(CONCATENATE(Home!$B$2,-3),Comp_Time!$A:$B,2,FALSE),Z782))</f>
        <v>2.7430555555555554E-3</v>
      </c>
      <c r="X782" s="59">
        <f t="shared" si="36"/>
        <v>0</v>
      </c>
      <c r="Y782" s="59">
        <f t="shared" si="37"/>
        <v>0</v>
      </c>
      <c r="Z782">
        <f>IF(X782&gt;Y782,X782 - Y782,VLOOKUP(CONCATENATE(Home!$B$2,-3),Comp_Time!$A:$B,2,FALSE))</f>
        <v>2.7430555555555554E-3</v>
      </c>
      <c r="AA782">
        <f t="shared" si="38"/>
        <v>0</v>
      </c>
    </row>
    <row r="783" spans="23:27">
      <c r="W783">
        <f>IF(AA783=1, VLOOKUP(CONCATENATE(Home!$B$2,-3),Comp_Time!$A:$B,2,FALSE),IF(Z783&gt; VLOOKUP(CONCATENATE(Home!$B$2,-3),Comp_Time!$A:$B,2,FALSE),VLOOKUP(CONCATENATE(Home!$B$2,-3),Comp_Time!$A:$B,2,FALSE),Z783))</f>
        <v>2.7430555555555554E-3</v>
      </c>
      <c r="X783" s="59">
        <f t="shared" si="36"/>
        <v>0</v>
      </c>
      <c r="Y783" s="59">
        <f t="shared" si="37"/>
        <v>0</v>
      </c>
      <c r="Z783">
        <f>IF(X783&gt;Y783,X783 - Y783,VLOOKUP(CONCATENATE(Home!$B$2,-3),Comp_Time!$A:$B,2,FALSE))</f>
        <v>2.7430555555555554E-3</v>
      </c>
      <c r="AA783">
        <f t="shared" si="38"/>
        <v>0</v>
      </c>
    </row>
    <row r="784" spans="23:27">
      <c r="W784">
        <f>IF(AA784=1, VLOOKUP(CONCATENATE(Home!$B$2,-3),Comp_Time!$A:$B,2,FALSE),IF(Z784&gt; VLOOKUP(CONCATENATE(Home!$B$2,-3),Comp_Time!$A:$B,2,FALSE),VLOOKUP(CONCATENATE(Home!$B$2,-3),Comp_Time!$A:$B,2,FALSE),Z784))</f>
        <v>2.7430555555555554E-3</v>
      </c>
      <c r="X784" s="59">
        <f t="shared" si="36"/>
        <v>0</v>
      </c>
      <c r="Y784" s="59">
        <f t="shared" si="37"/>
        <v>0</v>
      </c>
      <c r="Z784">
        <f>IF(X784&gt;Y784,X784 - Y784,VLOOKUP(CONCATENATE(Home!$B$2,-3),Comp_Time!$A:$B,2,FALSE))</f>
        <v>2.7430555555555554E-3</v>
      </c>
      <c r="AA784">
        <f t="shared" si="38"/>
        <v>0</v>
      </c>
    </row>
    <row r="785" spans="23:27">
      <c r="W785">
        <f>IF(AA785=1, VLOOKUP(CONCATENATE(Home!$B$2,-3),Comp_Time!$A:$B,2,FALSE),IF(Z785&gt; VLOOKUP(CONCATENATE(Home!$B$2,-3),Comp_Time!$A:$B,2,FALSE),VLOOKUP(CONCATENATE(Home!$B$2,-3),Comp_Time!$A:$B,2,FALSE),Z785))</f>
        <v>2.7430555555555554E-3</v>
      </c>
      <c r="X785" s="59">
        <f t="shared" si="36"/>
        <v>0</v>
      </c>
      <c r="Y785" s="59">
        <f t="shared" si="37"/>
        <v>0</v>
      </c>
      <c r="Z785">
        <f>IF(X785&gt;Y785,X785 - Y785,VLOOKUP(CONCATENATE(Home!$B$2,-3),Comp_Time!$A:$B,2,FALSE))</f>
        <v>2.7430555555555554E-3</v>
      </c>
      <c r="AA785">
        <f t="shared" si="38"/>
        <v>0</v>
      </c>
    </row>
    <row r="786" spans="23:27">
      <c r="W786">
        <f>IF(AA786=1, VLOOKUP(CONCATENATE(Home!$B$2,-3),Comp_Time!$A:$B,2,FALSE),IF(Z786&gt; VLOOKUP(CONCATENATE(Home!$B$2,-3),Comp_Time!$A:$B,2,FALSE),VLOOKUP(CONCATENATE(Home!$B$2,-3),Comp_Time!$A:$B,2,FALSE),Z786))</f>
        <v>2.7430555555555554E-3</v>
      </c>
      <c r="X786" s="59">
        <f t="shared" si="36"/>
        <v>0</v>
      </c>
      <c r="Y786" s="59">
        <f t="shared" si="37"/>
        <v>0</v>
      </c>
      <c r="Z786">
        <f>IF(X786&gt;Y786,X786 - Y786,VLOOKUP(CONCATENATE(Home!$B$2,-3),Comp_Time!$A:$B,2,FALSE))</f>
        <v>2.7430555555555554E-3</v>
      </c>
      <c r="AA786">
        <f t="shared" si="38"/>
        <v>0</v>
      </c>
    </row>
    <row r="787" spans="23:27">
      <c r="W787">
        <f>IF(AA787=1, VLOOKUP(CONCATENATE(Home!$B$2,-3),Comp_Time!$A:$B,2,FALSE),IF(Z787&gt; VLOOKUP(CONCATENATE(Home!$B$2,-3),Comp_Time!$A:$B,2,FALSE),VLOOKUP(CONCATENATE(Home!$B$2,-3),Comp_Time!$A:$B,2,FALSE),Z787))</f>
        <v>2.7430555555555554E-3</v>
      </c>
      <c r="X787" s="59">
        <f t="shared" si="36"/>
        <v>0</v>
      </c>
      <c r="Y787" s="59">
        <f t="shared" si="37"/>
        <v>0</v>
      </c>
      <c r="Z787">
        <f>IF(X787&gt;Y787,X787 - Y787,VLOOKUP(CONCATENATE(Home!$B$2,-3),Comp_Time!$A:$B,2,FALSE))</f>
        <v>2.7430555555555554E-3</v>
      </c>
      <c r="AA787">
        <f t="shared" si="38"/>
        <v>0</v>
      </c>
    </row>
    <row r="788" spans="23:27">
      <c r="W788">
        <f>IF(AA788=1, VLOOKUP(CONCATENATE(Home!$B$2,-3),Comp_Time!$A:$B,2,FALSE),IF(Z788&gt; VLOOKUP(CONCATENATE(Home!$B$2,-3),Comp_Time!$A:$B,2,FALSE),VLOOKUP(CONCATENATE(Home!$B$2,-3),Comp_Time!$A:$B,2,FALSE),Z788))</f>
        <v>2.7430555555555554E-3</v>
      </c>
      <c r="X788" s="59">
        <f t="shared" si="36"/>
        <v>0</v>
      </c>
      <c r="Y788" s="59">
        <f t="shared" si="37"/>
        <v>0</v>
      </c>
      <c r="Z788">
        <f>IF(X788&gt;Y788,X788 - Y788,VLOOKUP(CONCATENATE(Home!$B$2,-3),Comp_Time!$A:$B,2,FALSE))</f>
        <v>2.7430555555555554E-3</v>
      </c>
      <c r="AA788">
        <f t="shared" si="38"/>
        <v>0</v>
      </c>
    </row>
    <row r="789" spans="23:27">
      <c r="W789">
        <f>IF(AA789=1, VLOOKUP(CONCATENATE(Home!$B$2,-3),Comp_Time!$A:$B,2,FALSE),IF(Z789&gt; VLOOKUP(CONCATENATE(Home!$B$2,-3),Comp_Time!$A:$B,2,FALSE),VLOOKUP(CONCATENATE(Home!$B$2,-3),Comp_Time!$A:$B,2,FALSE),Z789))</f>
        <v>2.7430555555555554E-3</v>
      </c>
      <c r="X789" s="59">
        <f t="shared" si="36"/>
        <v>0</v>
      </c>
      <c r="Y789" s="59">
        <f t="shared" si="37"/>
        <v>0</v>
      </c>
      <c r="Z789">
        <f>IF(X789&gt;Y789,X789 - Y789,VLOOKUP(CONCATENATE(Home!$B$2,-3),Comp_Time!$A:$B,2,FALSE))</f>
        <v>2.7430555555555554E-3</v>
      </c>
      <c r="AA789">
        <f t="shared" si="38"/>
        <v>0</v>
      </c>
    </row>
    <row r="790" spans="23:27">
      <c r="W790">
        <f>IF(AA790=1, VLOOKUP(CONCATENATE(Home!$B$2,-3),Comp_Time!$A:$B,2,FALSE),IF(Z790&gt; VLOOKUP(CONCATENATE(Home!$B$2,-3),Comp_Time!$A:$B,2,FALSE),VLOOKUP(CONCATENATE(Home!$B$2,-3),Comp_Time!$A:$B,2,FALSE),Z790))</f>
        <v>2.7430555555555554E-3</v>
      </c>
      <c r="X790" s="59">
        <f t="shared" si="36"/>
        <v>0</v>
      </c>
      <c r="Y790" s="59">
        <f t="shared" si="37"/>
        <v>0</v>
      </c>
      <c r="Z790">
        <f>IF(X790&gt;Y790,X790 - Y790,VLOOKUP(CONCATENATE(Home!$B$2,-3),Comp_Time!$A:$B,2,FALSE))</f>
        <v>2.7430555555555554E-3</v>
      </c>
      <c r="AA790">
        <f t="shared" si="38"/>
        <v>0</v>
      </c>
    </row>
    <row r="791" spans="23:27">
      <c r="W791">
        <f>IF(AA791=1, VLOOKUP(CONCATENATE(Home!$B$2,-3),Comp_Time!$A:$B,2,FALSE),IF(Z791&gt; VLOOKUP(CONCATENATE(Home!$B$2,-3),Comp_Time!$A:$B,2,FALSE),VLOOKUP(CONCATENATE(Home!$B$2,-3),Comp_Time!$A:$B,2,FALSE),Z791))</f>
        <v>2.7430555555555554E-3</v>
      </c>
      <c r="X791" s="59">
        <f t="shared" si="36"/>
        <v>0</v>
      </c>
      <c r="Y791" s="59">
        <f t="shared" si="37"/>
        <v>0</v>
      </c>
      <c r="Z791">
        <f>IF(X791&gt;Y791,X791 - Y791,VLOOKUP(CONCATENATE(Home!$B$2,-3),Comp_Time!$A:$B,2,FALSE))</f>
        <v>2.7430555555555554E-3</v>
      </c>
      <c r="AA791">
        <f t="shared" si="38"/>
        <v>0</v>
      </c>
    </row>
    <row r="792" spans="23:27">
      <c r="W792">
        <f>IF(AA792=1, VLOOKUP(CONCATENATE(Home!$B$2,-3),Comp_Time!$A:$B,2,FALSE),IF(Z792&gt; VLOOKUP(CONCATENATE(Home!$B$2,-3),Comp_Time!$A:$B,2,FALSE),VLOOKUP(CONCATENATE(Home!$B$2,-3),Comp_Time!$A:$B,2,FALSE),Z792))</f>
        <v>2.7430555555555554E-3</v>
      </c>
      <c r="X792" s="59">
        <f t="shared" si="36"/>
        <v>0</v>
      </c>
      <c r="Y792" s="59">
        <f t="shared" si="37"/>
        <v>0</v>
      </c>
      <c r="Z792">
        <f>IF(X792&gt;Y792,X792 - Y792,VLOOKUP(CONCATENATE(Home!$B$2,-3),Comp_Time!$A:$B,2,FALSE))</f>
        <v>2.7430555555555554E-3</v>
      </c>
      <c r="AA792">
        <f t="shared" si="38"/>
        <v>0</v>
      </c>
    </row>
    <row r="793" spans="23:27">
      <c r="W793">
        <f>IF(AA793=1, VLOOKUP(CONCATENATE(Home!$B$2,-3),Comp_Time!$A:$B,2,FALSE),IF(Z793&gt; VLOOKUP(CONCATENATE(Home!$B$2,-3),Comp_Time!$A:$B,2,FALSE),VLOOKUP(CONCATENATE(Home!$B$2,-3),Comp_Time!$A:$B,2,FALSE),Z793))</f>
        <v>2.7430555555555554E-3</v>
      </c>
      <c r="X793" s="59">
        <f t="shared" si="36"/>
        <v>0</v>
      </c>
      <c r="Y793" s="59">
        <f t="shared" si="37"/>
        <v>0</v>
      </c>
      <c r="Z793">
        <f>IF(X793&gt;Y793,X793 - Y793,VLOOKUP(CONCATENATE(Home!$B$2,-3),Comp_Time!$A:$B,2,FALSE))</f>
        <v>2.7430555555555554E-3</v>
      </c>
      <c r="AA793">
        <f t="shared" si="38"/>
        <v>0</v>
      </c>
    </row>
    <row r="794" spans="23:27">
      <c r="W794">
        <f>IF(AA794=1, VLOOKUP(CONCATENATE(Home!$B$2,-3),Comp_Time!$A:$B,2,FALSE),IF(Z794&gt; VLOOKUP(CONCATENATE(Home!$B$2,-3),Comp_Time!$A:$B,2,FALSE),VLOOKUP(CONCATENATE(Home!$B$2,-3),Comp_Time!$A:$B,2,FALSE),Z794))</f>
        <v>2.7430555555555554E-3</v>
      </c>
      <c r="X794" s="59">
        <f t="shared" si="36"/>
        <v>0</v>
      </c>
      <c r="Y794" s="59">
        <f t="shared" si="37"/>
        <v>0</v>
      </c>
      <c r="Z794">
        <f>IF(X794&gt;Y794,X794 - Y794,VLOOKUP(CONCATENATE(Home!$B$2,-3),Comp_Time!$A:$B,2,FALSE))</f>
        <v>2.7430555555555554E-3</v>
      </c>
      <c r="AA794">
        <f t="shared" si="38"/>
        <v>0</v>
      </c>
    </row>
    <row r="795" spans="23:27">
      <c r="W795">
        <f>IF(AA795=1, VLOOKUP(CONCATENATE(Home!$B$2,-3),Comp_Time!$A:$B,2,FALSE),IF(Z795&gt; VLOOKUP(CONCATENATE(Home!$B$2,-3),Comp_Time!$A:$B,2,FALSE),VLOOKUP(CONCATENATE(Home!$B$2,-3),Comp_Time!$A:$B,2,FALSE),Z795))</f>
        <v>2.7430555555555554E-3</v>
      </c>
      <c r="X795" s="59">
        <f t="shared" si="36"/>
        <v>0</v>
      </c>
      <c r="Y795" s="59">
        <f t="shared" si="37"/>
        <v>0</v>
      </c>
      <c r="Z795">
        <f>IF(X795&gt;Y795,X795 - Y795,VLOOKUP(CONCATENATE(Home!$B$2,-3),Comp_Time!$A:$B,2,FALSE))</f>
        <v>2.7430555555555554E-3</v>
      </c>
      <c r="AA795">
        <f t="shared" si="38"/>
        <v>0</v>
      </c>
    </row>
    <row r="796" spans="23:27">
      <c r="W796">
        <f>IF(AA796=1, VLOOKUP(CONCATENATE(Home!$B$2,-3),Comp_Time!$A:$B,2,FALSE),IF(Z796&gt; VLOOKUP(CONCATENATE(Home!$B$2,-3),Comp_Time!$A:$B,2,FALSE),VLOOKUP(CONCATENATE(Home!$B$2,-3),Comp_Time!$A:$B,2,FALSE),Z796))</f>
        <v>2.7430555555555554E-3</v>
      </c>
      <c r="X796" s="59">
        <f t="shared" si="36"/>
        <v>0</v>
      </c>
      <c r="Y796" s="59">
        <f t="shared" si="37"/>
        <v>0</v>
      </c>
      <c r="Z796">
        <f>IF(X796&gt;Y796,X796 - Y796,VLOOKUP(CONCATENATE(Home!$B$2,-3),Comp_Time!$A:$B,2,FALSE))</f>
        <v>2.7430555555555554E-3</v>
      </c>
      <c r="AA796">
        <f t="shared" si="38"/>
        <v>0</v>
      </c>
    </row>
    <row r="797" spans="23:27">
      <c r="W797">
        <f>IF(AA797=1, VLOOKUP(CONCATENATE(Home!$B$2,-3),Comp_Time!$A:$B,2,FALSE),IF(Z797&gt; VLOOKUP(CONCATENATE(Home!$B$2,-3),Comp_Time!$A:$B,2,FALSE),VLOOKUP(CONCATENATE(Home!$B$2,-3),Comp_Time!$A:$B,2,FALSE),Z797))</f>
        <v>2.7430555555555554E-3</v>
      </c>
      <c r="X797" s="59">
        <f t="shared" si="36"/>
        <v>0</v>
      </c>
      <c r="Y797" s="59">
        <f t="shared" si="37"/>
        <v>0</v>
      </c>
      <c r="Z797">
        <f>IF(X797&gt;Y797,X797 - Y797,VLOOKUP(CONCATENATE(Home!$B$2,-3),Comp_Time!$A:$B,2,FALSE))</f>
        <v>2.7430555555555554E-3</v>
      </c>
      <c r="AA797">
        <f t="shared" si="38"/>
        <v>0</v>
      </c>
    </row>
    <row r="798" spans="23:27">
      <c r="W798">
        <f>IF(AA798=1, VLOOKUP(CONCATENATE(Home!$B$2,-3),Comp_Time!$A:$B,2,FALSE),IF(Z798&gt; VLOOKUP(CONCATENATE(Home!$B$2,-3),Comp_Time!$A:$B,2,FALSE),VLOOKUP(CONCATENATE(Home!$B$2,-3),Comp_Time!$A:$B,2,FALSE),Z798))</f>
        <v>2.7430555555555554E-3</v>
      </c>
      <c r="X798" s="59">
        <f t="shared" si="36"/>
        <v>0</v>
      </c>
      <c r="Y798" s="59">
        <f t="shared" si="37"/>
        <v>0</v>
      </c>
      <c r="Z798">
        <f>IF(X798&gt;Y798,X798 - Y798,VLOOKUP(CONCATENATE(Home!$B$2,-3),Comp_Time!$A:$B,2,FALSE))</f>
        <v>2.7430555555555554E-3</v>
      </c>
      <c r="AA798">
        <f t="shared" si="38"/>
        <v>0</v>
      </c>
    </row>
    <row r="799" spans="23:27">
      <c r="W799">
        <f>IF(AA799=1, VLOOKUP(CONCATENATE(Home!$B$2,-3),Comp_Time!$A:$B,2,FALSE),IF(Z799&gt; VLOOKUP(CONCATENATE(Home!$B$2,-3),Comp_Time!$A:$B,2,FALSE),VLOOKUP(CONCATENATE(Home!$B$2,-3),Comp_Time!$A:$B,2,FALSE),Z799))</f>
        <v>2.7430555555555554E-3</v>
      </c>
      <c r="X799" s="59">
        <f t="shared" si="36"/>
        <v>0</v>
      </c>
      <c r="Y799" s="59">
        <f t="shared" si="37"/>
        <v>0</v>
      </c>
      <c r="Z799">
        <f>IF(X799&gt;Y799,X799 - Y799,VLOOKUP(CONCATENATE(Home!$B$2,-3),Comp_Time!$A:$B,2,FALSE))</f>
        <v>2.7430555555555554E-3</v>
      </c>
      <c r="AA799">
        <f t="shared" si="38"/>
        <v>0</v>
      </c>
    </row>
    <row r="800" spans="23:27">
      <c r="W800">
        <f>IF(AA800=1, VLOOKUP(CONCATENATE(Home!$B$2,-3),Comp_Time!$A:$B,2,FALSE),IF(Z800&gt; VLOOKUP(CONCATENATE(Home!$B$2,-3),Comp_Time!$A:$B,2,FALSE),VLOOKUP(CONCATENATE(Home!$B$2,-3),Comp_Time!$A:$B,2,FALSE),Z800))</f>
        <v>2.7430555555555554E-3</v>
      </c>
      <c r="X800" s="59">
        <f t="shared" si="36"/>
        <v>0</v>
      </c>
      <c r="Y800" s="59">
        <f t="shared" si="37"/>
        <v>0</v>
      </c>
      <c r="Z800">
        <f>IF(X800&gt;Y800,X800 - Y800,VLOOKUP(CONCATENATE(Home!$B$2,-3),Comp_Time!$A:$B,2,FALSE))</f>
        <v>2.7430555555555554E-3</v>
      </c>
      <c r="AA800">
        <f t="shared" si="38"/>
        <v>0</v>
      </c>
    </row>
    <row r="801" spans="23:27">
      <c r="W801">
        <f>IF(AA801=1, VLOOKUP(CONCATENATE(Home!$B$2,-3),Comp_Time!$A:$B,2,FALSE),IF(Z801&gt; VLOOKUP(CONCATENATE(Home!$B$2,-3),Comp_Time!$A:$B,2,FALSE),VLOOKUP(CONCATENATE(Home!$B$2,-3),Comp_Time!$A:$B,2,FALSE),Z801))</f>
        <v>2.7430555555555554E-3</v>
      </c>
      <c r="X801" s="59">
        <f t="shared" si="36"/>
        <v>0</v>
      </c>
      <c r="Y801" s="59">
        <f t="shared" si="37"/>
        <v>0</v>
      </c>
      <c r="Z801">
        <f>IF(X801&gt;Y801,X801 - Y801,VLOOKUP(CONCATENATE(Home!$B$2,-3),Comp_Time!$A:$B,2,FALSE))</f>
        <v>2.7430555555555554E-3</v>
      </c>
      <c r="AA801">
        <f t="shared" si="38"/>
        <v>0</v>
      </c>
    </row>
    <row r="802" spans="23:27">
      <c r="W802">
        <f>IF(AA802=1, VLOOKUP(CONCATENATE(Home!$B$2,-3),Comp_Time!$A:$B,2,FALSE),IF(Z802&gt; VLOOKUP(CONCATENATE(Home!$B$2,-3),Comp_Time!$A:$B,2,FALSE),VLOOKUP(CONCATENATE(Home!$B$2,-3),Comp_Time!$A:$B,2,FALSE),Z802))</f>
        <v>2.7430555555555554E-3</v>
      </c>
      <c r="X802" s="59">
        <f t="shared" si="36"/>
        <v>0</v>
      </c>
      <c r="Y802" s="59">
        <f t="shared" si="37"/>
        <v>0</v>
      </c>
      <c r="Z802">
        <f>IF(X802&gt;Y802,X802 - Y802,VLOOKUP(CONCATENATE(Home!$B$2,-3),Comp_Time!$A:$B,2,FALSE))</f>
        <v>2.7430555555555554E-3</v>
      </c>
      <c r="AA802">
        <f t="shared" si="38"/>
        <v>0</v>
      </c>
    </row>
    <row r="803" spans="23:27">
      <c r="W803">
        <f>IF(AA803=1, VLOOKUP(CONCATENATE(Home!$B$2,-3),Comp_Time!$A:$B,2,FALSE),IF(Z803&gt; VLOOKUP(CONCATENATE(Home!$B$2,-3),Comp_Time!$A:$B,2,FALSE),VLOOKUP(CONCATENATE(Home!$B$2,-3),Comp_Time!$A:$B,2,FALSE),Z803))</f>
        <v>2.7430555555555554E-3</v>
      </c>
      <c r="X803" s="59">
        <f t="shared" si="36"/>
        <v>0</v>
      </c>
      <c r="Y803" s="59">
        <f t="shared" si="37"/>
        <v>0</v>
      </c>
      <c r="Z803">
        <f>IF(X803&gt;Y803,X803 - Y803,VLOOKUP(CONCATENATE(Home!$B$2,-3),Comp_Time!$A:$B,2,FALSE))</f>
        <v>2.7430555555555554E-3</v>
      </c>
      <c r="AA803">
        <f t="shared" si="38"/>
        <v>0</v>
      </c>
    </row>
    <row r="804" spans="23:27">
      <c r="W804">
        <f>IF(AA804=1, VLOOKUP(CONCATENATE(Home!$B$2,-3),Comp_Time!$A:$B,2,FALSE),IF(Z804&gt; VLOOKUP(CONCATENATE(Home!$B$2,-3),Comp_Time!$A:$B,2,FALSE),VLOOKUP(CONCATENATE(Home!$B$2,-3),Comp_Time!$A:$B,2,FALSE),Z804))</f>
        <v>2.7430555555555554E-3</v>
      </c>
      <c r="X804" s="59">
        <f t="shared" si="36"/>
        <v>0</v>
      </c>
      <c r="Y804" s="59">
        <f t="shared" si="37"/>
        <v>0</v>
      </c>
      <c r="Z804">
        <f>IF(X804&gt;Y804,X804 - Y804,VLOOKUP(CONCATENATE(Home!$B$2,-3),Comp_Time!$A:$B,2,FALSE))</f>
        <v>2.7430555555555554E-3</v>
      </c>
      <c r="AA804">
        <f t="shared" si="38"/>
        <v>0</v>
      </c>
    </row>
    <row r="805" spans="23:27">
      <c r="W805">
        <f>IF(AA805=1, VLOOKUP(CONCATENATE(Home!$B$2,-3),Comp_Time!$A:$B,2,FALSE),IF(Z805&gt; VLOOKUP(CONCATENATE(Home!$B$2,-3),Comp_Time!$A:$B,2,FALSE),VLOOKUP(CONCATENATE(Home!$B$2,-3),Comp_Time!$A:$B,2,FALSE),Z805))</f>
        <v>2.7430555555555554E-3</v>
      </c>
      <c r="X805" s="59">
        <f t="shared" si="36"/>
        <v>0</v>
      </c>
      <c r="Y805" s="59">
        <f t="shared" si="37"/>
        <v>0</v>
      </c>
      <c r="Z805">
        <f>IF(X805&gt;Y805,X805 - Y805,VLOOKUP(CONCATENATE(Home!$B$2,-3),Comp_Time!$A:$B,2,FALSE))</f>
        <v>2.7430555555555554E-3</v>
      </c>
      <c r="AA805">
        <f t="shared" si="38"/>
        <v>0</v>
      </c>
    </row>
    <row r="806" spans="23:27">
      <c r="W806">
        <f>IF(AA806=1, VLOOKUP(CONCATENATE(Home!$B$2,-3),Comp_Time!$A:$B,2,FALSE),IF(Z806&gt; VLOOKUP(CONCATENATE(Home!$B$2,-3),Comp_Time!$A:$B,2,FALSE),VLOOKUP(CONCATENATE(Home!$B$2,-3),Comp_Time!$A:$B,2,FALSE),Z806))</f>
        <v>2.7430555555555554E-3</v>
      </c>
      <c r="X806" s="59">
        <f t="shared" si="36"/>
        <v>0</v>
      </c>
      <c r="Y806" s="59">
        <f t="shared" si="37"/>
        <v>0</v>
      </c>
      <c r="Z806">
        <f>IF(X806&gt;Y806,X806 - Y806,VLOOKUP(CONCATENATE(Home!$B$2,-3),Comp_Time!$A:$B,2,FALSE))</f>
        <v>2.7430555555555554E-3</v>
      </c>
      <c r="AA806">
        <f t="shared" si="38"/>
        <v>0</v>
      </c>
    </row>
    <row r="807" spans="23:27">
      <c r="W807">
        <f>IF(AA807=1, VLOOKUP(CONCATENATE(Home!$B$2,-3),Comp_Time!$A:$B,2,FALSE),IF(Z807&gt; VLOOKUP(CONCATENATE(Home!$B$2,-3),Comp_Time!$A:$B,2,FALSE),VLOOKUP(CONCATENATE(Home!$B$2,-3),Comp_Time!$A:$B,2,FALSE),Z807))</f>
        <v>2.7430555555555554E-3</v>
      </c>
      <c r="X807" s="59">
        <f t="shared" si="36"/>
        <v>0</v>
      </c>
      <c r="Y807" s="59">
        <f t="shared" si="37"/>
        <v>0</v>
      </c>
      <c r="Z807">
        <f>IF(X807&gt;Y807,X807 - Y807,VLOOKUP(CONCATENATE(Home!$B$2,-3),Comp_Time!$A:$B,2,FALSE))</f>
        <v>2.7430555555555554E-3</v>
      </c>
      <c r="AA807">
        <f t="shared" si="38"/>
        <v>0</v>
      </c>
    </row>
    <row r="808" spans="23:27">
      <c r="W808">
        <f>IF(AA808=1, VLOOKUP(CONCATENATE(Home!$B$2,-3),Comp_Time!$A:$B,2,FALSE),IF(Z808&gt; VLOOKUP(CONCATENATE(Home!$B$2,-3),Comp_Time!$A:$B,2,FALSE),VLOOKUP(CONCATENATE(Home!$B$2,-3),Comp_Time!$A:$B,2,FALSE),Z808))</f>
        <v>2.7430555555555554E-3</v>
      </c>
      <c r="X808" s="59">
        <f t="shared" si="36"/>
        <v>0</v>
      </c>
      <c r="Y808" s="59">
        <f t="shared" si="37"/>
        <v>0</v>
      </c>
      <c r="Z808">
        <f>IF(X808&gt;Y808,X808 - Y808,VLOOKUP(CONCATENATE(Home!$B$2,-3),Comp_Time!$A:$B,2,FALSE))</f>
        <v>2.7430555555555554E-3</v>
      </c>
      <c r="AA808">
        <f t="shared" si="38"/>
        <v>0</v>
      </c>
    </row>
    <row r="809" spans="23:27">
      <c r="W809">
        <f>IF(AA809=1, VLOOKUP(CONCATENATE(Home!$B$2,-3),Comp_Time!$A:$B,2,FALSE),IF(Z809&gt; VLOOKUP(CONCATENATE(Home!$B$2,-3),Comp_Time!$A:$B,2,FALSE),VLOOKUP(CONCATENATE(Home!$B$2,-3),Comp_Time!$A:$B,2,FALSE),Z809))</f>
        <v>2.7430555555555554E-3</v>
      </c>
      <c r="X809" s="59">
        <f t="shared" si="36"/>
        <v>0</v>
      </c>
      <c r="Y809" s="59">
        <f t="shared" si="37"/>
        <v>0</v>
      </c>
      <c r="Z809">
        <f>IF(X809&gt;Y809,X809 - Y809,VLOOKUP(CONCATENATE(Home!$B$2,-3),Comp_Time!$A:$B,2,FALSE))</f>
        <v>2.7430555555555554E-3</v>
      </c>
      <c r="AA809">
        <f t="shared" si="38"/>
        <v>0</v>
      </c>
    </row>
    <row r="810" spans="23:27">
      <c r="W810">
        <f>IF(AA810=1, VLOOKUP(CONCATENATE(Home!$B$2,-3),Comp_Time!$A:$B,2,FALSE),IF(Z810&gt; VLOOKUP(CONCATENATE(Home!$B$2,-3),Comp_Time!$A:$B,2,FALSE),VLOOKUP(CONCATENATE(Home!$B$2,-3),Comp_Time!$A:$B,2,FALSE),Z810))</f>
        <v>2.7430555555555554E-3</v>
      </c>
      <c r="X810" s="59">
        <f t="shared" si="36"/>
        <v>0</v>
      </c>
      <c r="Y810" s="59">
        <f t="shared" si="37"/>
        <v>0</v>
      </c>
      <c r="Z810">
        <f>IF(X810&gt;Y810,X810 - Y810,VLOOKUP(CONCATENATE(Home!$B$2,-3),Comp_Time!$A:$B,2,FALSE))</f>
        <v>2.7430555555555554E-3</v>
      </c>
      <c r="AA810">
        <f t="shared" si="38"/>
        <v>0</v>
      </c>
    </row>
    <row r="811" spans="23:27">
      <c r="W811">
        <f>IF(AA811=1, VLOOKUP(CONCATENATE(Home!$B$2,-3),Comp_Time!$A:$B,2,FALSE),IF(Z811&gt; VLOOKUP(CONCATENATE(Home!$B$2,-3),Comp_Time!$A:$B,2,FALSE),VLOOKUP(CONCATENATE(Home!$B$2,-3),Comp_Time!$A:$B,2,FALSE),Z811))</f>
        <v>2.7430555555555554E-3</v>
      </c>
      <c r="X811" s="59">
        <f t="shared" si="36"/>
        <v>0</v>
      </c>
      <c r="Y811" s="59">
        <f t="shared" si="37"/>
        <v>0</v>
      </c>
      <c r="Z811">
        <f>IF(X811&gt;Y811,X811 - Y811,VLOOKUP(CONCATENATE(Home!$B$2,-3),Comp_Time!$A:$B,2,FALSE))</f>
        <v>2.7430555555555554E-3</v>
      </c>
      <c r="AA811">
        <f t="shared" si="38"/>
        <v>0</v>
      </c>
    </row>
    <row r="812" spans="23:27">
      <c r="W812">
        <f>IF(AA812=1, VLOOKUP(CONCATENATE(Home!$B$2,-3),Comp_Time!$A:$B,2,FALSE),IF(Z812&gt; VLOOKUP(CONCATENATE(Home!$B$2,-3),Comp_Time!$A:$B,2,FALSE),VLOOKUP(CONCATENATE(Home!$B$2,-3),Comp_Time!$A:$B,2,FALSE),Z812))</f>
        <v>2.7430555555555554E-3</v>
      </c>
      <c r="X812" s="59">
        <f t="shared" si="36"/>
        <v>0</v>
      </c>
      <c r="Y812" s="59">
        <f t="shared" si="37"/>
        <v>0</v>
      </c>
      <c r="Z812">
        <f>IF(X812&gt;Y812,X812 - Y812,VLOOKUP(CONCATENATE(Home!$B$2,-3),Comp_Time!$A:$B,2,FALSE))</f>
        <v>2.7430555555555554E-3</v>
      </c>
      <c r="AA812">
        <f t="shared" si="38"/>
        <v>0</v>
      </c>
    </row>
    <row r="813" spans="23:27">
      <c r="W813">
        <f>IF(AA813=1, VLOOKUP(CONCATENATE(Home!$B$2,-3),Comp_Time!$A:$B,2,FALSE),IF(Z813&gt; VLOOKUP(CONCATENATE(Home!$B$2,-3),Comp_Time!$A:$B,2,FALSE),VLOOKUP(CONCATENATE(Home!$B$2,-3),Comp_Time!$A:$B,2,FALSE),Z813))</f>
        <v>2.7430555555555554E-3</v>
      </c>
      <c r="X813" s="59">
        <f t="shared" si="36"/>
        <v>0</v>
      </c>
      <c r="Y813" s="59">
        <f t="shared" si="37"/>
        <v>0</v>
      </c>
      <c r="Z813">
        <f>IF(X813&gt;Y813,X813 - Y813,VLOOKUP(CONCATENATE(Home!$B$2,-3),Comp_Time!$A:$B,2,FALSE))</f>
        <v>2.7430555555555554E-3</v>
      </c>
      <c r="AA813">
        <f t="shared" si="38"/>
        <v>0</v>
      </c>
    </row>
    <row r="814" spans="23:27">
      <c r="W814">
        <f>IF(AA814=1, VLOOKUP(CONCATENATE(Home!$B$2,-3),Comp_Time!$A:$B,2,FALSE),IF(Z814&gt; VLOOKUP(CONCATENATE(Home!$B$2,-3),Comp_Time!$A:$B,2,FALSE),VLOOKUP(CONCATENATE(Home!$B$2,-3),Comp_Time!$A:$B,2,FALSE),Z814))</f>
        <v>2.7430555555555554E-3</v>
      </c>
      <c r="X814" s="59">
        <f t="shared" si="36"/>
        <v>0</v>
      </c>
      <c r="Y814" s="59">
        <f t="shared" si="37"/>
        <v>0</v>
      </c>
      <c r="Z814">
        <f>IF(X814&gt;Y814,X814 - Y814,VLOOKUP(CONCATENATE(Home!$B$2,-3),Comp_Time!$A:$B,2,FALSE))</f>
        <v>2.7430555555555554E-3</v>
      </c>
      <c r="AA814">
        <f t="shared" si="38"/>
        <v>0</v>
      </c>
    </row>
    <row r="815" spans="23:27">
      <c r="W815">
        <f>IF(AA815=1, VLOOKUP(CONCATENATE(Home!$B$2,-3),Comp_Time!$A:$B,2,FALSE),IF(Z815&gt; VLOOKUP(CONCATENATE(Home!$B$2,-3),Comp_Time!$A:$B,2,FALSE),VLOOKUP(CONCATENATE(Home!$B$2,-3),Comp_Time!$A:$B,2,FALSE),Z815))</f>
        <v>2.7430555555555554E-3</v>
      </c>
      <c r="X815" s="59">
        <f t="shared" si="36"/>
        <v>0</v>
      </c>
      <c r="Y815" s="59">
        <f t="shared" si="37"/>
        <v>0</v>
      </c>
      <c r="Z815">
        <f>IF(X815&gt;Y815,X815 - Y815,VLOOKUP(CONCATENATE(Home!$B$2,-3),Comp_Time!$A:$B,2,FALSE))</f>
        <v>2.7430555555555554E-3</v>
      </c>
      <c r="AA815">
        <f t="shared" si="38"/>
        <v>0</v>
      </c>
    </row>
    <row r="816" spans="23:27">
      <c r="W816">
        <f>IF(AA816=1, VLOOKUP(CONCATENATE(Home!$B$2,-3),Comp_Time!$A:$B,2,FALSE),IF(Z816&gt; VLOOKUP(CONCATENATE(Home!$B$2,-3),Comp_Time!$A:$B,2,FALSE),VLOOKUP(CONCATENATE(Home!$B$2,-3),Comp_Time!$A:$B,2,FALSE),Z816))</f>
        <v>2.7430555555555554E-3</v>
      </c>
      <c r="X816" s="59">
        <f t="shared" si="36"/>
        <v>0</v>
      </c>
      <c r="Y816" s="59">
        <f t="shared" si="37"/>
        <v>0</v>
      </c>
      <c r="Z816">
        <f>IF(X816&gt;Y816,X816 - Y816,VLOOKUP(CONCATENATE(Home!$B$2,-3),Comp_Time!$A:$B,2,FALSE))</f>
        <v>2.7430555555555554E-3</v>
      </c>
      <c r="AA816">
        <f t="shared" si="38"/>
        <v>0</v>
      </c>
    </row>
    <row r="817" spans="23:27">
      <c r="W817">
        <f>IF(AA817=1, VLOOKUP(CONCATENATE(Home!$B$2,-3),Comp_Time!$A:$B,2,FALSE),IF(Z817&gt; VLOOKUP(CONCATENATE(Home!$B$2,-3),Comp_Time!$A:$B,2,FALSE),VLOOKUP(CONCATENATE(Home!$B$2,-3),Comp_Time!$A:$B,2,FALSE),Z817))</f>
        <v>2.7430555555555554E-3</v>
      </c>
      <c r="X817" s="59">
        <f t="shared" si="36"/>
        <v>0</v>
      </c>
      <c r="Y817" s="59">
        <f t="shared" si="37"/>
        <v>0</v>
      </c>
      <c r="Z817">
        <f>IF(X817&gt;Y817,X817 - Y817,VLOOKUP(CONCATENATE(Home!$B$2,-3),Comp_Time!$A:$B,2,FALSE))</f>
        <v>2.7430555555555554E-3</v>
      </c>
      <c r="AA817">
        <f t="shared" si="38"/>
        <v>0</v>
      </c>
    </row>
    <row r="818" spans="23:27">
      <c r="W818">
        <f>IF(AA818=1, VLOOKUP(CONCATENATE(Home!$B$2,-3),Comp_Time!$A:$B,2,FALSE),IF(Z818&gt; VLOOKUP(CONCATENATE(Home!$B$2,-3),Comp_Time!$A:$B,2,FALSE),VLOOKUP(CONCATENATE(Home!$B$2,-3),Comp_Time!$A:$B,2,FALSE),Z818))</f>
        <v>2.7430555555555554E-3</v>
      </c>
      <c r="X818" s="59">
        <f t="shared" si="36"/>
        <v>0</v>
      </c>
      <c r="Y818" s="59">
        <f t="shared" si="37"/>
        <v>0</v>
      </c>
      <c r="Z818">
        <f>IF(X818&gt;Y818,X818 - Y818,VLOOKUP(CONCATENATE(Home!$B$2,-3),Comp_Time!$A:$B,2,FALSE))</f>
        <v>2.7430555555555554E-3</v>
      </c>
      <c r="AA818">
        <f t="shared" si="38"/>
        <v>0</v>
      </c>
    </row>
    <row r="819" spans="23:27">
      <c r="W819">
        <f>IF(AA819=1, VLOOKUP(CONCATENATE(Home!$B$2,-3),Comp_Time!$A:$B,2,FALSE),IF(Z819&gt; VLOOKUP(CONCATENATE(Home!$B$2,-3),Comp_Time!$A:$B,2,FALSE),VLOOKUP(CONCATENATE(Home!$B$2,-3),Comp_Time!$A:$B,2,FALSE),Z819))</f>
        <v>2.7430555555555554E-3</v>
      </c>
      <c r="X819" s="59">
        <f t="shared" si="36"/>
        <v>0</v>
      </c>
      <c r="Y819" s="59">
        <f t="shared" si="37"/>
        <v>0</v>
      </c>
      <c r="Z819">
        <f>IF(X819&gt;Y819,X819 - Y819,VLOOKUP(CONCATENATE(Home!$B$2,-3),Comp_Time!$A:$B,2,FALSE))</f>
        <v>2.7430555555555554E-3</v>
      </c>
      <c r="AA819">
        <f t="shared" si="38"/>
        <v>0</v>
      </c>
    </row>
    <row r="820" spans="23:27">
      <c r="W820">
        <f>IF(AA820=1, VLOOKUP(CONCATENATE(Home!$B$2,-3),Comp_Time!$A:$B,2,FALSE),IF(Z820&gt; VLOOKUP(CONCATENATE(Home!$B$2,-3),Comp_Time!$A:$B,2,FALSE),VLOOKUP(CONCATENATE(Home!$B$2,-3),Comp_Time!$A:$B,2,FALSE),Z820))</f>
        <v>2.7430555555555554E-3</v>
      </c>
      <c r="X820" s="59">
        <f t="shared" si="36"/>
        <v>0</v>
      </c>
      <c r="Y820" s="59">
        <f t="shared" si="37"/>
        <v>0</v>
      </c>
      <c r="Z820">
        <f>IF(X820&gt;Y820,X820 - Y820,VLOOKUP(CONCATENATE(Home!$B$2,-3),Comp_Time!$A:$B,2,FALSE))</f>
        <v>2.7430555555555554E-3</v>
      </c>
      <c r="AA820">
        <f t="shared" si="38"/>
        <v>0</v>
      </c>
    </row>
    <row r="821" spans="23:27">
      <c r="W821">
        <f>IF(AA821=1, VLOOKUP(CONCATENATE(Home!$B$2,-3),Comp_Time!$A:$B,2,FALSE),IF(Z821&gt; VLOOKUP(CONCATENATE(Home!$B$2,-3),Comp_Time!$A:$B,2,FALSE),VLOOKUP(CONCATENATE(Home!$B$2,-3),Comp_Time!$A:$B,2,FALSE),Z821))</f>
        <v>2.7430555555555554E-3</v>
      </c>
      <c r="X821" s="59">
        <f t="shared" si="36"/>
        <v>0</v>
      </c>
      <c r="Y821" s="59">
        <f t="shared" si="37"/>
        <v>0</v>
      </c>
      <c r="Z821">
        <f>IF(X821&gt;Y821,X821 - Y821,VLOOKUP(CONCATENATE(Home!$B$2,-3),Comp_Time!$A:$B,2,FALSE))</f>
        <v>2.7430555555555554E-3</v>
      </c>
      <c r="AA821">
        <f t="shared" si="38"/>
        <v>0</v>
      </c>
    </row>
    <row r="822" spans="23:27">
      <c r="W822">
        <f>IF(AA822=1, VLOOKUP(CONCATENATE(Home!$B$2,-3),Comp_Time!$A:$B,2,FALSE),IF(Z822&gt; VLOOKUP(CONCATENATE(Home!$B$2,-3),Comp_Time!$A:$B,2,FALSE),VLOOKUP(CONCATENATE(Home!$B$2,-3),Comp_Time!$A:$B,2,FALSE),Z822))</f>
        <v>2.7430555555555554E-3</v>
      </c>
      <c r="X822" s="59">
        <f t="shared" si="36"/>
        <v>0</v>
      </c>
      <c r="Y822" s="59">
        <f t="shared" si="37"/>
        <v>0</v>
      </c>
      <c r="Z822">
        <f>IF(X822&gt;Y822,X822 - Y822,VLOOKUP(CONCATENATE(Home!$B$2,-3),Comp_Time!$A:$B,2,FALSE))</f>
        <v>2.7430555555555554E-3</v>
      </c>
      <c r="AA822">
        <f t="shared" si="38"/>
        <v>0</v>
      </c>
    </row>
    <row r="823" spans="23:27">
      <c r="W823">
        <f>IF(AA823=1, VLOOKUP(CONCATENATE(Home!$B$2,-3),Comp_Time!$A:$B,2,FALSE),IF(Z823&gt; VLOOKUP(CONCATENATE(Home!$B$2,-3),Comp_Time!$A:$B,2,FALSE),VLOOKUP(CONCATENATE(Home!$B$2,-3),Comp_Time!$A:$B,2,FALSE),Z823))</f>
        <v>2.7430555555555554E-3</v>
      </c>
      <c r="X823" s="59">
        <f t="shared" si="36"/>
        <v>0</v>
      </c>
      <c r="Y823" s="59">
        <f t="shared" si="37"/>
        <v>0</v>
      </c>
      <c r="Z823">
        <f>IF(X823&gt;Y823,X823 - Y823,VLOOKUP(CONCATENATE(Home!$B$2,-3),Comp_Time!$A:$B,2,FALSE))</f>
        <v>2.7430555555555554E-3</v>
      </c>
      <c r="AA823">
        <f t="shared" si="38"/>
        <v>0</v>
      </c>
    </row>
    <row r="824" spans="23:27">
      <c r="W824">
        <f>IF(AA824=1, VLOOKUP(CONCATENATE(Home!$B$2,-3),Comp_Time!$A:$B,2,FALSE),IF(Z824&gt; VLOOKUP(CONCATENATE(Home!$B$2,-3),Comp_Time!$A:$B,2,FALSE),VLOOKUP(CONCATENATE(Home!$B$2,-3),Comp_Time!$A:$B,2,FALSE),Z824))</f>
        <v>2.7430555555555554E-3</v>
      </c>
      <c r="X824" s="59">
        <f t="shared" si="36"/>
        <v>0</v>
      </c>
      <c r="Y824" s="59">
        <f t="shared" si="37"/>
        <v>0</v>
      </c>
      <c r="Z824">
        <f>IF(X824&gt;Y824,X824 - Y824,VLOOKUP(CONCATENATE(Home!$B$2,-3),Comp_Time!$A:$B,2,FALSE))</f>
        <v>2.7430555555555554E-3</v>
      </c>
      <c r="AA824">
        <f t="shared" si="38"/>
        <v>0</v>
      </c>
    </row>
    <row r="825" spans="23:27">
      <c r="W825">
        <f>IF(AA825=1, VLOOKUP(CONCATENATE(Home!$B$2,-3),Comp_Time!$A:$B,2,FALSE),IF(Z825&gt; VLOOKUP(CONCATENATE(Home!$B$2,-3),Comp_Time!$A:$B,2,FALSE),VLOOKUP(CONCATENATE(Home!$B$2,-3),Comp_Time!$A:$B,2,FALSE),Z825))</f>
        <v>2.7430555555555554E-3</v>
      </c>
      <c r="X825" s="59">
        <f t="shared" si="36"/>
        <v>0</v>
      </c>
      <c r="Y825" s="59">
        <f t="shared" si="37"/>
        <v>0</v>
      </c>
      <c r="Z825">
        <f>IF(X825&gt;Y825,X825 - Y825,VLOOKUP(CONCATENATE(Home!$B$2,-3),Comp_Time!$A:$B,2,FALSE))</f>
        <v>2.7430555555555554E-3</v>
      </c>
      <c r="AA825">
        <f t="shared" si="38"/>
        <v>0</v>
      </c>
    </row>
    <row r="826" spans="23:27">
      <c r="W826">
        <f>IF(AA826=1, VLOOKUP(CONCATENATE(Home!$B$2,-3),Comp_Time!$A:$B,2,FALSE),IF(Z826&gt; VLOOKUP(CONCATENATE(Home!$B$2,-3),Comp_Time!$A:$B,2,FALSE),VLOOKUP(CONCATENATE(Home!$B$2,-3),Comp_Time!$A:$B,2,FALSE),Z826))</f>
        <v>2.7430555555555554E-3</v>
      </c>
      <c r="X826" s="59">
        <f t="shared" si="36"/>
        <v>0</v>
      </c>
      <c r="Y826" s="59">
        <f t="shared" si="37"/>
        <v>0</v>
      </c>
      <c r="Z826">
        <f>IF(X826&gt;Y826,X826 - Y826,VLOOKUP(CONCATENATE(Home!$B$2,-3),Comp_Time!$A:$B,2,FALSE))</f>
        <v>2.7430555555555554E-3</v>
      </c>
      <c r="AA826">
        <f t="shared" si="38"/>
        <v>0</v>
      </c>
    </row>
    <row r="827" spans="23:27">
      <c r="W827">
        <f>IF(AA827=1, VLOOKUP(CONCATENATE(Home!$B$2,-3),Comp_Time!$A:$B,2,FALSE),IF(Z827&gt; VLOOKUP(CONCATENATE(Home!$B$2,-3),Comp_Time!$A:$B,2,FALSE),VLOOKUP(CONCATENATE(Home!$B$2,-3),Comp_Time!$A:$B,2,FALSE),Z827))</f>
        <v>2.7430555555555554E-3</v>
      </c>
      <c r="X827" s="59">
        <f t="shared" si="36"/>
        <v>0</v>
      </c>
      <c r="Y827" s="59">
        <f t="shared" si="37"/>
        <v>0</v>
      </c>
      <c r="Z827">
        <f>IF(X827&gt;Y827,X827 - Y827,VLOOKUP(CONCATENATE(Home!$B$2,-3),Comp_Time!$A:$B,2,FALSE))</f>
        <v>2.7430555555555554E-3</v>
      </c>
      <c r="AA827">
        <f t="shared" si="38"/>
        <v>0</v>
      </c>
    </row>
    <row r="828" spans="23:27">
      <c r="W828">
        <f>IF(AA828=1, VLOOKUP(CONCATENATE(Home!$B$2,-3),Comp_Time!$A:$B,2,FALSE),IF(Z828&gt; VLOOKUP(CONCATENATE(Home!$B$2,-3),Comp_Time!$A:$B,2,FALSE),VLOOKUP(CONCATENATE(Home!$B$2,-3),Comp_Time!$A:$B,2,FALSE),Z828))</f>
        <v>2.7430555555555554E-3</v>
      </c>
      <c r="X828" s="59">
        <f t="shared" si="36"/>
        <v>0</v>
      </c>
      <c r="Y828" s="59">
        <f t="shared" si="37"/>
        <v>0</v>
      </c>
      <c r="Z828">
        <f>IF(X828&gt;Y828,X828 - Y828,VLOOKUP(CONCATENATE(Home!$B$2,-3),Comp_Time!$A:$B,2,FALSE))</f>
        <v>2.7430555555555554E-3</v>
      </c>
      <c r="AA828">
        <f t="shared" si="38"/>
        <v>0</v>
      </c>
    </row>
    <row r="829" spans="23:27">
      <c r="W829">
        <f>IF(AA829=1, VLOOKUP(CONCATENATE(Home!$B$2,-3),Comp_Time!$A:$B,2,FALSE),IF(Z829&gt; VLOOKUP(CONCATENATE(Home!$B$2,-3),Comp_Time!$A:$B,2,FALSE),VLOOKUP(CONCATENATE(Home!$B$2,-3),Comp_Time!$A:$B,2,FALSE),Z829))</f>
        <v>2.7430555555555554E-3</v>
      </c>
      <c r="X829" s="59">
        <f t="shared" si="36"/>
        <v>0</v>
      </c>
      <c r="Y829" s="59">
        <f t="shared" si="37"/>
        <v>0</v>
      </c>
      <c r="Z829">
        <f>IF(X829&gt;Y829,X829 - Y829,VLOOKUP(CONCATENATE(Home!$B$2,-3),Comp_Time!$A:$B,2,FALSE))</f>
        <v>2.7430555555555554E-3</v>
      </c>
      <c r="AA829">
        <f t="shared" si="38"/>
        <v>0</v>
      </c>
    </row>
    <row r="830" spans="23:27">
      <c r="W830">
        <f>IF(AA830=1, VLOOKUP(CONCATENATE(Home!$B$2,-3),Comp_Time!$A:$B,2,FALSE),IF(Z830&gt; VLOOKUP(CONCATENATE(Home!$B$2,-3),Comp_Time!$A:$B,2,FALSE),VLOOKUP(CONCATENATE(Home!$B$2,-3),Comp_Time!$A:$B,2,FALSE),Z830))</f>
        <v>2.7430555555555554E-3</v>
      </c>
      <c r="X830" s="59">
        <f t="shared" si="36"/>
        <v>0</v>
      </c>
      <c r="Y830" s="59">
        <f t="shared" si="37"/>
        <v>0</v>
      </c>
      <c r="Z830">
        <f>IF(X830&gt;Y830,X830 - Y830,VLOOKUP(CONCATENATE(Home!$B$2,-3),Comp_Time!$A:$B,2,FALSE))</f>
        <v>2.7430555555555554E-3</v>
      </c>
      <c r="AA830">
        <f t="shared" si="38"/>
        <v>0</v>
      </c>
    </row>
    <row r="831" spans="23:27">
      <c r="W831">
        <f>IF(AA831=1, VLOOKUP(CONCATENATE(Home!$B$2,-3),Comp_Time!$A:$B,2,FALSE),IF(Z831&gt; VLOOKUP(CONCATENATE(Home!$B$2,-3),Comp_Time!$A:$B,2,FALSE),VLOOKUP(CONCATENATE(Home!$B$2,-3),Comp_Time!$A:$B,2,FALSE),Z831))</f>
        <v>2.7430555555555554E-3</v>
      </c>
      <c r="X831" s="59">
        <f t="shared" si="36"/>
        <v>0</v>
      </c>
      <c r="Y831" s="59">
        <f t="shared" si="37"/>
        <v>0</v>
      </c>
      <c r="Z831">
        <f>IF(X831&gt;Y831,X831 - Y831,VLOOKUP(CONCATENATE(Home!$B$2,-3),Comp_Time!$A:$B,2,FALSE))</f>
        <v>2.7430555555555554E-3</v>
      </c>
      <c r="AA831">
        <f t="shared" si="38"/>
        <v>0</v>
      </c>
    </row>
    <row r="832" spans="23:27">
      <c r="W832">
        <f>IF(AA832=1, VLOOKUP(CONCATENATE(Home!$B$2,-3),Comp_Time!$A:$B,2,FALSE),IF(Z832&gt; VLOOKUP(CONCATENATE(Home!$B$2,-3),Comp_Time!$A:$B,2,FALSE),VLOOKUP(CONCATENATE(Home!$B$2,-3),Comp_Time!$A:$B,2,FALSE),Z832))</f>
        <v>2.7430555555555554E-3</v>
      </c>
      <c r="X832" s="59">
        <f t="shared" si="36"/>
        <v>0</v>
      </c>
      <c r="Y832" s="59">
        <f t="shared" si="37"/>
        <v>0</v>
      </c>
      <c r="Z832">
        <f>IF(X832&gt;Y832,X832 - Y832,VLOOKUP(CONCATENATE(Home!$B$2,-3),Comp_Time!$A:$B,2,FALSE))</f>
        <v>2.7430555555555554E-3</v>
      </c>
      <c r="AA832">
        <f t="shared" si="38"/>
        <v>0</v>
      </c>
    </row>
    <row r="833" spans="23:27">
      <c r="W833">
        <f>IF(AA833=1, VLOOKUP(CONCATENATE(Home!$B$2,-3),Comp_Time!$A:$B,2,FALSE),IF(Z833&gt; VLOOKUP(CONCATENATE(Home!$B$2,-3),Comp_Time!$A:$B,2,FALSE),VLOOKUP(CONCATENATE(Home!$B$2,-3),Comp_Time!$A:$B,2,FALSE),Z833))</f>
        <v>2.7430555555555554E-3</v>
      </c>
      <c r="X833" s="59">
        <f t="shared" si="36"/>
        <v>0</v>
      </c>
      <c r="Y833" s="59">
        <f t="shared" si="37"/>
        <v>0</v>
      </c>
      <c r="Z833">
        <f>IF(X833&gt;Y833,X833 - Y833,VLOOKUP(CONCATENATE(Home!$B$2,-3),Comp_Time!$A:$B,2,FALSE))</f>
        <v>2.7430555555555554E-3</v>
      </c>
      <c r="AA833">
        <f t="shared" si="38"/>
        <v>0</v>
      </c>
    </row>
    <row r="834" spans="23:27">
      <c r="W834">
        <f>IF(AA834=1, VLOOKUP(CONCATENATE(Home!$B$2,-3),Comp_Time!$A:$B,2,FALSE),IF(Z834&gt; VLOOKUP(CONCATENATE(Home!$B$2,-3),Comp_Time!$A:$B,2,FALSE),VLOOKUP(CONCATENATE(Home!$B$2,-3),Comp_Time!$A:$B,2,FALSE),Z834))</f>
        <v>2.7430555555555554E-3</v>
      </c>
      <c r="X834" s="59">
        <f t="shared" si="36"/>
        <v>0</v>
      </c>
      <c r="Y834" s="59">
        <f t="shared" si="37"/>
        <v>0</v>
      </c>
      <c r="Z834">
        <f>IF(X834&gt;Y834,X834 - Y834,VLOOKUP(CONCATENATE(Home!$B$2,-3),Comp_Time!$A:$B,2,FALSE))</f>
        <v>2.7430555555555554E-3</v>
      </c>
      <c r="AA834">
        <f t="shared" si="38"/>
        <v>0</v>
      </c>
    </row>
    <row r="835" spans="23:27">
      <c r="W835">
        <f>IF(AA835=1, VLOOKUP(CONCATENATE(Home!$B$2,-3),Comp_Time!$A:$B,2,FALSE),IF(Z835&gt; VLOOKUP(CONCATENATE(Home!$B$2,-3),Comp_Time!$A:$B,2,FALSE),VLOOKUP(CONCATENATE(Home!$B$2,-3),Comp_Time!$A:$B,2,FALSE),Z835))</f>
        <v>2.7430555555555554E-3</v>
      </c>
      <c r="X835" s="59">
        <f t="shared" ref="X835:X898" si="39">TIME(HOUR(D835),MINUTE(D835),SECOND(D835))</f>
        <v>0</v>
      </c>
      <c r="Y835" s="59">
        <f t="shared" ref="Y835:Y898" si="40">TIME(HOUR(C835),MINUTE(C835),SECOND(C835))</f>
        <v>0</v>
      </c>
      <c r="Z835">
        <f>IF(X835&gt;Y835,X835 - Y835,VLOOKUP(CONCATENATE(Home!$B$2,-3),Comp_Time!$A:$B,2,FALSE))</f>
        <v>2.7430555555555554E-3</v>
      </c>
      <c r="AA835">
        <f t="shared" ref="AA835:AA898" si="41">IF(DATE(YEAR(C835),MONTH(C835),DAY(C835))=DATE(YEAR(D835),MONTH(D835),DAY(D835)),0,1)</f>
        <v>0</v>
      </c>
    </row>
    <row r="836" spans="23:27">
      <c r="W836">
        <f>IF(AA836=1, VLOOKUP(CONCATENATE(Home!$B$2,-3),Comp_Time!$A:$B,2,FALSE),IF(Z836&gt; VLOOKUP(CONCATENATE(Home!$B$2,-3),Comp_Time!$A:$B,2,FALSE),VLOOKUP(CONCATENATE(Home!$B$2,-3),Comp_Time!$A:$B,2,FALSE),Z836))</f>
        <v>2.7430555555555554E-3</v>
      </c>
      <c r="X836" s="59">
        <f t="shared" si="39"/>
        <v>0</v>
      </c>
      <c r="Y836" s="59">
        <f t="shared" si="40"/>
        <v>0</v>
      </c>
      <c r="Z836">
        <f>IF(X836&gt;Y836,X836 - Y836,VLOOKUP(CONCATENATE(Home!$B$2,-3),Comp_Time!$A:$B,2,FALSE))</f>
        <v>2.7430555555555554E-3</v>
      </c>
      <c r="AA836">
        <f t="shared" si="41"/>
        <v>0</v>
      </c>
    </row>
    <row r="837" spans="23:27">
      <c r="W837">
        <f>IF(AA837=1, VLOOKUP(CONCATENATE(Home!$B$2,-3),Comp_Time!$A:$B,2,FALSE),IF(Z837&gt; VLOOKUP(CONCATENATE(Home!$B$2,-3),Comp_Time!$A:$B,2,FALSE),VLOOKUP(CONCATENATE(Home!$B$2,-3),Comp_Time!$A:$B,2,FALSE),Z837))</f>
        <v>2.7430555555555554E-3</v>
      </c>
      <c r="X837" s="59">
        <f t="shared" si="39"/>
        <v>0</v>
      </c>
      <c r="Y837" s="59">
        <f t="shared" si="40"/>
        <v>0</v>
      </c>
      <c r="Z837">
        <f>IF(X837&gt;Y837,X837 - Y837,VLOOKUP(CONCATENATE(Home!$B$2,-3),Comp_Time!$A:$B,2,FALSE))</f>
        <v>2.7430555555555554E-3</v>
      </c>
      <c r="AA837">
        <f t="shared" si="41"/>
        <v>0</v>
      </c>
    </row>
    <row r="838" spans="23:27">
      <c r="W838">
        <f>IF(AA838=1, VLOOKUP(CONCATENATE(Home!$B$2,-3),Comp_Time!$A:$B,2,FALSE),IF(Z838&gt; VLOOKUP(CONCATENATE(Home!$B$2,-3),Comp_Time!$A:$B,2,FALSE),VLOOKUP(CONCATENATE(Home!$B$2,-3),Comp_Time!$A:$B,2,FALSE),Z838))</f>
        <v>2.7430555555555554E-3</v>
      </c>
      <c r="X838" s="59">
        <f t="shared" si="39"/>
        <v>0</v>
      </c>
      <c r="Y838" s="59">
        <f t="shared" si="40"/>
        <v>0</v>
      </c>
      <c r="Z838">
        <f>IF(X838&gt;Y838,X838 - Y838,VLOOKUP(CONCATENATE(Home!$B$2,-3),Comp_Time!$A:$B,2,FALSE))</f>
        <v>2.7430555555555554E-3</v>
      </c>
      <c r="AA838">
        <f t="shared" si="41"/>
        <v>0</v>
      </c>
    </row>
    <row r="839" spans="23:27">
      <c r="W839">
        <f>IF(AA839=1, VLOOKUP(CONCATENATE(Home!$B$2,-3),Comp_Time!$A:$B,2,FALSE),IF(Z839&gt; VLOOKUP(CONCATENATE(Home!$B$2,-3),Comp_Time!$A:$B,2,FALSE),VLOOKUP(CONCATENATE(Home!$B$2,-3),Comp_Time!$A:$B,2,FALSE),Z839))</f>
        <v>2.7430555555555554E-3</v>
      </c>
      <c r="X839" s="59">
        <f t="shared" si="39"/>
        <v>0</v>
      </c>
      <c r="Y839" s="59">
        <f t="shared" si="40"/>
        <v>0</v>
      </c>
      <c r="Z839">
        <f>IF(X839&gt;Y839,X839 - Y839,VLOOKUP(CONCATENATE(Home!$B$2,-3),Comp_Time!$A:$B,2,FALSE))</f>
        <v>2.7430555555555554E-3</v>
      </c>
      <c r="AA839">
        <f t="shared" si="41"/>
        <v>0</v>
      </c>
    </row>
    <row r="840" spans="23:27">
      <c r="W840">
        <f>IF(AA840=1, VLOOKUP(CONCATENATE(Home!$B$2,-3),Comp_Time!$A:$B,2,FALSE),IF(Z840&gt; VLOOKUP(CONCATENATE(Home!$B$2,-3),Comp_Time!$A:$B,2,FALSE),VLOOKUP(CONCATENATE(Home!$B$2,-3),Comp_Time!$A:$B,2,FALSE),Z840))</f>
        <v>2.7430555555555554E-3</v>
      </c>
      <c r="X840" s="59">
        <f t="shared" si="39"/>
        <v>0</v>
      </c>
      <c r="Y840" s="59">
        <f t="shared" si="40"/>
        <v>0</v>
      </c>
      <c r="Z840">
        <f>IF(X840&gt;Y840,X840 - Y840,VLOOKUP(CONCATENATE(Home!$B$2,-3),Comp_Time!$A:$B,2,FALSE))</f>
        <v>2.7430555555555554E-3</v>
      </c>
      <c r="AA840">
        <f t="shared" si="41"/>
        <v>0</v>
      </c>
    </row>
    <row r="841" spans="23:27">
      <c r="W841">
        <f>IF(AA841=1, VLOOKUP(CONCATENATE(Home!$B$2,-3),Comp_Time!$A:$B,2,FALSE),IF(Z841&gt; VLOOKUP(CONCATENATE(Home!$B$2,-3),Comp_Time!$A:$B,2,FALSE),VLOOKUP(CONCATENATE(Home!$B$2,-3),Comp_Time!$A:$B,2,FALSE),Z841))</f>
        <v>2.7430555555555554E-3</v>
      </c>
      <c r="X841" s="59">
        <f t="shared" si="39"/>
        <v>0</v>
      </c>
      <c r="Y841" s="59">
        <f t="shared" si="40"/>
        <v>0</v>
      </c>
      <c r="Z841">
        <f>IF(X841&gt;Y841,X841 - Y841,VLOOKUP(CONCATENATE(Home!$B$2,-3),Comp_Time!$A:$B,2,FALSE))</f>
        <v>2.7430555555555554E-3</v>
      </c>
      <c r="AA841">
        <f t="shared" si="41"/>
        <v>0</v>
      </c>
    </row>
    <row r="842" spans="23:27">
      <c r="W842">
        <f>IF(AA842=1, VLOOKUP(CONCATENATE(Home!$B$2,-3),Comp_Time!$A:$B,2,FALSE),IF(Z842&gt; VLOOKUP(CONCATENATE(Home!$B$2,-3),Comp_Time!$A:$B,2,FALSE),VLOOKUP(CONCATENATE(Home!$B$2,-3),Comp_Time!$A:$B,2,FALSE),Z842))</f>
        <v>2.7430555555555554E-3</v>
      </c>
      <c r="X842" s="59">
        <f t="shared" si="39"/>
        <v>0</v>
      </c>
      <c r="Y842" s="59">
        <f t="shared" si="40"/>
        <v>0</v>
      </c>
      <c r="Z842">
        <f>IF(X842&gt;Y842,X842 - Y842,VLOOKUP(CONCATENATE(Home!$B$2,-3),Comp_Time!$A:$B,2,FALSE))</f>
        <v>2.7430555555555554E-3</v>
      </c>
      <c r="AA842">
        <f t="shared" si="41"/>
        <v>0</v>
      </c>
    </row>
    <row r="843" spans="23:27">
      <c r="W843">
        <f>IF(AA843=1, VLOOKUP(CONCATENATE(Home!$B$2,-3),Comp_Time!$A:$B,2,FALSE),IF(Z843&gt; VLOOKUP(CONCATENATE(Home!$B$2,-3),Comp_Time!$A:$B,2,FALSE),VLOOKUP(CONCATENATE(Home!$B$2,-3),Comp_Time!$A:$B,2,FALSE),Z843))</f>
        <v>2.7430555555555554E-3</v>
      </c>
      <c r="X843" s="59">
        <f t="shared" si="39"/>
        <v>0</v>
      </c>
      <c r="Y843" s="59">
        <f t="shared" si="40"/>
        <v>0</v>
      </c>
      <c r="Z843">
        <f>IF(X843&gt;Y843,X843 - Y843,VLOOKUP(CONCATENATE(Home!$B$2,-3),Comp_Time!$A:$B,2,FALSE))</f>
        <v>2.7430555555555554E-3</v>
      </c>
      <c r="AA843">
        <f t="shared" si="41"/>
        <v>0</v>
      </c>
    </row>
    <row r="844" spans="23:27">
      <c r="W844">
        <f>IF(AA844=1, VLOOKUP(CONCATENATE(Home!$B$2,-3),Comp_Time!$A:$B,2,FALSE),IF(Z844&gt; VLOOKUP(CONCATENATE(Home!$B$2,-3),Comp_Time!$A:$B,2,FALSE),VLOOKUP(CONCATENATE(Home!$B$2,-3),Comp_Time!$A:$B,2,FALSE),Z844))</f>
        <v>2.7430555555555554E-3</v>
      </c>
      <c r="X844" s="59">
        <f t="shared" si="39"/>
        <v>0</v>
      </c>
      <c r="Y844" s="59">
        <f t="shared" si="40"/>
        <v>0</v>
      </c>
      <c r="Z844">
        <f>IF(X844&gt;Y844,X844 - Y844,VLOOKUP(CONCATENATE(Home!$B$2,-3),Comp_Time!$A:$B,2,FALSE))</f>
        <v>2.7430555555555554E-3</v>
      </c>
      <c r="AA844">
        <f t="shared" si="41"/>
        <v>0</v>
      </c>
    </row>
    <row r="845" spans="23:27">
      <c r="W845">
        <f>IF(AA845=1, VLOOKUP(CONCATENATE(Home!$B$2,-3),Comp_Time!$A:$B,2,FALSE),IF(Z845&gt; VLOOKUP(CONCATENATE(Home!$B$2,-3),Comp_Time!$A:$B,2,FALSE),VLOOKUP(CONCATENATE(Home!$B$2,-3),Comp_Time!$A:$B,2,FALSE),Z845))</f>
        <v>2.7430555555555554E-3</v>
      </c>
      <c r="X845" s="59">
        <f t="shared" si="39"/>
        <v>0</v>
      </c>
      <c r="Y845" s="59">
        <f t="shared" si="40"/>
        <v>0</v>
      </c>
      <c r="Z845">
        <f>IF(X845&gt;Y845,X845 - Y845,VLOOKUP(CONCATENATE(Home!$B$2,-3),Comp_Time!$A:$B,2,FALSE))</f>
        <v>2.7430555555555554E-3</v>
      </c>
      <c r="AA845">
        <f t="shared" si="41"/>
        <v>0</v>
      </c>
    </row>
    <row r="846" spans="23:27">
      <c r="W846">
        <f>IF(AA846=1, VLOOKUP(CONCATENATE(Home!$B$2,-3),Comp_Time!$A:$B,2,FALSE),IF(Z846&gt; VLOOKUP(CONCATENATE(Home!$B$2,-3),Comp_Time!$A:$B,2,FALSE),VLOOKUP(CONCATENATE(Home!$B$2,-3),Comp_Time!$A:$B,2,FALSE),Z846))</f>
        <v>2.7430555555555554E-3</v>
      </c>
      <c r="X846" s="59">
        <f t="shared" si="39"/>
        <v>0</v>
      </c>
      <c r="Y846" s="59">
        <f t="shared" si="40"/>
        <v>0</v>
      </c>
      <c r="Z846">
        <f>IF(X846&gt;Y846,X846 - Y846,VLOOKUP(CONCATENATE(Home!$B$2,-3),Comp_Time!$A:$B,2,FALSE))</f>
        <v>2.7430555555555554E-3</v>
      </c>
      <c r="AA846">
        <f t="shared" si="41"/>
        <v>0</v>
      </c>
    </row>
    <row r="847" spans="23:27">
      <c r="W847">
        <f>IF(AA847=1, VLOOKUP(CONCATENATE(Home!$B$2,-3),Comp_Time!$A:$B,2,FALSE),IF(Z847&gt; VLOOKUP(CONCATENATE(Home!$B$2,-3),Comp_Time!$A:$B,2,FALSE),VLOOKUP(CONCATENATE(Home!$B$2,-3),Comp_Time!$A:$B,2,FALSE),Z847))</f>
        <v>2.7430555555555554E-3</v>
      </c>
      <c r="X847" s="59">
        <f t="shared" si="39"/>
        <v>0</v>
      </c>
      <c r="Y847" s="59">
        <f t="shared" si="40"/>
        <v>0</v>
      </c>
      <c r="Z847">
        <f>IF(X847&gt;Y847,X847 - Y847,VLOOKUP(CONCATENATE(Home!$B$2,-3),Comp_Time!$A:$B,2,FALSE))</f>
        <v>2.7430555555555554E-3</v>
      </c>
      <c r="AA847">
        <f t="shared" si="41"/>
        <v>0</v>
      </c>
    </row>
    <row r="848" spans="23:27">
      <c r="W848">
        <f>IF(AA848=1, VLOOKUP(CONCATENATE(Home!$B$2,-3),Comp_Time!$A:$B,2,FALSE),IF(Z848&gt; VLOOKUP(CONCATENATE(Home!$B$2,-3),Comp_Time!$A:$B,2,FALSE),VLOOKUP(CONCATENATE(Home!$B$2,-3),Comp_Time!$A:$B,2,FALSE),Z848))</f>
        <v>2.7430555555555554E-3</v>
      </c>
      <c r="X848" s="59">
        <f t="shared" si="39"/>
        <v>0</v>
      </c>
      <c r="Y848" s="59">
        <f t="shared" si="40"/>
        <v>0</v>
      </c>
      <c r="Z848">
        <f>IF(X848&gt;Y848,X848 - Y848,VLOOKUP(CONCATENATE(Home!$B$2,-3),Comp_Time!$A:$B,2,FALSE))</f>
        <v>2.7430555555555554E-3</v>
      </c>
      <c r="AA848">
        <f t="shared" si="41"/>
        <v>0</v>
      </c>
    </row>
    <row r="849" spans="23:27">
      <c r="W849">
        <f>IF(AA849=1, VLOOKUP(CONCATENATE(Home!$B$2,-3),Comp_Time!$A:$B,2,FALSE),IF(Z849&gt; VLOOKUP(CONCATENATE(Home!$B$2,-3),Comp_Time!$A:$B,2,FALSE),VLOOKUP(CONCATENATE(Home!$B$2,-3),Comp_Time!$A:$B,2,FALSE),Z849))</f>
        <v>2.7430555555555554E-3</v>
      </c>
      <c r="X849" s="59">
        <f t="shared" si="39"/>
        <v>0</v>
      </c>
      <c r="Y849" s="59">
        <f t="shared" si="40"/>
        <v>0</v>
      </c>
      <c r="Z849">
        <f>IF(X849&gt;Y849,X849 - Y849,VLOOKUP(CONCATENATE(Home!$B$2,-3),Comp_Time!$A:$B,2,FALSE))</f>
        <v>2.7430555555555554E-3</v>
      </c>
      <c r="AA849">
        <f t="shared" si="41"/>
        <v>0</v>
      </c>
    </row>
    <row r="850" spans="23:27">
      <c r="W850">
        <f>IF(AA850=1, VLOOKUP(CONCATENATE(Home!$B$2,-3),Comp_Time!$A:$B,2,FALSE),IF(Z850&gt; VLOOKUP(CONCATENATE(Home!$B$2,-3),Comp_Time!$A:$B,2,FALSE),VLOOKUP(CONCATENATE(Home!$B$2,-3),Comp_Time!$A:$B,2,FALSE),Z850))</f>
        <v>2.7430555555555554E-3</v>
      </c>
      <c r="X850" s="59">
        <f t="shared" si="39"/>
        <v>0</v>
      </c>
      <c r="Y850" s="59">
        <f t="shared" si="40"/>
        <v>0</v>
      </c>
      <c r="Z850">
        <f>IF(X850&gt;Y850,X850 - Y850,VLOOKUP(CONCATENATE(Home!$B$2,-3),Comp_Time!$A:$B,2,FALSE))</f>
        <v>2.7430555555555554E-3</v>
      </c>
      <c r="AA850">
        <f t="shared" si="41"/>
        <v>0</v>
      </c>
    </row>
    <row r="851" spans="23:27">
      <c r="W851">
        <f>IF(AA851=1, VLOOKUP(CONCATENATE(Home!$B$2,-3),Comp_Time!$A:$B,2,FALSE),IF(Z851&gt; VLOOKUP(CONCATENATE(Home!$B$2,-3),Comp_Time!$A:$B,2,FALSE),VLOOKUP(CONCATENATE(Home!$B$2,-3),Comp_Time!$A:$B,2,FALSE),Z851))</f>
        <v>2.7430555555555554E-3</v>
      </c>
      <c r="X851" s="59">
        <f t="shared" si="39"/>
        <v>0</v>
      </c>
      <c r="Y851" s="59">
        <f t="shared" si="40"/>
        <v>0</v>
      </c>
      <c r="Z851">
        <f>IF(X851&gt;Y851,X851 - Y851,VLOOKUP(CONCATENATE(Home!$B$2,-3),Comp_Time!$A:$B,2,FALSE))</f>
        <v>2.7430555555555554E-3</v>
      </c>
      <c r="AA851">
        <f t="shared" si="41"/>
        <v>0</v>
      </c>
    </row>
    <row r="852" spans="23:27">
      <c r="W852">
        <f>IF(AA852=1, VLOOKUP(CONCATENATE(Home!$B$2,-3),Comp_Time!$A:$B,2,FALSE),IF(Z852&gt; VLOOKUP(CONCATENATE(Home!$B$2,-3),Comp_Time!$A:$B,2,FALSE),VLOOKUP(CONCATENATE(Home!$B$2,-3),Comp_Time!$A:$B,2,FALSE),Z852))</f>
        <v>2.7430555555555554E-3</v>
      </c>
      <c r="X852" s="59">
        <f t="shared" si="39"/>
        <v>0</v>
      </c>
      <c r="Y852" s="59">
        <f t="shared" si="40"/>
        <v>0</v>
      </c>
      <c r="Z852">
        <f>IF(X852&gt;Y852,X852 - Y852,VLOOKUP(CONCATENATE(Home!$B$2,-3),Comp_Time!$A:$B,2,FALSE))</f>
        <v>2.7430555555555554E-3</v>
      </c>
      <c r="AA852">
        <f t="shared" si="41"/>
        <v>0</v>
      </c>
    </row>
    <row r="853" spans="23:27">
      <c r="W853">
        <f>IF(AA853=1, VLOOKUP(CONCATENATE(Home!$B$2,-3),Comp_Time!$A:$B,2,FALSE),IF(Z853&gt; VLOOKUP(CONCATENATE(Home!$B$2,-3),Comp_Time!$A:$B,2,FALSE),VLOOKUP(CONCATENATE(Home!$B$2,-3),Comp_Time!$A:$B,2,FALSE),Z853))</f>
        <v>2.7430555555555554E-3</v>
      </c>
      <c r="X853" s="59">
        <f t="shared" si="39"/>
        <v>0</v>
      </c>
      <c r="Y853" s="59">
        <f t="shared" si="40"/>
        <v>0</v>
      </c>
      <c r="Z853">
        <f>IF(X853&gt;Y853,X853 - Y853,VLOOKUP(CONCATENATE(Home!$B$2,-3),Comp_Time!$A:$B,2,FALSE))</f>
        <v>2.7430555555555554E-3</v>
      </c>
      <c r="AA853">
        <f t="shared" si="41"/>
        <v>0</v>
      </c>
    </row>
    <row r="854" spans="23:27">
      <c r="W854">
        <f>IF(AA854=1, VLOOKUP(CONCATENATE(Home!$B$2,-3),Comp_Time!$A:$B,2,FALSE),IF(Z854&gt; VLOOKUP(CONCATENATE(Home!$B$2,-3),Comp_Time!$A:$B,2,FALSE),VLOOKUP(CONCATENATE(Home!$B$2,-3),Comp_Time!$A:$B,2,FALSE),Z854))</f>
        <v>2.7430555555555554E-3</v>
      </c>
      <c r="X854" s="59">
        <f t="shared" si="39"/>
        <v>0</v>
      </c>
      <c r="Y854" s="59">
        <f t="shared" si="40"/>
        <v>0</v>
      </c>
      <c r="Z854">
        <f>IF(X854&gt;Y854,X854 - Y854,VLOOKUP(CONCATENATE(Home!$B$2,-3),Comp_Time!$A:$B,2,FALSE))</f>
        <v>2.7430555555555554E-3</v>
      </c>
      <c r="AA854">
        <f t="shared" si="41"/>
        <v>0</v>
      </c>
    </row>
    <row r="855" spans="23:27">
      <c r="W855">
        <f>IF(AA855=1, VLOOKUP(CONCATENATE(Home!$B$2,-3),Comp_Time!$A:$B,2,FALSE),IF(Z855&gt; VLOOKUP(CONCATENATE(Home!$B$2,-3),Comp_Time!$A:$B,2,FALSE),VLOOKUP(CONCATENATE(Home!$B$2,-3),Comp_Time!$A:$B,2,FALSE),Z855))</f>
        <v>2.7430555555555554E-3</v>
      </c>
      <c r="X855" s="59">
        <f t="shared" si="39"/>
        <v>0</v>
      </c>
      <c r="Y855" s="59">
        <f t="shared" si="40"/>
        <v>0</v>
      </c>
      <c r="Z855">
        <f>IF(X855&gt;Y855,X855 - Y855,VLOOKUP(CONCATENATE(Home!$B$2,-3),Comp_Time!$A:$B,2,FALSE))</f>
        <v>2.7430555555555554E-3</v>
      </c>
      <c r="AA855">
        <f t="shared" si="41"/>
        <v>0</v>
      </c>
    </row>
    <row r="856" spans="23:27">
      <c r="W856">
        <f>IF(AA856=1, VLOOKUP(CONCATENATE(Home!$B$2,-3),Comp_Time!$A:$B,2,FALSE),IF(Z856&gt; VLOOKUP(CONCATENATE(Home!$B$2,-3),Comp_Time!$A:$B,2,FALSE),VLOOKUP(CONCATENATE(Home!$B$2,-3),Comp_Time!$A:$B,2,FALSE),Z856))</f>
        <v>2.7430555555555554E-3</v>
      </c>
      <c r="X856" s="59">
        <f t="shared" si="39"/>
        <v>0</v>
      </c>
      <c r="Y856" s="59">
        <f t="shared" si="40"/>
        <v>0</v>
      </c>
      <c r="Z856">
        <f>IF(X856&gt;Y856,X856 - Y856,VLOOKUP(CONCATENATE(Home!$B$2,-3),Comp_Time!$A:$B,2,FALSE))</f>
        <v>2.7430555555555554E-3</v>
      </c>
      <c r="AA856">
        <f t="shared" si="41"/>
        <v>0</v>
      </c>
    </row>
    <row r="857" spans="23:27">
      <c r="W857">
        <f>IF(AA857=1, VLOOKUP(CONCATENATE(Home!$B$2,-3),Comp_Time!$A:$B,2,FALSE),IF(Z857&gt; VLOOKUP(CONCATENATE(Home!$B$2,-3),Comp_Time!$A:$B,2,FALSE),VLOOKUP(CONCATENATE(Home!$B$2,-3),Comp_Time!$A:$B,2,FALSE),Z857))</f>
        <v>2.7430555555555554E-3</v>
      </c>
      <c r="X857" s="59">
        <f t="shared" si="39"/>
        <v>0</v>
      </c>
      <c r="Y857" s="59">
        <f t="shared" si="40"/>
        <v>0</v>
      </c>
      <c r="Z857">
        <f>IF(X857&gt;Y857,X857 - Y857,VLOOKUP(CONCATENATE(Home!$B$2,-3),Comp_Time!$A:$B,2,FALSE))</f>
        <v>2.7430555555555554E-3</v>
      </c>
      <c r="AA857">
        <f t="shared" si="41"/>
        <v>0</v>
      </c>
    </row>
    <row r="858" spans="23:27">
      <c r="W858">
        <f>IF(AA858=1, VLOOKUP(CONCATENATE(Home!$B$2,-3),Comp_Time!$A:$B,2,FALSE),IF(Z858&gt; VLOOKUP(CONCATENATE(Home!$B$2,-3),Comp_Time!$A:$B,2,FALSE),VLOOKUP(CONCATENATE(Home!$B$2,-3),Comp_Time!$A:$B,2,FALSE),Z858))</f>
        <v>2.7430555555555554E-3</v>
      </c>
      <c r="X858" s="59">
        <f t="shared" si="39"/>
        <v>0</v>
      </c>
      <c r="Y858" s="59">
        <f t="shared" si="40"/>
        <v>0</v>
      </c>
      <c r="Z858">
        <f>IF(X858&gt;Y858,X858 - Y858,VLOOKUP(CONCATENATE(Home!$B$2,-3),Comp_Time!$A:$B,2,FALSE))</f>
        <v>2.7430555555555554E-3</v>
      </c>
      <c r="AA858">
        <f t="shared" si="41"/>
        <v>0</v>
      </c>
    </row>
    <row r="859" spans="23:27">
      <c r="W859">
        <f>IF(AA859=1, VLOOKUP(CONCATENATE(Home!$B$2,-3),Comp_Time!$A:$B,2,FALSE),IF(Z859&gt; VLOOKUP(CONCATENATE(Home!$B$2,-3),Comp_Time!$A:$B,2,FALSE),VLOOKUP(CONCATENATE(Home!$B$2,-3),Comp_Time!$A:$B,2,FALSE),Z859))</f>
        <v>2.7430555555555554E-3</v>
      </c>
      <c r="X859" s="59">
        <f t="shared" si="39"/>
        <v>0</v>
      </c>
      <c r="Y859" s="59">
        <f t="shared" si="40"/>
        <v>0</v>
      </c>
      <c r="Z859">
        <f>IF(X859&gt;Y859,X859 - Y859,VLOOKUP(CONCATENATE(Home!$B$2,-3),Comp_Time!$A:$B,2,FALSE))</f>
        <v>2.7430555555555554E-3</v>
      </c>
      <c r="AA859">
        <f t="shared" si="41"/>
        <v>0</v>
      </c>
    </row>
    <row r="860" spans="23:27">
      <c r="W860">
        <f>IF(AA860=1, VLOOKUP(CONCATENATE(Home!$B$2,-3),Comp_Time!$A:$B,2,FALSE),IF(Z860&gt; VLOOKUP(CONCATENATE(Home!$B$2,-3),Comp_Time!$A:$B,2,FALSE),VLOOKUP(CONCATENATE(Home!$B$2,-3),Comp_Time!$A:$B,2,FALSE),Z860))</f>
        <v>2.7430555555555554E-3</v>
      </c>
      <c r="X860" s="59">
        <f t="shared" si="39"/>
        <v>0</v>
      </c>
      <c r="Y860" s="59">
        <f t="shared" si="40"/>
        <v>0</v>
      </c>
      <c r="Z860">
        <f>IF(X860&gt;Y860,X860 - Y860,VLOOKUP(CONCATENATE(Home!$B$2,-3),Comp_Time!$A:$B,2,FALSE))</f>
        <v>2.7430555555555554E-3</v>
      </c>
      <c r="AA860">
        <f t="shared" si="41"/>
        <v>0</v>
      </c>
    </row>
    <row r="861" spans="23:27">
      <c r="W861">
        <f>IF(AA861=1, VLOOKUP(CONCATENATE(Home!$B$2,-3),Comp_Time!$A:$B,2,FALSE),IF(Z861&gt; VLOOKUP(CONCATENATE(Home!$B$2,-3),Comp_Time!$A:$B,2,FALSE),VLOOKUP(CONCATENATE(Home!$B$2,-3),Comp_Time!$A:$B,2,FALSE),Z861))</f>
        <v>2.7430555555555554E-3</v>
      </c>
      <c r="X861" s="59">
        <f t="shared" si="39"/>
        <v>0</v>
      </c>
      <c r="Y861" s="59">
        <f t="shared" si="40"/>
        <v>0</v>
      </c>
      <c r="Z861">
        <f>IF(X861&gt;Y861,X861 - Y861,VLOOKUP(CONCATENATE(Home!$B$2,-3),Comp_Time!$A:$B,2,FALSE))</f>
        <v>2.7430555555555554E-3</v>
      </c>
      <c r="AA861">
        <f t="shared" si="41"/>
        <v>0</v>
      </c>
    </row>
    <row r="862" spans="23:27">
      <c r="W862">
        <f>IF(AA862=1, VLOOKUP(CONCATENATE(Home!$B$2,-3),Comp_Time!$A:$B,2,FALSE),IF(Z862&gt; VLOOKUP(CONCATENATE(Home!$B$2,-3),Comp_Time!$A:$B,2,FALSE),VLOOKUP(CONCATENATE(Home!$B$2,-3),Comp_Time!$A:$B,2,FALSE),Z862))</f>
        <v>2.7430555555555554E-3</v>
      </c>
      <c r="X862" s="59">
        <f t="shared" si="39"/>
        <v>0</v>
      </c>
      <c r="Y862" s="59">
        <f t="shared" si="40"/>
        <v>0</v>
      </c>
      <c r="Z862">
        <f>IF(X862&gt;Y862,X862 - Y862,VLOOKUP(CONCATENATE(Home!$B$2,-3),Comp_Time!$A:$B,2,FALSE))</f>
        <v>2.7430555555555554E-3</v>
      </c>
      <c r="AA862">
        <f t="shared" si="41"/>
        <v>0</v>
      </c>
    </row>
    <row r="863" spans="23:27">
      <c r="W863">
        <f>IF(AA863=1, VLOOKUP(CONCATENATE(Home!$B$2,-3),Comp_Time!$A:$B,2,FALSE),IF(Z863&gt; VLOOKUP(CONCATENATE(Home!$B$2,-3),Comp_Time!$A:$B,2,FALSE),VLOOKUP(CONCATENATE(Home!$B$2,-3),Comp_Time!$A:$B,2,FALSE),Z863))</f>
        <v>2.7430555555555554E-3</v>
      </c>
      <c r="X863" s="59">
        <f t="shared" si="39"/>
        <v>0</v>
      </c>
      <c r="Y863" s="59">
        <f t="shared" si="40"/>
        <v>0</v>
      </c>
      <c r="Z863">
        <f>IF(X863&gt;Y863,X863 - Y863,VLOOKUP(CONCATENATE(Home!$B$2,-3),Comp_Time!$A:$B,2,FALSE))</f>
        <v>2.7430555555555554E-3</v>
      </c>
      <c r="AA863">
        <f t="shared" si="41"/>
        <v>0</v>
      </c>
    </row>
    <row r="864" spans="23:27">
      <c r="W864">
        <f>IF(AA864=1, VLOOKUP(CONCATENATE(Home!$B$2,-3),Comp_Time!$A:$B,2,FALSE),IF(Z864&gt; VLOOKUP(CONCATENATE(Home!$B$2,-3),Comp_Time!$A:$B,2,FALSE),VLOOKUP(CONCATENATE(Home!$B$2,-3),Comp_Time!$A:$B,2,FALSE),Z864))</f>
        <v>2.7430555555555554E-3</v>
      </c>
      <c r="X864" s="59">
        <f t="shared" si="39"/>
        <v>0</v>
      </c>
      <c r="Y864" s="59">
        <f t="shared" si="40"/>
        <v>0</v>
      </c>
      <c r="Z864">
        <f>IF(X864&gt;Y864,X864 - Y864,VLOOKUP(CONCATENATE(Home!$B$2,-3),Comp_Time!$A:$B,2,FALSE))</f>
        <v>2.7430555555555554E-3</v>
      </c>
      <c r="AA864">
        <f t="shared" si="41"/>
        <v>0</v>
      </c>
    </row>
    <row r="865" spans="23:27">
      <c r="W865">
        <f>IF(AA865=1, VLOOKUP(CONCATENATE(Home!$B$2,-3),Comp_Time!$A:$B,2,FALSE),IF(Z865&gt; VLOOKUP(CONCATENATE(Home!$B$2,-3),Comp_Time!$A:$B,2,FALSE),VLOOKUP(CONCATENATE(Home!$B$2,-3),Comp_Time!$A:$B,2,FALSE),Z865))</f>
        <v>2.7430555555555554E-3</v>
      </c>
      <c r="X865" s="59">
        <f t="shared" si="39"/>
        <v>0</v>
      </c>
      <c r="Y865" s="59">
        <f t="shared" si="40"/>
        <v>0</v>
      </c>
      <c r="Z865">
        <f>IF(X865&gt;Y865,X865 - Y865,VLOOKUP(CONCATENATE(Home!$B$2,-3),Comp_Time!$A:$B,2,FALSE))</f>
        <v>2.7430555555555554E-3</v>
      </c>
      <c r="AA865">
        <f t="shared" si="41"/>
        <v>0</v>
      </c>
    </row>
    <row r="866" spans="23:27">
      <c r="W866">
        <f>IF(AA866=1, VLOOKUP(CONCATENATE(Home!$B$2,-3),Comp_Time!$A:$B,2,FALSE),IF(Z866&gt; VLOOKUP(CONCATENATE(Home!$B$2,-3),Comp_Time!$A:$B,2,FALSE),VLOOKUP(CONCATENATE(Home!$B$2,-3),Comp_Time!$A:$B,2,FALSE),Z866))</f>
        <v>2.7430555555555554E-3</v>
      </c>
      <c r="X866" s="59">
        <f t="shared" si="39"/>
        <v>0</v>
      </c>
      <c r="Y866" s="59">
        <f t="shared" si="40"/>
        <v>0</v>
      </c>
      <c r="Z866">
        <f>IF(X866&gt;Y866,X866 - Y866,VLOOKUP(CONCATENATE(Home!$B$2,-3),Comp_Time!$A:$B,2,FALSE))</f>
        <v>2.7430555555555554E-3</v>
      </c>
      <c r="AA866">
        <f t="shared" si="41"/>
        <v>0</v>
      </c>
    </row>
    <row r="867" spans="23:27">
      <c r="W867">
        <f>IF(AA867=1, VLOOKUP(CONCATENATE(Home!$B$2,-3),Comp_Time!$A:$B,2,FALSE),IF(Z867&gt; VLOOKUP(CONCATENATE(Home!$B$2,-3),Comp_Time!$A:$B,2,FALSE),VLOOKUP(CONCATENATE(Home!$B$2,-3),Comp_Time!$A:$B,2,FALSE),Z867))</f>
        <v>2.7430555555555554E-3</v>
      </c>
      <c r="X867" s="59">
        <f t="shared" si="39"/>
        <v>0</v>
      </c>
      <c r="Y867" s="59">
        <f t="shared" si="40"/>
        <v>0</v>
      </c>
      <c r="Z867">
        <f>IF(X867&gt;Y867,X867 - Y867,VLOOKUP(CONCATENATE(Home!$B$2,-3),Comp_Time!$A:$B,2,FALSE))</f>
        <v>2.7430555555555554E-3</v>
      </c>
      <c r="AA867">
        <f t="shared" si="41"/>
        <v>0</v>
      </c>
    </row>
    <row r="868" spans="23:27">
      <c r="W868">
        <f>IF(AA868=1, VLOOKUP(CONCATENATE(Home!$B$2,-3),Comp_Time!$A:$B,2,FALSE),IF(Z868&gt; VLOOKUP(CONCATENATE(Home!$B$2,-3),Comp_Time!$A:$B,2,FALSE),VLOOKUP(CONCATENATE(Home!$B$2,-3),Comp_Time!$A:$B,2,FALSE),Z868))</f>
        <v>2.7430555555555554E-3</v>
      </c>
      <c r="X868" s="59">
        <f t="shared" si="39"/>
        <v>0</v>
      </c>
      <c r="Y868" s="59">
        <f t="shared" si="40"/>
        <v>0</v>
      </c>
      <c r="Z868">
        <f>IF(X868&gt;Y868,X868 - Y868,VLOOKUP(CONCATENATE(Home!$B$2,-3),Comp_Time!$A:$B,2,FALSE))</f>
        <v>2.7430555555555554E-3</v>
      </c>
      <c r="AA868">
        <f t="shared" si="41"/>
        <v>0</v>
      </c>
    </row>
    <row r="869" spans="23:27">
      <c r="W869">
        <f>IF(AA869=1, VLOOKUP(CONCATENATE(Home!$B$2,-3),Comp_Time!$A:$B,2,FALSE),IF(Z869&gt; VLOOKUP(CONCATENATE(Home!$B$2,-3),Comp_Time!$A:$B,2,FALSE),VLOOKUP(CONCATENATE(Home!$B$2,-3),Comp_Time!$A:$B,2,FALSE),Z869))</f>
        <v>2.7430555555555554E-3</v>
      </c>
      <c r="X869" s="59">
        <f t="shared" si="39"/>
        <v>0</v>
      </c>
      <c r="Y869" s="59">
        <f t="shared" si="40"/>
        <v>0</v>
      </c>
      <c r="Z869">
        <f>IF(X869&gt;Y869,X869 - Y869,VLOOKUP(CONCATENATE(Home!$B$2,-3),Comp_Time!$A:$B,2,FALSE))</f>
        <v>2.7430555555555554E-3</v>
      </c>
      <c r="AA869">
        <f t="shared" si="41"/>
        <v>0</v>
      </c>
    </row>
    <row r="870" spans="23:27">
      <c r="W870">
        <f>IF(AA870=1, VLOOKUP(CONCATENATE(Home!$B$2,-3),Comp_Time!$A:$B,2,FALSE),IF(Z870&gt; VLOOKUP(CONCATENATE(Home!$B$2,-3),Comp_Time!$A:$B,2,FALSE),VLOOKUP(CONCATENATE(Home!$B$2,-3),Comp_Time!$A:$B,2,FALSE),Z870))</f>
        <v>2.7430555555555554E-3</v>
      </c>
      <c r="X870" s="59">
        <f t="shared" si="39"/>
        <v>0</v>
      </c>
      <c r="Y870" s="59">
        <f t="shared" si="40"/>
        <v>0</v>
      </c>
      <c r="Z870">
        <f>IF(X870&gt;Y870,X870 - Y870,VLOOKUP(CONCATENATE(Home!$B$2,-3),Comp_Time!$A:$B,2,FALSE))</f>
        <v>2.7430555555555554E-3</v>
      </c>
      <c r="AA870">
        <f t="shared" si="41"/>
        <v>0</v>
      </c>
    </row>
    <row r="871" spans="23:27">
      <c r="W871">
        <f>IF(AA871=1, VLOOKUP(CONCATENATE(Home!$B$2,-3),Comp_Time!$A:$B,2,FALSE),IF(Z871&gt; VLOOKUP(CONCATENATE(Home!$B$2,-3),Comp_Time!$A:$B,2,FALSE),VLOOKUP(CONCATENATE(Home!$B$2,-3),Comp_Time!$A:$B,2,FALSE),Z871))</f>
        <v>2.7430555555555554E-3</v>
      </c>
      <c r="X871" s="59">
        <f t="shared" si="39"/>
        <v>0</v>
      </c>
      <c r="Y871" s="59">
        <f t="shared" si="40"/>
        <v>0</v>
      </c>
      <c r="Z871">
        <f>IF(X871&gt;Y871,X871 - Y871,VLOOKUP(CONCATENATE(Home!$B$2,-3),Comp_Time!$A:$B,2,FALSE))</f>
        <v>2.7430555555555554E-3</v>
      </c>
      <c r="AA871">
        <f t="shared" si="41"/>
        <v>0</v>
      </c>
    </row>
    <row r="872" spans="23:27">
      <c r="W872">
        <f>IF(AA872=1, VLOOKUP(CONCATENATE(Home!$B$2,-3),Comp_Time!$A:$B,2,FALSE),IF(Z872&gt; VLOOKUP(CONCATENATE(Home!$B$2,-3),Comp_Time!$A:$B,2,FALSE),VLOOKUP(CONCATENATE(Home!$B$2,-3),Comp_Time!$A:$B,2,FALSE),Z872))</f>
        <v>2.7430555555555554E-3</v>
      </c>
      <c r="X872" s="59">
        <f t="shared" si="39"/>
        <v>0</v>
      </c>
      <c r="Y872" s="59">
        <f t="shared" si="40"/>
        <v>0</v>
      </c>
      <c r="Z872">
        <f>IF(X872&gt;Y872,X872 - Y872,VLOOKUP(CONCATENATE(Home!$B$2,-3),Comp_Time!$A:$B,2,FALSE))</f>
        <v>2.7430555555555554E-3</v>
      </c>
      <c r="AA872">
        <f t="shared" si="41"/>
        <v>0</v>
      </c>
    </row>
    <row r="873" spans="23:27">
      <c r="W873">
        <f>IF(AA873=1, VLOOKUP(CONCATENATE(Home!$B$2,-3),Comp_Time!$A:$B,2,FALSE),IF(Z873&gt; VLOOKUP(CONCATENATE(Home!$B$2,-3),Comp_Time!$A:$B,2,FALSE),VLOOKUP(CONCATENATE(Home!$B$2,-3),Comp_Time!$A:$B,2,FALSE),Z873))</f>
        <v>2.7430555555555554E-3</v>
      </c>
      <c r="X873" s="59">
        <f t="shared" si="39"/>
        <v>0</v>
      </c>
      <c r="Y873" s="59">
        <f t="shared" si="40"/>
        <v>0</v>
      </c>
      <c r="Z873">
        <f>IF(X873&gt;Y873,X873 - Y873,VLOOKUP(CONCATENATE(Home!$B$2,-3),Comp_Time!$A:$B,2,FALSE))</f>
        <v>2.7430555555555554E-3</v>
      </c>
      <c r="AA873">
        <f t="shared" si="41"/>
        <v>0</v>
      </c>
    </row>
    <row r="874" spans="23:27">
      <c r="W874">
        <f>IF(AA874=1, VLOOKUP(CONCATENATE(Home!$B$2,-3),Comp_Time!$A:$B,2,FALSE),IF(Z874&gt; VLOOKUP(CONCATENATE(Home!$B$2,-3),Comp_Time!$A:$B,2,FALSE),VLOOKUP(CONCATENATE(Home!$B$2,-3),Comp_Time!$A:$B,2,FALSE),Z874))</f>
        <v>2.7430555555555554E-3</v>
      </c>
      <c r="X874" s="59">
        <f t="shared" si="39"/>
        <v>0</v>
      </c>
      <c r="Y874" s="59">
        <f t="shared" si="40"/>
        <v>0</v>
      </c>
      <c r="Z874">
        <f>IF(X874&gt;Y874,X874 - Y874,VLOOKUP(CONCATENATE(Home!$B$2,-3),Comp_Time!$A:$B,2,FALSE))</f>
        <v>2.7430555555555554E-3</v>
      </c>
      <c r="AA874">
        <f t="shared" si="41"/>
        <v>0</v>
      </c>
    </row>
    <row r="875" spans="23:27">
      <c r="W875">
        <f>IF(AA875=1, VLOOKUP(CONCATENATE(Home!$B$2,-3),Comp_Time!$A:$B,2,FALSE),IF(Z875&gt; VLOOKUP(CONCATENATE(Home!$B$2,-3),Comp_Time!$A:$B,2,FALSE),VLOOKUP(CONCATENATE(Home!$B$2,-3),Comp_Time!$A:$B,2,FALSE),Z875))</f>
        <v>2.7430555555555554E-3</v>
      </c>
      <c r="X875" s="59">
        <f t="shared" si="39"/>
        <v>0</v>
      </c>
      <c r="Y875" s="59">
        <f t="shared" si="40"/>
        <v>0</v>
      </c>
      <c r="Z875">
        <f>IF(X875&gt;Y875,X875 - Y875,VLOOKUP(CONCATENATE(Home!$B$2,-3),Comp_Time!$A:$B,2,FALSE))</f>
        <v>2.7430555555555554E-3</v>
      </c>
      <c r="AA875">
        <f t="shared" si="41"/>
        <v>0</v>
      </c>
    </row>
    <row r="876" spans="23:27">
      <c r="W876">
        <f>IF(AA876=1, VLOOKUP(CONCATENATE(Home!$B$2,-3),Comp_Time!$A:$B,2,FALSE),IF(Z876&gt; VLOOKUP(CONCATENATE(Home!$B$2,-3),Comp_Time!$A:$B,2,FALSE),VLOOKUP(CONCATENATE(Home!$B$2,-3),Comp_Time!$A:$B,2,FALSE),Z876))</f>
        <v>2.7430555555555554E-3</v>
      </c>
      <c r="X876" s="59">
        <f t="shared" si="39"/>
        <v>0</v>
      </c>
      <c r="Y876" s="59">
        <f t="shared" si="40"/>
        <v>0</v>
      </c>
      <c r="Z876">
        <f>IF(X876&gt;Y876,X876 - Y876,VLOOKUP(CONCATENATE(Home!$B$2,-3),Comp_Time!$A:$B,2,FALSE))</f>
        <v>2.7430555555555554E-3</v>
      </c>
      <c r="AA876">
        <f t="shared" si="41"/>
        <v>0</v>
      </c>
    </row>
    <row r="877" spans="23:27">
      <c r="W877">
        <f>IF(AA877=1, VLOOKUP(CONCATENATE(Home!$B$2,-3),Comp_Time!$A:$B,2,FALSE),IF(Z877&gt; VLOOKUP(CONCATENATE(Home!$B$2,-3),Comp_Time!$A:$B,2,FALSE),VLOOKUP(CONCATENATE(Home!$B$2,-3),Comp_Time!$A:$B,2,FALSE),Z877))</f>
        <v>2.7430555555555554E-3</v>
      </c>
      <c r="X877" s="59">
        <f t="shared" si="39"/>
        <v>0</v>
      </c>
      <c r="Y877" s="59">
        <f t="shared" si="40"/>
        <v>0</v>
      </c>
      <c r="Z877">
        <f>IF(X877&gt;Y877,X877 - Y877,VLOOKUP(CONCATENATE(Home!$B$2,-3),Comp_Time!$A:$B,2,FALSE))</f>
        <v>2.7430555555555554E-3</v>
      </c>
      <c r="AA877">
        <f t="shared" si="41"/>
        <v>0</v>
      </c>
    </row>
    <row r="878" spans="23:27">
      <c r="W878">
        <f>IF(AA878=1, VLOOKUP(CONCATENATE(Home!$B$2,-3),Comp_Time!$A:$B,2,FALSE),IF(Z878&gt; VLOOKUP(CONCATENATE(Home!$B$2,-3),Comp_Time!$A:$B,2,FALSE),VLOOKUP(CONCATENATE(Home!$B$2,-3),Comp_Time!$A:$B,2,FALSE),Z878))</f>
        <v>2.7430555555555554E-3</v>
      </c>
      <c r="X878" s="59">
        <f t="shared" si="39"/>
        <v>0</v>
      </c>
      <c r="Y878" s="59">
        <f t="shared" si="40"/>
        <v>0</v>
      </c>
      <c r="Z878">
        <f>IF(X878&gt;Y878,X878 - Y878,VLOOKUP(CONCATENATE(Home!$B$2,-3),Comp_Time!$A:$B,2,FALSE))</f>
        <v>2.7430555555555554E-3</v>
      </c>
      <c r="AA878">
        <f t="shared" si="41"/>
        <v>0</v>
      </c>
    </row>
    <row r="879" spans="23:27">
      <c r="W879">
        <f>IF(AA879=1, VLOOKUP(CONCATENATE(Home!$B$2,-3),Comp_Time!$A:$B,2,FALSE),IF(Z879&gt; VLOOKUP(CONCATENATE(Home!$B$2,-3),Comp_Time!$A:$B,2,FALSE),VLOOKUP(CONCATENATE(Home!$B$2,-3),Comp_Time!$A:$B,2,FALSE),Z879))</f>
        <v>2.7430555555555554E-3</v>
      </c>
      <c r="X879" s="59">
        <f t="shared" si="39"/>
        <v>0</v>
      </c>
      <c r="Y879" s="59">
        <f t="shared" si="40"/>
        <v>0</v>
      </c>
      <c r="Z879">
        <f>IF(X879&gt;Y879,X879 - Y879,VLOOKUP(CONCATENATE(Home!$B$2,-3),Comp_Time!$A:$B,2,FALSE))</f>
        <v>2.7430555555555554E-3</v>
      </c>
      <c r="AA879">
        <f t="shared" si="41"/>
        <v>0</v>
      </c>
    </row>
    <row r="880" spans="23:27">
      <c r="W880">
        <f>IF(AA880=1, VLOOKUP(CONCATENATE(Home!$B$2,-3),Comp_Time!$A:$B,2,FALSE),IF(Z880&gt; VLOOKUP(CONCATENATE(Home!$B$2,-3),Comp_Time!$A:$B,2,FALSE),VLOOKUP(CONCATENATE(Home!$B$2,-3),Comp_Time!$A:$B,2,FALSE),Z880))</f>
        <v>2.7430555555555554E-3</v>
      </c>
      <c r="X880" s="59">
        <f t="shared" si="39"/>
        <v>0</v>
      </c>
      <c r="Y880" s="59">
        <f t="shared" si="40"/>
        <v>0</v>
      </c>
      <c r="Z880">
        <f>IF(X880&gt;Y880,X880 - Y880,VLOOKUP(CONCATENATE(Home!$B$2,-3),Comp_Time!$A:$B,2,FALSE))</f>
        <v>2.7430555555555554E-3</v>
      </c>
      <c r="AA880">
        <f t="shared" si="41"/>
        <v>0</v>
      </c>
    </row>
    <row r="881" spans="23:27">
      <c r="W881">
        <f>IF(AA881=1, VLOOKUP(CONCATENATE(Home!$B$2,-3),Comp_Time!$A:$B,2,FALSE),IF(Z881&gt; VLOOKUP(CONCATENATE(Home!$B$2,-3),Comp_Time!$A:$B,2,FALSE),VLOOKUP(CONCATENATE(Home!$B$2,-3),Comp_Time!$A:$B,2,FALSE),Z881))</f>
        <v>2.7430555555555554E-3</v>
      </c>
      <c r="X881" s="59">
        <f t="shared" si="39"/>
        <v>0</v>
      </c>
      <c r="Y881" s="59">
        <f t="shared" si="40"/>
        <v>0</v>
      </c>
      <c r="Z881">
        <f>IF(X881&gt;Y881,X881 - Y881,VLOOKUP(CONCATENATE(Home!$B$2,-3),Comp_Time!$A:$B,2,FALSE))</f>
        <v>2.7430555555555554E-3</v>
      </c>
      <c r="AA881">
        <f t="shared" si="41"/>
        <v>0</v>
      </c>
    </row>
    <row r="882" spans="23:27">
      <c r="W882">
        <f>IF(AA882=1, VLOOKUP(CONCATENATE(Home!$B$2,-3),Comp_Time!$A:$B,2,FALSE),IF(Z882&gt; VLOOKUP(CONCATENATE(Home!$B$2,-3),Comp_Time!$A:$B,2,FALSE),VLOOKUP(CONCATENATE(Home!$B$2,-3),Comp_Time!$A:$B,2,FALSE),Z882))</f>
        <v>2.7430555555555554E-3</v>
      </c>
      <c r="X882" s="59">
        <f t="shared" si="39"/>
        <v>0</v>
      </c>
      <c r="Y882" s="59">
        <f t="shared" si="40"/>
        <v>0</v>
      </c>
      <c r="Z882">
        <f>IF(X882&gt;Y882,X882 - Y882,VLOOKUP(CONCATENATE(Home!$B$2,-3),Comp_Time!$A:$B,2,FALSE))</f>
        <v>2.7430555555555554E-3</v>
      </c>
      <c r="AA882">
        <f t="shared" si="41"/>
        <v>0</v>
      </c>
    </row>
    <row r="883" spans="23:27">
      <c r="W883">
        <f>IF(AA883=1, VLOOKUP(CONCATENATE(Home!$B$2,-3),Comp_Time!$A:$B,2,FALSE),IF(Z883&gt; VLOOKUP(CONCATENATE(Home!$B$2,-3),Comp_Time!$A:$B,2,FALSE),VLOOKUP(CONCATENATE(Home!$B$2,-3),Comp_Time!$A:$B,2,FALSE),Z883))</f>
        <v>2.7430555555555554E-3</v>
      </c>
      <c r="X883" s="59">
        <f t="shared" si="39"/>
        <v>0</v>
      </c>
      <c r="Y883" s="59">
        <f t="shared" si="40"/>
        <v>0</v>
      </c>
      <c r="Z883">
        <f>IF(X883&gt;Y883,X883 - Y883,VLOOKUP(CONCATENATE(Home!$B$2,-3),Comp_Time!$A:$B,2,FALSE))</f>
        <v>2.7430555555555554E-3</v>
      </c>
      <c r="AA883">
        <f t="shared" si="41"/>
        <v>0</v>
      </c>
    </row>
    <row r="884" spans="23:27">
      <c r="W884">
        <f>IF(AA884=1, VLOOKUP(CONCATENATE(Home!$B$2,-3),Comp_Time!$A:$B,2,FALSE),IF(Z884&gt; VLOOKUP(CONCATENATE(Home!$B$2,-3),Comp_Time!$A:$B,2,FALSE),VLOOKUP(CONCATENATE(Home!$B$2,-3),Comp_Time!$A:$B,2,FALSE),Z884))</f>
        <v>2.7430555555555554E-3</v>
      </c>
      <c r="X884" s="59">
        <f t="shared" si="39"/>
        <v>0</v>
      </c>
      <c r="Y884" s="59">
        <f t="shared" si="40"/>
        <v>0</v>
      </c>
      <c r="Z884">
        <f>IF(X884&gt;Y884,X884 - Y884,VLOOKUP(CONCATENATE(Home!$B$2,-3),Comp_Time!$A:$B,2,FALSE))</f>
        <v>2.7430555555555554E-3</v>
      </c>
      <c r="AA884">
        <f t="shared" si="41"/>
        <v>0</v>
      </c>
    </row>
    <row r="885" spans="23:27">
      <c r="W885">
        <f>IF(AA885=1, VLOOKUP(CONCATENATE(Home!$B$2,-3),Comp_Time!$A:$B,2,FALSE),IF(Z885&gt; VLOOKUP(CONCATENATE(Home!$B$2,-3),Comp_Time!$A:$B,2,FALSE),VLOOKUP(CONCATENATE(Home!$B$2,-3),Comp_Time!$A:$B,2,FALSE),Z885))</f>
        <v>2.7430555555555554E-3</v>
      </c>
      <c r="X885" s="59">
        <f t="shared" si="39"/>
        <v>0</v>
      </c>
      <c r="Y885" s="59">
        <f t="shared" si="40"/>
        <v>0</v>
      </c>
      <c r="Z885">
        <f>IF(X885&gt;Y885,X885 - Y885,VLOOKUP(CONCATENATE(Home!$B$2,-3),Comp_Time!$A:$B,2,FALSE))</f>
        <v>2.7430555555555554E-3</v>
      </c>
      <c r="AA885">
        <f t="shared" si="41"/>
        <v>0</v>
      </c>
    </row>
    <row r="886" spans="23:27">
      <c r="W886">
        <f>IF(AA886=1, VLOOKUP(CONCATENATE(Home!$B$2,-3),Comp_Time!$A:$B,2,FALSE),IF(Z886&gt; VLOOKUP(CONCATENATE(Home!$B$2,-3),Comp_Time!$A:$B,2,FALSE),VLOOKUP(CONCATENATE(Home!$B$2,-3),Comp_Time!$A:$B,2,FALSE),Z886))</f>
        <v>2.7430555555555554E-3</v>
      </c>
      <c r="X886" s="59">
        <f t="shared" si="39"/>
        <v>0</v>
      </c>
      <c r="Y886" s="59">
        <f t="shared" si="40"/>
        <v>0</v>
      </c>
      <c r="Z886">
        <f>IF(X886&gt;Y886,X886 - Y886,VLOOKUP(CONCATENATE(Home!$B$2,-3),Comp_Time!$A:$B,2,FALSE))</f>
        <v>2.7430555555555554E-3</v>
      </c>
      <c r="AA886">
        <f t="shared" si="41"/>
        <v>0</v>
      </c>
    </row>
    <row r="887" spans="23:27">
      <c r="W887">
        <f>IF(AA887=1, VLOOKUP(CONCATENATE(Home!$B$2,-3),Comp_Time!$A:$B,2,FALSE),IF(Z887&gt; VLOOKUP(CONCATENATE(Home!$B$2,-3),Comp_Time!$A:$B,2,FALSE),VLOOKUP(CONCATENATE(Home!$B$2,-3),Comp_Time!$A:$B,2,FALSE),Z887))</f>
        <v>2.7430555555555554E-3</v>
      </c>
      <c r="X887" s="59">
        <f t="shared" si="39"/>
        <v>0</v>
      </c>
      <c r="Y887" s="59">
        <f t="shared" si="40"/>
        <v>0</v>
      </c>
      <c r="Z887">
        <f>IF(X887&gt;Y887,X887 - Y887,VLOOKUP(CONCATENATE(Home!$B$2,-3),Comp_Time!$A:$B,2,FALSE))</f>
        <v>2.7430555555555554E-3</v>
      </c>
      <c r="AA887">
        <f t="shared" si="41"/>
        <v>0</v>
      </c>
    </row>
    <row r="888" spans="23:27">
      <c r="W888">
        <f>IF(AA888=1, VLOOKUP(CONCATENATE(Home!$B$2,-3),Comp_Time!$A:$B,2,FALSE),IF(Z888&gt; VLOOKUP(CONCATENATE(Home!$B$2,-3),Comp_Time!$A:$B,2,FALSE),VLOOKUP(CONCATENATE(Home!$B$2,-3),Comp_Time!$A:$B,2,FALSE),Z888))</f>
        <v>2.7430555555555554E-3</v>
      </c>
      <c r="X888" s="59">
        <f t="shared" si="39"/>
        <v>0</v>
      </c>
      <c r="Y888" s="59">
        <f t="shared" si="40"/>
        <v>0</v>
      </c>
      <c r="Z888">
        <f>IF(X888&gt;Y888,X888 - Y888,VLOOKUP(CONCATENATE(Home!$B$2,-3),Comp_Time!$A:$B,2,FALSE))</f>
        <v>2.7430555555555554E-3</v>
      </c>
      <c r="AA888">
        <f t="shared" si="41"/>
        <v>0</v>
      </c>
    </row>
    <row r="889" spans="23:27">
      <c r="W889">
        <f>IF(AA889=1, VLOOKUP(CONCATENATE(Home!$B$2,-3),Comp_Time!$A:$B,2,FALSE),IF(Z889&gt; VLOOKUP(CONCATENATE(Home!$B$2,-3),Comp_Time!$A:$B,2,FALSE),VLOOKUP(CONCATENATE(Home!$B$2,-3),Comp_Time!$A:$B,2,FALSE),Z889))</f>
        <v>2.7430555555555554E-3</v>
      </c>
      <c r="X889" s="59">
        <f t="shared" si="39"/>
        <v>0</v>
      </c>
      <c r="Y889" s="59">
        <f t="shared" si="40"/>
        <v>0</v>
      </c>
      <c r="Z889">
        <f>IF(X889&gt;Y889,X889 - Y889,VLOOKUP(CONCATENATE(Home!$B$2,-3),Comp_Time!$A:$B,2,FALSE))</f>
        <v>2.7430555555555554E-3</v>
      </c>
      <c r="AA889">
        <f t="shared" si="41"/>
        <v>0</v>
      </c>
    </row>
    <row r="890" spans="23:27">
      <c r="W890">
        <f>IF(AA890=1, VLOOKUP(CONCATENATE(Home!$B$2,-3),Comp_Time!$A:$B,2,FALSE),IF(Z890&gt; VLOOKUP(CONCATENATE(Home!$B$2,-3),Comp_Time!$A:$B,2,FALSE),VLOOKUP(CONCATENATE(Home!$B$2,-3),Comp_Time!$A:$B,2,FALSE),Z890))</f>
        <v>2.7430555555555554E-3</v>
      </c>
      <c r="X890" s="59">
        <f t="shared" si="39"/>
        <v>0</v>
      </c>
      <c r="Y890" s="59">
        <f t="shared" si="40"/>
        <v>0</v>
      </c>
      <c r="Z890">
        <f>IF(X890&gt;Y890,X890 - Y890,VLOOKUP(CONCATENATE(Home!$B$2,-3),Comp_Time!$A:$B,2,FALSE))</f>
        <v>2.7430555555555554E-3</v>
      </c>
      <c r="AA890">
        <f t="shared" si="41"/>
        <v>0</v>
      </c>
    </row>
    <row r="891" spans="23:27">
      <c r="W891">
        <f>IF(AA891=1, VLOOKUP(CONCATENATE(Home!$B$2,-3),Comp_Time!$A:$B,2,FALSE),IF(Z891&gt; VLOOKUP(CONCATENATE(Home!$B$2,-3),Comp_Time!$A:$B,2,FALSE),VLOOKUP(CONCATENATE(Home!$B$2,-3),Comp_Time!$A:$B,2,FALSE),Z891))</f>
        <v>2.7430555555555554E-3</v>
      </c>
      <c r="X891" s="59">
        <f t="shared" si="39"/>
        <v>0</v>
      </c>
      <c r="Y891" s="59">
        <f t="shared" si="40"/>
        <v>0</v>
      </c>
      <c r="Z891">
        <f>IF(X891&gt;Y891,X891 - Y891,VLOOKUP(CONCATENATE(Home!$B$2,-3),Comp_Time!$A:$B,2,FALSE))</f>
        <v>2.7430555555555554E-3</v>
      </c>
      <c r="AA891">
        <f t="shared" si="41"/>
        <v>0</v>
      </c>
    </row>
    <row r="892" spans="23:27">
      <c r="W892">
        <f>IF(AA892=1, VLOOKUP(CONCATENATE(Home!$B$2,-3),Comp_Time!$A:$B,2,FALSE),IF(Z892&gt; VLOOKUP(CONCATENATE(Home!$B$2,-3),Comp_Time!$A:$B,2,FALSE),VLOOKUP(CONCATENATE(Home!$B$2,-3),Comp_Time!$A:$B,2,FALSE),Z892))</f>
        <v>2.7430555555555554E-3</v>
      </c>
      <c r="X892" s="59">
        <f t="shared" si="39"/>
        <v>0</v>
      </c>
      <c r="Y892" s="59">
        <f t="shared" si="40"/>
        <v>0</v>
      </c>
      <c r="Z892">
        <f>IF(X892&gt;Y892,X892 - Y892,VLOOKUP(CONCATENATE(Home!$B$2,-3),Comp_Time!$A:$B,2,FALSE))</f>
        <v>2.7430555555555554E-3</v>
      </c>
      <c r="AA892">
        <f t="shared" si="41"/>
        <v>0</v>
      </c>
    </row>
    <row r="893" spans="23:27">
      <c r="W893">
        <f>IF(AA893=1, VLOOKUP(CONCATENATE(Home!$B$2,-3),Comp_Time!$A:$B,2,FALSE),IF(Z893&gt; VLOOKUP(CONCATENATE(Home!$B$2,-3),Comp_Time!$A:$B,2,FALSE),VLOOKUP(CONCATENATE(Home!$B$2,-3),Comp_Time!$A:$B,2,FALSE),Z893))</f>
        <v>2.7430555555555554E-3</v>
      </c>
      <c r="X893" s="59">
        <f t="shared" si="39"/>
        <v>0</v>
      </c>
      <c r="Y893" s="59">
        <f t="shared" si="40"/>
        <v>0</v>
      </c>
      <c r="Z893">
        <f>IF(X893&gt;Y893,X893 - Y893,VLOOKUP(CONCATENATE(Home!$B$2,-3),Comp_Time!$A:$B,2,FALSE))</f>
        <v>2.7430555555555554E-3</v>
      </c>
      <c r="AA893">
        <f t="shared" si="41"/>
        <v>0</v>
      </c>
    </row>
    <row r="894" spans="23:27">
      <c r="W894">
        <f>IF(AA894=1, VLOOKUP(CONCATENATE(Home!$B$2,-3),Comp_Time!$A:$B,2,FALSE),IF(Z894&gt; VLOOKUP(CONCATENATE(Home!$B$2,-3),Comp_Time!$A:$B,2,FALSE),VLOOKUP(CONCATENATE(Home!$B$2,-3),Comp_Time!$A:$B,2,FALSE),Z894))</f>
        <v>2.7430555555555554E-3</v>
      </c>
      <c r="X894" s="59">
        <f t="shared" si="39"/>
        <v>0</v>
      </c>
      <c r="Y894" s="59">
        <f t="shared" si="40"/>
        <v>0</v>
      </c>
      <c r="Z894">
        <f>IF(X894&gt;Y894,X894 - Y894,VLOOKUP(CONCATENATE(Home!$B$2,-3),Comp_Time!$A:$B,2,FALSE))</f>
        <v>2.7430555555555554E-3</v>
      </c>
      <c r="AA894">
        <f t="shared" si="41"/>
        <v>0</v>
      </c>
    </row>
    <row r="895" spans="23:27">
      <c r="W895">
        <f>IF(AA895=1, VLOOKUP(CONCATENATE(Home!$B$2,-3),Comp_Time!$A:$B,2,FALSE),IF(Z895&gt; VLOOKUP(CONCATENATE(Home!$B$2,-3),Comp_Time!$A:$B,2,FALSE),VLOOKUP(CONCATENATE(Home!$B$2,-3),Comp_Time!$A:$B,2,FALSE),Z895))</f>
        <v>2.7430555555555554E-3</v>
      </c>
      <c r="X895" s="59">
        <f t="shared" si="39"/>
        <v>0</v>
      </c>
      <c r="Y895" s="59">
        <f t="shared" si="40"/>
        <v>0</v>
      </c>
      <c r="Z895">
        <f>IF(X895&gt;Y895,X895 - Y895,VLOOKUP(CONCATENATE(Home!$B$2,-3),Comp_Time!$A:$B,2,FALSE))</f>
        <v>2.7430555555555554E-3</v>
      </c>
      <c r="AA895">
        <f t="shared" si="41"/>
        <v>0</v>
      </c>
    </row>
    <row r="896" spans="23:27">
      <c r="W896">
        <f>IF(AA896=1, VLOOKUP(CONCATENATE(Home!$B$2,-3),Comp_Time!$A:$B,2,FALSE),IF(Z896&gt; VLOOKUP(CONCATENATE(Home!$B$2,-3),Comp_Time!$A:$B,2,FALSE),VLOOKUP(CONCATENATE(Home!$B$2,-3),Comp_Time!$A:$B,2,FALSE),Z896))</f>
        <v>2.7430555555555554E-3</v>
      </c>
      <c r="X896" s="59">
        <f t="shared" si="39"/>
        <v>0</v>
      </c>
      <c r="Y896" s="59">
        <f t="shared" si="40"/>
        <v>0</v>
      </c>
      <c r="Z896">
        <f>IF(X896&gt;Y896,X896 - Y896,VLOOKUP(CONCATENATE(Home!$B$2,-3),Comp_Time!$A:$B,2,FALSE))</f>
        <v>2.7430555555555554E-3</v>
      </c>
      <c r="AA896">
        <f t="shared" si="41"/>
        <v>0</v>
      </c>
    </row>
    <row r="897" spans="23:27">
      <c r="W897">
        <f>IF(AA897=1, VLOOKUP(CONCATENATE(Home!$B$2,-3),Comp_Time!$A:$B,2,FALSE),IF(Z897&gt; VLOOKUP(CONCATENATE(Home!$B$2,-3),Comp_Time!$A:$B,2,FALSE),VLOOKUP(CONCATENATE(Home!$B$2,-3),Comp_Time!$A:$B,2,FALSE),Z897))</f>
        <v>2.7430555555555554E-3</v>
      </c>
      <c r="X897" s="59">
        <f t="shared" si="39"/>
        <v>0</v>
      </c>
      <c r="Y897" s="59">
        <f t="shared" si="40"/>
        <v>0</v>
      </c>
      <c r="Z897">
        <f>IF(X897&gt;Y897,X897 - Y897,VLOOKUP(CONCATENATE(Home!$B$2,-3),Comp_Time!$A:$B,2,FALSE))</f>
        <v>2.7430555555555554E-3</v>
      </c>
      <c r="AA897">
        <f t="shared" si="41"/>
        <v>0</v>
      </c>
    </row>
    <row r="898" spans="23:27">
      <c r="W898">
        <f>IF(AA898=1, VLOOKUP(CONCATENATE(Home!$B$2,-3),Comp_Time!$A:$B,2,FALSE),IF(Z898&gt; VLOOKUP(CONCATENATE(Home!$B$2,-3),Comp_Time!$A:$B,2,FALSE),VLOOKUP(CONCATENATE(Home!$B$2,-3),Comp_Time!$A:$B,2,FALSE),Z898))</f>
        <v>2.7430555555555554E-3</v>
      </c>
      <c r="X898" s="59">
        <f t="shared" si="39"/>
        <v>0</v>
      </c>
      <c r="Y898" s="59">
        <f t="shared" si="40"/>
        <v>0</v>
      </c>
      <c r="Z898">
        <f>IF(X898&gt;Y898,X898 - Y898,VLOOKUP(CONCATENATE(Home!$B$2,-3),Comp_Time!$A:$B,2,FALSE))</f>
        <v>2.7430555555555554E-3</v>
      </c>
      <c r="AA898">
        <f t="shared" si="41"/>
        <v>0</v>
      </c>
    </row>
    <row r="899" spans="23:27">
      <c r="W899">
        <f>IF(AA899=1, VLOOKUP(CONCATENATE(Home!$B$2,-3),Comp_Time!$A:$B,2,FALSE),IF(Z899&gt; VLOOKUP(CONCATENATE(Home!$B$2,-3),Comp_Time!$A:$B,2,FALSE),VLOOKUP(CONCATENATE(Home!$B$2,-3),Comp_Time!$A:$B,2,FALSE),Z899))</f>
        <v>2.7430555555555554E-3</v>
      </c>
      <c r="X899" s="59">
        <f t="shared" ref="X899:X962" si="42">TIME(HOUR(D899),MINUTE(D899),SECOND(D899))</f>
        <v>0</v>
      </c>
      <c r="Y899" s="59">
        <f t="shared" ref="Y899:Y962" si="43">TIME(HOUR(C899),MINUTE(C899),SECOND(C899))</f>
        <v>0</v>
      </c>
      <c r="Z899">
        <f>IF(X899&gt;Y899,X899 - Y899,VLOOKUP(CONCATENATE(Home!$B$2,-3),Comp_Time!$A:$B,2,FALSE))</f>
        <v>2.7430555555555554E-3</v>
      </c>
      <c r="AA899">
        <f t="shared" ref="AA899:AA962" si="44">IF(DATE(YEAR(C899),MONTH(C899),DAY(C899))=DATE(YEAR(D899),MONTH(D899),DAY(D899)),0,1)</f>
        <v>0</v>
      </c>
    </row>
    <row r="900" spans="23:27">
      <c r="W900">
        <f>IF(AA900=1, VLOOKUP(CONCATENATE(Home!$B$2,-3),Comp_Time!$A:$B,2,FALSE),IF(Z900&gt; VLOOKUP(CONCATENATE(Home!$B$2,-3),Comp_Time!$A:$B,2,FALSE),VLOOKUP(CONCATENATE(Home!$B$2,-3),Comp_Time!$A:$B,2,FALSE),Z900))</f>
        <v>2.7430555555555554E-3</v>
      </c>
      <c r="X900" s="59">
        <f t="shared" si="42"/>
        <v>0</v>
      </c>
      <c r="Y900" s="59">
        <f t="shared" si="43"/>
        <v>0</v>
      </c>
      <c r="Z900">
        <f>IF(X900&gt;Y900,X900 - Y900,VLOOKUP(CONCATENATE(Home!$B$2,-3),Comp_Time!$A:$B,2,FALSE))</f>
        <v>2.7430555555555554E-3</v>
      </c>
      <c r="AA900">
        <f t="shared" si="44"/>
        <v>0</v>
      </c>
    </row>
    <row r="901" spans="23:27">
      <c r="W901">
        <f>IF(AA901=1, VLOOKUP(CONCATENATE(Home!$B$2,-3),Comp_Time!$A:$B,2,FALSE),IF(Z901&gt; VLOOKUP(CONCATENATE(Home!$B$2,-3),Comp_Time!$A:$B,2,FALSE),VLOOKUP(CONCATENATE(Home!$B$2,-3),Comp_Time!$A:$B,2,FALSE),Z901))</f>
        <v>2.7430555555555554E-3</v>
      </c>
      <c r="X901" s="59">
        <f t="shared" si="42"/>
        <v>0</v>
      </c>
      <c r="Y901" s="59">
        <f t="shared" si="43"/>
        <v>0</v>
      </c>
      <c r="Z901">
        <f>IF(X901&gt;Y901,X901 - Y901,VLOOKUP(CONCATENATE(Home!$B$2,-3),Comp_Time!$A:$B,2,FALSE))</f>
        <v>2.7430555555555554E-3</v>
      </c>
      <c r="AA901">
        <f t="shared" si="44"/>
        <v>0</v>
      </c>
    </row>
    <row r="902" spans="23:27">
      <c r="W902">
        <f>IF(AA902=1, VLOOKUP(CONCATENATE(Home!$B$2,-3),Comp_Time!$A:$B,2,FALSE),IF(Z902&gt; VLOOKUP(CONCATENATE(Home!$B$2,-3),Comp_Time!$A:$B,2,FALSE),VLOOKUP(CONCATENATE(Home!$B$2,-3),Comp_Time!$A:$B,2,FALSE),Z902))</f>
        <v>2.7430555555555554E-3</v>
      </c>
      <c r="X902" s="59">
        <f t="shared" si="42"/>
        <v>0</v>
      </c>
      <c r="Y902" s="59">
        <f t="shared" si="43"/>
        <v>0</v>
      </c>
      <c r="Z902">
        <f>IF(X902&gt;Y902,X902 - Y902,VLOOKUP(CONCATENATE(Home!$B$2,-3),Comp_Time!$A:$B,2,FALSE))</f>
        <v>2.7430555555555554E-3</v>
      </c>
      <c r="AA902">
        <f t="shared" si="44"/>
        <v>0</v>
      </c>
    </row>
    <row r="903" spans="23:27">
      <c r="W903">
        <f>IF(AA903=1, VLOOKUP(CONCATENATE(Home!$B$2,-3),Comp_Time!$A:$B,2,FALSE),IF(Z903&gt; VLOOKUP(CONCATENATE(Home!$B$2,-3),Comp_Time!$A:$B,2,FALSE),VLOOKUP(CONCATENATE(Home!$B$2,-3),Comp_Time!$A:$B,2,FALSE),Z903))</f>
        <v>2.7430555555555554E-3</v>
      </c>
      <c r="X903" s="59">
        <f t="shared" si="42"/>
        <v>0</v>
      </c>
      <c r="Y903" s="59">
        <f t="shared" si="43"/>
        <v>0</v>
      </c>
      <c r="Z903">
        <f>IF(X903&gt;Y903,X903 - Y903,VLOOKUP(CONCATENATE(Home!$B$2,-3),Comp_Time!$A:$B,2,FALSE))</f>
        <v>2.7430555555555554E-3</v>
      </c>
      <c r="AA903">
        <f t="shared" si="44"/>
        <v>0</v>
      </c>
    </row>
    <row r="904" spans="23:27">
      <c r="W904">
        <f>IF(AA904=1, VLOOKUP(CONCATENATE(Home!$B$2,-3),Comp_Time!$A:$B,2,FALSE),IF(Z904&gt; VLOOKUP(CONCATENATE(Home!$B$2,-3),Comp_Time!$A:$B,2,FALSE),VLOOKUP(CONCATENATE(Home!$B$2,-3),Comp_Time!$A:$B,2,FALSE),Z904))</f>
        <v>2.7430555555555554E-3</v>
      </c>
      <c r="X904" s="59">
        <f t="shared" si="42"/>
        <v>0</v>
      </c>
      <c r="Y904" s="59">
        <f t="shared" si="43"/>
        <v>0</v>
      </c>
      <c r="Z904">
        <f>IF(X904&gt;Y904,X904 - Y904,VLOOKUP(CONCATENATE(Home!$B$2,-3),Comp_Time!$A:$B,2,FALSE))</f>
        <v>2.7430555555555554E-3</v>
      </c>
      <c r="AA904">
        <f t="shared" si="44"/>
        <v>0</v>
      </c>
    </row>
    <row r="905" spans="23:27">
      <c r="W905">
        <f>IF(AA905=1, VLOOKUP(CONCATENATE(Home!$B$2,-3),Comp_Time!$A:$B,2,FALSE),IF(Z905&gt; VLOOKUP(CONCATENATE(Home!$B$2,-3),Comp_Time!$A:$B,2,FALSE),VLOOKUP(CONCATENATE(Home!$B$2,-3),Comp_Time!$A:$B,2,FALSE),Z905))</f>
        <v>2.7430555555555554E-3</v>
      </c>
      <c r="X905" s="59">
        <f t="shared" si="42"/>
        <v>0</v>
      </c>
      <c r="Y905" s="59">
        <f t="shared" si="43"/>
        <v>0</v>
      </c>
      <c r="Z905">
        <f>IF(X905&gt;Y905,X905 - Y905,VLOOKUP(CONCATENATE(Home!$B$2,-3),Comp_Time!$A:$B,2,FALSE))</f>
        <v>2.7430555555555554E-3</v>
      </c>
      <c r="AA905">
        <f t="shared" si="44"/>
        <v>0</v>
      </c>
    </row>
    <row r="906" spans="23:27">
      <c r="W906">
        <f>IF(AA906=1, VLOOKUP(CONCATENATE(Home!$B$2,-3),Comp_Time!$A:$B,2,FALSE),IF(Z906&gt; VLOOKUP(CONCATENATE(Home!$B$2,-3),Comp_Time!$A:$B,2,FALSE),VLOOKUP(CONCATENATE(Home!$B$2,-3),Comp_Time!$A:$B,2,FALSE),Z906))</f>
        <v>2.7430555555555554E-3</v>
      </c>
      <c r="X906" s="59">
        <f t="shared" si="42"/>
        <v>0</v>
      </c>
      <c r="Y906" s="59">
        <f t="shared" si="43"/>
        <v>0</v>
      </c>
      <c r="Z906">
        <f>IF(X906&gt;Y906,X906 - Y906,VLOOKUP(CONCATENATE(Home!$B$2,-3),Comp_Time!$A:$B,2,FALSE))</f>
        <v>2.7430555555555554E-3</v>
      </c>
      <c r="AA906">
        <f t="shared" si="44"/>
        <v>0</v>
      </c>
    </row>
    <row r="907" spans="23:27">
      <c r="W907">
        <f>IF(AA907=1, VLOOKUP(CONCATENATE(Home!$B$2,-3),Comp_Time!$A:$B,2,FALSE),IF(Z907&gt; VLOOKUP(CONCATENATE(Home!$B$2,-3),Comp_Time!$A:$B,2,FALSE),VLOOKUP(CONCATENATE(Home!$B$2,-3),Comp_Time!$A:$B,2,FALSE),Z907))</f>
        <v>2.7430555555555554E-3</v>
      </c>
      <c r="X907" s="59">
        <f t="shared" si="42"/>
        <v>0</v>
      </c>
      <c r="Y907" s="59">
        <f t="shared" si="43"/>
        <v>0</v>
      </c>
      <c r="Z907">
        <f>IF(X907&gt;Y907,X907 - Y907,VLOOKUP(CONCATENATE(Home!$B$2,-3),Comp_Time!$A:$B,2,FALSE))</f>
        <v>2.7430555555555554E-3</v>
      </c>
      <c r="AA907">
        <f t="shared" si="44"/>
        <v>0</v>
      </c>
    </row>
    <row r="908" spans="23:27">
      <c r="W908">
        <f>IF(AA908=1, VLOOKUP(CONCATENATE(Home!$B$2,-3),Comp_Time!$A:$B,2,FALSE),IF(Z908&gt; VLOOKUP(CONCATENATE(Home!$B$2,-3),Comp_Time!$A:$B,2,FALSE),VLOOKUP(CONCATENATE(Home!$B$2,-3),Comp_Time!$A:$B,2,FALSE),Z908))</f>
        <v>2.7430555555555554E-3</v>
      </c>
      <c r="X908" s="59">
        <f t="shared" si="42"/>
        <v>0</v>
      </c>
      <c r="Y908" s="59">
        <f t="shared" si="43"/>
        <v>0</v>
      </c>
      <c r="Z908">
        <f>IF(X908&gt;Y908,X908 - Y908,VLOOKUP(CONCATENATE(Home!$B$2,-3),Comp_Time!$A:$B,2,FALSE))</f>
        <v>2.7430555555555554E-3</v>
      </c>
      <c r="AA908">
        <f t="shared" si="44"/>
        <v>0</v>
      </c>
    </row>
    <row r="909" spans="23:27">
      <c r="W909">
        <f>IF(AA909=1, VLOOKUP(CONCATENATE(Home!$B$2,-3),Comp_Time!$A:$B,2,FALSE),IF(Z909&gt; VLOOKUP(CONCATENATE(Home!$B$2,-3),Comp_Time!$A:$B,2,FALSE),VLOOKUP(CONCATENATE(Home!$B$2,-3),Comp_Time!$A:$B,2,FALSE),Z909))</f>
        <v>2.7430555555555554E-3</v>
      </c>
      <c r="X909" s="59">
        <f t="shared" si="42"/>
        <v>0</v>
      </c>
      <c r="Y909" s="59">
        <f t="shared" si="43"/>
        <v>0</v>
      </c>
      <c r="Z909">
        <f>IF(X909&gt;Y909,X909 - Y909,VLOOKUP(CONCATENATE(Home!$B$2,-3),Comp_Time!$A:$B,2,FALSE))</f>
        <v>2.7430555555555554E-3</v>
      </c>
      <c r="AA909">
        <f t="shared" si="44"/>
        <v>0</v>
      </c>
    </row>
    <row r="910" spans="23:27">
      <c r="W910">
        <f>IF(AA910=1, VLOOKUP(CONCATENATE(Home!$B$2,-3),Comp_Time!$A:$B,2,FALSE),IF(Z910&gt; VLOOKUP(CONCATENATE(Home!$B$2,-3),Comp_Time!$A:$B,2,FALSE),VLOOKUP(CONCATENATE(Home!$B$2,-3),Comp_Time!$A:$B,2,FALSE),Z910))</f>
        <v>2.7430555555555554E-3</v>
      </c>
      <c r="X910" s="59">
        <f t="shared" si="42"/>
        <v>0</v>
      </c>
      <c r="Y910" s="59">
        <f t="shared" si="43"/>
        <v>0</v>
      </c>
      <c r="Z910">
        <f>IF(X910&gt;Y910,X910 - Y910,VLOOKUP(CONCATENATE(Home!$B$2,-3),Comp_Time!$A:$B,2,FALSE))</f>
        <v>2.7430555555555554E-3</v>
      </c>
      <c r="AA910">
        <f t="shared" si="44"/>
        <v>0</v>
      </c>
    </row>
    <row r="911" spans="23:27">
      <c r="W911">
        <f>IF(AA911=1, VLOOKUP(CONCATENATE(Home!$B$2,-3),Comp_Time!$A:$B,2,FALSE),IF(Z911&gt; VLOOKUP(CONCATENATE(Home!$B$2,-3),Comp_Time!$A:$B,2,FALSE),VLOOKUP(CONCATENATE(Home!$B$2,-3),Comp_Time!$A:$B,2,FALSE),Z911))</f>
        <v>2.7430555555555554E-3</v>
      </c>
      <c r="X911" s="59">
        <f t="shared" si="42"/>
        <v>0</v>
      </c>
      <c r="Y911" s="59">
        <f t="shared" si="43"/>
        <v>0</v>
      </c>
      <c r="Z911">
        <f>IF(X911&gt;Y911,X911 - Y911,VLOOKUP(CONCATENATE(Home!$B$2,-3),Comp_Time!$A:$B,2,FALSE))</f>
        <v>2.7430555555555554E-3</v>
      </c>
      <c r="AA911">
        <f t="shared" si="44"/>
        <v>0</v>
      </c>
    </row>
    <row r="912" spans="23:27">
      <c r="W912">
        <f>IF(AA912=1, VLOOKUP(CONCATENATE(Home!$B$2,-3),Comp_Time!$A:$B,2,FALSE),IF(Z912&gt; VLOOKUP(CONCATENATE(Home!$B$2,-3),Comp_Time!$A:$B,2,FALSE),VLOOKUP(CONCATENATE(Home!$B$2,-3),Comp_Time!$A:$B,2,FALSE),Z912))</f>
        <v>2.7430555555555554E-3</v>
      </c>
      <c r="X912" s="59">
        <f t="shared" si="42"/>
        <v>0</v>
      </c>
      <c r="Y912" s="59">
        <f t="shared" si="43"/>
        <v>0</v>
      </c>
      <c r="Z912">
        <f>IF(X912&gt;Y912,X912 - Y912,VLOOKUP(CONCATENATE(Home!$B$2,-3),Comp_Time!$A:$B,2,FALSE))</f>
        <v>2.7430555555555554E-3</v>
      </c>
      <c r="AA912">
        <f t="shared" si="44"/>
        <v>0</v>
      </c>
    </row>
    <row r="913" spans="23:27">
      <c r="W913">
        <f>IF(AA913=1, VLOOKUP(CONCATENATE(Home!$B$2,-3),Comp_Time!$A:$B,2,FALSE),IF(Z913&gt; VLOOKUP(CONCATENATE(Home!$B$2,-3),Comp_Time!$A:$B,2,FALSE),VLOOKUP(CONCATENATE(Home!$B$2,-3),Comp_Time!$A:$B,2,FALSE),Z913))</f>
        <v>2.7430555555555554E-3</v>
      </c>
      <c r="X913" s="59">
        <f t="shared" si="42"/>
        <v>0</v>
      </c>
      <c r="Y913" s="59">
        <f t="shared" si="43"/>
        <v>0</v>
      </c>
      <c r="Z913">
        <f>IF(X913&gt;Y913,X913 - Y913,VLOOKUP(CONCATENATE(Home!$B$2,-3),Comp_Time!$A:$B,2,FALSE))</f>
        <v>2.7430555555555554E-3</v>
      </c>
      <c r="AA913">
        <f t="shared" si="44"/>
        <v>0</v>
      </c>
    </row>
    <row r="914" spans="23:27">
      <c r="W914">
        <f>IF(AA914=1, VLOOKUP(CONCATENATE(Home!$B$2,-3),Comp_Time!$A:$B,2,FALSE),IF(Z914&gt; VLOOKUP(CONCATENATE(Home!$B$2,-3),Comp_Time!$A:$B,2,FALSE),VLOOKUP(CONCATENATE(Home!$B$2,-3),Comp_Time!$A:$B,2,FALSE),Z914))</f>
        <v>2.7430555555555554E-3</v>
      </c>
      <c r="X914" s="59">
        <f t="shared" si="42"/>
        <v>0</v>
      </c>
      <c r="Y914" s="59">
        <f t="shared" si="43"/>
        <v>0</v>
      </c>
      <c r="Z914">
        <f>IF(X914&gt;Y914,X914 - Y914,VLOOKUP(CONCATENATE(Home!$B$2,-3),Comp_Time!$A:$B,2,FALSE))</f>
        <v>2.7430555555555554E-3</v>
      </c>
      <c r="AA914">
        <f t="shared" si="44"/>
        <v>0</v>
      </c>
    </row>
    <row r="915" spans="23:27">
      <c r="W915">
        <f>IF(AA915=1, VLOOKUP(CONCATENATE(Home!$B$2,-3),Comp_Time!$A:$B,2,FALSE),IF(Z915&gt; VLOOKUP(CONCATENATE(Home!$B$2,-3),Comp_Time!$A:$B,2,FALSE),VLOOKUP(CONCATENATE(Home!$B$2,-3),Comp_Time!$A:$B,2,FALSE),Z915))</f>
        <v>2.7430555555555554E-3</v>
      </c>
      <c r="X915" s="59">
        <f t="shared" si="42"/>
        <v>0</v>
      </c>
      <c r="Y915" s="59">
        <f t="shared" si="43"/>
        <v>0</v>
      </c>
      <c r="Z915">
        <f>IF(X915&gt;Y915,X915 - Y915,VLOOKUP(CONCATENATE(Home!$B$2,-3),Comp_Time!$A:$B,2,FALSE))</f>
        <v>2.7430555555555554E-3</v>
      </c>
      <c r="AA915">
        <f t="shared" si="44"/>
        <v>0</v>
      </c>
    </row>
    <row r="916" spans="23:27">
      <c r="W916">
        <f>IF(AA916=1, VLOOKUP(CONCATENATE(Home!$B$2,-3),Comp_Time!$A:$B,2,FALSE),IF(Z916&gt; VLOOKUP(CONCATENATE(Home!$B$2,-3),Comp_Time!$A:$B,2,FALSE),VLOOKUP(CONCATENATE(Home!$B$2,-3),Comp_Time!$A:$B,2,FALSE),Z916))</f>
        <v>2.7430555555555554E-3</v>
      </c>
      <c r="X916" s="59">
        <f t="shared" si="42"/>
        <v>0</v>
      </c>
      <c r="Y916" s="59">
        <f t="shared" si="43"/>
        <v>0</v>
      </c>
      <c r="Z916">
        <f>IF(X916&gt;Y916,X916 - Y916,VLOOKUP(CONCATENATE(Home!$B$2,-3),Comp_Time!$A:$B,2,FALSE))</f>
        <v>2.7430555555555554E-3</v>
      </c>
      <c r="AA916">
        <f t="shared" si="44"/>
        <v>0</v>
      </c>
    </row>
    <row r="917" spans="23:27">
      <c r="W917">
        <f>IF(AA917=1, VLOOKUP(CONCATENATE(Home!$B$2,-3),Comp_Time!$A:$B,2,FALSE),IF(Z917&gt; VLOOKUP(CONCATENATE(Home!$B$2,-3),Comp_Time!$A:$B,2,FALSE),VLOOKUP(CONCATENATE(Home!$B$2,-3),Comp_Time!$A:$B,2,FALSE),Z917))</f>
        <v>2.7430555555555554E-3</v>
      </c>
      <c r="X917" s="59">
        <f t="shared" si="42"/>
        <v>0</v>
      </c>
      <c r="Y917" s="59">
        <f t="shared" si="43"/>
        <v>0</v>
      </c>
      <c r="Z917">
        <f>IF(X917&gt;Y917,X917 - Y917,VLOOKUP(CONCATENATE(Home!$B$2,-3),Comp_Time!$A:$B,2,FALSE))</f>
        <v>2.7430555555555554E-3</v>
      </c>
      <c r="AA917">
        <f t="shared" si="44"/>
        <v>0</v>
      </c>
    </row>
    <row r="918" spans="23:27">
      <c r="W918">
        <f>IF(AA918=1, VLOOKUP(CONCATENATE(Home!$B$2,-3),Comp_Time!$A:$B,2,FALSE),IF(Z918&gt; VLOOKUP(CONCATENATE(Home!$B$2,-3),Comp_Time!$A:$B,2,FALSE),VLOOKUP(CONCATENATE(Home!$B$2,-3),Comp_Time!$A:$B,2,FALSE),Z918))</f>
        <v>2.7430555555555554E-3</v>
      </c>
      <c r="X918" s="59">
        <f t="shared" si="42"/>
        <v>0</v>
      </c>
      <c r="Y918" s="59">
        <f t="shared" si="43"/>
        <v>0</v>
      </c>
      <c r="Z918">
        <f>IF(X918&gt;Y918,X918 - Y918,VLOOKUP(CONCATENATE(Home!$B$2,-3),Comp_Time!$A:$B,2,FALSE))</f>
        <v>2.7430555555555554E-3</v>
      </c>
      <c r="AA918">
        <f t="shared" si="44"/>
        <v>0</v>
      </c>
    </row>
    <row r="919" spans="23:27">
      <c r="W919">
        <f>IF(AA919=1, VLOOKUP(CONCATENATE(Home!$B$2,-3),Comp_Time!$A:$B,2,FALSE),IF(Z919&gt; VLOOKUP(CONCATENATE(Home!$B$2,-3),Comp_Time!$A:$B,2,FALSE),VLOOKUP(CONCATENATE(Home!$B$2,-3),Comp_Time!$A:$B,2,FALSE),Z919))</f>
        <v>2.7430555555555554E-3</v>
      </c>
      <c r="X919" s="59">
        <f t="shared" si="42"/>
        <v>0</v>
      </c>
      <c r="Y919" s="59">
        <f t="shared" si="43"/>
        <v>0</v>
      </c>
      <c r="Z919">
        <f>IF(X919&gt;Y919,X919 - Y919,VLOOKUP(CONCATENATE(Home!$B$2,-3),Comp_Time!$A:$B,2,FALSE))</f>
        <v>2.7430555555555554E-3</v>
      </c>
      <c r="AA919">
        <f t="shared" si="44"/>
        <v>0</v>
      </c>
    </row>
    <row r="920" spans="23:27">
      <c r="W920">
        <f>IF(AA920=1, VLOOKUP(CONCATENATE(Home!$B$2,-3),Comp_Time!$A:$B,2,FALSE),IF(Z920&gt; VLOOKUP(CONCATENATE(Home!$B$2,-3),Comp_Time!$A:$B,2,FALSE),VLOOKUP(CONCATENATE(Home!$B$2,-3),Comp_Time!$A:$B,2,FALSE),Z920))</f>
        <v>2.7430555555555554E-3</v>
      </c>
      <c r="X920" s="59">
        <f t="shared" si="42"/>
        <v>0</v>
      </c>
      <c r="Y920" s="59">
        <f t="shared" si="43"/>
        <v>0</v>
      </c>
      <c r="Z920">
        <f>IF(X920&gt;Y920,X920 - Y920,VLOOKUP(CONCATENATE(Home!$B$2,-3),Comp_Time!$A:$B,2,FALSE))</f>
        <v>2.7430555555555554E-3</v>
      </c>
      <c r="AA920">
        <f t="shared" si="44"/>
        <v>0</v>
      </c>
    </row>
    <row r="921" spans="23:27">
      <c r="W921">
        <f>IF(AA921=1, VLOOKUP(CONCATENATE(Home!$B$2,-3),Comp_Time!$A:$B,2,FALSE),IF(Z921&gt; VLOOKUP(CONCATENATE(Home!$B$2,-3),Comp_Time!$A:$B,2,FALSE),VLOOKUP(CONCATENATE(Home!$B$2,-3),Comp_Time!$A:$B,2,FALSE),Z921))</f>
        <v>2.7430555555555554E-3</v>
      </c>
      <c r="X921" s="59">
        <f t="shared" si="42"/>
        <v>0</v>
      </c>
      <c r="Y921" s="59">
        <f t="shared" si="43"/>
        <v>0</v>
      </c>
      <c r="Z921">
        <f>IF(X921&gt;Y921,X921 - Y921,VLOOKUP(CONCATENATE(Home!$B$2,-3),Comp_Time!$A:$B,2,FALSE))</f>
        <v>2.7430555555555554E-3</v>
      </c>
      <c r="AA921">
        <f t="shared" si="44"/>
        <v>0</v>
      </c>
    </row>
    <row r="922" spans="23:27">
      <c r="W922">
        <f>IF(AA922=1, VLOOKUP(CONCATENATE(Home!$B$2,-3),Comp_Time!$A:$B,2,FALSE),IF(Z922&gt; VLOOKUP(CONCATENATE(Home!$B$2,-3),Comp_Time!$A:$B,2,FALSE),VLOOKUP(CONCATENATE(Home!$B$2,-3),Comp_Time!$A:$B,2,FALSE),Z922))</f>
        <v>2.7430555555555554E-3</v>
      </c>
      <c r="X922" s="59">
        <f t="shared" si="42"/>
        <v>0</v>
      </c>
      <c r="Y922" s="59">
        <f t="shared" si="43"/>
        <v>0</v>
      </c>
      <c r="Z922">
        <f>IF(X922&gt;Y922,X922 - Y922,VLOOKUP(CONCATENATE(Home!$B$2,-3),Comp_Time!$A:$B,2,FALSE))</f>
        <v>2.7430555555555554E-3</v>
      </c>
      <c r="AA922">
        <f t="shared" si="44"/>
        <v>0</v>
      </c>
    </row>
    <row r="923" spans="23:27">
      <c r="W923">
        <f>IF(AA923=1, VLOOKUP(CONCATENATE(Home!$B$2,-3),Comp_Time!$A:$B,2,FALSE),IF(Z923&gt; VLOOKUP(CONCATENATE(Home!$B$2,-3),Comp_Time!$A:$B,2,FALSE),VLOOKUP(CONCATENATE(Home!$B$2,-3),Comp_Time!$A:$B,2,FALSE),Z923))</f>
        <v>2.7430555555555554E-3</v>
      </c>
      <c r="X923" s="59">
        <f t="shared" si="42"/>
        <v>0</v>
      </c>
      <c r="Y923" s="59">
        <f t="shared" si="43"/>
        <v>0</v>
      </c>
      <c r="Z923">
        <f>IF(X923&gt;Y923,X923 - Y923,VLOOKUP(CONCATENATE(Home!$B$2,-3),Comp_Time!$A:$B,2,FALSE))</f>
        <v>2.7430555555555554E-3</v>
      </c>
      <c r="AA923">
        <f t="shared" si="44"/>
        <v>0</v>
      </c>
    </row>
    <row r="924" spans="23:27">
      <c r="W924">
        <f>IF(AA924=1, VLOOKUP(CONCATENATE(Home!$B$2,-3),Comp_Time!$A:$B,2,FALSE),IF(Z924&gt; VLOOKUP(CONCATENATE(Home!$B$2,-3),Comp_Time!$A:$B,2,FALSE),VLOOKUP(CONCATENATE(Home!$B$2,-3),Comp_Time!$A:$B,2,FALSE),Z924))</f>
        <v>2.7430555555555554E-3</v>
      </c>
      <c r="X924" s="59">
        <f t="shared" si="42"/>
        <v>0</v>
      </c>
      <c r="Y924" s="59">
        <f t="shared" si="43"/>
        <v>0</v>
      </c>
      <c r="Z924">
        <f>IF(X924&gt;Y924,X924 - Y924,VLOOKUP(CONCATENATE(Home!$B$2,-3),Comp_Time!$A:$B,2,FALSE))</f>
        <v>2.7430555555555554E-3</v>
      </c>
      <c r="AA924">
        <f t="shared" si="44"/>
        <v>0</v>
      </c>
    </row>
    <row r="925" spans="23:27">
      <c r="W925">
        <f>IF(AA925=1, VLOOKUP(CONCATENATE(Home!$B$2,-3),Comp_Time!$A:$B,2,FALSE),IF(Z925&gt; VLOOKUP(CONCATENATE(Home!$B$2,-3),Comp_Time!$A:$B,2,FALSE),VLOOKUP(CONCATENATE(Home!$B$2,-3),Comp_Time!$A:$B,2,FALSE),Z925))</f>
        <v>2.7430555555555554E-3</v>
      </c>
      <c r="X925" s="59">
        <f t="shared" si="42"/>
        <v>0</v>
      </c>
      <c r="Y925" s="59">
        <f t="shared" si="43"/>
        <v>0</v>
      </c>
      <c r="Z925">
        <f>IF(X925&gt;Y925,X925 - Y925,VLOOKUP(CONCATENATE(Home!$B$2,-3),Comp_Time!$A:$B,2,FALSE))</f>
        <v>2.7430555555555554E-3</v>
      </c>
      <c r="AA925">
        <f t="shared" si="44"/>
        <v>0</v>
      </c>
    </row>
    <row r="926" spans="23:27">
      <c r="W926">
        <f>IF(AA926=1, VLOOKUP(CONCATENATE(Home!$B$2,-3),Comp_Time!$A:$B,2,FALSE),IF(Z926&gt; VLOOKUP(CONCATENATE(Home!$B$2,-3),Comp_Time!$A:$B,2,FALSE),VLOOKUP(CONCATENATE(Home!$B$2,-3),Comp_Time!$A:$B,2,FALSE),Z926))</f>
        <v>2.7430555555555554E-3</v>
      </c>
      <c r="X926" s="59">
        <f t="shared" si="42"/>
        <v>0</v>
      </c>
      <c r="Y926" s="59">
        <f t="shared" si="43"/>
        <v>0</v>
      </c>
      <c r="Z926">
        <f>IF(X926&gt;Y926,X926 - Y926,VLOOKUP(CONCATENATE(Home!$B$2,-3),Comp_Time!$A:$B,2,FALSE))</f>
        <v>2.7430555555555554E-3</v>
      </c>
      <c r="AA926">
        <f t="shared" si="44"/>
        <v>0</v>
      </c>
    </row>
    <row r="927" spans="23:27">
      <c r="W927">
        <f>IF(AA927=1, VLOOKUP(CONCATENATE(Home!$B$2,-3),Comp_Time!$A:$B,2,FALSE),IF(Z927&gt; VLOOKUP(CONCATENATE(Home!$B$2,-3),Comp_Time!$A:$B,2,FALSE),VLOOKUP(CONCATENATE(Home!$B$2,-3),Comp_Time!$A:$B,2,FALSE),Z927))</f>
        <v>2.7430555555555554E-3</v>
      </c>
      <c r="X927" s="59">
        <f t="shared" si="42"/>
        <v>0</v>
      </c>
      <c r="Y927" s="59">
        <f t="shared" si="43"/>
        <v>0</v>
      </c>
      <c r="Z927">
        <f>IF(X927&gt;Y927,X927 - Y927,VLOOKUP(CONCATENATE(Home!$B$2,-3),Comp_Time!$A:$B,2,FALSE))</f>
        <v>2.7430555555555554E-3</v>
      </c>
      <c r="AA927">
        <f t="shared" si="44"/>
        <v>0</v>
      </c>
    </row>
    <row r="928" spans="23:27">
      <c r="W928">
        <f>IF(AA928=1, VLOOKUP(CONCATENATE(Home!$B$2,-3),Comp_Time!$A:$B,2,FALSE),IF(Z928&gt; VLOOKUP(CONCATENATE(Home!$B$2,-3),Comp_Time!$A:$B,2,FALSE),VLOOKUP(CONCATENATE(Home!$B$2,-3),Comp_Time!$A:$B,2,FALSE),Z928))</f>
        <v>2.7430555555555554E-3</v>
      </c>
      <c r="X928" s="59">
        <f t="shared" si="42"/>
        <v>0</v>
      </c>
      <c r="Y928" s="59">
        <f t="shared" si="43"/>
        <v>0</v>
      </c>
      <c r="Z928">
        <f>IF(X928&gt;Y928,X928 - Y928,VLOOKUP(CONCATENATE(Home!$B$2,-3),Comp_Time!$A:$B,2,FALSE))</f>
        <v>2.7430555555555554E-3</v>
      </c>
      <c r="AA928">
        <f t="shared" si="44"/>
        <v>0</v>
      </c>
    </row>
    <row r="929" spans="23:27">
      <c r="W929">
        <f>IF(AA929=1, VLOOKUP(CONCATENATE(Home!$B$2,-3),Comp_Time!$A:$B,2,FALSE),IF(Z929&gt; VLOOKUP(CONCATENATE(Home!$B$2,-3),Comp_Time!$A:$B,2,FALSE),VLOOKUP(CONCATENATE(Home!$B$2,-3),Comp_Time!$A:$B,2,FALSE),Z929))</f>
        <v>2.7430555555555554E-3</v>
      </c>
      <c r="X929" s="59">
        <f t="shared" si="42"/>
        <v>0</v>
      </c>
      <c r="Y929" s="59">
        <f t="shared" si="43"/>
        <v>0</v>
      </c>
      <c r="Z929">
        <f>IF(X929&gt;Y929,X929 - Y929,VLOOKUP(CONCATENATE(Home!$B$2,-3),Comp_Time!$A:$B,2,FALSE))</f>
        <v>2.7430555555555554E-3</v>
      </c>
      <c r="AA929">
        <f t="shared" si="44"/>
        <v>0</v>
      </c>
    </row>
    <row r="930" spans="23:27">
      <c r="W930">
        <f>IF(AA930=1, VLOOKUP(CONCATENATE(Home!$B$2,-3),Comp_Time!$A:$B,2,FALSE),IF(Z930&gt; VLOOKUP(CONCATENATE(Home!$B$2,-3),Comp_Time!$A:$B,2,FALSE),VLOOKUP(CONCATENATE(Home!$B$2,-3),Comp_Time!$A:$B,2,FALSE),Z930))</f>
        <v>2.7430555555555554E-3</v>
      </c>
      <c r="X930" s="59">
        <f t="shared" si="42"/>
        <v>0</v>
      </c>
      <c r="Y930" s="59">
        <f t="shared" si="43"/>
        <v>0</v>
      </c>
      <c r="Z930">
        <f>IF(X930&gt;Y930,X930 - Y930,VLOOKUP(CONCATENATE(Home!$B$2,-3),Comp_Time!$A:$B,2,FALSE))</f>
        <v>2.7430555555555554E-3</v>
      </c>
      <c r="AA930">
        <f t="shared" si="44"/>
        <v>0</v>
      </c>
    </row>
    <row r="931" spans="23:27">
      <c r="W931">
        <f>IF(AA931=1, VLOOKUP(CONCATENATE(Home!$B$2,-3),Comp_Time!$A:$B,2,FALSE),IF(Z931&gt; VLOOKUP(CONCATENATE(Home!$B$2,-3),Comp_Time!$A:$B,2,FALSE),VLOOKUP(CONCATENATE(Home!$B$2,-3),Comp_Time!$A:$B,2,FALSE),Z931))</f>
        <v>2.7430555555555554E-3</v>
      </c>
      <c r="X931" s="59">
        <f t="shared" si="42"/>
        <v>0</v>
      </c>
      <c r="Y931" s="59">
        <f t="shared" si="43"/>
        <v>0</v>
      </c>
      <c r="Z931">
        <f>IF(X931&gt;Y931,X931 - Y931,VLOOKUP(CONCATENATE(Home!$B$2,-3),Comp_Time!$A:$B,2,FALSE))</f>
        <v>2.7430555555555554E-3</v>
      </c>
      <c r="AA931">
        <f t="shared" si="44"/>
        <v>0</v>
      </c>
    </row>
    <row r="932" spans="23:27">
      <c r="W932">
        <f>IF(AA932=1, VLOOKUP(CONCATENATE(Home!$B$2,-3),Comp_Time!$A:$B,2,FALSE),IF(Z932&gt; VLOOKUP(CONCATENATE(Home!$B$2,-3),Comp_Time!$A:$B,2,FALSE),VLOOKUP(CONCATENATE(Home!$B$2,-3),Comp_Time!$A:$B,2,FALSE),Z932))</f>
        <v>2.7430555555555554E-3</v>
      </c>
      <c r="X932" s="59">
        <f t="shared" si="42"/>
        <v>0</v>
      </c>
      <c r="Y932" s="59">
        <f t="shared" si="43"/>
        <v>0</v>
      </c>
      <c r="Z932">
        <f>IF(X932&gt;Y932,X932 - Y932,VLOOKUP(CONCATENATE(Home!$B$2,-3),Comp_Time!$A:$B,2,FALSE))</f>
        <v>2.7430555555555554E-3</v>
      </c>
      <c r="AA932">
        <f t="shared" si="44"/>
        <v>0</v>
      </c>
    </row>
    <row r="933" spans="23:27">
      <c r="W933">
        <f>IF(AA933=1, VLOOKUP(CONCATENATE(Home!$B$2,-3),Comp_Time!$A:$B,2,FALSE),IF(Z933&gt; VLOOKUP(CONCATENATE(Home!$B$2,-3),Comp_Time!$A:$B,2,FALSE),VLOOKUP(CONCATENATE(Home!$B$2,-3),Comp_Time!$A:$B,2,FALSE),Z933))</f>
        <v>2.7430555555555554E-3</v>
      </c>
      <c r="X933" s="59">
        <f t="shared" si="42"/>
        <v>0</v>
      </c>
      <c r="Y933" s="59">
        <f t="shared" si="43"/>
        <v>0</v>
      </c>
      <c r="Z933">
        <f>IF(X933&gt;Y933,X933 - Y933,VLOOKUP(CONCATENATE(Home!$B$2,-3),Comp_Time!$A:$B,2,FALSE))</f>
        <v>2.7430555555555554E-3</v>
      </c>
      <c r="AA933">
        <f t="shared" si="44"/>
        <v>0</v>
      </c>
    </row>
    <row r="934" spans="23:27">
      <c r="W934">
        <f>IF(AA934=1, VLOOKUP(CONCATENATE(Home!$B$2,-3),Comp_Time!$A:$B,2,FALSE),IF(Z934&gt; VLOOKUP(CONCATENATE(Home!$B$2,-3),Comp_Time!$A:$B,2,FALSE),VLOOKUP(CONCATENATE(Home!$B$2,-3),Comp_Time!$A:$B,2,FALSE),Z934))</f>
        <v>2.7430555555555554E-3</v>
      </c>
      <c r="X934" s="59">
        <f t="shared" si="42"/>
        <v>0</v>
      </c>
      <c r="Y934" s="59">
        <f t="shared" si="43"/>
        <v>0</v>
      </c>
      <c r="Z934">
        <f>IF(X934&gt;Y934,X934 - Y934,VLOOKUP(CONCATENATE(Home!$B$2,-3),Comp_Time!$A:$B,2,FALSE))</f>
        <v>2.7430555555555554E-3</v>
      </c>
      <c r="AA934">
        <f t="shared" si="44"/>
        <v>0</v>
      </c>
    </row>
    <row r="935" spans="23:27">
      <c r="W935">
        <f>IF(AA935=1, VLOOKUP(CONCATENATE(Home!$B$2,-3),Comp_Time!$A:$B,2,FALSE),IF(Z935&gt; VLOOKUP(CONCATENATE(Home!$B$2,-3),Comp_Time!$A:$B,2,FALSE),VLOOKUP(CONCATENATE(Home!$B$2,-3),Comp_Time!$A:$B,2,FALSE),Z935))</f>
        <v>2.7430555555555554E-3</v>
      </c>
      <c r="X935" s="59">
        <f t="shared" si="42"/>
        <v>0</v>
      </c>
      <c r="Y935" s="59">
        <f t="shared" si="43"/>
        <v>0</v>
      </c>
      <c r="Z935">
        <f>IF(X935&gt;Y935,X935 - Y935,VLOOKUP(CONCATENATE(Home!$B$2,-3),Comp_Time!$A:$B,2,FALSE))</f>
        <v>2.7430555555555554E-3</v>
      </c>
      <c r="AA935">
        <f t="shared" si="44"/>
        <v>0</v>
      </c>
    </row>
    <row r="936" spans="23:27">
      <c r="W936">
        <f>IF(AA936=1, VLOOKUP(CONCATENATE(Home!$B$2,-3),Comp_Time!$A:$B,2,FALSE),IF(Z936&gt; VLOOKUP(CONCATENATE(Home!$B$2,-3),Comp_Time!$A:$B,2,FALSE),VLOOKUP(CONCATENATE(Home!$B$2,-3),Comp_Time!$A:$B,2,FALSE),Z936))</f>
        <v>2.7430555555555554E-3</v>
      </c>
      <c r="X936" s="59">
        <f t="shared" si="42"/>
        <v>0</v>
      </c>
      <c r="Y936" s="59">
        <f t="shared" si="43"/>
        <v>0</v>
      </c>
      <c r="Z936">
        <f>IF(X936&gt;Y936,X936 - Y936,VLOOKUP(CONCATENATE(Home!$B$2,-3),Comp_Time!$A:$B,2,FALSE))</f>
        <v>2.7430555555555554E-3</v>
      </c>
      <c r="AA936">
        <f t="shared" si="44"/>
        <v>0</v>
      </c>
    </row>
    <row r="937" spans="23:27">
      <c r="W937">
        <f>IF(AA937=1, VLOOKUP(CONCATENATE(Home!$B$2,-3),Comp_Time!$A:$B,2,FALSE),IF(Z937&gt; VLOOKUP(CONCATENATE(Home!$B$2,-3),Comp_Time!$A:$B,2,FALSE),VLOOKUP(CONCATENATE(Home!$B$2,-3),Comp_Time!$A:$B,2,FALSE),Z937))</f>
        <v>2.7430555555555554E-3</v>
      </c>
      <c r="X937" s="59">
        <f t="shared" si="42"/>
        <v>0</v>
      </c>
      <c r="Y937" s="59">
        <f t="shared" si="43"/>
        <v>0</v>
      </c>
      <c r="Z937">
        <f>IF(X937&gt;Y937,X937 - Y937,VLOOKUP(CONCATENATE(Home!$B$2,-3),Comp_Time!$A:$B,2,FALSE))</f>
        <v>2.7430555555555554E-3</v>
      </c>
      <c r="AA937">
        <f t="shared" si="44"/>
        <v>0</v>
      </c>
    </row>
    <row r="938" spans="23:27">
      <c r="W938">
        <f>IF(AA938=1, VLOOKUP(CONCATENATE(Home!$B$2,-3),Comp_Time!$A:$B,2,FALSE),IF(Z938&gt; VLOOKUP(CONCATENATE(Home!$B$2,-3),Comp_Time!$A:$B,2,FALSE),VLOOKUP(CONCATENATE(Home!$B$2,-3),Comp_Time!$A:$B,2,FALSE),Z938))</f>
        <v>2.7430555555555554E-3</v>
      </c>
      <c r="X938" s="59">
        <f t="shared" si="42"/>
        <v>0</v>
      </c>
      <c r="Y938" s="59">
        <f t="shared" si="43"/>
        <v>0</v>
      </c>
      <c r="Z938">
        <f>IF(X938&gt;Y938,X938 - Y938,VLOOKUP(CONCATENATE(Home!$B$2,-3),Comp_Time!$A:$B,2,FALSE))</f>
        <v>2.7430555555555554E-3</v>
      </c>
      <c r="AA938">
        <f t="shared" si="44"/>
        <v>0</v>
      </c>
    </row>
    <row r="939" spans="23:27">
      <c r="W939">
        <f>IF(AA939=1, VLOOKUP(CONCATENATE(Home!$B$2,-3),Comp_Time!$A:$B,2,FALSE),IF(Z939&gt; VLOOKUP(CONCATENATE(Home!$B$2,-3),Comp_Time!$A:$B,2,FALSE),VLOOKUP(CONCATENATE(Home!$B$2,-3),Comp_Time!$A:$B,2,FALSE),Z939))</f>
        <v>2.7430555555555554E-3</v>
      </c>
      <c r="X939" s="59">
        <f t="shared" si="42"/>
        <v>0</v>
      </c>
      <c r="Y939" s="59">
        <f t="shared" si="43"/>
        <v>0</v>
      </c>
      <c r="Z939">
        <f>IF(X939&gt;Y939,X939 - Y939,VLOOKUP(CONCATENATE(Home!$B$2,-3),Comp_Time!$A:$B,2,FALSE))</f>
        <v>2.7430555555555554E-3</v>
      </c>
      <c r="AA939">
        <f t="shared" si="44"/>
        <v>0</v>
      </c>
    </row>
    <row r="940" spans="23:27">
      <c r="W940">
        <f>IF(AA940=1, VLOOKUP(CONCATENATE(Home!$B$2,-3),Comp_Time!$A:$B,2,FALSE),IF(Z940&gt; VLOOKUP(CONCATENATE(Home!$B$2,-3),Comp_Time!$A:$B,2,FALSE),VLOOKUP(CONCATENATE(Home!$B$2,-3),Comp_Time!$A:$B,2,FALSE),Z940))</f>
        <v>2.7430555555555554E-3</v>
      </c>
      <c r="X940" s="59">
        <f t="shared" si="42"/>
        <v>0</v>
      </c>
      <c r="Y940" s="59">
        <f t="shared" si="43"/>
        <v>0</v>
      </c>
      <c r="Z940">
        <f>IF(X940&gt;Y940,X940 - Y940,VLOOKUP(CONCATENATE(Home!$B$2,-3),Comp_Time!$A:$B,2,FALSE))</f>
        <v>2.7430555555555554E-3</v>
      </c>
      <c r="AA940">
        <f t="shared" si="44"/>
        <v>0</v>
      </c>
    </row>
    <row r="941" spans="23:27">
      <c r="W941">
        <f>IF(AA941=1, VLOOKUP(CONCATENATE(Home!$B$2,-3),Comp_Time!$A:$B,2,FALSE),IF(Z941&gt; VLOOKUP(CONCATENATE(Home!$B$2,-3),Comp_Time!$A:$B,2,FALSE),VLOOKUP(CONCATENATE(Home!$B$2,-3),Comp_Time!$A:$B,2,FALSE),Z941))</f>
        <v>2.7430555555555554E-3</v>
      </c>
      <c r="X941" s="59">
        <f t="shared" si="42"/>
        <v>0</v>
      </c>
      <c r="Y941" s="59">
        <f t="shared" si="43"/>
        <v>0</v>
      </c>
      <c r="Z941">
        <f>IF(X941&gt;Y941,X941 - Y941,VLOOKUP(CONCATENATE(Home!$B$2,-3),Comp_Time!$A:$B,2,FALSE))</f>
        <v>2.7430555555555554E-3</v>
      </c>
      <c r="AA941">
        <f t="shared" si="44"/>
        <v>0</v>
      </c>
    </row>
    <row r="942" spans="23:27">
      <c r="W942">
        <f>IF(AA942=1, VLOOKUP(CONCATENATE(Home!$B$2,-3),Comp_Time!$A:$B,2,FALSE),IF(Z942&gt; VLOOKUP(CONCATENATE(Home!$B$2,-3),Comp_Time!$A:$B,2,FALSE),VLOOKUP(CONCATENATE(Home!$B$2,-3),Comp_Time!$A:$B,2,FALSE),Z942))</f>
        <v>2.7430555555555554E-3</v>
      </c>
      <c r="X942" s="59">
        <f t="shared" si="42"/>
        <v>0</v>
      </c>
      <c r="Y942" s="59">
        <f t="shared" si="43"/>
        <v>0</v>
      </c>
      <c r="Z942">
        <f>IF(X942&gt;Y942,X942 - Y942,VLOOKUP(CONCATENATE(Home!$B$2,-3),Comp_Time!$A:$B,2,FALSE))</f>
        <v>2.7430555555555554E-3</v>
      </c>
      <c r="AA942">
        <f t="shared" si="44"/>
        <v>0</v>
      </c>
    </row>
    <row r="943" spans="23:27">
      <c r="W943">
        <f>IF(AA943=1, VLOOKUP(CONCATENATE(Home!$B$2,-3),Comp_Time!$A:$B,2,FALSE),IF(Z943&gt; VLOOKUP(CONCATENATE(Home!$B$2,-3),Comp_Time!$A:$B,2,FALSE),VLOOKUP(CONCATENATE(Home!$B$2,-3),Comp_Time!$A:$B,2,FALSE),Z943))</f>
        <v>2.7430555555555554E-3</v>
      </c>
      <c r="X943" s="59">
        <f t="shared" si="42"/>
        <v>0</v>
      </c>
      <c r="Y943" s="59">
        <f t="shared" si="43"/>
        <v>0</v>
      </c>
      <c r="Z943">
        <f>IF(X943&gt;Y943,X943 - Y943,VLOOKUP(CONCATENATE(Home!$B$2,-3),Comp_Time!$A:$B,2,FALSE))</f>
        <v>2.7430555555555554E-3</v>
      </c>
      <c r="AA943">
        <f t="shared" si="44"/>
        <v>0</v>
      </c>
    </row>
    <row r="944" spans="23:27">
      <c r="W944">
        <f>IF(AA944=1, VLOOKUP(CONCATENATE(Home!$B$2,-3),Comp_Time!$A:$B,2,FALSE),IF(Z944&gt; VLOOKUP(CONCATENATE(Home!$B$2,-3),Comp_Time!$A:$B,2,FALSE),VLOOKUP(CONCATENATE(Home!$B$2,-3),Comp_Time!$A:$B,2,FALSE),Z944))</f>
        <v>2.7430555555555554E-3</v>
      </c>
      <c r="X944" s="59">
        <f t="shared" si="42"/>
        <v>0</v>
      </c>
      <c r="Y944" s="59">
        <f t="shared" si="43"/>
        <v>0</v>
      </c>
      <c r="Z944">
        <f>IF(X944&gt;Y944,X944 - Y944,VLOOKUP(CONCATENATE(Home!$B$2,-3),Comp_Time!$A:$B,2,FALSE))</f>
        <v>2.7430555555555554E-3</v>
      </c>
      <c r="AA944">
        <f t="shared" si="44"/>
        <v>0</v>
      </c>
    </row>
    <row r="945" spans="23:27">
      <c r="W945">
        <f>IF(AA945=1, VLOOKUP(CONCATENATE(Home!$B$2,-3),Comp_Time!$A:$B,2,FALSE),IF(Z945&gt; VLOOKUP(CONCATENATE(Home!$B$2,-3),Comp_Time!$A:$B,2,FALSE),VLOOKUP(CONCATENATE(Home!$B$2,-3),Comp_Time!$A:$B,2,FALSE),Z945))</f>
        <v>2.7430555555555554E-3</v>
      </c>
      <c r="X945" s="59">
        <f t="shared" si="42"/>
        <v>0</v>
      </c>
      <c r="Y945" s="59">
        <f t="shared" si="43"/>
        <v>0</v>
      </c>
      <c r="Z945">
        <f>IF(X945&gt;Y945,X945 - Y945,VLOOKUP(CONCATENATE(Home!$B$2,-3),Comp_Time!$A:$B,2,FALSE))</f>
        <v>2.7430555555555554E-3</v>
      </c>
      <c r="AA945">
        <f t="shared" si="44"/>
        <v>0</v>
      </c>
    </row>
    <row r="946" spans="23:27">
      <c r="W946">
        <f>IF(AA946=1, VLOOKUP(CONCATENATE(Home!$B$2,-3),Comp_Time!$A:$B,2,FALSE),IF(Z946&gt; VLOOKUP(CONCATENATE(Home!$B$2,-3),Comp_Time!$A:$B,2,FALSE),VLOOKUP(CONCATENATE(Home!$B$2,-3),Comp_Time!$A:$B,2,FALSE),Z946))</f>
        <v>2.7430555555555554E-3</v>
      </c>
      <c r="X946" s="59">
        <f t="shared" si="42"/>
        <v>0</v>
      </c>
      <c r="Y946" s="59">
        <f t="shared" si="43"/>
        <v>0</v>
      </c>
      <c r="Z946">
        <f>IF(X946&gt;Y946,X946 - Y946,VLOOKUP(CONCATENATE(Home!$B$2,-3),Comp_Time!$A:$B,2,FALSE))</f>
        <v>2.7430555555555554E-3</v>
      </c>
      <c r="AA946">
        <f t="shared" si="44"/>
        <v>0</v>
      </c>
    </row>
    <row r="947" spans="23:27">
      <c r="W947">
        <f>IF(AA947=1, VLOOKUP(CONCATENATE(Home!$B$2,-3),Comp_Time!$A:$B,2,FALSE),IF(Z947&gt; VLOOKUP(CONCATENATE(Home!$B$2,-3),Comp_Time!$A:$B,2,FALSE),VLOOKUP(CONCATENATE(Home!$B$2,-3),Comp_Time!$A:$B,2,FALSE),Z947))</f>
        <v>2.7430555555555554E-3</v>
      </c>
      <c r="X947" s="59">
        <f t="shared" si="42"/>
        <v>0</v>
      </c>
      <c r="Y947" s="59">
        <f t="shared" si="43"/>
        <v>0</v>
      </c>
      <c r="Z947">
        <f>IF(X947&gt;Y947,X947 - Y947,VLOOKUP(CONCATENATE(Home!$B$2,-3),Comp_Time!$A:$B,2,FALSE))</f>
        <v>2.7430555555555554E-3</v>
      </c>
      <c r="AA947">
        <f t="shared" si="44"/>
        <v>0</v>
      </c>
    </row>
    <row r="948" spans="23:27">
      <c r="W948">
        <f>IF(AA948=1, VLOOKUP(CONCATENATE(Home!$B$2,-3),Comp_Time!$A:$B,2,FALSE),IF(Z948&gt; VLOOKUP(CONCATENATE(Home!$B$2,-3),Comp_Time!$A:$B,2,FALSE),VLOOKUP(CONCATENATE(Home!$B$2,-3),Comp_Time!$A:$B,2,FALSE),Z948))</f>
        <v>2.7430555555555554E-3</v>
      </c>
      <c r="X948" s="59">
        <f t="shared" si="42"/>
        <v>0</v>
      </c>
      <c r="Y948" s="59">
        <f t="shared" si="43"/>
        <v>0</v>
      </c>
      <c r="Z948">
        <f>IF(X948&gt;Y948,X948 - Y948,VLOOKUP(CONCATENATE(Home!$B$2,-3),Comp_Time!$A:$B,2,FALSE))</f>
        <v>2.7430555555555554E-3</v>
      </c>
      <c r="AA948">
        <f t="shared" si="44"/>
        <v>0</v>
      </c>
    </row>
    <row r="949" spans="23:27">
      <c r="W949">
        <f>IF(AA949=1, VLOOKUP(CONCATENATE(Home!$B$2,-3),Comp_Time!$A:$B,2,FALSE),IF(Z949&gt; VLOOKUP(CONCATENATE(Home!$B$2,-3),Comp_Time!$A:$B,2,FALSE),VLOOKUP(CONCATENATE(Home!$B$2,-3),Comp_Time!$A:$B,2,FALSE),Z949))</f>
        <v>2.7430555555555554E-3</v>
      </c>
      <c r="X949" s="59">
        <f t="shared" si="42"/>
        <v>0</v>
      </c>
      <c r="Y949" s="59">
        <f t="shared" si="43"/>
        <v>0</v>
      </c>
      <c r="Z949">
        <f>IF(X949&gt;Y949,X949 - Y949,VLOOKUP(CONCATENATE(Home!$B$2,-3),Comp_Time!$A:$B,2,FALSE))</f>
        <v>2.7430555555555554E-3</v>
      </c>
      <c r="AA949">
        <f t="shared" si="44"/>
        <v>0</v>
      </c>
    </row>
    <row r="950" spans="23:27">
      <c r="W950">
        <f>IF(AA950=1, VLOOKUP(CONCATENATE(Home!$B$2,-3),Comp_Time!$A:$B,2,FALSE),IF(Z950&gt; VLOOKUP(CONCATENATE(Home!$B$2,-3),Comp_Time!$A:$B,2,FALSE),VLOOKUP(CONCATENATE(Home!$B$2,-3),Comp_Time!$A:$B,2,FALSE),Z950))</f>
        <v>2.7430555555555554E-3</v>
      </c>
      <c r="X950" s="59">
        <f t="shared" si="42"/>
        <v>0</v>
      </c>
      <c r="Y950" s="59">
        <f t="shared" si="43"/>
        <v>0</v>
      </c>
      <c r="Z950">
        <f>IF(X950&gt;Y950,X950 - Y950,VLOOKUP(CONCATENATE(Home!$B$2,-3),Comp_Time!$A:$B,2,FALSE))</f>
        <v>2.7430555555555554E-3</v>
      </c>
      <c r="AA950">
        <f t="shared" si="44"/>
        <v>0</v>
      </c>
    </row>
    <row r="951" spans="23:27">
      <c r="W951">
        <f>IF(AA951=1, VLOOKUP(CONCATENATE(Home!$B$2,-3),Comp_Time!$A:$B,2,FALSE),IF(Z951&gt; VLOOKUP(CONCATENATE(Home!$B$2,-3),Comp_Time!$A:$B,2,FALSE),VLOOKUP(CONCATENATE(Home!$B$2,-3),Comp_Time!$A:$B,2,FALSE),Z951))</f>
        <v>2.7430555555555554E-3</v>
      </c>
      <c r="X951" s="59">
        <f t="shared" si="42"/>
        <v>0</v>
      </c>
      <c r="Y951" s="59">
        <f t="shared" si="43"/>
        <v>0</v>
      </c>
      <c r="Z951">
        <f>IF(X951&gt;Y951,X951 - Y951,VLOOKUP(CONCATENATE(Home!$B$2,-3),Comp_Time!$A:$B,2,FALSE))</f>
        <v>2.7430555555555554E-3</v>
      </c>
      <c r="AA951">
        <f t="shared" si="44"/>
        <v>0</v>
      </c>
    </row>
    <row r="952" spans="23:27">
      <c r="W952">
        <f>IF(AA952=1, VLOOKUP(CONCATENATE(Home!$B$2,-3),Comp_Time!$A:$B,2,FALSE),IF(Z952&gt; VLOOKUP(CONCATENATE(Home!$B$2,-3),Comp_Time!$A:$B,2,FALSE),VLOOKUP(CONCATENATE(Home!$B$2,-3),Comp_Time!$A:$B,2,FALSE),Z952))</f>
        <v>2.7430555555555554E-3</v>
      </c>
      <c r="X952" s="59">
        <f t="shared" si="42"/>
        <v>0</v>
      </c>
      <c r="Y952" s="59">
        <f t="shared" si="43"/>
        <v>0</v>
      </c>
      <c r="Z952">
        <f>IF(X952&gt;Y952,X952 - Y952,VLOOKUP(CONCATENATE(Home!$B$2,-3),Comp_Time!$A:$B,2,FALSE))</f>
        <v>2.7430555555555554E-3</v>
      </c>
      <c r="AA952">
        <f t="shared" si="44"/>
        <v>0</v>
      </c>
    </row>
    <row r="953" spans="23:27">
      <c r="W953">
        <f>IF(AA953=1, VLOOKUP(CONCATENATE(Home!$B$2,-3),Comp_Time!$A:$B,2,FALSE),IF(Z953&gt; VLOOKUP(CONCATENATE(Home!$B$2,-3),Comp_Time!$A:$B,2,FALSE),VLOOKUP(CONCATENATE(Home!$B$2,-3),Comp_Time!$A:$B,2,FALSE),Z953))</f>
        <v>2.7430555555555554E-3</v>
      </c>
      <c r="X953" s="59">
        <f t="shared" si="42"/>
        <v>0</v>
      </c>
      <c r="Y953" s="59">
        <f t="shared" si="43"/>
        <v>0</v>
      </c>
      <c r="Z953">
        <f>IF(X953&gt;Y953,X953 - Y953,VLOOKUP(CONCATENATE(Home!$B$2,-3),Comp_Time!$A:$B,2,FALSE))</f>
        <v>2.7430555555555554E-3</v>
      </c>
      <c r="AA953">
        <f t="shared" si="44"/>
        <v>0</v>
      </c>
    </row>
    <row r="954" spans="23:27">
      <c r="W954">
        <f>IF(AA954=1, VLOOKUP(CONCATENATE(Home!$B$2,-3),Comp_Time!$A:$B,2,FALSE),IF(Z954&gt; VLOOKUP(CONCATENATE(Home!$B$2,-3),Comp_Time!$A:$B,2,FALSE),VLOOKUP(CONCATENATE(Home!$B$2,-3),Comp_Time!$A:$B,2,FALSE),Z954))</f>
        <v>2.7430555555555554E-3</v>
      </c>
      <c r="X954" s="59">
        <f t="shared" si="42"/>
        <v>0</v>
      </c>
      <c r="Y954" s="59">
        <f t="shared" si="43"/>
        <v>0</v>
      </c>
      <c r="Z954">
        <f>IF(X954&gt;Y954,X954 - Y954,VLOOKUP(CONCATENATE(Home!$B$2,-3),Comp_Time!$A:$B,2,FALSE))</f>
        <v>2.7430555555555554E-3</v>
      </c>
      <c r="AA954">
        <f t="shared" si="44"/>
        <v>0</v>
      </c>
    </row>
    <row r="955" spans="23:27">
      <c r="W955">
        <f>IF(AA955=1, VLOOKUP(CONCATENATE(Home!$B$2,-3),Comp_Time!$A:$B,2,FALSE),IF(Z955&gt; VLOOKUP(CONCATENATE(Home!$B$2,-3),Comp_Time!$A:$B,2,FALSE),VLOOKUP(CONCATENATE(Home!$B$2,-3),Comp_Time!$A:$B,2,FALSE),Z955))</f>
        <v>2.7430555555555554E-3</v>
      </c>
      <c r="X955" s="59">
        <f t="shared" si="42"/>
        <v>0</v>
      </c>
      <c r="Y955" s="59">
        <f t="shared" si="43"/>
        <v>0</v>
      </c>
      <c r="Z955">
        <f>IF(X955&gt;Y955,X955 - Y955,VLOOKUP(CONCATENATE(Home!$B$2,-3),Comp_Time!$A:$B,2,FALSE))</f>
        <v>2.7430555555555554E-3</v>
      </c>
      <c r="AA955">
        <f t="shared" si="44"/>
        <v>0</v>
      </c>
    </row>
    <row r="956" spans="23:27">
      <c r="W956">
        <f>IF(AA956=1, VLOOKUP(CONCATENATE(Home!$B$2,-3),Comp_Time!$A:$B,2,FALSE),IF(Z956&gt; VLOOKUP(CONCATENATE(Home!$B$2,-3),Comp_Time!$A:$B,2,FALSE),VLOOKUP(CONCATENATE(Home!$B$2,-3),Comp_Time!$A:$B,2,FALSE),Z956))</f>
        <v>2.7430555555555554E-3</v>
      </c>
      <c r="X956" s="59">
        <f t="shared" si="42"/>
        <v>0</v>
      </c>
      <c r="Y956" s="59">
        <f t="shared" si="43"/>
        <v>0</v>
      </c>
      <c r="Z956">
        <f>IF(X956&gt;Y956,X956 - Y956,VLOOKUP(CONCATENATE(Home!$B$2,-3),Comp_Time!$A:$B,2,FALSE))</f>
        <v>2.7430555555555554E-3</v>
      </c>
      <c r="AA956">
        <f t="shared" si="44"/>
        <v>0</v>
      </c>
    </row>
    <row r="957" spans="23:27">
      <c r="W957">
        <f>IF(AA957=1, VLOOKUP(CONCATENATE(Home!$B$2,-3),Comp_Time!$A:$B,2,FALSE),IF(Z957&gt; VLOOKUP(CONCATENATE(Home!$B$2,-3),Comp_Time!$A:$B,2,FALSE),VLOOKUP(CONCATENATE(Home!$B$2,-3),Comp_Time!$A:$B,2,FALSE),Z957))</f>
        <v>2.7430555555555554E-3</v>
      </c>
      <c r="X957" s="59">
        <f t="shared" si="42"/>
        <v>0</v>
      </c>
      <c r="Y957" s="59">
        <f t="shared" si="43"/>
        <v>0</v>
      </c>
      <c r="Z957">
        <f>IF(X957&gt;Y957,X957 - Y957,VLOOKUP(CONCATENATE(Home!$B$2,-3),Comp_Time!$A:$B,2,FALSE))</f>
        <v>2.7430555555555554E-3</v>
      </c>
      <c r="AA957">
        <f t="shared" si="44"/>
        <v>0</v>
      </c>
    </row>
    <row r="958" spans="23:27">
      <c r="W958">
        <f>IF(AA958=1, VLOOKUP(CONCATENATE(Home!$B$2,-3),Comp_Time!$A:$B,2,FALSE),IF(Z958&gt; VLOOKUP(CONCATENATE(Home!$B$2,-3),Comp_Time!$A:$B,2,FALSE),VLOOKUP(CONCATENATE(Home!$B$2,-3),Comp_Time!$A:$B,2,FALSE),Z958))</f>
        <v>2.7430555555555554E-3</v>
      </c>
      <c r="X958" s="59">
        <f t="shared" si="42"/>
        <v>0</v>
      </c>
      <c r="Y958" s="59">
        <f t="shared" si="43"/>
        <v>0</v>
      </c>
      <c r="Z958">
        <f>IF(X958&gt;Y958,X958 - Y958,VLOOKUP(CONCATENATE(Home!$B$2,-3),Comp_Time!$A:$B,2,FALSE))</f>
        <v>2.7430555555555554E-3</v>
      </c>
      <c r="AA958">
        <f t="shared" si="44"/>
        <v>0</v>
      </c>
    </row>
    <row r="959" spans="23:27">
      <c r="W959">
        <f>IF(AA959=1, VLOOKUP(CONCATENATE(Home!$B$2,-3),Comp_Time!$A:$B,2,FALSE),IF(Z959&gt; VLOOKUP(CONCATENATE(Home!$B$2,-3),Comp_Time!$A:$B,2,FALSE),VLOOKUP(CONCATENATE(Home!$B$2,-3),Comp_Time!$A:$B,2,FALSE),Z959))</f>
        <v>2.7430555555555554E-3</v>
      </c>
      <c r="X959" s="59">
        <f t="shared" si="42"/>
        <v>0</v>
      </c>
      <c r="Y959" s="59">
        <f t="shared" si="43"/>
        <v>0</v>
      </c>
      <c r="Z959">
        <f>IF(X959&gt;Y959,X959 - Y959,VLOOKUP(CONCATENATE(Home!$B$2,-3),Comp_Time!$A:$B,2,FALSE))</f>
        <v>2.7430555555555554E-3</v>
      </c>
      <c r="AA959">
        <f t="shared" si="44"/>
        <v>0</v>
      </c>
    </row>
    <row r="960" spans="23:27">
      <c r="W960">
        <f>IF(AA960=1, VLOOKUP(CONCATENATE(Home!$B$2,-3),Comp_Time!$A:$B,2,FALSE),IF(Z960&gt; VLOOKUP(CONCATENATE(Home!$B$2,-3),Comp_Time!$A:$B,2,FALSE),VLOOKUP(CONCATENATE(Home!$B$2,-3),Comp_Time!$A:$B,2,FALSE),Z960))</f>
        <v>2.7430555555555554E-3</v>
      </c>
      <c r="X960" s="59">
        <f t="shared" si="42"/>
        <v>0</v>
      </c>
      <c r="Y960" s="59">
        <f t="shared" si="43"/>
        <v>0</v>
      </c>
      <c r="Z960">
        <f>IF(X960&gt;Y960,X960 - Y960,VLOOKUP(CONCATENATE(Home!$B$2,-3),Comp_Time!$A:$B,2,FALSE))</f>
        <v>2.7430555555555554E-3</v>
      </c>
      <c r="AA960">
        <f t="shared" si="44"/>
        <v>0</v>
      </c>
    </row>
    <row r="961" spans="23:27">
      <c r="W961">
        <f>IF(AA961=1, VLOOKUP(CONCATENATE(Home!$B$2,-3),Comp_Time!$A:$B,2,FALSE),IF(Z961&gt; VLOOKUP(CONCATENATE(Home!$B$2,-3),Comp_Time!$A:$B,2,FALSE),VLOOKUP(CONCATENATE(Home!$B$2,-3),Comp_Time!$A:$B,2,FALSE),Z961))</f>
        <v>2.7430555555555554E-3</v>
      </c>
      <c r="X961" s="59">
        <f t="shared" si="42"/>
        <v>0</v>
      </c>
      <c r="Y961" s="59">
        <f t="shared" si="43"/>
        <v>0</v>
      </c>
      <c r="Z961">
        <f>IF(X961&gt;Y961,X961 - Y961,VLOOKUP(CONCATENATE(Home!$B$2,-3),Comp_Time!$A:$B,2,FALSE))</f>
        <v>2.7430555555555554E-3</v>
      </c>
      <c r="AA961">
        <f t="shared" si="44"/>
        <v>0</v>
      </c>
    </row>
    <row r="962" spans="23:27">
      <c r="W962">
        <f>IF(AA962=1, VLOOKUP(CONCATENATE(Home!$B$2,-3),Comp_Time!$A:$B,2,FALSE),IF(Z962&gt; VLOOKUP(CONCATENATE(Home!$B$2,-3),Comp_Time!$A:$B,2,FALSE),VLOOKUP(CONCATENATE(Home!$B$2,-3),Comp_Time!$A:$B,2,FALSE),Z962))</f>
        <v>2.7430555555555554E-3</v>
      </c>
      <c r="X962" s="59">
        <f t="shared" si="42"/>
        <v>0</v>
      </c>
      <c r="Y962" s="59">
        <f t="shared" si="43"/>
        <v>0</v>
      </c>
      <c r="Z962">
        <f>IF(X962&gt;Y962,X962 - Y962,VLOOKUP(CONCATENATE(Home!$B$2,-3),Comp_Time!$A:$B,2,FALSE))</f>
        <v>2.7430555555555554E-3</v>
      </c>
      <c r="AA962">
        <f t="shared" si="44"/>
        <v>0</v>
      </c>
    </row>
    <row r="963" spans="23:27">
      <c r="W963">
        <f>IF(AA963=1, VLOOKUP(CONCATENATE(Home!$B$2,-3),Comp_Time!$A:$B,2,FALSE),IF(Z963&gt; VLOOKUP(CONCATENATE(Home!$B$2,-3),Comp_Time!$A:$B,2,FALSE),VLOOKUP(CONCATENATE(Home!$B$2,-3),Comp_Time!$A:$B,2,FALSE),Z963))</f>
        <v>2.7430555555555554E-3</v>
      </c>
      <c r="X963" s="59">
        <f t="shared" ref="X963:X1026" si="45">TIME(HOUR(D963),MINUTE(D963),SECOND(D963))</f>
        <v>0</v>
      </c>
      <c r="Y963" s="59">
        <f t="shared" ref="Y963:Y1026" si="46">TIME(HOUR(C963),MINUTE(C963),SECOND(C963))</f>
        <v>0</v>
      </c>
      <c r="Z963">
        <f>IF(X963&gt;Y963,X963 - Y963,VLOOKUP(CONCATENATE(Home!$B$2,-3),Comp_Time!$A:$B,2,FALSE))</f>
        <v>2.7430555555555554E-3</v>
      </c>
      <c r="AA963">
        <f t="shared" ref="AA963:AA1026" si="47">IF(DATE(YEAR(C963),MONTH(C963),DAY(C963))=DATE(YEAR(D963),MONTH(D963),DAY(D963)),0,1)</f>
        <v>0</v>
      </c>
    </row>
    <row r="964" spans="23:27">
      <c r="W964">
        <f>IF(AA964=1, VLOOKUP(CONCATENATE(Home!$B$2,-3),Comp_Time!$A:$B,2,FALSE),IF(Z964&gt; VLOOKUP(CONCATENATE(Home!$B$2,-3),Comp_Time!$A:$B,2,FALSE),VLOOKUP(CONCATENATE(Home!$B$2,-3),Comp_Time!$A:$B,2,FALSE),Z964))</f>
        <v>2.7430555555555554E-3</v>
      </c>
      <c r="X964" s="59">
        <f t="shared" si="45"/>
        <v>0</v>
      </c>
      <c r="Y964" s="59">
        <f t="shared" si="46"/>
        <v>0</v>
      </c>
      <c r="Z964">
        <f>IF(X964&gt;Y964,X964 - Y964,VLOOKUP(CONCATENATE(Home!$B$2,-3),Comp_Time!$A:$B,2,FALSE))</f>
        <v>2.7430555555555554E-3</v>
      </c>
      <c r="AA964">
        <f t="shared" si="47"/>
        <v>0</v>
      </c>
    </row>
    <row r="965" spans="23:27">
      <c r="W965">
        <f>IF(AA965=1, VLOOKUP(CONCATENATE(Home!$B$2,-3),Comp_Time!$A:$B,2,FALSE),IF(Z965&gt; VLOOKUP(CONCATENATE(Home!$B$2,-3),Comp_Time!$A:$B,2,FALSE),VLOOKUP(CONCATENATE(Home!$B$2,-3),Comp_Time!$A:$B,2,FALSE),Z965))</f>
        <v>2.7430555555555554E-3</v>
      </c>
      <c r="X965" s="59">
        <f t="shared" si="45"/>
        <v>0</v>
      </c>
      <c r="Y965" s="59">
        <f t="shared" si="46"/>
        <v>0</v>
      </c>
      <c r="Z965">
        <f>IF(X965&gt;Y965,X965 - Y965,VLOOKUP(CONCATENATE(Home!$B$2,-3),Comp_Time!$A:$B,2,FALSE))</f>
        <v>2.7430555555555554E-3</v>
      </c>
      <c r="AA965">
        <f t="shared" si="47"/>
        <v>0</v>
      </c>
    </row>
    <row r="966" spans="23:27">
      <c r="W966">
        <f>IF(AA966=1, VLOOKUP(CONCATENATE(Home!$B$2,-3),Comp_Time!$A:$B,2,FALSE),IF(Z966&gt; VLOOKUP(CONCATENATE(Home!$B$2,-3),Comp_Time!$A:$B,2,FALSE),VLOOKUP(CONCATENATE(Home!$B$2,-3),Comp_Time!$A:$B,2,FALSE),Z966))</f>
        <v>2.7430555555555554E-3</v>
      </c>
      <c r="X966" s="59">
        <f t="shared" si="45"/>
        <v>0</v>
      </c>
      <c r="Y966" s="59">
        <f t="shared" si="46"/>
        <v>0</v>
      </c>
      <c r="Z966">
        <f>IF(X966&gt;Y966,X966 - Y966,VLOOKUP(CONCATENATE(Home!$B$2,-3),Comp_Time!$A:$B,2,FALSE))</f>
        <v>2.7430555555555554E-3</v>
      </c>
      <c r="AA966">
        <f t="shared" si="47"/>
        <v>0</v>
      </c>
    </row>
    <row r="967" spans="23:27">
      <c r="W967">
        <f>IF(AA967=1, VLOOKUP(CONCATENATE(Home!$B$2,-3),Comp_Time!$A:$B,2,FALSE),IF(Z967&gt; VLOOKUP(CONCATENATE(Home!$B$2,-3),Comp_Time!$A:$B,2,FALSE),VLOOKUP(CONCATENATE(Home!$B$2,-3),Comp_Time!$A:$B,2,FALSE),Z967))</f>
        <v>2.7430555555555554E-3</v>
      </c>
      <c r="X967" s="59">
        <f t="shared" si="45"/>
        <v>0</v>
      </c>
      <c r="Y967" s="59">
        <f t="shared" si="46"/>
        <v>0</v>
      </c>
      <c r="Z967">
        <f>IF(X967&gt;Y967,X967 - Y967,VLOOKUP(CONCATENATE(Home!$B$2,-3),Comp_Time!$A:$B,2,FALSE))</f>
        <v>2.7430555555555554E-3</v>
      </c>
      <c r="AA967">
        <f t="shared" si="47"/>
        <v>0</v>
      </c>
    </row>
    <row r="968" spans="23:27">
      <c r="W968">
        <f>IF(AA968=1, VLOOKUP(CONCATENATE(Home!$B$2,-3),Comp_Time!$A:$B,2,FALSE),IF(Z968&gt; VLOOKUP(CONCATENATE(Home!$B$2,-3),Comp_Time!$A:$B,2,FALSE),VLOOKUP(CONCATENATE(Home!$B$2,-3),Comp_Time!$A:$B,2,FALSE),Z968))</f>
        <v>2.7430555555555554E-3</v>
      </c>
      <c r="X968" s="59">
        <f t="shared" si="45"/>
        <v>0</v>
      </c>
      <c r="Y968" s="59">
        <f t="shared" si="46"/>
        <v>0</v>
      </c>
      <c r="Z968">
        <f>IF(X968&gt;Y968,X968 - Y968,VLOOKUP(CONCATENATE(Home!$B$2,-3),Comp_Time!$A:$B,2,FALSE))</f>
        <v>2.7430555555555554E-3</v>
      </c>
      <c r="AA968">
        <f t="shared" si="47"/>
        <v>0</v>
      </c>
    </row>
    <row r="969" spans="23:27">
      <c r="W969">
        <f>IF(AA969=1, VLOOKUP(CONCATENATE(Home!$B$2,-3),Comp_Time!$A:$B,2,FALSE),IF(Z969&gt; VLOOKUP(CONCATENATE(Home!$B$2,-3),Comp_Time!$A:$B,2,FALSE),VLOOKUP(CONCATENATE(Home!$B$2,-3),Comp_Time!$A:$B,2,FALSE),Z969))</f>
        <v>2.7430555555555554E-3</v>
      </c>
      <c r="X969" s="59">
        <f t="shared" si="45"/>
        <v>0</v>
      </c>
      <c r="Y969" s="59">
        <f t="shared" si="46"/>
        <v>0</v>
      </c>
      <c r="Z969">
        <f>IF(X969&gt;Y969,X969 - Y969,VLOOKUP(CONCATENATE(Home!$B$2,-3),Comp_Time!$A:$B,2,FALSE))</f>
        <v>2.7430555555555554E-3</v>
      </c>
      <c r="AA969">
        <f t="shared" si="47"/>
        <v>0</v>
      </c>
    </row>
    <row r="970" spans="23:27">
      <c r="W970">
        <f>IF(AA970=1, VLOOKUP(CONCATENATE(Home!$B$2,-3),Comp_Time!$A:$B,2,FALSE),IF(Z970&gt; VLOOKUP(CONCATENATE(Home!$B$2,-3),Comp_Time!$A:$B,2,FALSE),VLOOKUP(CONCATENATE(Home!$B$2,-3),Comp_Time!$A:$B,2,FALSE),Z970))</f>
        <v>2.7430555555555554E-3</v>
      </c>
      <c r="X970" s="59">
        <f t="shared" si="45"/>
        <v>0</v>
      </c>
      <c r="Y970" s="59">
        <f t="shared" si="46"/>
        <v>0</v>
      </c>
      <c r="Z970">
        <f>IF(X970&gt;Y970,X970 - Y970,VLOOKUP(CONCATENATE(Home!$B$2,-3),Comp_Time!$A:$B,2,FALSE))</f>
        <v>2.7430555555555554E-3</v>
      </c>
      <c r="AA970">
        <f t="shared" si="47"/>
        <v>0</v>
      </c>
    </row>
    <row r="971" spans="23:27">
      <c r="W971">
        <f>IF(AA971=1, VLOOKUP(CONCATENATE(Home!$B$2,-3),Comp_Time!$A:$B,2,FALSE),IF(Z971&gt; VLOOKUP(CONCATENATE(Home!$B$2,-3),Comp_Time!$A:$B,2,FALSE),VLOOKUP(CONCATENATE(Home!$B$2,-3),Comp_Time!$A:$B,2,FALSE),Z971))</f>
        <v>2.7430555555555554E-3</v>
      </c>
      <c r="X971" s="59">
        <f t="shared" si="45"/>
        <v>0</v>
      </c>
      <c r="Y971" s="59">
        <f t="shared" si="46"/>
        <v>0</v>
      </c>
      <c r="Z971">
        <f>IF(X971&gt;Y971,X971 - Y971,VLOOKUP(CONCATENATE(Home!$B$2,-3),Comp_Time!$A:$B,2,FALSE))</f>
        <v>2.7430555555555554E-3</v>
      </c>
      <c r="AA971">
        <f t="shared" si="47"/>
        <v>0</v>
      </c>
    </row>
    <row r="972" spans="23:27">
      <c r="W972">
        <f>IF(AA972=1, VLOOKUP(CONCATENATE(Home!$B$2,-3),Comp_Time!$A:$B,2,FALSE),IF(Z972&gt; VLOOKUP(CONCATENATE(Home!$B$2,-3),Comp_Time!$A:$B,2,FALSE),VLOOKUP(CONCATENATE(Home!$B$2,-3),Comp_Time!$A:$B,2,FALSE),Z972))</f>
        <v>2.7430555555555554E-3</v>
      </c>
      <c r="X972" s="59">
        <f t="shared" si="45"/>
        <v>0</v>
      </c>
      <c r="Y972" s="59">
        <f t="shared" si="46"/>
        <v>0</v>
      </c>
      <c r="Z972">
        <f>IF(X972&gt;Y972,X972 - Y972,VLOOKUP(CONCATENATE(Home!$B$2,-3),Comp_Time!$A:$B,2,FALSE))</f>
        <v>2.7430555555555554E-3</v>
      </c>
      <c r="AA972">
        <f t="shared" si="47"/>
        <v>0</v>
      </c>
    </row>
    <row r="973" spans="23:27">
      <c r="W973">
        <f>IF(AA973=1, VLOOKUP(CONCATENATE(Home!$B$2,-3),Comp_Time!$A:$B,2,FALSE),IF(Z973&gt; VLOOKUP(CONCATENATE(Home!$B$2,-3),Comp_Time!$A:$B,2,FALSE),VLOOKUP(CONCATENATE(Home!$B$2,-3),Comp_Time!$A:$B,2,FALSE),Z973))</f>
        <v>2.7430555555555554E-3</v>
      </c>
      <c r="X973" s="59">
        <f t="shared" si="45"/>
        <v>0</v>
      </c>
      <c r="Y973" s="59">
        <f t="shared" si="46"/>
        <v>0</v>
      </c>
      <c r="Z973">
        <f>IF(X973&gt;Y973,X973 - Y973,VLOOKUP(CONCATENATE(Home!$B$2,-3),Comp_Time!$A:$B,2,FALSE))</f>
        <v>2.7430555555555554E-3</v>
      </c>
      <c r="AA973">
        <f t="shared" si="47"/>
        <v>0</v>
      </c>
    </row>
    <row r="974" spans="23:27">
      <c r="W974">
        <f>IF(AA974=1, VLOOKUP(CONCATENATE(Home!$B$2,-3),Comp_Time!$A:$B,2,FALSE),IF(Z974&gt; VLOOKUP(CONCATENATE(Home!$B$2,-3),Comp_Time!$A:$B,2,FALSE),VLOOKUP(CONCATENATE(Home!$B$2,-3),Comp_Time!$A:$B,2,FALSE),Z974))</f>
        <v>2.7430555555555554E-3</v>
      </c>
      <c r="X974" s="59">
        <f t="shared" si="45"/>
        <v>0</v>
      </c>
      <c r="Y974" s="59">
        <f t="shared" si="46"/>
        <v>0</v>
      </c>
      <c r="Z974">
        <f>IF(X974&gt;Y974,X974 - Y974,VLOOKUP(CONCATENATE(Home!$B$2,-3),Comp_Time!$A:$B,2,FALSE))</f>
        <v>2.7430555555555554E-3</v>
      </c>
      <c r="AA974">
        <f t="shared" si="47"/>
        <v>0</v>
      </c>
    </row>
    <row r="975" spans="23:27">
      <c r="W975">
        <f>IF(AA975=1, VLOOKUP(CONCATENATE(Home!$B$2,-3),Comp_Time!$A:$B,2,FALSE),IF(Z975&gt; VLOOKUP(CONCATENATE(Home!$B$2,-3),Comp_Time!$A:$B,2,FALSE),VLOOKUP(CONCATENATE(Home!$B$2,-3),Comp_Time!$A:$B,2,FALSE),Z975))</f>
        <v>2.7430555555555554E-3</v>
      </c>
      <c r="X975" s="59">
        <f t="shared" si="45"/>
        <v>0</v>
      </c>
      <c r="Y975" s="59">
        <f t="shared" si="46"/>
        <v>0</v>
      </c>
      <c r="Z975">
        <f>IF(X975&gt;Y975,X975 - Y975,VLOOKUP(CONCATENATE(Home!$B$2,-3),Comp_Time!$A:$B,2,FALSE))</f>
        <v>2.7430555555555554E-3</v>
      </c>
      <c r="AA975">
        <f t="shared" si="47"/>
        <v>0</v>
      </c>
    </row>
    <row r="976" spans="23:27">
      <c r="W976">
        <f>IF(AA976=1, VLOOKUP(CONCATENATE(Home!$B$2,-3),Comp_Time!$A:$B,2,FALSE),IF(Z976&gt; VLOOKUP(CONCATENATE(Home!$B$2,-3),Comp_Time!$A:$B,2,FALSE),VLOOKUP(CONCATENATE(Home!$B$2,-3),Comp_Time!$A:$B,2,FALSE),Z976))</f>
        <v>2.7430555555555554E-3</v>
      </c>
      <c r="X976" s="59">
        <f t="shared" si="45"/>
        <v>0</v>
      </c>
      <c r="Y976" s="59">
        <f t="shared" si="46"/>
        <v>0</v>
      </c>
      <c r="Z976">
        <f>IF(X976&gt;Y976,X976 - Y976,VLOOKUP(CONCATENATE(Home!$B$2,-3),Comp_Time!$A:$B,2,FALSE))</f>
        <v>2.7430555555555554E-3</v>
      </c>
      <c r="AA976">
        <f t="shared" si="47"/>
        <v>0</v>
      </c>
    </row>
    <row r="977" spans="23:27">
      <c r="W977">
        <f>IF(AA977=1, VLOOKUP(CONCATENATE(Home!$B$2,-3),Comp_Time!$A:$B,2,FALSE),IF(Z977&gt; VLOOKUP(CONCATENATE(Home!$B$2,-3),Comp_Time!$A:$B,2,FALSE),VLOOKUP(CONCATENATE(Home!$B$2,-3),Comp_Time!$A:$B,2,FALSE),Z977))</f>
        <v>2.7430555555555554E-3</v>
      </c>
      <c r="X977" s="59">
        <f t="shared" si="45"/>
        <v>0</v>
      </c>
      <c r="Y977" s="59">
        <f t="shared" si="46"/>
        <v>0</v>
      </c>
      <c r="Z977">
        <f>IF(X977&gt;Y977,X977 - Y977,VLOOKUP(CONCATENATE(Home!$B$2,-3),Comp_Time!$A:$B,2,FALSE))</f>
        <v>2.7430555555555554E-3</v>
      </c>
      <c r="AA977">
        <f t="shared" si="47"/>
        <v>0</v>
      </c>
    </row>
    <row r="978" spans="23:27">
      <c r="W978">
        <f>IF(AA978=1, VLOOKUP(CONCATENATE(Home!$B$2,-3),Comp_Time!$A:$B,2,FALSE),IF(Z978&gt; VLOOKUP(CONCATENATE(Home!$B$2,-3),Comp_Time!$A:$B,2,FALSE),VLOOKUP(CONCATENATE(Home!$B$2,-3),Comp_Time!$A:$B,2,FALSE),Z978))</f>
        <v>2.7430555555555554E-3</v>
      </c>
      <c r="X978" s="59">
        <f t="shared" si="45"/>
        <v>0</v>
      </c>
      <c r="Y978" s="59">
        <f t="shared" si="46"/>
        <v>0</v>
      </c>
      <c r="Z978">
        <f>IF(X978&gt;Y978,X978 - Y978,VLOOKUP(CONCATENATE(Home!$B$2,-3),Comp_Time!$A:$B,2,FALSE))</f>
        <v>2.7430555555555554E-3</v>
      </c>
      <c r="AA978">
        <f t="shared" si="47"/>
        <v>0</v>
      </c>
    </row>
    <row r="979" spans="23:27">
      <c r="W979">
        <f>IF(AA979=1, VLOOKUP(CONCATENATE(Home!$B$2,-3),Comp_Time!$A:$B,2,FALSE),IF(Z979&gt; VLOOKUP(CONCATENATE(Home!$B$2,-3),Comp_Time!$A:$B,2,FALSE),VLOOKUP(CONCATENATE(Home!$B$2,-3),Comp_Time!$A:$B,2,FALSE),Z979))</f>
        <v>2.7430555555555554E-3</v>
      </c>
      <c r="X979" s="59">
        <f t="shared" si="45"/>
        <v>0</v>
      </c>
      <c r="Y979" s="59">
        <f t="shared" si="46"/>
        <v>0</v>
      </c>
      <c r="Z979">
        <f>IF(X979&gt;Y979,X979 - Y979,VLOOKUP(CONCATENATE(Home!$B$2,-3),Comp_Time!$A:$B,2,FALSE))</f>
        <v>2.7430555555555554E-3</v>
      </c>
      <c r="AA979">
        <f t="shared" si="47"/>
        <v>0</v>
      </c>
    </row>
    <row r="980" spans="23:27">
      <c r="W980">
        <f>IF(AA980=1, VLOOKUP(CONCATENATE(Home!$B$2,-3),Comp_Time!$A:$B,2,FALSE),IF(Z980&gt; VLOOKUP(CONCATENATE(Home!$B$2,-3),Comp_Time!$A:$B,2,FALSE),VLOOKUP(CONCATENATE(Home!$B$2,-3),Comp_Time!$A:$B,2,FALSE),Z980))</f>
        <v>2.7430555555555554E-3</v>
      </c>
      <c r="X980" s="59">
        <f t="shared" si="45"/>
        <v>0</v>
      </c>
      <c r="Y980" s="59">
        <f t="shared" si="46"/>
        <v>0</v>
      </c>
      <c r="Z980">
        <f>IF(X980&gt;Y980,X980 - Y980,VLOOKUP(CONCATENATE(Home!$B$2,-3),Comp_Time!$A:$B,2,FALSE))</f>
        <v>2.7430555555555554E-3</v>
      </c>
      <c r="AA980">
        <f t="shared" si="47"/>
        <v>0</v>
      </c>
    </row>
    <row r="981" spans="23:27">
      <c r="W981">
        <f>IF(AA981=1, VLOOKUP(CONCATENATE(Home!$B$2,-3),Comp_Time!$A:$B,2,FALSE),IF(Z981&gt; VLOOKUP(CONCATENATE(Home!$B$2,-3),Comp_Time!$A:$B,2,FALSE),VLOOKUP(CONCATENATE(Home!$B$2,-3),Comp_Time!$A:$B,2,FALSE),Z981))</f>
        <v>2.7430555555555554E-3</v>
      </c>
      <c r="X981" s="59">
        <f t="shared" si="45"/>
        <v>0</v>
      </c>
      <c r="Y981" s="59">
        <f t="shared" si="46"/>
        <v>0</v>
      </c>
      <c r="Z981">
        <f>IF(X981&gt;Y981,X981 - Y981,VLOOKUP(CONCATENATE(Home!$B$2,-3),Comp_Time!$A:$B,2,FALSE))</f>
        <v>2.7430555555555554E-3</v>
      </c>
      <c r="AA981">
        <f t="shared" si="47"/>
        <v>0</v>
      </c>
    </row>
    <row r="982" spans="23:27">
      <c r="W982">
        <f>IF(AA982=1, VLOOKUP(CONCATENATE(Home!$B$2,-3),Comp_Time!$A:$B,2,FALSE),IF(Z982&gt; VLOOKUP(CONCATENATE(Home!$B$2,-3),Comp_Time!$A:$B,2,FALSE),VLOOKUP(CONCATENATE(Home!$B$2,-3),Comp_Time!$A:$B,2,FALSE),Z982))</f>
        <v>2.7430555555555554E-3</v>
      </c>
      <c r="X982" s="59">
        <f t="shared" si="45"/>
        <v>0</v>
      </c>
      <c r="Y982" s="59">
        <f t="shared" si="46"/>
        <v>0</v>
      </c>
      <c r="Z982">
        <f>IF(X982&gt;Y982,X982 - Y982,VLOOKUP(CONCATENATE(Home!$B$2,-3),Comp_Time!$A:$B,2,FALSE))</f>
        <v>2.7430555555555554E-3</v>
      </c>
      <c r="AA982">
        <f t="shared" si="47"/>
        <v>0</v>
      </c>
    </row>
    <row r="983" spans="23:27">
      <c r="W983">
        <f>IF(AA983=1, VLOOKUP(CONCATENATE(Home!$B$2,-3),Comp_Time!$A:$B,2,FALSE),IF(Z983&gt; VLOOKUP(CONCATENATE(Home!$B$2,-3),Comp_Time!$A:$B,2,FALSE),VLOOKUP(CONCATENATE(Home!$B$2,-3),Comp_Time!$A:$B,2,FALSE),Z983))</f>
        <v>2.7430555555555554E-3</v>
      </c>
      <c r="X983" s="59">
        <f t="shared" si="45"/>
        <v>0</v>
      </c>
      <c r="Y983" s="59">
        <f t="shared" si="46"/>
        <v>0</v>
      </c>
      <c r="Z983">
        <f>IF(X983&gt;Y983,X983 - Y983,VLOOKUP(CONCATENATE(Home!$B$2,-3),Comp_Time!$A:$B,2,FALSE))</f>
        <v>2.7430555555555554E-3</v>
      </c>
      <c r="AA983">
        <f t="shared" si="47"/>
        <v>0</v>
      </c>
    </row>
    <row r="984" spans="23:27">
      <c r="W984">
        <f>IF(AA984=1, VLOOKUP(CONCATENATE(Home!$B$2,-3),Comp_Time!$A:$B,2,FALSE),IF(Z984&gt; VLOOKUP(CONCATENATE(Home!$B$2,-3),Comp_Time!$A:$B,2,FALSE),VLOOKUP(CONCATENATE(Home!$B$2,-3),Comp_Time!$A:$B,2,FALSE),Z984))</f>
        <v>2.7430555555555554E-3</v>
      </c>
      <c r="X984" s="59">
        <f t="shared" si="45"/>
        <v>0</v>
      </c>
      <c r="Y984" s="59">
        <f t="shared" si="46"/>
        <v>0</v>
      </c>
      <c r="Z984">
        <f>IF(X984&gt;Y984,X984 - Y984,VLOOKUP(CONCATENATE(Home!$B$2,-3),Comp_Time!$A:$B,2,FALSE))</f>
        <v>2.7430555555555554E-3</v>
      </c>
      <c r="AA984">
        <f t="shared" si="47"/>
        <v>0</v>
      </c>
    </row>
    <row r="985" spans="23:27">
      <c r="W985">
        <f>IF(AA985=1, VLOOKUP(CONCATENATE(Home!$B$2,-3),Comp_Time!$A:$B,2,FALSE),IF(Z985&gt; VLOOKUP(CONCATENATE(Home!$B$2,-3),Comp_Time!$A:$B,2,FALSE),VLOOKUP(CONCATENATE(Home!$B$2,-3),Comp_Time!$A:$B,2,FALSE),Z985))</f>
        <v>2.7430555555555554E-3</v>
      </c>
      <c r="X985" s="59">
        <f t="shared" si="45"/>
        <v>0</v>
      </c>
      <c r="Y985" s="59">
        <f t="shared" si="46"/>
        <v>0</v>
      </c>
      <c r="Z985">
        <f>IF(X985&gt;Y985,X985 - Y985,VLOOKUP(CONCATENATE(Home!$B$2,-3),Comp_Time!$A:$B,2,FALSE))</f>
        <v>2.7430555555555554E-3</v>
      </c>
      <c r="AA985">
        <f t="shared" si="47"/>
        <v>0</v>
      </c>
    </row>
    <row r="986" spans="23:27">
      <c r="W986">
        <f>IF(AA986=1, VLOOKUP(CONCATENATE(Home!$B$2,-3),Comp_Time!$A:$B,2,FALSE),IF(Z986&gt; VLOOKUP(CONCATENATE(Home!$B$2,-3),Comp_Time!$A:$B,2,FALSE),VLOOKUP(CONCATENATE(Home!$B$2,-3),Comp_Time!$A:$B,2,FALSE),Z986))</f>
        <v>2.7430555555555554E-3</v>
      </c>
      <c r="X986" s="59">
        <f t="shared" si="45"/>
        <v>0</v>
      </c>
      <c r="Y986" s="59">
        <f t="shared" si="46"/>
        <v>0</v>
      </c>
      <c r="Z986">
        <f>IF(X986&gt;Y986,X986 - Y986,VLOOKUP(CONCATENATE(Home!$B$2,-3),Comp_Time!$A:$B,2,FALSE))</f>
        <v>2.7430555555555554E-3</v>
      </c>
      <c r="AA986">
        <f t="shared" si="47"/>
        <v>0</v>
      </c>
    </row>
    <row r="987" spans="23:27">
      <c r="W987">
        <f>IF(AA987=1, VLOOKUP(CONCATENATE(Home!$B$2,-3),Comp_Time!$A:$B,2,FALSE),IF(Z987&gt; VLOOKUP(CONCATENATE(Home!$B$2,-3),Comp_Time!$A:$B,2,FALSE),VLOOKUP(CONCATENATE(Home!$B$2,-3),Comp_Time!$A:$B,2,FALSE),Z987))</f>
        <v>2.7430555555555554E-3</v>
      </c>
      <c r="X987" s="59">
        <f t="shared" si="45"/>
        <v>0</v>
      </c>
      <c r="Y987" s="59">
        <f t="shared" si="46"/>
        <v>0</v>
      </c>
      <c r="Z987">
        <f>IF(X987&gt;Y987,X987 - Y987,VLOOKUP(CONCATENATE(Home!$B$2,-3),Comp_Time!$A:$B,2,FALSE))</f>
        <v>2.7430555555555554E-3</v>
      </c>
      <c r="AA987">
        <f t="shared" si="47"/>
        <v>0</v>
      </c>
    </row>
    <row r="988" spans="23:27">
      <c r="W988">
        <f>IF(AA988=1, VLOOKUP(CONCATENATE(Home!$B$2,-3),Comp_Time!$A:$B,2,FALSE),IF(Z988&gt; VLOOKUP(CONCATENATE(Home!$B$2,-3),Comp_Time!$A:$B,2,FALSE),VLOOKUP(CONCATENATE(Home!$B$2,-3),Comp_Time!$A:$B,2,FALSE),Z988))</f>
        <v>2.7430555555555554E-3</v>
      </c>
      <c r="X988" s="59">
        <f t="shared" si="45"/>
        <v>0</v>
      </c>
      <c r="Y988" s="59">
        <f t="shared" si="46"/>
        <v>0</v>
      </c>
      <c r="Z988">
        <f>IF(X988&gt;Y988,X988 - Y988,VLOOKUP(CONCATENATE(Home!$B$2,-3),Comp_Time!$A:$B,2,FALSE))</f>
        <v>2.7430555555555554E-3</v>
      </c>
      <c r="AA988">
        <f t="shared" si="47"/>
        <v>0</v>
      </c>
    </row>
    <row r="989" spans="23:27">
      <c r="W989">
        <f>IF(AA989=1, VLOOKUP(CONCATENATE(Home!$B$2,-3),Comp_Time!$A:$B,2,FALSE),IF(Z989&gt; VLOOKUP(CONCATENATE(Home!$B$2,-3),Comp_Time!$A:$B,2,FALSE),VLOOKUP(CONCATENATE(Home!$B$2,-3),Comp_Time!$A:$B,2,FALSE),Z989))</f>
        <v>2.7430555555555554E-3</v>
      </c>
      <c r="X989" s="59">
        <f t="shared" si="45"/>
        <v>0</v>
      </c>
      <c r="Y989" s="59">
        <f t="shared" si="46"/>
        <v>0</v>
      </c>
      <c r="Z989">
        <f>IF(X989&gt;Y989,X989 - Y989,VLOOKUP(CONCATENATE(Home!$B$2,-3),Comp_Time!$A:$B,2,FALSE))</f>
        <v>2.7430555555555554E-3</v>
      </c>
      <c r="AA989">
        <f t="shared" si="47"/>
        <v>0</v>
      </c>
    </row>
    <row r="990" spans="23:27">
      <c r="W990">
        <f>IF(AA990=1, VLOOKUP(CONCATENATE(Home!$B$2,-3),Comp_Time!$A:$B,2,FALSE),IF(Z990&gt; VLOOKUP(CONCATENATE(Home!$B$2,-3),Comp_Time!$A:$B,2,FALSE),VLOOKUP(CONCATENATE(Home!$B$2,-3),Comp_Time!$A:$B,2,FALSE),Z990))</f>
        <v>2.7430555555555554E-3</v>
      </c>
      <c r="X990" s="59">
        <f t="shared" si="45"/>
        <v>0</v>
      </c>
      <c r="Y990" s="59">
        <f t="shared" si="46"/>
        <v>0</v>
      </c>
      <c r="Z990">
        <f>IF(X990&gt;Y990,X990 - Y990,VLOOKUP(CONCATENATE(Home!$B$2,-3),Comp_Time!$A:$B,2,FALSE))</f>
        <v>2.7430555555555554E-3</v>
      </c>
      <c r="AA990">
        <f t="shared" si="47"/>
        <v>0</v>
      </c>
    </row>
    <row r="991" spans="23:27">
      <c r="W991">
        <f>IF(AA991=1, VLOOKUP(CONCATENATE(Home!$B$2,-3),Comp_Time!$A:$B,2,FALSE),IF(Z991&gt; VLOOKUP(CONCATENATE(Home!$B$2,-3),Comp_Time!$A:$B,2,FALSE),VLOOKUP(CONCATENATE(Home!$B$2,-3),Comp_Time!$A:$B,2,FALSE),Z991))</f>
        <v>2.7430555555555554E-3</v>
      </c>
      <c r="X991" s="59">
        <f t="shared" si="45"/>
        <v>0</v>
      </c>
      <c r="Y991" s="59">
        <f t="shared" si="46"/>
        <v>0</v>
      </c>
      <c r="Z991">
        <f>IF(X991&gt;Y991,X991 - Y991,VLOOKUP(CONCATENATE(Home!$B$2,-3),Comp_Time!$A:$B,2,FALSE))</f>
        <v>2.7430555555555554E-3</v>
      </c>
      <c r="AA991">
        <f t="shared" si="47"/>
        <v>0</v>
      </c>
    </row>
    <row r="992" spans="23:27">
      <c r="W992">
        <f>IF(AA992=1, VLOOKUP(CONCATENATE(Home!$B$2,-3),Comp_Time!$A:$B,2,FALSE),IF(Z992&gt; VLOOKUP(CONCATENATE(Home!$B$2,-3),Comp_Time!$A:$B,2,FALSE),VLOOKUP(CONCATENATE(Home!$B$2,-3),Comp_Time!$A:$B,2,FALSE),Z992))</f>
        <v>2.7430555555555554E-3</v>
      </c>
      <c r="X992" s="59">
        <f t="shared" si="45"/>
        <v>0</v>
      </c>
      <c r="Y992" s="59">
        <f t="shared" si="46"/>
        <v>0</v>
      </c>
      <c r="Z992">
        <f>IF(X992&gt;Y992,X992 - Y992,VLOOKUP(CONCATENATE(Home!$B$2,-3),Comp_Time!$A:$B,2,FALSE))</f>
        <v>2.7430555555555554E-3</v>
      </c>
      <c r="AA992">
        <f t="shared" si="47"/>
        <v>0</v>
      </c>
    </row>
    <row r="993" spans="23:27">
      <c r="W993">
        <f>IF(AA993=1, VLOOKUP(CONCATENATE(Home!$B$2,-3),Comp_Time!$A:$B,2,FALSE),IF(Z993&gt; VLOOKUP(CONCATENATE(Home!$B$2,-3),Comp_Time!$A:$B,2,FALSE),VLOOKUP(CONCATENATE(Home!$B$2,-3),Comp_Time!$A:$B,2,FALSE),Z993))</f>
        <v>2.7430555555555554E-3</v>
      </c>
      <c r="X993" s="59">
        <f t="shared" si="45"/>
        <v>0</v>
      </c>
      <c r="Y993" s="59">
        <f t="shared" si="46"/>
        <v>0</v>
      </c>
      <c r="Z993">
        <f>IF(X993&gt;Y993,X993 - Y993,VLOOKUP(CONCATENATE(Home!$B$2,-3),Comp_Time!$A:$B,2,FALSE))</f>
        <v>2.7430555555555554E-3</v>
      </c>
      <c r="AA993">
        <f t="shared" si="47"/>
        <v>0</v>
      </c>
    </row>
    <row r="994" spans="23:27">
      <c r="W994">
        <f>IF(AA994=1, VLOOKUP(CONCATENATE(Home!$B$2,-3),Comp_Time!$A:$B,2,FALSE),IF(Z994&gt; VLOOKUP(CONCATENATE(Home!$B$2,-3),Comp_Time!$A:$B,2,FALSE),VLOOKUP(CONCATENATE(Home!$B$2,-3),Comp_Time!$A:$B,2,FALSE),Z994))</f>
        <v>2.7430555555555554E-3</v>
      </c>
      <c r="X994" s="59">
        <f t="shared" si="45"/>
        <v>0</v>
      </c>
      <c r="Y994" s="59">
        <f t="shared" si="46"/>
        <v>0</v>
      </c>
      <c r="Z994">
        <f>IF(X994&gt;Y994,X994 - Y994,VLOOKUP(CONCATENATE(Home!$B$2,-3),Comp_Time!$A:$B,2,FALSE))</f>
        <v>2.7430555555555554E-3</v>
      </c>
      <c r="AA994">
        <f t="shared" si="47"/>
        <v>0</v>
      </c>
    </row>
    <row r="995" spans="23:27">
      <c r="W995">
        <f>IF(AA995=1, VLOOKUP(CONCATENATE(Home!$B$2,-3),Comp_Time!$A:$B,2,FALSE),IF(Z995&gt; VLOOKUP(CONCATENATE(Home!$B$2,-3),Comp_Time!$A:$B,2,FALSE),VLOOKUP(CONCATENATE(Home!$B$2,-3),Comp_Time!$A:$B,2,FALSE),Z995))</f>
        <v>2.7430555555555554E-3</v>
      </c>
      <c r="X995" s="59">
        <f t="shared" si="45"/>
        <v>0</v>
      </c>
      <c r="Y995" s="59">
        <f t="shared" si="46"/>
        <v>0</v>
      </c>
      <c r="Z995">
        <f>IF(X995&gt;Y995,X995 - Y995,VLOOKUP(CONCATENATE(Home!$B$2,-3),Comp_Time!$A:$B,2,FALSE))</f>
        <v>2.7430555555555554E-3</v>
      </c>
      <c r="AA995">
        <f t="shared" si="47"/>
        <v>0</v>
      </c>
    </row>
    <row r="996" spans="23:27">
      <c r="W996">
        <f>IF(AA996=1, VLOOKUP(CONCATENATE(Home!$B$2,-3),Comp_Time!$A:$B,2,FALSE),IF(Z996&gt; VLOOKUP(CONCATENATE(Home!$B$2,-3),Comp_Time!$A:$B,2,FALSE),VLOOKUP(CONCATENATE(Home!$B$2,-3),Comp_Time!$A:$B,2,FALSE),Z996))</f>
        <v>2.7430555555555554E-3</v>
      </c>
      <c r="X996" s="59">
        <f t="shared" si="45"/>
        <v>0</v>
      </c>
      <c r="Y996" s="59">
        <f t="shared" si="46"/>
        <v>0</v>
      </c>
      <c r="Z996">
        <f>IF(X996&gt;Y996,X996 - Y996,VLOOKUP(CONCATENATE(Home!$B$2,-3),Comp_Time!$A:$B,2,FALSE))</f>
        <v>2.7430555555555554E-3</v>
      </c>
      <c r="AA996">
        <f t="shared" si="47"/>
        <v>0</v>
      </c>
    </row>
    <row r="997" spans="23:27">
      <c r="W997">
        <f>IF(AA997=1, VLOOKUP(CONCATENATE(Home!$B$2,-3),Comp_Time!$A:$B,2,FALSE),IF(Z997&gt; VLOOKUP(CONCATENATE(Home!$B$2,-3),Comp_Time!$A:$B,2,FALSE),VLOOKUP(CONCATENATE(Home!$B$2,-3),Comp_Time!$A:$B,2,FALSE),Z997))</f>
        <v>2.7430555555555554E-3</v>
      </c>
      <c r="X997" s="59">
        <f t="shared" si="45"/>
        <v>0</v>
      </c>
      <c r="Y997" s="59">
        <f t="shared" si="46"/>
        <v>0</v>
      </c>
      <c r="Z997">
        <f>IF(X997&gt;Y997,X997 - Y997,VLOOKUP(CONCATENATE(Home!$B$2,-3),Comp_Time!$A:$B,2,FALSE))</f>
        <v>2.7430555555555554E-3</v>
      </c>
      <c r="AA997">
        <f t="shared" si="47"/>
        <v>0</v>
      </c>
    </row>
    <row r="998" spans="23:27">
      <c r="W998">
        <f>IF(AA998=1, VLOOKUP(CONCATENATE(Home!$B$2,-3),Comp_Time!$A:$B,2,FALSE),IF(Z998&gt; VLOOKUP(CONCATENATE(Home!$B$2,-3),Comp_Time!$A:$B,2,FALSE),VLOOKUP(CONCATENATE(Home!$B$2,-3),Comp_Time!$A:$B,2,FALSE),Z998))</f>
        <v>2.7430555555555554E-3</v>
      </c>
      <c r="X998" s="59">
        <f t="shared" si="45"/>
        <v>0</v>
      </c>
      <c r="Y998" s="59">
        <f t="shared" si="46"/>
        <v>0</v>
      </c>
      <c r="Z998">
        <f>IF(X998&gt;Y998,X998 - Y998,VLOOKUP(CONCATENATE(Home!$B$2,-3),Comp_Time!$A:$B,2,FALSE))</f>
        <v>2.7430555555555554E-3</v>
      </c>
      <c r="AA998">
        <f t="shared" si="47"/>
        <v>0</v>
      </c>
    </row>
    <row r="999" spans="23:27">
      <c r="W999">
        <f>IF(AA999=1, VLOOKUP(CONCATENATE(Home!$B$2,-3),Comp_Time!$A:$B,2,FALSE),IF(Z999&gt; VLOOKUP(CONCATENATE(Home!$B$2,-3),Comp_Time!$A:$B,2,FALSE),VLOOKUP(CONCATENATE(Home!$B$2,-3),Comp_Time!$A:$B,2,FALSE),Z999))</f>
        <v>2.7430555555555554E-3</v>
      </c>
      <c r="X999" s="59">
        <f t="shared" si="45"/>
        <v>0</v>
      </c>
      <c r="Y999" s="59">
        <f t="shared" si="46"/>
        <v>0</v>
      </c>
      <c r="Z999">
        <f>IF(X999&gt;Y999,X999 - Y999,VLOOKUP(CONCATENATE(Home!$B$2,-3),Comp_Time!$A:$B,2,FALSE))</f>
        <v>2.7430555555555554E-3</v>
      </c>
      <c r="AA999">
        <f t="shared" si="47"/>
        <v>0</v>
      </c>
    </row>
    <row r="1000" spans="23:27">
      <c r="W1000">
        <f>IF(AA1000=1, VLOOKUP(CONCATENATE(Home!$B$2,-3),Comp_Time!$A:$B,2,FALSE),IF(Z1000&gt; VLOOKUP(CONCATENATE(Home!$B$2,-3),Comp_Time!$A:$B,2,FALSE),VLOOKUP(CONCATENATE(Home!$B$2,-3),Comp_Time!$A:$B,2,FALSE),Z1000))</f>
        <v>2.7430555555555554E-3</v>
      </c>
      <c r="X1000" s="59">
        <f t="shared" si="45"/>
        <v>0</v>
      </c>
      <c r="Y1000" s="59">
        <f t="shared" si="46"/>
        <v>0</v>
      </c>
      <c r="Z1000">
        <f>IF(X1000&gt;Y1000,X1000 - Y1000,VLOOKUP(CONCATENATE(Home!$B$2,-3),Comp_Time!$A:$B,2,FALSE))</f>
        <v>2.7430555555555554E-3</v>
      </c>
      <c r="AA1000">
        <f t="shared" si="47"/>
        <v>0</v>
      </c>
    </row>
    <row r="1001" spans="23:27">
      <c r="W1001">
        <f>IF(AA1001=1, VLOOKUP(CONCATENATE(Home!$B$2,-3),Comp_Time!$A:$B,2,FALSE),IF(Z1001&gt; VLOOKUP(CONCATENATE(Home!$B$2,-3),Comp_Time!$A:$B,2,FALSE),VLOOKUP(CONCATENATE(Home!$B$2,-3),Comp_Time!$A:$B,2,FALSE),Z1001))</f>
        <v>2.7430555555555554E-3</v>
      </c>
      <c r="X1001" s="59">
        <f t="shared" si="45"/>
        <v>0</v>
      </c>
      <c r="Y1001" s="59">
        <f t="shared" si="46"/>
        <v>0</v>
      </c>
      <c r="Z1001">
        <f>IF(X1001&gt;Y1001,X1001 - Y1001,VLOOKUP(CONCATENATE(Home!$B$2,-3),Comp_Time!$A:$B,2,FALSE))</f>
        <v>2.7430555555555554E-3</v>
      </c>
      <c r="AA1001">
        <f t="shared" si="47"/>
        <v>0</v>
      </c>
    </row>
    <row r="1002" spans="23:27">
      <c r="W1002">
        <f>IF(AA1002=1, VLOOKUP(CONCATENATE(Home!$B$2,-3),Comp_Time!$A:$B,2,FALSE),IF(Z1002&gt; VLOOKUP(CONCATENATE(Home!$B$2,-3),Comp_Time!$A:$B,2,FALSE),VLOOKUP(CONCATENATE(Home!$B$2,-3),Comp_Time!$A:$B,2,FALSE),Z1002))</f>
        <v>2.7430555555555554E-3</v>
      </c>
      <c r="X1002" s="59">
        <f t="shared" si="45"/>
        <v>0</v>
      </c>
      <c r="Y1002" s="59">
        <f t="shared" si="46"/>
        <v>0</v>
      </c>
      <c r="Z1002">
        <f>IF(X1002&gt;Y1002,X1002 - Y1002,VLOOKUP(CONCATENATE(Home!$B$2,-3),Comp_Time!$A:$B,2,FALSE))</f>
        <v>2.7430555555555554E-3</v>
      </c>
      <c r="AA1002">
        <f t="shared" si="47"/>
        <v>0</v>
      </c>
    </row>
    <row r="1003" spans="23:27">
      <c r="W1003">
        <f>IF(AA1003=1, VLOOKUP(CONCATENATE(Home!$B$2,-3),Comp_Time!$A:$B,2,FALSE),IF(Z1003&gt; VLOOKUP(CONCATENATE(Home!$B$2,-3),Comp_Time!$A:$B,2,FALSE),VLOOKUP(CONCATENATE(Home!$B$2,-3),Comp_Time!$A:$B,2,FALSE),Z1003))</f>
        <v>2.7430555555555554E-3</v>
      </c>
      <c r="X1003" s="59">
        <f t="shared" si="45"/>
        <v>0</v>
      </c>
      <c r="Y1003" s="59">
        <f t="shared" si="46"/>
        <v>0</v>
      </c>
      <c r="Z1003">
        <f>IF(X1003&gt;Y1003,X1003 - Y1003,VLOOKUP(CONCATENATE(Home!$B$2,-3),Comp_Time!$A:$B,2,FALSE))</f>
        <v>2.7430555555555554E-3</v>
      </c>
      <c r="AA1003">
        <f t="shared" si="47"/>
        <v>0</v>
      </c>
    </row>
    <row r="1004" spans="23:27">
      <c r="W1004">
        <f>IF(AA1004=1, VLOOKUP(CONCATENATE(Home!$B$2,-3),Comp_Time!$A:$B,2,FALSE),IF(Z1004&gt; VLOOKUP(CONCATENATE(Home!$B$2,-3),Comp_Time!$A:$B,2,FALSE),VLOOKUP(CONCATENATE(Home!$B$2,-3),Comp_Time!$A:$B,2,FALSE),Z1004))</f>
        <v>2.7430555555555554E-3</v>
      </c>
      <c r="X1004" s="59">
        <f t="shared" si="45"/>
        <v>0</v>
      </c>
      <c r="Y1004" s="59">
        <f t="shared" si="46"/>
        <v>0</v>
      </c>
      <c r="Z1004">
        <f>IF(X1004&gt;Y1004,X1004 - Y1004,VLOOKUP(CONCATENATE(Home!$B$2,-3),Comp_Time!$A:$B,2,FALSE))</f>
        <v>2.7430555555555554E-3</v>
      </c>
      <c r="AA1004">
        <f t="shared" si="47"/>
        <v>0</v>
      </c>
    </row>
    <row r="1005" spans="23:27">
      <c r="W1005">
        <f>IF(AA1005=1, VLOOKUP(CONCATENATE(Home!$B$2,-3),Comp_Time!$A:$B,2,FALSE),IF(Z1005&gt; VLOOKUP(CONCATENATE(Home!$B$2,-3),Comp_Time!$A:$B,2,FALSE),VLOOKUP(CONCATENATE(Home!$B$2,-3),Comp_Time!$A:$B,2,FALSE),Z1005))</f>
        <v>2.7430555555555554E-3</v>
      </c>
      <c r="X1005" s="59">
        <f t="shared" si="45"/>
        <v>0</v>
      </c>
      <c r="Y1005" s="59">
        <f t="shared" si="46"/>
        <v>0</v>
      </c>
      <c r="Z1005">
        <f>IF(X1005&gt;Y1005,X1005 - Y1005,VLOOKUP(CONCATENATE(Home!$B$2,-3),Comp_Time!$A:$B,2,FALSE))</f>
        <v>2.7430555555555554E-3</v>
      </c>
      <c r="AA1005">
        <f t="shared" si="47"/>
        <v>0</v>
      </c>
    </row>
    <row r="1006" spans="23:27">
      <c r="W1006">
        <f>IF(AA1006=1, VLOOKUP(CONCATENATE(Home!$B$2,-3),Comp_Time!$A:$B,2,FALSE),IF(Z1006&gt; VLOOKUP(CONCATENATE(Home!$B$2,-3),Comp_Time!$A:$B,2,FALSE),VLOOKUP(CONCATENATE(Home!$B$2,-3),Comp_Time!$A:$B,2,FALSE),Z1006))</f>
        <v>2.7430555555555554E-3</v>
      </c>
      <c r="X1006" s="59">
        <f t="shared" si="45"/>
        <v>0</v>
      </c>
      <c r="Y1006" s="59">
        <f t="shared" si="46"/>
        <v>0</v>
      </c>
      <c r="Z1006">
        <f>IF(X1006&gt;Y1006,X1006 - Y1006,VLOOKUP(CONCATENATE(Home!$B$2,-3),Comp_Time!$A:$B,2,FALSE))</f>
        <v>2.7430555555555554E-3</v>
      </c>
      <c r="AA1006">
        <f t="shared" si="47"/>
        <v>0</v>
      </c>
    </row>
    <row r="1007" spans="23:27">
      <c r="W1007">
        <f>IF(AA1007=1, VLOOKUP(CONCATENATE(Home!$B$2,-3),Comp_Time!$A:$B,2,FALSE),IF(Z1007&gt; VLOOKUP(CONCATENATE(Home!$B$2,-3),Comp_Time!$A:$B,2,FALSE),VLOOKUP(CONCATENATE(Home!$B$2,-3),Comp_Time!$A:$B,2,FALSE),Z1007))</f>
        <v>2.7430555555555554E-3</v>
      </c>
      <c r="X1007" s="59">
        <f t="shared" si="45"/>
        <v>0</v>
      </c>
      <c r="Y1007" s="59">
        <f t="shared" si="46"/>
        <v>0</v>
      </c>
      <c r="Z1007">
        <f>IF(X1007&gt;Y1007,X1007 - Y1007,VLOOKUP(CONCATENATE(Home!$B$2,-3),Comp_Time!$A:$B,2,FALSE))</f>
        <v>2.7430555555555554E-3</v>
      </c>
      <c r="AA1007">
        <f t="shared" si="47"/>
        <v>0</v>
      </c>
    </row>
    <row r="1008" spans="23:27">
      <c r="W1008">
        <f>IF(AA1008=1, VLOOKUP(CONCATENATE(Home!$B$2,-3),Comp_Time!$A:$B,2,FALSE),IF(Z1008&gt; VLOOKUP(CONCATENATE(Home!$B$2,-3),Comp_Time!$A:$B,2,FALSE),VLOOKUP(CONCATENATE(Home!$B$2,-3),Comp_Time!$A:$B,2,FALSE),Z1008))</f>
        <v>2.7430555555555554E-3</v>
      </c>
      <c r="X1008" s="59">
        <f t="shared" si="45"/>
        <v>0</v>
      </c>
      <c r="Y1008" s="59">
        <f t="shared" si="46"/>
        <v>0</v>
      </c>
      <c r="Z1008">
        <f>IF(X1008&gt;Y1008,X1008 - Y1008,VLOOKUP(CONCATENATE(Home!$B$2,-3),Comp_Time!$A:$B,2,FALSE))</f>
        <v>2.7430555555555554E-3</v>
      </c>
      <c r="AA1008">
        <f t="shared" si="47"/>
        <v>0</v>
      </c>
    </row>
    <row r="1009" spans="23:27">
      <c r="W1009">
        <f>IF(AA1009=1, VLOOKUP(CONCATENATE(Home!$B$2,-3),Comp_Time!$A:$B,2,FALSE),IF(Z1009&gt; VLOOKUP(CONCATENATE(Home!$B$2,-3),Comp_Time!$A:$B,2,FALSE),VLOOKUP(CONCATENATE(Home!$B$2,-3),Comp_Time!$A:$B,2,FALSE),Z1009))</f>
        <v>2.7430555555555554E-3</v>
      </c>
      <c r="X1009" s="59">
        <f t="shared" si="45"/>
        <v>0</v>
      </c>
      <c r="Y1009" s="59">
        <f t="shared" si="46"/>
        <v>0</v>
      </c>
      <c r="Z1009">
        <f>IF(X1009&gt;Y1009,X1009 - Y1009,VLOOKUP(CONCATENATE(Home!$B$2,-3),Comp_Time!$A:$B,2,FALSE))</f>
        <v>2.7430555555555554E-3</v>
      </c>
      <c r="AA1009">
        <f t="shared" si="47"/>
        <v>0</v>
      </c>
    </row>
    <row r="1010" spans="23:27">
      <c r="W1010">
        <f>IF(AA1010=1, VLOOKUP(CONCATENATE(Home!$B$2,-3),Comp_Time!$A:$B,2,FALSE),IF(Z1010&gt; VLOOKUP(CONCATENATE(Home!$B$2,-3),Comp_Time!$A:$B,2,FALSE),VLOOKUP(CONCATENATE(Home!$B$2,-3),Comp_Time!$A:$B,2,FALSE),Z1010))</f>
        <v>2.7430555555555554E-3</v>
      </c>
      <c r="X1010" s="59">
        <f t="shared" si="45"/>
        <v>0</v>
      </c>
      <c r="Y1010" s="59">
        <f t="shared" si="46"/>
        <v>0</v>
      </c>
      <c r="Z1010">
        <f>IF(X1010&gt;Y1010,X1010 - Y1010,VLOOKUP(CONCATENATE(Home!$B$2,-3),Comp_Time!$A:$B,2,FALSE))</f>
        <v>2.7430555555555554E-3</v>
      </c>
      <c r="AA1010">
        <f t="shared" si="47"/>
        <v>0</v>
      </c>
    </row>
    <row r="1011" spans="23:27">
      <c r="W1011">
        <f>IF(AA1011=1, VLOOKUP(CONCATENATE(Home!$B$2,-3),Comp_Time!$A:$B,2,FALSE),IF(Z1011&gt; VLOOKUP(CONCATENATE(Home!$B$2,-3),Comp_Time!$A:$B,2,FALSE),VLOOKUP(CONCATENATE(Home!$B$2,-3),Comp_Time!$A:$B,2,FALSE),Z1011))</f>
        <v>2.7430555555555554E-3</v>
      </c>
      <c r="X1011" s="59">
        <f t="shared" si="45"/>
        <v>0</v>
      </c>
      <c r="Y1011" s="59">
        <f t="shared" si="46"/>
        <v>0</v>
      </c>
      <c r="Z1011">
        <f>IF(X1011&gt;Y1011,X1011 - Y1011,VLOOKUP(CONCATENATE(Home!$B$2,-3),Comp_Time!$A:$B,2,FALSE))</f>
        <v>2.7430555555555554E-3</v>
      </c>
      <c r="AA1011">
        <f t="shared" si="47"/>
        <v>0</v>
      </c>
    </row>
    <row r="1012" spans="23:27">
      <c r="W1012">
        <f>IF(AA1012=1, VLOOKUP(CONCATENATE(Home!$B$2,-3),Comp_Time!$A:$B,2,FALSE),IF(Z1012&gt; VLOOKUP(CONCATENATE(Home!$B$2,-3),Comp_Time!$A:$B,2,FALSE),VLOOKUP(CONCATENATE(Home!$B$2,-3),Comp_Time!$A:$B,2,FALSE),Z1012))</f>
        <v>2.7430555555555554E-3</v>
      </c>
      <c r="X1012" s="59">
        <f t="shared" si="45"/>
        <v>0</v>
      </c>
      <c r="Y1012" s="59">
        <f t="shared" si="46"/>
        <v>0</v>
      </c>
      <c r="Z1012">
        <f>IF(X1012&gt;Y1012,X1012 - Y1012,VLOOKUP(CONCATENATE(Home!$B$2,-3),Comp_Time!$A:$B,2,FALSE))</f>
        <v>2.7430555555555554E-3</v>
      </c>
      <c r="AA1012">
        <f t="shared" si="47"/>
        <v>0</v>
      </c>
    </row>
    <row r="1013" spans="23:27">
      <c r="W1013">
        <f>IF(AA1013=1, VLOOKUP(CONCATENATE(Home!$B$2,-3),Comp_Time!$A:$B,2,FALSE),IF(Z1013&gt; VLOOKUP(CONCATENATE(Home!$B$2,-3),Comp_Time!$A:$B,2,FALSE),VLOOKUP(CONCATENATE(Home!$B$2,-3),Comp_Time!$A:$B,2,FALSE),Z1013))</f>
        <v>2.7430555555555554E-3</v>
      </c>
      <c r="X1013" s="59">
        <f t="shared" si="45"/>
        <v>0</v>
      </c>
      <c r="Y1013" s="59">
        <f t="shared" si="46"/>
        <v>0</v>
      </c>
      <c r="Z1013">
        <f>IF(X1013&gt;Y1013,X1013 - Y1013,VLOOKUP(CONCATENATE(Home!$B$2,-3),Comp_Time!$A:$B,2,FALSE))</f>
        <v>2.7430555555555554E-3</v>
      </c>
      <c r="AA1013">
        <f t="shared" si="47"/>
        <v>0</v>
      </c>
    </row>
    <row r="1014" spans="23:27">
      <c r="W1014">
        <f>IF(AA1014=1, VLOOKUP(CONCATENATE(Home!$B$2,-3),Comp_Time!$A:$B,2,FALSE),IF(Z1014&gt; VLOOKUP(CONCATENATE(Home!$B$2,-3),Comp_Time!$A:$B,2,FALSE),VLOOKUP(CONCATENATE(Home!$B$2,-3),Comp_Time!$A:$B,2,FALSE),Z1014))</f>
        <v>2.7430555555555554E-3</v>
      </c>
      <c r="X1014" s="59">
        <f t="shared" si="45"/>
        <v>0</v>
      </c>
      <c r="Y1014" s="59">
        <f t="shared" si="46"/>
        <v>0</v>
      </c>
      <c r="Z1014">
        <f>IF(X1014&gt;Y1014,X1014 - Y1014,VLOOKUP(CONCATENATE(Home!$B$2,-3),Comp_Time!$A:$B,2,FALSE))</f>
        <v>2.7430555555555554E-3</v>
      </c>
      <c r="AA1014">
        <f t="shared" si="47"/>
        <v>0</v>
      </c>
    </row>
    <row r="1015" spans="23:27">
      <c r="W1015">
        <f>IF(AA1015=1, VLOOKUP(CONCATENATE(Home!$B$2,-3),Comp_Time!$A:$B,2,FALSE),IF(Z1015&gt; VLOOKUP(CONCATENATE(Home!$B$2,-3),Comp_Time!$A:$B,2,FALSE),VLOOKUP(CONCATENATE(Home!$B$2,-3),Comp_Time!$A:$B,2,FALSE),Z1015))</f>
        <v>2.7430555555555554E-3</v>
      </c>
      <c r="X1015" s="59">
        <f t="shared" si="45"/>
        <v>0</v>
      </c>
      <c r="Y1015" s="59">
        <f t="shared" si="46"/>
        <v>0</v>
      </c>
      <c r="Z1015">
        <f>IF(X1015&gt;Y1015,X1015 - Y1015,VLOOKUP(CONCATENATE(Home!$B$2,-3),Comp_Time!$A:$B,2,FALSE))</f>
        <v>2.7430555555555554E-3</v>
      </c>
      <c r="AA1015">
        <f t="shared" si="47"/>
        <v>0</v>
      </c>
    </row>
    <row r="1016" spans="23:27">
      <c r="W1016">
        <f>IF(AA1016=1, VLOOKUP(CONCATENATE(Home!$B$2,-3),Comp_Time!$A:$B,2,FALSE),IF(Z1016&gt; VLOOKUP(CONCATENATE(Home!$B$2,-3),Comp_Time!$A:$B,2,FALSE),VLOOKUP(CONCATENATE(Home!$B$2,-3),Comp_Time!$A:$B,2,FALSE),Z1016))</f>
        <v>2.7430555555555554E-3</v>
      </c>
      <c r="X1016" s="59">
        <f t="shared" si="45"/>
        <v>0</v>
      </c>
      <c r="Y1016" s="59">
        <f t="shared" si="46"/>
        <v>0</v>
      </c>
      <c r="Z1016">
        <f>IF(X1016&gt;Y1016,X1016 - Y1016,VLOOKUP(CONCATENATE(Home!$B$2,-3),Comp_Time!$A:$B,2,FALSE))</f>
        <v>2.7430555555555554E-3</v>
      </c>
      <c r="AA1016">
        <f t="shared" si="47"/>
        <v>0</v>
      </c>
    </row>
    <row r="1017" spans="23:27">
      <c r="W1017">
        <f>IF(AA1017=1, VLOOKUP(CONCATENATE(Home!$B$2,-3),Comp_Time!$A:$B,2,FALSE),IF(Z1017&gt; VLOOKUP(CONCATENATE(Home!$B$2,-3),Comp_Time!$A:$B,2,FALSE),VLOOKUP(CONCATENATE(Home!$B$2,-3),Comp_Time!$A:$B,2,FALSE),Z1017))</f>
        <v>2.7430555555555554E-3</v>
      </c>
      <c r="X1017" s="59">
        <f t="shared" si="45"/>
        <v>0</v>
      </c>
      <c r="Y1017" s="59">
        <f t="shared" si="46"/>
        <v>0</v>
      </c>
      <c r="Z1017">
        <f>IF(X1017&gt;Y1017,X1017 - Y1017,VLOOKUP(CONCATENATE(Home!$B$2,-3),Comp_Time!$A:$B,2,FALSE))</f>
        <v>2.7430555555555554E-3</v>
      </c>
      <c r="AA1017">
        <f t="shared" si="47"/>
        <v>0</v>
      </c>
    </row>
    <row r="1018" spans="23:27">
      <c r="W1018">
        <f>IF(AA1018=1, VLOOKUP(CONCATENATE(Home!$B$2,-3),Comp_Time!$A:$B,2,FALSE),IF(Z1018&gt; VLOOKUP(CONCATENATE(Home!$B$2,-3),Comp_Time!$A:$B,2,FALSE),VLOOKUP(CONCATENATE(Home!$B$2,-3),Comp_Time!$A:$B,2,FALSE),Z1018))</f>
        <v>2.7430555555555554E-3</v>
      </c>
      <c r="X1018" s="59">
        <f t="shared" si="45"/>
        <v>0</v>
      </c>
      <c r="Y1018" s="59">
        <f t="shared" si="46"/>
        <v>0</v>
      </c>
      <c r="Z1018">
        <f>IF(X1018&gt;Y1018,X1018 - Y1018,VLOOKUP(CONCATENATE(Home!$B$2,-3),Comp_Time!$A:$B,2,FALSE))</f>
        <v>2.7430555555555554E-3</v>
      </c>
      <c r="AA1018">
        <f t="shared" si="47"/>
        <v>0</v>
      </c>
    </row>
    <row r="1019" spans="23:27">
      <c r="W1019">
        <f>IF(AA1019=1, VLOOKUP(CONCATENATE(Home!$B$2,-3),Comp_Time!$A:$B,2,FALSE),IF(Z1019&gt; VLOOKUP(CONCATENATE(Home!$B$2,-3),Comp_Time!$A:$B,2,FALSE),VLOOKUP(CONCATENATE(Home!$B$2,-3),Comp_Time!$A:$B,2,FALSE),Z1019))</f>
        <v>2.7430555555555554E-3</v>
      </c>
      <c r="X1019" s="59">
        <f t="shared" si="45"/>
        <v>0</v>
      </c>
      <c r="Y1019" s="59">
        <f t="shared" si="46"/>
        <v>0</v>
      </c>
      <c r="Z1019">
        <f>IF(X1019&gt;Y1019,X1019 - Y1019,VLOOKUP(CONCATENATE(Home!$B$2,-3),Comp_Time!$A:$B,2,FALSE))</f>
        <v>2.7430555555555554E-3</v>
      </c>
      <c r="AA1019">
        <f t="shared" si="47"/>
        <v>0</v>
      </c>
    </row>
    <row r="1020" spans="23:27">
      <c r="W1020">
        <f>IF(AA1020=1, VLOOKUP(CONCATENATE(Home!$B$2,-3),Comp_Time!$A:$B,2,FALSE),IF(Z1020&gt; VLOOKUP(CONCATENATE(Home!$B$2,-3),Comp_Time!$A:$B,2,FALSE),VLOOKUP(CONCATENATE(Home!$B$2,-3),Comp_Time!$A:$B,2,FALSE),Z1020))</f>
        <v>2.7430555555555554E-3</v>
      </c>
      <c r="X1020" s="59">
        <f t="shared" si="45"/>
        <v>0</v>
      </c>
      <c r="Y1020" s="59">
        <f t="shared" si="46"/>
        <v>0</v>
      </c>
      <c r="Z1020">
        <f>IF(X1020&gt;Y1020,X1020 - Y1020,VLOOKUP(CONCATENATE(Home!$B$2,-3),Comp_Time!$A:$B,2,FALSE))</f>
        <v>2.7430555555555554E-3</v>
      </c>
      <c r="AA1020">
        <f t="shared" si="47"/>
        <v>0</v>
      </c>
    </row>
    <row r="1021" spans="23:27">
      <c r="W1021">
        <f>IF(AA1021=1, VLOOKUP(CONCATENATE(Home!$B$2,-3),Comp_Time!$A:$B,2,FALSE),IF(Z1021&gt; VLOOKUP(CONCATENATE(Home!$B$2,-3),Comp_Time!$A:$B,2,FALSE),VLOOKUP(CONCATENATE(Home!$B$2,-3),Comp_Time!$A:$B,2,FALSE),Z1021))</f>
        <v>2.7430555555555554E-3</v>
      </c>
      <c r="X1021" s="59">
        <f t="shared" si="45"/>
        <v>0</v>
      </c>
      <c r="Y1021" s="59">
        <f t="shared" si="46"/>
        <v>0</v>
      </c>
      <c r="Z1021">
        <f>IF(X1021&gt;Y1021,X1021 - Y1021,VLOOKUP(CONCATENATE(Home!$B$2,-3),Comp_Time!$A:$B,2,FALSE))</f>
        <v>2.7430555555555554E-3</v>
      </c>
      <c r="AA1021">
        <f t="shared" si="47"/>
        <v>0</v>
      </c>
    </row>
    <row r="1022" spans="23:27">
      <c r="W1022">
        <f>IF(AA1022=1, VLOOKUP(CONCATENATE(Home!$B$2,-3),Comp_Time!$A:$B,2,FALSE),IF(Z1022&gt; VLOOKUP(CONCATENATE(Home!$B$2,-3),Comp_Time!$A:$B,2,FALSE),VLOOKUP(CONCATENATE(Home!$B$2,-3),Comp_Time!$A:$B,2,FALSE),Z1022))</f>
        <v>2.7430555555555554E-3</v>
      </c>
      <c r="X1022" s="59">
        <f t="shared" si="45"/>
        <v>0</v>
      </c>
      <c r="Y1022" s="59">
        <f t="shared" si="46"/>
        <v>0</v>
      </c>
      <c r="Z1022">
        <f>IF(X1022&gt;Y1022,X1022 - Y1022,VLOOKUP(CONCATENATE(Home!$B$2,-3),Comp_Time!$A:$B,2,FALSE))</f>
        <v>2.7430555555555554E-3</v>
      </c>
      <c r="AA1022">
        <f t="shared" si="47"/>
        <v>0</v>
      </c>
    </row>
    <row r="1023" spans="23:27">
      <c r="W1023">
        <f>IF(AA1023=1, VLOOKUP(CONCATENATE(Home!$B$2,-3),Comp_Time!$A:$B,2,FALSE),IF(Z1023&gt; VLOOKUP(CONCATENATE(Home!$B$2,-3),Comp_Time!$A:$B,2,FALSE),VLOOKUP(CONCATENATE(Home!$B$2,-3),Comp_Time!$A:$B,2,FALSE),Z1023))</f>
        <v>2.7430555555555554E-3</v>
      </c>
      <c r="X1023" s="59">
        <f t="shared" si="45"/>
        <v>0</v>
      </c>
      <c r="Y1023" s="59">
        <f t="shared" si="46"/>
        <v>0</v>
      </c>
      <c r="Z1023">
        <f>IF(X1023&gt;Y1023,X1023 - Y1023,VLOOKUP(CONCATENATE(Home!$B$2,-3),Comp_Time!$A:$B,2,FALSE))</f>
        <v>2.7430555555555554E-3</v>
      </c>
      <c r="AA1023">
        <f t="shared" si="47"/>
        <v>0</v>
      </c>
    </row>
    <row r="1024" spans="23:27">
      <c r="W1024">
        <f>IF(AA1024=1, VLOOKUP(CONCATENATE(Home!$B$2,-3),Comp_Time!$A:$B,2,FALSE),IF(Z1024&gt; VLOOKUP(CONCATENATE(Home!$B$2,-3),Comp_Time!$A:$B,2,FALSE),VLOOKUP(CONCATENATE(Home!$B$2,-3),Comp_Time!$A:$B,2,FALSE),Z1024))</f>
        <v>2.7430555555555554E-3</v>
      </c>
      <c r="X1024" s="59">
        <f t="shared" si="45"/>
        <v>0</v>
      </c>
      <c r="Y1024" s="59">
        <f t="shared" si="46"/>
        <v>0</v>
      </c>
      <c r="Z1024">
        <f>IF(X1024&gt;Y1024,X1024 - Y1024,VLOOKUP(CONCATENATE(Home!$B$2,-3),Comp_Time!$A:$B,2,FALSE))</f>
        <v>2.7430555555555554E-3</v>
      </c>
      <c r="AA1024">
        <f t="shared" si="47"/>
        <v>0</v>
      </c>
    </row>
    <row r="1025" spans="23:27">
      <c r="W1025">
        <f>IF(AA1025=1, VLOOKUP(CONCATENATE(Home!$B$2,-3),Comp_Time!$A:$B,2,FALSE),IF(Z1025&gt; VLOOKUP(CONCATENATE(Home!$B$2,-3),Comp_Time!$A:$B,2,FALSE),VLOOKUP(CONCATENATE(Home!$B$2,-3),Comp_Time!$A:$B,2,FALSE),Z1025))</f>
        <v>2.7430555555555554E-3</v>
      </c>
      <c r="X1025" s="59">
        <f t="shared" si="45"/>
        <v>0</v>
      </c>
      <c r="Y1025" s="59">
        <f t="shared" si="46"/>
        <v>0</v>
      </c>
      <c r="Z1025">
        <f>IF(X1025&gt;Y1025,X1025 - Y1025,VLOOKUP(CONCATENATE(Home!$B$2,-3),Comp_Time!$A:$B,2,FALSE))</f>
        <v>2.7430555555555554E-3</v>
      </c>
      <c r="AA1025">
        <f t="shared" si="47"/>
        <v>0</v>
      </c>
    </row>
    <row r="1026" spans="23:27">
      <c r="W1026">
        <f>IF(AA1026=1, VLOOKUP(CONCATENATE(Home!$B$2,-3),Comp_Time!$A:$B,2,FALSE),IF(Z1026&gt; VLOOKUP(CONCATENATE(Home!$B$2,-3),Comp_Time!$A:$B,2,FALSE),VLOOKUP(CONCATENATE(Home!$B$2,-3),Comp_Time!$A:$B,2,FALSE),Z1026))</f>
        <v>2.7430555555555554E-3</v>
      </c>
      <c r="X1026" s="59">
        <f t="shared" si="45"/>
        <v>0</v>
      </c>
      <c r="Y1026" s="59">
        <f t="shared" si="46"/>
        <v>0</v>
      </c>
      <c r="Z1026">
        <f>IF(X1026&gt;Y1026,X1026 - Y1026,VLOOKUP(CONCATENATE(Home!$B$2,-3),Comp_Time!$A:$B,2,FALSE))</f>
        <v>2.7430555555555554E-3</v>
      </c>
      <c r="AA1026">
        <f t="shared" si="47"/>
        <v>0</v>
      </c>
    </row>
    <row r="1027" spans="23:27">
      <c r="W1027">
        <f>IF(AA1027=1, VLOOKUP(CONCATENATE(Home!$B$2,-3),Comp_Time!$A:$B,2,FALSE),IF(Z1027&gt; VLOOKUP(CONCATENATE(Home!$B$2,-3),Comp_Time!$A:$B,2,FALSE),VLOOKUP(CONCATENATE(Home!$B$2,-3),Comp_Time!$A:$B,2,FALSE),Z1027))</f>
        <v>2.7430555555555554E-3</v>
      </c>
      <c r="X1027" s="59">
        <f t="shared" ref="X1027:X1090" si="48">TIME(HOUR(D1027),MINUTE(D1027),SECOND(D1027))</f>
        <v>0</v>
      </c>
      <c r="Y1027" s="59">
        <f t="shared" ref="Y1027:Y1090" si="49">TIME(HOUR(C1027),MINUTE(C1027),SECOND(C1027))</f>
        <v>0</v>
      </c>
      <c r="Z1027">
        <f>IF(X1027&gt;Y1027,X1027 - Y1027,VLOOKUP(CONCATENATE(Home!$B$2,-3),Comp_Time!$A:$B,2,FALSE))</f>
        <v>2.7430555555555554E-3</v>
      </c>
      <c r="AA1027">
        <f t="shared" ref="AA1027:AA1090" si="50">IF(DATE(YEAR(C1027),MONTH(C1027),DAY(C1027))=DATE(YEAR(D1027),MONTH(D1027),DAY(D1027)),0,1)</f>
        <v>0</v>
      </c>
    </row>
    <row r="1028" spans="23:27">
      <c r="W1028">
        <f>IF(AA1028=1, VLOOKUP(CONCATENATE(Home!$B$2,-3),Comp_Time!$A:$B,2,FALSE),IF(Z1028&gt; VLOOKUP(CONCATENATE(Home!$B$2,-3),Comp_Time!$A:$B,2,FALSE),VLOOKUP(CONCATENATE(Home!$B$2,-3),Comp_Time!$A:$B,2,FALSE),Z1028))</f>
        <v>2.7430555555555554E-3</v>
      </c>
      <c r="X1028" s="59">
        <f t="shared" si="48"/>
        <v>0</v>
      </c>
      <c r="Y1028" s="59">
        <f t="shared" si="49"/>
        <v>0</v>
      </c>
      <c r="Z1028">
        <f>IF(X1028&gt;Y1028,X1028 - Y1028,VLOOKUP(CONCATENATE(Home!$B$2,-3),Comp_Time!$A:$B,2,FALSE))</f>
        <v>2.7430555555555554E-3</v>
      </c>
      <c r="AA1028">
        <f t="shared" si="50"/>
        <v>0</v>
      </c>
    </row>
    <row r="1029" spans="23:27">
      <c r="W1029">
        <f>IF(AA1029=1, VLOOKUP(CONCATENATE(Home!$B$2,-3),Comp_Time!$A:$B,2,FALSE),IF(Z1029&gt; VLOOKUP(CONCATENATE(Home!$B$2,-3),Comp_Time!$A:$B,2,FALSE),VLOOKUP(CONCATENATE(Home!$B$2,-3),Comp_Time!$A:$B,2,FALSE),Z1029))</f>
        <v>2.7430555555555554E-3</v>
      </c>
      <c r="X1029" s="59">
        <f t="shared" si="48"/>
        <v>0</v>
      </c>
      <c r="Y1029" s="59">
        <f t="shared" si="49"/>
        <v>0</v>
      </c>
      <c r="Z1029">
        <f>IF(X1029&gt;Y1029,X1029 - Y1029,VLOOKUP(CONCATENATE(Home!$B$2,-3),Comp_Time!$A:$B,2,FALSE))</f>
        <v>2.7430555555555554E-3</v>
      </c>
      <c r="AA1029">
        <f t="shared" si="50"/>
        <v>0</v>
      </c>
    </row>
    <row r="1030" spans="23:27">
      <c r="W1030">
        <f>IF(AA1030=1, VLOOKUP(CONCATENATE(Home!$B$2,-3),Comp_Time!$A:$B,2,FALSE),IF(Z1030&gt; VLOOKUP(CONCATENATE(Home!$B$2,-3),Comp_Time!$A:$B,2,FALSE),VLOOKUP(CONCATENATE(Home!$B$2,-3),Comp_Time!$A:$B,2,FALSE),Z1030))</f>
        <v>2.7430555555555554E-3</v>
      </c>
      <c r="X1030" s="59">
        <f t="shared" si="48"/>
        <v>0</v>
      </c>
      <c r="Y1030" s="59">
        <f t="shared" si="49"/>
        <v>0</v>
      </c>
      <c r="Z1030">
        <f>IF(X1030&gt;Y1030,X1030 - Y1030,VLOOKUP(CONCATENATE(Home!$B$2,-3),Comp_Time!$A:$B,2,FALSE))</f>
        <v>2.7430555555555554E-3</v>
      </c>
      <c r="AA1030">
        <f t="shared" si="50"/>
        <v>0</v>
      </c>
    </row>
    <row r="1031" spans="23:27">
      <c r="W1031">
        <f>IF(AA1031=1, VLOOKUP(CONCATENATE(Home!$B$2,-3),Comp_Time!$A:$B,2,FALSE),IF(Z1031&gt; VLOOKUP(CONCATENATE(Home!$B$2,-3),Comp_Time!$A:$B,2,FALSE),VLOOKUP(CONCATENATE(Home!$B$2,-3),Comp_Time!$A:$B,2,FALSE),Z1031))</f>
        <v>2.7430555555555554E-3</v>
      </c>
      <c r="X1031" s="59">
        <f t="shared" si="48"/>
        <v>0</v>
      </c>
      <c r="Y1031" s="59">
        <f t="shared" si="49"/>
        <v>0</v>
      </c>
      <c r="Z1031">
        <f>IF(X1031&gt;Y1031,X1031 - Y1031,VLOOKUP(CONCATENATE(Home!$B$2,-3),Comp_Time!$A:$B,2,FALSE))</f>
        <v>2.7430555555555554E-3</v>
      </c>
      <c r="AA1031">
        <f t="shared" si="50"/>
        <v>0</v>
      </c>
    </row>
    <row r="1032" spans="23:27">
      <c r="W1032">
        <f>IF(AA1032=1, VLOOKUP(CONCATENATE(Home!$B$2,-3),Comp_Time!$A:$B,2,FALSE),IF(Z1032&gt; VLOOKUP(CONCATENATE(Home!$B$2,-3),Comp_Time!$A:$B,2,FALSE),VLOOKUP(CONCATENATE(Home!$B$2,-3),Comp_Time!$A:$B,2,FALSE),Z1032))</f>
        <v>2.7430555555555554E-3</v>
      </c>
      <c r="X1032" s="59">
        <f t="shared" si="48"/>
        <v>0</v>
      </c>
      <c r="Y1032" s="59">
        <f t="shared" si="49"/>
        <v>0</v>
      </c>
      <c r="Z1032">
        <f>IF(X1032&gt;Y1032,X1032 - Y1032,VLOOKUP(CONCATENATE(Home!$B$2,-3),Comp_Time!$A:$B,2,FALSE))</f>
        <v>2.7430555555555554E-3</v>
      </c>
      <c r="AA1032">
        <f t="shared" si="50"/>
        <v>0</v>
      </c>
    </row>
    <row r="1033" spans="23:27">
      <c r="W1033">
        <f>IF(AA1033=1, VLOOKUP(CONCATENATE(Home!$B$2,-3),Comp_Time!$A:$B,2,FALSE),IF(Z1033&gt; VLOOKUP(CONCATENATE(Home!$B$2,-3),Comp_Time!$A:$B,2,FALSE),VLOOKUP(CONCATENATE(Home!$B$2,-3),Comp_Time!$A:$B,2,FALSE),Z1033))</f>
        <v>2.7430555555555554E-3</v>
      </c>
      <c r="X1033" s="59">
        <f t="shared" si="48"/>
        <v>0</v>
      </c>
      <c r="Y1033" s="59">
        <f t="shared" si="49"/>
        <v>0</v>
      </c>
      <c r="Z1033">
        <f>IF(X1033&gt;Y1033,X1033 - Y1033,VLOOKUP(CONCATENATE(Home!$B$2,-3),Comp_Time!$A:$B,2,FALSE))</f>
        <v>2.7430555555555554E-3</v>
      </c>
      <c r="AA1033">
        <f t="shared" si="50"/>
        <v>0</v>
      </c>
    </row>
    <row r="1034" spans="23:27">
      <c r="W1034">
        <f>IF(AA1034=1, VLOOKUP(CONCATENATE(Home!$B$2,-3),Comp_Time!$A:$B,2,FALSE),IF(Z1034&gt; VLOOKUP(CONCATENATE(Home!$B$2,-3),Comp_Time!$A:$B,2,FALSE),VLOOKUP(CONCATENATE(Home!$B$2,-3),Comp_Time!$A:$B,2,FALSE),Z1034))</f>
        <v>2.7430555555555554E-3</v>
      </c>
      <c r="X1034" s="59">
        <f t="shared" si="48"/>
        <v>0</v>
      </c>
      <c r="Y1034" s="59">
        <f t="shared" si="49"/>
        <v>0</v>
      </c>
      <c r="Z1034">
        <f>IF(X1034&gt;Y1034,X1034 - Y1034,VLOOKUP(CONCATENATE(Home!$B$2,-3),Comp_Time!$A:$B,2,FALSE))</f>
        <v>2.7430555555555554E-3</v>
      </c>
      <c r="AA1034">
        <f t="shared" si="50"/>
        <v>0</v>
      </c>
    </row>
    <row r="1035" spans="23:27">
      <c r="W1035">
        <f>IF(AA1035=1, VLOOKUP(CONCATENATE(Home!$B$2,-3),Comp_Time!$A:$B,2,FALSE),IF(Z1035&gt; VLOOKUP(CONCATENATE(Home!$B$2,-3),Comp_Time!$A:$B,2,FALSE),VLOOKUP(CONCATENATE(Home!$B$2,-3),Comp_Time!$A:$B,2,FALSE),Z1035))</f>
        <v>2.7430555555555554E-3</v>
      </c>
      <c r="X1035" s="59">
        <f t="shared" si="48"/>
        <v>0</v>
      </c>
      <c r="Y1035" s="59">
        <f t="shared" si="49"/>
        <v>0</v>
      </c>
      <c r="Z1035">
        <f>IF(X1035&gt;Y1035,X1035 - Y1035,VLOOKUP(CONCATENATE(Home!$B$2,-3),Comp_Time!$A:$B,2,FALSE))</f>
        <v>2.7430555555555554E-3</v>
      </c>
      <c r="AA1035">
        <f t="shared" si="50"/>
        <v>0</v>
      </c>
    </row>
    <row r="1036" spans="23:27">
      <c r="W1036">
        <f>IF(AA1036=1, VLOOKUP(CONCATENATE(Home!$B$2,-3),Comp_Time!$A:$B,2,FALSE),IF(Z1036&gt; VLOOKUP(CONCATENATE(Home!$B$2,-3),Comp_Time!$A:$B,2,FALSE),VLOOKUP(CONCATENATE(Home!$B$2,-3),Comp_Time!$A:$B,2,FALSE),Z1036))</f>
        <v>2.7430555555555554E-3</v>
      </c>
      <c r="X1036" s="59">
        <f t="shared" si="48"/>
        <v>0</v>
      </c>
      <c r="Y1036" s="59">
        <f t="shared" si="49"/>
        <v>0</v>
      </c>
      <c r="Z1036">
        <f>IF(X1036&gt;Y1036,X1036 - Y1036,VLOOKUP(CONCATENATE(Home!$B$2,-3),Comp_Time!$A:$B,2,FALSE))</f>
        <v>2.7430555555555554E-3</v>
      </c>
      <c r="AA1036">
        <f t="shared" si="50"/>
        <v>0</v>
      </c>
    </row>
    <row r="1037" spans="23:27">
      <c r="W1037">
        <f>IF(AA1037=1, VLOOKUP(CONCATENATE(Home!$B$2,-3),Comp_Time!$A:$B,2,FALSE),IF(Z1037&gt; VLOOKUP(CONCATENATE(Home!$B$2,-3),Comp_Time!$A:$B,2,FALSE),VLOOKUP(CONCATENATE(Home!$B$2,-3),Comp_Time!$A:$B,2,FALSE),Z1037))</f>
        <v>2.7430555555555554E-3</v>
      </c>
      <c r="X1037" s="59">
        <f t="shared" si="48"/>
        <v>0</v>
      </c>
      <c r="Y1037" s="59">
        <f t="shared" si="49"/>
        <v>0</v>
      </c>
      <c r="Z1037">
        <f>IF(X1037&gt;Y1037,X1037 - Y1037,VLOOKUP(CONCATENATE(Home!$B$2,-3),Comp_Time!$A:$B,2,FALSE))</f>
        <v>2.7430555555555554E-3</v>
      </c>
      <c r="AA1037">
        <f t="shared" si="50"/>
        <v>0</v>
      </c>
    </row>
    <row r="1038" spans="23:27">
      <c r="W1038">
        <f>IF(AA1038=1, VLOOKUP(CONCATENATE(Home!$B$2,-3),Comp_Time!$A:$B,2,FALSE),IF(Z1038&gt; VLOOKUP(CONCATENATE(Home!$B$2,-3),Comp_Time!$A:$B,2,FALSE),VLOOKUP(CONCATENATE(Home!$B$2,-3),Comp_Time!$A:$B,2,FALSE),Z1038))</f>
        <v>2.7430555555555554E-3</v>
      </c>
      <c r="X1038" s="59">
        <f t="shared" si="48"/>
        <v>0</v>
      </c>
      <c r="Y1038" s="59">
        <f t="shared" si="49"/>
        <v>0</v>
      </c>
      <c r="Z1038">
        <f>IF(X1038&gt;Y1038,X1038 - Y1038,VLOOKUP(CONCATENATE(Home!$B$2,-3),Comp_Time!$A:$B,2,FALSE))</f>
        <v>2.7430555555555554E-3</v>
      </c>
      <c r="AA1038">
        <f t="shared" si="50"/>
        <v>0</v>
      </c>
    </row>
    <row r="1039" spans="23:27">
      <c r="W1039">
        <f>IF(AA1039=1, VLOOKUP(CONCATENATE(Home!$B$2,-3),Comp_Time!$A:$B,2,FALSE),IF(Z1039&gt; VLOOKUP(CONCATENATE(Home!$B$2,-3),Comp_Time!$A:$B,2,FALSE),VLOOKUP(CONCATENATE(Home!$B$2,-3),Comp_Time!$A:$B,2,FALSE),Z1039))</f>
        <v>2.7430555555555554E-3</v>
      </c>
      <c r="X1039" s="59">
        <f t="shared" si="48"/>
        <v>0</v>
      </c>
      <c r="Y1039" s="59">
        <f t="shared" si="49"/>
        <v>0</v>
      </c>
      <c r="Z1039">
        <f>IF(X1039&gt;Y1039,X1039 - Y1039,VLOOKUP(CONCATENATE(Home!$B$2,-3),Comp_Time!$A:$B,2,FALSE))</f>
        <v>2.7430555555555554E-3</v>
      </c>
      <c r="AA1039">
        <f t="shared" si="50"/>
        <v>0</v>
      </c>
    </row>
    <row r="1040" spans="23:27">
      <c r="W1040">
        <f>IF(AA1040=1, VLOOKUP(CONCATENATE(Home!$B$2,-3),Comp_Time!$A:$B,2,FALSE),IF(Z1040&gt; VLOOKUP(CONCATENATE(Home!$B$2,-3),Comp_Time!$A:$B,2,FALSE),VLOOKUP(CONCATENATE(Home!$B$2,-3),Comp_Time!$A:$B,2,FALSE),Z1040))</f>
        <v>2.7430555555555554E-3</v>
      </c>
      <c r="X1040" s="59">
        <f t="shared" si="48"/>
        <v>0</v>
      </c>
      <c r="Y1040" s="59">
        <f t="shared" si="49"/>
        <v>0</v>
      </c>
      <c r="Z1040">
        <f>IF(X1040&gt;Y1040,X1040 - Y1040,VLOOKUP(CONCATENATE(Home!$B$2,-3),Comp_Time!$A:$B,2,FALSE))</f>
        <v>2.7430555555555554E-3</v>
      </c>
      <c r="AA1040">
        <f t="shared" si="50"/>
        <v>0</v>
      </c>
    </row>
    <row r="1041" spans="23:27">
      <c r="W1041">
        <f>IF(AA1041=1, VLOOKUP(CONCATENATE(Home!$B$2,-3),Comp_Time!$A:$B,2,FALSE),IF(Z1041&gt; VLOOKUP(CONCATENATE(Home!$B$2,-3),Comp_Time!$A:$B,2,FALSE),VLOOKUP(CONCATENATE(Home!$B$2,-3),Comp_Time!$A:$B,2,FALSE),Z1041))</f>
        <v>2.7430555555555554E-3</v>
      </c>
      <c r="X1041" s="59">
        <f t="shared" si="48"/>
        <v>0</v>
      </c>
      <c r="Y1041" s="59">
        <f t="shared" si="49"/>
        <v>0</v>
      </c>
      <c r="Z1041">
        <f>IF(X1041&gt;Y1041,X1041 - Y1041,VLOOKUP(CONCATENATE(Home!$B$2,-3),Comp_Time!$A:$B,2,FALSE))</f>
        <v>2.7430555555555554E-3</v>
      </c>
      <c r="AA1041">
        <f t="shared" si="50"/>
        <v>0</v>
      </c>
    </row>
    <row r="1042" spans="23:27">
      <c r="W1042">
        <f>IF(AA1042=1, VLOOKUP(CONCATENATE(Home!$B$2,-3),Comp_Time!$A:$B,2,FALSE),IF(Z1042&gt; VLOOKUP(CONCATENATE(Home!$B$2,-3),Comp_Time!$A:$B,2,FALSE),VLOOKUP(CONCATENATE(Home!$B$2,-3),Comp_Time!$A:$B,2,FALSE),Z1042))</f>
        <v>2.7430555555555554E-3</v>
      </c>
      <c r="X1042" s="59">
        <f t="shared" si="48"/>
        <v>0</v>
      </c>
      <c r="Y1042" s="59">
        <f t="shared" si="49"/>
        <v>0</v>
      </c>
      <c r="Z1042">
        <f>IF(X1042&gt;Y1042,X1042 - Y1042,VLOOKUP(CONCATENATE(Home!$B$2,-3),Comp_Time!$A:$B,2,FALSE))</f>
        <v>2.7430555555555554E-3</v>
      </c>
      <c r="AA1042">
        <f t="shared" si="50"/>
        <v>0</v>
      </c>
    </row>
    <row r="1043" spans="23:27">
      <c r="W1043">
        <f>IF(AA1043=1, VLOOKUP(CONCATENATE(Home!$B$2,-3),Comp_Time!$A:$B,2,FALSE),IF(Z1043&gt; VLOOKUP(CONCATENATE(Home!$B$2,-3),Comp_Time!$A:$B,2,FALSE),VLOOKUP(CONCATENATE(Home!$B$2,-3),Comp_Time!$A:$B,2,FALSE),Z1043))</f>
        <v>2.7430555555555554E-3</v>
      </c>
      <c r="X1043" s="59">
        <f t="shared" si="48"/>
        <v>0</v>
      </c>
      <c r="Y1043" s="59">
        <f t="shared" si="49"/>
        <v>0</v>
      </c>
      <c r="Z1043">
        <f>IF(X1043&gt;Y1043,X1043 - Y1043,VLOOKUP(CONCATENATE(Home!$B$2,-3),Comp_Time!$A:$B,2,FALSE))</f>
        <v>2.7430555555555554E-3</v>
      </c>
      <c r="AA1043">
        <f t="shared" si="50"/>
        <v>0</v>
      </c>
    </row>
    <row r="1044" spans="23:27">
      <c r="W1044">
        <f>IF(AA1044=1, VLOOKUP(CONCATENATE(Home!$B$2,-3),Comp_Time!$A:$B,2,FALSE),IF(Z1044&gt; VLOOKUP(CONCATENATE(Home!$B$2,-3),Comp_Time!$A:$B,2,FALSE),VLOOKUP(CONCATENATE(Home!$B$2,-3),Comp_Time!$A:$B,2,FALSE),Z1044))</f>
        <v>2.7430555555555554E-3</v>
      </c>
      <c r="X1044" s="59">
        <f t="shared" si="48"/>
        <v>0</v>
      </c>
      <c r="Y1044" s="59">
        <f t="shared" si="49"/>
        <v>0</v>
      </c>
      <c r="Z1044">
        <f>IF(X1044&gt;Y1044,X1044 - Y1044,VLOOKUP(CONCATENATE(Home!$B$2,-3),Comp_Time!$A:$B,2,FALSE))</f>
        <v>2.7430555555555554E-3</v>
      </c>
      <c r="AA1044">
        <f t="shared" si="50"/>
        <v>0</v>
      </c>
    </row>
    <row r="1045" spans="23:27">
      <c r="W1045">
        <f>IF(AA1045=1, VLOOKUP(CONCATENATE(Home!$B$2,-3),Comp_Time!$A:$B,2,FALSE),IF(Z1045&gt; VLOOKUP(CONCATENATE(Home!$B$2,-3),Comp_Time!$A:$B,2,FALSE),VLOOKUP(CONCATENATE(Home!$B$2,-3),Comp_Time!$A:$B,2,FALSE),Z1045))</f>
        <v>2.7430555555555554E-3</v>
      </c>
      <c r="X1045" s="59">
        <f t="shared" si="48"/>
        <v>0</v>
      </c>
      <c r="Y1045" s="59">
        <f t="shared" si="49"/>
        <v>0</v>
      </c>
      <c r="Z1045">
        <f>IF(X1045&gt;Y1045,X1045 - Y1045,VLOOKUP(CONCATENATE(Home!$B$2,-3),Comp_Time!$A:$B,2,FALSE))</f>
        <v>2.7430555555555554E-3</v>
      </c>
      <c r="AA1045">
        <f t="shared" si="50"/>
        <v>0</v>
      </c>
    </row>
    <row r="1046" spans="23:27">
      <c r="W1046">
        <f>IF(AA1046=1, VLOOKUP(CONCATENATE(Home!$B$2,-3),Comp_Time!$A:$B,2,FALSE),IF(Z1046&gt; VLOOKUP(CONCATENATE(Home!$B$2,-3),Comp_Time!$A:$B,2,FALSE),VLOOKUP(CONCATENATE(Home!$B$2,-3),Comp_Time!$A:$B,2,FALSE),Z1046))</f>
        <v>2.7430555555555554E-3</v>
      </c>
      <c r="X1046" s="59">
        <f t="shared" si="48"/>
        <v>0</v>
      </c>
      <c r="Y1046" s="59">
        <f t="shared" si="49"/>
        <v>0</v>
      </c>
      <c r="Z1046">
        <f>IF(X1046&gt;Y1046,X1046 - Y1046,VLOOKUP(CONCATENATE(Home!$B$2,-3),Comp_Time!$A:$B,2,FALSE))</f>
        <v>2.7430555555555554E-3</v>
      </c>
      <c r="AA1046">
        <f t="shared" si="50"/>
        <v>0</v>
      </c>
    </row>
    <row r="1047" spans="23:27">
      <c r="W1047">
        <f>IF(AA1047=1, VLOOKUP(CONCATENATE(Home!$B$2,-3),Comp_Time!$A:$B,2,FALSE),IF(Z1047&gt; VLOOKUP(CONCATENATE(Home!$B$2,-3),Comp_Time!$A:$B,2,FALSE),VLOOKUP(CONCATENATE(Home!$B$2,-3),Comp_Time!$A:$B,2,FALSE),Z1047))</f>
        <v>2.7430555555555554E-3</v>
      </c>
      <c r="X1047" s="59">
        <f t="shared" si="48"/>
        <v>0</v>
      </c>
      <c r="Y1047" s="59">
        <f t="shared" si="49"/>
        <v>0</v>
      </c>
      <c r="Z1047">
        <f>IF(X1047&gt;Y1047,X1047 - Y1047,VLOOKUP(CONCATENATE(Home!$B$2,-3),Comp_Time!$A:$B,2,FALSE))</f>
        <v>2.7430555555555554E-3</v>
      </c>
      <c r="AA1047">
        <f t="shared" si="50"/>
        <v>0</v>
      </c>
    </row>
    <row r="1048" spans="23:27">
      <c r="W1048">
        <f>IF(AA1048=1, VLOOKUP(CONCATENATE(Home!$B$2,-3),Comp_Time!$A:$B,2,FALSE),IF(Z1048&gt; VLOOKUP(CONCATENATE(Home!$B$2,-3),Comp_Time!$A:$B,2,FALSE),VLOOKUP(CONCATENATE(Home!$B$2,-3),Comp_Time!$A:$B,2,FALSE),Z1048))</f>
        <v>2.7430555555555554E-3</v>
      </c>
      <c r="X1048" s="59">
        <f t="shared" si="48"/>
        <v>0</v>
      </c>
      <c r="Y1048" s="59">
        <f t="shared" si="49"/>
        <v>0</v>
      </c>
      <c r="Z1048">
        <f>IF(X1048&gt;Y1048,X1048 - Y1048,VLOOKUP(CONCATENATE(Home!$B$2,-3),Comp_Time!$A:$B,2,FALSE))</f>
        <v>2.7430555555555554E-3</v>
      </c>
      <c r="AA1048">
        <f t="shared" si="50"/>
        <v>0</v>
      </c>
    </row>
    <row r="1049" spans="23:27">
      <c r="W1049">
        <f>IF(AA1049=1, VLOOKUP(CONCATENATE(Home!$B$2,-3),Comp_Time!$A:$B,2,FALSE),IF(Z1049&gt; VLOOKUP(CONCATENATE(Home!$B$2,-3),Comp_Time!$A:$B,2,FALSE),VLOOKUP(CONCATENATE(Home!$B$2,-3),Comp_Time!$A:$B,2,FALSE),Z1049))</f>
        <v>2.7430555555555554E-3</v>
      </c>
      <c r="X1049" s="59">
        <f t="shared" si="48"/>
        <v>0</v>
      </c>
      <c r="Y1049" s="59">
        <f t="shared" si="49"/>
        <v>0</v>
      </c>
      <c r="Z1049">
        <f>IF(X1049&gt;Y1049,X1049 - Y1049,VLOOKUP(CONCATENATE(Home!$B$2,-3),Comp_Time!$A:$B,2,FALSE))</f>
        <v>2.7430555555555554E-3</v>
      </c>
      <c r="AA1049">
        <f t="shared" si="50"/>
        <v>0</v>
      </c>
    </row>
    <row r="1050" spans="23:27">
      <c r="W1050">
        <f>IF(AA1050=1, VLOOKUP(CONCATENATE(Home!$B$2,-3),Comp_Time!$A:$B,2,FALSE),IF(Z1050&gt; VLOOKUP(CONCATENATE(Home!$B$2,-3),Comp_Time!$A:$B,2,FALSE),VLOOKUP(CONCATENATE(Home!$B$2,-3),Comp_Time!$A:$B,2,FALSE),Z1050))</f>
        <v>2.7430555555555554E-3</v>
      </c>
      <c r="X1050" s="59">
        <f t="shared" si="48"/>
        <v>0</v>
      </c>
      <c r="Y1050" s="59">
        <f t="shared" si="49"/>
        <v>0</v>
      </c>
      <c r="Z1050">
        <f>IF(X1050&gt;Y1050,X1050 - Y1050,VLOOKUP(CONCATENATE(Home!$B$2,-3),Comp_Time!$A:$B,2,FALSE))</f>
        <v>2.7430555555555554E-3</v>
      </c>
      <c r="AA1050">
        <f t="shared" si="50"/>
        <v>0</v>
      </c>
    </row>
    <row r="1051" spans="23:27">
      <c r="W1051">
        <f>IF(AA1051=1, VLOOKUP(CONCATENATE(Home!$B$2,-3),Comp_Time!$A:$B,2,FALSE),IF(Z1051&gt; VLOOKUP(CONCATENATE(Home!$B$2,-3),Comp_Time!$A:$B,2,FALSE),VLOOKUP(CONCATENATE(Home!$B$2,-3),Comp_Time!$A:$B,2,FALSE),Z1051))</f>
        <v>2.7430555555555554E-3</v>
      </c>
      <c r="X1051" s="59">
        <f t="shared" si="48"/>
        <v>0</v>
      </c>
      <c r="Y1051" s="59">
        <f t="shared" si="49"/>
        <v>0</v>
      </c>
      <c r="Z1051">
        <f>IF(X1051&gt;Y1051,X1051 - Y1051,VLOOKUP(CONCATENATE(Home!$B$2,-3),Comp_Time!$A:$B,2,FALSE))</f>
        <v>2.7430555555555554E-3</v>
      </c>
      <c r="AA1051">
        <f t="shared" si="50"/>
        <v>0</v>
      </c>
    </row>
    <row r="1052" spans="23:27">
      <c r="W1052">
        <f>IF(AA1052=1, VLOOKUP(CONCATENATE(Home!$B$2,-3),Comp_Time!$A:$B,2,FALSE),IF(Z1052&gt; VLOOKUP(CONCATENATE(Home!$B$2,-3),Comp_Time!$A:$B,2,FALSE),VLOOKUP(CONCATENATE(Home!$B$2,-3),Comp_Time!$A:$B,2,FALSE),Z1052))</f>
        <v>2.7430555555555554E-3</v>
      </c>
      <c r="X1052" s="59">
        <f t="shared" si="48"/>
        <v>0</v>
      </c>
      <c r="Y1052" s="59">
        <f t="shared" si="49"/>
        <v>0</v>
      </c>
      <c r="Z1052">
        <f>IF(X1052&gt;Y1052,X1052 - Y1052,VLOOKUP(CONCATENATE(Home!$B$2,-3),Comp_Time!$A:$B,2,FALSE))</f>
        <v>2.7430555555555554E-3</v>
      </c>
      <c r="AA1052">
        <f t="shared" si="50"/>
        <v>0</v>
      </c>
    </row>
    <row r="1053" spans="23:27">
      <c r="W1053">
        <f>IF(AA1053=1, VLOOKUP(CONCATENATE(Home!$B$2,-3),Comp_Time!$A:$B,2,FALSE),IF(Z1053&gt; VLOOKUP(CONCATENATE(Home!$B$2,-3),Comp_Time!$A:$B,2,FALSE),VLOOKUP(CONCATENATE(Home!$B$2,-3),Comp_Time!$A:$B,2,FALSE),Z1053))</f>
        <v>2.7430555555555554E-3</v>
      </c>
      <c r="X1053" s="59">
        <f t="shared" si="48"/>
        <v>0</v>
      </c>
      <c r="Y1053" s="59">
        <f t="shared" si="49"/>
        <v>0</v>
      </c>
      <c r="Z1053">
        <f>IF(X1053&gt;Y1053,X1053 - Y1053,VLOOKUP(CONCATENATE(Home!$B$2,-3),Comp_Time!$A:$B,2,FALSE))</f>
        <v>2.7430555555555554E-3</v>
      </c>
      <c r="AA1053">
        <f t="shared" si="50"/>
        <v>0</v>
      </c>
    </row>
    <row r="1054" spans="23:27">
      <c r="W1054">
        <f>IF(AA1054=1, VLOOKUP(CONCATENATE(Home!$B$2,-3),Comp_Time!$A:$B,2,FALSE),IF(Z1054&gt; VLOOKUP(CONCATENATE(Home!$B$2,-3),Comp_Time!$A:$B,2,FALSE),VLOOKUP(CONCATENATE(Home!$B$2,-3),Comp_Time!$A:$B,2,FALSE),Z1054))</f>
        <v>2.7430555555555554E-3</v>
      </c>
      <c r="X1054" s="59">
        <f t="shared" si="48"/>
        <v>0</v>
      </c>
      <c r="Y1054" s="59">
        <f t="shared" si="49"/>
        <v>0</v>
      </c>
      <c r="Z1054">
        <f>IF(X1054&gt;Y1054,X1054 - Y1054,VLOOKUP(CONCATENATE(Home!$B$2,-3),Comp_Time!$A:$B,2,FALSE))</f>
        <v>2.7430555555555554E-3</v>
      </c>
      <c r="AA1054">
        <f t="shared" si="50"/>
        <v>0</v>
      </c>
    </row>
    <row r="1055" spans="23:27">
      <c r="W1055">
        <f>IF(AA1055=1, VLOOKUP(CONCATENATE(Home!$B$2,-3),Comp_Time!$A:$B,2,FALSE),IF(Z1055&gt; VLOOKUP(CONCATENATE(Home!$B$2,-3),Comp_Time!$A:$B,2,FALSE),VLOOKUP(CONCATENATE(Home!$B$2,-3),Comp_Time!$A:$B,2,FALSE),Z1055))</f>
        <v>2.7430555555555554E-3</v>
      </c>
      <c r="X1055" s="59">
        <f t="shared" si="48"/>
        <v>0</v>
      </c>
      <c r="Y1055" s="59">
        <f t="shared" si="49"/>
        <v>0</v>
      </c>
      <c r="Z1055">
        <f>IF(X1055&gt;Y1055,X1055 - Y1055,VLOOKUP(CONCATENATE(Home!$B$2,-3),Comp_Time!$A:$B,2,FALSE))</f>
        <v>2.7430555555555554E-3</v>
      </c>
      <c r="AA1055">
        <f t="shared" si="50"/>
        <v>0</v>
      </c>
    </row>
    <row r="1056" spans="23:27">
      <c r="W1056">
        <f>IF(AA1056=1, VLOOKUP(CONCATENATE(Home!$B$2,-3),Comp_Time!$A:$B,2,FALSE),IF(Z1056&gt; VLOOKUP(CONCATENATE(Home!$B$2,-3),Comp_Time!$A:$B,2,FALSE),VLOOKUP(CONCATENATE(Home!$B$2,-3),Comp_Time!$A:$B,2,FALSE),Z1056))</f>
        <v>2.7430555555555554E-3</v>
      </c>
      <c r="X1056" s="59">
        <f t="shared" si="48"/>
        <v>0</v>
      </c>
      <c r="Y1056" s="59">
        <f t="shared" si="49"/>
        <v>0</v>
      </c>
      <c r="Z1056">
        <f>IF(X1056&gt;Y1056,X1056 - Y1056,VLOOKUP(CONCATENATE(Home!$B$2,-3),Comp_Time!$A:$B,2,FALSE))</f>
        <v>2.7430555555555554E-3</v>
      </c>
      <c r="AA1056">
        <f t="shared" si="50"/>
        <v>0</v>
      </c>
    </row>
    <row r="1057" spans="23:27">
      <c r="W1057">
        <f>IF(AA1057=1, VLOOKUP(CONCATENATE(Home!$B$2,-3),Comp_Time!$A:$B,2,FALSE),IF(Z1057&gt; VLOOKUP(CONCATENATE(Home!$B$2,-3),Comp_Time!$A:$B,2,FALSE),VLOOKUP(CONCATENATE(Home!$B$2,-3),Comp_Time!$A:$B,2,FALSE),Z1057))</f>
        <v>2.7430555555555554E-3</v>
      </c>
      <c r="X1057" s="59">
        <f t="shared" si="48"/>
        <v>0</v>
      </c>
      <c r="Y1057" s="59">
        <f t="shared" si="49"/>
        <v>0</v>
      </c>
      <c r="Z1057">
        <f>IF(X1057&gt;Y1057,X1057 - Y1057,VLOOKUP(CONCATENATE(Home!$B$2,-3),Comp_Time!$A:$B,2,FALSE))</f>
        <v>2.7430555555555554E-3</v>
      </c>
      <c r="AA1057">
        <f t="shared" si="50"/>
        <v>0</v>
      </c>
    </row>
    <row r="1058" spans="23:27">
      <c r="W1058">
        <f>IF(AA1058=1, VLOOKUP(CONCATENATE(Home!$B$2,-3),Comp_Time!$A:$B,2,FALSE),IF(Z1058&gt; VLOOKUP(CONCATENATE(Home!$B$2,-3),Comp_Time!$A:$B,2,FALSE),VLOOKUP(CONCATENATE(Home!$B$2,-3),Comp_Time!$A:$B,2,FALSE),Z1058))</f>
        <v>2.7430555555555554E-3</v>
      </c>
      <c r="X1058" s="59">
        <f t="shared" si="48"/>
        <v>0</v>
      </c>
      <c r="Y1058" s="59">
        <f t="shared" si="49"/>
        <v>0</v>
      </c>
      <c r="Z1058">
        <f>IF(X1058&gt;Y1058,X1058 - Y1058,VLOOKUP(CONCATENATE(Home!$B$2,-3),Comp_Time!$A:$B,2,FALSE))</f>
        <v>2.7430555555555554E-3</v>
      </c>
      <c r="AA1058">
        <f t="shared" si="50"/>
        <v>0</v>
      </c>
    </row>
    <row r="1059" spans="23:27">
      <c r="W1059">
        <f>IF(AA1059=1, VLOOKUP(CONCATENATE(Home!$B$2,-3),Comp_Time!$A:$B,2,FALSE),IF(Z1059&gt; VLOOKUP(CONCATENATE(Home!$B$2,-3),Comp_Time!$A:$B,2,FALSE),VLOOKUP(CONCATENATE(Home!$B$2,-3),Comp_Time!$A:$B,2,FALSE),Z1059))</f>
        <v>2.7430555555555554E-3</v>
      </c>
      <c r="X1059" s="59">
        <f t="shared" si="48"/>
        <v>0</v>
      </c>
      <c r="Y1059" s="59">
        <f t="shared" si="49"/>
        <v>0</v>
      </c>
      <c r="Z1059">
        <f>IF(X1059&gt;Y1059,X1059 - Y1059,VLOOKUP(CONCATENATE(Home!$B$2,-3),Comp_Time!$A:$B,2,FALSE))</f>
        <v>2.7430555555555554E-3</v>
      </c>
      <c r="AA1059">
        <f t="shared" si="50"/>
        <v>0</v>
      </c>
    </row>
    <row r="1060" spans="23:27">
      <c r="W1060">
        <f>IF(AA1060=1, VLOOKUP(CONCATENATE(Home!$B$2,-3),Comp_Time!$A:$B,2,FALSE),IF(Z1060&gt; VLOOKUP(CONCATENATE(Home!$B$2,-3),Comp_Time!$A:$B,2,FALSE),VLOOKUP(CONCATENATE(Home!$B$2,-3),Comp_Time!$A:$B,2,FALSE),Z1060))</f>
        <v>2.7430555555555554E-3</v>
      </c>
      <c r="X1060" s="59">
        <f t="shared" si="48"/>
        <v>0</v>
      </c>
      <c r="Y1060" s="59">
        <f t="shared" si="49"/>
        <v>0</v>
      </c>
      <c r="Z1060">
        <f>IF(X1060&gt;Y1060,X1060 - Y1060,VLOOKUP(CONCATENATE(Home!$B$2,-3),Comp_Time!$A:$B,2,FALSE))</f>
        <v>2.7430555555555554E-3</v>
      </c>
      <c r="AA1060">
        <f t="shared" si="50"/>
        <v>0</v>
      </c>
    </row>
    <row r="1061" spans="23:27">
      <c r="W1061">
        <f>IF(AA1061=1, VLOOKUP(CONCATENATE(Home!$B$2,-3),Comp_Time!$A:$B,2,FALSE),IF(Z1061&gt; VLOOKUP(CONCATENATE(Home!$B$2,-3),Comp_Time!$A:$B,2,FALSE),VLOOKUP(CONCATENATE(Home!$B$2,-3),Comp_Time!$A:$B,2,FALSE),Z1061))</f>
        <v>2.7430555555555554E-3</v>
      </c>
      <c r="X1061" s="59">
        <f t="shared" si="48"/>
        <v>0</v>
      </c>
      <c r="Y1061" s="59">
        <f t="shared" si="49"/>
        <v>0</v>
      </c>
      <c r="Z1061">
        <f>IF(X1061&gt;Y1061,X1061 - Y1061,VLOOKUP(CONCATENATE(Home!$B$2,-3),Comp_Time!$A:$B,2,FALSE))</f>
        <v>2.7430555555555554E-3</v>
      </c>
      <c r="AA1061">
        <f t="shared" si="50"/>
        <v>0</v>
      </c>
    </row>
    <row r="1062" spans="23:27">
      <c r="W1062">
        <f>IF(AA1062=1, VLOOKUP(CONCATENATE(Home!$B$2,-3),Comp_Time!$A:$B,2,FALSE),IF(Z1062&gt; VLOOKUP(CONCATENATE(Home!$B$2,-3),Comp_Time!$A:$B,2,FALSE),VLOOKUP(CONCATENATE(Home!$B$2,-3),Comp_Time!$A:$B,2,FALSE),Z1062))</f>
        <v>2.7430555555555554E-3</v>
      </c>
      <c r="X1062" s="59">
        <f t="shared" si="48"/>
        <v>0</v>
      </c>
      <c r="Y1062" s="59">
        <f t="shared" si="49"/>
        <v>0</v>
      </c>
      <c r="Z1062">
        <f>IF(X1062&gt;Y1062,X1062 - Y1062,VLOOKUP(CONCATENATE(Home!$B$2,-3),Comp_Time!$A:$B,2,FALSE))</f>
        <v>2.7430555555555554E-3</v>
      </c>
      <c r="AA1062">
        <f t="shared" si="50"/>
        <v>0</v>
      </c>
    </row>
    <row r="1063" spans="23:27">
      <c r="W1063">
        <f>IF(AA1063=1, VLOOKUP(CONCATENATE(Home!$B$2,-3),Comp_Time!$A:$B,2,FALSE),IF(Z1063&gt; VLOOKUP(CONCATENATE(Home!$B$2,-3),Comp_Time!$A:$B,2,FALSE),VLOOKUP(CONCATENATE(Home!$B$2,-3),Comp_Time!$A:$B,2,FALSE),Z1063))</f>
        <v>2.7430555555555554E-3</v>
      </c>
      <c r="X1063" s="59">
        <f t="shared" si="48"/>
        <v>0</v>
      </c>
      <c r="Y1063" s="59">
        <f t="shared" si="49"/>
        <v>0</v>
      </c>
      <c r="Z1063">
        <f>IF(X1063&gt;Y1063,X1063 - Y1063,VLOOKUP(CONCATENATE(Home!$B$2,-3),Comp_Time!$A:$B,2,FALSE))</f>
        <v>2.7430555555555554E-3</v>
      </c>
      <c r="AA1063">
        <f t="shared" si="50"/>
        <v>0</v>
      </c>
    </row>
    <row r="1064" spans="23:27">
      <c r="W1064">
        <f>IF(AA1064=1, VLOOKUP(CONCATENATE(Home!$B$2,-3),Comp_Time!$A:$B,2,FALSE),IF(Z1064&gt; VLOOKUP(CONCATENATE(Home!$B$2,-3),Comp_Time!$A:$B,2,FALSE),VLOOKUP(CONCATENATE(Home!$B$2,-3),Comp_Time!$A:$B,2,FALSE),Z1064))</f>
        <v>2.7430555555555554E-3</v>
      </c>
      <c r="X1064" s="59">
        <f t="shared" si="48"/>
        <v>0</v>
      </c>
      <c r="Y1064" s="59">
        <f t="shared" si="49"/>
        <v>0</v>
      </c>
      <c r="Z1064">
        <f>IF(X1064&gt;Y1064,X1064 - Y1064,VLOOKUP(CONCATENATE(Home!$B$2,-3),Comp_Time!$A:$B,2,FALSE))</f>
        <v>2.7430555555555554E-3</v>
      </c>
      <c r="AA1064">
        <f t="shared" si="50"/>
        <v>0</v>
      </c>
    </row>
    <row r="1065" spans="23:27">
      <c r="W1065">
        <f>IF(AA1065=1, VLOOKUP(CONCATENATE(Home!$B$2,-3),Comp_Time!$A:$B,2,FALSE),IF(Z1065&gt; VLOOKUP(CONCATENATE(Home!$B$2,-3),Comp_Time!$A:$B,2,FALSE),VLOOKUP(CONCATENATE(Home!$B$2,-3),Comp_Time!$A:$B,2,FALSE),Z1065))</f>
        <v>2.7430555555555554E-3</v>
      </c>
      <c r="X1065" s="59">
        <f t="shared" si="48"/>
        <v>0</v>
      </c>
      <c r="Y1065" s="59">
        <f t="shared" si="49"/>
        <v>0</v>
      </c>
      <c r="Z1065">
        <f>IF(X1065&gt;Y1065,X1065 - Y1065,VLOOKUP(CONCATENATE(Home!$B$2,-3),Comp_Time!$A:$B,2,FALSE))</f>
        <v>2.7430555555555554E-3</v>
      </c>
      <c r="AA1065">
        <f t="shared" si="50"/>
        <v>0</v>
      </c>
    </row>
    <row r="1066" spans="23:27">
      <c r="W1066">
        <f>IF(AA1066=1, VLOOKUP(CONCATENATE(Home!$B$2,-3),Comp_Time!$A:$B,2,FALSE),IF(Z1066&gt; VLOOKUP(CONCATENATE(Home!$B$2,-3),Comp_Time!$A:$B,2,FALSE),VLOOKUP(CONCATENATE(Home!$B$2,-3),Comp_Time!$A:$B,2,FALSE),Z1066))</f>
        <v>2.7430555555555554E-3</v>
      </c>
      <c r="X1066" s="59">
        <f t="shared" si="48"/>
        <v>0</v>
      </c>
      <c r="Y1066" s="59">
        <f t="shared" si="49"/>
        <v>0</v>
      </c>
      <c r="Z1066">
        <f>IF(X1066&gt;Y1066,X1066 - Y1066,VLOOKUP(CONCATENATE(Home!$B$2,-3),Comp_Time!$A:$B,2,FALSE))</f>
        <v>2.7430555555555554E-3</v>
      </c>
      <c r="AA1066">
        <f t="shared" si="50"/>
        <v>0</v>
      </c>
    </row>
    <row r="1067" spans="23:27">
      <c r="W1067">
        <f>IF(AA1067=1, VLOOKUP(CONCATENATE(Home!$B$2,-3),Comp_Time!$A:$B,2,FALSE),IF(Z1067&gt; VLOOKUP(CONCATENATE(Home!$B$2,-3),Comp_Time!$A:$B,2,FALSE),VLOOKUP(CONCATENATE(Home!$B$2,-3),Comp_Time!$A:$B,2,FALSE),Z1067))</f>
        <v>2.7430555555555554E-3</v>
      </c>
      <c r="X1067" s="59">
        <f t="shared" si="48"/>
        <v>0</v>
      </c>
      <c r="Y1067" s="59">
        <f t="shared" si="49"/>
        <v>0</v>
      </c>
      <c r="Z1067">
        <f>IF(X1067&gt;Y1067,X1067 - Y1067,VLOOKUP(CONCATENATE(Home!$B$2,-3),Comp_Time!$A:$B,2,FALSE))</f>
        <v>2.7430555555555554E-3</v>
      </c>
      <c r="AA1067">
        <f t="shared" si="50"/>
        <v>0</v>
      </c>
    </row>
    <row r="1068" spans="23:27">
      <c r="W1068">
        <f>IF(AA1068=1, VLOOKUP(CONCATENATE(Home!$B$2,-3),Comp_Time!$A:$B,2,FALSE),IF(Z1068&gt; VLOOKUP(CONCATENATE(Home!$B$2,-3),Comp_Time!$A:$B,2,FALSE),VLOOKUP(CONCATENATE(Home!$B$2,-3),Comp_Time!$A:$B,2,FALSE),Z1068))</f>
        <v>2.7430555555555554E-3</v>
      </c>
      <c r="X1068" s="59">
        <f t="shared" si="48"/>
        <v>0</v>
      </c>
      <c r="Y1068" s="59">
        <f t="shared" si="49"/>
        <v>0</v>
      </c>
      <c r="Z1068">
        <f>IF(X1068&gt;Y1068,X1068 - Y1068,VLOOKUP(CONCATENATE(Home!$B$2,-3),Comp_Time!$A:$B,2,FALSE))</f>
        <v>2.7430555555555554E-3</v>
      </c>
      <c r="AA1068">
        <f t="shared" si="50"/>
        <v>0</v>
      </c>
    </row>
    <row r="1069" spans="23:27">
      <c r="W1069">
        <f>IF(AA1069=1, VLOOKUP(CONCATENATE(Home!$B$2,-3),Comp_Time!$A:$B,2,FALSE),IF(Z1069&gt; VLOOKUP(CONCATENATE(Home!$B$2,-3),Comp_Time!$A:$B,2,FALSE),VLOOKUP(CONCATENATE(Home!$B$2,-3),Comp_Time!$A:$B,2,FALSE),Z1069))</f>
        <v>2.7430555555555554E-3</v>
      </c>
      <c r="X1069" s="59">
        <f t="shared" si="48"/>
        <v>0</v>
      </c>
      <c r="Y1069" s="59">
        <f t="shared" si="49"/>
        <v>0</v>
      </c>
      <c r="Z1069">
        <f>IF(X1069&gt;Y1069,X1069 - Y1069,VLOOKUP(CONCATENATE(Home!$B$2,-3),Comp_Time!$A:$B,2,FALSE))</f>
        <v>2.7430555555555554E-3</v>
      </c>
      <c r="AA1069">
        <f t="shared" si="50"/>
        <v>0</v>
      </c>
    </row>
    <row r="1070" spans="23:27">
      <c r="W1070">
        <f>IF(AA1070=1, VLOOKUP(CONCATENATE(Home!$B$2,-3),Comp_Time!$A:$B,2,FALSE),IF(Z1070&gt; VLOOKUP(CONCATENATE(Home!$B$2,-3),Comp_Time!$A:$B,2,FALSE),VLOOKUP(CONCATENATE(Home!$B$2,-3),Comp_Time!$A:$B,2,FALSE),Z1070))</f>
        <v>2.7430555555555554E-3</v>
      </c>
      <c r="X1070" s="59">
        <f t="shared" si="48"/>
        <v>0</v>
      </c>
      <c r="Y1070" s="59">
        <f t="shared" si="49"/>
        <v>0</v>
      </c>
      <c r="Z1070">
        <f>IF(X1070&gt;Y1070,X1070 - Y1070,VLOOKUP(CONCATENATE(Home!$B$2,-3),Comp_Time!$A:$B,2,FALSE))</f>
        <v>2.7430555555555554E-3</v>
      </c>
      <c r="AA1070">
        <f t="shared" si="50"/>
        <v>0</v>
      </c>
    </row>
    <row r="1071" spans="23:27">
      <c r="W1071">
        <f>IF(AA1071=1, VLOOKUP(CONCATENATE(Home!$B$2,-3),Comp_Time!$A:$B,2,FALSE),IF(Z1071&gt; VLOOKUP(CONCATENATE(Home!$B$2,-3),Comp_Time!$A:$B,2,FALSE),VLOOKUP(CONCATENATE(Home!$B$2,-3),Comp_Time!$A:$B,2,FALSE),Z1071))</f>
        <v>2.7430555555555554E-3</v>
      </c>
      <c r="X1071" s="59">
        <f t="shared" si="48"/>
        <v>0</v>
      </c>
      <c r="Y1071" s="59">
        <f t="shared" si="49"/>
        <v>0</v>
      </c>
      <c r="Z1071">
        <f>IF(X1071&gt;Y1071,X1071 - Y1071,VLOOKUP(CONCATENATE(Home!$B$2,-3),Comp_Time!$A:$B,2,FALSE))</f>
        <v>2.7430555555555554E-3</v>
      </c>
      <c r="AA1071">
        <f t="shared" si="50"/>
        <v>0</v>
      </c>
    </row>
    <row r="1072" spans="23:27">
      <c r="W1072">
        <f>IF(AA1072=1, VLOOKUP(CONCATENATE(Home!$B$2,-3),Comp_Time!$A:$B,2,FALSE),IF(Z1072&gt; VLOOKUP(CONCATENATE(Home!$B$2,-3),Comp_Time!$A:$B,2,FALSE),VLOOKUP(CONCATENATE(Home!$B$2,-3),Comp_Time!$A:$B,2,FALSE),Z1072))</f>
        <v>2.7430555555555554E-3</v>
      </c>
      <c r="X1072" s="59">
        <f t="shared" si="48"/>
        <v>0</v>
      </c>
      <c r="Y1072" s="59">
        <f t="shared" si="49"/>
        <v>0</v>
      </c>
      <c r="Z1072">
        <f>IF(X1072&gt;Y1072,X1072 - Y1072,VLOOKUP(CONCATENATE(Home!$B$2,-3),Comp_Time!$A:$B,2,FALSE))</f>
        <v>2.7430555555555554E-3</v>
      </c>
      <c r="AA1072">
        <f t="shared" si="50"/>
        <v>0</v>
      </c>
    </row>
    <row r="1073" spans="23:27">
      <c r="W1073">
        <f>IF(AA1073=1, VLOOKUP(CONCATENATE(Home!$B$2,-3),Comp_Time!$A:$B,2,FALSE),IF(Z1073&gt; VLOOKUP(CONCATENATE(Home!$B$2,-3),Comp_Time!$A:$B,2,FALSE),VLOOKUP(CONCATENATE(Home!$B$2,-3),Comp_Time!$A:$B,2,FALSE),Z1073))</f>
        <v>2.7430555555555554E-3</v>
      </c>
      <c r="X1073" s="59">
        <f t="shared" si="48"/>
        <v>0</v>
      </c>
      <c r="Y1073" s="59">
        <f t="shared" si="49"/>
        <v>0</v>
      </c>
      <c r="Z1073">
        <f>IF(X1073&gt;Y1073,X1073 - Y1073,VLOOKUP(CONCATENATE(Home!$B$2,-3),Comp_Time!$A:$B,2,FALSE))</f>
        <v>2.7430555555555554E-3</v>
      </c>
      <c r="AA1073">
        <f t="shared" si="50"/>
        <v>0</v>
      </c>
    </row>
    <row r="1074" spans="23:27">
      <c r="W1074">
        <f>IF(AA1074=1, VLOOKUP(CONCATENATE(Home!$B$2,-3),Comp_Time!$A:$B,2,FALSE),IF(Z1074&gt; VLOOKUP(CONCATENATE(Home!$B$2,-3),Comp_Time!$A:$B,2,FALSE),VLOOKUP(CONCATENATE(Home!$B$2,-3),Comp_Time!$A:$B,2,FALSE),Z1074))</f>
        <v>2.7430555555555554E-3</v>
      </c>
      <c r="X1074" s="59">
        <f t="shared" si="48"/>
        <v>0</v>
      </c>
      <c r="Y1074" s="59">
        <f t="shared" si="49"/>
        <v>0</v>
      </c>
      <c r="Z1074">
        <f>IF(X1074&gt;Y1074,X1074 - Y1074,VLOOKUP(CONCATENATE(Home!$B$2,-3),Comp_Time!$A:$B,2,FALSE))</f>
        <v>2.7430555555555554E-3</v>
      </c>
      <c r="AA1074">
        <f t="shared" si="50"/>
        <v>0</v>
      </c>
    </row>
    <row r="1075" spans="23:27">
      <c r="W1075">
        <f>IF(AA1075=1, VLOOKUP(CONCATENATE(Home!$B$2,-3),Comp_Time!$A:$B,2,FALSE),IF(Z1075&gt; VLOOKUP(CONCATENATE(Home!$B$2,-3),Comp_Time!$A:$B,2,FALSE),VLOOKUP(CONCATENATE(Home!$B$2,-3),Comp_Time!$A:$B,2,FALSE),Z1075))</f>
        <v>2.7430555555555554E-3</v>
      </c>
      <c r="X1075" s="59">
        <f t="shared" si="48"/>
        <v>0</v>
      </c>
      <c r="Y1075" s="59">
        <f t="shared" si="49"/>
        <v>0</v>
      </c>
      <c r="Z1075">
        <f>IF(X1075&gt;Y1075,X1075 - Y1075,VLOOKUP(CONCATENATE(Home!$B$2,-3),Comp_Time!$A:$B,2,FALSE))</f>
        <v>2.7430555555555554E-3</v>
      </c>
      <c r="AA1075">
        <f t="shared" si="50"/>
        <v>0</v>
      </c>
    </row>
    <row r="1076" spans="23:27">
      <c r="W1076">
        <f>IF(AA1076=1, VLOOKUP(CONCATENATE(Home!$B$2,-3),Comp_Time!$A:$B,2,FALSE),IF(Z1076&gt; VLOOKUP(CONCATENATE(Home!$B$2,-3),Comp_Time!$A:$B,2,FALSE),VLOOKUP(CONCATENATE(Home!$B$2,-3),Comp_Time!$A:$B,2,FALSE),Z1076))</f>
        <v>2.7430555555555554E-3</v>
      </c>
      <c r="X1076" s="59">
        <f t="shared" si="48"/>
        <v>0</v>
      </c>
      <c r="Y1076" s="59">
        <f t="shared" si="49"/>
        <v>0</v>
      </c>
      <c r="Z1076">
        <f>IF(X1076&gt;Y1076,X1076 - Y1076,VLOOKUP(CONCATENATE(Home!$B$2,-3),Comp_Time!$A:$B,2,FALSE))</f>
        <v>2.7430555555555554E-3</v>
      </c>
      <c r="AA1076">
        <f t="shared" si="50"/>
        <v>0</v>
      </c>
    </row>
    <row r="1077" spans="23:27">
      <c r="W1077">
        <f>IF(AA1077=1, VLOOKUP(CONCATENATE(Home!$B$2,-3),Comp_Time!$A:$B,2,FALSE),IF(Z1077&gt; VLOOKUP(CONCATENATE(Home!$B$2,-3),Comp_Time!$A:$B,2,FALSE),VLOOKUP(CONCATENATE(Home!$B$2,-3),Comp_Time!$A:$B,2,FALSE),Z1077))</f>
        <v>2.7430555555555554E-3</v>
      </c>
      <c r="X1077" s="59">
        <f t="shared" si="48"/>
        <v>0</v>
      </c>
      <c r="Y1077" s="59">
        <f t="shared" si="49"/>
        <v>0</v>
      </c>
      <c r="Z1077">
        <f>IF(X1077&gt;Y1077,X1077 - Y1077,VLOOKUP(CONCATENATE(Home!$B$2,-3),Comp_Time!$A:$B,2,FALSE))</f>
        <v>2.7430555555555554E-3</v>
      </c>
      <c r="AA1077">
        <f t="shared" si="50"/>
        <v>0</v>
      </c>
    </row>
    <row r="1078" spans="23:27">
      <c r="W1078">
        <f>IF(AA1078=1, VLOOKUP(CONCATENATE(Home!$B$2,-3),Comp_Time!$A:$B,2,FALSE),IF(Z1078&gt; VLOOKUP(CONCATENATE(Home!$B$2,-3),Comp_Time!$A:$B,2,FALSE),VLOOKUP(CONCATENATE(Home!$B$2,-3),Comp_Time!$A:$B,2,FALSE),Z1078))</f>
        <v>2.7430555555555554E-3</v>
      </c>
      <c r="X1078" s="59">
        <f t="shared" si="48"/>
        <v>0</v>
      </c>
      <c r="Y1078" s="59">
        <f t="shared" si="49"/>
        <v>0</v>
      </c>
      <c r="Z1078">
        <f>IF(X1078&gt;Y1078,X1078 - Y1078,VLOOKUP(CONCATENATE(Home!$B$2,-3),Comp_Time!$A:$B,2,FALSE))</f>
        <v>2.7430555555555554E-3</v>
      </c>
      <c r="AA1078">
        <f t="shared" si="50"/>
        <v>0</v>
      </c>
    </row>
    <row r="1079" spans="23:27">
      <c r="W1079">
        <f>IF(AA1079=1, VLOOKUP(CONCATENATE(Home!$B$2,-3),Comp_Time!$A:$B,2,FALSE),IF(Z1079&gt; VLOOKUP(CONCATENATE(Home!$B$2,-3),Comp_Time!$A:$B,2,FALSE),VLOOKUP(CONCATENATE(Home!$B$2,-3),Comp_Time!$A:$B,2,FALSE),Z1079))</f>
        <v>2.7430555555555554E-3</v>
      </c>
      <c r="X1079" s="59">
        <f t="shared" si="48"/>
        <v>0</v>
      </c>
      <c r="Y1079" s="59">
        <f t="shared" si="49"/>
        <v>0</v>
      </c>
      <c r="Z1079">
        <f>IF(X1079&gt;Y1079,X1079 - Y1079,VLOOKUP(CONCATENATE(Home!$B$2,-3),Comp_Time!$A:$B,2,FALSE))</f>
        <v>2.7430555555555554E-3</v>
      </c>
      <c r="AA1079">
        <f t="shared" si="50"/>
        <v>0</v>
      </c>
    </row>
    <row r="1080" spans="23:27">
      <c r="W1080">
        <f>IF(AA1080=1, VLOOKUP(CONCATENATE(Home!$B$2,-3),Comp_Time!$A:$B,2,FALSE),IF(Z1080&gt; VLOOKUP(CONCATENATE(Home!$B$2,-3),Comp_Time!$A:$B,2,FALSE),VLOOKUP(CONCATENATE(Home!$B$2,-3),Comp_Time!$A:$B,2,FALSE),Z1080))</f>
        <v>2.7430555555555554E-3</v>
      </c>
      <c r="X1080" s="59">
        <f t="shared" si="48"/>
        <v>0</v>
      </c>
      <c r="Y1080" s="59">
        <f t="shared" si="49"/>
        <v>0</v>
      </c>
      <c r="Z1080">
        <f>IF(X1080&gt;Y1080,X1080 - Y1080,VLOOKUP(CONCATENATE(Home!$B$2,-3),Comp_Time!$A:$B,2,FALSE))</f>
        <v>2.7430555555555554E-3</v>
      </c>
      <c r="AA1080">
        <f t="shared" si="50"/>
        <v>0</v>
      </c>
    </row>
    <row r="1081" spans="23:27">
      <c r="W1081">
        <f>IF(AA1081=1, VLOOKUP(CONCATENATE(Home!$B$2,-3),Comp_Time!$A:$B,2,FALSE),IF(Z1081&gt; VLOOKUP(CONCATENATE(Home!$B$2,-3),Comp_Time!$A:$B,2,FALSE),VLOOKUP(CONCATENATE(Home!$B$2,-3),Comp_Time!$A:$B,2,FALSE),Z1081))</f>
        <v>2.7430555555555554E-3</v>
      </c>
      <c r="X1081" s="59">
        <f t="shared" si="48"/>
        <v>0</v>
      </c>
      <c r="Y1081" s="59">
        <f t="shared" si="49"/>
        <v>0</v>
      </c>
      <c r="Z1081">
        <f>IF(X1081&gt;Y1081,X1081 - Y1081,VLOOKUP(CONCATENATE(Home!$B$2,-3),Comp_Time!$A:$B,2,FALSE))</f>
        <v>2.7430555555555554E-3</v>
      </c>
      <c r="AA1081">
        <f t="shared" si="50"/>
        <v>0</v>
      </c>
    </row>
    <row r="1082" spans="23:27">
      <c r="W1082">
        <f>IF(AA1082=1, VLOOKUP(CONCATENATE(Home!$B$2,-3),Comp_Time!$A:$B,2,FALSE),IF(Z1082&gt; VLOOKUP(CONCATENATE(Home!$B$2,-3),Comp_Time!$A:$B,2,FALSE),VLOOKUP(CONCATENATE(Home!$B$2,-3),Comp_Time!$A:$B,2,FALSE),Z1082))</f>
        <v>2.7430555555555554E-3</v>
      </c>
      <c r="X1082" s="59">
        <f t="shared" si="48"/>
        <v>0</v>
      </c>
      <c r="Y1082" s="59">
        <f t="shared" si="49"/>
        <v>0</v>
      </c>
      <c r="Z1082">
        <f>IF(X1082&gt;Y1082,X1082 - Y1082,VLOOKUP(CONCATENATE(Home!$B$2,-3),Comp_Time!$A:$B,2,FALSE))</f>
        <v>2.7430555555555554E-3</v>
      </c>
      <c r="AA1082">
        <f t="shared" si="50"/>
        <v>0</v>
      </c>
    </row>
    <row r="1083" spans="23:27">
      <c r="W1083">
        <f>IF(AA1083=1, VLOOKUP(CONCATENATE(Home!$B$2,-3),Comp_Time!$A:$B,2,FALSE),IF(Z1083&gt; VLOOKUP(CONCATENATE(Home!$B$2,-3),Comp_Time!$A:$B,2,FALSE),VLOOKUP(CONCATENATE(Home!$B$2,-3),Comp_Time!$A:$B,2,FALSE),Z1083))</f>
        <v>2.7430555555555554E-3</v>
      </c>
      <c r="X1083" s="59">
        <f t="shared" si="48"/>
        <v>0</v>
      </c>
      <c r="Y1083" s="59">
        <f t="shared" si="49"/>
        <v>0</v>
      </c>
      <c r="Z1083">
        <f>IF(X1083&gt;Y1083,X1083 - Y1083,VLOOKUP(CONCATENATE(Home!$B$2,-3),Comp_Time!$A:$B,2,FALSE))</f>
        <v>2.7430555555555554E-3</v>
      </c>
      <c r="AA1083">
        <f t="shared" si="50"/>
        <v>0</v>
      </c>
    </row>
    <row r="1084" spans="23:27">
      <c r="W1084">
        <f>IF(AA1084=1, VLOOKUP(CONCATENATE(Home!$B$2,-3),Comp_Time!$A:$B,2,FALSE),IF(Z1084&gt; VLOOKUP(CONCATENATE(Home!$B$2,-3),Comp_Time!$A:$B,2,FALSE),VLOOKUP(CONCATENATE(Home!$B$2,-3),Comp_Time!$A:$B,2,FALSE),Z1084))</f>
        <v>2.7430555555555554E-3</v>
      </c>
      <c r="X1084" s="59">
        <f t="shared" si="48"/>
        <v>0</v>
      </c>
      <c r="Y1084" s="59">
        <f t="shared" si="49"/>
        <v>0</v>
      </c>
      <c r="Z1084">
        <f>IF(X1084&gt;Y1084,X1084 - Y1084,VLOOKUP(CONCATENATE(Home!$B$2,-3),Comp_Time!$A:$B,2,FALSE))</f>
        <v>2.7430555555555554E-3</v>
      </c>
      <c r="AA1084">
        <f t="shared" si="50"/>
        <v>0</v>
      </c>
    </row>
    <row r="1085" spans="23:27">
      <c r="W1085">
        <f>IF(AA1085=1, VLOOKUP(CONCATENATE(Home!$B$2,-3),Comp_Time!$A:$B,2,FALSE),IF(Z1085&gt; VLOOKUP(CONCATENATE(Home!$B$2,-3),Comp_Time!$A:$B,2,FALSE),VLOOKUP(CONCATENATE(Home!$B$2,-3),Comp_Time!$A:$B,2,FALSE),Z1085))</f>
        <v>2.7430555555555554E-3</v>
      </c>
      <c r="X1085" s="59">
        <f t="shared" si="48"/>
        <v>0</v>
      </c>
      <c r="Y1085" s="59">
        <f t="shared" si="49"/>
        <v>0</v>
      </c>
      <c r="Z1085">
        <f>IF(X1085&gt;Y1085,X1085 - Y1085,VLOOKUP(CONCATENATE(Home!$B$2,-3),Comp_Time!$A:$B,2,FALSE))</f>
        <v>2.7430555555555554E-3</v>
      </c>
      <c r="AA1085">
        <f t="shared" si="50"/>
        <v>0</v>
      </c>
    </row>
    <row r="1086" spans="23:27">
      <c r="W1086">
        <f>IF(AA1086=1, VLOOKUP(CONCATENATE(Home!$B$2,-3),Comp_Time!$A:$B,2,FALSE),IF(Z1086&gt; VLOOKUP(CONCATENATE(Home!$B$2,-3),Comp_Time!$A:$B,2,FALSE),VLOOKUP(CONCATENATE(Home!$B$2,-3),Comp_Time!$A:$B,2,FALSE),Z1086))</f>
        <v>2.7430555555555554E-3</v>
      </c>
      <c r="X1086" s="59">
        <f t="shared" si="48"/>
        <v>0</v>
      </c>
      <c r="Y1086" s="59">
        <f t="shared" si="49"/>
        <v>0</v>
      </c>
      <c r="Z1086">
        <f>IF(X1086&gt;Y1086,X1086 - Y1086,VLOOKUP(CONCATENATE(Home!$B$2,-3),Comp_Time!$A:$B,2,FALSE))</f>
        <v>2.7430555555555554E-3</v>
      </c>
      <c r="AA1086">
        <f t="shared" si="50"/>
        <v>0</v>
      </c>
    </row>
    <row r="1087" spans="23:27">
      <c r="W1087">
        <f>IF(AA1087=1, VLOOKUP(CONCATENATE(Home!$B$2,-3),Comp_Time!$A:$B,2,FALSE),IF(Z1087&gt; VLOOKUP(CONCATENATE(Home!$B$2,-3),Comp_Time!$A:$B,2,FALSE),VLOOKUP(CONCATENATE(Home!$B$2,-3),Comp_Time!$A:$B,2,FALSE),Z1087))</f>
        <v>2.7430555555555554E-3</v>
      </c>
      <c r="X1087" s="59">
        <f t="shared" si="48"/>
        <v>0</v>
      </c>
      <c r="Y1087" s="59">
        <f t="shared" si="49"/>
        <v>0</v>
      </c>
      <c r="Z1087">
        <f>IF(X1087&gt;Y1087,X1087 - Y1087,VLOOKUP(CONCATENATE(Home!$B$2,-3),Comp_Time!$A:$B,2,FALSE))</f>
        <v>2.7430555555555554E-3</v>
      </c>
      <c r="AA1087">
        <f t="shared" si="50"/>
        <v>0</v>
      </c>
    </row>
    <row r="1088" spans="23:27">
      <c r="W1088">
        <f>IF(AA1088=1, VLOOKUP(CONCATENATE(Home!$B$2,-3),Comp_Time!$A:$B,2,FALSE),IF(Z1088&gt; VLOOKUP(CONCATENATE(Home!$B$2,-3),Comp_Time!$A:$B,2,FALSE),VLOOKUP(CONCATENATE(Home!$B$2,-3),Comp_Time!$A:$B,2,FALSE),Z1088))</f>
        <v>2.7430555555555554E-3</v>
      </c>
      <c r="X1088" s="59">
        <f t="shared" si="48"/>
        <v>0</v>
      </c>
      <c r="Y1088" s="59">
        <f t="shared" si="49"/>
        <v>0</v>
      </c>
      <c r="Z1088">
        <f>IF(X1088&gt;Y1088,X1088 - Y1088,VLOOKUP(CONCATENATE(Home!$B$2,-3),Comp_Time!$A:$B,2,FALSE))</f>
        <v>2.7430555555555554E-3</v>
      </c>
      <c r="AA1088">
        <f t="shared" si="50"/>
        <v>0</v>
      </c>
    </row>
    <row r="1089" spans="23:27">
      <c r="W1089">
        <f>IF(AA1089=1, VLOOKUP(CONCATENATE(Home!$B$2,-3),Comp_Time!$A:$B,2,FALSE),IF(Z1089&gt; VLOOKUP(CONCATENATE(Home!$B$2,-3),Comp_Time!$A:$B,2,FALSE),VLOOKUP(CONCATENATE(Home!$B$2,-3),Comp_Time!$A:$B,2,FALSE),Z1089))</f>
        <v>2.7430555555555554E-3</v>
      </c>
      <c r="X1089" s="59">
        <f t="shared" si="48"/>
        <v>0</v>
      </c>
      <c r="Y1089" s="59">
        <f t="shared" si="49"/>
        <v>0</v>
      </c>
      <c r="Z1089">
        <f>IF(X1089&gt;Y1089,X1089 - Y1089,VLOOKUP(CONCATENATE(Home!$B$2,-3),Comp_Time!$A:$B,2,FALSE))</f>
        <v>2.7430555555555554E-3</v>
      </c>
      <c r="AA1089">
        <f t="shared" si="50"/>
        <v>0</v>
      </c>
    </row>
    <row r="1090" spans="23:27">
      <c r="W1090">
        <f>IF(AA1090=1, VLOOKUP(CONCATENATE(Home!$B$2,-3),Comp_Time!$A:$B,2,FALSE),IF(Z1090&gt; VLOOKUP(CONCATENATE(Home!$B$2,-3),Comp_Time!$A:$B,2,FALSE),VLOOKUP(CONCATENATE(Home!$B$2,-3),Comp_Time!$A:$B,2,FALSE),Z1090))</f>
        <v>2.7430555555555554E-3</v>
      </c>
      <c r="X1090" s="59">
        <f t="shared" si="48"/>
        <v>0</v>
      </c>
      <c r="Y1090" s="59">
        <f t="shared" si="49"/>
        <v>0</v>
      </c>
      <c r="Z1090">
        <f>IF(X1090&gt;Y1090,X1090 - Y1090,VLOOKUP(CONCATENATE(Home!$B$2,-3),Comp_Time!$A:$B,2,FALSE))</f>
        <v>2.7430555555555554E-3</v>
      </c>
      <c r="AA1090">
        <f t="shared" si="50"/>
        <v>0</v>
      </c>
    </row>
    <row r="1091" spans="23:27">
      <c r="W1091">
        <f>IF(AA1091=1, VLOOKUP(CONCATENATE(Home!$B$2,-3),Comp_Time!$A:$B,2,FALSE),IF(Z1091&gt; VLOOKUP(CONCATENATE(Home!$B$2,-3),Comp_Time!$A:$B,2,FALSE),VLOOKUP(CONCATENATE(Home!$B$2,-3),Comp_Time!$A:$B,2,FALSE),Z1091))</f>
        <v>2.7430555555555554E-3</v>
      </c>
      <c r="X1091" s="59">
        <f t="shared" ref="X1091:X1154" si="51">TIME(HOUR(D1091),MINUTE(D1091),SECOND(D1091))</f>
        <v>0</v>
      </c>
      <c r="Y1091" s="59">
        <f t="shared" ref="Y1091:Y1154" si="52">TIME(HOUR(C1091),MINUTE(C1091),SECOND(C1091))</f>
        <v>0</v>
      </c>
      <c r="Z1091">
        <f>IF(X1091&gt;Y1091,X1091 - Y1091,VLOOKUP(CONCATENATE(Home!$B$2,-3),Comp_Time!$A:$B,2,FALSE))</f>
        <v>2.7430555555555554E-3</v>
      </c>
      <c r="AA1091">
        <f t="shared" ref="AA1091:AA1154" si="53">IF(DATE(YEAR(C1091),MONTH(C1091),DAY(C1091))=DATE(YEAR(D1091),MONTH(D1091),DAY(D1091)),0,1)</f>
        <v>0</v>
      </c>
    </row>
    <row r="1092" spans="23:27">
      <c r="W1092">
        <f>IF(AA1092=1, VLOOKUP(CONCATENATE(Home!$B$2,-3),Comp_Time!$A:$B,2,FALSE),IF(Z1092&gt; VLOOKUP(CONCATENATE(Home!$B$2,-3),Comp_Time!$A:$B,2,FALSE),VLOOKUP(CONCATENATE(Home!$B$2,-3),Comp_Time!$A:$B,2,FALSE),Z1092))</f>
        <v>2.7430555555555554E-3</v>
      </c>
      <c r="X1092" s="59">
        <f t="shared" si="51"/>
        <v>0</v>
      </c>
      <c r="Y1092" s="59">
        <f t="shared" si="52"/>
        <v>0</v>
      </c>
      <c r="Z1092">
        <f>IF(X1092&gt;Y1092,X1092 - Y1092,VLOOKUP(CONCATENATE(Home!$B$2,-3),Comp_Time!$A:$B,2,FALSE))</f>
        <v>2.7430555555555554E-3</v>
      </c>
      <c r="AA1092">
        <f t="shared" si="53"/>
        <v>0</v>
      </c>
    </row>
    <row r="1093" spans="23:27">
      <c r="W1093">
        <f>IF(AA1093=1, VLOOKUP(CONCATENATE(Home!$B$2,-3),Comp_Time!$A:$B,2,FALSE),IF(Z1093&gt; VLOOKUP(CONCATENATE(Home!$B$2,-3),Comp_Time!$A:$B,2,FALSE),VLOOKUP(CONCATENATE(Home!$B$2,-3),Comp_Time!$A:$B,2,FALSE),Z1093))</f>
        <v>2.7430555555555554E-3</v>
      </c>
      <c r="X1093" s="59">
        <f t="shared" si="51"/>
        <v>0</v>
      </c>
      <c r="Y1093" s="59">
        <f t="shared" si="52"/>
        <v>0</v>
      </c>
      <c r="Z1093">
        <f>IF(X1093&gt;Y1093,X1093 - Y1093,VLOOKUP(CONCATENATE(Home!$B$2,-3),Comp_Time!$A:$B,2,FALSE))</f>
        <v>2.7430555555555554E-3</v>
      </c>
      <c r="AA1093">
        <f t="shared" si="53"/>
        <v>0</v>
      </c>
    </row>
    <row r="1094" spans="23:27">
      <c r="W1094">
        <f>IF(AA1094=1, VLOOKUP(CONCATENATE(Home!$B$2,-3),Comp_Time!$A:$B,2,FALSE),IF(Z1094&gt; VLOOKUP(CONCATENATE(Home!$B$2,-3),Comp_Time!$A:$B,2,FALSE),VLOOKUP(CONCATENATE(Home!$B$2,-3),Comp_Time!$A:$B,2,FALSE),Z1094))</f>
        <v>2.7430555555555554E-3</v>
      </c>
      <c r="X1094" s="59">
        <f t="shared" si="51"/>
        <v>0</v>
      </c>
      <c r="Y1094" s="59">
        <f t="shared" si="52"/>
        <v>0</v>
      </c>
      <c r="Z1094">
        <f>IF(X1094&gt;Y1094,X1094 - Y1094,VLOOKUP(CONCATENATE(Home!$B$2,-3),Comp_Time!$A:$B,2,FALSE))</f>
        <v>2.7430555555555554E-3</v>
      </c>
      <c r="AA1094">
        <f t="shared" si="53"/>
        <v>0</v>
      </c>
    </row>
    <row r="1095" spans="23:27">
      <c r="W1095">
        <f>IF(AA1095=1, VLOOKUP(CONCATENATE(Home!$B$2,-3),Comp_Time!$A:$B,2,FALSE),IF(Z1095&gt; VLOOKUP(CONCATENATE(Home!$B$2,-3),Comp_Time!$A:$B,2,FALSE),VLOOKUP(CONCATENATE(Home!$B$2,-3),Comp_Time!$A:$B,2,FALSE),Z1095))</f>
        <v>2.7430555555555554E-3</v>
      </c>
      <c r="X1095" s="59">
        <f t="shared" si="51"/>
        <v>0</v>
      </c>
      <c r="Y1095" s="59">
        <f t="shared" si="52"/>
        <v>0</v>
      </c>
      <c r="Z1095">
        <f>IF(X1095&gt;Y1095,X1095 - Y1095,VLOOKUP(CONCATENATE(Home!$B$2,-3),Comp_Time!$A:$B,2,FALSE))</f>
        <v>2.7430555555555554E-3</v>
      </c>
      <c r="AA1095">
        <f t="shared" si="53"/>
        <v>0</v>
      </c>
    </row>
    <row r="1096" spans="23:27">
      <c r="W1096">
        <f>IF(AA1096=1, VLOOKUP(CONCATENATE(Home!$B$2,-3),Comp_Time!$A:$B,2,FALSE),IF(Z1096&gt; VLOOKUP(CONCATENATE(Home!$B$2,-3),Comp_Time!$A:$B,2,FALSE),VLOOKUP(CONCATENATE(Home!$B$2,-3),Comp_Time!$A:$B,2,FALSE),Z1096))</f>
        <v>2.7430555555555554E-3</v>
      </c>
      <c r="X1096" s="59">
        <f t="shared" si="51"/>
        <v>0</v>
      </c>
      <c r="Y1096" s="59">
        <f t="shared" si="52"/>
        <v>0</v>
      </c>
      <c r="Z1096">
        <f>IF(X1096&gt;Y1096,X1096 - Y1096,VLOOKUP(CONCATENATE(Home!$B$2,-3),Comp_Time!$A:$B,2,FALSE))</f>
        <v>2.7430555555555554E-3</v>
      </c>
      <c r="AA1096">
        <f t="shared" si="53"/>
        <v>0</v>
      </c>
    </row>
    <row r="1097" spans="23:27">
      <c r="W1097">
        <f>IF(AA1097=1, VLOOKUP(CONCATENATE(Home!$B$2,-3),Comp_Time!$A:$B,2,FALSE),IF(Z1097&gt; VLOOKUP(CONCATENATE(Home!$B$2,-3),Comp_Time!$A:$B,2,FALSE),VLOOKUP(CONCATENATE(Home!$B$2,-3),Comp_Time!$A:$B,2,FALSE),Z1097))</f>
        <v>2.7430555555555554E-3</v>
      </c>
      <c r="X1097" s="59">
        <f t="shared" si="51"/>
        <v>0</v>
      </c>
      <c r="Y1097" s="59">
        <f t="shared" si="52"/>
        <v>0</v>
      </c>
      <c r="Z1097">
        <f>IF(X1097&gt;Y1097,X1097 - Y1097,VLOOKUP(CONCATENATE(Home!$B$2,-3),Comp_Time!$A:$B,2,FALSE))</f>
        <v>2.7430555555555554E-3</v>
      </c>
      <c r="AA1097">
        <f t="shared" si="53"/>
        <v>0</v>
      </c>
    </row>
    <row r="1098" spans="23:27">
      <c r="W1098">
        <f>IF(AA1098=1, VLOOKUP(CONCATENATE(Home!$B$2,-3),Comp_Time!$A:$B,2,FALSE),IF(Z1098&gt; VLOOKUP(CONCATENATE(Home!$B$2,-3),Comp_Time!$A:$B,2,FALSE),VLOOKUP(CONCATENATE(Home!$B$2,-3),Comp_Time!$A:$B,2,FALSE),Z1098))</f>
        <v>2.7430555555555554E-3</v>
      </c>
      <c r="X1098" s="59">
        <f t="shared" si="51"/>
        <v>0</v>
      </c>
      <c r="Y1098" s="59">
        <f t="shared" si="52"/>
        <v>0</v>
      </c>
      <c r="Z1098">
        <f>IF(X1098&gt;Y1098,X1098 - Y1098,VLOOKUP(CONCATENATE(Home!$B$2,-3),Comp_Time!$A:$B,2,FALSE))</f>
        <v>2.7430555555555554E-3</v>
      </c>
      <c r="AA1098">
        <f t="shared" si="53"/>
        <v>0</v>
      </c>
    </row>
    <row r="1099" spans="23:27">
      <c r="W1099">
        <f>IF(AA1099=1, VLOOKUP(CONCATENATE(Home!$B$2,-3),Comp_Time!$A:$B,2,FALSE),IF(Z1099&gt; VLOOKUP(CONCATENATE(Home!$B$2,-3),Comp_Time!$A:$B,2,FALSE),VLOOKUP(CONCATENATE(Home!$B$2,-3),Comp_Time!$A:$B,2,FALSE),Z1099))</f>
        <v>2.7430555555555554E-3</v>
      </c>
      <c r="X1099" s="59">
        <f t="shared" si="51"/>
        <v>0</v>
      </c>
      <c r="Y1099" s="59">
        <f t="shared" si="52"/>
        <v>0</v>
      </c>
      <c r="Z1099">
        <f>IF(X1099&gt;Y1099,X1099 - Y1099,VLOOKUP(CONCATENATE(Home!$B$2,-3),Comp_Time!$A:$B,2,FALSE))</f>
        <v>2.7430555555555554E-3</v>
      </c>
      <c r="AA1099">
        <f t="shared" si="53"/>
        <v>0</v>
      </c>
    </row>
    <row r="1100" spans="23:27">
      <c r="W1100">
        <f>IF(AA1100=1, VLOOKUP(CONCATENATE(Home!$B$2,-3),Comp_Time!$A:$B,2,FALSE),IF(Z1100&gt; VLOOKUP(CONCATENATE(Home!$B$2,-3),Comp_Time!$A:$B,2,FALSE),VLOOKUP(CONCATENATE(Home!$B$2,-3),Comp_Time!$A:$B,2,FALSE),Z1100))</f>
        <v>2.7430555555555554E-3</v>
      </c>
      <c r="X1100" s="59">
        <f t="shared" si="51"/>
        <v>0</v>
      </c>
      <c r="Y1100" s="59">
        <f t="shared" si="52"/>
        <v>0</v>
      </c>
      <c r="Z1100">
        <f>IF(X1100&gt;Y1100,X1100 - Y1100,VLOOKUP(CONCATENATE(Home!$B$2,-3),Comp_Time!$A:$B,2,FALSE))</f>
        <v>2.7430555555555554E-3</v>
      </c>
      <c r="AA1100">
        <f t="shared" si="53"/>
        <v>0</v>
      </c>
    </row>
    <row r="1101" spans="23:27">
      <c r="W1101">
        <f>IF(AA1101=1, VLOOKUP(CONCATENATE(Home!$B$2,-3),Comp_Time!$A:$B,2,FALSE),IF(Z1101&gt; VLOOKUP(CONCATENATE(Home!$B$2,-3),Comp_Time!$A:$B,2,FALSE),VLOOKUP(CONCATENATE(Home!$B$2,-3),Comp_Time!$A:$B,2,FALSE),Z1101))</f>
        <v>2.7430555555555554E-3</v>
      </c>
      <c r="X1101" s="59">
        <f t="shared" si="51"/>
        <v>0</v>
      </c>
      <c r="Y1101" s="59">
        <f t="shared" si="52"/>
        <v>0</v>
      </c>
      <c r="Z1101">
        <f>IF(X1101&gt;Y1101,X1101 - Y1101,VLOOKUP(CONCATENATE(Home!$B$2,-3),Comp_Time!$A:$B,2,FALSE))</f>
        <v>2.7430555555555554E-3</v>
      </c>
      <c r="AA1101">
        <f t="shared" si="53"/>
        <v>0</v>
      </c>
    </row>
    <row r="1102" spans="23:27">
      <c r="W1102">
        <f>IF(AA1102=1, VLOOKUP(CONCATENATE(Home!$B$2,-3),Comp_Time!$A:$B,2,FALSE),IF(Z1102&gt; VLOOKUP(CONCATENATE(Home!$B$2,-3),Comp_Time!$A:$B,2,FALSE),VLOOKUP(CONCATENATE(Home!$B$2,-3),Comp_Time!$A:$B,2,FALSE),Z1102))</f>
        <v>2.7430555555555554E-3</v>
      </c>
      <c r="X1102" s="59">
        <f t="shared" si="51"/>
        <v>0</v>
      </c>
      <c r="Y1102" s="59">
        <f t="shared" si="52"/>
        <v>0</v>
      </c>
      <c r="Z1102">
        <f>IF(X1102&gt;Y1102,X1102 - Y1102,VLOOKUP(CONCATENATE(Home!$B$2,-3),Comp_Time!$A:$B,2,FALSE))</f>
        <v>2.7430555555555554E-3</v>
      </c>
      <c r="AA1102">
        <f t="shared" si="53"/>
        <v>0</v>
      </c>
    </row>
    <row r="1103" spans="23:27">
      <c r="W1103">
        <f>IF(AA1103=1, VLOOKUP(CONCATENATE(Home!$B$2,-3),Comp_Time!$A:$B,2,FALSE),IF(Z1103&gt; VLOOKUP(CONCATENATE(Home!$B$2,-3),Comp_Time!$A:$B,2,FALSE),VLOOKUP(CONCATENATE(Home!$B$2,-3),Comp_Time!$A:$B,2,FALSE),Z1103))</f>
        <v>2.7430555555555554E-3</v>
      </c>
      <c r="X1103" s="59">
        <f t="shared" si="51"/>
        <v>0</v>
      </c>
      <c r="Y1103" s="59">
        <f t="shared" si="52"/>
        <v>0</v>
      </c>
      <c r="Z1103">
        <f>IF(X1103&gt;Y1103,X1103 - Y1103,VLOOKUP(CONCATENATE(Home!$B$2,-3),Comp_Time!$A:$B,2,FALSE))</f>
        <v>2.7430555555555554E-3</v>
      </c>
      <c r="AA1103">
        <f t="shared" si="53"/>
        <v>0</v>
      </c>
    </row>
    <row r="1104" spans="23:27">
      <c r="W1104">
        <f>IF(AA1104=1, VLOOKUP(CONCATENATE(Home!$B$2,-3),Comp_Time!$A:$B,2,FALSE),IF(Z1104&gt; VLOOKUP(CONCATENATE(Home!$B$2,-3),Comp_Time!$A:$B,2,FALSE),VLOOKUP(CONCATENATE(Home!$B$2,-3),Comp_Time!$A:$B,2,FALSE),Z1104))</f>
        <v>2.7430555555555554E-3</v>
      </c>
      <c r="X1104" s="59">
        <f t="shared" si="51"/>
        <v>0</v>
      </c>
      <c r="Y1104" s="59">
        <f t="shared" si="52"/>
        <v>0</v>
      </c>
      <c r="Z1104">
        <f>IF(X1104&gt;Y1104,X1104 - Y1104,VLOOKUP(CONCATENATE(Home!$B$2,-3),Comp_Time!$A:$B,2,FALSE))</f>
        <v>2.7430555555555554E-3</v>
      </c>
      <c r="AA1104">
        <f t="shared" si="53"/>
        <v>0</v>
      </c>
    </row>
    <row r="1105" spans="23:27">
      <c r="W1105">
        <f>IF(AA1105=1, VLOOKUP(CONCATENATE(Home!$B$2,-3),Comp_Time!$A:$B,2,FALSE),IF(Z1105&gt; VLOOKUP(CONCATENATE(Home!$B$2,-3),Comp_Time!$A:$B,2,FALSE),VLOOKUP(CONCATENATE(Home!$B$2,-3),Comp_Time!$A:$B,2,FALSE),Z1105))</f>
        <v>2.7430555555555554E-3</v>
      </c>
      <c r="X1105" s="59">
        <f t="shared" si="51"/>
        <v>0</v>
      </c>
      <c r="Y1105" s="59">
        <f t="shared" si="52"/>
        <v>0</v>
      </c>
      <c r="Z1105">
        <f>IF(X1105&gt;Y1105,X1105 - Y1105,VLOOKUP(CONCATENATE(Home!$B$2,-3),Comp_Time!$A:$B,2,FALSE))</f>
        <v>2.7430555555555554E-3</v>
      </c>
      <c r="AA1105">
        <f t="shared" si="53"/>
        <v>0</v>
      </c>
    </row>
    <row r="1106" spans="23:27">
      <c r="W1106">
        <f>IF(AA1106=1, VLOOKUP(CONCATENATE(Home!$B$2,-3),Comp_Time!$A:$B,2,FALSE),IF(Z1106&gt; VLOOKUP(CONCATENATE(Home!$B$2,-3),Comp_Time!$A:$B,2,FALSE),VLOOKUP(CONCATENATE(Home!$B$2,-3),Comp_Time!$A:$B,2,FALSE),Z1106))</f>
        <v>2.7430555555555554E-3</v>
      </c>
      <c r="X1106" s="59">
        <f t="shared" si="51"/>
        <v>0</v>
      </c>
      <c r="Y1106" s="59">
        <f t="shared" si="52"/>
        <v>0</v>
      </c>
      <c r="Z1106">
        <f>IF(X1106&gt;Y1106,X1106 - Y1106,VLOOKUP(CONCATENATE(Home!$B$2,-3),Comp_Time!$A:$B,2,FALSE))</f>
        <v>2.7430555555555554E-3</v>
      </c>
      <c r="AA1106">
        <f t="shared" si="53"/>
        <v>0</v>
      </c>
    </row>
    <row r="1107" spans="23:27">
      <c r="W1107">
        <f>IF(AA1107=1, VLOOKUP(CONCATENATE(Home!$B$2,-3),Comp_Time!$A:$B,2,FALSE),IF(Z1107&gt; VLOOKUP(CONCATENATE(Home!$B$2,-3),Comp_Time!$A:$B,2,FALSE),VLOOKUP(CONCATENATE(Home!$B$2,-3),Comp_Time!$A:$B,2,FALSE),Z1107))</f>
        <v>2.7430555555555554E-3</v>
      </c>
      <c r="X1107" s="59">
        <f t="shared" si="51"/>
        <v>0</v>
      </c>
      <c r="Y1107" s="59">
        <f t="shared" si="52"/>
        <v>0</v>
      </c>
      <c r="Z1107">
        <f>IF(X1107&gt;Y1107,X1107 - Y1107,VLOOKUP(CONCATENATE(Home!$B$2,-3),Comp_Time!$A:$B,2,FALSE))</f>
        <v>2.7430555555555554E-3</v>
      </c>
      <c r="AA1107">
        <f t="shared" si="53"/>
        <v>0</v>
      </c>
    </row>
    <row r="1108" spans="23:27">
      <c r="W1108">
        <f>IF(AA1108=1, VLOOKUP(CONCATENATE(Home!$B$2,-3),Comp_Time!$A:$B,2,FALSE),IF(Z1108&gt; VLOOKUP(CONCATENATE(Home!$B$2,-3),Comp_Time!$A:$B,2,FALSE),VLOOKUP(CONCATENATE(Home!$B$2,-3),Comp_Time!$A:$B,2,FALSE),Z1108))</f>
        <v>2.7430555555555554E-3</v>
      </c>
      <c r="X1108" s="59">
        <f t="shared" si="51"/>
        <v>0</v>
      </c>
      <c r="Y1108" s="59">
        <f t="shared" si="52"/>
        <v>0</v>
      </c>
      <c r="Z1108">
        <f>IF(X1108&gt;Y1108,X1108 - Y1108,VLOOKUP(CONCATENATE(Home!$B$2,-3),Comp_Time!$A:$B,2,FALSE))</f>
        <v>2.7430555555555554E-3</v>
      </c>
      <c r="AA1108">
        <f t="shared" si="53"/>
        <v>0</v>
      </c>
    </row>
    <row r="1109" spans="23:27">
      <c r="W1109">
        <f>IF(AA1109=1, VLOOKUP(CONCATENATE(Home!$B$2,-3),Comp_Time!$A:$B,2,FALSE),IF(Z1109&gt; VLOOKUP(CONCATENATE(Home!$B$2,-3),Comp_Time!$A:$B,2,FALSE),VLOOKUP(CONCATENATE(Home!$B$2,-3),Comp_Time!$A:$B,2,FALSE),Z1109))</f>
        <v>2.7430555555555554E-3</v>
      </c>
      <c r="X1109" s="59">
        <f t="shared" si="51"/>
        <v>0</v>
      </c>
      <c r="Y1109" s="59">
        <f t="shared" si="52"/>
        <v>0</v>
      </c>
      <c r="Z1109">
        <f>IF(X1109&gt;Y1109,X1109 - Y1109,VLOOKUP(CONCATENATE(Home!$B$2,-3),Comp_Time!$A:$B,2,FALSE))</f>
        <v>2.7430555555555554E-3</v>
      </c>
      <c r="AA1109">
        <f t="shared" si="53"/>
        <v>0</v>
      </c>
    </row>
    <row r="1110" spans="23:27">
      <c r="W1110">
        <f>IF(AA1110=1, VLOOKUP(CONCATENATE(Home!$B$2,-3),Comp_Time!$A:$B,2,FALSE),IF(Z1110&gt; VLOOKUP(CONCATENATE(Home!$B$2,-3),Comp_Time!$A:$B,2,FALSE),VLOOKUP(CONCATENATE(Home!$B$2,-3),Comp_Time!$A:$B,2,FALSE),Z1110))</f>
        <v>2.7430555555555554E-3</v>
      </c>
      <c r="X1110" s="59">
        <f t="shared" si="51"/>
        <v>0</v>
      </c>
      <c r="Y1110" s="59">
        <f t="shared" si="52"/>
        <v>0</v>
      </c>
      <c r="Z1110">
        <f>IF(X1110&gt;Y1110,X1110 - Y1110,VLOOKUP(CONCATENATE(Home!$B$2,-3),Comp_Time!$A:$B,2,FALSE))</f>
        <v>2.7430555555555554E-3</v>
      </c>
      <c r="AA1110">
        <f t="shared" si="53"/>
        <v>0</v>
      </c>
    </row>
    <row r="1111" spans="23:27">
      <c r="W1111">
        <f>IF(AA1111=1, VLOOKUP(CONCATENATE(Home!$B$2,-3),Comp_Time!$A:$B,2,FALSE),IF(Z1111&gt; VLOOKUP(CONCATENATE(Home!$B$2,-3),Comp_Time!$A:$B,2,FALSE),VLOOKUP(CONCATENATE(Home!$B$2,-3),Comp_Time!$A:$B,2,FALSE),Z1111))</f>
        <v>2.7430555555555554E-3</v>
      </c>
      <c r="X1111" s="59">
        <f t="shared" si="51"/>
        <v>0</v>
      </c>
      <c r="Y1111" s="59">
        <f t="shared" si="52"/>
        <v>0</v>
      </c>
      <c r="Z1111">
        <f>IF(X1111&gt;Y1111,X1111 - Y1111,VLOOKUP(CONCATENATE(Home!$B$2,-3),Comp_Time!$A:$B,2,FALSE))</f>
        <v>2.7430555555555554E-3</v>
      </c>
      <c r="AA1111">
        <f t="shared" si="53"/>
        <v>0</v>
      </c>
    </row>
    <row r="1112" spans="23:27">
      <c r="W1112">
        <f>IF(AA1112=1, VLOOKUP(CONCATENATE(Home!$B$2,-3),Comp_Time!$A:$B,2,FALSE),IF(Z1112&gt; VLOOKUP(CONCATENATE(Home!$B$2,-3),Comp_Time!$A:$B,2,FALSE),VLOOKUP(CONCATENATE(Home!$B$2,-3),Comp_Time!$A:$B,2,FALSE),Z1112))</f>
        <v>2.7430555555555554E-3</v>
      </c>
      <c r="X1112" s="59">
        <f t="shared" si="51"/>
        <v>0</v>
      </c>
      <c r="Y1112" s="59">
        <f t="shared" si="52"/>
        <v>0</v>
      </c>
      <c r="Z1112">
        <f>IF(X1112&gt;Y1112,X1112 - Y1112,VLOOKUP(CONCATENATE(Home!$B$2,-3),Comp_Time!$A:$B,2,FALSE))</f>
        <v>2.7430555555555554E-3</v>
      </c>
      <c r="AA1112">
        <f t="shared" si="53"/>
        <v>0</v>
      </c>
    </row>
    <row r="1113" spans="23:27">
      <c r="W1113">
        <f>IF(AA1113=1, VLOOKUP(CONCATENATE(Home!$B$2,-3),Comp_Time!$A:$B,2,FALSE),IF(Z1113&gt; VLOOKUP(CONCATENATE(Home!$B$2,-3),Comp_Time!$A:$B,2,FALSE),VLOOKUP(CONCATENATE(Home!$B$2,-3),Comp_Time!$A:$B,2,FALSE),Z1113))</f>
        <v>2.7430555555555554E-3</v>
      </c>
      <c r="X1113" s="59">
        <f t="shared" si="51"/>
        <v>0</v>
      </c>
      <c r="Y1113" s="59">
        <f t="shared" si="52"/>
        <v>0</v>
      </c>
      <c r="Z1113">
        <f>IF(X1113&gt;Y1113,X1113 - Y1113,VLOOKUP(CONCATENATE(Home!$B$2,-3),Comp_Time!$A:$B,2,FALSE))</f>
        <v>2.7430555555555554E-3</v>
      </c>
      <c r="AA1113">
        <f t="shared" si="53"/>
        <v>0</v>
      </c>
    </row>
    <row r="1114" spans="23:27">
      <c r="W1114">
        <f>IF(AA1114=1, VLOOKUP(CONCATENATE(Home!$B$2,-3),Comp_Time!$A:$B,2,FALSE),IF(Z1114&gt; VLOOKUP(CONCATENATE(Home!$B$2,-3),Comp_Time!$A:$B,2,FALSE),VLOOKUP(CONCATENATE(Home!$B$2,-3),Comp_Time!$A:$B,2,FALSE),Z1114))</f>
        <v>2.7430555555555554E-3</v>
      </c>
      <c r="X1114" s="59">
        <f t="shared" si="51"/>
        <v>0</v>
      </c>
      <c r="Y1114" s="59">
        <f t="shared" si="52"/>
        <v>0</v>
      </c>
      <c r="Z1114">
        <f>IF(X1114&gt;Y1114,X1114 - Y1114,VLOOKUP(CONCATENATE(Home!$B$2,-3),Comp_Time!$A:$B,2,FALSE))</f>
        <v>2.7430555555555554E-3</v>
      </c>
      <c r="AA1114">
        <f t="shared" si="53"/>
        <v>0</v>
      </c>
    </row>
    <row r="1115" spans="23:27">
      <c r="W1115">
        <f>IF(AA1115=1, VLOOKUP(CONCATENATE(Home!$B$2,-3),Comp_Time!$A:$B,2,FALSE),IF(Z1115&gt; VLOOKUP(CONCATENATE(Home!$B$2,-3),Comp_Time!$A:$B,2,FALSE),VLOOKUP(CONCATENATE(Home!$B$2,-3),Comp_Time!$A:$B,2,FALSE),Z1115))</f>
        <v>2.7430555555555554E-3</v>
      </c>
      <c r="X1115" s="59">
        <f t="shared" si="51"/>
        <v>0</v>
      </c>
      <c r="Y1115" s="59">
        <f t="shared" si="52"/>
        <v>0</v>
      </c>
      <c r="Z1115">
        <f>IF(X1115&gt;Y1115,X1115 - Y1115,VLOOKUP(CONCATENATE(Home!$B$2,-3),Comp_Time!$A:$B,2,FALSE))</f>
        <v>2.7430555555555554E-3</v>
      </c>
      <c r="AA1115">
        <f t="shared" si="53"/>
        <v>0</v>
      </c>
    </row>
    <row r="1116" spans="23:27">
      <c r="W1116">
        <f>IF(AA1116=1, VLOOKUP(CONCATENATE(Home!$B$2,-3),Comp_Time!$A:$B,2,FALSE),IF(Z1116&gt; VLOOKUP(CONCATENATE(Home!$B$2,-3),Comp_Time!$A:$B,2,FALSE),VLOOKUP(CONCATENATE(Home!$B$2,-3),Comp_Time!$A:$B,2,FALSE),Z1116))</f>
        <v>2.7430555555555554E-3</v>
      </c>
      <c r="X1116" s="59">
        <f t="shared" si="51"/>
        <v>0</v>
      </c>
      <c r="Y1116" s="59">
        <f t="shared" si="52"/>
        <v>0</v>
      </c>
      <c r="Z1116">
        <f>IF(X1116&gt;Y1116,X1116 - Y1116,VLOOKUP(CONCATENATE(Home!$B$2,-3),Comp_Time!$A:$B,2,FALSE))</f>
        <v>2.7430555555555554E-3</v>
      </c>
      <c r="AA1116">
        <f t="shared" si="53"/>
        <v>0</v>
      </c>
    </row>
    <row r="1117" spans="23:27">
      <c r="W1117">
        <f>IF(AA1117=1, VLOOKUP(CONCATENATE(Home!$B$2,-3),Comp_Time!$A:$B,2,FALSE),IF(Z1117&gt; VLOOKUP(CONCATENATE(Home!$B$2,-3),Comp_Time!$A:$B,2,FALSE),VLOOKUP(CONCATENATE(Home!$B$2,-3),Comp_Time!$A:$B,2,FALSE),Z1117))</f>
        <v>2.7430555555555554E-3</v>
      </c>
      <c r="X1117" s="59">
        <f t="shared" si="51"/>
        <v>0</v>
      </c>
      <c r="Y1117" s="59">
        <f t="shared" si="52"/>
        <v>0</v>
      </c>
      <c r="Z1117">
        <f>IF(X1117&gt;Y1117,X1117 - Y1117,VLOOKUP(CONCATENATE(Home!$B$2,-3),Comp_Time!$A:$B,2,FALSE))</f>
        <v>2.7430555555555554E-3</v>
      </c>
      <c r="AA1117">
        <f t="shared" si="53"/>
        <v>0</v>
      </c>
    </row>
    <row r="1118" spans="23:27">
      <c r="W1118">
        <f>IF(AA1118=1, VLOOKUP(CONCATENATE(Home!$B$2,-3),Comp_Time!$A:$B,2,FALSE),IF(Z1118&gt; VLOOKUP(CONCATENATE(Home!$B$2,-3),Comp_Time!$A:$B,2,FALSE),VLOOKUP(CONCATENATE(Home!$B$2,-3),Comp_Time!$A:$B,2,FALSE),Z1118))</f>
        <v>2.7430555555555554E-3</v>
      </c>
      <c r="X1118" s="59">
        <f t="shared" si="51"/>
        <v>0</v>
      </c>
      <c r="Y1118" s="59">
        <f t="shared" si="52"/>
        <v>0</v>
      </c>
      <c r="Z1118">
        <f>IF(X1118&gt;Y1118,X1118 - Y1118,VLOOKUP(CONCATENATE(Home!$B$2,-3),Comp_Time!$A:$B,2,FALSE))</f>
        <v>2.7430555555555554E-3</v>
      </c>
      <c r="AA1118">
        <f t="shared" si="53"/>
        <v>0</v>
      </c>
    </row>
    <row r="1119" spans="23:27">
      <c r="W1119">
        <f>IF(AA1119=1, VLOOKUP(CONCATENATE(Home!$B$2,-3),Comp_Time!$A:$B,2,FALSE),IF(Z1119&gt; VLOOKUP(CONCATENATE(Home!$B$2,-3),Comp_Time!$A:$B,2,FALSE),VLOOKUP(CONCATENATE(Home!$B$2,-3),Comp_Time!$A:$B,2,FALSE),Z1119))</f>
        <v>2.7430555555555554E-3</v>
      </c>
      <c r="X1119" s="59">
        <f t="shared" si="51"/>
        <v>0</v>
      </c>
      <c r="Y1119" s="59">
        <f t="shared" si="52"/>
        <v>0</v>
      </c>
      <c r="Z1119">
        <f>IF(X1119&gt;Y1119,X1119 - Y1119,VLOOKUP(CONCATENATE(Home!$B$2,-3),Comp_Time!$A:$B,2,FALSE))</f>
        <v>2.7430555555555554E-3</v>
      </c>
      <c r="AA1119">
        <f t="shared" si="53"/>
        <v>0</v>
      </c>
    </row>
    <row r="1120" spans="23:27">
      <c r="W1120">
        <f>IF(AA1120=1, VLOOKUP(CONCATENATE(Home!$B$2,-3),Comp_Time!$A:$B,2,FALSE),IF(Z1120&gt; VLOOKUP(CONCATENATE(Home!$B$2,-3),Comp_Time!$A:$B,2,FALSE),VLOOKUP(CONCATENATE(Home!$B$2,-3),Comp_Time!$A:$B,2,FALSE),Z1120))</f>
        <v>2.7430555555555554E-3</v>
      </c>
      <c r="X1120" s="59">
        <f t="shared" si="51"/>
        <v>0</v>
      </c>
      <c r="Y1120" s="59">
        <f t="shared" si="52"/>
        <v>0</v>
      </c>
      <c r="Z1120">
        <f>IF(X1120&gt;Y1120,X1120 - Y1120,VLOOKUP(CONCATENATE(Home!$B$2,-3),Comp_Time!$A:$B,2,FALSE))</f>
        <v>2.7430555555555554E-3</v>
      </c>
      <c r="AA1120">
        <f t="shared" si="53"/>
        <v>0</v>
      </c>
    </row>
    <row r="1121" spans="23:27">
      <c r="W1121">
        <f>IF(AA1121=1, VLOOKUP(CONCATENATE(Home!$B$2,-3),Comp_Time!$A:$B,2,FALSE),IF(Z1121&gt; VLOOKUP(CONCATENATE(Home!$B$2,-3),Comp_Time!$A:$B,2,FALSE),VLOOKUP(CONCATENATE(Home!$B$2,-3),Comp_Time!$A:$B,2,FALSE),Z1121))</f>
        <v>2.7430555555555554E-3</v>
      </c>
      <c r="X1121" s="59">
        <f t="shared" si="51"/>
        <v>0</v>
      </c>
      <c r="Y1121" s="59">
        <f t="shared" si="52"/>
        <v>0</v>
      </c>
      <c r="Z1121">
        <f>IF(X1121&gt;Y1121,X1121 - Y1121,VLOOKUP(CONCATENATE(Home!$B$2,-3),Comp_Time!$A:$B,2,FALSE))</f>
        <v>2.7430555555555554E-3</v>
      </c>
      <c r="AA1121">
        <f t="shared" si="53"/>
        <v>0</v>
      </c>
    </row>
    <row r="1122" spans="23:27">
      <c r="W1122">
        <f>IF(AA1122=1, VLOOKUP(CONCATENATE(Home!$B$2,-3),Comp_Time!$A:$B,2,FALSE),IF(Z1122&gt; VLOOKUP(CONCATENATE(Home!$B$2,-3),Comp_Time!$A:$B,2,FALSE),VLOOKUP(CONCATENATE(Home!$B$2,-3),Comp_Time!$A:$B,2,FALSE),Z1122))</f>
        <v>2.7430555555555554E-3</v>
      </c>
      <c r="X1122" s="59">
        <f t="shared" si="51"/>
        <v>0</v>
      </c>
      <c r="Y1122" s="59">
        <f t="shared" si="52"/>
        <v>0</v>
      </c>
      <c r="Z1122">
        <f>IF(X1122&gt;Y1122,X1122 - Y1122,VLOOKUP(CONCATENATE(Home!$B$2,-3),Comp_Time!$A:$B,2,FALSE))</f>
        <v>2.7430555555555554E-3</v>
      </c>
      <c r="AA1122">
        <f t="shared" si="53"/>
        <v>0</v>
      </c>
    </row>
    <row r="1123" spans="23:27">
      <c r="W1123">
        <f>IF(AA1123=1, VLOOKUP(CONCATENATE(Home!$B$2,-3),Comp_Time!$A:$B,2,FALSE),IF(Z1123&gt; VLOOKUP(CONCATENATE(Home!$B$2,-3),Comp_Time!$A:$B,2,FALSE),VLOOKUP(CONCATENATE(Home!$B$2,-3),Comp_Time!$A:$B,2,FALSE),Z1123))</f>
        <v>2.7430555555555554E-3</v>
      </c>
      <c r="X1123" s="59">
        <f t="shared" si="51"/>
        <v>0</v>
      </c>
      <c r="Y1123" s="59">
        <f t="shared" si="52"/>
        <v>0</v>
      </c>
      <c r="Z1123">
        <f>IF(X1123&gt;Y1123,X1123 - Y1123,VLOOKUP(CONCATENATE(Home!$B$2,-3),Comp_Time!$A:$B,2,FALSE))</f>
        <v>2.7430555555555554E-3</v>
      </c>
      <c r="AA1123">
        <f t="shared" si="53"/>
        <v>0</v>
      </c>
    </row>
    <row r="1124" spans="23:27">
      <c r="W1124">
        <f>IF(AA1124=1, VLOOKUP(CONCATENATE(Home!$B$2,-3),Comp_Time!$A:$B,2,FALSE),IF(Z1124&gt; VLOOKUP(CONCATENATE(Home!$B$2,-3),Comp_Time!$A:$B,2,FALSE),VLOOKUP(CONCATENATE(Home!$B$2,-3),Comp_Time!$A:$B,2,FALSE),Z1124))</f>
        <v>2.7430555555555554E-3</v>
      </c>
      <c r="X1124" s="59">
        <f t="shared" si="51"/>
        <v>0</v>
      </c>
      <c r="Y1124" s="59">
        <f t="shared" si="52"/>
        <v>0</v>
      </c>
      <c r="Z1124">
        <f>IF(X1124&gt;Y1124,X1124 - Y1124,VLOOKUP(CONCATENATE(Home!$B$2,-3),Comp_Time!$A:$B,2,FALSE))</f>
        <v>2.7430555555555554E-3</v>
      </c>
      <c r="AA1124">
        <f t="shared" si="53"/>
        <v>0</v>
      </c>
    </row>
    <row r="1125" spans="23:27">
      <c r="W1125">
        <f>IF(AA1125=1, VLOOKUP(CONCATENATE(Home!$B$2,-3),Comp_Time!$A:$B,2,FALSE),IF(Z1125&gt; VLOOKUP(CONCATENATE(Home!$B$2,-3),Comp_Time!$A:$B,2,FALSE),VLOOKUP(CONCATENATE(Home!$B$2,-3),Comp_Time!$A:$B,2,FALSE),Z1125))</f>
        <v>2.7430555555555554E-3</v>
      </c>
      <c r="X1125" s="59">
        <f t="shared" si="51"/>
        <v>0</v>
      </c>
      <c r="Y1125" s="59">
        <f t="shared" si="52"/>
        <v>0</v>
      </c>
      <c r="Z1125">
        <f>IF(X1125&gt;Y1125,X1125 - Y1125,VLOOKUP(CONCATENATE(Home!$B$2,-3),Comp_Time!$A:$B,2,FALSE))</f>
        <v>2.7430555555555554E-3</v>
      </c>
      <c r="AA1125">
        <f t="shared" si="53"/>
        <v>0</v>
      </c>
    </row>
    <row r="1126" spans="23:27">
      <c r="W1126">
        <f>IF(AA1126=1, VLOOKUP(CONCATENATE(Home!$B$2,-3),Comp_Time!$A:$B,2,FALSE),IF(Z1126&gt; VLOOKUP(CONCATENATE(Home!$B$2,-3),Comp_Time!$A:$B,2,FALSE),VLOOKUP(CONCATENATE(Home!$B$2,-3),Comp_Time!$A:$B,2,FALSE),Z1126))</f>
        <v>2.7430555555555554E-3</v>
      </c>
      <c r="X1126" s="59">
        <f t="shared" si="51"/>
        <v>0</v>
      </c>
      <c r="Y1126" s="59">
        <f t="shared" si="52"/>
        <v>0</v>
      </c>
      <c r="Z1126">
        <f>IF(X1126&gt;Y1126,X1126 - Y1126,VLOOKUP(CONCATENATE(Home!$B$2,-3),Comp_Time!$A:$B,2,FALSE))</f>
        <v>2.7430555555555554E-3</v>
      </c>
      <c r="AA1126">
        <f t="shared" si="53"/>
        <v>0</v>
      </c>
    </row>
    <row r="1127" spans="23:27">
      <c r="W1127">
        <f>IF(AA1127=1, VLOOKUP(CONCATENATE(Home!$B$2,-3),Comp_Time!$A:$B,2,FALSE),IF(Z1127&gt; VLOOKUP(CONCATENATE(Home!$B$2,-3),Comp_Time!$A:$B,2,FALSE),VLOOKUP(CONCATENATE(Home!$B$2,-3),Comp_Time!$A:$B,2,FALSE),Z1127))</f>
        <v>2.7430555555555554E-3</v>
      </c>
      <c r="X1127" s="59">
        <f t="shared" si="51"/>
        <v>0</v>
      </c>
      <c r="Y1127" s="59">
        <f t="shared" si="52"/>
        <v>0</v>
      </c>
      <c r="Z1127">
        <f>IF(X1127&gt;Y1127,X1127 - Y1127,VLOOKUP(CONCATENATE(Home!$B$2,-3),Comp_Time!$A:$B,2,FALSE))</f>
        <v>2.7430555555555554E-3</v>
      </c>
      <c r="AA1127">
        <f t="shared" si="53"/>
        <v>0</v>
      </c>
    </row>
    <row r="1128" spans="23:27">
      <c r="W1128">
        <f>IF(AA1128=1, VLOOKUP(CONCATENATE(Home!$B$2,-3),Comp_Time!$A:$B,2,FALSE),IF(Z1128&gt; VLOOKUP(CONCATENATE(Home!$B$2,-3),Comp_Time!$A:$B,2,FALSE),VLOOKUP(CONCATENATE(Home!$B$2,-3),Comp_Time!$A:$B,2,FALSE),Z1128))</f>
        <v>2.7430555555555554E-3</v>
      </c>
      <c r="X1128" s="59">
        <f t="shared" si="51"/>
        <v>0</v>
      </c>
      <c r="Y1128" s="59">
        <f t="shared" si="52"/>
        <v>0</v>
      </c>
      <c r="Z1128">
        <f>IF(X1128&gt;Y1128,X1128 - Y1128,VLOOKUP(CONCATENATE(Home!$B$2,-3),Comp_Time!$A:$B,2,FALSE))</f>
        <v>2.7430555555555554E-3</v>
      </c>
      <c r="AA1128">
        <f t="shared" si="53"/>
        <v>0</v>
      </c>
    </row>
    <row r="1129" spans="23:27">
      <c r="W1129">
        <f>IF(AA1129=1, VLOOKUP(CONCATENATE(Home!$B$2,-3),Comp_Time!$A:$B,2,FALSE),IF(Z1129&gt; VLOOKUP(CONCATENATE(Home!$B$2,-3),Comp_Time!$A:$B,2,FALSE),VLOOKUP(CONCATENATE(Home!$B$2,-3),Comp_Time!$A:$B,2,FALSE),Z1129))</f>
        <v>2.7430555555555554E-3</v>
      </c>
      <c r="X1129" s="59">
        <f t="shared" si="51"/>
        <v>0</v>
      </c>
      <c r="Y1129" s="59">
        <f t="shared" si="52"/>
        <v>0</v>
      </c>
      <c r="Z1129">
        <f>IF(X1129&gt;Y1129,X1129 - Y1129,VLOOKUP(CONCATENATE(Home!$B$2,-3),Comp_Time!$A:$B,2,FALSE))</f>
        <v>2.7430555555555554E-3</v>
      </c>
      <c r="AA1129">
        <f t="shared" si="53"/>
        <v>0</v>
      </c>
    </row>
    <row r="1130" spans="23:27">
      <c r="W1130">
        <f>IF(AA1130=1, VLOOKUP(CONCATENATE(Home!$B$2,-3),Comp_Time!$A:$B,2,FALSE),IF(Z1130&gt; VLOOKUP(CONCATENATE(Home!$B$2,-3),Comp_Time!$A:$B,2,FALSE),VLOOKUP(CONCATENATE(Home!$B$2,-3),Comp_Time!$A:$B,2,FALSE),Z1130))</f>
        <v>2.7430555555555554E-3</v>
      </c>
      <c r="X1130" s="59">
        <f t="shared" si="51"/>
        <v>0</v>
      </c>
      <c r="Y1130" s="59">
        <f t="shared" si="52"/>
        <v>0</v>
      </c>
      <c r="Z1130">
        <f>IF(X1130&gt;Y1130,X1130 - Y1130,VLOOKUP(CONCATENATE(Home!$B$2,-3),Comp_Time!$A:$B,2,FALSE))</f>
        <v>2.7430555555555554E-3</v>
      </c>
      <c r="AA1130">
        <f t="shared" si="53"/>
        <v>0</v>
      </c>
    </row>
    <row r="1131" spans="23:27">
      <c r="W1131">
        <f>IF(AA1131=1, VLOOKUP(CONCATENATE(Home!$B$2,-3),Comp_Time!$A:$B,2,FALSE),IF(Z1131&gt; VLOOKUP(CONCATENATE(Home!$B$2,-3),Comp_Time!$A:$B,2,FALSE),VLOOKUP(CONCATENATE(Home!$B$2,-3),Comp_Time!$A:$B,2,FALSE),Z1131))</f>
        <v>2.7430555555555554E-3</v>
      </c>
      <c r="X1131" s="59">
        <f t="shared" si="51"/>
        <v>0</v>
      </c>
      <c r="Y1131" s="59">
        <f t="shared" si="52"/>
        <v>0</v>
      </c>
      <c r="Z1131">
        <f>IF(X1131&gt;Y1131,X1131 - Y1131,VLOOKUP(CONCATENATE(Home!$B$2,-3),Comp_Time!$A:$B,2,FALSE))</f>
        <v>2.7430555555555554E-3</v>
      </c>
      <c r="AA1131">
        <f t="shared" si="53"/>
        <v>0</v>
      </c>
    </row>
    <row r="1132" spans="23:27">
      <c r="W1132">
        <f>IF(AA1132=1, VLOOKUP(CONCATENATE(Home!$B$2,-3),Comp_Time!$A:$B,2,FALSE),IF(Z1132&gt; VLOOKUP(CONCATENATE(Home!$B$2,-3),Comp_Time!$A:$B,2,FALSE),VLOOKUP(CONCATENATE(Home!$B$2,-3),Comp_Time!$A:$B,2,FALSE),Z1132))</f>
        <v>2.7430555555555554E-3</v>
      </c>
      <c r="X1132" s="59">
        <f t="shared" si="51"/>
        <v>0</v>
      </c>
      <c r="Y1132" s="59">
        <f t="shared" si="52"/>
        <v>0</v>
      </c>
      <c r="Z1132">
        <f>IF(X1132&gt;Y1132,X1132 - Y1132,VLOOKUP(CONCATENATE(Home!$B$2,-3),Comp_Time!$A:$B,2,FALSE))</f>
        <v>2.7430555555555554E-3</v>
      </c>
      <c r="AA1132">
        <f t="shared" si="53"/>
        <v>0</v>
      </c>
    </row>
    <row r="1133" spans="23:27">
      <c r="W1133">
        <f>IF(AA1133=1, VLOOKUP(CONCATENATE(Home!$B$2,-3),Comp_Time!$A:$B,2,FALSE),IF(Z1133&gt; VLOOKUP(CONCATENATE(Home!$B$2,-3),Comp_Time!$A:$B,2,FALSE),VLOOKUP(CONCATENATE(Home!$B$2,-3),Comp_Time!$A:$B,2,FALSE),Z1133))</f>
        <v>2.7430555555555554E-3</v>
      </c>
      <c r="X1133" s="59">
        <f t="shared" si="51"/>
        <v>0</v>
      </c>
      <c r="Y1133" s="59">
        <f t="shared" si="52"/>
        <v>0</v>
      </c>
      <c r="Z1133">
        <f>IF(X1133&gt;Y1133,X1133 - Y1133,VLOOKUP(CONCATENATE(Home!$B$2,-3),Comp_Time!$A:$B,2,FALSE))</f>
        <v>2.7430555555555554E-3</v>
      </c>
      <c r="AA1133">
        <f t="shared" si="53"/>
        <v>0</v>
      </c>
    </row>
    <row r="1134" spans="23:27">
      <c r="W1134">
        <f>IF(AA1134=1, VLOOKUP(CONCATENATE(Home!$B$2,-3),Comp_Time!$A:$B,2,FALSE),IF(Z1134&gt; VLOOKUP(CONCATENATE(Home!$B$2,-3),Comp_Time!$A:$B,2,FALSE),VLOOKUP(CONCATENATE(Home!$B$2,-3),Comp_Time!$A:$B,2,FALSE),Z1134))</f>
        <v>2.7430555555555554E-3</v>
      </c>
      <c r="X1134" s="59">
        <f t="shared" si="51"/>
        <v>0</v>
      </c>
      <c r="Y1134" s="59">
        <f t="shared" si="52"/>
        <v>0</v>
      </c>
      <c r="Z1134">
        <f>IF(X1134&gt;Y1134,X1134 - Y1134,VLOOKUP(CONCATENATE(Home!$B$2,-3),Comp_Time!$A:$B,2,FALSE))</f>
        <v>2.7430555555555554E-3</v>
      </c>
      <c r="AA1134">
        <f t="shared" si="53"/>
        <v>0</v>
      </c>
    </row>
    <row r="1135" spans="23:27">
      <c r="W1135">
        <f>IF(AA1135=1, VLOOKUP(CONCATENATE(Home!$B$2,-3),Comp_Time!$A:$B,2,FALSE),IF(Z1135&gt; VLOOKUP(CONCATENATE(Home!$B$2,-3),Comp_Time!$A:$B,2,FALSE),VLOOKUP(CONCATENATE(Home!$B$2,-3),Comp_Time!$A:$B,2,FALSE),Z1135))</f>
        <v>2.7430555555555554E-3</v>
      </c>
      <c r="X1135" s="59">
        <f t="shared" si="51"/>
        <v>0</v>
      </c>
      <c r="Y1135" s="59">
        <f t="shared" si="52"/>
        <v>0</v>
      </c>
      <c r="Z1135">
        <f>IF(X1135&gt;Y1135,X1135 - Y1135,VLOOKUP(CONCATENATE(Home!$B$2,-3),Comp_Time!$A:$B,2,FALSE))</f>
        <v>2.7430555555555554E-3</v>
      </c>
      <c r="AA1135">
        <f t="shared" si="53"/>
        <v>0</v>
      </c>
    </row>
    <row r="1136" spans="23:27">
      <c r="W1136">
        <f>IF(AA1136=1, VLOOKUP(CONCATENATE(Home!$B$2,-3),Comp_Time!$A:$B,2,FALSE),IF(Z1136&gt; VLOOKUP(CONCATENATE(Home!$B$2,-3),Comp_Time!$A:$B,2,FALSE),VLOOKUP(CONCATENATE(Home!$B$2,-3),Comp_Time!$A:$B,2,FALSE),Z1136))</f>
        <v>2.7430555555555554E-3</v>
      </c>
      <c r="X1136" s="59">
        <f t="shared" si="51"/>
        <v>0</v>
      </c>
      <c r="Y1136" s="59">
        <f t="shared" si="52"/>
        <v>0</v>
      </c>
      <c r="Z1136">
        <f>IF(X1136&gt;Y1136,X1136 - Y1136,VLOOKUP(CONCATENATE(Home!$B$2,-3),Comp_Time!$A:$B,2,FALSE))</f>
        <v>2.7430555555555554E-3</v>
      </c>
      <c r="AA1136">
        <f t="shared" si="53"/>
        <v>0</v>
      </c>
    </row>
    <row r="1137" spans="23:27">
      <c r="W1137">
        <f>IF(AA1137=1, VLOOKUP(CONCATENATE(Home!$B$2,-3),Comp_Time!$A:$B,2,FALSE),IF(Z1137&gt; VLOOKUP(CONCATENATE(Home!$B$2,-3),Comp_Time!$A:$B,2,FALSE),VLOOKUP(CONCATENATE(Home!$B$2,-3),Comp_Time!$A:$B,2,FALSE),Z1137))</f>
        <v>2.7430555555555554E-3</v>
      </c>
      <c r="X1137" s="59">
        <f t="shared" si="51"/>
        <v>0</v>
      </c>
      <c r="Y1137" s="59">
        <f t="shared" si="52"/>
        <v>0</v>
      </c>
      <c r="Z1137">
        <f>IF(X1137&gt;Y1137,X1137 - Y1137,VLOOKUP(CONCATENATE(Home!$B$2,-3),Comp_Time!$A:$B,2,FALSE))</f>
        <v>2.7430555555555554E-3</v>
      </c>
      <c r="AA1137">
        <f t="shared" si="53"/>
        <v>0</v>
      </c>
    </row>
    <row r="1138" spans="23:27">
      <c r="W1138">
        <f>IF(AA1138=1, VLOOKUP(CONCATENATE(Home!$B$2,-3),Comp_Time!$A:$B,2,FALSE),IF(Z1138&gt; VLOOKUP(CONCATENATE(Home!$B$2,-3),Comp_Time!$A:$B,2,FALSE),VLOOKUP(CONCATENATE(Home!$B$2,-3),Comp_Time!$A:$B,2,FALSE),Z1138))</f>
        <v>2.7430555555555554E-3</v>
      </c>
      <c r="X1138" s="59">
        <f t="shared" si="51"/>
        <v>0</v>
      </c>
      <c r="Y1138" s="59">
        <f t="shared" si="52"/>
        <v>0</v>
      </c>
      <c r="Z1138">
        <f>IF(X1138&gt;Y1138,X1138 - Y1138,VLOOKUP(CONCATENATE(Home!$B$2,-3),Comp_Time!$A:$B,2,FALSE))</f>
        <v>2.7430555555555554E-3</v>
      </c>
      <c r="AA1138">
        <f t="shared" si="53"/>
        <v>0</v>
      </c>
    </row>
    <row r="1139" spans="23:27">
      <c r="W1139">
        <f>IF(AA1139=1, VLOOKUP(CONCATENATE(Home!$B$2,-3),Comp_Time!$A:$B,2,FALSE),IF(Z1139&gt; VLOOKUP(CONCATENATE(Home!$B$2,-3),Comp_Time!$A:$B,2,FALSE),VLOOKUP(CONCATENATE(Home!$B$2,-3),Comp_Time!$A:$B,2,FALSE),Z1139))</f>
        <v>2.7430555555555554E-3</v>
      </c>
      <c r="X1139" s="59">
        <f t="shared" si="51"/>
        <v>0</v>
      </c>
      <c r="Y1139" s="59">
        <f t="shared" si="52"/>
        <v>0</v>
      </c>
      <c r="Z1139">
        <f>IF(X1139&gt;Y1139,X1139 - Y1139,VLOOKUP(CONCATENATE(Home!$B$2,-3),Comp_Time!$A:$B,2,FALSE))</f>
        <v>2.7430555555555554E-3</v>
      </c>
      <c r="AA1139">
        <f t="shared" si="53"/>
        <v>0</v>
      </c>
    </row>
    <row r="1140" spans="23:27">
      <c r="W1140">
        <f>IF(AA1140=1, VLOOKUP(CONCATENATE(Home!$B$2,-3),Comp_Time!$A:$B,2,FALSE),IF(Z1140&gt; VLOOKUP(CONCATENATE(Home!$B$2,-3),Comp_Time!$A:$B,2,FALSE),VLOOKUP(CONCATENATE(Home!$B$2,-3),Comp_Time!$A:$B,2,FALSE),Z1140))</f>
        <v>2.7430555555555554E-3</v>
      </c>
      <c r="X1140" s="59">
        <f t="shared" si="51"/>
        <v>0</v>
      </c>
      <c r="Y1140" s="59">
        <f t="shared" si="52"/>
        <v>0</v>
      </c>
      <c r="Z1140">
        <f>IF(X1140&gt;Y1140,X1140 - Y1140,VLOOKUP(CONCATENATE(Home!$B$2,-3),Comp_Time!$A:$B,2,FALSE))</f>
        <v>2.7430555555555554E-3</v>
      </c>
      <c r="AA1140">
        <f t="shared" si="53"/>
        <v>0</v>
      </c>
    </row>
    <row r="1141" spans="23:27">
      <c r="W1141">
        <f>IF(AA1141=1, VLOOKUP(CONCATENATE(Home!$B$2,-3),Comp_Time!$A:$B,2,FALSE),IF(Z1141&gt; VLOOKUP(CONCATENATE(Home!$B$2,-3),Comp_Time!$A:$B,2,FALSE),VLOOKUP(CONCATENATE(Home!$B$2,-3),Comp_Time!$A:$B,2,FALSE),Z1141))</f>
        <v>2.7430555555555554E-3</v>
      </c>
      <c r="X1141" s="59">
        <f t="shared" si="51"/>
        <v>0</v>
      </c>
      <c r="Y1141" s="59">
        <f t="shared" si="52"/>
        <v>0</v>
      </c>
      <c r="Z1141">
        <f>IF(X1141&gt;Y1141,X1141 - Y1141,VLOOKUP(CONCATENATE(Home!$B$2,-3),Comp_Time!$A:$B,2,FALSE))</f>
        <v>2.7430555555555554E-3</v>
      </c>
      <c r="AA1141">
        <f t="shared" si="53"/>
        <v>0</v>
      </c>
    </row>
    <row r="1142" spans="23:27">
      <c r="W1142">
        <f>IF(AA1142=1, VLOOKUP(CONCATENATE(Home!$B$2,-3),Comp_Time!$A:$B,2,FALSE),IF(Z1142&gt; VLOOKUP(CONCATENATE(Home!$B$2,-3),Comp_Time!$A:$B,2,FALSE),VLOOKUP(CONCATENATE(Home!$B$2,-3),Comp_Time!$A:$B,2,FALSE),Z1142))</f>
        <v>2.7430555555555554E-3</v>
      </c>
      <c r="X1142" s="59">
        <f t="shared" si="51"/>
        <v>0</v>
      </c>
      <c r="Y1142" s="59">
        <f t="shared" si="52"/>
        <v>0</v>
      </c>
      <c r="Z1142">
        <f>IF(X1142&gt;Y1142,X1142 - Y1142,VLOOKUP(CONCATENATE(Home!$B$2,-3),Comp_Time!$A:$B,2,FALSE))</f>
        <v>2.7430555555555554E-3</v>
      </c>
      <c r="AA1142">
        <f t="shared" si="53"/>
        <v>0</v>
      </c>
    </row>
    <row r="1143" spans="23:27">
      <c r="W1143">
        <f>IF(AA1143=1, VLOOKUP(CONCATENATE(Home!$B$2,-3),Comp_Time!$A:$B,2,FALSE),IF(Z1143&gt; VLOOKUP(CONCATENATE(Home!$B$2,-3),Comp_Time!$A:$B,2,FALSE),VLOOKUP(CONCATENATE(Home!$B$2,-3),Comp_Time!$A:$B,2,FALSE),Z1143))</f>
        <v>2.7430555555555554E-3</v>
      </c>
      <c r="X1143" s="59">
        <f t="shared" si="51"/>
        <v>0</v>
      </c>
      <c r="Y1143" s="59">
        <f t="shared" si="52"/>
        <v>0</v>
      </c>
      <c r="Z1143">
        <f>IF(X1143&gt;Y1143,X1143 - Y1143,VLOOKUP(CONCATENATE(Home!$B$2,-3),Comp_Time!$A:$B,2,FALSE))</f>
        <v>2.7430555555555554E-3</v>
      </c>
      <c r="AA1143">
        <f t="shared" si="53"/>
        <v>0</v>
      </c>
    </row>
    <row r="1144" spans="23:27">
      <c r="W1144">
        <f>IF(AA1144=1, VLOOKUP(CONCATENATE(Home!$B$2,-3),Comp_Time!$A:$B,2,FALSE),IF(Z1144&gt; VLOOKUP(CONCATENATE(Home!$B$2,-3),Comp_Time!$A:$B,2,FALSE),VLOOKUP(CONCATENATE(Home!$B$2,-3),Comp_Time!$A:$B,2,FALSE),Z1144))</f>
        <v>2.7430555555555554E-3</v>
      </c>
      <c r="X1144" s="59">
        <f t="shared" si="51"/>
        <v>0</v>
      </c>
      <c r="Y1144" s="59">
        <f t="shared" si="52"/>
        <v>0</v>
      </c>
      <c r="Z1144">
        <f>IF(X1144&gt;Y1144,X1144 - Y1144,VLOOKUP(CONCATENATE(Home!$B$2,-3),Comp_Time!$A:$B,2,FALSE))</f>
        <v>2.7430555555555554E-3</v>
      </c>
      <c r="AA1144">
        <f t="shared" si="53"/>
        <v>0</v>
      </c>
    </row>
    <row r="1145" spans="23:27">
      <c r="W1145">
        <f>IF(AA1145=1, VLOOKUP(CONCATENATE(Home!$B$2,-3),Comp_Time!$A:$B,2,FALSE),IF(Z1145&gt; VLOOKUP(CONCATENATE(Home!$B$2,-3),Comp_Time!$A:$B,2,FALSE),VLOOKUP(CONCATENATE(Home!$B$2,-3),Comp_Time!$A:$B,2,FALSE),Z1145))</f>
        <v>2.7430555555555554E-3</v>
      </c>
      <c r="X1145" s="59">
        <f t="shared" si="51"/>
        <v>0</v>
      </c>
      <c r="Y1145" s="59">
        <f t="shared" si="52"/>
        <v>0</v>
      </c>
      <c r="Z1145">
        <f>IF(X1145&gt;Y1145,X1145 - Y1145,VLOOKUP(CONCATENATE(Home!$B$2,-3),Comp_Time!$A:$B,2,FALSE))</f>
        <v>2.7430555555555554E-3</v>
      </c>
      <c r="AA1145">
        <f t="shared" si="53"/>
        <v>0</v>
      </c>
    </row>
    <row r="1146" spans="23:27">
      <c r="W1146">
        <f>IF(AA1146=1, VLOOKUP(CONCATENATE(Home!$B$2,-3),Comp_Time!$A:$B,2,FALSE),IF(Z1146&gt; VLOOKUP(CONCATENATE(Home!$B$2,-3),Comp_Time!$A:$B,2,FALSE),VLOOKUP(CONCATENATE(Home!$B$2,-3),Comp_Time!$A:$B,2,FALSE),Z1146))</f>
        <v>2.7430555555555554E-3</v>
      </c>
      <c r="X1146" s="59">
        <f t="shared" si="51"/>
        <v>0</v>
      </c>
      <c r="Y1146" s="59">
        <f t="shared" si="52"/>
        <v>0</v>
      </c>
      <c r="Z1146">
        <f>IF(X1146&gt;Y1146,X1146 - Y1146,VLOOKUP(CONCATENATE(Home!$B$2,-3),Comp_Time!$A:$B,2,FALSE))</f>
        <v>2.7430555555555554E-3</v>
      </c>
      <c r="AA1146">
        <f t="shared" si="53"/>
        <v>0</v>
      </c>
    </row>
    <row r="1147" spans="23:27">
      <c r="W1147">
        <f>IF(AA1147=1, VLOOKUP(CONCATENATE(Home!$B$2,-3),Comp_Time!$A:$B,2,FALSE),IF(Z1147&gt; VLOOKUP(CONCATENATE(Home!$B$2,-3),Comp_Time!$A:$B,2,FALSE),VLOOKUP(CONCATENATE(Home!$B$2,-3),Comp_Time!$A:$B,2,FALSE),Z1147))</f>
        <v>2.7430555555555554E-3</v>
      </c>
      <c r="X1147" s="59">
        <f t="shared" si="51"/>
        <v>0</v>
      </c>
      <c r="Y1147" s="59">
        <f t="shared" si="52"/>
        <v>0</v>
      </c>
      <c r="Z1147">
        <f>IF(X1147&gt;Y1147,X1147 - Y1147,VLOOKUP(CONCATENATE(Home!$B$2,-3),Comp_Time!$A:$B,2,FALSE))</f>
        <v>2.7430555555555554E-3</v>
      </c>
      <c r="AA1147">
        <f t="shared" si="53"/>
        <v>0</v>
      </c>
    </row>
    <row r="1148" spans="23:27">
      <c r="W1148">
        <f>IF(AA1148=1, VLOOKUP(CONCATENATE(Home!$B$2,-3),Comp_Time!$A:$B,2,FALSE),IF(Z1148&gt; VLOOKUP(CONCATENATE(Home!$B$2,-3),Comp_Time!$A:$B,2,FALSE),VLOOKUP(CONCATENATE(Home!$B$2,-3),Comp_Time!$A:$B,2,FALSE),Z1148))</f>
        <v>2.7430555555555554E-3</v>
      </c>
      <c r="X1148" s="59">
        <f t="shared" si="51"/>
        <v>0</v>
      </c>
      <c r="Y1148" s="59">
        <f t="shared" si="52"/>
        <v>0</v>
      </c>
      <c r="Z1148">
        <f>IF(X1148&gt;Y1148,X1148 - Y1148,VLOOKUP(CONCATENATE(Home!$B$2,-3),Comp_Time!$A:$B,2,FALSE))</f>
        <v>2.7430555555555554E-3</v>
      </c>
      <c r="AA1148">
        <f t="shared" si="53"/>
        <v>0</v>
      </c>
    </row>
    <row r="1149" spans="23:27">
      <c r="W1149">
        <f>IF(AA1149=1, VLOOKUP(CONCATENATE(Home!$B$2,-3),Comp_Time!$A:$B,2,FALSE),IF(Z1149&gt; VLOOKUP(CONCATENATE(Home!$B$2,-3),Comp_Time!$A:$B,2,FALSE),VLOOKUP(CONCATENATE(Home!$B$2,-3),Comp_Time!$A:$B,2,FALSE),Z1149))</f>
        <v>2.7430555555555554E-3</v>
      </c>
      <c r="X1149" s="59">
        <f t="shared" si="51"/>
        <v>0</v>
      </c>
      <c r="Y1149" s="59">
        <f t="shared" si="52"/>
        <v>0</v>
      </c>
      <c r="Z1149">
        <f>IF(X1149&gt;Y1149,X1149 - Y1149,VLOOKUP(CONCATENATE(Home!$B$2,-3),Comp_Time!$A:$B,2,FALSE))</f>
        <v>2.7430555555555554E-3</v>
      </c>
      <c r="AA1149">
        <f t="shared" si="53"/>
        <v>0</v>
      </c>
    </row>
    <row r="1150" spans="23:27">
      <c r="W1150">
        <f>IF(AA1150=1, VLOOKUP(CONCATENATE(Home!$B$2,-3),Comp_Time!$A:$B,2,FALSE),IF(Z1150&gt; VLOOKUP(CONCATENATE(Home!$B$2,-3),Comp_Time!$A:$B,2,FALSE),VLOOKUP(CONCATENATE(Home!$B$2,-3),Comp_Time!$A:$B,2,FALSE),Z1150))</f>
        <v>2.7430555555555554E-3</v>
      </c>
      <c r="X1150" s="59">
        <f t="shared" si="51"/>
        <v>0</v>
      </c>
      <c r="Y1150" s="59">
        <f t="shared" si="52"/>
        <v>0</v>
      </c>
      <c r="Z1150">
        <f>IF(X1150&gt;Y1150,X1150 - Y1150,VLOOKUP(CONCATENATE(Home!$B$2,-3),Comp_Time!$A:$B,2,FALSE))</f>
        <v>2.7430555555555554E-3</v>
      </c>
      <c r="AA1150">
        <f t="shared" si="53"/>
        <v>0</v>
      </c>
    </row>
    <row r="1151" spans="23:27">
      <c r="W1151">
        <f>IF(AA1151=1, VLOOKUP(CONCATENATE(Home!$B$2,-3),Comp_Time!$A:$B,2,FALSE),IF(Z1151&gt; VLOOKUP(CONCATENATE(Home!$B$2,-3),Comp_Time!$A:$B,2,FALSE),VLOOKUP(CONCATENATE(Home!$B$2,-3),Comp_Time!$A:$B,2,FALSE),Z1151))</f>
        <v>2.7430555555555554E-3</v>
      </c>
      <c r="X1151" s="59">
        <f t="shared" si="51"/>
        <v>0</v>
      </c>
      <c r="Y1151" s="59">
        <f t="shared" si="52"/>
        <v>0</v>
      </c>
      <c r="Z1151">
        <f>IF(X1151&gt;Y1151,X1151 - Y1151,VLOOKUP(CONCATENATE(Home!$B$2,-3),Comp_Time!$A:$B,2,FALSE))</f>
        <v>2.7430555555555554E-3</v>
      </c>
      <c r="AA1151">
        <f t="shared" si="53"/>
        <v>0</v>
      </c>
    </row>
    <row r="1152" spans="23:27">
      <c r="W1152">
        <f>IF(AA1152=1, VLOOKUP(CONCATENATE(Home!$B$2,-3),Comp_Time!$A:$B,2,FALSE),IF(Z1152&gt; VLOOKUP(CONCATENATE(Home!$B$2,-3),Comp_Time!$A:$B,2,FALSE),VLOOKUP(CONCATENATE(Home!$B$2,-3),Comp_Time!$A:$B,2,FALSE),Z1152))</f>
        <v>2.7430555555555554E-3</v>
      </c>
      <c r="X1152" s="59">
        <f t="shared" si="51"/>
        <v>0</v>
      </c>
      <c r="Y1152" s="59">
        <f t="shared" si="52"/>
        <v>0</v>
      </c>
      <c r="Z1152">
        <f>IF(X1152&gt;Y1152,X1152 - Y1152,VLOOKUP(CONCATENATE(Home!$B$2,-3),Comp_Time!$A:$B,2,FALSE))</f>
        <v>2.7430555555555554E-3</v>
      </c>
      <c r="AA1152">
        <f t="shared" si="53"/>
        <v>0</v>
      </c>
    </row>
    <row r="1153" spans="23:27">
      <c r="W1153">
        <f>IF(AA1153=1, VLOOKUP(CONCATENATE(Home!$B$2,-3),Comp_Time!$A:$B,2,FALSE),IF(Z1153&gt; VLOOKUP(CONCATENATE(Home!$B$2,-3),Comp_Time!$A:$B,2,FALSE),VLOOKUP(CONCATENATE(Home!$B$2,-3),Comp_Time!$A:$B,2,FALSE),Z1153))</f>
        <v>2.7430555555555554E-3</v>
      </c>
      <c r="X1153" s="59">
        <f t="shared" si="51"/>
        <v>0</v>
      </c>
      <c r="Y1153" s="59">
        <f t="shared" si="52"/>
        <v>0</v>
      </c>
      <c r="Z1153">
        <f>IF(X1153&gt;Y1153,X1153 - Y1153,VLOOKUP(CONCATENATE(Home!$B$2,-3),Comp_Time!$A:$B,2,FALSE))</f>
        <v>2.7430555555555554E-3</v>
      </c>
      <c r="AA1153">
        <f t="shared" si="53"/>
        <v>0</v>
      </c>
    </row>
    <row r="1154" spans="23:27">
      <c r="W1154">
        <f>IF(AA1154=1, VLOOKUP(CONCATENATE(Home!$B$2,-3),Comp_Time!$A:$B,2,FALSE),IF(Z1154&gt; VLOOKUP(CONCATENATE(Home!$B$2,-3),Comp_Time!$A:$B,2,FALSE),VLOOKUP(CONCATENATE(Home!$B$2,-3),Comp_Time!$A:$B,2,FALSE),Z1154))</f>
        <v>2.7430555555555554E-3</v>
      </c>
      <c r="X1154" s="59">
        <f t="shared" si="51"/>
        <v>0</v>
      </c>
      <c r="Y1154" s="59">
        <f t="shared" si="52"/>
        <v>0</v>
      </c>
      <c r="Z1154">
        <f>IF(X1154&gt;Y1154,X1154 - Y1154,VLOOKUP(CONCATENATE(Home!$B$2,-3),Comp_Time!$A:$B,2,FALSE))</f>
        <v>2.7430555555555554E-3</v>
      </c>
      <c r="AA1154">
        <f t="shared" si="53"/>
        <v>0</v>
      </c>
    </row>
    <row r="1155" spans="23:27">
      <c r="W1155">
        <f>IF(AA1155=1, VLOOKUP(CONCATENATE(Home!$B$2,-3),Comp_Time!$A:$B,2,FALSE),IF(Z1155&gt; VLOOKUP(CONCATENATE(Home!$B$2,-3),Comp_Time!$A:$B,2,FALSE),VLOOKUP(CONCATENATE(Home!$B$2,-3),Comp_Time!$A:$B,2,FALSE),Z1155))</f>
        <v>2.7430555555555554E-3</v>
      </c>
      <c r="X1155" s="59">
        <f t="shared" ref="X1155:X1218" si="54">TIME(HOUR(D1155),MINUTE(D1155),SECOND(D1155))</f>
        <v>0</v>
      </c>
      <c r="Y1155" s="59">
        <f t="shared" ref="Y1155:Y1218" si="55">TIME(HOUR(C1155),MINUTE(C1155),SECOND(C1155))</f>
        <v>0</v>
      </c>
      <c r="Z1155">
        <f>IF(X1155&gt;Y1155,X1155 - Y1155,VLOOKUP(CONCATENATE(Home!$B$2,-3),Comp_Time!$A:$B,2,FALSE))</f>
        <v>2.7430555555555554E-3</v>
      </c>
      <c r="AA1155">
        <f t="shared" ref="AA1155:AA1218" si="56">IF(DATE(YEAR(C1155),MONTH(C1155),DAY(C1155))=DATE(YEAR(D1155),MONTH(D1155),DAY(D1155)),0,1)</f>
        <v>0</v>
      </c>
    </row>
    <row r="1156" spans="23:27">
      <c r="W1156">
        <f>IF(AA1156=1, VLOOKUP(CONCATENATE(Home!$B$2,-3),Comp_Time!$A:$B,2,FALSE),IF(Z1156&gt; VLOOKUP(CONCATENATE(Home!$B$2,-3),Comp_Time!$A:$B,2,FALSE),VLOOKUP(CONCATENATE(Home!$B$2,-3),Comp_Time!$A:$B,2,FALSE),Z1156))</f>
        <v>2.7430555555555554E-3</v>
      </c>
      <c r="X1156" s="59">
        <f t="shared" si="54"/>
        <v>0</v>
      </c>
      <c r="Y1156" s="59">
        <f t="shared" si="55"/>
        <v>0</v>
      </c>
      <c r="Z1156">
        <f>IF(X1156&gt;Y1156,X1156 - Y1156,VLOOKUP(CONCATENATE(Home!$B$2,-3),Comp_Time!$A:$B,2,FALSE))</f>
        <v>2.7430555555555554E-3</v>
      </c>
      <c r="AA1156">
        <f t="shared" si="56"/>
        <v>0</v>
      </c>
    </row>
    <row r="1157" spans="23:27">
      <c r="W1157">
        <f>IF(AA1157=1, VLOOKUP(CONCATENATE(Home!$B$2,-3),Comp_Time!$A:$B,2,FALSE),IF(Z1157&gt; VLOOKUP(CONCATENATE(Home!$B$2,-3),Comp_Time!$A:$B,2,FALSE),VLOOKUP(CONCATENATE(Home!$B$2,-3),Comp_Time!$A:$B,2,FALSE),Z1157))</f>
        <v>2.7430555555555554E-3</v>
      </c>
      <c r="X1157" s="59">
        <f t="shared" si="54"/>
        <v>0</v>
      </c>
      <c r="Y1157" s="59">
        <f t="shared" si="55"/>
        <v>0</v>
      </c>
      <c r="Z1157">
        <f>IF(X1157&gt;Y1157,X1157 - Y1157,VLOOKUP(CONCATENATE(Home!$B$2,-3),Comp_Time!$A:$B,2,FALSE))</f>
        <v>2.7430555555555554E-3</v>
      </c>
      <c r="AA1157">
        <f t="shared" si="56"/>
        <v>0</v>
      </c>
    </row>
    <row r="1158" spans="23:27">
      <c r="W1158">
        <f>IF(AA1158=1, VLOOKUP(CONCATENATE(Home!$B$2,-3),Comp_Time!$A:$B,2,FALSE),IF(Z1158&gt; VLOOKUP(CONCATENATE(Home!$B$2,-3),Comp_Time!$A:$B,2,FALSE),VLOOKUP(CONCATENATE(Home!$B$2,-3),Comp_Time!$A:$B,2,FALSE),Z1158))</f>
        <v>2.7430555555555554E-3</v>
      </c>
      <c r="X1158" s="59">
        <f t="shared" si="54"/>
        <v>0</v>
      </c>
      <c r="Y1158" s="59">
        <f t="shared" si="55"/>
        <v>0</v>
      </c>
      <c r="Z1158">
        <f>IF(X1158&gt;Y1158,X1158 - Y1158,VLOOKUP(CONCATENATE(Home!$B$2,-3),Comp_Time!$A:$B,2,FALSE))</f>
        <v>2.7430555555555554E-3</v>
      </c>
      <c r="AA1158">
        <f t="shared" si="56"/>
        <v>0</v>
      </c>
    </row>
    <row r="1159" spans="23:27">
      <c r="W1159">
        <f>IF(AA1159=1, VLOOKUP(CONCATENATE(Home!$B$2,-3),Comp_Time!$A:$B,2,FALSE),IF(Z1159&gt; VLOOKUP(CONCATENATE(Home!$B$2,-3),Comp_Time!$A:$B,2,FALSE),VLOOKUP(CONCATENATE(Home!$B$2,-3),Comp_Time!$A:$B,2,FALSE),Z1159))</f>
        <v>2.7430555555555554E-3</v>
      </c>
      <c r="X1159" s="59">
        <f t="shared" si="54"/>
        <v>0</v>
      </c>
      <c r="Y1159" s="59">
        <f t="shared" si="55"/>
        <v>0</v>
      </c>
      <c r="Z1159">
        <f>IF(X1159&gt;Y1159,X1159 - Y1159,VLOOKUP(CONCATENATE(Home!$B$2,-3),Comp_Time!$A:$B,2,FALSE))</f>
        <v>2.7430555555555554E-3</v>
      </c>
      <c r="AA1159">
        <f t="shared" si="56"/>
        <v>0</v>
      </c>
    </row>
    <row r="1160" spans="23:27">
      <c r="W1160">
        <f>IF(AA1160=1, VLOOKUP(CONCATENATE(Home!$B$2,-3),Comp_Time!$A:$B,2,FALSE),IF(Z1160&gt; VLOOKUP(CONCATENATE(Home!$B$2,-3),Comp_Time!$A:$B,2,FALSE),VLOOKUP(CONCATENATE(Home!$B$2,-3),Comp_Time!$A:$B,2,FALSE),Z1160))</f>
        <v>2.7430555555555554E-3</v>
      </c>
      <c r="X1160" s="59">
        <f t="shared" si="54"/>
        <v>0</v>
      </c>
      <c r="Y1160" s="59">
        <f t="shared" si="55"/>
        <v>0</v>
      </c>
      <c r="Z1160">
        <f>IF(X1160&gt;Y1160,X1160 - Y1160,VLOOKUP(CONCATENATE(Home!$B$2,-3),Comp_Time!$A:$B,2,FALSE))</f>
        <v>2.7430555555555554E-3</v>
      </c>
      <c r="AA1160">
        <f t="shared" si="56"/>
        <v>0</v>
      </c>
    </row>
    <row r="1161" spans="23:27">
      <c r="W1161">
        <f>IF(AA1161=1, VLOOKUP(CONCATENATE(Home!$B$2,-3),Comp_Time!$A:$B,2,FALSE),IF(Z1161&gt; VLOOKUP(CONCATENATE(Home!$B$2,-3),Comp_Time!$A:$B,2,FALSE),VLOOKUP(CONCATENATE(Home!$B$2,-3),Comp_Time!$A:$B,2,FALSE),Z1161))</f>
        <v>2.7430555555555554E-3</v>
      </c>
      <c r="X1161" s="59">
        <f t="shared" si="54"/>
        <v>0</v>
      </c>
      <c r="Y1161" s="59">
        <f t="shared" si="55"/>
        <v>0</v>
      </c>
      <c r="Z1161">
        <f>IF(X1161&gt;Y1161,X1161 - Y1161,VLOOKUP(CONCATENATE(Home!$B$2,-3),Comp_Time!$A:$B,2,FALSE))</f>
        <v>2.7430555555555554E-3</v>
      </c>
      <c r="AA1161">
        <f t="shared" si="56"/>
        <v>0</v>
      </c>
    </row>
    <row r="1162" spans="23:27">
      <c r="W1162">
        <f>IF(AA1162=1, VLOOKUP(CONCATENATE(Home!$B$2,-3),Comp_Time!$A:$B,2,FALSE),IF(Z1162&gt; VLOOKUP(CONCATENATE(Home!$B$2,-3),Comp_Time!$A:$B,2,FALSE),VLOOKUP(CONCATENATE(Home!$B$2,-3),Comp_Time!$A:$B,2,FALSE),Z1162))</f>
        <v>2.7430555555555554E-3</v>
      </c>
      <c r="X1162" s="59">
        <f t="shared" si="54"/>
        <v>0</v>
      </c>
      <c r="Y1162" s="59">
        <f t="shared" si="55"/>
        <v>0</v>
      </c>
      <c r="Z1162">
        <f>IF(X1162&gt;Y1162,X1162 - Y1162,VLOOKUP(CONCATENATE(Home!$B$2,-3),Comp_Time!$A:$B,2,FALSE))</f>
        <v>2.7430555555555554E-3</v>
      </c>
      <c r="AA1162">
        <f t="shared" si="56"/>
        <v>0</v>
      </c>
    </row>
    <row r="1163" spans="23:27">
      <c r="W1163">
        <f>IF(AA1163=1, VLOOKUP(CONCATENATE(Home!$B$2,-3),Comp_Time!$A:$B,2,FALSE),IF(Z1163&gt; VLOOKUP(CONCATENATE(Home!$B$2,-3),Comp_Time!$A:$B,2,FALSE),VLOOKUP(CONCATENATE(Home!$B$2,-3),Comp_Time!$A:$B,2,FALSE),Z1163))</f>
        <v>2.7430555555555554E-3</v>
      </c>
      <c r="X1163" s="59">
        <f t="shared" si="54"/>
        <v>0</v>
      </c>
      <c r="Y1163" s="59">
        <f t="shared" si="55"/>
        <v>0</v>
      </c>
      <c r="Z1163">
        <f>IF(X1163&gt;Y1163,X1163 - Y1163,VLOOKUP(CONCATENATE(Home!$B$2,-3),Comp_Time!$A:$B,2,FALSE))</f>
        <v>2.7430555555555554E-3</v>
      </c>
      <c r="AA1163">
        <f t="shared" si="56"/>
        <v>0</v>
      </c>
    </row>
    <row r="1164" spans="23:27">
      <c r="W1164">
        <f>IF(AA1164=1, VLOOKUP(CONCATENATE(Home!$B$2,-3),Comp_Time!$A:$B,2,FALSE),IF(Z1164&gt; VLOOKUP(CONCATENATE(Home!$B$2,-3),Comp_Time!$A:$B,2,FALSE),VLOOKUP(CONCATENATE(Home!$B$2,-3),Comp_Time!$A:$B,2,FALSE),Z1164))</f>
        <v>2.7430555555555554E-3</v>
      </c>
      <c r="X1164" s="59">
        <f t="shared" si="54"/>
        <v>0</v>
      </c>
      <c r="Y1164" s="59">
        <f t="shared" si="55"/>
        <v>0</v>
      </c>
      <c r="Z1164">
        <f>IF(X1164&gt;Y1164,X1164 - Y1164,VLOOKUP(CONCATENATE(Home!$B$2,-3),Comp_Time!$A:$B,2,FALSE))</f>
        <v>2.7430555555555554E-3</v>
      </c>
      <c r="AA1164">
        <f t="shared" si="56"/>
        <v>0</v>
      </c>
    </row>
    <row r="1165" spans="23:27">
      <c r="W1165">
        <f>IF(AA1165=1, VLOOKUP(CONCATENATE(Home!$B$2,-3),Comp_Time!$A:$B,2,FALSE),IF(Z1165&gt; VLOOKUP(CONCATENATE(Home!$B$2,-3),Comp_Time!$A:$B,2,FALSE),VLOOKUP(CONCATENATE(Home!$B$2,-3),Comp_Time!$A:$B,2,FALSE),Z1165))</f>
        <v>2.7430555555555554E-3</v>
      </c>
      <c r="X1165" s="59">
        <f t="shared" si="54"/>
        <v>0</v>
      </c>
      <c r="Y1165" s="59">
        <f t="shared" si="55"/>
        <v>0</v>
      </c>
      <c r="Z1165">
        <f>IF(X1165&gt;Y1165,X1165 - Y1165,VLOOKUP(CONCATENATE(Home!$B$2,-3),Comp_Time!$A:$B,2,FALSE))</f>
        <v>2.7430555555555554E-3</v>
      </c>
      <c r="AA1165">
        <f t="shared" si="56"/>
        <v>0</v>
      </c>
    </row>
    <row r="1166" spans="23:27">
      <c r="W1166">
        <f>IF(AA1166=1, VLOOKUP(CONCATENATE(Home!$B$2,-3),Comp_Time!$A:$B,2,FALSE),IF(Z1166&gt; VLOOKUP(CONCATENATE(Home!$B$2,-3),Comp_Time!$A:$B,2,FALSE),VLOOKUP(CONCATENATE(Home!$B$2,-3),Comp_Time!$A:$B,2,FALSE),Z1166))</f>
        <v>2.7430555555555554E-3</v>
      </c>
      <c r="X1166" s="59">
        <f t="shared" si="54"/>
        <v>0</v>
      </c>
      <c r="Y1166" s="59">
        <f t="shared" si="55"/>
        <v>0</v>
      </c>
      <c r="Z1166">
        <f>IF(X1166&gt;Y1166,X1166 - Y1166,VLOOKUP(CONCATENATE(Home!$B$2,-3),Comp_Time!$A:$B,2,FALSE))</f>
        <v>2.7430555555555554E-3</v>
      </c>
      <c r="AA1166">
        <f t="shared" si="56"/>
        <v>0</v>
      </c>
    </row>
    <row r="1167" spans="23:27">
      <c r="W1167">
        <f>IF(AA1167=1, VLOOKUP(CONCATENATE(Home!$B$2,-3),Comp_Time!$A:$B,2,FALSE),IF(Z1167&gt; VLOOKUP(CONCATENATE(Home!$B$2,-3),Comp_Time!$A:$B,2,FALSE),VLOOKUP(CONCATENATE(Home!$B$2,-3),Comp_Time!$A:$B,2,FALSE),Z1167))</f>
        <v>2.7430555555555554E-3</v>
      </c>
      <c r="X1167" s="59">
        <f t="shared" si="54"/>
        <v>0</v>
      </c>
      <c r="Y1167" s="59">
        <f t="shared" si="55"/>
        <v>0</v>
      </c>
      <c r="Z1167">
        <f>IF(X1167&gt;Y1167,X1167 - Y1167,VLOOKUP(CONCATENATE(Home!$B$2,-3),Comp_Time!$A:$B,2,FALSE))</f>
        <v>2.7430555555555554E-3</v>
      </c>
      <c r="AA1167">
        <f t="shared" si="56"/>
        <v>0</v>
      </c>
    </row>
    <row r="1168" spans="23:27">
      <c r="W1168">
        <f>IF(AA1168=1, VLOOKUP(CONCATENATE(Home!$B$2,-3),Comp_Time!$A:$B,2,FALSE),IF(Z1168&gt; VLOOKUP(CONCATENATE(Home!$B$2,-3),Comp_Time!$A:$B,2,FALSE),VLOOKUP(CONCATENATE(Home!$B$2,-3),Comp_Time!$A:$B,2,FALSE),Z1168))</f>
        <v>2.7430555555555554E-3</v>
      </c>
      <c r="X1168" s="59">
        <f t="shared" si="54"/>
        <v>0</v>
      </c>
      <c r="Y1168" s="59">
        <f t="shared" si="55"/>
        <v>0</v>
      </c>
      <c r="Z1168">
        <f>IF(X1168&gt;Y1168,X1168 - Y1168,VLOOKUP(CONCATENATE(Home!$B$2,-3),Comp_Time!$A:$B,2,FALSE))</f>
        <v>2.7430555555555554E-3</v>
      </c>
      <c r="AA1168">
        <f t="shared" si="56"/>
        <v>0</v>
      </c>
    </row>
    <row r="1169" spans="23:27">
      <c r="W1169">
        <f>IF(AA1169=1, VLOOKUP(CONCATENATE(Home!$B$2,-3),Comp_Time!$A:$B,2,FALSE),IF(Z1169&gt; VLOOKUP(CONCATENATE(Home!$B$2,-3),Comp_Time!$A:$B,2,FALSE),VLOOKUP(CONCATENATE(Home!$B$2,-3),Comp_Time!$A:$B,2,FALSE),Z1169))</f>
        <v>2.7430555555555554E-3</v>
      </c>
      <c r="X1169" s="59">
        <f t="shared" si="54"/>
        <v>0</v>
      </c>
      <c r="Y1169" s="59">
        <f t="shared" si="55"/>
        <v>0</v>
      </c>
      <c r="Z1169">
        <f>IF(X1169&gt;Y1169,X1169 - Y1169,VLOOKUP(CONCATENATE(Home!$B$2,-3),Comp_Time!$A:$B,2,FALSE))</f>
        <v>2.7430555555555554E-3</v>
      </c>
      <c r="AA1169">
        <f t="shared" si="56"/>
        <v>0</v>
      </c>
    </row>
    <row r="1170" spans="23:27">
      <c r="W1170">
        <f>IF(AA1170=1, VLOOKUP(CONCATENATE(Home!$B$2,-3),Comp_Time!$A:$B,2,FALSE),IF(Z1170&gt; VLOOKUP(CONCATENATE(Home!$B$2,-3),Comp_Time!$A:$B,2,FALSE),VLOOKUP(CONCATENATE(Home!$B$2,-3),Comp_Time!$A:$B,2,FALSE),Z1170))</f>
        <v>2.7430555555555554E-3</v>
      </c>
      <c r="X1170" s="59">
        <f t="shared" si="54"/>
        <v>0</v>
      </c>
      <c r="Y1170" s="59">
        <f t="shared" si="55"/>
        <v>0</v>
      </c>
      <c r="Z1170">
        <f>IF(X1170&gt;Y1170,X1170 - Y1170,VLOOKUP(CONCATENATE(Home!$B$2,-3),Comp_Time!$A:$B,2,FALSE))</f>
        <v>2.7430555555555554E-3</v>
      </c>
      <c r="AA1170">
        <f t="shared" si="56"/>
        <v>0</v>
      </c>
    </row>
    <row r="1171" spans="23:27">
      <c r="W1171">
        <f>IF(AA1171=1, VLOOKUP(CONCATENATE(Home!$B$2,-3),Comp_Time!$A:$B,2,FALSE),IF(Z1171&gt; VLOOKUP(CONCATENATE(Home!$B$2,-3),Comp_Time!$A:$B,2,FALSE),VLOOKUP(CONCATENATE(Home!$B$2,-3),Comp_Time!$A:$B,2,FALSE),Z1171))</f>
        <v>2.7430555555555554E-3</v>
      </c>
      <c r="X1171" s="59">
        <f t="shared" si="54"/>
        <v>0</v>
      </c>
      <c r="Y1171" s="59">
        <f t="shared" si="55"/>
        <v>0</v>
      </c>
      <c r="Z1171">
        <f>IF(X1171&gt;Y1171,X1171 - Y1171,VLOOKUP(CONCATENATE(Home!$B$2,-3),Comp_Time!$A:$B,2,FALSE))</f>
        <v>2.7430555555555554E-3</v>
      </c>
      <c r="AA1171">
        <f t="shared" si="56"/>
        <v>0</v>
      </c>
    </row>
    <row r="1172" spans="23:27">
      <c r="W1172">
        <f>IF(AA1172=1, VLOOKUP(CONCATENATE(Home!$B$2,-3),Comp_Time!$A:$B,2,FALSE),IF(Z1172&gt; VLOOKUP(CONCATENATE(Home!$B$2,-3),Comp_Time!$A:$B,2,FALSE),VLOOKUP(CONCATENATE(Home!$B$2,-3),Comp_Time!$A:$B,2,FALSE),Z1172))</f>
        <v>2.7430555555555554E-3</v>
      </c>
      <c r="X1172" s="59">
        <f t="shared" si="54"/>
        <v>0</v>
      </c>
      <c r="Y1172" s="59">
        <f t="shared" si="55"/>
        <v>0</v>
      </c>
      <c r="Z1172">
        <f>IF(X1172&gt;Y1172,X1172 - Y1172,VLOOKUP(CONCATENATE(Home!$B$2,-3),Comp_Time!$A:$B,2,FALSE))</f>
        <v>2.7430555555555554E-3</v>
      </c>
      <c r="AA1172">
        <f t="shared" si="56"/>
        <v>0</v>
      </c>
    </row>
    <row r="1173" spans="23:27">
      <c r="W1173">
        <f>IF(AA1173=1, VLOOKUP(CONCATENATE(Home!$B$2,-3),Comp_Time!$A:$B,2,FALSE),IF(Z1173&gt; VLOOKUP(CONCATENATE(Home!$B$2,-3),Comp_Time!$A:$B,2,FALSE),VLOOKUP(CONCATENATE(Home!$B$2,-3),Comp_Time!$A:$B,2,FALSE),Z1173))</f>
        <v>2.7430555555555554E-3</v>
      </c>
      <c r="X1173" s="59">
        <f t="shared" si="54"/>
        <v>0</v>
      </c>
      <c r="Y1173" s="59">
        <f t="shared" si="55"/>
        <v>0</v>
      </c>
      <c r="Z1173">
        <f>IF(X1173&gt;Y1173,X1173 - Y1173,VLOOKUP(CONCATENATE(Home!$B$2,-3),Comp_Time!$A:$B,2,FALSE))</f>
        <v>2.7430555555555554E-3</v>
      </c>
      <c r="AA1173">
        <f t="shared" si="56"/>
        <v>0</v>
      </c>
    </row>
    <row r="1174" spans="23:27">
      <c r="W1174">
        <f>IF(AA1174=1, VLOOKUP(CONCATENATE(Home!$B$2,-3),Comp_Time!$A:$B,2,FALSE),IF(Z1174&gt; VLOOKUP(CONCATENATE(Home!$B$2,-3),Comp_Time!$A:$B,2,FALSE),VLOOKUP(CONCATENATE(Home!$B$2,-3),Comp_Time!$A:$B,2,FALSE),Z1174))</f>
        <v>2.7430555555555554E-3</v>
      </c>
      <c r="X1174" s="59">
        <f t="shared" si="54"/>
        <v>0</v>
      </c>
      <c r="Y1174" s="59">
        <f t="shared" si="55"/>
        <v>0</v>
      </c>
      <c r="Z1174">
        <f>IF(X1174&gt;Y1174,X1174 - Y1174,VLOOKUP(CONCATENATE(Home!$B$2,-3),Comp_Time!$A:$B,2,FALSE))</f>
        <v>2.7430555555555554E-3</v>
      </c>
      <c r="AA1174">
        <f t="shared" si="56"/>
        <v>0</v>
      </c>
    </row>
    <row r="1175" spans="23:27">
      <c r="W1175">
        <f>IF(AA1175=1, VLOOKUP(CONCATENATE(Home!$B$2,-3),Comp_Time!$A:$B,2,FALSE),IF(Z1175&gt; VLOOKUP(CONCATENATE(Home!$B$2,-3),Comp_Time!$A:$B,2,FALSE),VLOOKUP(CONCATENATE(Home!$B$2,-3),Comp_Time!$A:$B,2,FALSE),Z1175))</f>
        <v>2.7430555555555554E-3</v>
      </c>
      <c r="X1175" s="59">
        <f t="shared" si="54"/>
        <v>0</v>
      </c>
      <c r="Y1175" s="59">
        <f t="shared" si="55"/>
        <v>0</v>
      </c>
      <c r="Z1175">
        <f>IF(X1175&gt;Y1175,X1175 - Y1175,VLOOKUP(CONCATENATE(Home!$B$2,-3),Comp_Time!$A:$B,2,FALSE))</f>
        <v>2.7430555555555554E-3</v>
      </c>
      <c r="AA1175">
        <f t="shared" si="56"/>
        <v>0</v>
      </c>
    </row>
    <row r="1176" spans="23:27">
      <c r="W1176">
        <f>IF(AA1176=1, VLOOKUP(CONCATENATE(Home!$B$2,-3),Comp_Time!$A:$B,2,FALSE),IF(Z1176&gt; VLOOKUP(CONCATENATE(Home!$B$2,-3),Comp_Time!$A:$B,2,FALSE),VLOOKUP(CONCATENATE(Home!$B$2,-3),Comp_Time!$A:$B,2,FALSE),Z1176))</f>
        <v>2.7430555555555554E-3</v>
      </c>
      <c r="X1176" s="59">
        <f t="shared" si="54"/>
        <v>0</v>
      </c>
      <c r="Y1176" s="59">
        <f t="shared" si="55"/>
        <v>0</v>
      </c>
      <c r="Z1176">
        <f>IF(X1176&gt;Y1176,X1176 - Y1176,VLOOKUP(CONCATENATE(Home!$B$2,-3),Comp_Time!$A:$B,2,FALSE))</f>
        <v>2.7430555555555554E-3</v>
      </c>
      <c r="AA1176">
        <f t="shared" si="56"/>
        <v>0</v>
      </c>
    </row>
    <row r="1177" spans="23:27">
      <c r="W1177">
        <f>IF(AA1177=1, VLOOKUP(CONCATENATE(Home!$B$2,-3),Comp_Time!$A:$B,2,FALSE),IF(Z1177&gt; VLOOKUP(CONCATENATE(Home!$B$2,-3),Comp_Time!$A:$B,2,FALSE),VLOOKUP(CONCATENATE(Home!$B$2,-3),Comp_Time!$A:$B,2,FALSE),Z1177))</f>
        <v>2.7430555555555554E-3</v>
      </c>
      <c r="X1177" s="59">
        <f t="shared" si="54"/>
        <v>0</v>
      </c>
      <c r="Y1177" s="59">
        <f t="shared" si="55"/>
        <v>0</v>
      </c>
      <c r="Z1177">
        <f>IF(X1177&gt;Y1177,X1177 - Y1177,VLOOKUP(CONCATENATE(Home!$B$2,-3),Comp_Time!$A:$B,2,FALSE))</f>
        <v>2.7430555555555554E-3</v>
      </c>
      <c r="AA1177">
        <f t="shared" si="56"/>
        <v>0</v>
      </c>
    </row>
    <row r="1178" spans="23:27">
      <c r="W1178">
        <f>IF(AA1178=1, VLOOKUP(CONCATENATE(Home!$B$2,-3),Comp_Time!$A:$B,2,FALSE),IF(Z1178&gt; VLOOKUP(CONCATENATE(Home!$B$2,-3),Comp_Time!$A:$B,2,FALSE),VLOOKUP(CONCATENATE(Home!$B$2,-3),Comp_Time!$A:$B,2,FALSE),Z1178))</f>
        <v>2.7430555555555554E-3</v>
      </c>
      <c r="X1178" s="59">
        <f t="shared" si="54"/>
        <v>0</v>
      </c>
      <c r="Y1178" s="59">
        <f t="shared" si="55"/>
        <v>0</v>
      </c>
      <c r="Z1178">
        <f>IF(X1178&gt;Y1178,X1178 - Y1178,VLOOKUP(CONCATENATE(Home!$B$2,-3),Comp_Time!$A:$B,2,FALSE))</f>
        <v>2.7430555555555554E-3</v>
      </c>
      <c r="AA1178">
        <f t="shared" si="56"/>
        <v>0</v>
      </c>
    </row>
    <row r="1179" spans="23:27">
      <c r="W1179">
        <f>IF(AA1179=1, VLOOKUP(CONCATENATE(Home!$B$2,-3),Comp_Time!$A:$B,2,FALSE),IF(Z1179&gt; VLOOKUP(CONCATENATE(Home!$B$2,-3),Comp_Time!$A:$B,2,FALSE),VLOOKUP(CONCATENATE(Home!$B$2,-3),Comp_Time!$A:$B,2,FALSE),Z1179))</f>
        <v>2.7430555555555554E-3</v>
      </c>
      <c r="X1179" s="59">
        <f t="shared" si="54"/>
        <v>0</v>
      </c>
      <c r="Y1179" s="59">
        <f t="shared" si="55"/>
        <v>0</v>
      </c>
      <c r="Z1179">
        <f>IF(X1179&gt;Y1179,X1179 - Y1179,VLOOKUP(CONCATENATE(Home!$B$2,-3),Comp_Time!$A:$B,2,FALSE))</f>
        <v>2.7430555555555554E-3</v>
      </c>
      <c r="AA1179">
        <f t="shared" si="56"/>
        <v>0</v>
      </c>
    </row>
    <row r="1180" spans="23:27">
      <c r="W1180">
        <f>IF(AA1180=1, VLOOKUP(CONCATENATE(Home!$B$2,-3),Comp_Time!$A:$B,2,FALSE),IF(Z1180&gt; VLOOKUP(CONCATENATE(Home!$B$2,-3),Comp_Time!$A:$B,2,FALSE),VLOOKUP(CONCATENATE(Home!$B$2,-3),Comp_Time!$A:$B,2,FALSE),Z1180))</f>
        <v>2.7430555555555554E-3</v>
      </c>
      <c r="X1180" s="59">
        <f t="shared" si="54"/>
        <v>0</v>
      </c>
      <c r="Y1180" s="59">
        <f t="shared" si="55"/>
        <v>0</v>
      </c>
      <c r="Z1180">
        <f>IF(X1180&gt;Y1180,X1180 - Y1180,VLOOKUP(CONCATENATE(Home!$B$2,-3),Comp_Time!$A:$B,2,FALSE))</f>
        <v>2.7430555555555554E-3</v>
      </c>
      <c r="AA1180">
        <f t="shared" si="56"/>
        <v>0</v>
      </c>
    </row>
    <row r="1181" spans="23:27">
      <c r="W1181">
        <f>IF(AA1181=1, VLOOKUP(CONCATENATE(Home!$B$2,-3),Comp_Time!$A:$B,2,FALSE),IF(Z1181&gt; VLOOKUP(CONCATENATE(Home!$B$2,-3),Comp_Time!$A:$B,2,FALSE),VLOOKUP(CONCATENATE(Home!$B$2,-3),Comp_Time!$A:$B,2,FALSE),Z1181))</f>
        <v>2.7430555555555554E-3</v>
      </c>
      <c r="X1181" s="59">
        <f t="shared" si="54"/>
        <v>0</v>
      </c>
      <c r="Y1181" s="59">
        <f t="shared" si="55"/>
        <v>0</v>
      </c>
      <c r="Z1181">
        <f>IF(X1181&gt;Y1181,X1181 - Y1181,VLOOKUP(CONCATENATE(Home!$B$2,-3),Comp_Time!$A:$B,2,FALSE))</f>
        <v>2.7430555555555554E-3</v>
      </c>
      <c r="AA1181">
        <f t="shared" si="56"/>
        <v>0</v>
      </c>
    </row>
    <row r="1182" spans="23:27">
      <c r="W1182">
        <f>IF(AA1182=1, VLOOKUP(CONCATENATE(Home!$B$2,-3),Comp_Time!$A:$B,2,FALSE),IF(Z1182&gt; VLOOKUP(CONCATENATE(Home!$B$2,-3),Comp_Time!$A:$B,2,FALSE),VLOOKUP(CONCATENATE(Home!$B$2,-3),Comp_Time!$A:$B,2,FALSE),Z1182))</f>
        <v>2.7430555555555554E-3</v>
      </c>
      <c r="X1182" s="59">
        <f t="shared" si="54"/>
        <v>0</v>
      </c>
      <c r="Y1182" s="59">
        <f t="shared" si="55"/>
        <v>0</v>
      </c>
      <c r="Z1182">
        <f>IF(X1182&gt;Y1182,X1182 - Y1182,VLOOKUP(CONCATENATE(Home!$B$2,-3),Comp_Time!$A:$B,2,FALSE))</f>
        <v>2.7430555555555554E-3</v>
      </c>
      <c r="AA1182">
        <f t="shared" si="56"/>
        <v>0</v>
      </c>
    </row>
    <row r="1183" spans="23:27">
      <c r="W1183">
        <f>IF(AA1183=1, VLOOKUP(CONCATENATE(Home!$B$2,-3),Comp_Time!$A:$B,2,FALSE),IF(Z1183&gt; VLOOKUP(CONCATENATE(Home!$B$2,-3),Comp_Time!$A:$B,2,FALSE),VLOOKUP(CONCATENATE(Home!$B$2,-3),Comp_Time!$A:$B,2,FALSE),Z1183))</f>
        <v>2.7430555555555554E-3</v>
      </c>
      <c r="X1183" s="59">
        <f t="shared" si="54"/>
        <v>0</v>
      </c>
      <c r="Y1183" s="59">
        <f t="shared" si="55"/>
        <v>0</v>
      </c>
      <c r="Z1183">
        <f>IF(X1183&gt;Y1183,X1183 - Y1183,VLOOKUP(CONCATENATE(Home!$B$2,-3),Comp_Time!$A:$B,2,FALSE))</f>
        <v>2.7430555555555554E-3</v>
      </c>
      <c r="AA1183">
        <f t="shared" si="56"/>
        <v>0</v>
      </c>
    </row>
    <row r="1184" spans="23:27">
      <c r="W1184">
        <f>IF(AA1184=1, VLOOKUP(CONCATENATE(Home!$B$2,-3),Comp_Time!$A:$B,2,FALSE),IF(Z1184&gt; VLOOKUP(CONCATENATE(Home!$B$2,-3),Comp_Time!$A:$B,2,FALSE),VLOOKUP(CONCATENATE(Home!$B$2,-3),Comp_Time!$A:$B,2,FALSE),Z1184))</f>
        <v>2.7430555555555554E-3</v>
      </c>
      <c r="X1184" s="59">
        <f t="shared" si="54"/>
        <v>0</v>
      </c>
      <c r="Y1184" s="59">
        <f t="shared" si="55"/>
        <v>0</v>
      </c>
      <c r="Z1184">
        <f>IF(X1184&gt;Y1184,X1184 - Y1184,VLOOKUP(CONCATENATE(Home!$B$2,-3),Comp_Time!$A:$B,2,FALSE))</f>
        <v>2.7430555555555554E-3</v>
      </c>
      <c r="AA1184">
        <f t="shared" si="56"/>
        <v>0</v>
      </c>
    </row>
    <row r="1185" spans="23:27">
      <c r="W1185">
        <f>IF(AA1185=1, VLOOKUP(CONCATENATE(Home!$B$2,-3),Comp_Time!$A:$B,2,FALSE),IF(Z1185&gt; VLOOKUP(CONCATENATE(Home!$B$2,-3),Comp_Time!$A:$B,2,FALSE),VLOOKUP(CONCATENATE(Home!$B$2,-3),Comp_Time!$A:$B,2,FALSE),Z1185))</f>
        <v>2.7430555555555554E-3</v>
      </c>
      <c r="X1185" s="59">
        <f t="shared" si="54"/>
        <v>0</v>
      </c>
      <c r="Y1185" s="59">
        <f t="shared" si="55"/>
        <v>0</v>
      </c>
      <c r="Z1185">
        <f>IF(X1185&gt;Y1185,X1185 - Y1185,VLOOKUP(CONCATENATE(Home!$B$2,-3),Comp_Time!$A:$B,2,FALSE))</f>
        <v>2.7430555555555554E-3</v>
      </c>
      <c r="AA1185">
        <f t="shared" si="56"/>
        <v>0</v>
      </c>
    </row>
    <row r="1186" spans="23:27">
      <c r="W1186">
        <f>IF(AA1186=1, VLOOKUP(CONCATENATE(Home!$B$2,-3),Comp_Time!$A:$B,2,FALSE),IF(Z1186&gt; VLOOKUP(CONCATENATE(Home!$B$2,-3),Comp_Time!$A:$B,2,FALSE),VLOOKUP(CONCATENATE(Home!$B$2,-3),Comp_Time!$A:$B,2,FALSE),Z1186))</f>
        <v>2.7430555555555554E-3</v>
      </c>
      <c r="X1186" s="59">
        <f t="shared" si="54"/>
        <v>0</v>
      </c>
      <c r="Y1186" s="59">
        <f t="shared" si="55"/>
        <v>0</v>
      </c>
      <c r="Z1186">
        <f>IF(X1186&gt;Y1186,X1186 - Y1186,VLOOKUP(CONCATENATE(Home!$B$2,-3),Comp_Time!$A:$B,2,FALSE))</f>
        <v>2.7430555555555554E-3</v>
      </c>
      <c r="AA1186">
        <f t="shared" si="56"/>
        <v>0</v>
      </c>
    </row>
    <row r="1187" spans="23:27">
      <c r="W1187">
        <f>IF(AA1187=1, VLOOKUP(CONCATENATE(Home!$B$2,-3),Comp_Time!$A:$B,2,FALSE),IF(Z1187&gt; VLOOKUP(CONCATENATE(Home!$B$2,-3),Comp_Time!$A:$B,2,FALSE),VLOOKUP(CONCATENATE(Home!$B$2,-3),Comp_Time!$A:$B,2,FALSE),Z1187))</f>
        <v>2.7430555555555554E-3</v>
      </c>
      <c r="X1187" s="59">
        <f t="shared" si="54"/>
        <v>0</v>
      </c>
      <c r="Y1187" s="59">
        <f t="shared" si="55"/>
        <v>0</v>
      </c>
      <c r="Z1187">
        <f>IF(X1187&gt;Y1187,X1187 - Y1187,VLOOKUP(CONCATENATE(Home!$B$2,-3),Comp_Time!$A:$B,2,FALSE))</f>
        <v>2.7430555555555554E-3</v>
      </c>
      <c r="AA1187">
        <f t="shared" si="56"/>
        <v>0</v>
      </c>
    </row>
    <row r="1188" spans="23:27">
      <c r="W1188">
        <f>IF(AA1188=1, VLOOKUP(CONCATENATE(Home!$B$2,-3),Comp_Time!$A:$B,2,FALSE),IF(Z1188&gt; VLOOKUP(CONCATENATE(Home!$B$2,-3),Comp_Time!$A:$B,2,FALSE),VLOOKUP(CONCATENATE(Home!$B$2,-3),Comp_Time!$A:$B,2,FALSE),Z1188))</f>
        <v>2.7430555555555554E-3</v>
      </c>
      <c r="X1188" s="59">
        <f t="shared" si="54"/>
        <v>0</v>
      </c>
      <c r="Y1188" s="59">
        <f t="shared" si="55"/>
        <v>0</v>
      </c>
      <c r="Z1188">
        <f>IF(X1188&gt;Y1188,X1188 - Y1188,VLOOKUP(CONCATENATE(Home!$B$2,-3),Comp_Time!$A:$B,2,FALSE))</f>
        <v>2.7430555555555554E-3</v>
      </c>
      <c r="AA1188">
        <f t="shared" si="56"/>
        <v>0</v>
      </c>
    </row>
    <row r="1189" spans="23:27">
      <c r="W1189">
        <f>IF(AA1189=1, VLOOKUP(CONCATENATE(Home!$B$2,-3),Comp_Time!$A:$B,2,FALSE),IF(Z1189&gt; VLOOKUP(CONCATENATE(Home!$B$2,-3),Comp_Time!$A:$B,2,FALSE),VLOOKUP(CONCATENATE(Home!$B$2,-3),Comp_Time!$A:$B,2,FALSE),Z1189))</f>
        <v>2.7430555555555554E-3</v>
      </c>
      <c r="X1189" s="59">
        <f t="shared" si="54"/>
        <v>0</v>
      </c>
      <c r="Y1189" s="59">
        <f t="shared" si="55"/>
        <v>0</v>
      </c>
      <c r="Z1189">
        <f>IF(X1189&gt;Y1189,X1189 - Y1189,VLOOKUP(CONCATENATE(Home!$B$2,-3),Comp_Time!$A:$B,2,FALSE))</f>
        <v>2.7430555555555554E-3</v>
      </c>
      <c r="AA1189">
        <f t="shared" si="56"/>
        <v>0</v>
      </c>
    </row>
    <row r="1190" spans="23:27">
      <c r="W1190">
        <f>IF(AA1190=1, VLOOKUP(CONCATENATE(Home!$B$2,-3),Comp_Time!$A:$B,2,FALSE),IF(Z1190&gt; VLOOKUP(CONCATENATE(Home!$B$2,-3),Comp_Time!$A:$B,2,FALSE),VLOOKUP(CONCATENATE(Home!$B$2,-3),Comp_Time!$A:$B,2,FALSE),Z1190))</f>
        <v>2.7430555555555554E-3</v>
      </c>
      <c r="X1190" s="59">
        <f t="shared" si="54"/>
        <v>0</v>
      </c>
      <c r="Y1190" s="59">
        <f t="shared" si="55"/>
        <v>0</v>
      </c>
      <c r="Z1190">
        <f>IF(X1190&gt;Y1190,X1190 - Y1190,VLOOKUP(CONCATENATE(Home!$B$2,-3),Comp_Time!$A:$B,2,FALSE))</f>
        <v>2.7430555555555554E-3</v>
      </c>
      <c r="AA1190">
        <f t="shared" si="56"/>
        <v>0</v>
      </c>
    </row>
    <row r="1191" spans="23:27">
      <c r="W1191">
        <f>IF(AA1191=1, VLOOKUP(CONCATENATE(Home!$B$2,-3),Comp_Time!$A:$B,2,FALSE),IF(Z1191&gt; VLOOKUP(CONCATENATE(Home!$B$2,-3),Comp_Time!$A:$B,2,FALSE),VLOOKUP(CONCATENATE(Home!$B$2,-3),Comp_Time!$A:$B,2,FALSE),Z1191))</f>
        <v>2.7430555555555554E-3</v>
      </c>
      <c r="X1191" s="59">
        <f t="shared" si="54"/>
        <v>0</v>
      </c>
      <c r="Y1191" s="59">
        <f t="shared" si="55"/>
        <v>0</v>
      </c>
      <c r="Z1191">
        <f>IF(X1191&gt;Y1191,X1191 - Y1191,VLOOKUP(CONCATENATE(Home!$B$2,-3),Comp_Time!$A:$B,2,FALSE))</f>
        <v>2.7430555555555554E-3</v>
      </c>
      <c r="AA1191">
        <f t="shared" si="56"/>
        <v>0</v>
      </c>
    </row>
    <row r="1192" spans="23:27">
      <c r="W1192">
        <f>IF(AA1192=1, VLOOKUP(CONCATENATE(Home!$B$2,-3),Comp_Time!$A:$B,2,FALSE),IF(Z1192&gt; VLOOKUP(CONCATENATE(Home!$B$2,-3),Comp_Time!$A:$B,2,FALSE),VLOOKUP(CONCATENATE(Home!$B$2,-3),Comp_Time!$A:$B,2,FALSE),Z1192))</f>
        <v>2.7430555555555554E-3</v>
      </c>
      <c r="X1192" s="59">
        <f t="shared" si="54"/>
        <v>0</v>
      </c>
      <c r="Y1192" s="59">
        <f t="shared" si="55"/>
        <v>0</v>
      </c>
      <c r="Z1192">
        <f>IF(X1192&gt;Y1192,X1192 - Y1192,VLOOKUP(CONCATENATE(Home!$B$2,-3),Comp_Time!$A:$B,2,FALSE))</f>
        <v>2.7430555555555554E-3</v>
      </c>
      <c r="AA1192">
        <f t="shared" si="56"/>
        <v>0</v>
      </c>
    </row>
    <row r="1193" spans="23:27">
      <c r="W1193">
        <f>IF(AA1193=1, VLOOKUP(CONCATENATE(Home!$B$2,-3),Comp_Time!$A:$B,2,FALSE),IF(Z1193&gt; VLOOKUP(CONCATENATE(Home!$B$2,-3),Comp_Time!$A:$B,2,FALSE),VLOOKUP(CONCATENATE(Home!$B$2,-3),Comp_Time!$A:$B,2,FALSE),Z1193))</f>
        <v>2.7430555555555554E-3</v>
      </c>
      <c r="X1193" s="59">
        <f t="shared" si="54"/>
        <v>0</v>
      </c>
      <c r="Y1193" s="59">
        <f t="shared" si="55"/>
        <v>0</v>
      </c>
      <c r="Z1193">
        <f>IF(X1193&gt;Y1193,X1193 - Y1193,VLOOKUP(CONCATENATE(Home!$B$2,-3),Comp_Time!$A:$B,2,FALSE))</f>
        <v>2.7430555555555554E-3</v>
      </c>
      <c r="AA1193">
        <f t="shared" si="56"/>
        <v>0</v>
      </c>
    </row>
    <row r="1194" spans="23:27">
      <c r="W1194">
        <f>IF(AA1194=1, VLOOKUP(CONCATENATE(Home!$B$2,-3),Comp_Time!$A:$B,2,FALSE),IF(Z1194&gt; VLOOKUP(CONCATENATE(Home!$B$2,-3),Comp_Time!$A:$B,2,FALSE),VLOOKUP(CONCATENATE(Home!$B$2,-3),Comp_Time!$A:$B,2,FALSE),Z1194))</f>
        <v>2.7430555555555554E-3</v>
      </c>
      <c r="X1194" s="59">
        <f t="shared" si="54"/>
        <v>0</v>
      </c>
      <c r="Y1194" s="59">
        <f t="shared" si="55"/>
        <v>0</v>
      </c>
      <c r="Z1194">
        <f>IF(X1194&gt;Y1194,X1194 - Y1194,VLOOKUP(CONCATENATE(Home!$B$2,-3),Comp_Time!$A:$B,2,FALSE))</f>
        <v>2.7430555555555554E-3</v>
      </c>
      <c r="AA1194">
        <f t="shared" si="56"/>
        <v>0</v>
      </c>
    </row>
    <row r="1195" spans="23:27">
      <c r="W1195">
        <f>IF(AA1195=1, VLOOKUP(CONCATENATE(Home!$B$2,-3),Comp_Time!$A:$B,2,FALSE),IF(Z1195&gt; VLOOKUP(CONCATENATE(Home!$B$2,-3),Comp_Time!$A:$B,2,FALSE),VLOOKUP(CONCATENATE(Home!$B$2,-3),Comp_Time!$A:$B,2,FALSE),Z1195))</f>
        <v>2.7430555555555554E-3</v>
      </c>
      <c r="X1195" s="59">
        <f t="shared" si="54"/>
        <v>0</v>
      </c>
      <c r="Y1195" s="59">
        <f t="shared" si="55"/>
        <v>0</v>
      </c>
      <c r="Z1195">
        <f>IF(X1195&gt;Y1195,X1195 - Y1195,VLOOKUP(CONCATENATE(Home!$B$2,-3),Comp_Time!$A:$B,2,FALSE))</f>
        <v>2.7430555555555554E-3</v>
      </c>
      <c r="AA1195">
        <f t="shared" si="56"/>
        <v>0</v>
      </c>
    </row>
    <row r="1196" spans="23:27">
      <c r="W1196">
        <f>IF(AA1196=1, VLOOKUP(CONCATENATE(Home!$B$2,-3),Comp_Time!$A:$B,2,FALSE),IF(Z1196&gt; VLOOKUP(CONCATENATE(Home!$B$2,-3),Comp_Time!$A:$B,2,FALSE),VLOOKUP(CONCATENATE(Home!$B$2,-3),Comp_Time!$A:$B,2,FALSE),Z1196))</f>
        <v>2.7430555555555554E-3</v>
      </c>
      <c r="X1196" s="59">
        <f t="shared" si="54"/>
        <v>0</v>
      </c>
      <c r="Y1196" s="59">
        <f t="shared" si="55"/>
        <v>0</v>
      </c>
      <c r="Z1196">
        <f>IF(X1196&gt;Y1196,X1196 - Y1196,VLOOKUP(CONCATENATE(Home!$B$2,-3),Comp_Time!$A:$B,2,FALSE))</f>
        <v>2.7430555555555554E-3</v>
      </c>
      <c r="AA1196">
        <f t="shared" si="56"/>
        <v>0</v>
      </c>
    </row>
    <row r="1197" spans="23:27">
      <c r="W1197">
        <f>IF(AA1197=1, VLOOKUP(CONCATENATE(Home!$B$2,-3),Comp_Time!$A:$B,2,FALSE),IF(Z1197&gt; VLOOKUP(CONCATENATE(Home!$B$2,-3),Comp_Time!$A:$B,2,FALSE),VLOOKUP(CONCATENATE(Home!$B$2,-3),Comp_Time!$A:$B,2,FALSE),Z1197))</f>
        <v>2.7430555555555554E-3</v>
      </c>
      <c r="X1197" s="59">
        <f t="shared" si="54"/>
        <v>0</v>
      </c>
      <c r="Y1197" s="59">
        <f t="shared" si="55"/>
        <v>0</v>
      </c>
      <c r="Z1197">
        <f>IF(X1197&gt;Y1197,X1197 - Y1197,VLOOKUP(CONCATENATE(Home!$B$2,-3),Comp_Time!$A:$B,2,FALSE))</f>
        <v>2.7430555555555554E-3</v>
      </c>
      <c r="AA1197">
        <f t="shared" si="56"/>
        <v>0</v>
      </c>
    </row>
    <row r="1198" spans="23:27">
      <c r="W1198">
        <f>IF(AA1198=1, VLOOKUP(CONCATENATE(Home!$B$2,-3),Comp_Time!$A:$B,2,FALSE),IF(Z1198&gt; VLOOKUP(CONCATENATE(Home!$B$2,-3),Comp_Time!$A:$B,2,FALSE),VLOOKUP(CONCATENATE(Home!$B$2,-3),Comp_Time!$A:$B,2,FALSE),Z1198))</f>
        <v>2.7430555555555554E-3</v>
      </c>
      <c r="X1198" s="59">
        <f t="shared" si="54"/>
        <v>0</v>
      </c>
      <c r="Y1198" s="59">
        <f t="shared" si="55"/>
        <v>0</v>
      </c>
      <c r="Z1198">
        <f>IF(X1198&gt;Y1198,X1198 - Y1198,VLOOKUP(CONCATENATE(Home!$B$2,-3),Comp_Time!$A:$B,2,FALSE))</f>
        <v>2.7430555555555554E-3</v>
      </c>
      <c r="AA1198">
        <f t="shared" si="56"/>
        <v>0</v>
      </c>
    </row>
    <row r="1199" spans="23:27">
      <c r="W1199">
        <f>IF(AA1199=1, VLOOKUP(CONCATENATE(Home!$B$2,-3),Comp_Time!$A:$B,2,FALSE),IF(Z1199&gt; VLOOKUP(CONCATENATE(Home!$B$2,-3),Comp_Time!$A:$B,2,FALSE),VLOOKUP(CONCATENATE(Home!$B$2,-3),Comp_Time!$A:$B,2,FALSE),Z1199))</f>
        <v>2.7430555555555554E-3</v>
      </c>
      <c r="X1199" s="59">
        <f t="shared" si="54"/>
        <v>0</v>
      </c>
      <c r="Y1199" s="59">
        <f t="shared" si="55"/>
        <v>0</v>
      </c>
      <c r="Z1199">
        <f>IF(X1199&gt;Y1199,X1199 - Y1199,VLOOKUP(CONCATENATE(Home!$B$2,-3),Comp_Time!$A:$B,2,FALSE))</f>
        <v>2.7430555555555554E-3</v>
      </c>
      <c r="AA1199">
        <f t="shared" si="56"/>
        <v>0</v>
      </c>
    </row>
    <row r="1200" spans="23:27">
      <c r="W1200">
        <f>IF(AA1200=1, VLOOKUP(CONCATENATE(Home!$B$2,-3),Comp_Time!$A:$B,2,FALSE),IF(Z1200&gt; VLOOKUP(CONCATENATE(Home!$B$2,-3),Comp_Time!$A:$B,2,FALSE),VLOOKUP(CONCATENATE(Home!$B$2,-3),Comp_Time!$A:$B,2,FALSE),Z1200))</f>
        <v>2.7430555555555554E-3</v>
      </c>
      <c r="X1200" s="59">
        <f t="shared" si="54"/>
        <v>0</v>
      </c>
      <c r="Y1200" s="59">
        <f t="shared" si="55"/>
        <v>0</v>
      </c>
      <c r="Z1200">
        <f>IF(X1200&gt;Y1200,X1200 - Y1200,VLOOKUP(CONCATENATE(Home!$B$2,-3),Comp_Time!$A:$B,2,FALSE))</f>
        <v>2.7430555555555554E-3</v>
      </c>
      <c r="AA1200">
        <f t="shared" si="56"/>
        <v>0</v>
      </c>
    </row>
    <row r="1201" spans="23:27">
      <c r="W1201">
        <f>IF(AA1201=1, VLOOKUP(CONCATENATE(Home!$B$2,-3),Comp_Time!$A:$B,2,FALSE),IF(Z1201&gt; VLOOKUP(CONCATENATE(Home!$B$2,-3),Comp_Time!$A:$B,2,FALSE),VLOOKUP(CONCATENATE(Home!$B$2,-3),Comp_Time!$A:$B,2,FALSE),Z1201))</f>
        <v>2.7430555555555554E-3</v>
      </c>
      <c r="X1201" s="59">
        <f t="shared" si="54"/>
        <v>0</v>
      </c>
      <c r="Y1201" s="59">
        <f t="shared" si="55"/>
        <v>0</v>
      </c>
      <c r="Z1201">
        <f>IF(X1201&gt;Y1201,X1201 - Y1201,VLOOKUP(CONCATENATE(Home!$B$2,-3),Comp_Time!$A:$B,2,FALSE))</f>
        <v>2.7430555555555554E-3</v>
      </c>
      <c r="AA1201">
        <f t="shared" si="56"/>
        <v>0</v>
      </c>
    </row>
    <row r="1202" spans="23:27">
      <c r="W1202">
        <f>IF(AA1202=1, VLOOKUP(CONCATENATE(Home!$B$2,-3),Comp_Time!$A:$B,2,FALSE),IF(Z1202&gt; VLOOKUP(CONCATENATE(Home!$B$2,-3),Comp_Time!$A:$B,2,FALSE),VLOOKUP(CONCATENATE(Home!$B$2,-3),Comp_Time!$A:$B,2,FALSE),Z1202))</f>
        <v>2.7430555555555554E-3</v>
      </c>
      <c r="X1202" s="59">
        <f t="shared" si="54"/>
        <v>0</v>
      </c>
      <c r="Y1202" s="59">
        <f t="shared" si="55"/>
        <v>0</v>
      </c>
      <c r="Z1202">
        <f>IF(X1202&gt;Y1202,X1202 - Y1202,VLOOKUP(CONCATENATE(Home!$B$2,-3),Comp_Time!$A:$B,2,FALSE))</f>
        <v>2.7430555555555554E-3</v>
      </c>
      <c r="AA1202">
        <f t="shared" si="56"/>
        <v>0</v>
      </c>
    </row>
    <row r="1203" spans="23:27">
      <c r="W1203">
        <f>IF(AA1203=1, VLOOKUP(CONCATENATE(Home!$B$2,-3),Comp_Time!$A:$B,2,FALSE),IF(Z1203&gt; VLOOKUP(CONCATENATE(Home!$B$2,-3),Comp_Time!$A:$B,2,FALSE),VLOOKUP(CONCATENATE(Home!$B$2,-3),Comp_Time!$A:$B,2,FALSE),Z1203))</f>
        <v>2.7430555555555554E-3</v>
      </c>
      <c r="X1203" s="59">
        <f t="shared" si="54"/>
        <v>0</v>
      </c>
      <c r="Y1203" s="59">
        <f t="shared" si="55"/>
        <v>0</v>
      </c>
      <c r="Z1203">
        <f>IF(X1203&gt;Y1203,X1203 - Y1203,VLOOKUP(CONCATENATE(Home!$B$2,-3),Comp_Time!$A:$B,2,FALSE))</f>
        <v>2.7430555555555554E-3</v>
      </c>
      <c r="AA1203">
        <f t="shared" si="56"/>
        <v>0</v>
      </c>
    </row>
    <row r="1204" spans="23:27">
      <c r="W1204">
        <f>IF(AA1204=1, VLOOKUP(CONCATENATE(Home!$B$2,-3),Comp_Time!$A:$B,2,FALSE),IF(Z1204&gt; VLOOKUP(CONCATENATE(Home!$B$2,-3),Comp_Time!$A:$B,2,FALSE),VLOOKUP(CONCATENATE(Home!$B$2,-3),Comp_Time!$A:$B,2,FALSE),Z1204))</f>
        <v>2.7430555555555554E-3</v>
      </c>
      <c r="X1204" s="59">
        <f t="shared" si="54"/>
        <v>0</v>
      </c>
      <c r="Y1204" s="59">
        <f t="shared" si="55"/>
        <v>0</v>
      </c>
      <c r="Z1204">
        <f>IF(X1204&gt;Y1204,X1204 - Y1204,VLOOKUP(CONCATENATE(Home!$B$2,-3),Comp_Time!$A:$B,2,FALSE))</f>
        <v>2.7430555555555554E-3</v>
      </c>
      <c r="AA1204">
        <f t="shared" si="56"/>
        <v>0</v>
      </c>
    </row>
    <row r="1205" spans="23:27">
      <c r="W1205">
        <f>IF(AA1205=1, VLOOKUP(CONCATENATE(Home!$B$2,-3),Comp_Time!$A:$B,2,FALSE),IF(Z1205&gt; VLOOKUP(CONCATENATE(Home!$B$2,-3),Comp_Time!$A:$B,2,FALSE),VLOOKUP(CONCATENATE(Home!$B$2,-3),Comp_Time!$A:$B,2,FALSE),Z1205))</f>
        <v>2.7430555555555554E-3</v>
      </c>
      <c r="X1205" s="59">
        <f t="shared" si="54"/>
        <v>0</v>
      </c>
      <c r="Y1205" s="59">
        <f t="shared" si="55"/>
        <v>0</v>
      </c>
      <c r="Z1205">
        <f>IF(X1205&gt;Y1205,X1205 - Y1205,VLOOKUP(CONCATENATE(Home!$B$2,-3),Comp_Time!$A:$B,2,FALSE))</f>
        <v>2.7430555555555554E-3</v>
      </c>
      <c r="AA1205">
        <f t="shared" si="56"/>
        <v>0</v>
      </c>
    </row>
    <row r="1206" spans="23:27">
      <c r="W1206">
        <f>IF(AA1206=1, VLOOKUP(CONCATENATE(Home!$B$2,-3),Comp_Time!$A:$B,2,FALSE),IF(Z1206&gt; VLOOKUP(CONCATENATE(Home!$B$2,-3),Comp_Time!$A:$B,2,FALSE),VLOOKUP(CONCATENATE(Home!$B$2,-3),Comp_Time!$A:$B,2,FALSE),Z1206))</f>
        <v>2.7430555555555554E-3</v>
      </c>
      <c r="X1206" s="59">
        <f t="shared" si="54"/>
        <v>0</v>
      </c>
      <c r="Y1206" s="59">
        <f t="shared" si="55"/>
        <v>0</v>
      </c>
      <c r="Z1206">
        <f>IF(X1206&gt;Y1206,X1206 - Y1206,VLOOKUP(CONCATENATE(Home!$B$2,-3),Comp_Time!$A:$B,2,FALSE))</f>
        <v>2.7430555555555554E-3</v>
      </c>
      <c r="AA1206">
        <f t="shared" si="56"/>
        <v>0</v>
      </c>
    </row>
    <row r="1207" spans="23:27">
      <c r="W1207">
        <f>IF(AA1207=1, VLOOKUP(CONCATENATE(Home!$B$2,-3),Comp_Time!$A:$B,2,FALSE),IF(Z1207&gt; VLOOKUP(CONCATENATE(Home!$B$2,-3),Comp_Time!$A:$B,2,FALSE),VLOOKUP(CONCATENATE(Home!$B$2,-3),Comp_Time!$A:$B,2,FALSE),Z1207))</f>
        <v>2.7430555555555554E-3</v>
      </c>
      <c r="X1207" s="59">
        <f t="shared" si="54"/>
        <v>0</v>
      </c>
      <c r="Y1207" s="59">
        <f t="shared" si="55"/>
        <v>0</v>
      </c>
      <c r="Z1207">
        <f>IF(X1207&gt;Y1207,X1207 - Y1207,VLOOKUP(CONCATENATE(Home!$B$2,-3),Comp_Time!$A:$B,2,FALSE))</f>
        <v>2.7430555555555554E-3</v>
      </c>
      <c r="AA1207">
        <f t="shared" si="56"/>
        <v>0</v>
      </c>
    </row>
    <row r="1208" spans="23:27">
      <c r="W1208">
        <f>IF(AA1208=1, VLOOKUP(CONCATENATE(Home!$B$2,-3),Comp_Time!$A:$B,2,FALSE),IF(Z1208&gt; VLOOKUP(CONCATENATE(Home!$B$2,-3),Comp_Time!$A:$B,2,FALSE),VLOOKUP(CONCATENATE(Home!$B$2,-3),Comp_Time!$A:$B,2,FALSE),Z1208))</f>
        <v>2.7430555555555554E-3</v>
      </c>
      <c r="X1208" s="59">
        <f t="shared" si="54"/>
        <v>0</v>
      </c>
      <c r="Y1208" s="59">
        <f t="shared" si="55"/>
        <v>0</v>
      </c>
      <c r="Z1208">
        <f>IF(X1208&gt;Y1208,X1208 - Y1208,VLOOKUP(CONCATENATE(Home!$B$2,-3),Comp_Time!$A:$B,2,FALSE))</f>
        <v>2.7430555555555554E-3</v>
      </c>
      <c r="AA1208">
        <f t="shared" si="56"/>
        <v>0</v>
      </c>
    </row>
    <row r="1209" spans="23:27">
      <c r="W1209">
        <f>IF(AA1209=1, VLOOKUP(CONCATENATE(Home!$B$2,-3),Comp_Time!$A:$B,2,FALSE),IF(Z1209&gt; VLOOKUP(CONCATENATE(Home!$B$2,-3),Comp_Time!$A:$B,2,FALSE),VLOOKUP(CONCATENATE(Home!$B$2,-3),Comp_Time!$A:$B,2,FALSE),Z1209))</f>
        <v>2.7430555555555554E-3</v>
      </c>
      <c r="X1209" s="59">
        <f t="shared" si="54"/>
        <v>0</v>
      </c>
      <c r="Y1209" s="59">
        <f t="shared" si="55"/>
        <v>0</v>
      </c>
      <c r="Z1209">
        <f>IF(X1209&gt;Y1209,X1209 - Y1209,VLOOKUP(CONCATENATE(Home!$B$2,-3),Comp_Time!$A:$B,2,FALSE))</f>
        <v>2.7430555555555554E-3</v>
      </c>
      <c r="AA1209">
        <f t="shared" si="56"/>
        <v>0</v>
      </c>
    </row>
    <row r="1210" spans="23:27">
      <c r="W1210">
        <f>IF(AA1210=1, VLOOKUP(CONCATENATE(Home!$B$2,-3),Comp_Time!$A:$B,2,FALSE),IF(Z1210&gt; VLOOKUP(CONCATENATE(Home!$B$2,-3),Comp_Time!$A:$B,2,FALSE),VLOOKUP(CONCATENATE(Home!$B$2,-3),Comp_Time!$A:$B,2,FALSE),Z1210))</f>
        <v>2.7430555555555554E-3</v>
      </c>
      <c r="X1210" s="59">
        <f t="shared" si="54"/>
        <v>0</v>
      </c>
      <c r="Y1210" s="59">
        <f t="shared" si="55"/>
        <v>0</v>
      </c>
      <c r="Z1210">
        <f>IF(X1210&gt;Y1210,X1210 - Y1210,VLOOKUP(CONCATENATE(Home!$B$2,-3),Comp_Time!$A:$B,2,FALSE))</f>
        <v>2.7430555555555554E-3</v>
      </c>
      <c r="AA1210">
        <f t="shared" si="56"/>
        <v>0</v>
      </c>
    </row>
    <row r="1211" spans="23:27">
      <c r="W1211">
        <f>IF(AA1211=1, VLOOKUP(CONCATENATE(Home!$B$2,-3),Comp_Time!$A:$B,2,FALSE),IF(Z1211&gt; VLOOKUP(CONCATENATE(Home!$B$2,-3),Comp_Time!$A:$B,2,FALSE),VLOOKUP(CONCATENATE(Home!$B$2,-3),Comp_Time!$A:$B,2,FALSE),Z1211))</f>
        <v>2.7430555555555554E-3</v>
      </c>
      <c r="X1211" s="59">
        <f t="shared" si="54"/>
        <v>0</v>
      </c>
      <c r="Y1211" s="59">
        <f t="shared" si="55"/>
        <v>0</v>
      </c>
      <c r="Z1211">
        <f>IF(X1211&gt;Y1211,X1211 - Y1211,VLOOKUP(CONCATENATE(Home!$B$2,-3),Comp_Time!$A:$B,2,FALSE))</f>
        <v>2.7430555555555554E-3</v>
      </c>
      <c r="AA1211">
        <f t="shared" si="56"/>
        <v>0</v>
      </c>
    </row>
    <row r="1212" spans="23:27">
      <c r="W1212">
        <f>IF(AA1212=1, VLOOKUP(CONCATENATE(Home!$B$2,-3),Comp_Time!$A:$B,2,FALSE),IF(Z1212&gt; VLOOKUP(CONCATENATE(Home!$B$2,-3),Comp_Time!$A:$B,2,FALSE),VLOOKUP(CONCATENATE(Home!$B$2,-3),Comp_Time!$A:$B,2,FALSE),Z1212))</f>
        <v>2.7430555555555554E-3</v>
      </c>
      <c r="X1212" s="59">
        <f t="shared" si="54"/>
        <v>0</v>
      </c>
      <c r="Y1212" s="59">
        <f t="shared" si="55"/>
        <v>0</v>
      </c>
      <c r="Z1212">
        <f>IF(X1212&gt;Y1212,X1212 - Y1212,VLOOKUP(CONCATENATE(Home!$B$2,-3),Comp_Time!$A:$B,2,FALSE))</f>
        <v>2.7430555555555554E-3</v>
      </c>
      <c r="AA1212">
        <f t="shared" si="56"/>
        <v>0</v>
      </c>
    </row>
    <row r="1213" spans="23:27">
      <c r="W1213">
        <f>IF(AA1213=1, VLOOKUP(CONCATENATE(Home!$B$2,-3),Comp_Time!$A:$B,2,FALSE),IF(Z1213&gt; VLOOKUP(CONCATENATE(Home!$B$2,-3),Comp_Time!$A:$B,2,FALSE),VLOOKUP(CONCATENATE(Home!$B$2,-3),Comp_Time!$A:$B,2,FALSE),Z1213))</f>
        <v>2.7430555555555554E-3</v>
      </c>
      <c r="X1213" s="59">
        <f t="shared" si="54"/>
        <v>0</v>
      </c>
      <c r="Y1213" s="59">
        <f t="shared" si="55"/>
        <v>0</v>
      </c>
      <c r="Z1213">
        <f>IF(X1213&gt;Y1213,X1213 - Y1213,VLOOKUP(CONCATENATE(Home!$B$2,-3),Comp_Time!$A:$B,2,FALSE))</f>
        <v>2.7430555555555554E-3</v>
      </c>
      <c r="AA1213">
        <f t="shared" si="56"/>
        <v>0</v>
      </c>
    </row>
    <row r="1214" spans="23:27">
      <c r="W1214">
        <f>IF(AA1214=1, VLOOKUP(CONCATENATE(Home!$B$2,-3),Comp_Time!$A:$B,2,FALSE),IF(Z1214&gt; VLOOKUP(CONCATENATE(Home!$B$2,-3),Comp_Time!$A:$B,2,FALSE),VLOOKUP(CONCATENATE(Home!$B$2,-3),Comp_Time!$A:$B,2,FALSE),Z1214))</f>
        <v>2.7430555555555554E-3</v>
      </c>
      <c r="X1214" s="59">
        <f t="shared" si="54"/>
        <v>0</v>
      </c>
      <c r="Y1214" s="59">
        <f t="shared" si="55"/>
        <v>0</v>
      </c>
      <c r="Z1214">
        <f>IF(X1214&gt;Y1214,X1214 - Y1214,VLOOKUP(CONCATENATE(Home!$B$2,-3),Comp_Time!$A:$B,2,FALSE))</f>
        <v>2.7430555555555554E-3</v>
      </c>
      <c r="AA1214">
        <f t="shared" si="56"/>
        <v>0</v>
      </c>
    </row>
    <row r="1215" spans="23:27">
      <c r="W1215">
        <f>IF(AA1215=1, VLOOKUP(CONCATENATE(Home!$B$2,-3),Comp_Time!$A:$B,2,FALSE),IF(Z1215&gt; VLOOKUP(CONCATENATE(Home!$B$2,-3),Comp_Time!$A:$B,2,FALSE),VLOOKUP(CONCATENATE(Home!$B$2,-3),Comp_Time!$A:$B,2,FALSE),Z1215))</f>
        <v>2.7430555555555554E-3</v>
      </c>
      <c r="X1215" s="59">
        <f t="shared" si="54"/>
        <v>0</v>
      </c>
      <c r="Y1215" s="59">
        <f t="shared" si="55"/>
        <v>0</v>
      </c>
      <c r="Z1215">
        <f>IF(X1215&gt;Y1215,X1215 - Y1215,VLOOKUP(CONCATENATE(Home!$B$2,-3),Comp_Time!$A:$B,2,FALSE))</f>
        <v>2.7430555555555554E-3</v>
      </c>
      <c r="AA1215">
        <f t="shared" si="56"/>
        <v>0</v>
      </c>
    </row>
    <row r="1216" spans="23:27">
      <c r="W1216">
        <f>IF(AA1216=1, VLOOKUP(CONCATENATE(Home!$B$2,-3),Comp_Time!$A:$B,2,FALSE),IF(Z1216&gt; VLOOKUP(CONCATENATE(Home!$B$2,-3),Comp_Time!$A:$B,2,FALSE),VLOOKUP(CONCATENATE(Home!$B$2,-3),Comp_Time!$A:$B,2,FALSE),Z1216))</f>
        <v>2.7430555555555554E-3</v>
      </c>
      <c r="X1216" s="59">
        <f t="shared" si="54"/>
        <v>0</v>
      </c>
      <c r="Y1216" s="59">
        <f t="shared" si="55"/>
        <v>0</v>
      </c>
      <c r="Z1216">
        <f>IF(X1216&gt;Y1216,X1216 - Y1216,VLOOKUP(CONCATENATE(Home!$B$2,-3),Comp_Time!$A:$B,2,FALSE))</f>
        <v>2.7430555555555554E-3</v>
      </c>
      <c r="AA1216">
        <f t="shared" si="56"/>
        <v>0</v>
      </c>
    </row>
    <row r="1217" spans="23:27">
      <c r="W1217">
        <f>IF(AA1217=1, VLOOKUP(CONCATENATE(Home!$B$2,-3),Comp_Time!$A:$B,2,FALSE),IF(Z1217&gt; VLOOKUP(CONCATENATE(Home!$B$2,-3),Comp_Time!$A:$B,2,FALSE),VLOOKUP(CONCATENATE(Home!$B$2,-3),Comp_Time!$A:$B,2,FALSE),Z1217))</f>
        <v>2.7430555555555554E-3</v>
      </c>
      <c r="X1217" s="59">
        <f t="shared" si="54"/>
        <v>0</v>
      </c>
      <c r="Y1217" s="59">
        <f t="shared" si="55"/>
        <v>0</v>
      </c>
      <c r="Z1217">
        <f>IF(X1217&gt;Y1217,X1217 - Y1217,VLOOKUP(CONCATENATE(Home!$B$2,-3),Comp_Time!$A:$B,2,FALSE))</f>
        <v>2.7430555555555554E-3</v>
      </c>
      <c r="AA1217">
        <f t="shared" si="56"/>
        <v>0</v>
      </c>
    </row>
    <row r="1218" spans="23:27">
      <c r="W1218">
        <f>IF(AA1218=1, VLOOKUP(CONCATENATE(Home!$B$2,-3),Comp_Time!$A:$B,2,FALSE),IF(Z1218&gt; VLOOKUP(CONCATENATE(Home!$B$2,-3),Comp_Time!$A:$B,2,FALSE),VLOOKUP(CONCATENATE(Home!$B$2,-3),Comp_Time!$A:$B,2,FALSE),Z1218))</f>
        <v>2.7430555555555554E-3</v>
      </c>
      <c r="X1218" s="59">
        <f t="shared" si="54"/>
        <v>0</v>
      </c>
      <c r="Y1218" s="59">
        <f t="shared" si="55"/>
        <v>0</v>
      </c>
      <c r="Z1218">
        <f>IF(X1218&gt;Y1218,X1218 - Y1218,VLOOKUP(CONCATENATE(Home!$B$2,-3),Comp_Time!$A:$B,2,FALSE))</f>
        <v>2.7430555555555554E-3</v>
      </c>
      <c r="AA1218">
        <f t="shared" si="56"/>
        <v>0</v>
      </c>
    </row>
    <row r="1219" spans="23:27">
      <c r="W1219">
        <f>IF(AA1219=1, VLOOKUP(CONCATENATE(Home!$B$2,-3),Comp_Time!$A:$B,2,FALSE),IF(Z1219&gt; VLOOKUP(CONCATENATE(Home!$B$2,-3),Comp_Time!$A:$B,2,FALSE),VLOOKUP(CONCATENATE(Home!$B$2,-3),Comp_Time!$A:$B,2,FALSE),Z1219))</f>
        <v>2.7430555555555554E-3</v>
      </c>
      <c r="X1219" s="59">
        <f t="shared" ref="X1219:X1282" si="57">TIME(HOUR(D1219),MINUTE(D1219),SECOND(D1219))</f>
        <v>0</v>
      </c>
      <c r="Y1219" s="59">
        <f t="shared" ref="Y1219:Y1282" si="58">TIME(HOUR(C1219),MINUTE(C1219),SECOND(C1219))</f>
        <v>0</v>
      </c>
      <c r="Z1219">
        <f>IF(X1219&gt;Y1219,X1219 - Y1219,VLOOKUP(CONCATENATE(Home!$B$2,-3),Comp_Time!$A:$B,2,FALSE))</f>
        <v>2.7430555555555554E-3</v>
      </c>
      <c r="AA1219">
        <f t="shared" ref="AA1219:AA1282" si="59">IF(DATE(YEAR(C1219),MONTH(C1219),DAY(C1219))=DATE(YEAR(D1219),MONTH(D1219),DAY(D1219)),0,1)</f>
        <v>0</v>
      </c>
    </row>
    <row r="1220" spans="23:27">
      <c r="W1220">
        <f>IF(AA1220=1, VLOOKUP(CONCATENATE(Home!$B$2,-3),Comp_Time!$A:$B,2,FALSE),IF(Z1220&gt; VLOOKUP(CONCATENATE(Home!$B$2,-3),Comp_Time!$A:$B,2,FALSE),VLOOKUP(CONCATENATE(Home!$B$2,-3),Comp_Time!$A:$B,2,FALSE),Z1220))</f>
        <v>2.7430555555555554E-3</v>
      </c>
      <c r="X1220" s="59">
        <f t="shared" si="57"/>
        <v>0</v>
      </c>
      <c r="Y1220" s="59">
        <f t="shared" si="58"/>
        <v>0</v>
      </c>
      <c r="Z1220">
        <f>IF(X1220&gt;Y1220,X1220 - Y1220,VLOOKUP(CONCATENATE(Home!$B$2,-3),Comp_Time!$A:$B,2,FALSE))</f>
        <v>2.7430555555555554E-3</v>
      </c>
      <c r="AA1220">
        <f t="shared" si="59"/>
        <v>0</v>
      </c>
    </row>
    <row r="1221" spans="23:27">
      <c r="W1221">
        <f>IF(AA1221=1, VLOOKUP(CONCATENATE(Home!$B$2,-3),Comp_Time!$A:$B,2,FALSE),IF(Z1221&gt; VLOOKUP(CONCATENATE(Home!$B$2,-3),Comp_Time!$A:$B,2,FALSE),VLOOKUP(CONCATENATE(Home!$B$2,-3),Comp_Time!$A:$B,2,FALSE),Z1221))</f>
        <v>2.7430555555555554E-3</v>
      </c>
      <c r="X1221" s="59">
        <f t="shared" si="57"/>
        <v>0</v>
      </c>
      <c r="Y1221" s="59">
        <f t="shared" si="58"/>
        <v>0</v>
      </c>
      <c r="Z1221">
        <f>IF(X1221&gt;Y1221,X1221 - Y1221,VLOOKUP(CONCATENATE(Home!$B$2,-3),Comp_Time!$A:$B,2,FALSE))</f>
        <v>2.7430555555555554E-3</v>
      </c>
      <c r="AA1221">
        <f t="shared" si="59"/>
        <v>0</v>
      </c>
    </row>
    <row r="1222" spans="23:27">
      <c r="W1222">
        <f>IF(AA1222=1, VLOOKUP(CONCATENATE(Home!$B$2,-3),Comp_Time!$A:$B,2,FALSE),IF(Z1222&gt; VLOOKUP(CONCATENATE(Home!$B$2,-3),Comp_Time!$A:$B,2,FALSE),VLOOKUP(CONCATENATE(Home!$B$2,-3),Comp_Time!$A:$B,2,FALSE),Z1222))</f>
        <v>2.7430555555555554E-3</v>
      </c>
      <c r="X1222" s="59">
        <f t="shared" si="57"/>
        <v>0</v>
      </c>
      <c r="Y1222" s="59">
        <f t="shared" si="58"/>
        <v>0</v>
      </c>
      <c r="Z1222">
        <f>IF(X1222&gt;Y1222,X1222 - Y1222,VLOOKUP(CONCATENATE(Home!$B$2,-3),Comp_Time!$A:$B,2,FALSE))</f>
        <v>2.7430555555555554E-3</v>
      </c>
      <c r="AA1222">
        <f t="shared" si="59"/>
        <v>0</v>
      </c>
    </row>
    <row r="1223" spans="23:27">
      <c r="W1223">
        <f>IF(AA1223=1, VLOOKUP(CONCATENATE(Home!$B$2,-3),Comp_Time!$A:$B,2,FALSE),IF(Z1223&gt; VLOOKUP(CONCATENATE(Home!$B$2,-3),Comp_Time!$A:$B,2,FALSE),VLOOKUP(CONCATENATE(Home!$B$2,-3),Comp_Time!$A:$B,2,FALSE),Z1223))</f>
        <v>2.7430555555555554E-3</v>
      </c>
      <c r="X1223" s="59">
        <f t="shared" si="57"/>
        <v>0</v>
      </c>
      <c r="Y1223" s="59">
        <f t="shared" si="58"/>
        <v>0</v>
      </c>
      <c r="Z1223">
        <f>IF(X1223&gt;Y1223,X1223 - Y1223,VLOOKUP(CONCATENATE(Home!$B$2,-3),Comp_Time!$A:$B,2,FALSE))</f>
        <v>2.7430555555555554E-3</v>
      </c>
      <c r="AA1223">
        <f t="shared" si="59"/>
        <v>0</v>
      </c>
    </row>
    <row r="1224" spans="23:27">
      <c r="W1224">
        <f>IF(AA1224=1, VLOOKUP(CONCATENATE(Home!$B$2,-3),Comp_Time!$A:$B,2,FALSE),IF(Z1224&gt; VLOOKUP(CONCATENATE(Home!$B$2,-3),Comp_Time!$A:$B,2,FALSE),VLOOKUP(CONCATENATE(Home!$B$2,-3),Comp_Time!$A:$B,2,FALSE),Z1224))</f>
        <v>2.7430555555555554E-3</v>
      </c>
      <c r="X1224" s="59">
        <f t="shared" si="57"/>
        <v>0</v>
      </c>
      <c r="Y1224" s="59">
        <f t="shared" si="58"/>
        <v>0</v>
      </c>
      <c r="Z1224">
        <f>IF(X1224&gt;Y1224,X1224 - Y1224,VLOOKUP(CONCATENATE(Home!$B$2,-3),Comp_Time!$A:$B,2,FALSE))</f>
        <v>2.7430555555555554E-3</v>
      </c>
      <c r="AA1224">
        <f t="shared" si="59"/>
        <v>0</v>
      </c>
    </row>
    <row r="1225" spans="23:27">
      <c r="W1225">
        <f>IF(AA1225=1, VLOOKUP(CONCATENATE(Home!$B$2,-3),Comp_Time!$A:$B,2,FALSE),IF(Z1225&gt; VLOOKUP(CONCATENATE(Home!$B$2,-3),Comp_Time!$A:$B,2,FALSE),VLOOKUP(CONCATENATE(Home!$B$2,-3),Comp_Time!$A:$B,2,FALSE),Z1225))</f>
        <v>2.7430555555555554E-3</v>
      </c>
      <c r="X1225" s="59">
        <f t="shared" si="57"/>
        <v>0</v>
      </c>
      <c r="Y1225" s="59">
        <f t="shared" si="58"/>
        <v>0</v>
      </c>
      <c r="Z1225">
        <f>IF(X1225&gt;Y1225,X1225 - Y1225,VLOOKUP(CONCATENATE(Home!$B$2,-3),Comp_Time!$A:$B,2,FALSE))</f>
        <v>2.7430555555555554E-3</v>
      </c>
      <c r="AA1225">
        <f t="shared" si="59"/>
        <v>0</v>
      </c>
    </row>
    <row r="1226" spans="23:27">
      <c r="W1226">
        <f>IF(AA1226=1, VLOOKUP(CONCATENATE(Home!$B$2,-3),Comp_Time!$A:$B,2,FALSE),IF(Z1226&gt; VLOOKUP(CONCATENATE(Home!$B$2,-3),Comp_Time!$A:$B,2,FALSE),VLOOKUP(CONCATENATE(Home!$B$2,-3),Comp_Time!$A:$B,2,FALSE),Z1226))</f>
        <v>2.7430555555555554E-3</v>
      </c>
      <c r="X1226" s="59">
        <f t="shared" si="57"/>
        <v>0</v>
      </c>
      <c r="Y1226" s="59">
        <f t="shared" si="58"/>
        <v>0</v>
      </c>
      <c r="Z1226">
        <f>IF(X1226&gt;Y1226,X1226 - Y1226,VLOOKUP(CONCATENATE(Home!$B$2,-3),Comp_Time!$A:$B,2,FALSE))</f>
        <v>2.7430555555555554E-3</v>
      </c>
      <c r="AA1226">
        <f t="shared" si="59"/>
        <v>0</v>
      </c>
    </row>
    <row r="1227" spans="23:27">
      <c r="W1227">
        <f>IF(AA1227=1, VLOOKUP(CONCATENATE(Home!$B$2,-3),Comp_Time!$A:$B,2,FALSE),IF(Z1227&gt; VLOOKUP(CONCATENATE(Home!$B$2,-3),Comp_Time!$A:$B,2,FALSE),VLOOKUP(CONCATENATE(Home!$B$2,-3),Comp_Time!$A:$B,2,FALSE),Z1227))</f>
        <v>2.7430555555555554E-3</v>
      </c>
      <c r="X1227" s="59">
        <f t="shared" si="57"/>
        <v>0</v>
      </c>
      <c r="Y1227" s="59">
        <f t="shared" si="58"/>
        <v>0</v>
      </c>
      <c r="Z1227">
        <f>IF(X1227&gt;Y1227,X1227 - Y1227,VLOOKUP(CONCATENATE(Home!$B$2,-3),Comp_Time!$A:$B,2,FALSE))</f>
        <v>2.7430555555555554E-3</v>
      </c>
      <c r="AA1227">
        <f t="shared" si="59"/>
        <v>0</v>
      </c>
    </row>
    <row r="1228" spans="23:27">
      <c r="W1228">
        <f>IF(AA1228=1, VLOOKUP(CONCATENATE(Home!$B$2,-3),Comp_Time!$A:$B,2,FALSE),IF(Z1228&gt; VLOOKUP(CONCATENATE(Home!$B$2,-3),Comp_Time!$A:$B,2,FALSE),VLOOKUP(CONCATENATE(Home!$B$2,-3),Comp_Time!$A:$B,2,FALSE),Z1228))</f>
        <v>2.7430555555555554E-3</v>
      </c>
      <c r="X1228" s="59">
        <f t="shared" si="57"/>
        <v>0</v>
      </c>
      <c r="Y1228" s="59">
        <f t="shared" si="58"/>
        <v>0</v>
      </c>
      <c r="Z1228">
        <f>IF(X1228&gt;Y1228,X1228 - Y1228,VLOOKUP(CONCATENATE(Home!$B$2,-3),Comp_Time!$A:$B,2,FALSE))</f>
        <v>2.7430555555555554E-3</v>
      </c>
      <c r="AA1228">
        <f t="shared" si="59"/>
        <v>0</v>
      </c>
    </row>
    <row r="1229" spans="23:27">
      <c r="W1229">
        <f>IF(AA1229=1, VLOOKUP(CONCATENATE(Home!$B$2,-3),Comp_Time!$A:$B,2,FALSE),IF(Z1229&gt; VLOOKUP(CONCATENATE(Home!$B$2,-3),Comp_Time!$A:$B,2,FALSE),VLOOKUP(CONCATENATE(Home!$B$2,-3),Comp_Time!$A:$B,2,FALSE),Z1229))</f>
        <v>2.7430555555555554E-3</v>
      </c>
      <c r="X1229" s="59">
        <f t="shared" si="57"/>
        <v>0</v>
      </c>
      <c r="Y1229" s="59">
        <f t="shared" si="58"/>
        <v>0</v>
      </c>
      <c r="Z1229">
        <f>IF(X1229&gt;Y1229,X1229 - Y1229,VLOOKUP(CONCATENATE(Home!$B$2,-3),Comp_Time!$A:$B,2,FALSE))</f>
        <v>2.7430555555555554E-3</v>
      </c>
      <c r="AA1229">
        <f t="shared" si="59"/>
        <v>0</v>
      </c>
    </row>
    <row r="1230" spans="23:27">
      <c r="W1230">
        <f>IF(AA1230=1, VLOOKUP(CONCATENATE(Home!$B$2,-3),Comp_Time!$A:$B,2,FALSE),IF(Z1230&gt; VLOOKUP(CONCATENATE(Home!$B$2,-3),Comp_Time!$A:$B,2,FALSE),VLOOKUP(CONCATENATE(Home!$B$2,-3),Comp_Time!$A:$B,2,FALSE),Z1230))</f>
        <v>2.7430555555555554E-3</v>
      </c>
      <c r="X1230" s="59">
        <f t="shared" si="57"/>
        <v>0</v>
      </c>
      <c r="Y1230" s="59">
        <f t="shared" si="58"/>
        <v>0</v>
      </c>
      <c r="Z1230">
        <f>IF(X1230&gt;Y1230,X1230 - Y1230,VLOOKUP(CONCATENATE(Home!$B$2,-3),Comp_Time!$A:$B,2,FALSE))</f>
        <v>2.7430555555555554E-3</v>
      </c>
      <c r="AA1230">
        <f t="shared" si="59"/>
        <v>0</v>
      </c>
    </row>
    <row r="1231" spans="23:27">
      <c r="W1231">
        <f>IF(AA1231=1, VLOOKUP(CONCATENATE(Home!$B$2,-3),Comp_Time!$A:$B,2,FALSE),IF(Z1231&gt; VLOOKUP(CONCATENATE(Home!$B$2,-3),Comp_Time!$A:$B,2,FALSE),VLOOKUP(CONCATENATE(Home!$B$2,-3),Comp_Time!$A:$B,2,FALSE),Z1231))</f>
        <v>2.7430555555555554E-3</v>
      </c>
      <c r="X1231" s="59">
        <f t="shared" si="57"/>
        <v>0</v>
      </c>
      <c r="Y1231" s="59">
        <f t="shared" si="58"/>
        <v>0</v>
      </c>
      <c r="Z1231">
        <f>IF(X1231&gt;Y1231,X1231 - Y1231,VLOOKUP(CONCATENATE(Home!$B$2,-3),Comp_Time!$A:$B,2,FALSE))</f>
        <v>2.7430555555555554E-3</v>
      </c>
      <c r="AA1231">
        <f t="shared" si="59"/>
        <v>0</v>
      </c>
    </row>
    <row r="1232" spans="23:27">
      <c r="W1232">
        <f>IF(AA1232=1, VLOOKUP(CONCATENATE(Home!$B$2,-3),Comp_Time!$A:$B,2,FALSE),IF(Z1232&gt; VLOOKUP(CONCATENATE(Home!$B$2,-3),Comp_Time!$A:$B,2,FALSE),VLOOKUP(CONCATENATE(Home!$B$2,-3),Comp_Time!$A:$B,2,FALSE),Z1232))</f>
        <v>2.7430555555555554E-3</v>
      </c>
      <c r="X1232" s="59">
        <f t="shared" si="57"/>
        <v>0</v>
      </c>
      <c r="Y1232" s="59">
        <f t="shared" si="58"/>
        <v>0</v>
      </c>
      <c r="Z1232">
        <f>IF(X1232&gt;Y1232,X1232 - Y1232,VLOOKUP(CONCATENATE(Home!$B$2,-3),Comp_Time!$A:$B,2,FALSE))</f>
        <v>2.7430555555555554E-3</v>
      </c>
      <c r="AA1232">
        <f t="shared" si="59"/>
        <v>0</v>
      </c>
    </row>
    <row r="1233" spans="23:27">
      <c r="W1233">
        <f>IF(AA1233=1, VLOOKUP(CONCATENATE(Home!$B$2,-3),Comp_Time!$A:$B,2,FALSE),IF(Z1233&gt; VLOOKUP(CONCATENATE(Home!$B$2,-3),Comp_Time!$A:$B,2,FALSE),VLOOKUP(CONCATENATE(Home!$B$2,-3),Comp_Time!$A:$B,2,FALSE),Z1233))</f>
        <v>2.7430555555555554E-3</v>
      </c>
      <c r="X1233" s="59">
        <f t="shared" si="57"/>
        <v>0</v>
      </c>
      <c r="Y1233" s="59">
        <f t="shared" si="58"/>
        <v>0</v>
      </c>
      <c r="Z1233">
        <f>IF(X1233&gt;Y1233,X1233 - Y1233,VLOOKUP(CONCATENATE(Home!$B$2,-3),Comp_Time!$A:$B,2,FALSE))</f>
        <v>2.7430555555555554E-3</v>
      </c>
      <c r="AA1233">
        <f t="shared" si="59"/>
        <v>0</v>
      </c>
    </row>
    <row r="1234" spans="23:27">
      <c r="W1234">
        <f>IF(AA1234=1, VLOOKUP(CONCATENATE(Home!$B$2,-3),Comp_Time!$A:$B,2,FALSE),IF(Z1234&gt; VLOOKUP(CONCATENATE(Home!$B$2,-3),Comp_Time!$A:$B,2,FALSE),VLOOKUP(CONCATENATE(Home!$B$2,-3),Comp_Time!$A:$B,2,FALSE),Z1234))</f>
        <v>2.7430555555555554E-3</v>
      </c>
      <c r="X1234" s="59">
        <f t="shared" si="57"/>
        <v>0</v>
      </c>
      <c r="Y1234" s="59">
        <f t="shared" si="58"/>
        <v>0</v>
      </c>
      <c r="Z1234">
        <f>IF(X1234&gt;Y1234,X1234 - Y1234,VLOOKUP(CONCATENATE(Home!$B$2,-3),Comp_Time!$A:$B,2,FALSE))</f>
        <v>2.7430555555555554E-3</v>
      </c>
      <c r="AA1234">
        <f t="shared" si="59"/>
        <v>0</v>
      </c>
    </row>
    <row r="1235" spans="23:27">
      <c r="W1235">
        <f>IF(AA1235=1, VLOOKUP(CONCATENATE(Home!$B$2,-3),Comp_Time!$A:$B,2,FALSE),IF(Z1235&gt; VLOOKUP(CONCATENATE(Home!$B$2,-3),Comp_Time!$A:$B,2,FALSE),VLOOKUP(CONCATENATE(Home!$B$2,-3),Comp_Time!$A:$B,2,FALSE),Z1235))</f>
        <v>2.7430555555555554E-3</v>
      </c>
      <c r="X1235" s="59">
        <f t="shared" si="57"/>
        <v>0</v>
      </c>
      <c r="Y1235" s="59">
        <f t="shared" si="58"/>
        <v>0</v>
      </c>
      <c r="Z1235">
        <f>IF(X1235&gt;Y1235,X1235 - Y1235,VLOOKUP(CONCATENATE(Home!$B$2,-3),Comp_Time!$A:$B,2,FALSE))</f>
        <v>2.7430555555555554E-3</v>
      </c>
      <c r="AA1235">
        <f t="shared" si="59"/>
        <v>0</v>
      </c>
    </row>
    <row r="1236" spans="23:27">
      <c r="W1236">
        <f>IF(AA1236=1, VLOOKUP(CONCATENATE(Home!$B$2,-3),Comp_Time!$A:$B,2,FALSE),IF(Z1236&gt; VLOOKUP(CONCATENATE(Home!$B$2,-3),Comp_Time!$A:$B,2,FALSE),VLOOKUP(CONCATENATE(Home!$B$2,-3),Comp_Time!$A:$B,2,FALSE),Z1236))</f>
        <v>2.7430555555555554E-3</v>
      </c>
      <c r="X1236" s="59">
        <f t="shared" si="57"/>
        <v>0</v>
      </c>
      <c r="Y1236" s="59">
        <f t="shared" si="58"/>
        <v>0</v>
      </c>
      <c r="Z1236">
        <f>IF(X1236&gt;Y1236,X1236 - Y1236,VLOOKUP(CONCATENATE(Home!$B$2,-3),Comp_Time!$A:$B,2,FALSE))</f>
        <v>2.7430555555555554E-3</v>
      </c>
      <c r="AA1236">
        <f t="shared" si="59"/>
        <v>0</v>
      </c>
    </row>
    <row r="1237" spans="23:27">
      <c r="W1237">
        <f>IF(AA1237=1, VLOOKUP(CONCATENATE(Home!$B$2,-3),Comp_Time!$A:$B,2,FALSE),IF(Z1237&gt; VLOOKUP(CONCATENATE(Home!$B$2,-3),Comp_Time!$A:$B,2,FALSE),VLOOKUP(CONCATENATE(Home!$B$2,-3),Comp_Time!$A:$B,2,FALSE),Z1237))</f>
        <v>2.7430555555555554E-3</v>
      </c>
      <c r="X1237" s="59">
        <f t="shared" si="57"/>
        <v>0</v>
      </c>
      <c r="Y1237" s="59">
        <f t="shared" si="58"/>
        <v>0</v>
      </c>
      <c r="Z1237">
        <f>IF(X1237&gt;Y1237,X1237 - Y1237,VLOOKUP(CONCATENATE(Home!$B$2,-3),Comp_Time!$A:$B,2,FALSE))</f>
        <v>2.7430555555555554E-3</v>
      </c>
      <c r="AA1237">
        <f t="shared" si="59"/>
        <v>0</v>
      </c>
    </row>
    <row r="1238" spans="23:27">
      <c r="W1238">
        <f>IF(AA1238=1, VLOOKUP(CONCATENATE(Home!$B$2,-3),Comp_Time!$A:$B,2,FALSE),IF(Z1238&gt; VLOOKUP(CONCATENATE(Home!$B$2,-3),Comp_Time!$A:$B,2,FALSE),VLOOKUP(CONCATENATE(Home!$B$2,-3),Comp_Time!$A:$B,2,FALSE),Z1238))</f>
        <v>2.7430555555555554E-3</v>
      </c>
      <c r="X1238" s="59">
        <f t="shared" si="57"/>
        <v>0</v>
      </c>
      <c r="Y1238" s="59">
        <f t="shared" si="58"/>
        <v>0</v>
      </c>
      <c r="Z1238">
        <f>IF(X1238&gt;Y1238,X1238 - Y1238,VLOOKUP(CONCATENATE(Home!$B$2,-3),Comp_Time!$A:$B,2,FALSE))</f>
        <v>2.7430555555555554E-3</v>
      </c>
      <c r="AA1238">
        <f t="shared" si="59"/>
        <v>0</v>
      </c>
    </row>
    <row r="1239" spans="23:27">
      <c r="W1239">
        <f>IF(AA1239=1, VLOOKUP(CONCATENATE(Home!$B$2,-3),Comp_Time!$A:$B,2,FALSE),IF(Z1239&gt; VLOOKUP(CONCATENATE(Home!$B$2,-3),Comp_Time!$A:$B,2,FALSE),VLOOKUP(CONCATENATE(Home!$B$2,-3),Comp_Time!$A:$B,2,FALSE),Z1239))</f>
        <v>2.7430555555555554E-3</v>
      </c>
      <c r="X1239" s="59">
        <f t="shared" si="57"/>
        <v>0</v>
      </c>
      <c r="Y1239" s="59">
        <f t="shared" si="58"/>
        <v>0</v>
      </c>
      <c r="Z1239">
        <f>IF(X1239&gt;Y1239,X1239 - Y1239,VLOOKUP(CONCATENATE(Home!$B$2,-3),Comp_Time!$A:$B,2,FALSE))</f>
        <v>2.7430555555555554E-3</v>
      </c>
      <c r="AA1239">
        <f t="shared" si="59"/>
        <v>0</v>
      </c>
    </row>
    <row r="1240" spans="23:27">
      <c r="W1240">
        <f>IF(AA1240=1, VLOOKUP(CONCATENATE(Home!$B$2,-3),Comp_Time!$A:$B,2,FALSE),IF(Z1240&gt; VLOOKUP(CONCATENATE(Home!$B$2,-3),Comp_Time!$A:$B,2,FALSE),VLOOKUP(CONCATENATE(Home!$B$2,-3),Comp_Time!$A:$B,2,FALSE),Z1240))</f>
        <v>2.7430555555555554E-3</v>
      </c>
      <c r="X1240" s="59">
        <f t="shared" si="57"/>
        <v>0</v>
      </c>
      <c r="Y1240" s="59">
        <f t="shared" si="58"/>
        <v>0</v>
      </c>
      <c r="Z1240">
        <f>IF(X1240&gt;Y1240,X1240 - Y1240,VLOOKUP(CONCATENATE(Home!$B$2,-3),Comp_Time!$A:$B,2,FALSE))</f>
        <v>2.7430555555555554E-3</v>
      </c>
      <c r="AA1240">
        <f t="shared" si="59"/>
        <v>0</v>
      </c>
    </row>
    <row r="1241" spans="23:27">
      <c r="W1241">
        <f>IF(AA1241=1, VLOOKUP(CONCATENATE(Home!$B$2,-3),Comp_Time!$A:$B,2,FALSE),IF(Z1241&gt; VLOOKUP(CONCATENATE(Home!$B$2,-3),Comp_Time!$A:$B,2,FALSE),VLOOKUP(CONCATENATE(Home!$B$2,-3),Comp_Time!$A:$B,2,FALSE),Z1241))</f>
        <v>2.7430555555555554E-3</v>
      </c>
      <c r="X1241" s="59">
        <f t="shared" si="57"/>
        <v>0</v>
      </c>
      <c r="Y1241" s="59">
        <f t="shared" si="58"/>
        <v>0</v>
      </c>
      <c r="Z1241">
        <f>IF(X1241&gt;Y1241,X1241 - Y1241,VLOOKUP(CONCATENATE(Home!$B$2,-3),Comp_Time!$A:$B,2,FALSE))</f>
        <v>2.7430555555555554E-3</v>
      </c>
      <c r="AA1241">
        <f t="shared" si="59"/>
        <v>0</v>
      </c>
    </row>
    <row r="1242" spans="23:27">
      <c r="W1242">
        <f>IF(AA1242=1, VLOOKUP(CONCATENATE(Home!$B$2,-3),Comp_Time!$A:$B,2,FALSE),IF(Z1242&gt; VLOOKUP(CONCATENATE(Home!$B$2,-3),Comp_Time!$A:$B,2,FALSE),VLOOKUP(CONCATENATE(Home!$B$2,-3),Comp_Time!$A:$B,2,FALSE),Z1242))</f>
        <v>2.7430555555555554E-3</v>
      </c>
      <c r="X1242" s="59">
        <f t="shared" si="57"/>
        <v>0</v>
      </c>
      <c r="Y1242" s="59">
        <f t="shared" si="58"/>
        <v>0</v>
      </c>
      <c r="Z1242">
        <f>IF(X1242&gt;Y1242,X1242 - Y1242,VLOOKUP(CONCATENATE(Home!$B$2,-3),Comp_Time!$A:$B,2,FALSE))</f>
        <v>2.7430555555555554E-3</v>
      </c>
      <c r="AA1242">
        <f t="shared" si="59"/>
        <v>0</v>
      </c>
    </row>
    <row r="1243" spans="23:27">
      <c r="W1243">
        <f>IF(AA1243=1, VLOOKUP(CONCATENATE(Home!$B$2,-3),Comp_Time!$A:$B,2,FALSE),IF(Z1243&gt; VLOOKUP(CONCATENATE(Home!$B$2,-3),Comp_Time!$A:$B,2,FALSE),VLOOKUP(CONCATENATE(Home!$B$2,-3),Comp_Time!$A:$B,2,FALSE),Z1243))</f>
        <v>2.7430555555555554E-3</v>
      </c>
      <c r="X1243" s="59">
        <f t="shared" si="57"/>
        <v>0</v>
      </c>
      <c r="Y1243" s="59">
        <f t="shared" si="58"/>
        <v>0</v>
      </c>
      <c r="Z1243">
        <f>IF(X1243&gt;Y1243,X1243 - Y1243,VLOOKUP(CONCATENATE(Home!$B$2,-3),Comp_Time!$A:$B,2,FALSE))</f>
        <v>2.7430555555555554E-3</v>
      </c>
      <c r="AA1243">
        <f t="shared" si="59"/>
        <v>0</v>
      </c>
    </row>
    <row r="1244" spans="23:27">
      <c r="W1244">
        <f>IF(AA1244=1, VLOOKUP(CONCATENATE(Home!$B$2,-3),Comp_Time!$A:$B,2,FALSE),IF(Z1244&gt; VLOOKUP(CONCATENATE(Home!$B$2,-3),Comp_Time!$A:$B,2,FALSE),VLOOKUP(CONCATENATE(Home!$B$2,-3),Comp_Time!$A:$B,2,FALSE),Z1244))</f>
        <v>2.7430555555555554E-3</v>
      </c>
      <c r="X1244" s="59">
        <f t="shared" si="57"/>
        <v>0</v>
      </c>
      <c r="Y1244" s="59">
        <f t="shared" si="58"/>
        <v>0</v>
      </c>
      <c r="Z1244">
        <f>IF(X1244&gt;Y1244,X1244 - Y1244,VLOOKUP(CONCATENATE(Home!$B$2,-3),Comp_Time!$A:$B,2,FALSE))</f>
        <v>2.7430555555555554E-3</v>
      </c>
      <c r="AA1244">
        <f t="shared" si="59"/>
        <v>0</v>
      </c>
    </row>
    <row r="1245" spans="23:27">
      <c r="W1245">
        <f>IF(AA1245=1, VLOOKUP(CONCATENATE(Home!$B$2,-3),Comp_Time!$A:$B,2,FALSE),IF(Z1245&gt; VLOOKUP(CONCATENATE(Home!$B$2,-3),Comp_Time!$A:$B,2,FALSE),VLOOKUP(CONCATENATE(Home!$B$2,-3),Comp_Time!$A:$B,2,FALSE),Z1245))</f>
        <v>2.7430555555555554E-3</v>
      </c>
      <c r="X1245" s="59">
        <f t="shared" si="57"/>
        <v>0</v>
      </c>
      <c r="Y1245" s="59">
        <f t="shared" si="58"/>
        <v>0</v>
      </c>
      <c r="Z1245">
        <f>IF(X1245&gt;Y1245,X1245 - Y1245,VLOOKUP(CONCATENATE(Home!$B$2,-3),Comp_Time!$A:$B,2,FALSE))</f>
        <v>2.7430555555555554E-3</v>
      </c>
      <c r="AA1245">
        <f t="shared" si="59"/>
        <v>0</v>
      </c>
    </row>
    <row r="1246" spans="23:27">
      <c r="W1246">
        <f>IF(AA1246=1, VLOOKUP(CONCATENATE(Home!$B$2,-3),Comp_Time!$A:$B,2,FALSE),IF(Z1246&gt; VLOOKUP(CONCATENATE(Home!$B$2,-3),Comp_Time!$A:$B,2,FALSE),VLOOKUP(CONCATENATE(Home!$B$2,-3),Comp_Time!$A:$B,2,FALSE),Z1246))</f>
        <v>2.7430555555555554E-3</v>
      </c>
      <c r="X1246" s="59">
        <f t="shared" si="57"/>
        <v>0</v>
      </c>
      <c r="Y1246" s="59">
        <f t="shared" si="58"/>
        <v>0</v>
      </c>
      <c r="Z1246">
        <f>IF(X1246&gt;Y1246,X1246 - Y1246,VLOOKUP(CONCATENATE(Home!$B$2,-3),Comp_Time!$A:$B,2,FALSE))</f>
        <v>2.7430555555555554E-3</v>
      </c>
      <c r="AA1246">
        <f t="shared" si="59"/>
        <v>0</v>
      </c>
    </row>
    <row r="1247" spans="23:27">
      <c r="W1247">
        <f>IF(AA1247=1, VLOOKUP(CONCATENATE(Home!$B$2,-3),Comp_Time!$A:$B,2,FALSE),IF(Z1247&gt; VLOOKUP(CONCATENATE(Home!$B$2,-3),Comp_Time!$A:$B,2,FALSE),VLOOKUP(CONCATENATE(Home!$B$2,-3),Comp_Time!$A:$B,2,FALSE),Z1247))</f>
        <v>2.7430555555555554E-3</v>
      </c>
      <c r="X1247" s="59">
        <f t="shared" si="57"/>
        <v>0</v>
      </c>
      <c r="Y1247" s="59">
        <f t="shared" si="58"/>
        <v>0</v>
      </c>
      <c r="Z1247">
        <f>IF(X1247&gt;Y1247,X1247 - Y1247,VLOOKUP(CONCATENATE(Home!$B$2,-3),Comp_Time!$A:$B,2,FALSE))</f>
        <v>2.7430555555555554E-3</v>
      </c>
      <c r="AA1247">
        <f t="shared" si="59"/>
        <v>0</v>
      </c>
    </row>
    <row r="1248" spans="23:27">
      <c r="W1248">
        <f>IF(AA1248=1, VLOOKUP(CONCATENATE(Home!$B$2,-3),Comp_Time!$A:$B,2,FALSE),IF(Z1248&gt; VLOOKUP(CONCATENATE(Home!$B$2,-3),Comp_Time!$A:$B,2,FALSE),VLOOKUP(CONCATENATE(Home!$B$2,-3),Comp_Time!$A:$B,2,FALSE),Z1248))</f>
        <v>2.7430555555555554E-3</v>
      </c>
      <c r="X1248" s="59">
        <f t="shared" si="57"/>
        <v>0</v>
      </c>
      <c r="Y1248" s="59">
        <f t="shared" si="58"/>
        <v>0</v>
      </c>
      <c r="Z1248">
        <f>IF(X1248&gt;Y1248,X1248 - Y1248,VLOOKUP(CONCATENATE(Home!$B$2,-3),Comp_Time!$A:$B,2,FALSE))</f>
        <v>2.7430555555555554E-3</v>
      </c>
      <c r="AA1248">
        <f t="shared" si="59"/>
        <v>0</v>
      </c>
    </row>
    <row r="1249" spans="23:27">
      <c r="W1249">
        <f>IF(AA1249=1, VLOOKUP(CONCATENATE(Home!$B$2,-3),Comp_Time!$A:$B,2,FALSE),IF(Z1249&gt; VLOOKUP(CONCATENATE(Home!$B$2,-3),Comp_Time!$A:$B,2,FALSE),VLOOKUP(CONCATENATE(Home!$B$2,-3),Comp_Time!$A:$B,2,FALSE),Z1249))</f>
        <v>2.7430555555555554E-3</v>
      </c>
      <c r="X1249" s="59">
        <f t="shared" si="57"/>
        <v>0</v>
      </c>
      <c r="Y1249" s="59">
        <f t="shared" si="58"/>
        <v>0</v>
      </c>
      <c r="Z1249">
        <f>IF(X1249&gt;Y1249,X1249 - Y1249,VLOOKUP(CONCATENATE(Home!$B$2,-3),Comp_Time!$A:$B,2,FALSE))</f>
        <v>2.7430555555555554E-3</v>
      </c>
      <c r="AA1249">
        <f t="shared" si="59"/>
        <v>0</v>
      </c>
    </row>
    <row r="1250" spans="23:27">
      <c r="W1250">
        <f>IF(AA1250=1, VLOOKUP(CONCATENATE(Home!$B$2,-3),Comp_Time!$A:$B,2,FALSE),IF(Z1250&gt; VLOOKUP(CONCATENATE(Home!$B$2,-3),Comp_Time!$A:$B,2,FALSE),VLOOKUP(CONCATENATE(Home!$B$2,-3),Comp_Time!$A:$B,2,FALSE),Z1250))</f>
        <v>2.7430555555555554E-3</v>
      </c>
      <c r="X1250" s="59">
        <f t="shared" si="57"/>
        <v>0</v>
      </c>
      <c r="Y1250" s="59">
        <f t="shared" si="58"/>
        <v>0</v>
      </c>
      <c r="Z1250">
        <f>IF(X1250&gt;Y1250,X1250 - Y1250,VLOOKUP(CONCATENATE(Home!$B$2,-3),Comp_Time!$A:$B,2,FALSE))</f>
        <v>2.7430555555555554E-3</v>
      </c>
      <c r="AA1250">
        <f t="shared" si="59"/>
        <v>0</v>
      </c>
    </row>
    <row r="1251" spans="23:27">
      <c r="W1251">
        <f>IF(AA1251=1, VLOOKUP(CONCATENATE(Home!$B$2,-3),Comp_Time!$A:$B,2,FALSE),IF(Z1251&gt; VLOOKUP(CONCATENATE(Home!$B$2,-3),Comp_Time!$A:$B,2,FALSE),VLOOKUP(CONCATENATE(Home!$B$2,-3),Comp_Time!$A:$B,2,FALSE),Z1251))</f>
        <v>2.7430555555555554E-3</v>
      </c>
      <c r="X1251" s="59">
        <f t="shared" si="57"/>
        <v>0</v>
      </c>
      <c r="Y1251" s="59">
        <f t="shared" si="58"/>
        <v>0</v>
      </c>
      <c r="Z1251">
        <f>IF(X1251&gt;Y1251,X1251 - Y1251,VLOOKUP(CONCATENATE(Home!$B$2,-3),Comp_Time!$A:$B,2,FALSE))</f>
        <v>2.7430555555555554E-3</v>
      </c>
      <c r="AA1251">
        <f t="shared" si="59"/>
        <v>0</v>
      </c>
    </row>
    <row r="1252" spans="23:27">
      <c r="W1252">
        <f>IF(AA1252=1, VLOOKUP(CONCATENATE(Home!$B$2,-3),Comp_Time!$A:$B,2,FALSE),IF(Z1252&gt; VLOOKUP(CONCATENATE(Home!$B$2,-3),Comp_Time!$A:$B,2,FALSE),VLOOKUP(CONCATENATE(Home!$B$2,-3),Comp_Time!$A:$B,2,FALSE),Z1252))</f>
        <v>2.7430555555555554E-3</v>
      </c>
      <c r="X1252" s="59">
        <f t="shared" si="57"/>
        <v>0</v>
      </c>
      <c r="Y1252" s="59">
        <f t="shared" si="58"/>
        <v>0</v>
      </c>
      <c r="Z1252">
        <f>IF(X1252&gt;Y1252,X1252 - Y1252,VLOOKUP(CONCATENATE(Home!$B$2,-3),Comp_Time!$A:$B,2,FALSE))</f>
        <v>2.7430555555555554E-3</v>
      </c>
      <c r="AA1252">
        <f t="shared" si="59"/>
        <v>0</v>
      </c>
    </row>
    <row r="1253" spans="23:27">
      <c r="W1253">
        <f>IF(AA1253=1, VLOOKUP(CONCATENATE(Home!$B$2,-3),Comp_Time!$A:$B,2,FALSE),IF(Z1253&gt; VLOOKUP(CONCATENATE(Home!$B$2,-3),Comp_Time!$A:$B,2,FALSE),VLOOKUP(CONCATENATE(Home!$B$2,-3),Comp_Time!$A:$B,2,FALSE),Z1253))</f>
        <v>2.7430555555555554E-3</v>
      </c>
      <c r="X1253" s="59">
        <f t="shared" si="57"/>
        <v>0</v>
      </c>
      <c r="Y1253" s="59">
        <f t="shared" si="58"/>
        <v>0</v>
      </c>
      <c r="Z1253">
        <f>IF(X1253&gt;Y1253,X1253 - Y1253,VLOOKUP(CONCATENATE(Home!$B$2,-3),Comp_Time!$A:$B,2,FALSE))</f>
        <v>2.7430555555555554E-3</v>
      </c>
      <c r="AA1253">
        <f t="shared" si="59"/>
        <v>0</v>
      </c>
    </row>
    <row r="1254" spans="23:27">
      <c r="W1254">
        <f>IF(AA1254=1, VLOOKUP(CONCATENATE(Home!$B$2,-3),Comp_Time!$A:$B,2,FALSE),IF(Z1254&gt; VLOOKUP(CONCATENATE(Home!$B$2,-3),Comp_Time!$A:$B,2,FALSE),VLOOKUP(CONCATENATE(Home!$B$2,-3),Comp_Time!$A:$B,2,FALSE),Z1254))</f>
        <v>2.7430555555555554E-3</v>
      </c>
      <c r="X1254" s="59">
        <f t="shared" si="57"/>
        <v>0</v>
      </c>
      <c r="Y1254" s="59">
        <f t="shared" si="58"/>
        <v>0</v>
      </c>
      <c r="Z1254">
        <f>IF(X1254&gt;Y1254,X1254 - Y1254,VLOOKUP(CONCATENATE(Home!$B$2,-3),Comp_Time!$A:$B,2,FALSE))</f>
        <v>2.7430555555555554E-3</v>
      </c>
      <c r="AA1254">
        <f t="shared" si="59"/>
        <v>0</v>
      </c>
    </row>
    <row r="1255" spans="23:27">
      <c r="W1255">
        <f>IF(AA1255=1, VLOOKUP(CONCATENATE(Home!$B$2,-3),Comp_Time!$A:$B,2,FALSE),IF(Z1255&gt; VLOOKUP(CONCATENATE(Home!$B$2,-3),Comp_Time!$A:$B,2,FALSE),VLOOKUP(CONCATENATE(Home!$B$2,-3),Comp_Time!$A:$B,2,FALSE),Z1255))</f>
        <v>2.7430555555555554E-3</v>
      </c>
      <c r="X1255" s="59">
        <f t="shared" si="57"/>
        <v>0</v>
      </c>
      <c r="Y1255" s="59">
        <f t="shared" si="58"/>
        <v>0</v>
      </c>
      <c r="Z1255">
        <f>IF(X1255&gt;Y1255,X1255 - Y1255,VLOOKUP(CONCATENATE(Home!$B$2,-3),Comp_Time!$A:$B,2,FALSE))</f>
        <v>2.7430555555555554E-3</v>
      </c>
      <c r="AA1255">
        <f t="shared" si="59"/>
        <v>0</v>
      </c>
    </row>
    <row r="1256" spans="23:27">
      <c r="W1256">
        <f>IF(AA1256=1, VLOOKUP(CONCATENATE(Home!$B$2,-3),Comp_Time!$A:$B,2,FALSE),IF(Z1256&gt; VLOOKUP(CONCATENATE(Home!$B$2,-3),Comp_Time!$A:$B,2,FALSE),VLOOKUP(CONCATENATE(Home!$B$2,-3),Comp_Time!$A:$B,2,FALSE),Z1256))</f>
        <v>2.7430555555555554E-3</v>
      </c>
      <c r="X1256" s="59">
        <f t="shared" si="57"/>
        <v>0</v>
      </c>
      <c r="Y1256" s="59">
        <f t="shared" si="58"/>
        <v>0</v>
      </c>
      <c r="Z1256">
        <f>IF(X1256&gt;Y1256,X1256 - Y1256,VLOOKUP(CONCATENATE(Home!$B$2,-3),Comp_Time!$A:$B,2,FALSE))</f>
        <v>2.7430555555555554E-3</v>
      </c>
      <c r="AA1256">
        <f t="shared" si="59"/>
        <v>0</v>
      </c>
    </row>
    <row r="1257" spans="23:27">
      <c r="W1257">
        <f>IF(AA1257=1, VLOOKUP(CONCATENATE(Home!$B$2,-3),Comp_Time!$A:$B,2,FALSE),IF(Z1257&gt; VLOOKUP(CONCATENATE(Home!$B$2,-3),Comp_Time!$A:$B,2,FALSE),VLOOKUP(CONCATENATE(Home!$B$2,-3),Comp_Time!$A:$B,2,FALSE),Z1257))</f>
        <v>2.7430555555555554E-3</v>
      </c>
      <c r="X1257" s="59">
        <f t="shared" si="57"/>
        <v>0</v>
      </c>
      <c r="Y1257" s="59">
        <f t="shared" si="58"/>
        <v>0</v>
      </c>
      <c r="Z1257">
        <f>IF(X1257&gt;Y1257,X1257 - Y1257,VLOOKUP(CONCATENATE(Home!$B$2,-3),Comp_Time!$A:$B,2,FALSE))</f>
        <v>2.7430555555555554E-3</v>
      </c>
      <c r="AA1257">
        <f t="shared" si="59"/>
        <v>0</v>
      </c>
    </row>
    <row r="1258" spans="23:27">
      <c r="W1258">
        <f>IF(AA1258=1, VLOOKUP(CONCATENATE(Home!$B$2,-3),Comp_Time!$A:$B,2,FALSE),IF(Z1258&gt; VLOOKUP(CONCATENATE(Home!$B$2,-3),Comp_Time!$A:$B,2,FALSE),VLOOKUP(CONCATENATE(Home!$B$2,-3),Comp_Time!$A:$B,2,FALSE),Z1258))</f>
        <v>2.7430555555555554E-3</v>
      </c>
      <c r="X1258" s="59">
        <f t="shared" si="57"/>
        <v>0</v>
      </c>
      <c r="Y1258" s="59">
        <f t="shared" si="58"/>
        <v>0</v>
      </c>
      <c r="Z1258">
        <f>IF(X1258&gt;Y1258,X1258 - Y1258,VLOOKUP(CONCATENATE(Home!$B$2,-3),Comp_Time!$A:$B,2,FALSE))</f>
        <v>2.7430555555555554E-3</v>
      </c>
      <c r="AA1258">
        <f t="shared" si="59"/>
        <v>0</v>
      </c>
    </row>
    <row r="1259" spans="23:27">
      <c r="W1259">
        <f>IF(AA1259=1, VLOOKUP(CONCATENATE(Home!$B$2,-3),Comp_Time!$A:$B,2,FALSE),IF(Z1259&gt; VLOOKUP(CONCATENATE(Home!$B$2,-3),Comp_Time!$A:$B,2,FALSE),VLOOKUP(CONCATENATE(Home!$B$2,-3),Comp_Time!$A:$B,2,FALSE),Z1259))</f>
        <v>2.7430555555555554E-3</v>
      </c>
      <c r="X1259" s="59">
        <f t="shared" si="57"/>
        <v>0</v>
      </c>
      <c r="Y1259" s="59">
        <f t="shared" si="58"/>
        <v>0</v>
      </c>
      <c r="Z1259">
        <f>IF(X1259&gt;Y1259,X1259 - Y1259,VLOOKUP(CONCATENATE(Home!$B$2,-3),Comp_Time!$A:$B,2,FALSE))</f>
        <v>2.7430555555555554E-3</v>
      </c>
      <c r="AA1259">
        <f t="shared" si="59"/>
        <v>0</v>
      </c>
    </row>
    <row r="1260" spans="23:27">
      <c r="W1260">
        <f>IF(AA1260=1, VLOOKUP(CONCATENATE(Home!$B$2,-3),Comp_Time!$A:$B,2,FALSE),IF(Z1260&gt; VLOOKUP(CONCATENATE(Home!$B$2,-3),Comp_Time!$A:$B,2,FALSE),VLOOKUP(CONCATENATE(Home!$B$2,-3),Comp_Time!$A:$B,2,FALSE),Z1260))</f>
        <v>2.7430555555555554E-3</v>
      </c>
      <c r="X1260" s="59">
        <f t="shared" si="57"/>
        <v>0</v>
      </c>
      <c r="Y1260" s="59">
        <f t="shared" si="58"/>
        <v>0</v>
      </c>
      <c r="Z1260">
        <f>IF(X1260&gt;Y1260,X1260 - Y1260,VLOOKUP(CONCATENATE(Home!$B$2,-3),Comp_Time!$A:$B,2,FALSE))</f>
        <v>2.7430555555555554E-3</v>
      </c>
      <c r="AA1260">
        <f t="shared" si="59"/>
        <v>0</v>
      </c>
    </row>
    <row r="1261" spans="23:27">
      <c r="W1261">
        <f>IF(AA1261=1, VLOOKUP(CONCATENATE(Home!$B$2,-3),Comp_Time!$A:$B,2,FALSE),IF(Z1261&gt; VLOOKUP(CONCATENATE(Home!$B$2,-3),Comp_Time!$A:$B,2,FALSE),VLOOKUP(CONCATENATE(Home!$B$2,-3),Comp_Time!$A:$B,2,FALSE),Z1261))</f>
        <v>2.7430555555555554E-3</v>
      </c>
      <c r="X1261" s="59">
        <f t="shared" si="57"/>
        <v>0</v>
      </c>
      <c r="Y1261" s="59">
        <f t="shared" si="58"/>
        <v>0</v>
      </c>
      <c r="Z1261">
        <f>IF(X1261&gt;Y1261,X1261 - Y1261,VLOOKUP(CONCATENATE(Home!$B$2,-3),Comp_Time!$A:$B,2,FALSE))</f>
        <v>2.7430555555555554E-3</v>
      </c>
      <c r="AA1261">
        <f t="shared" si="59"/>
        <v>0</v>
      </c>
    </row>
    <row r="1262" spans="23:27">
      <c r="W1262">
        <f>IF(AA1262=1, VLOOKUP(CONCATENATE(Home!$B$2,-3),Comp_Time!$A:$B,2,FALSE),IF(Z1262&gt; VLOOKUP(CONCATENATE(Home!$B$2,-3),Comp_Time!$A:$B,2,FALSE),VLOOKUP(CONCATENATE(Home!$B$2,-3),Comp_Time!$A:$B,2,FALSE),Z1262))</f>
        <v>2.7430555555555554E-3</v>
      </c>
      <c r="X1262" s="59">
        <f t="shared" si="57"/>
        <v>0</v>
      </c>
      <c r="Y1262" s="59">
        <f t="shared" si="58"/>
        <v>0</v>
      </c>
      <c r="Z1262">
        <f>IF(X1262&gt;Y1262,X1262 - Y1262,VLOOKUP(CONCATENATE(Home!$B$2,-3),Comp_Time!$A:$B,2,FALSE))</f>
        <v>2.7430555555555554E-3</v>
      </c>
      <c r="AA1262">
        <f t="shared" si="59"/>
        <v>0</v>
      </c>
    </row>
    <row r="1263" spans="23:27">
      <c r="W1263">
        <f>IF(AA1263=1, VLOOKUP(CONCATENATE(Home!$B$2,-3),Comp_Time!$A:$B,2,FALSE),IF(Z1263&gt; VLOOKUP(CONCATENATE(Home!$B$2,-3),Comp_Time!$A:$B,2,FALSE),VLOOKUP(CONCATENATE(Home!$B$2,-3),Comp_Time!$A:$B,2,FALSE),Z1263))</f>
        <v>2.7430555555555554E-3</v>
      </c>
      <c r="X1263" s="59">
        <f t="shared" si="57"/>
        <v>0</v>
      </c>
      <c r="Y1263" s="59">
        <f t="shared" si="58"/>
        <v>0</v>
      </c>
      <c r="Z1263">
        <f>IF(X1263&gt;Y1263,X1263 - Y1263,VLOOKUP(CONCATENATE(Home!$B$2,-3),Comp_Time!$A:$B,2,FALSE))</f>
        <v>2.7430555555555554E-3</v>
      </c>
      <c r="AA1263">
        <f t="shared" si="59"/>
        <v>0</v>
      </c>
    </row>
    <row r="1264" spans="23:27">
      <c r="W1264">
        <f>IF(AA1264=1, VLOOKUP(CONCATENATE(Home!$B$2,-3),Comp_Time!$A:$B,2,FALSE),IF(Z1264&gt; VLOOKUP(CONCATENATE(Home!$B$2,-3),Comp_Time!$A:$B,2,FALSE),VLOOKUP(CONCATENATE(Home!$B$2,-3),Comp_Time!$A:$B,2,FALSE),Z1264))</f>
        <v>2.7430555555555554E-3</v>
      </c>
      <c r="X1264" s="59">
        <f t="shared" si="57"/>
        <v>0</v>
      </c>
      <c r="Y1264" s="59">
        <f t="shared" si="58"/>
        <v>0</v>
      </c>
      <c r="Z1264">
        <f>IF(X1264&gt;Y1264,X1264 - Y1264,VLOOKUP(CONCATENATE(Home!$B$2,-3),Comp_Time!$A:$B,2,FALSE))</f>
        <v>2.7430555555555554E-3</v>
      </c>
      <c r="AA1264">
        <f t="shared" si="59"/>
        <v>0</v>
      </c>
    </row>
    <row r="1265" spans="23:27">
      <c r="W1265">
        <f>IF(AA1265=1, VLOOKUP(CONCATENATE(Home!$B$2,-3),Comp_Time!$A:$B,2,FALSE),IF(Z1265&gt; VLOOKUP(CONCATENATE(Home!$B$2,-3),Comp_Time!$A:$B,2,FALSE),VLOOKUP(CONCATENATE(Home!$B$2,-3),Comp_Time!$A:$B,2,FALSE),Z1265))</f>
        <v>2.7430555555555554E-3</v>
      </c>
      <c r="X1265" s="59">
        <f t="shared" si="57"/>
        <v>0</v>
      </c>
      <c r="Y1265" s="59">
        <f t="shared" si="58"/>
        <v>0</v>
      </c>
      <c r="Z1265">
        <f>IF(X1265&gt;Y1265,X1265 - Y1265,VLOOKUP(CONCATENATE(Home!$B$2,-3),Comp_Time!$A:$B,2,FALSE))</f>
        <v>2.7430555555555554E-3</v>
      </c>
      <c r="AA1265">
        <f t="shared" si="59"/>
        <v>0</v>
      </c>
    </row>
    <row r="1266" spans="23:27">
      <c r="W1266">
        <f>IF(AA1266=1, VLOOKUP(CONCATENATE(Home!$B$2,-3),Comp_Time!$A:$B,2,FALSE),IF(Z1266&gt; VLOOKUP(CONCATENATE(Home!$B$2,-3),Comp_Time!$A:$B,2,FALSE),VLOOKUP(CONCATENATE(Home!$B$2,-3),Comp_Time!$A:$B,2,FALSE),Z1266))</f>
        <v>2.7430555555555554E-3</v>
      </c>
      <c r="X1266" s="59">
        <f t="shared" si="57"/>
        <v>0</v>
      </c>
      <c r="Y1266" s="59">
        <f t="shared" si="58"/>
        <v>0</v>
      </c>
      <c r="Z1266">
        <f>IF(X1266&gt;Y1266,X1266 - Y1266,VLOOKUP(CONCATENATE(Home!$B$2,-3),Comp_Time!$A:$B,2,FALSE))</f>
        <v>2.7430555555555554E-3</v>
      </c>
      <c r="AA1266">
        <f t="shared" si="59"/>
        <v>0</v>
      </c>
    </row>
    <row r="1267" spans="23:27">
      <c r="W1267">
        <f>IF(AA1267=1, VLOOKUP(CONCATENATE(Home!$B$2,-3),Comp_Time!$A:$B,2,FALSE),IF(Z1267&gt; VLOOKUP(CONCATENATE(Home!$B$2,-3),Comp_Time!$A:$B,2,FALSE),VLOOKUP(CONCATENATE(Home!$B$2,-3),Comp_Time!$A:$B,2,FALSE),Z1267))</f>
        <v>2.7430555555555554E-3</v>
      </c>
      <c r="X1267" s="59">
        <f t="shared" si="57"/>
        <v>0</v>
      </c>
      <c r="Y1267" s="59">
        <f t="shared" si="58"/>
        <v>0</v>
      </c>
      <c r="Z1267">
        <f>IF(X1267&gt;Y1267,X1267 - Y1267,VLOOKUP(CONCATENATE(Home!$B$2,-3),Comp_Time!$A:$B,2,FALSE))</f>
        <v>2.7430555555555554E-3</v>
      </c>
      <c r="AA1267">
        <f t="shared" si="59"/>
        <v>0</v>
      </c>
    </row>
    <row r="1268" spans="23:27">
      <c r="W1268">
        <f>IF(AA1268=1, VLOOKUP(CONCATENATE(Home!$B$2,-3),Comp_Time!$A:$B,2,FALSE),IF(Z1268&gt; VLOOKUP(CONCATENATE(Home!$B$2,-3),Comp_Time!$A:$B,2,FALSE),VLOOKUP(CONCATENATE(Home!$B$2,-3),Comp_Time!$A:$B,2,FALSE),Z1268))</f>
        <v>2.7430555555555554E-3</v>
      </c>
      <c r="X1268" s="59">
        <f t="shared" si="57"/>
        <v>0</v>
      </c>
      <c r="Y1268" s="59">
        <f t="shared" si="58"/>
        <v>0</v>
      </c>
      <c r="Z1268">
        <f>IF(X1268&gt;Y1268,X1268 - Y1268,VLOOKUP(CONCATENATE(Home!$B$2,-3),Comp_Time!$A:$B,2,FALSE))</f>
        <v>2.7430555555555554E-3</v>
      </c>
      <c r="AA1268">
        <f t="shared" si="59"/>
        <v>0</v>
      </c>
    </row>
    <row r="1269" spans="23:27">
      <c r="W1269">
        <f>IF(AA1269=1, VLOOKUP(CONCATENATE(Home!$B$2,-3),Comp_Time!$A:$B,2,FALSE),IF(Z1269&gt; VLOOKUP(CONCATENATE(Home!$B$2,-3),Comp_Time!$A:$B,2,FALSE),VLOOKUP(CONCATENATE(Home!$B$2,-3),Comp_Time!$A:$B,2,FALSE),Z1269))</f>
        <v>2.7430555555555554E-3</v>
      </c>
      <c r="X1269" s="59">
        <f t="shared" si="57"/>
        <v>0</v>
      </c>
      <c r="Y1269" s="59">
        <f t="shared" si="58"/>
        <v>0</v>
      </c>
      <c r="Z1269">
        <f>IF(X1269&gt;Y1269,X1269 - Y1269,VLOOKUP(CONCATENATE(Home!$B$2,-3),Comp_Time!$A:$B,2,FALSE))</f>
        <v>2.7430555555555554E-3</v>
      </c>
      <c r="AA1269">
        <f t="shared" si="59"/>
        <v>0</v>
      </c>
    </row>
    <row r="1270" spans="23:27">
      <c r="W1270">
        <f>IF(AA1270=1, VLOOKUP(CONCATENATE(Home!$B$2,-3),Comp_Time!$A:$B,2,FALSE),IF(Z1270&gt; VLOOKUP(CONCATENATE(Home!$B$2,-3),Comp_Time!$A:$B,2,FALSE),VLOOKUP(CONCATENATE(Home!$B$2,-3),Comp_Time!$A:$B,2,FALSE),Z1270))</f>
        <v>2.7430555555555554E-3</v>
      </c>
      <c r="X1270" s="59">
        <f t="shared" si="57"/>
        <v>0</v>
      </c>
      <c r="Y1270" s="59">
        <f t="shared" si="58"/>
        <v>0</v>
      </c>
      <c r="Z1270">
        <f>IF(X1270&gt;Y1270,X1270 - Y1270,VLOOKUP(CONCATENATE(Home!$B$2,-3),Comp_Time!$A:$B,2,FALSE))</f>
        <v>2.7430555555555554E-3</v>
      </c>
      <c r="AA1270">
        <f t="shared" si="59"/>
        <v>0</v>
      </c>
    </row>
    <row r="1271" spans="23:27">
      <c r="W1271">
        <f>IF(AA1271=1, VLOOKUP(CONCATENATE(Home!$B$2,-3),Comp_Time!$A:$B,2,FALSE),IF(Z1271&gt; VLOOKUP(CONCATENATE(Home!$B$2,-3),Comp_Time!$A:$B,2,FALSE),VLOOKUP(CONCATENATE(Home!$B$2,-3),Comp_Time!$A:$B,2,FALSE),Z1271))</f>
        <v>2.7430555555555554E-3</v>
      </c>
      <c r="X1271" s="59">
        <f t="shared" si="57"/>
        <v>0</v>
      </c>
      <c r="Y1271" s="59">
        <f t="shared" si="58"/>
        <v>0</v>
      </c>
      <c r="Z1271">
        <f>IF(X1271&gt;Y1271,X1271 - Y1271,VLOOKUP(CONCATENATE(Home!$B$2,-3),Comp_Time!$A:$B,2,FALSE))</f>
        <v>2.7430555555555554E-3</v>
      </c>
      <c r="AA1271">
        <f t="shared" si="59"/>
        <v>0</v>
      </c>
    </row>
    <row r="1272" spans="23:27">
      <c r="W1272">
        <f>IF(AA1272=1, VLOOKUP(CONCATENATE(Home!$B$2,-3),Comp_Time!$A:$B,2,FALSE),IF(Z1272&gt; VLOOKUP(CONCATENATE(Home!$B$2,-3),Comp_Time!$A:$B,2,FALSE),VLOOKUP(CONCATENATE(Home!$B$2,-3),Comp_Time!$A:$B,2,FALSE),Z1272))</f>
        <v>2.7430555555555554E-3</v>
      </c>
      <c r="X1272" s="59">
        <f t="shared" si="57"/>
        <v>0</v>
      </c>
      <c r="Y1272" s="59">
        <f t="shared" si="58"/>
        <v>0</v>
      </c>
      <c r="Z1272">
        <f>IF(X1272&gt;Y1272,X1272 - Y1272,VLOOKUP(CONCATENATE(Home!$B$2,-3),Comp_Time!$A:$B,2,FALSE))</f>
        <v>2.7430555555555554E-3</v>
      </c>
      <c r="AA1272">
        <f t="shared" si="59"/>
        <v>0</v>
      </c>
    </row>
    <row r="1273" spans="23:27">
      <c r="W1273">
        <f>IF(AA1273=1, VLOOKUP(CONCATENATE(Home!$B$2,-3),Comp_Time!$A:$B,2,FALSE),IF(Z1273&gt; VLOOKUP(CONCATENATE(Home!$B$2,-3),Comp_Time!$A:$B,2,FALSE),VLOOKUP(CONCATENATE(Home!$B$2,-3),Comp_Time!$A:$B,2,FALSE),Z1273))</f>
        <v>2.7430555555555554E-3</v>
      </c>
      <c r="X1273" s="59">
        <f t="shared" si="57"/>
        <v>0</v>
      </c>
      <c r="Y1273" s="59">
        <f t="shared" si="58"/>
        <v>0</v>
      </c>
      <c r="Z1273">
        <f>IF(X1273&gt;Y1273,X1273 - Y1273,VLOOKUP(CONCATENATE(Home!$B$2,-3),Comp_Time!$A:$B,2,FALSE))</f>
        <v>2.7430555555555554E-3</v>
      </c>
      <c r="AA1273">
        <f t="shared" si="59"/>
        <v>0</v>
      </c>
    </row>
    <row r="1274" spans="23:27">
      <c r="W1274">
        <f>IF(AA1274=1, VLOOKUP(CONCATENATE(Home!$B$2,-3),Comp_Time!$A:$B,2,FALSE),IF(Z1274&gt; VLOOKUP(CONCATENATE(Home!$B$2,-3),Comp_Time!$A:$B,2,FALSE),VLOOKUP(CONCATENATE(Home!$B$2,-3),Comp_Time!$A:$B,2,FALSE),Z1274))</f>
        <v>2.7430555555555554E-3</v>
      </c>
      <c r="X1274" s="59">
        <f t="shared" si="57"/>
        <v>0</v>
      </c>
      <c r="Y1274" s="59">
        <f t="shared" si="58"/>
        <v>0</v>
      </c>
      <c r="Z1274">
        <f>IF(X1274&gt;Y1274,X1274 - Y1274,VLOOKUP(CONCATENATE(Home!$B$2,-3),Comp_Time!$A:$B,2,FALSE))</f>
        <v>2.7430555555555554E-3</v>
      </c>
      <c r="AA1274">
        <f t="shared" si="59"/>
        <v>0</v>
      </c>
    </row>
    <row r="1275" spans="23:27">
      <c r="W1275">
        <f>IF(AA1275=1, VLOOKUP(CONCATENATE(Home!$B$2,-3),Comp_Time!$A:$B,2,FALSE),IF(Z1275&gt; VLOOKUP(CONCATENATE(Home!$B$2,-3),Comp_Time!$A:$B,2,FALSE),VLOOKUP(CONCATENATE(Home!$B$2,-3),Comp_Time!$A:$B,2,FALSE),Z1275))</f>
        <v>2.7430555555555554E-3</v>
      </c>
      <c r="X1275" s="59">
        <f t="shared" si="57"/>
        <v>0</v>
      </c>
      <c r="Y1275" s="59">
        <f t="shared" si="58"/>
        <v>0</v>
      </c>
      <c r="Z1275">
        <f>IF(X1275&gt;Y1275,X1275 - Y1275,VLOOKUP(CONCATENATE(Home!$B$2,-3),Comp_Time!$A:$B,2,FALSE))</f>
        <v>2.7430555555555554E-3</v>
      </c>
      <c r="AA1275">
        <f t="shared" si="59"/>
        <v>0</v>
      </c>
    </row>
    <row r="1276" spans="23:27">
      <c r="W1276">
        <f>IF(AA1276=1, VLOOKUP(CONCATENATE(Home!$B$2,-3),Comp_Time!$A:$B,2,FALSE),IF(Z1276&gt; VLOOKUP(CONCATENATE(Home!$B$2,-3),Comp_Time!$A:$B,2,FALSE),VLOOKUP(CONCATENATE(Home!$B$2,-3),Comp_Time!$A:$B,2,FALSE),Z1276))</f>
        <v>2.7430555555555554E-3</v>
      </c>
      <c r="X1276" s="59">
        <f t="shared" si="57"/>
        <v>0</v>
      </c>
      <c r="Y1276" s="59">
        <f t="shared" si="58"/>
        <v>0</v>
      </c>
      <c r="Z1276">
        <f>IF(X1276&gt;Y1276,X1276 - Y1276,VLOOKUP(CONCATENATE(Home!$B$2,-3),Comp_Time!$A:$B,2,FALSE))</f>
        <v>2.7430555555555554E-3</v>
      </c>
      <c r="AA1276">
        <f t="shared" si="59"/>
        <v>0</v>
      </c>
    </row>
    <row r="1277" spans="23:27">
      <c r="W1277">
        <f>IF(AA1277=1, VLOOKUP(CONCATENATE(Home!$B$2,-3),Comp_Time!$A:$B,2,FALSE),IF(Z1277&gt; VLOOKUP(CONCATENATE(Home!$B$2,-3),Comp_Time!$A:$B,2,FALSE),VLOOKUP(CONCATENATE(Home!$B$2,-3),Comp_Time!$A:$B,2,FALSE),Z1277))</f>
        <v>2.7430555555555554E-3</v>
      </c>
      <c r="X1277" s="59">
        <f t="shared" si="57"/>
        <v>0</v>
      </c>
      <c r="Y1277" s="59">
        <f t="shared" si="58"/>
        <v>0</v>
      </c>
      <c r="Z1277">
        <f>IF(X1277&gt;Y1277,X1277 - Y1277,VLOOKUP(CONCATENATE(Home!$B$2,-3),Comp_Time!$A:$B,2,FALSE))</f>
        <v>2.7430555555555554E-3</v>
      </c>
      <c r="AA1277">
        <f t="shared" si="59"/>
        <v>0</v>
      </c>
    </row>
    <row r="1278" spans="23:27">
      <c r="W1278">
        <f>IF(AA1278=1, VLOOKUP(CONCATENATE(Home!$B$2,-3),Comp_Time!$A:$B,2,FALSE),IF(Z1278&gt; VLOOKUP(CONCATENATE(Home!$B$2,-3),Comp_Time!$A:$B,2,FALSE),VLOOKUP(CONCATENATE(Home!$B$2,-3),Comp_Time!$A:$B,2,FALSE),Z1278))</f>
        <v>2.7430555555555554E-3</v>
      </c>
      <c r="X1278" s="59">
        <f t="shared" si="57"/>
        <v>0</v>
      </c>
      <c r="Y1278" s="59">
        <f t="shared" si="58"/>
        <v>0</v>
      </c>
      <c r="Z1278">
        <f>IF(X1278&gt;Y1278,X1278 - Y1278,VLOOKUP(CONCATENATE(Home!$B$2,-3),Comp_Time!$A:$B,2,FALSE))</f>
        <v>2.7430555555555554E-3</v>
      </c>
      <c r="AA1278">
        <f t="shared" si="59"/>
        <v>0</v>
      </c>
    </row>
    <row r="1279" spans="23:27">
      <c r="W1279">
        <f>IF(AA1279=1, VLOOKUP(CONCATENATE(Home!$B$2,-3),Comp_Time!$A:$B,2,FALSE),IF(Z1279&gt; VLOOKUP(CONCATENATE(Home!$B$2,-3),Comp_Time!$A:$B,2,FALSE),VLOOKUP(CONCATENATE(Home!$B$2,-3),Comp_Time!$A:$B,2,FALSE),Z1279))</f>
        <v>2.7430555555555554E-3</v>
      </c>
      <c r="X1279" s="59">
        <f t="shared" si="57"/>
        <v>0</v>
      </c>
      <c r="Y1279" s="59">
        <f t="shared" si="58"/>
        <v>0</v>
      </c>
      <c r="Z1279">
        <f>IF(X1279&gt;Y1279,X1279 - Y1279,VLOOKUP(CONCATENATE(Home!$B$2,-3),Comp_Time!$A:$B,2,FALSE))</f>
        <v>2.7430555555555554E-3</v>
      </c>
      <c r="AA1279">
        <f t="shared" si="59"/>
        <v>0</v>
      </c>
    </row>
    <row r="1280" spans="23:27">
      <c r="W1280">
        <f>IF(AA1280=1, VLOOKUP(CONCATENATE(Home!$B$2,-3),Comp_Time!$A:$B,2,FALSE),IF(Z1280&gt; VLOOKUP(CONCATENATE(Home!$B$2,-3),Comp_Time!$A:$B,2,FALSE),VLOOKUP(CONCATENATE(Home!$B$2,-3),Comp_Time!$A:$B,2,FALSE),Z1280))</f>
        <v>2.7430555555555554E-3</v>
      </c>
      <c r="X1280" s="59">
        <f t="shared" si="57"/>
        <v>0</v>
      </c>
      <c r="Y1280" s="59">
        <f t="shared" si="58"/>
        <v>0</v>
      </c>
      <c r="Z1280">
        <f>IF(X1280&gt;Y1280,X1280 - Y1280,VLOOKUP(CONCATENATE(Home!$B$2,-3),Comp_Time!$A:$B,2,FALSE))</f>
        <v>2.7430555555555554E-3</v>
      </c>
      <c r="AA1280">
        <f t="shared" si="59"/>
        <v>0</v>
      </c>
    </row>
    <row r="1281" spans="23:27">
      <c r="W1281">
        <f>IF(AA1281=1, VLOOKUP(CONCATENATE(Home!$B$2,-3),Comp_Time!$A:$B,2,FALSE),IF(Z1281&gt; VLOOKUP(CONCATENATE(Home!$B$2,-3),Comp_Time!$A:$B,2,FALSE),VLOOKUP(CONCATENATE(Home!$B$2,-3),Comp_Time!$A:$B,2,FALSE),Z1281))</f>
        <v>2.7430555555555554E-3</v>
      </c>
      <c r="X1281" s="59">
        <f t="shared" si="57"/>
        <v>0</v>
      </c>
      <c r="Y1281" s="59">
        <f t="shared" si="58"/>
        <v>0</v>
      </c>
      <c r="Z1281">
        <f>IF(X1281&gt;Y1281,X1281 - Y1281,VLOOKUP(CONCATENATE(Home!$B$2,-3),Comp_Time!$A:$B,2,FALSE))</f>
        <v>2.7430555555555554E-3</v>
      </c>
      <c r="AA1281">
        <f t="shared" si="59"/>
        <v>0</v>
      </c>
    </row>
    <row r="1282" spans="23:27">
      <c r="W1282">
        <f>IF(AA1282=1, VLOOKUP(CONCATENATE(Home!$B$2,-3),Comp_Time!$A:$B,2,FALSE),IF(Z1282&gt; VLOOKUP(CONCATENATE(Home!$B$2,-3),Comp_Time!$A:$B,2,FALSE),VLOOKUP(CONCATENATE(Home!$B$2,-3),Comp_Time!$A:$B,2,FALSE),Z1282))</f>
        <v>2.7430555555555554E-3</v>
      </c>
      <c r="X1282" s="59">
        <f t="shared" si="57"/>
        <v>0</v>
      </c>
      <c r="Y1282" s="59">
        <f t="shared" si="58"/>
        <v>0</v>
      </c>
      <c r="Z1282">
        <f>IF(X1282&gt;Y1282,X1282 - Y1282,VLOOKUP(CONCATENATE(Home!$B$2,-3),Comp_Time!$A:$B,2,FALSE))</f>
        <v>2.7430555555555554E-3</v>
      </c>
      <c r="AA1282">
        <f t="shared" si="59"/>
        <v>0</v>
      </c>
    </row>
    <row r="1283" spans="23:27">
      <c r="W1283">
        <f>IF(AA1283=1, VLOOKUP(CONCATENATE(Home!$B$2,-3),Comp_Time!$A:$B,2,FALSE),IF(Z1283&gt; VLOOKUP(CONCATENATE(Home!$B$2,-3),Comp_Time!$A:$B,2,FALSE),VLOOKUP(CONCATENATE(Home!$B$2,-3),Comp_Time!$A:$B,2,FALSE),Z1283))</f>
        <v>2.7430555555555554E-3</v>
      </c>
      <c r="X1283" s="59">
        <f t="shared" ref="X1283:X1346" si="60">TIME(HOUR(D1283),MINUTE(D1283),SECOND(D1283))</f>
        <v>0</v>
      </c>
      <c r="Y1283" s="59">
        <f t="shared" ref="Y1283:Y1346" si="61">TIME(HOUR(C1283),MINUTE(C1283),SECOND(C1283))</f>
        <v>0</v>
      </c>
      <c r="Z1283">
        <f>IF(X1283&gt;Y1283,X1283 - Y1283,VLOOKUP(CONCATENATE(Home!$B$2,-3),Comp_Time!$A:$B,2,FALSE))</f>
        <v>2.7430555555555554E-3</v>
      </c>
      <c r="AA1283">
        <f t="shared" ref="AA1283:AA1346" si="62">IF(DATE(YEAR(C1283),MONTH(C1283),DAY(C1283))=DATE(YEAR(D1283),MONTH(D1283),DAY(D1283)),0,1)</f>
        <v>0</v>
      </c>
    </row>
    <row r="1284" spans="23:27">
      <c r="W1284">
        <f>IF(AA1284=1, VLOOKUP(CONCATENATE(Home!$B$2,-3),Comp_Time!$A:$B,2,FALSE),IF(Z1284&gt; VLOOKUP(CONCATENATE(Home!$B$2,-3),Comp_Time!$A:$B,2,FALSE),VLOOKUP(CONCATENATE(Home!$B$2,-3),Comp_Time!$A:$B,2,FALSE),Z1284))</f>
        <v>2.7430555555555554E-3</v>
      </c>
      <c r="X1284" s="59">
        <f t="shared" si="60"/>
        <v>0</v>
      </c>
      <c r="Y1284" s="59">
        <f t="shared" si="61"/>
        <v>0</v>
      </c>
      <c r="Z1284">
        <f>IF(X1284&gt;Y1284,X1284 - Y1284,VLOOKUP(CONCATENATE(Home!$B$2,-3),Comp_Time!$A:$B,2,FALSE))</f>
        <v>2.7430555555555554E-3</v>
      </c>
      <c r="AA1284">
        <f t="shared" si="62"/>
        <v>0</v>
      </c>
    </row>
    <row r="1285" spans="23:27">
      <c r="W1285">
        <f>IF(AA1285=1, VLOOKUP(CONCATENATE(Home!$B$2,-3),Comp_Time!$A:$B,2,FALSE),IF(Z1285&gt; VLOOKUP(CONCATENATE(Home!$B$2,-3),Comp_Time!$A:$B,2,FALSE),VLOOKUP(CONCATENATE(Home!$B$2,-3),Comp_Time!$A:$B,2,FALSE),Z1285))</f>
        <v>2.7430555555555554E-3</v>
      </c>
      <c r="X1285" s="59">
        <f t="shared" si="60"/>
        <v>0</v>
      </c>
      <c r="Y1285" s="59">
        <f t="shared" si="61"/>
        <v>0</v>
      </c>
      <c r="Z1285">
        <f>IF(X1285&gt;Y1285,X1285 - Y1285,VLOOKUP(CONCATENATE(Home!$B$2,-3),Comp_Time!$A:$B,2,FALSE))</f>
        <v>2.7430555555555554E-3</v>
      </c>
      <c r="AA1285">
        <f t="shared" si="62"/>
        <v>0</v>
      </c>
    </row>
    <row r="1286" spans="23:27">
      <c r="W1286">
        <f>IF(AA1286=1, VLOOKUP(CONCATENATE(Home!$B$2,-3),Comp_Time!$A:$B,2,FALSE),IF(Z1286&gt; VLOOKUP(CONCATENATE(Home!$B$2,-3),Comp_Time!$A:$B,2,FALSE),VLOOKUP(CONCATENATE(Home!$B$2,-3),Comp_Time!$A:$B,2,FALSE),Z1286))</f>
        <v>2.7430555555555554E-3</v>
      </c>
      <c r="X1286" s="59">
        <f t="shared" si="60"/>
        <v>0</v>
      </c>
      <c r="Y1286" s="59">
        <f t="shared" si="61"/>
        <v>0</v>
      </c>
      <c r="Z1286">
        <f>IF(X1286&gt;Y1286,X1286 - Y1286,VLOOKUP(CONCATENATE(Home!$B$2,-3),Comp_Time!$A:$B,2,FALSE))</f>
        <v>2.7430555555555554E-3</v>
      </c>
      <c r="AA1286">
        <f t="shared" si="62"/>
        <v>0</v>
      </c>
    </row>
    <row r="1287" spans="23:27">
      <c r="W1287">
        <f>IF(AA1287=1, VLOOKUP(CONCATENATE(Home!$B$2,-3),Comp_Time!$A:$B,2,FALSE),IF(Z1287&gt; VLOOKUP(CONCATENATE(Home!$B$2,-3),Comp_Time!$A:$B,2,FALSE),VLOOKUP(CONCATENATE(Home!$B$2,-3),Comp_Time!$A:$B,2,FALSE),Z1287))</f>
        <v>2.7430555555555554E-3</v>
      </c>
      <c r="X1287" s="59">
        <f t="shared" si="60"/>
        <v>0</v>
      </c>
      <c r="Y1287" s="59">
        <f t="shared" si="61"/>
        <v>0</v>
      </c>
      <c r="Z1287">
        <f>IF(X1287&gt;Y1287,X1287 - Y1287,VLOOKUP(CONCATENATE(Home!$B$2,-3),Comp_Time!$A:$B,2,FALSE))</f>
        <v>2.7430555555555554E-3</v>
      </c>
      <c r="AA1287">
        <f t="shared" si="62"/>
        <v>0</v>
      </c>
    </row>
    <row r="1288" spans="23:27">
      <c r="W1288">
        <f>IF(AA1288=1, VLOOKUP(CONCATENATE(Home!$B$2,-3),Comp_Time!$A:$B,2,FALSE),IF(Z1288&gt; VLOOKUP(CONCATENATE(Home!$B$2,-3),Comp_Time!$A:$B,2,FALSE),VLOOKUP(CONCATENATE(Home!$B$2,-3),Comp_Time!$A:$B,2,FALSE),Z1288))</f>
        <v>2.7430555555555554E-3</v>
      </c>
      <c r="X1288" s="59">
        <f t="shared" si="60"/>
        <v>0</v>
      </c>
      <c r="Y1288" s="59">
        <f t="shared" si="61"/>
        <v>0</v>
      </c>
      <c r="Z1288">
        <f>IF(X1288&gt;Y1288,X1288 - Y1288,VLOOKUP(CONCATENATE(Home!$B$2,-3),Comp_Time!$A:$B,2,FALSE))</f>
        <v>2.7430555555555554E-3</v>
      </c>
      <c r="AA1288">
        <f t="shared" si="62"/>
        <v>0</v>
      </c>
    </row>
    <row r="1289" spans="23:27">
      <c r="W1289">
        <f>IF(AA1289=1, VLOOKUP(CONCATENATE(Home!$B$2,-3),Comp_Time!$A:$B,2,FALSE),IF(Z1289&gt; VLOOKUP(CONCATENATE(Home!$B$2,-3),Comp_Time!$A:$B,2,FALSE),VLOOKUP(CONCATENATE(Home!$B$2,-3),Comp_Time!$A:$B,2,FALSE),Z1289))</f>
        <v>2.7430555555555554E-3</v>
      </c>
      <c r="X1289" s="59">
        <f t="shared" si="60"/>
        <v>0</v>
      </c>
      <c r="Y1289" s="59">
        <f t="shared" si="61"/>
        <v>0</v>
      </c>
      <c r="Z1289">
        <f>IF(X1289&gt;Y1289,X1289 - Y1289,VLOOKUP(CONCATENATE(Home!$B$2,-3),Comp_Time!$A:$B,2,FALSE))</f>
        <v>2.7430555555555554E-3</v>
      </c>
      <c r="AA1289">
        <f t="shared" si="62"/>
        <v>0</v>
      </c>
    </row>
    <row r="1290" spans="23:27">
      <c r="W1290">
        <f>IF(AA1290=1, VLOOKUP(CONCATENATE(Home!$B$2,-3),Comp_Time!$A:$B,2,FALSE),IF(Z1290&gt; VLOOKUP(CONCATENATE(Home!$B$2,-3),Comp_Time!$A:$B,2,FALSE),VLOOKUP(CONCATENATE(Home!$B$2,-3),Comp_Time!$A:$B,2,FALSE),Z1290))</f>
        <v>2.7430555555555554E-3</v>
      </c>
      <c r="X1290" s="59">
        <f t="shared" si="60"/>
        <v>0</v>
      </c>
      <c r="Y1290" s="59">
        <f t="shared" si="61"/>
        <v>0</v>
      </c>
      <c r="Z1290">
        <f>IF(X1290&gt;Y1290,X1290 - Y1290,VLOOKUP(CONCATENATE(Home!$B$2,-3),Comp_Time!$A:$B,2,FALSE))</f>
        <v>2.7430555555555554E-3</v>
      </c>
      <c r="AA1290">
        <f t="shared" si="62"/>
        <v>0</v>
      </c>
    </row>
    <row r="1291" spans="23:27">
      <c r="W1291">
        <f>IF(AA1291=1, VLOOKUP(CONCATENATE(Home!$B$2,-3),Comp_Time!$A:$B,2,FALSE),IF(Z1291&gt; VLOOKUP(CONCATENATE(Home!$B$2,-3),Comp_Time!$A:$B,2,FALSE),VLOOKUP(CONCATENATE(Home!$B$2,-3),Comp_Time!$A:$B,2,FALSE),Z1291))</f>
        <v>2.7430555555555554E-3</v>
      </c>
      <c r="X1291" s="59">
        <f t="shared" si="60"/>
        <v>0</v>
      </c>
      <c r="Y1291" s="59">
        <f t="shared" si="61"/>
        <v>0</v>
      </c>
      <c r="Z1291">
        <f>IF(X1291&gt;Y1291,X1291 - Y1291,VLOOKUP(CONCATENATE(Home!$B$2,-3),Comp_Time!$A:$B,2,FALSE))</f>
        <v>2.7430555555555554E-3</v>
      </c>
      <c r="AA1291">
        <f t="shared" si="62"/>
        <v>0</v>
      </c>
    </row>
    <row r="1292" spans="23:27">
      <c r="W1292">
        <f>IF(AA1292=1, VLOOKUP(CONCATENATE(Home!$B$2,-3),Comp_Time!$A:$B,2,FALSE),IF(Z1292&gt; VLOOKUP(CONCATENATE(Home!$B$2,-3),Comp_Time!$A:$B,2,FALSE),VLOOKUP(CONCATENATE(Home!$B$2,-3),Comp_Time!$A:$B,2,FALSE),Z1292))</f>
        <v>2.7430555555555554E-3</v>
      </c>
      <c r="X1292" s="59">
        <f t="shared" si="60"/>
        <v>0</v>
      </c>
      <c r="Y1292" s="59">
        <f t="shared" si="61"/>
        <v>0</v>
      </c>
      <c r="Z1292">
        <f>IF(X1292&gt;Y1292,X1292 - Y1292,VLOOKUP(CONCATENATE(Home!$B$2,-3),Comp_Time!$A:$B,2,FALSE))</f>
        <v>2.7430555555555554E-3</v>
      </c>
      <c r="AA1292">
        <f t="shared" si="62"/>
        <v>0</v>
      </c>
    </row>
    <row r="1293" spans="23:27">
      <c r="W1293">
        <f>IF(AA1293=1, VLOOKUP(CONCATENATE(Home!$B$2,-3),Comp_Time!$A:$B,2,FALSE),IF(Z1293&gt; VLOOKUP(CONCATENATE(Home!$B$2,-3),Comp_Time!$A:$B,2,FALSE),VLOOKUP(CONCATENATE(Home!$B$2,-3),Comp_Time!$A:$B,2,FALSE),Z1293))</f>
        <v>2.7430555555555554E-3</v>
      </c>
      <c r="X1293" s="59">
        <f t="shared" si="60"/>
        <v>0</v>
      </c>
      <c r="Y1293" s="59">
        <f t="shared" si="61"/>
        <v>0</v>
      </c>
      <c r="Z1293">
        <f>IF(X1293&gt;Y1293,X1293 - Y1293,VLOOKUP(CONCATENATE(Home!$B$2,-3),Comp_Time!$A:$B,2,FALSE))</f>
        <v>2.7430555555555554E-3</v>
      </c>
      <c r="AA1293">
        <f t="shared" si="62"/>
        <v>0</v>
      </c>
    </row>
    <row r="1294" spans="23:27">
      <c r="W1294">
        <f>IF(AA1294=1, VLOOKUP(CONCATENATE(Home!$B$2,-3),Comp_Time!$A:$B,2,FALSE),IF(Z1294&gt; VLOOKUP(CONCATENATE(Home!$B$2,-3),Comp_Time!$A:$B,2,FALSE),VLOOKUP(CONCATENATE(Home!$B$2,-3),Comp_Time!$A:$B,2,FALSE),Z1294))</f>
        <v>2.7430555555555554E-3</v>
      </c>
      <c r="X1294" s="59">
        <f t="shared" si="60"/>
        <v>0</v>
      </c>
      <c r="Y1294" s="59">
        <f t="shared" si="61"/>
        <v>0</v>
      </c>
      <c r="Z1294">
        <f>IF(X1294&gt;Y1294,X1294 - Y1294,VLOOKUP(CONCATENATE(Home!$B$2,-3),Comp_Time!$A:$B,2,FALSE))</f>
        <v>2.7430555555555554E-3</v>
      </c>
      <c r="AA1294">
        <f t="shared" si="62"/>
        <v>0</v>
      </c>
    </row>
    <row r="1295" spans="23:27">
      <c r="W1295">
        <f>IF(AA1295=1, VLOOKUP(CONCATENATE(Home!$B$2,-3),Comp_Time!$A:$B,2,FALSE),IF(Z1295&gt; VLOOKUP(CONCATENATE(Home!$B$2,-3),Comp_Time!$A:$B,2,FALSE),VLOOKUP(CONCATENATE(Home!$B$2,-3),Comp_Time!$A:$B,2,FALSE),Z1295))</f>
        <v>2.7430555555555554E-3</v>
      </c>
      <c r="X1295" s="59">
        <f t="shared" si="60"/>
        <v>0</v>
      </c>
      <c r="Y1295" s="59">
        <f t="shared" si="61"/>
        <v>0</v>
      </c>
      <c r="Z1295">
        <f>IF(X1295&gt;Y1295,X1295 - Y1295,VLOOKUP(CONCATENATE(Home!$B$2,-3),Comp_Time!$A:$B,2,FALSE))</f>
        <v>2.7430555555555554E-3</v>
      </c>
      <c r="AA1295">
        <f t="shared" si="62"/>
        <v>0</v>
      </c>
    </row>
    <row r="1296" spans="23:27">
      <c r="W1296">
        <f>IF(AA1296=1, VLOOKUP(CONCATENATE(Home!$B$2,-3),Comp_Time!$A:$B,2,FALSE),IF(Z1296&gt; VLOOKUP(CONCATENATE(Home!$B$2,-3),Comp_Time!$A:$B,2,FALSE),VLOOKUP(CONCATENATE(Home!$B$2,-3),Comp_Time!$A:$B,2,FALSE),Z1296))</f>
        <v>2.7430555555555554E-3</v>
      </c>
      <c r="X1296" s="59">
        <f t="shared" si="60"/>
        <v>0</v>
      </c>
      <c r="Y1296" s="59">
        <f t="shared" si="61"/>
        <v>0</v>
      </c>
      <c r="Z1296">
        <f>IF(X1296&gt;Y1296,X1296 - Y1296,VLOOKUP(CONCATENATE(Home!$B$2,-3),Comp_Time!$A:$B,2,FALSE))</f>
        <v>2.7430555555555554E-3</v>
      </c>
      <c r="AA1296">
        <f t="shared" si="62"/>
        <v>0</v>
      </c>
    </row>
    <row r="1297" spans="23:27">
      <c r="W1297">
        <f>IF(AA1297=1, VLOOKUP(CONCATENATE(Home!$B$2,-3),Comp_Time!$A:$B,2,FALSE),IF(Z1297&gt; VLOOKUP(CONCATENATE(Home!$B$2,-3),Comp_Time!$A:$B,2,FALSE),VLOOKUP(CONCATENATE(Home!$B$2,-3),Comp_Time!$A:$B,2,FALSE),Z1297))</f>
        <v>2.7430555555555554E-3</v>
      </c>
      <c r="X1297" s="59">
        <f t="shared" si="60"/>
        <v>0</v>
      </c>
      <c r="Y1297" s="59">
        <f t="shared" si="61"/>
        <v>0</v>
      </c>
      <c r="Z1297">
        <f>IF(X1297&gt;Y1297,X1297 - Y1297,VLOOKUP(CONCATENATE(Home!$B$2,-3),Comp_Time!$A:$B,2,FALSE))</f>
        <v>2.7430555555555554E-3</v>
      </c>
      <c r="AA1297">
        <f t="shared" si="62"/>
        <v>0</v>
      </c>
    </row>
    <row r="1298" spans="23:27">
      <c r="W1298">
        <f>IF(AA1298=1, VLOOKUP(CONCATENATE(Home!$B$2,-3),Comp_Time!$A:$B,2,FALSE),IF(Z1298&gt; VLOOKUP(CONCATENATE(Home!$B$2,-3),Comp_Time!$A:$B,2,FALSE),VLOOKUP(CONCATENATE(Home!$B$2,-3),Comp_Time!$A:$B,2,FALSE),Z1298))</f>
        <v>2.7430555555555554E-3</v>
      </c>
      <c r="X1298" s="59">
        <f t="shared" si="60"/>
        <v>0</v>
      </c>
      <c r="Y1298" s="59">
        <f t="shared" si="61"/>
        <v>0</v>
      </c>
      <c r="Z1298">
        <f>IF(X1298&gt;Y1298,X1298 - Y1298,VLOOKUP(CONCATENATE(Home!$B$2,-3),Comp_Time!$A:$B,2,FALSE))</f>
        <v>2.7430555555555554E-3</v>
      </c>
      <c r="AA1298">
        <f t="shared" si="62"/>
        <v>0</v>
      </c>
    </row>
    <row r="1299" spans="23:27">
      <c r="W1299">
        <f>IF(AA1299=1, VLOOKUP(CONCATENATE(Home!$B$2,-3),Comp_Time!$A:$B,2,FALSE),IF(Z1299&gt; VLOOKUP(CONCATENATE(Home!$B$2,-3),Comp_Time!$A:$B,2,FALSE),VLOOKUP(CONCATENATE(Home!$B$2,-3),Comp_Time!$A:$B,2,FALSE),Z1299))</f>
        <v>2.7430555555555554E-3</v>
      </c>
      <c r="X1299" s="59">
        <f t="shared" si="60"/>
        <v>0</v>
      </c>
      <c r="Y1299" s="59">
        <f t="shared" si="61"/>
        <v>0</v>
      </c>
      <c r="Z1299">
        <f>IF(X1299&gt;Y1299,X1299 - Y1299,VLOOKUP(CONCATENATE(Home!$B$2,-3),Comp_Time!$A:$B,2,FALSE))</f>
        <v>2.7430555555555554E-3</v>
      </c>
      <c r="AA1299">
        <f t="shared" si="62"/>
        <v>0</v>
      </c>
    </row>
    <row r="1300" spans="23:27">
      <c r="W1300">
        <f>IF(AA1300=1, VLOOKUP(CONCATENATE(Home!$B$2,-3),Comp_Time!$A:$B,2,FALSE),IF(Z1300&gt; VLOOKUP(CONCATENATE(Home!$B$2,-3),Comp_Time!$A:$B,2,FALSE),VLOOKUP(CONCATENATE(Home!$B$2,-3),Comp_Time!$A:$B,2,FALSE),Z1300))</f>
        <v>2.7430555555555554E-3</v>
      </c>
      <c r="X1300" s="59">
        <f t="shared" si="60"/>
        <v>0</v>
      </c>
      <c r="Y1300" s="59">
        <f t="shared" si="61"/>
        <v>0</v>
      </c>
      <c r="Z1300">
        <f>IF(X1300&gt;Y1300,X1300 - Y1300,VLOOKUP(CONCATENATE(Home!$B$2,-3),Comp_Time!$A:$B,2,FALSE))</f>
        <v>2.7430555555555554E-3</v>
      </c>
      <c r="AA1300">
        <f t="shared" si="62"/>
        <v>0</v>
      </c>
    </row>
    <row r="1301" spans="23:27">
      <c r="W1301">
        <f>IF(AA1301=1, VLOOKUP(CONCATENATE(Home!$B$2,-3),Comp_Time!$A:$B,2,FALSE),IF(Z1301&gt; VLOOKUP(CONCATENATE(Home!$B$2,-3),Comp_Time!$A:$B,2,FALSE),VLOOKUP(CONCATENATE(Home!$B$2,-3),Comp_Time!$A:$B,2,FALSE),Z1301))</f>
        <v>2.7430555555555554E-3</v>
      </c>
      <c r="X1301" s="59">
        <f t="shared" si="60"/>
        <v>0</v>
      </c>
      <c r="Y1301" s="59">
        <f t="shared" si="61"/>
        <v>0</v>
      </c>
      <c r="Z1301">
        <f>IF(X1301&gt;Y1301,X1301 - Y1301,VLOOKUP(CONCATENATE(Home!$B$2,-3),Comp_Time!$A:$B,2,FALSE))</f>
        <v>2.7430555555555554E-3</v>
      </c>
      <c r="AA1301">
        <f t="shared" si="62"/>
        <v>0</v>
      </c>
    </row>
    <row r="1302" spans="23:27">
      <c r="W1302">
        <f>IF(AA1302=1, VLOOKUP(CONCATENATE(Home!$B$2,-3),Comp_Time!$A:$B,2,FALSE),IF(Z1302&gt; VLOOKUP(CONCATENATE(Home!$B$2,-3),Comp_Time!$A:$B,2,FALSE),VLOOKUP(CONCATENATE(Home!$B$2,-3),Comp_Time!$A:$B,2,FALSE),Z1302))</f>
        <v>2.7430555555555554E-3</v>
      </c>
      <c r="X1302" s="59">
        <f t="shared" si="60"/>
        <v>0</v>
      </c>
      <c r="Y1302" s="59">
        <f t="shared" si="61"/>
        <v>0</v>
      </c>
      <c r="Z1302">
        <f>IF(X1302&gt;Y1302,X1302 - Y1302,VLOOKUP(CONCATENATE(Home!$B$2,-3),Comp_Time!$A:$B,2,FALSE))</f>
        <v>2.7430555555555554E-3</v>
      </c>
      <c r="AA1302">
        <f t="shared" si="62"/>
        <v>0</v>
      </c>
    </row>
    <row r="1303" spans="23:27">
      <c r="W1303">
        <f>IF(AA1303=1, VLOOKUP(CONCATENATE(Home!$B$2,-3),Comp_Time!$A:$B,2,FALSE),IF(Z1303&gt; VLOOKUP(CONCATENATE(Home!$B$2,-3),Comp_Time!$A:$B,2,FALSE),VLOOKUP(CONCATENATE(Home!$B$2,-3),Comp_Time!$A:$B,2,FALSE),Z1303))</f>
        <v>2.7430555555555554E-3</v>
      </c>
      <c r="X1303" s="59">
        <f t="shared" si="60"/>
        <v>0</v>
      </c>
      <c r="Y1303" s="59">
        <f t="shared" si="61"/>
        <v>0</v>
      </c>
      <c r="Z1303">
        <f>IF(X1303&gt;Y1303,X1303 - Y1303,VLOOKUP(CONCATENATE(Home!$B$2,-3),Comp_Time!$A:$B,2,FALSE))</f>
        <v>2.7430555555555554E-3</v>
      </c>
      <c r="AA1303">
        <f t="shared" si="62"/>
        <v>0</v>
      </c>
    </row>
    <row r="1304" spans="23:27">
      <c r="W1304">
        <f>IF(AA1304=1, VLOOKUP(CONCATENATE(Home!$B$2,-3),Comp_Time!$A:$B,2,FALSE),IF(Z1304&gt; VLOOKUP(CONCATENATE(Home!$B$2,-3),Comp_Time!$A:$B,2,FALSE),VLOOKUP(CONCATENATE(Home!$B$2,-3),Comp_Time!$A:$B,2,FALSE),Z1304))</f>
        <v>2.7430555555555554E-3</v>
      </c>
      <c r="X1304" s="59">
        <f t="shared" si="60"/>
        <v>0</v>
      </c>
      <c r="Y1304" s="59">
        <f t="shared" si="61"/>
        <v>0</v>
      </c>
      <c r="Z1304">
        <f>IF(X1304&gt;Y1304,X1304 - Y1304,VLOOKUP(CONCATENATE(Home!$B$2,-3),Comp_Time!$A:$B,2,FALSE))</f>
        <v>2.7430555555555554E-3</v>
      </c>
      <c r="AA1304">
        <f t="shared" si="62"/>
        <v>0</v>
      </c>
    </row>
    <row r="1305" spans="23:27">
      <c r="W1305">
        <f>IF(AA1305=1, VLOOKUP(CONCATENATE(Home!$B$2,-3),Comp_Time!$A:$B,2,FALSE),IF(Z1305&gt; VLOOKUP(CONCATENATE(Home!$B$2,-3),Comp_Time!$A:$B,2,FALSE),VLOOKUP(CONCATENATE(Home!$B$2,-3),Comp_Time!$A:$B,2,FALSE),Z1305))</f>
        <v>2.7430555555555554E-3</v>
      </c>
      <c r="X1305" s="59">
        <f t="shared" si="60"/>
        <v>0</v>
      </c>
      <c r="Y1305" s="59">
        <f t="shared" si="61"/>
        <v>0</v>
      </c>
      <c r="Z1305">
        <f>IF(X1305&gt;Y1305,X1305 - Y1305,VLOOKUP(CONCATENATE(Home!$B$2,-3),Comp_Time!$A:$B,2,FALSE))</f>
        <v>2.7430555555555554E-3</v>
      </c>
      <c r="AA1305">
        <f t="shared" si="62"/>
        <v>0</v>
      </c>
    </row>
    <row r="1306" spans="23:27">
      <c r="W1306">
        <f>IF(AA1306=1, VLOOKUP(CONCATENATE(Home!$B$2,-3),Comp_Time!$A:$B,2,FALSE),IF(Z1306&gt; VLOOKUP(CONCATENATE(Home!$B$2,-3),Comp_Time!$A:$B,2,FALSE),VLOOKUP(CONCATENATE(Home!$B$2,-3),Comp_Time!$A:$B,2,FALSE),Z1306))</f>
        <v>2.7430555555555554E-3</v>
      </c>
      <c r="X1306" s="59">
        <f t="shared" si="60"/>
        <v>0</v>
      </c>
      <c r="Y1306" s="59">
        <f t="shared" si="61"/>
        <v>0</v>
      </c>
      <c r="Z1306">
        <f>IF(X1306&gt;Y1306,X1306 - Y1306,VLOOKUP(CONCATENATE(Home!$B$2,-3),Comp_Time!$A:$B,2,FALSE))</f>
        <v>2.7430555555555554E-3</v>
      </c>
      <c r="AA1306">
        <f t="shared" si="62"/>
        <v>0</v>
      </c>
    </row>
    <row r="1307" spans="23:27">
      <c r="W1307">
        <f>IF(AA1307=1, VLOOKUP(CONCATENATE(Home!$B$2,-3),Comp_Time!$A:$B,2,FALSE),IF(Z1307&gt; VLOOKUP(CONCATENATE(Home!$B$2,-3),Comp_Time!$A:$B,2,FALSE),VLOOKUP(CONCATENATE(Home!$B$2,-3),Comp_Time!$A:$B,2,FALSE),Z1307))</f>
        <v>2.7430555555555554E-3</v>
      </c>
      <c r="X1307" s="59">
        <f t="shared" si="60"/>
        <v>0</v>
      </c>
      <c r="Y1307" s="59">
        <f t="shared" si="61"/>
        <v>0</v>
      </c>
      <c r="Z1307">
        <f>IF(X1307&gt;Y1307,X1307 - Y1307,VLOOKUP(CONCATENATE(Home!$B$2,-3),Comp_Time!$A:$B,2,FALSE))</f>
        <v>2.7430555555555554E-3</v>
      </c>
      <c r="AA1307">
        <f t="shared" si="62"/>
        <v>0</v>
      </c>
    </row>
    <row r="1308" spans="23:27">
      <c r="W1308">
        <f>IF(AA1308=1, VLOOKUP(CONCATENATE(Home!$B$2,-3),Comp_Time!$A:$B,2,FALSE),IF(Z1308&gt; VLOOKUP(CONCATENATE(Home!$B$2,-3),Comp_Time!$A:$B,2,FALSE),VLOOKUP(CONCATENATE(Home!$B$2,-3),Comp_Time!$A:$B,2,FALSE),Z1308))</f>
        <v>2.7430555555555554E-3</v>
      </c>
      <c r="X1308" s="59">
        <f t="shared" si="60"/>
        <v>0</v>
      </c>
      <c r="Y1308" s="59">
        <f t="shared" si="61"/>
        <v>0</v>
      </c>
      <c r="Z1308">
        <f>IF(X1308&gt;Y1308,X1308 - Y1308,VLOOKUP(CONCATENATE(Home!$B$2,-3),Comp_Time!$A:$B,2,FALSE))</f>
        <v>2.7430555555555554E-3</v>
      </c>
      <c r="AA1308">
        <f t="shared" si="62"/>
        <v>0</v>
      </c>
    </row>
    <row r="1309" spans="23:27">
      <c r="W1309">
        <f>IF(AA1309=1, VLOOKUP(CONCATENATE(Home!$B$2,-3),Comp_Time!$A:$B,2,FALSE),IF(Z1309&gt; VLOOKUP(CONCATENATE(Home!$B$2,-3),Comp_Time!$A:$B,2,FALSE),VLOOKUP(CONCATENATE(Home!$B$2,-3),Comp_Time!$A:$B,2,FALSE),Z1309))</f>
        <v>2.7430555555555554E-3</v>
      </c>
      <c r="X1309" s="59">
        <f t="shared" si="60"/>
        <v>0</v>
      </c>
      <c r="Y1309" s="59">
        <f t="shared" si="61"/>
        <v>0</v>
      </c>
      <c r="Z1309">
        <f>IF(X1309&gt;Y1309,X1309 - Y1309,VLOOKUP(CONCATENATE(Home!$B$2,-3),Comp_Time!$A:$B,2,FALSE))</f>
        <v>2.7430555555555554E-3</v>
      </c>
      <c r="AA1309">
        <f t="shared" si="62"/>
        <v>0</v>
      </c>
    </row>
    <row r="1310" spans="23:27">
      <c r="W1310">
        <f>IF(AA1310=1, VLOOKUP(CONCATENATE(Home!$B$2,-3),Comp_Time!$A:$B,2,FALSE),IF(Z1310&gt; VLOOKUP(CONCATENATE(Home!$B$2,-3),Comp_Time!$A:$B,2,FALSE),VLOOKUP(CONCATENATE(Home!$B$2,-3),Comp_Time!$A:$B,2,FALSE),Z1310))</f>
        <v>2.7430555555555554E-3</v>
      </c>
      <c r="X1310" s="59">
        <f t="shared" si="60"/>
        <v>0</v>
      </c>
      <c r="Y1310" s="59">
        <f t="shared" si="61"/>
        <v>0</v>
      </c>
      <c r="Z1310">
        <f>IF(X1310&gt;Y1310,X1310 - Y1310,VLOOKUP(CONCATENATE(Home!$B$2,-3),Comp_Time!$A:$B,2,FALSE))</f>
        <v>2.7430555555555554E-3</v>
      </c>
      <c r="AA1310">
        <f t="shared" si="62"/>
        <v>0</v>
      </c>
    </row>
    <row r="1311" spans="23:27">
      <c r="W1311">
        <f>IF(AA1311=1, VLOOKUP(CONCATENATE(Home!$B$2,-3),Comp_Time!$A:$B,2,FALSE),IF(Z1311&gt; VLOOKUP(CONCATENATE(Home!$B$2,-3),Comp_Time!$A:$B,2,FALSE),VLOOKUP(CONCATENATE(Home!$B$2,-3),Comp_Time!$A:$B,2,FALSE),Z1311))</f>
        <v>2.7430555555555554E-3</v>
      </c>
      <c r="X1311" s="59">
        <f t="shared" si="60"/>
        <v>0</v>
      </c>
      <c r="Y1311" s="59">
        <f t="shared" si="61"/>
        <v>0</v>
      </c>
      <c r="Z1311">
        <f>IF(X1311&gt;Y1311,X1311 - Y1311,VLOOKUP(CONCATENATE(Home!$B$2,-3),Comp_Time!$A:$B,2,FALSE))</f>
        <v>2.7430555555555554E-3</v>
      </c>
      <c r="AA1311">
        <f t="shared" si="62"/>
        <v>0</v>
      </c>
    </row>
    <row r="1312" spans="23:27">
      <c r="W1312">
        <f>IF(AA1312=1, VLOOKUP(CONCATENATE(Home!$B$2,-3),Comp_Time!$A:$B,2,FALSE),IF(Z1312&gt; VLOOKUP(CONCATENATE(Home!$B$2,-3),Comp_Time!$A:$B,2,FALSE),VLOOKUP(CONCATENATE(Home!$B$2,-3),Comp_Time!$A:$B,2,FALSE),Z1312))</f>
        <v>2.7430555555555554E-3</v>
      </c>
      <c r="X1312" s="59">
        <f t="shared" si="60"/>
        <v>0</v>
      </c>
      <c r="Y1312" s="59">
        <f t="shared" si="61"/>
        <v>0</v>
      </c>
      <c r="Z1312">
        <f>IF(X1312&gt;Y1312,X1312 - Y1312,VLOOKUP(CONCATENATE(Home!$B$2,-3),Comp_Time!$A:$B,2,FALSE))</f>
        <v>2.7430555555555554E-3</v>
      </c>
      <c r="AA1312">
        <f t="shared" si="62"/>
        <v>0</v>
      </c>
    </row>
    <row r="1313" spans="23:27">
      <c r="W1313">
        <f>IF(AA1313=1, VLOOKUP(CONCATENATE(Home!$B$2,-3),Comp_Time!$A:$B,2,FALSE),IF(Z1313&gt; VLOOKUP(CONCATENATE(Home!$B$2,-3),Comp_Time!$A:$B,2,FALSE),VLOOKUP(CONCATENATE(Home!$B$2,-3),Comp_Time!$A:$B,2,FALSE),Z1313))</f>
        <v>2.7430555555555554E-3</v>
      </c>
      <c r="X1313" s="59">
        <f t="shared" si="60"/>
        <v>0</v>
      </c>
      <c r="Y1313" s="59">
        <f t="shared" si="61"/>
        <v>0</v>
      </c>
      <c r="Z1313">
        <f>IF(X1313&gt;Y1313,X1313 - Y1313,VLOOKUP(CONCATENATE(Home!$B$2,-3),Comp_Time!$A:$B,2,FALSE))</f>
        <v>2.7430555555555554E-3</v>
      </c>
      <c r="AA1313">
        <f t="shared" si="62"/>
        <v>0</v>
      </c>
    </row>
    <row r="1314" spans="23:27">
      <c r="W1314">
        <f>IF(AA1314=1, VLOOKUP(CONCATENATE(Home!$B$2,-3),Comp_Time!$A:$B,2,FALSE),IF(Z1314&gt; VLOOKUP(CONCATENATE(Home!$B$2,-3),Comp_Time!$A:$B,2,FALSE),VLOOKUP(CONCATENATE(Home!$B$2,-3),Comp_Time!$A:$B,2,FALSE),Z1314))</f>
        <v>2.7430555555555554E-3</v>
      </c>
      <c r="X1314" s="59">
        <f t="shared" si="60"/>
        <v>0</v>
      </c>
      <c r="Y1314" s="59">
        <f t="shared" si="61"/>
        <v>0</v>
      </c>
      <c r="Z1314">
        <f>IF(X1314&gt;Y1314,X1314 - Y1314,VLOOKUP(CONCATENATE(Home!$B$2,-3),Comp_Time!$A:$B,2,FALSE))</f>
        <v>2.7430555555555554E-3</v>
      </c>
      <c r="AA1314">
        <f t="shared" si="62"/>
        <v>0</v>
      </c>
    </row>
    <row r="1315" spans="23:27">
      <c r="W1315">
        <f>IF(AA1315=1, VLOOKUP(CONCATENATE(Home!$B$2,-3),Comp_Time!$A:$B,2,FALSE),IF(Z1315&gt; VLOOKUP(CONCATENATE(Home!$B$2,-3),Comp_Time!$A:$B,2,FALSE),VLOOKUP(CONCATENATE(Home!$B$2,-3),Comp_Time!$A:$B,2,FALSE),Z1315))</f>
        <v>2.7430555555555554E-3</v>
      </c>
      <c r="X1315" s="59">
        <f t="shared" si="60"/>
        <v>0</v>
      </c>
      <c r="Y1315" s="59">
        <f t="shared" si="61"/>
        <v>0</v>
      </c>
      <c r="Z1315">
        <f>IF(X1315&gt;Y1315,X1315 - Y1315,VLOOKUP(CONCATENATE(Home!$B$2,-3),Comp_Time!$A:$B,2,FALSE))</f>
        <v>2.7430555555555554E-3</v>
      </c>
      <c r="AA1315">
        <f t="shared" si="62"/>
        <v>0</v>
      </c>
    </row>
    <row r="1316" spans="23:27">
      <c r="W1316">
        <f>IF(AA1316=1, VLOOKUP(CONCATENATE(Home!$B$2,-3),Comp_Time!$A:$B,2,FALSE),IF(Z1316&gt; VLOOKUP(CONCATENATE(Home!$B$2,-3),Comp_Time!$A:$B,2,FALSE),VLOOKUP(CONCATENATE(Home!$B$2,-3),Comp_Time!$A:$B,2,FALSE),Z1316))</f>
        <v>2.7430555555555554E-3</v>
      </c>
      <c r="X1316" s="59">
        <f t="shared" si="60"/>
        <v>0</v>
      </c>
      <c r="Y1316" s="59">
        <f t="shared" si="61"/>
        <v>0</v>
      </c>
      <c r="Z1316">
        <f>IF(X1316&gt;Y1316,X1316 - Y1316,VLOOKUP(CONCATENATE(Home!$B$2,-3),Comp_Time!$A:$B,2,FALSE))</f>
        <v>2.7430555555555554E-3</v>
      </c>
      <c r="AA1316">
        <f t="shared" si="62"/>
        <v>0</v>
      </c>
    </row>
    <row r="1317" spans="23:27">
      <c r="W1317">
        <f>IF(AA1317=1, VLOOKUP(CONCATENATE(Home!$B$2,-3),Comp_Time!$A:$B,2,FALSE),IF(Z1317&gt; VLOOKUP(CONCATENATE(Home!$B$2,-3),Comp_Time!$A:$B,2,FALSE),VLOOKUP(CONCATENATE(Home!$B$2,-3),Comp_Time!$A:$B,2,FALSE),Z1317))</f>
        <v>2.7430555555555554E-3</v>
      </c>
      <c r="X1317" s="59">
        <f t="shared" si="60"/>
        <v>0</v>
      </c>
      <c r="Y1317" s="59">
        <f t="shared" si="61"/>
        <v>0</v>
      </c>
      <c r="Z1317">
        <f>IF(X1317&gt;Y1317,X1317 - Y1317,VLOOKUP(CONCATENATE(Home!$B$2,-3),Comp_Time!$A:$B,2,FALSE))</f>
        <v>2.7430555555555554E-3</v>
      </c>
      <c r="AA1317">
        <f t="shared" si="62"/>
        <v>0</v>
      </c>
    </row>
    <row r="1318" spans="23:27">
      <c r="W1318">
        <f>IF(AA1318=1, VLOOKUP(CONCATENATE(Home!$B$2,-3),Comp_Time!$A:$B,2,FALSE),IF(Z1318&gt; VLOOKUP(CONCATENATE(Home!$B$2,-3),Comp_Time!$A:$B,2,FALSE),VLOOKUP(CONCATENATE(Home!$B$2,-3),Comp_Time!$A:$B,2,FALSE),Z1318))</f>
        <v>2.7430555555555554E-3</v>
      </c>
      <c r="X1318" s="59">
        <f t="shared" si="60"/>
        <v>0</v>
      </c>
      <c r="Y1318" s="59">
        <f t="shared" si="61"/>
        <v>0</v>
      </c>
      <c r="Z1318">
        <f>IF(X1318&gt;Y1318,X1318 - Y1318,VLOOKUP(CONCATENATE(Home!$B$2,-3),Comp_Time!$A:$B,2,FALSE))</f>
        <v>2.7430555555555554E-3</v>
      </c>
      <c r="AA1318">
        <f t="shared" si="62"/>
        <v>0</v>
      </c>
    </row>
    <row r="1319" spans="23:27">
      <c r="W1319">
        <f>IF(AA1319=1, VLOOKUP(CONCATENATE(Home!$B$2,-3),Comp_Time!$A:$B,2,FALSE),IF(Z1319&gt; VLOOKUP(CONCATENATE(Home!$B$2,-3),Comp_Time!$A:$B,2,FALSE),VLOOKUP(CONCATENATE(Home!$B$2,-3),Comp_Time!$A:$B,2,FALSE),Z1319))</f>
        <v>2.7430555555555554E-3</v>
      </c>
      <c r="X1319" s="59">
        <f t="shared" si="60"/>
        <v>0</v>
      </c>
      <c r="Y1319" s="59">
        <f t="shared" si="61"/>
        <v>0</v>
      </c>
      <c r="Z1319">
        <f>IF(X1319&gt;Y1319,X1319 - Y1319,VLOOKUP(CONCATENATE(Home!$B$2,-3),Comp_Time!$A:$B,2,FALSE))</f>
        <v>2.7430555555555554E-3</v>
      </c>
      <c r="AA1319">
        <f t="shared" si="62"/>
        <v>0</v>
      </c>
    </row>
    <row r="1320" spans="23:27">
      <c r="W1320">
        <f>IF(AA1320=1, VLOOKUP(CONCATENATE(Home!$B$2,-3),Comp_Time!$A:$B,2,FALSE),IF(Z1320&gt; VLOOKUP(CONCATENATE(Home!$B$2,-3),Comp_Time!$A:$B,2,FALSE),VLOOKUP(CONCATENATE(Home!$B$2,-3),Comp_Time!$A:$B,2,FALSE),Z1320))</f>
        <v>2.7430555555555554E-3</v>
      </c>
      <c r="X1320" s="59">
        <f t="shared" si="60"/>
        <v>0</v>
      </c>
      <c r="Y1320" s="59">
        <f t="shared" si="61"/>
        <v>0</v>
      </c>
      <c r="Z1320">
        <f>IF(X1320&gt;Y1320,X1320 - Y1320,VLOOKUP(CONCATENATE(Home!$B$2,-3),Comp_Time!$A:$B,2,FALSE))</f>
        <v>2.7430555555555554E-3</v>
      </c>
      <c r="AA1320">
        <f t="shared" si="62"/>
        <v>0</v>
      </c>
    </row>
    <row r="1321" spans="23:27">
      <c r="W1321">
        <f>IF(AA1321=1, VLOOKUP(CONCATENATE(Home!$B$2,-3),Comp_Time!$A:$B,2,FALSE),IF(Z1321&gt; VLOOKUP(CONCATENATE(Home!$B$2,-3),Comp_Time!$A:$B,2,FALSE),VLOOKUP(CONCATENATE(Home!$B$2,-3),Comp_Time!$A:$B,2,FALSE),Z1321))</f>
        <v>2.7430555555555554E-3</v>
      </c>
      <c r="X1321" s="59">
        <f t="shared" si="60"/>
        <v>0</v>
      </c>
      <c r="Y1321" s="59">
        <f t="shared" si="61"/>
        <v>0</v>
      </c>
      <c r="Z1321">
        <f>IF(X1321&gt;Y1321,X1321 - Y1321,VLOOKUP(CONCATENATE(Home!$B$2,-3),Comp_Time!$A:$B,2,FALSE))</f>
        <v>2.7430555555555554E-3</v>
      </c>
      <c r="AA1321">
        <f t="shared" si="62"/>
        <v>0</v>
      </c>
    </row>
    <row r="1322" spans="23:27">
      <c r="W1322">
        <f>IF(AA1322=1, VLOOKUP(CONCATENATE(Home!$B$2,-3),Comp_Time!$A:$B,2,FALSE),IF(Z1322&gt; VLOOKUP(CONCATENATE(Home!$B$2,-3),Comp_Time!$A:$B,2,FALSE),VLOOKUP(CONCATENATE(Home!$B$2,-3),Comp_Time!$A:$B,2,FALSE),Z1322))</f>
        <v>2.7430555555555554E-3</v>
      </c>
      <c r="X1322" s="59">
        <f t="shared" si="60"/>
        <v>0</v>
      </c>
      <c r="Y1322" s="59">
        <f t="shared" si="61"/>
        <v>0</v>
      </c>
      <c r="Z1322">
        <f>IF(X1322&gt;Y1322,X1322 - Y1322,VLOOKUP(CONCATENATE(Home!$B$2,-3),Comp_Time!$A:$B,2,FALSE))</f>
        <v>2.7430555555555554E-3</v>
      </c>
      <c r="AA1322">
        <f t="shared" si="62"/>
        <v>0</v>
      </c>
    </row>
    <row r="1323" spans="23:27">
      <c r="W1323">
        <f>IF(AA1323=1, VLOOKUP(CONCATENATE(Home!$B$2,-3),Comp_Time!$A:$B,2,FALSE),IF(Z1323&gt; VLOOKUP(CONCATENATE(Home!$B$2,-3),Comp_Time!$A:$B,2,FALSE),VLOOKUP(CONCATENATE(Home!$B$2,-3),Comp_Time!$A:$B,2,FALSE),Z1323))</f>
        <v>2.7430555555555554E-3</v>
      </c>
      <c r="X1323" s="59">
        <f t="shared" si="60"/>
        <v>0</v>
      </c>
      <c r="Y1323" s="59">
        <f t="shared" si="61"/>
        <v>0</v>
      </c>
      <c r="Z1323">
        <f>IF(X1323&gt;Y1323,X1323 - Y1323,VLOOKUP(CONCATENATE(Home!$B$2,-3),Comp_Time!$A:$B,2,FALSE))</f>
        <v>2.7430555555555554E-3</v>
      </c>
      <c r="AA1323">
        <f t="shared" si="62"/>
        <v>0</v>
      </c>
    </row>
    <row r="1324" spans="23:27">
      <c r="W1324">
        <f>IF(AA1324=1, VLOOKUP(CONCATENATE(Home!$B$2,-3),Comp_Time!$A:$B,2,FALSE),IF(Z1324&gt; VLOOKUP(CONCATENATE(Home!$B$2,-3),Comp_Time!$A:$B,2,FALSE),VLOOKUP(CONCATENATE(Home!$B$2,-3),Comp_Time!$A:$B,2,FALSE),Z1324))</f>
        <v>2.7430555555555554E-3</v>
      </c>
      <c r="X1324" s="59">
        <f t="shared" si="60"/>
        <v>0</v>
      </c>
      <c r="Y1324" s="59">
        <f t="shared" si="61"/>
        <v>0</v>
      </c>
      <c r="Z1324">
        <f>IF(X1324&gt;Y1324,X1324 - Y1324,VLOOKUP(CONCATENATE(Home!$B$2,-3),Comp_Time!$A:$B,2,FALSE))</f>
        <v>2.7430555555555554E-3</v>
      </c>
      <c r="AA1324">
        <f t="shared" si="62"/>
        <v>0</v>
      </c>
    </row>
    <row r="1325" spans="23:27">
      <c r="W1325">
        <f>IF(AA1325=1, VLOOKUP(CONCATENATE(Home!$B$2,-3),Comp_Time!$A:$B,2,FALSE),IF(Z1325&gt; VLOOKUP(CONCATENATE(Home!$B$2,-3),Comp_Time!$A:$B,2,FALSE),VLOOKUP(CONCATENATE(Home!$B$2,-3),Comp_Time!$A:$B,2,FALSE),Z1325))</f>
        <v>2.7430555555555554E-3</v>
      </c>
      <c r="X1325" s="59">
        <f t="shared" si="60"/>
        <v>0</v>
      </c>
      <c r="Y1325" s="59">
        <f t="shared" si="61"/>
        <v>0</v>
      </c>
      <c r="Z1325">
        <f>IF(X1325&gt;Y1325,X1325 - Y1325,VLOOKUP(CONCATENATE(Home!$B$2,-3),Comp_Time!$A:$B,2,FALSE))</f>
        <v>2.7430555555555554E-3</v>
      </c>
      <c r="AA1325">
        <f t="shared" si="62"/>
        <v>0</v>
      </c>
    </row>
    <row r="1326" spans="23:27">
      <c r="W1326">
        <f>IF(AA1326=1, VLOOKUP(CONCATENATE(Home!$B$2,-3),Comp_Time!$A:$B,2,FALSE),IF(Z1326&gt; VLOOKUP(CONCATENATE(Home!$B$2,-3),Comp_Time!$A:$B,2,FALSE),VLOOKUP(CONCATENATE(Home!$B$2,-3),Comp_Time!$A:$B,2,FALSE),Z1326))</f>
        <v>2.7430555555555554E-3</v>
      </c>
      <c r="X1326" s="59">
        <f t="shared" si="60"/>
        <v>0</v>
      </c>
      <c r="Y1326" s="59">
        <f t="shared" si="61"/>
        <v>0</v>
      </c>
      <c r="Z1326">
        <f>IF(X1326&gt;Y1326,X1326 - Y1326,VLOOKUP(CONCATENATE(Home!$B$2,-3),Comp_Time!$A:$B,2,FALSE))</f>
        <v>2.7430555555555554E-3</v>
      </c>
      <c r="AA1326">
        <f t="shared" si="62"/>
        <v>0</v>
      </c>
    </row>
    <row r="1327" spans="23:27">
      <c r="W1327">
        <f>IF(AA1327=1, VLOOKUP(CONCATENATE(Home!$B$2,-3),Comp_Time!$A:$B,2,FALSE),IF(Z1327&gt; VLOOKUP(CONCATENATE(Home!$B$2,-3),Comp_Time!$A:$B,2,FALSE),VLOOKUP(CONCATENATE(Home!$B$2,-3),Comp_Time!$A:$B,2,FALSE),Z1327))</f>
        <v>2.7430555555555554E-3</v>
      </c>
      <c r="X1327" s="59">
        <f t="shared" si="60"/>
        <v>0</v>
      </c>
      <c r="Y1327" s="59">
        <f t="shared" si="61"/>
        <v>0</v>
      </c>
      <c r="Z1327">
        <f>IF(X1327&gt;Y1327,X1327 - Y1327,VLOOKUP(CONCATENATE(Home!$B$2,-3),Comp_Time!$A:$B,2,FALSE))</f>
        <v>2.7430555555555554E-3</v>
      </c>
      <c r="AA1327">
        <f t="shared" si="62"/>
        <v>0</v>
      </c>
    </row>
    <row r="1328" spans="23:27">
      <c r="W1328">
        <f>IF(AA1328=1, VLOOKUP(CONCATENATE(Home!$B$2,-3),Comp_Time!$A:$B,2,FALSE),IF(Z1328&gt; VLOOKUP(CONCATENATE(Home!$B$2,-3),Comp_Time!$A:$B,2,FALSE),VLOOKUP(CONCATENATE(Home!$B$2,-3),Comp_Time!$A:$B,2,FALSE),Z1328))</f>
        <v>2.7430555555555554E-3</v>
      </c>
      <c r="X1328" s="59">
        <f t="shared" si="60"/>
        <v>0</v>
      </c>
      <c r="Y1328" s="59">
        <f t="shared" si="61"/>
        <v>0</v>
      </c>
      <c r="Z1328">
        <f>IF(X1328&gt;Y1328,X1328 - Y1328,VLOOKUP(CONCATENATE(Home!$B$2,-3),Comp_Time!$A:$B,2,FALSE))</f>
        <v>2.7430555555555554E-3</v>
      </c>
      <c r="AA1328">
        <f t="shared" si="62"/>
        <v>0</v>
      </c>
    </row>
    <row r="1329" spans="23:27">
      <c r="W1329">
        <f>IF(AA1329=1, VLOOKUP(CONCATENATE(Home!$B$2,-3),Comp_Time!$A:$B,2,FALSE),IF(Z1329&gt; VLOOKUP(CONCATENATE(Home!$B$2,-3),Comp_Time!$A:$B,2,FALSE),VLOOKUP(CONCATENATE(Home!$B$2,-3),Comp_Time!$A:$B,2,FALSE),Z1329))</f>
        <v>2.7430555555555554E-3</v>
      </c>
      <c r="X1329" s="59">
        <f t="shared" si="60"/>
        <v>0</v>
      </c>
      <c r="Y1329" s="59">
        <f t="shared" si="61"/>
        <v>0</v>
      </c>
      <c r="Z1329">
        <f>IF(X1329&gt;Y1329,X1329 - Y1329,VLOOKUP(CONCATENATE(Home!$B$2,-3),Comp_Time!$A:$B,2,FALSE))</f>
        <v>2.7430555555555554E-3</v>
      </c>
      <c r="AA1329">
        <f t="shared" si="62"/>
        <v>0</v>
      </c>
    </row>
    <row r="1330" spans="23:27">
      <c r="W1330">
        <f>IF(AA1330=1, VLOOKUP(CONCATENATE(Home!$B$2,-3),Comp_Time!$A:$B,2,FALSE),IF(Z1330&gt; VLOOKUP(CONCATENATE(Home!$B$2,-3),Comp_Time!$A:$B,2,FALSE),VLOOKUP(CONCATENATE(Home!$B$2,-3),Comp_Time!$A:$B,2,FALSE),Z1330))</f>
        <v>2.7430555555555554E-3</v>
      </c>
      <c r="X1330" s="59">
        <f t="shared" si="60"/>
        <v>0</v>
      </c>
      <c r="Y1330" s="59">
        <f t="shared" si="61"/>
        <v>0</v>
      </c>
      <c r="Z1330">
        <f>IF(X1330&gt;Y1330,X1330 - Y1330,VLOOKUP(CONCATENATE(Home!$B$2,-3),Comp_Time!$A:$B,2,FALSE))</f>
        <v>2.7430555555555554E-3</v>
      </c>
      <c r="AA1330">
        <f t="shared" si="62"/>
        <v>0</v>
      </c>
    </row>
    <row r="1331" spans="23:27">
      <c r="W1331">
        <f>IF(AA1331=1, VLOOKUP(CONCATENATE(Home!$B$2,-3),Comp_Time!$A:$B,2,FALSE),IF(Z1331&gt; VLOOKUP(CONCATENATE(Home!$B$2,-3),Comp_Time!$A:$B,2,FALSE),VLOOKUP(CONCATENATE(Home!$B$2,-3),Comp_Time!$A:$B,2,FALSE),Z1331))</f>
        <v>2.7430555555555554E-3</v>
      </c>
      <c r="X1331" s="59">
        <f t="shared" si="60"/>
        <v>0</v>
      </c>
      <c r="Y1331" s="59">
        <f t="shared" si="61"/>
        <v>0</v>
      </c>
      <c r="Z1331">
        <f>IF(X1331&gt;Y1331,X1331 - Y1331,VLOOKUP(CONCATENATE(Home!$B$2,-3),Comp_Time!$A:$B,2,FALSE))</f>
        <v>2.7430555555555554E-3</v>
      </c>
      <c r="AA1331">
        <f t="shared" si="62"/>
        <v>0</v>
      </c>
    </row>
    <row r="1332" spans="23:27">
      <c r="W1332">
        <f>IF(AA1332=1, VLOOKUP(CONCATENATE(Home!$B$2,-3),Comp_Time!$A:$B,2,FALSE),IF(Z1332&gt; VLOOKUP(CONCATENATE(Home!$B$2,-3),Comp_Time!$A:$B,2,FALSE),VLOOKUP(CONCATENATE(Home!$B$2,-3),Comp_Time!$A:$B,2,FALSE),Z1332))</f>
        <v>2.7430555555555554E-3</v>
      </c>
      <c r="X1332" s="59">
        <f t="shared" si="60"/>
        <v>0</v>
      </c>
      <c r="Y1332" s="59">
        <f t="shared" si="61"/>
        <v>0</v>
      </c>
      <c r="Z1332">
        <f>IF(X1332&gt;Y1332,X1332 - Y1332,VLOOKUP(CONCATENATE(Home!$B$2,-3),Comp_Time!$A:$B,2,FALSE))</f>
        <v>2.7430555555555554E-3</v>
      </c>
      <c r="AA1332">
        <f t="shared" si="62"/>
        <v>0</v>
      </c>
    </row>
    <row r="1333" spans="23:27">
      <c r="W1333">
        <f>IF(AA1333=1, VLOOKUP(CONCATENATE(Home!$B$2,-3),Comp_Time!$A:$B,2,FALSE),IF(Z1333&gt; VLOOKUP(CONCATENATE(Home!$B$2,-3),Comp_Time!$A:$B,2,FALSE),VLOOKUP(CONCATENATE(Home!$B$2,-3),Comp_Time!$A:$B,2,FALSE),Z1333))</f>
        <v>2.7430555555555554E-3</v>
      </c>
      <c r="X1333" s="59">
        <f t="shared" si="60"/>
        <v>0</v>
      </c>
      <c r="Y1333" s="59">
        <f t="shared" si="61"/>
        <v>0</v>
      </c>
      <c r="Z1333">
        <f>IF(X1333&gt;Y1333,X1333 - Y1333,VLOOKUP(CONCATENATE(Home!$B$2,-3),Comp_Time!$A:$B,2,FALSE))</f>
        <v>2.7430555555555554E-3</v>
      </c>
      <c r="AA1333">
        <f t="shared" si="62"/>
        <v>0</v>
      </c>
    </row>
    <row r="1334" spans="23:27">
      <c r="W1334">
        <f>IF(AA1334=1, VLOOKUP(CONCATENATE(Home!$B$2,-3),Comp_Time!$A:$B,2,FALSE),IF(Z1334&gt; VLOOKUP(CONCATENATE(Home!$B$2,-3),Comp_Time!$A:$B,2,FALSE),VLOOKUP(CONCATENATE(Home!$B$2,-3),Comp_Time!$A:$B,2,FALSE),Z1334))</f>
        <v>2.7430555555555554E-3</v>
      </c>
      <c r="X1334" s="59">
        <f t="shared" si="60"/>
        <v>0</v>
      </c>
      <c r="Y1334" s="59">
        <f t="shared" si="61"/>
        <v>0</v>
      </c>
      <c r="Z1334">
        <f>IF(X1334&gt;Y1334,X1334 - Y1334,VLOOKUP(CONCATENATE(Home!$B$2,-3),Comp_Time!$A:$B,2,FALSE))</f>
        <v>2.7430555555555554E-3</v>
      </c>
      <c r="AA1334">
        <f t="shared" si="62"/>
        <v>0</v>
      </c>
    </row>
    <row r="1335" spans="23:27">
      <c r="W1335">
        <f>IF(AA1335=1, VLOOKUP(CONCATENATE(Home!$B$2,-3),Comp_Time!$A:$B,2,FALSE),IF(Z1335&gt; VLOOKUP(CONCATENATE(Home!$B$2,-3),Comp_Time!$A:$B,2,FALSE),VLOOKUP(CONCATENATE(Home!$B$2,-3),Comp_Time!$A:$B,2,FALSE),Z1335))</f>
        <v>2.7430555555555554E-3</v>
      </c>
      <c r="X1335" s="59">
        <f t="shared" si="60"/>
        <v>0</v>
      </c>
      <c r="Y1335" s="59">
        <f t="shared" si="61"/>
        <v>0</v>
      </c>
      <c r="Z1335">
        <f>IF(X1335&gt;Y1335,X1335 - Y1335,VLOOKUP(CONCATENATE(Home!$B$2,-3),Comp_Time!$A:$B,2,FALSE))</f>
        <v>2.7430555555555554E-3</v>
      </c>
      <c r="AA1335">
        <f t="shared" si="62"/>
        <v>0</v>
      </c>
    </row>
    <row r="1336" spans="23:27">
      <c r="W1336">
        <f>IF(AA1336=1, VLOOKUP(CONCATENATE(Home!$B$2,-3),Comp_Time!$A:$B,2,FALSE),IF(Z1336&gt; VLOOKUP(CONCATENATE(Home!$B$2,-3),Comp_Time!$A:$B,2,FALSE),VLOOKUP(CONCATENATE(Home!$B$2,-3),Comp_Time!$A:$B,2,FALSE),Z1336))</f>
        <v>2.7430555555555554E-3</v>
      </c>
      <c r="X1336" s="59">
        <f t="shared" si="60"/>
        <v>0</v>
      </c>
      <c r="Y1336" s="59">
        <f t="shared" si="61"/>
        <v>0</v>
      </c>
      <c r="Z1336">
        <f>IF(X1336&gt;Y1336,X1336 - Y1336,VLOOKUP(CONCATENATE(Home!$B$2,-3),Comp_Time!$A:$B,2,FALSE))</f>
        <v>2.7430555555555554E-3</v>
      </c>
      <c r="AA1336">
        <f t="shared" si="62"/>
        <v>0</v>
      </c>
    </row>
    <row r="1337" spans="23:27">
      <c r="W1337">
        <f>IF(AA1337=1, VLOOKUP(CONCATENATE(Home!$B$2,-3),Comp_Time!$A:$B,2,FALSE),IF(Z1337&gt; VLOOKUP(CONCATENATE(Home!$B$2,-3),Comp_Time!$A:$B,2,FALSE),VLOOKUP(CONCATENATE(Home!$B$2,-3),Comp_Time!$A:$B,2,FALSE),Z1337))</f>
        <v>2.7430555555555554E-3</v>
      </c>
      <c r="X1337" s="59">
        <f t="shared" si="60"/>
        <v>0</v>
      </c>
      <c r="Y1337" s="59">
        <f t="shared" si="61"/>
        <v>0</v>
      </c>
      <c r="Z1337">
        <f>IF(X1337&gt;Y1337,X1337 - Y1337,VLOOKUP(CONCATENATE(Home!$B$2,-3),Comp_Time!$A:$B,2,FALSE))</f>
        <v>2.7430555555555554E-3</v>
      </c>
      <c r="AA1337">
        <f t="shared" si="62"/>
        <v>0</v>
      </c>
    </row>
    <row r="1338" spans="23:27">
      <c r="W1338">
        <f>IF(AA1338=1, VLOOKUP(CONCATENATE(Home!$B$2,-3),Comp_Time!$A:$B,2,FALSE),IF(Z1338&gt; VLOOKUP(CONCATENATE(Home!$B$2,-3),Comp_Time!$A:$B,2,FALSE),VLOOKUP(CONCATENATE(Home!$B$2,-3),Comp_Time!$A:$B,2,FALSE),Z1338))</f>
        <v>2.7430555555555554E-3</v>
      </c>
      <c r="X1338" s="59">
        <f t="shared" si="60"/>
        <v>0</v>
      </c>
      <c r="Y1338" s="59">
        <f t="shared" si="61"/>
        <v>0</v>
      </c>
      <c r="Z1338">
        <f>IF(X1338&gt;Y1338,X1338 - Y1338,VLOOKUP(CONCATENATE(Home!$B$2,-3),Comp_Time!$A:$B,2,FALSE))</f>
        <v>2.7430555555555554E-3</v>
      </c>
      <c r="AA1338">
        <f t="shared" si="62"/>
        <v>0</v>
      </c>
    </row>
    <row r="1339" spans="23:27">
      <c r="W1339">
        <f>IF(AA1339=1, VLOOKUP(CONCATENATE(Home!$B$2,-3),Comp_Time!$A:$B,2,FALSE),IF(Z1339&gt; VLOOKUP(CONCATENATE(Home!$B$2,-3),Comp_Time!$A:$B,2,FALSE),VLOOKUP(CONCATENATE(Home!$B$2,-3),Comp_Time!$A:$B,2,FALSE),Z1339))</f>
        <v>2.7430555555555554E-3</v>
      </c>
      <c r="X1339" s="59">
        <f t="shared" si="60"/>
        <v>0</v>
      </c>
      <c r="Y1339" s="59">
        <f t="shared" si="61"/>
        <v>0</v>
      </c>
      <c r="Z1339">
        <f>IF(X1339&gt;Y1339,X1339 - Y1339,VLOOKUP(CONCATENATE(Home!$B$2,-3),Comp_Time!$A:$B,2,FALSE))</f>
        <v>2.7430555555555554E-3</v>
      </c>
      <c r="AA1339">
        <f t="shared" si="62"/>
        <v>0</v>
      </c>
    </row>
    <row r="1340" spans="23:27">
      <c r="W1340">
        <f>IF(AA1340=1, VLOOKUP(CONCATENATE(Home!$B$2,-3),Comp_Time!$A:$B,2,FALSE),IF(Z1340&gt; VLOOKUP(CONCATENATE(Home!$B$2,-3),Comp_Time!$A:$B,2,FALSE),VLOOKUP(CONCATENATE(Home!$B$2,-3),Comp_Time!$A:$B,2,FALSE),Z1340))</f>
        <v>2.7430555555555554E-3</v>
      </c>
      <c r="X1340" s="59">
        <f t="shared" si="60"/>
        <v>0</v>
      </c>
      <c r="Y1340" s="59">
        <f t="shared" si="61"/>
        <v>0</v>
      </c>
      <c r="Z1340">
        <f>IF(X1340&gt;Y1340,X1340 - Y1340,VLOOKUP(CONCATENATE(Home!$B$2,-3),Comp_Time!$A:$B,2,FALSE))</f>
        <v>2.7430555555555554E-3</v>
      </c>
      <c r="AA1340">
        <f t="shared" si="62"/>
        <v>0</v>
      </c>
    </row>
    <row r="1341" spans="23:27">
      <c r="W1341">
        <f>IF(AA1341=1, VLOOKUP(CONCATENATE(Home!$B$2,-3),Comp_Time!$A:$B,2,FALSE),IF(Z1341&gt; VLOOKUP(CONCATENATE(Home!$B$2,-3),Comp_Time!$A:$B,2,FALSE),VLOOKUP(CONCATENATE(Home!$B$2,-3),Comp_Time!$A:$B,2,FALSE),Z1341))</f>
        <v>2.7430555555555554E-3</v>
      </c>
      <c r="X1341" s="59">
        <f t="shared" si="60"/>
        <v>0</v>
      </c>
      <c r="Y1341" s="59">
        <f t="shared" si="61"/>
        <v>0</v>
      </c>
      <c r="Z1341">
        <f>IF(X1341&gt;Y1341,X1341 - Y1341,VLOOKUP(CONCATENATE(Home!$B$2,-3),Comp_Time!$A:$B,2,FALSE))</f>
        <v>2.7430555555555554E-3</v>
      </c>
      <c r="AA1341">
        <f t="shared" si="62"/>
        <v>0</v>
      </c>
    </row>
    <row r="1342" spans="23:27">
      <c r="W1342">
        <f>IF(AA1342=1, VLOOKUP(CONCATENATE(Home!$B$2,-3),Comp_Time!$A:$B,2,FALSE),IF(Z1342&gt; VLOOKUP(CONCATENATE(Home!$B$2,-3),Comp_Time!$A:$B,2,FALSE),VLOOKUP(CONCATENATE(Home!$B$2,-3),Comp_Time!$A:$B,2,FALSE),Z1342))</f>
        <v>2.7430555555555554E-3</v>
      </c>
      <c r="X1342" s="59">
        <f t="shared" si="60"/>
        <v>0</v>
      </c>
      <c r="Y1342" s="59">
        <f t="shared" si="61"/>
        <v>0</v>
      </c>
      <c r="Z1342">
        <f>IF(X1342&gt;Y1342,X1342 - Y1342,VLOOKUP(CONCATENATE(Home!$B$2,-3),Comp_Time!$A:$B,2,FALSE))</f>
        <v>2.7430555555555554E-3</v>
      </c>
      <c r="AA1342">
        <f t="shared" si="62"/>
        <v>0</v>
      </c>
    </row>
    <row r="1343" spans="23:27">
      <c r="W1343">
        <f>IF(AA1343=1, VLOOKUP(CONCATENATE(Home!$B$2,-3),Comp_Time!$A:$B,2,FALSE),IF(Z1343&gt; VLOOKUP(CONCATENATE(Home!$B$2,-3),Comp_Time!$A:$B,2,FALSE),VLOOKUP(CONCATENATE(Home!$B$2,-3),Comp_Time!$A:$B,2,FALSE),Z1343))</f>
        <v>2.7430555555555554E-3</v>
      </c>
      <c r="X1343" s="59">
        <f t="shared" si="60"/>
        <v>0</v>
      </c>
      <c r="Y1343" s="59">
        <f t="shared" si="61"/>
        <v>0</v>
      </c>
      <c r="Z1343">
        <f>IF(X1343&gt;Y1343,X1343 - Y1343,VLOOKUP(CONCATENATE(Home!$B$2,-3),Comp_Time!$A:$B,2,FALSE))</f>
        <v>2.7430555555555554E-3</v>
      </c>
      <c r="AA1343">
        <f t="shared" si="62"/>
        <v>0</v>
      </c>
    </row>
    <row r="1344" spans="23:27">
      <c r="W1344">
        <f>IF(AA1344=1, VLOOKUP(CONCATENATE(Home!$B$2,-3),Comp_Time!$A:$B,2,FALSE),IF(Z1344&gt; VLOOKUP(CONCATENATE(Home!$B$2,-3),Comp_Time!$A:$B,2,FALSE),VLOOKUP(CONCATENATE(Home!$B$2,-3),Comp_Time!$A:$B,2,FALSE),Z1344))</f>
        <v>2.7430555555555554E-3</v>
      </c>
      <c r="X1344" s="59">
        <f t="shared" si="60"/>
        <v>0</v>
      </c>
      <c r="Y1344" s="59">
        <f t="shared" si="61"/>
        <v>0</v>
      </c>
      <c r="Z1344">
        <f>IF(X1344&gt;Y1344,X1344 - Y1344,VLOOKUP(CONCATENATE(Home!$B$2,-3),Comp_Time!$A:$B,2,FALSE))</f>
        <v>2.7430555555555554E-3</v>
      </c>
      <c r="AA1344">
        <f t="shared" si="62"/>
        <v>0</v>
      </c>
    </row>
    <row r="1345" spans="23:27">
      <c r="W1345">
        <f>IF(AA1345=1, VLOOKUP(CONCATENATE(Home!$B$2,-3),Comp_Time!$A:$B,2,FALSE),IF(Z1345&gt; VLOOKUP(CONCATENATE(Home!$B$2,-3),Comp_Time!$A:$B,2,FALSE),VLOOKUP(CONCATENATE(Home!$B$2,-3),Comp_Time!$A:$B,2,FALSE),Z1345))</f>
        <v>2.7430555555555554E-3</v>
      </c>
      <c r="X1345" s="59">
        <f t="shared" si="60"/>
        <v>0</v>
      </c>
      <c r="Y1345" s="59">
        <f t="shared" si="61"/>
        <v>0</v>
      </c>
      <c r="Z1345">
        <f>IF(X1345&gt;Y1345,X1345 - Y1345,VLOOKUP(CONCATENATE(Home!$B$2,-3),Comp_Time!$A:$B,2,FALSE))</f>
        <v>2.7430555555555554E-3</v>
      </c>
      <c r="AA1345">
        <f t="shared" si="62"/>
        <v>0</v>
      </c>
    </row>
    <row r="1346" spans="23:27">
      <c r="W1346">
        <f>IF(AA1346=1, VLOOKUP(CONCATENATE(Home!$B$2,-3),Comp_Time!$A:$B,2,FALSE),IF(Z1346&gt; VLOOKUP(CONCATENATE(Home!$B$2,-3),Comp_Time!$A:$B,2,FALSE),VLOOKUP(CONCATENATE(Home!$B$2,-3),Comp_Time!$A:$B,2,FALSE),Z1346))</f>
        <v>2.7430555555555554E-3</v>
      </c>
      <c r="X1346" s="59">
        <f t="shared" si="60"/>
        <v>0</v>
      </c>
      <c r="Y1346" s="59">
        <f t="shared" si="61"/>
        <v>0</v>
      </c>
      <c r="Z1346">
        <f>IF(X1346&gt;Y1346,X1346 - Y1346,VLOOKUP(CONCATENATE(Home!$B$2,-3),Comp_Time!$A:$B,2,FALSE))</f>
        <v>2.7430555555555554E-3</v>
      </c>
      <c r="AA1346">
        <f t="shared" si="62"/>
        <v>0</v>
      </c>
    </row>
    <row r="1347" spans="23:27">
      <c r="W1347">
        <f>IF(AA1347=1, VLOOKUP(CONCATENATE(Home!$B$2,-3),Comp_Time!$A:$B,2,FALSE),IF(Z1347&gt; VLOOKUP(CONCATENATE(Home!$B$2,-3),Comp_Time!$A:$B,2,FALSE),VLOOKUP(CONCATENATE(Home!$B$2,-3),Comp_Time!$A:$B,2,FALSE),Z1347))</f>
        <v>2.7430555555555554E-3</v>
      </c>
      <c r="X1347" s="59">
        <f t="shared" ref="X1347:X1410" si="63">TIME(HOUR(D1347),MINUTE(D1347),SECOND(D1347))</f>
        <v>0</v>
      </c>
      <c r="Y1347" s="59">
        <f t="shared" ref="Y1347:Y1410" si="64">TIME(HOUR(C1347),MINUTE(C1347),SECOND(C1347))</f>
        <v>0</v>
      </c>
      <c r="Z1347">
        <f>IF(X1347&gt;Y1347,X1347 - Y1347,VLOOKUP(CONCATENATE(Home!$B$2,-3),Comp_Time!$A:$B,2,FALSE))</f>
        <v>2.7430555555555554E-3</v>
      </c>
      <c r="AA1347">
        <f t="shared" ref="AA1347:AA1410" si="65">IF(DATE(YEAR(C1347),MONTH(C1347),DAY(C1347))=DATE(YEAR(D1347),MONTH(D1347),DAY(D1347)),0,1)</f>
        <v>0</v>
      </c>
    </row>
    <row r="1348" spans="23:27">
      <c r="W1348">
        <f>IF(AA1348=1, VLOOKUP(CONCATENATE(Home!$B$2,-3),Comp_Time!$A:$B,2,FALSE),IF(Z1348&gt; VLOOKUP(CONCATENATE(Home!$B$2,-3),Comp_Time!$A:$B,2,FALSE),VLOOKUP(CONCATENATE(Home!$B$2,-3),Comp_Time!$A:$B,2,FALSE),Z1348))</f>
        <v>2.7430555555555554E-3</v>
      </c>
      <c r="X1348" s="59">
        <f t="shared" si="63"/>
        <v>0</v>
      </c>
      <c r="Y1348" s="59">
        <f t="shared" si="64"/>
        <v>0</v>
      </c>
      <c r="Z1348">
        <f>IF(X1348&gt;Y1348,X1348 - Y1348,VLOOKUP(CONCATENATE(Home!$B$2,-3),Comp_Time!$A:$B,2,FALSE))</f>
        <v>2.7430555555555554E-3</v>
      </c>
      <c r="AA1348">
        <f t="shared" si="65"/>
        <v>0</v>
      </c>
    </row>
    <row r="1349" spans="23:27">
      <c r="W1349">
        <f>IF(AA1349=1, VLOOKUP(CONCATENATE(Home!$B$2,-3),Comp_Time!$A:$B,2,FALSE),IF(Z1349&gt; VLOOKUP(CONCATENATE(Home!$B$2,-3),Comp_Time!$A:$B,2,FALSE),VLOOKUP(CONCATENATE(Home!$B$2,-3),Comp_Time!$A:$B,2,FALSE),Z1349))</f>
        <v>2.7430555555555554E-3</v>
      </c>
      <c r="X1349" s="59">
        <f t="shared" si="63"/>
        <v>0</v>
      </c>
      <c r="Y1349" s="59">
        <f t="shared" si="64"/>
        <v>0</v>
      </c>
      <c r="Z1349">
        <f>IF(X1349&gt;Y1349,X1349 - Y1349,VLOOKUP(CONCATENATE(Home!$B$2,-3),Comp_Time!$A:$B,2,FALSE))</f>
        <v>2.7430555555555554E-3</v>
      </c>
      <c r="AA1349">
        <f t="shared" si="65"/>
        <v>0</v>
      </c>
    </row>
    <row r="1350" spans="23:27">
      <c r="W1350">
        <f>IF(AA1350=1, VLOOKUP(CONCATENATE(Home!$B$2,-3),Comp_Time!$A:$B,2,FALSE),IF(Z1350&gt; VLOOKUP(CONCATENATE(Home!$B$2,-3),Comp_Time!$A:$B,2,FALSE),VLOOKUP(CONCATENATE(Home!$B$2,-3),Comp_Time!$A:$B,2,FALSE),Z1350))</f>
        <v>2.7430555555555554E-3</v>
      </c>
      <c r="X1350" s="59">
        <f t="shared" si="63"/>
        <v>0</v>
      </c>
      <c r="Y1350" s="59">
        <f t="shared" si="64"/>
        <v>0</v>
      </c>
      <c r="Z1350">
        <f>IF(X1350&gt;Y1350,X1350 - Y1350,VLOOKUP(CONCATENATE(Home!$B$2,-3),Comp_Time!$A:$B,2,FALSE))</f>
        <v>2.7430555555555554E-3</v>
      </c>
      <c r="AA1350">
        <f t="shared" si="65"/>
        <v>0</v>
      </c>
    </row>
    <row r="1351" spans="23:27">
      <c r="W1351">
        <f>IF(AA1351=1, VLOOKUP(CONCATENATE(Home!$B$2,-3),Comp_Time!$A:$B,2,FALSE),IF(Z1351&gt; VLOOKUP(CONCATENATE(Home!$B$2,-3),Comp_Time!$A:$B,2,FALSE),VLOOKUP(CONCATENATE(Home!$B$2,-3),Comp_Time!$A:$B,2,FALSE),Z1351))</f>
        <v>2.7430555555555554E-3</v>
      </c>
      <c r="X1351" s="59">
        <f t="shared" si="63"/>
        <v>0</v>
      </c>
      <c r="Y1351" s="59">
        <f t="shared" si="64"/>
        <v>0</v>
      </c>
      <c r="Z1351">
        <f>IF(X1351&gt;Y1351,X1351 - Y1351,VLOOKUP(CONCATENATE(Home!$B$2,-3),Comp_Time!$A:$B,2,FALSE))</f>
        <v>2.7430555555555554E-3</v>
      </c>
      <c r="AA1351">
        <f t="shared" si="65"/>
        <v>0</v>
      </c>
    </row>
    <row r="1352" spans="23:27">
      <c r="W1352">
        <f>IF(AA1352=1, VLOOKUP(CONCATENATE(Home!$B$2,-3),Comp_Time!$A:$B,2,FALSE),IF(Z1352&gt; VLOOKUP(CONCATENATE(Home!$B$2,-3),Comp_Time!$A:$B,2,FALSE),VLOOKUP(CONCATENATE(Home!$B$2,-3),Comp_Time!$A:$B,2,FALSE),Z1352))</f>
        <v>2.7430555555555554E-3</v>
      </c>
      <c r="X1352" s="59">
        <f t="shared" si="63"/>
        <v>0</v>
      </c>
      <c r="Y1352" s="59">
        <f t="shared" si="64"/>
        <v>0</v>
      </c>
      <c r="Z1352">
        <f>IF(X1352&gt;Y1352,X1352 - Y1352,VLOOKUP(CONCATENATE(Home!$B$2,-3),Comp_Time!$A:$B,2,FALSE))</f>
        <v>2.7430555555555554E-3</v>
      </c>
      <c r="AA1352">
        <f t="shared" si="65"/>
        <v>0</v>
      </c>
    </row>
    <row r="1353" spans="23:27">
      <c r="W1353">
        <f>IF(AA1353=1, VLOOKUP(CONCATENATE(Home!$B$2,-3),Comp_Time!$A:$B,2,FALSE),IF(Z1353&gt; VLOOKUP(CONCATENATE(Home!$B$2,-3),Comp_Time!$A:$B,2,FALSE),VLOOKUP(CONCATENATE(Home!$B$2,-3),Comp_Time!$A:$B,2,FALSE),Z1353))</f>
        <v>2.7430555555555554E-3</v>
      </c>
      <c r="X1353" s="59">
        <f t="shared" si="63"/>
        <v>0</v>
      </c>
      <c r="Y1353" s="59">
        <f t="shared" si="64"/>
        <v>0</v>
      </c>
      <c r="Z1353">
        <f>IF(X1353&gt;Y1353,X1353 - Y1353,VLOOKUP(CONCATENATE(Home!$B$2,-3),Comp_Time!$A:$B,2,FALSE))</f>
        <v>2.7430555555555554E-3</v>
      </c>
      <c r="AA1353">
        <f t="shared" si="65"/>
        <v>0</v>
      </c>
    </row>
    <row r="1354" spans="23:27">
      <c r="W1354">
        <f>IF(AA1354=1, VLOOKUP(CONCATENATE(Home!$B$2,-3),Comp_Time!$A:$B,2,FALSE),IF(Z1354&gt; VLOOKUP(CONCATENATE(Home!$B$2,-3),Comp_Time!$A:$B,2,FALSE),VLOOKUP(CONCATENATE(Home!$B$2,-3),Comp_Time!$A:$B,2,FALSE),Z1354))</f>
        <v>2.7430555555555554E-3</v>
      </c>
      <c r="X1354" s="59">
        <f t="shared" si="63"/>
        <v>0</v>
      </c>
      <c r="Y1354" s="59">
        <f t="shared" si="64"/>
        <v>0</v>
      </c>
      <c r="Z1354">
        <f>IF(X1354&gt;Y1354,X1354 - Y1354,VLOOKUP(CONCATENATE(Home!$B$2,-3),Comp_Time!$A:$B,2,FALSE))</f>
        <v>2.7430555555555554E-3</v>
      </c>
      <c r="AA1354">
        <f t="shared" si="65"/>
        <v>0</v>
      </c>
    </row>
    <row r="1355" spans="23:27">
      <c r="W1355">
        <f>IF(AA1355=1, VLOOKUP(CONCATENATE(Home!$B$2,-3),Comp_Time!$A:$B,2,FALSE),IF(Z1355&gt; VLOOKUP(CONCATENATE(Home!$B$2,-3),Comp_Time!$A:$B,2,FALSE),VLOOKUP(CONCATENATE(Home!$B$2,-3),Comp_Time!$A:$B,2,FALSE),Z1355))</f>
        <v>2.7430555555555554E-3</v>
      </c>
      <c r="X1355" s="59">
        <f t="shared" si="63"/>
        <v>0</v>
      </c>
      <c r="Y1355" s="59">
        <f t="shared" si="64"/>
        <v>0</v>
      </c>
      <c r="Z1355">
        <f>IF(X1355&gt;Y1355,X1355 - Y1355,VLOOKUP(CONCATENATE(Home!$B$2,-3),Comp_Time!$A:$B,2,FALSE))</f>
        <v>2.7430555555555554E-3</v>
      </c>
      <c r="AA1355">
        <f t="shared" si="65"/>
        <v>0</v>
      </c>
    </row>
    <row r="1356" spans="23:27">
      <c r="W1356">
        <f>IF(AA1356=1, VLOOKUP(CONCATENATE(Home!$B$2,-3),Comp_Time!$A:$B,2,FALSE),IF(Z1356&gt; VLOOKUP(CONCATENATE(Home!$B$2,-3),Comp_Time!$A:$B,2,FALSE),VLOOKUP(CONCATENATE(Home!$B$2,-3),Comp_Time!$A:$B,2,FALSE),Z1356))</f>
        <v>2.7430555555555554E-3</v>
      </c>
      <c r="X1356" s="59">
        <f t="shared" si="63"/>
        <v>0</v>
      </c>
      <c r="Y1356" s="59">
        <f t="shared" si="64"/>
        <v>0</v>
      </c>
      <c r="Z1356">
        <f>IF(X1356&gt;Y1356,X1356 - Y1356,VLOOKUP(CONCATENATE(Home!$B$2,-3),Comp_Time!$A:$B,2,FALSE))</f>
        <v>2.7430555555555554E-3</v>
      </c>
      <c r="AA1356">
        <f t="shared" si="65"/>
        <v>0</v>
      </c>
    </row>
    <row r="1357" spans="23:27">
      <c r="W1357">
        <f>IF(AA1357=1, VLOOKUP(CONCATENATE(Home!$B$2,-3),Comp_Time!$A:$B,2,FALSE),IF(Z1357&gt; VLOOKUP(CONCATENATE(Home!$B$2,-3),Comp_Time!$A:$B,2,FALSE),VLOOKUP(CONCATENATE(Home!$B$2,-3),Comp_Time!$A:$B,2,FALSE),Z1357))</f>
        <v>2.7430555555555554E-3</v>
      </c>
      <c r="X1357" s="59">
        <f t="shared" si="63"/>
        <v>0</v>
      </c>
      <c r="Y1357" s="59">
        <f t="shared" si="64"/>
        <v>0</v>
      </c>
      <c r="Z1357">
        <f>IF(X1357&gt;Y1357,X1357 - Y1357,VLOOKUP(CONCATENATE(Home!$B$2,-3),Comp_Time!$A:$B,2,FALSE))</f>
        <v>2.7430555555555554E-3</v>
      </c>
      <c r="AA1357">
        <f t="shared" si="65"/>
        <v>0</v>
      </c>
    </row>
    <row r="1358" spans="23:27">
      <c r="W1358">
        <f>IF(AA1358=1, VLOOKUP(CONCATENATE(Home!$B$2,-3),Comp_Time!$A:$B,2,FALSE),IF(Z1358&gt; VLOOKUP(CONCATENATE(Home!$B$2,-3),Comp_Time!$A:$B,2,FALSE),VLOOKUP(CONCATENATE(Home!$B$2,-3),Comp_Time!$A:$B,2,FALSE),Z1358))</f>
        <v>2.7430555555555554E-3</v>
      </c>
      <c r="X1358" s="59">
        <f t="shared" si="63"/>
        <v>0</v>
      </c>
      <c r="Y1358" s="59">
        <f t="shared" si="64"/>
        <v>0</v>
      </c>
      <c r="Z1358">
        <f>IF(X1358&gt;Y1358,X1358 - Y1358,VLOOKUP(CONCATENATE(Home!$B$2,-3),Comp_Time!$A:$B,2,FALSE))</f>
        <v>2.7430555555555554E-3</v>
      </c>
      <c r="AA1358">
        <f t="shared" si="65"/>
        <v>0</v>
      </c>
    </row>
    <row r="1359" spans="23:27">
      <c r="W1359">
        <f>IF(AA1359=1, VLOOKUP(CONCATENATE(Home!$B$2,-3),Comp_Time!$A:$B,2,FALSE),IF(Z1359&gt; VLOOKUP(CONCATENATE(Home!$B$2,-3),Comp_Time!$A:$B,2,FALSE),VLOOKUP(CONCATENATE(Home!$B$2,-3),Comp_Time!$A:$B,2,FALSE),Z1359))</f>
        <v>2.7430555555555554E-3</v>
      </c>
      <c r="X1359" s="59">
        <f t="shared" si="63"/>
        <v>0</v>
      </c>
      <c r="Y1359" s="59">
        <f t="shared" si="64"/>
        <v>0</v>
      </c>
      <c r="Z1359">
        <f>IF(X1359&gt;Y1359,X1359 - Y1359,VLOOKUP(CONCATENATE(Home!$B$2,-3),Comp_Time!$A:$B,2,FALSE))</f>
        <v>2.7430555555555554E-3</v>
      </c>
      <c r="AA1359">
        <f t="shared" si="65"/>
        <v>0</v>
      </c>
    </row>
    <row r="1360" spans="23:27">
      <c r="W1360">
        <f>IF(AA1360=1, VLOOKUP(CONCATENATE(Home!$B$2,-3),Comp_Time!$A:$B,2,FALSE),IF(Z1360&gt; VLOOKUP(CONCATENATE(Home!$B$2,-3),Comp_Time!$A:$B,2,FALSE),VLOOKUP(CONCATENATE(Home!$B$2,-3),Comp_Time!$A:$B,2,FALSE),Z1360))</f>
        <v>2.7430555555555554E-3</v>
      </c>
      <c r="X1360" s="59">
        <f t="shared" si="63"/>
        <v>0</v>
      </c>
      <c r="Y1360" s="59">
        <f t="shared" si="64"/>
        <v>0</v>
      </c>
      <c r="Z1360">
        <f>IF(X1360&gt;Y1360,X1360 - Y1360,VLOOKUP(CONCATENATE(Home!$B$2,-3),Comp_Time!$A:$B,2,FALSE))</f>
        <v>2.7430555555555554E-3</v>
      </c>
      <c r="AA1360">
        <f t="shared" si="65"/>
        <v>0</v>
      </c>
    </row>
    <row r="1361" spans="23:27">
      <c r="W1361">
        <f>IF(AA1361=1, VLOOKUP(CONCATENATE(Home!$B$2,-3),Comp_Time!$A:$B,2,FALSE),IF(Z1361&gt; VLOOKUP(CONCATENATE(Home!$B$2,-3),Comp_Time!$A:$B,2,FALSE),VLOOKUP(CONCATENATE(Home!$B$2,-3),Comp_Time!$A:$B,2,FALSE),Z1361))</f>
        <v>2.7430555555555554E-3</v>
      </c>
      <c r="X1361" s="59">
        <f t="shared" si="63"/>
        <v>0</v>
      </c>
      <c r="Y1361" s="59">
        <f t="shared" si="64"/>
        <v>0</v>
      </c>
      <c r="Z1361">
        <f>IF(X1361&gt;Y1361,X1361 - Y1361,VLOOKUP(CONCATENATE(Home!$B$2,-3),Comp_Time!$A:$B,2,FALSE))</f>
        <v>2.7430555555555554E-3</v>
      </c>
      <c r="AA1361">
        <f t="shared" si="65"/>
        <v>0</v>
      </c>
    </row>
    <row r="1362" spans="23:27">
      <c r="W1362">
        <f>IF(AA1362=1, VLOOKUP(CONCATENATE(Home!$B$2,-3),Comp_Time!$A:$B,2,FALSE),IF(Z1362&gt; VLOOKUP(CONCATENATE(Home!$B$2,-3),Comp_Time!$A:$B,2,FALSE),VLOOKUP(CONCATENATE(Home!$B$2,-3),Comp_Time!$A:$B,2,FALSE),Z1362))</f>
        <v>2.7430555555555554E-3</v>
      </c>
      <c r="X1362" s="59">
        <f t="shared" si="63"/>
        <v>0</v>
      </c>
      <c r="Y1362" s="59">
        <f t="shared" si="64"/>
        <v>0</v>
      </c>
      <c r="Z1362">
        <f>IF(X1362&gt;Y1362,X1362 - Y1362,VLOOKUP(CONCATENATE(Home!$B$2,-3),Comp_Time!$A:$B,2,FALSE))</f>
        <v>2.7430555555555554E-3</v>
      </c>
      <c r="AA1362">
        <f t="shared" si="65"/>
        <v>0</v>
      </c>
    </row>
    <row r="1363" spans="23:27">
      <c r="W1363">
        <f>IF(AA1363=1, VLOOKUP(CONCATENATE(Home!$B$2,-3),Comp_Time!$A:$B,2,FALSE),IF(Z1363&gt; VLOOKUP(CONCATENATE(Home!$B$2,-3),Comp_Time!$A:$B,2,FALSE),VLOOKUP(CONCATENATE(Home!$B$2,-3),Comp_Time!$A:$B,2,FALSE),Z1363))</f>
        <v>2.7430555555555554E-3</v>
      </c>
      <c r="X1363" s="59">
        <f t="shared" si="63"/>
        <v>0</v>
      </c>
      <c r="Y1363" s="59">
        <f t="shared" si="64"/>
        <v>0</v>
      </c>
      <c r="Z1363">
        <f>IF(X1363&gt;Y1363,X1363 - Y1363,VLOOKUP(CONCATENATE(Home!$B$2,-3),Comp_Time!$A:$B,2,FALSE))</f>
        <v>2.7430555555555554E-3</v>
      </c>
      <c r="AA1363">
        <f t="shared" si="65"/>
        <v>0</v>
      </c>
    </row>
    <row r="1364" spans="23:27">
      <c r="W1364">
        <f>IF(AA1364=1, VLOOKUP(CONCATENATE(Home!$B$2,-3),Comp_Time!$A:$B,2,FALSE),IF(Z1364&gt; VLOOKUP(CONCATENATE(Home!$B$2,-3),Comp_Time!$A:$B,2,FALSE),VLOOKUP(CONCATENATE(Home!$B$2,-3),Comp_Time!$A:$B,2,FALSE),Z1364))</f>
        <v>2.7430555555555554E-3</v>
      </c>
      <c r="X1364" s="59">
        <f t="shared" si="63"/>
        <v>0</v>
      </c>
      <c r="Y1364" s="59">
        <f t="shared" si="64"/>
        <v>0</v>
      </c>
      <c r="Z1364">
        <f>IF(X1364&gt;Y1364,X1364 - Y1364,VLOOKUP(CONCATENATE(Home!$B$2,-3),Comp_Time!$A:$B,2,FALSE))</f>
        <v>2.7430555555555554E-3</v>
      </c>
      <c r="AA1364">
        <f t="shared" si="65"/>
        <v>0</v>
      </c>
    </row>
    <row r="1365" spans="23:27">
      <c r="W1365">
        <f>IF(AA1365=1, VLOOKUP(CONCATENATE(Home!$B$2,-3),Comp_Time!$A:$B,2,FALSE),IF(Z1365&gt; VLOOKUP(CONCATENATE(Home!$B$2,-3),Comp_Time!$A:$B,2,FALSE),VLOOKUP(CONCATENATE(Home!$B$2,-3),Comp_Time!$A:$B,2,FALSE),Z1365))</f>
        <v>2.7430555555555554E-3</v>
      </c>
      <c r="X1365" s="59">
        <f t="shared" si="63"/>
        <v>0</v>
      </c>
      <c r="Y1365" s="59">
        <f t="shared" si="64"/>
        <v>0</v>
      </c>
      <c r="Z1365">
        <f>IF(X1365&gt;Y1365,X1365 - Y1365,VLOOKUP(CONCATENATE(Home!$B$2,-3),Comp_Time!$A:$B,2,FALSE))</f>
        <v>2.7430555555555554E-3</v>
      </c>
      <c r="AA1365">
        <f t="shared" si="65"/>
        <v>0</v>
      </c>
    </row>
    <row r="1366" spans="23:27">
      <c r="W1366">
        <f>IF(AA1366=1, VLOOKUP(CONCATENATE(Home!$B$2,-3),Comp_Time!$A:$B,2,FALSE),IF(Z1366&gt; VLOOKUP(CONCATENATE(Home!$B$2,-3),Comp_Time!$A:$B,2,FALSE),VLOOKUP(CONCATENATE(Home!$B$2,-3),Comp_Time!$A:$B,2,FALSE),Z1366))</f>
        <v>2.7430555555555554E-3</v>
      </c>
      <c r="X1366" s="59">
        <f t="shared" si="63"/>
        <v>0</v>
      </c>
      <c r="Y1366" s="59">
        <f t="shared" si="64"/>
        <v>0</v>
      </c>
      <c r="Z1366">
        <f>IF(X1366&gt;Y1366,X1366 - Y1366,VLOOKUP(CONCATENATE(Home!$B$2,-3),Comp_Time!$A:$B,2,FALSE))</f>
        <v>2.7430555555555554E-3</v>
      </c>
      <c r="AA1366">
        <f t="shared" si="65"/>
        <v>0</v>
      </c>
    </row>
    <row r="1367" spans="23:27">
      <c r="W1367">
        <f>IF(AA1367=1, VLOOKUP(CONCATENATE(Home!$B$2,-3),Comp_Time!$A:$B,2,FALSE),IF(Z1367&gt; VLOOKUP(CONCATENATE(Home!$B$2,-3),Comp_Time!$A:$B,2,FALSE),VLOOKUP(CONCATENATE(Home!$B$2,-3),Comp_Time!$A:$B,2,FALSE),Z1367))</f>
        <v>2.7430555555555554E-3</v>
      </c>
      <c r="X1367" s="59">
        <f t="shared" si="63"/>
        <v>0</v>
      </c>
      <c r="Y1367" s="59">
        <f t="shared" si="64"/>
        <v>0</v>
      </c>
      <c r="Z1367">
        <f>IF(X1367&gt;Y1367,X1367 - Y1367,VLOOKUP(CONCATENATE(Home!$B$2,-3),Comp_Time!$A:$B,2,FALSE))</f>
        <v>2.7430555555555554E-3</v>
      </c>
      <c r="AA1367">
        <f t="shared" si="65"/>
        <v>0</v>
      </c>
    </row>
    <row r="1368" spans="23:27">
      <c r="W1368">
        <f>IF(AA1368=1, VLOOKUP(CONCATENATE(Home!$B$2,-3),Comp_Time!$A:$B,2,FALSE),IF(Z1368&gt; VLOOKUP(CONCATENATE(Home!$B$2,-3),Comp_Time!$A:$B,2,FALSE),VLOOKUP(CONCATENATE(Home!$B$2,-3),Comp_Time!$A:$B,2,FALSE),Z1368))</f>
        <v>2.7430555555555554E-3</v>
      </c>
      <c r="X1368" s="59">
        <f t="shared" si="63"/>
        <v>0</v>
      </c>
      <c r="Y1368" s="59">
        <f t="shared" si="64"/>
        <v>0</v>
      </c>
      <c r="Z1368">
        <f>IF(X1368&gt;Y1368,X1368 - Y1368,VLOOKUP(CONCATENATE(Home!$B$2,-3),Comp_Time!$A:$B,2,FALSE))</f>
        <v>2.7430555555555554E-3</v>
      </c>
      <c r="AA1368">
        <f t="shared" si="65"/>
        <v>0</v>
      </c>
    </row>
    <row r="1369" spans="23:27">
      <c r="W1369">
        <f>IF(AA1369=1, VLOOKUP(CONCATENATE(Home!$B$2,-3),Comp_Time!$A:$B,2,FALSE),IF(Z1369&gt; VLOOKUP(CONCATENATE(Home!$B$2,-3),Comp_Time!$A:$B,2,FALSE),VLOOKUP(CONCATENATE(Home!$B$2,-3),Comp_Time!$A:$B,2,FALSE),Z1369))</f>
        <v>2.7430555555555554E-3</v>
      </c>
      <c r="X1369" s="59">
        <f t="shared" si="63"/>
        <v>0</v>
      </c>
      <c r="Y1369" s="59">
        <f t="shared" si="64"/>
        <v>0</v>
      </c>
      <c r="Z1369">
        <f>IF(X1369&gt;Y1369,X1369 - Y1369,VLOOKUP(CONCATENATE(Home!$B$2,-3),Comp_Time!$A:$B,2,FALSE))</f>
        <v>2.7430555555555554E-3</v>
      </c>
      <c r="AA1369">
        <f t="shared" si="65"/>
        <v>0</v>
      </c>
    </row>
    <row r="1370" spans="23:27">
      <c r="W1370">
        <f>IF(AA1370=1, VLOOKUP(CONCATENATE(Home!$B$2,-3),Comp_Time!$A:$B,2,FALSE),IF(Z1370&gt; VLOOKUP(CONCATENATE(Home!$B$2,-3),Comp_Time!$A:$B,2,FALSE),VLOOKUP(CONCATENATE(Home!$B$2,-3),Comp_Time!$A:$B,2,FALSE),Z1370))</f>
        <v>2.7430555555555554E-3</v>
      </c>
      <c r="X1370" s="59">
        <f t="shared" si="63"/>
        <v>0</v>
      </c>
      <c r="Y1370" s="59">
        <f t="shared" si="64"/>
        <v>0</v>
      </c>
      <c r="Z1370">
        <f>IF(X1370&gt;Y1370,X1370 - Y1370,VLOOKUP(CONCATENATE(Home!$B$2,-3),Comp_Time!$A:$B,2,FALSE))</f>
        <v>2.7430555555555554E-3</v>
      </c>
      <c r="AA1370">
        <f t="shared" si="65"/>
        <v>0</v>
      </c>
    </row>
    <row r="1371" spans="23:27">
      <c r="W1371">
        <f>IF(AA1371=1, VLOOKUP(CONCATENATE(Home!$B$2,-3),Comp_Time!$A:$B,2,FALSE),IF(Z1371&gt; VLOOKUP(CONCATENATE(Home!$B$2,-3),Comp_Time!$A:$B,2,FALSE),VLOOKUP(CONCATENATE(Home!$B$2,-3),Comp_Time!$A:$B,2,FALSE),Z1371))</f>
        <v>2.7430555555555554E-3</v>
      </c>
      <c r="X1371" s="59">
        <f t="shared" si="63"/>
        <v>0</v>
      </c>
      <c r="Y1371" s="59">
        <f t="shared" si="64"/>
        <v>0</v>
      </c>
      <c r="Z1371">
        <f>IF(X1371&gt;Y1371,X1371 - Y1371,VLOOKUP(CONCATENATE(Home!$B$2,-3),Comp_Time!$A:$B,2,FALSE))</f>
        <v>2.7430555555555554E-3</v>
      </c>
      <c r="AA1371">
        <f t="shared" si="65"/>
        <v>0</v>
      </c>
    </row>
    <row r="1372" spans="23:27">
      <c r="W1372">
        <f>IF(AA1372=1, VLOOKUP(CONCATENATE(Home!$B$2,-3),Comp_Time!$A:$B,2,FALSE),IF(Z1372&gt; VLOOKUP(CONCATENATE(Home!$B$2,-3),Comp_Time!$A:$B,2,FALSE),VLOOKUP(CONCATENATE(Home!$B$2,-3),Comp_Time!$A:$B,2,FALSE),Z1372))</f>
        <v>2.7430555555555554E-3</v>
      </c>
      <c r="X1372" s="59">
        <f t="shared" si="63"/>
        <v>0</v>
      </c>
      <c r="Y1372" s="59">
        <f t="shared" si="64"/>
        <v>0</v>
      </c>
      <c r="Z1372">
        <f>IF(X1372&gt;Y1372,X1372 - Y1372,VLOOKUP(CONCATENATE(Home!$B$2,-3),Comp_Time!$A:$B,2,FALSE))</f>
        <v>2.7430555555555554E-3</v>
      </c>
      <c r="AA1372">
        <f t="shared" si="65"/>
        <v>0</v>
      </c>
    </row>
    <row r="1373" spans="23:27">
      <c r="W1373">
        <f>IF(AA1373=1, VLOOKUP(CONCATENATE(Home!$B$2,-3),Comp_Time!$A:$B,2,FALSE),IF(Z1373&gt; VLOOKUP(CONCATENATE(Home!$B$2,-3),Comp_Time!$A:$B,2,FALSE),VLOOKUP(CONCATENATE(Home!$B$2,-3),Comp_Time!$A:$B,2,FALSE),Z1373))</f>
        <v>2.7430555555555554E-3</v>
      </c>
      <c r="X1373" s="59">
        <f t="shared" si="63"/>
        <v>0</v>
      </c>
      <c r="Y1373" s="59">
        <f t="shared" si="64"/>
        <v>0</v>
      </c>
      <c r="Z1373">
        <f>IF(X1373&gt;Y1373,X1373 - Y1373,VLOOKUP(CONCATENATE(Home!$B$2,-3),Comp_Time!$A:$B,2,FALSE))</f>
        <v>2.7430555555555554E-3</v>
      </c>
      <c r="AA1373">
        <f t="shared" si="65"/>
        <v>0</v>
      </c>
    </row>
    <row r="1374" spans="23:27">
      <c r="W1374">
        <f>IF(AA1374=1, VLOOKUP(CONCATENATE(Home!$B$2,-3),Comp_Time!$A:$B,2,FALSE),IF(Z1374&gt; VLOOKUP(CONCATENATE(Home!$B$2,-3),Comp_Time!$A:$B,2,FALSE),VLOOKUP(CONCATENATE(Home!$B$2,-3),Comp_Time!$A:$B,2,FALSE),Z1374))</f>
        <v>2.7430555555555554E-3</v>
      </c>
      <c r="X1374" s="59">
        <f t="shared" si="63"/>
        <v>0</v>
      </c>
      <c r="Y1374" s="59">
        <f t="shared" si="64"/>
        <v>0</v>
      </c>
      <c r="Z1374">
        <f>IF(X1374&gt;Y1374,X1374 - Y1374,VLOOKUP(CONCATENATE(Home!$B$2,-3),Comp_Time!$A:$B,2,FALSE))</f>
        <v>2.7430555555555554E-3</v>
      </c>
      <c r="AA1374">
        <f t="shared" si="65"/>
        <v>0</v>
      </c>
    </row>
    <row r="1375" spans="23:27">
      <c r="W1375">
        <f>IF(AA1375=1, VLOOKUP(CONCATENATE(Home!$B$2,-3),Comp_Time!$A:$B,2,FALSE),IF(Z1375&gt; VLOOKUP(CONCATENATE(Home!$B$2,-3),Comp_Time!$A:$B,2,FALSE),VLOOKUP(CONCATENATE(Home!$B$2,-3),Comp_Time!$A:$B,2,FALSE),Z1375))</f>
        <v>2.7430555555555554E-3</v>
      </c>
      <c r="X1375" s="59">
        <f t="shared" si="63"/>
        <v>0</v>
      </c>
      <c r="Y1375" s="59">
        <f t="shared" si="64"/>
        <v>0</v>
      </c>
      <c r="Z1375">
        <f>IF(X1375&gt;Y1375,X1375 - Y1375,VLOOKUP(CONCATENATE(Home!$B$2,-3),Comp_Time!$A:$B,2,FALSE))</f>
        <v>2.7430555555555554E-3</v>
      </c>
      <c r="AA1375">
        <f t="shared" si="65"/>
        <v>0</v>
      </c>
    </row>
    <row r="1376" spans="23:27">
      <c r="W1376">
        <f>IF(AA1376=1, VLOOKUP(CONCATENATE(Home!$B$2,-3),Comp_Time!$A:$B,2,FALSE),IF(Z1376&gt; VLOOKUP(CONCATENATE(Home!$B$2,-3),Comp_Time!$A:$B,2,FALSE),VLOOKUP(CONCATENATE(Home!$B$2,-3),Comp_Time!$A:$B,2,FALSE),Z1376))</f>
        <v>2.7430555555555554E-3</v>
      </c>
      <c r="X1376" s="59">
        <f t="shared" si="63"/>
        <v>0</v>
      </c>
      <c r="Y1376" s="59">
        <f t="shared" si="64"/>
        <v>0</v>
      </c>
      <c r="Z1376">
        <f>IF(X1376&gt;Y1376,X1376 - Y1376,VLOOKUP(CONCATENATE(Home!$B$2,-3),Comp_Time!$A:$B,2,FALSE))</f>
        <v>2.7430555555555554E-3</v>
      </c>
      <c r="AA1376">
        <f t="shared" si="65"/>
        <v>0</v>
      </c>
    </row>
    <row r="1377" spans="23:27">
      <c r="W1377">
        <f>IF(AA1377=1, VLOOKUP(CONCATENATE(Home!$B$2,-3),Comp_Time!$A:$B,2,FALSE),IF(Z1377&gt; VLOOKUP(CONCATENATE(Home!$B$2,-3),Comp_Time!$A:$B,2,FALSE),VLOOKUP(CONCATENATE(Home!$B$2,-3),Comp_Time!$A:$B,2,FALSE),Z1377))</f>
        <v>2.7430555555555554E-3</v>
      </c>
      <c r="X1377" s="59">
        <f t="shared" si="63"/>
        <v>0</v>
      </c>
      <c r="Y1377" s="59">
        <f t="shared" si="64"/>
        <v>0</v>
      </c>
      <c r="Z1377">
        <f>IF(X1377&gt;Y1377,X1377 - Y1377,VLOOKUP(CONCATENATE(Home!$B$2,-3),Comp_Time!$A:$B,2,FALSE))</f>
        <v>2.7430555555555554E-3</v>
      </c>
      <c r="AA1377">
        <f t="shared" si="65"/>
        <v>0</v>
      </c>
    </row>
    <row r="1378" spans="23:27">
      <c r="W1378">
        <f>IF(AA1378=1, VLOOKUP(CONCATENATE(Home!$B$2,-3),Comp_Time!$A:$B,2,FALSE),IF(Z1378&gt; VLOOKUP(CONCATENATE(Home!$B$2,-3),Comp_Time!$A:$B,2,FALSE),VLOOKUP(CONCATENATE(Home!$B$2,-3),Comp_Time!$A:$B,2,FALSE),Z1378))</f>
        <v>2.7430555555555554E-3</v>
      </c>
      <c r="X1378" s="59">
        <f t="shared" si="63"/>
        <v>0</v>
      </c>
      <c r="Y1378" s="59">
        <f t="shared" si="64"/>
        <v>0</v>
      </c>
      <c r="Z1378">
        <f>IF(X1378&gt;Y1378,X1378 - Y1378,VLOOKUP(CONCATENATE(Home!$B$2,-3),Comp_Time!$A:$B,2,FALSE))</f>
        <v>2.7430555555555554E-3</v>
      </c>
      <c r="AA1378">
        <f t="shared" si="65"/>
        <v>0</v>
      </c>
    </row>
    <row r="1379" spans="23:27">
      <c r="W1379">
        <f>IF(AA1379=1, VLOOKUP(CONCATENATE(Home!$B$2,-3),Comp_Time!$A:$B,2,FALSE),IF(Z1379&gt; VLOOKUP(CONCATENATE(Home!$B$2,-3),Comp_Time!$A:$B,2,FALSE),VLOOKUP(CONCATENATE(Home!$B$2,-3),Comp_Time!$A:$B,2,FALSE),Z1379))</f>
        <v>2.7430555555555554E-3</v>
      </c>
      <c r="X1379" s="59">
        <f t="shared" si="63"/>
        <v>0</v>
      </c>
      <c r="Y1379" s="59">
        <f t="shared" si="64"/>
        <v>0</v>
      </c>
      <c r="Z1379">
        <f>IF(X1379&gt;Y1379,X1379 - Y1379,VLOOKUP(CONCATENATE(Home!$B$2,-3),Comp_Time!$A:$B,2,FALSE))</f>
        <v>2.7430555555555554E-3</v>
      </c>
      <c r="AA1379">
        <f t="shared" si="65"/>
        <v>0</v>
      </c>
    </row>
    <row r="1380" spans="23:27">
      <c r="W1380">
        <f>IF(AA1380=1, VLOOKUP(CONCATENATE(Home!$B$2,-3),Comp_Time!$A:$B,2,FALSE),IF(Z1380&gt; VLOOKUP(CONCATENATE(Home!$B$2,-3),Comp_Time!$A:$B,2,FALSE),VLOOKUP(CONCATENATE(Home!$B$2,-3),Comp_Time!$A:$B,2,FALSE),Z1380))</f>
        <v>2.7430555555555554E-3</v>
      </c>
      <c r="X1380" s="59">
        <f t="shared" si="63"/>
        <v>0</v>
      </c>
      <c r="Y1380" s="59">
        <f t="shared" si="64"/>
        <v>0</v>
      </c>
      <c r="Z1380">
        <f>IF(X1380&gt;Y1380,X1380 - Y1380,VLOOKUP(CONCATENATE(Home!$B$2,-3),Comp_Time!$A:$B,2,FALSE))</f>
        <v>2.7430555555555554E-3</v>
      </c>
      <c r="AA1380">
        <f t="shared" si="65"/>
        <v>0</v>
      </c>
    </row>
    <row r="1381" spans="23:27">
      <c r="W1381">
        <f>IF(AA1381=1, VLOOKUP(CONCATENATE(Home!$B$2,-3),Comp_Time!$A:$B,2,FALSE),IF(Z1381&gt; VLOOKUP(CONCATENATE(Home!$B$2,-3),Comp_Time!$A:$B,2,FALSE),VLOOKUP(CONCATENATE(Home!$B$2,-3),Comp_Time!$A:$B,2,FALSE),Z1381))</f>
        <v>2.7430555555555554E-3</v>
      </c>
      <c r="X1381" s="59">
        <f t="shared" si="63"/>
        <v>0</v>
      </c>
      <c r="Y1381" s="59">
        <f t="shared" si="64"/>
        <v>0</v>
      </c>
      <c r="Z1381">
        <f>IF(X1381&gt;Y1381,X1381 - Y1381,VLOOKUP(CONCATENATE(Home!$B$2,-3),Comp_Time!$A:$B,2,FALSE))</f>
        <v>2.7430555555555554E-3</v>
      </c>
      <c r="AA1381">
        <f t="shared" si="65"/>
        <v>0</v>
      </c>
    </row>
    <row r="1382" spans="23:27">
      <c r="W1382">
        <f>IF(AA1382=1, VLOOKUP(CONCATENATE(Home!$B$2,-3),Comp_Time!$A:$B,2,FALSE),IF(Z1382&gt; VLOOKUP(CONCATENATE(Home!$B$2,-3),Comp_Time!$A:$B,2,FALSE),VLOOKUP(CONCATENATE(Home!$B$2,-3),Comp_Time!$A:$B,2,FALSE),Z1382))</f>
        <v>2.7430555555555554E-3</v>
      </c>
      <c r="X1382" s="59">
        <f t="shared" si="63"/>
        <v>0</v>
      </c>
      <c r="Y1382" s="59">
        <f t="shared" si="64"/>
        <v>0</v>
      </c>
      <c r="Z1382">
        <f>IF(X1382&gt;Y1382,X1382 - Y1382,VLOOKUP(CONCATENATE(Home!$B$2,-3),Comp_Time!$A:$B,2,FALSE))</f>
        <v>2.7430555555555554E-3</v>
      </c>
      <c r="AA1382">
        <f t="shared" si="65"/>
        <v>0</v>
      </c>
    </row>
    <row r="1383" spans="23:27">
      <c r="W1383">
        <f>IF(AA1383=1, VLOOKUP(CONCATENATE(Home!$B$2,-3),Comp_Time!$A:$B,2,FALSE),IF(Z1383&gt; VLOOKUP(CONCATENATE(Home!$B$2,-3),Comp_Time!$A:$B,2,FALSE),VLOOKUP(CONCATENATE(Home!$B$2,-3),Comp_Time!$A:$B,2,FALSE),Z1383))</f>
        <v>2.7430555555555554E-3</v>
      </c>
      <c r="X1383" s="59">
        <f t="shared" si="63"/>
        <v>0</v>
      </c>
      <c r="Y1383" s="59">
        <f t="shared" si="64"/>
        <v>0</v>
      </c>
      <c r="Z1383">
        <f>IF(X1383&gt;Y1383,X1383 - Y1383,VLOOKUP(CONCATENATE(Home!$B$2,-3),Comp_Time!$A:$B,2,FALSE))</f>
        <v>2.7430555555555554E-3</v>
      </c>
      <c r="AA1383">
        <f t="shared" si="65"/>
        <v>0</v>
      </c>
    </row>
    <row r="1384" spans="23:27">
      <c r="W1384">
        <f>IF(AA1384=1, VLOOKUP(CONCATENATE(Home!$B$2,-3),Comp_Time!$A:$B,2,FALSE),IF(Z1384&gt; VLOOKUP(CONCATENATE(Home!$B$2,-3),Comp_Time!$A:$B,2,FALSE),VLOOKUP(CONCATENATE(Home!$B$2,-3),Comp_Time!$A:$B,2,FALSE),Z1384))</f>
        <v>2.7430555555555554E-3</v>
      </c>
      <c r="X1384" s="59">
        <f t="shared" si="63"/>
        <v>0</v>
      </c>
      <c r="Y1384" s="59">
        <f t="shared" si="64"/>
        <v>0</v>
      </c>
      <c r="Z1384">
        <f>IF(X1384&gt;Y1384,X1384 - Y1384,VLOOKUP(CONCATENATE(Home!$B$2,-3),Comp_Time!$A:$B,2,FALSE))</f>
        <v>2.7430555555555554E-3</v>
      </c>
      <c r="AA1384">
        <f t="shared" si="65"/>
        <v>0</v>
      </c>
    </row>
    <row r="1385" spans="23:27">
      <c r="W1385">
        <f>IF(AA1385=1, VLOOKUP(CONCATENATE(Home!$B$2,-3),Comp_Time!$A:$B,2,FALSE),IF(Z1385&gt; VLOOKUP(CONCATENATE(Home!$B$2,-3),Comp_Time!$A:$B,2,FALSE),VLOOKUP(CONCATENATE(Home!$B$2,-3),Comp_Time!$A:$B,2,FALSE),Z1385))</f>
        <v>2.7430555555555554E-3</v>
      </c>
      <c r="X1385" s="59">
        <f t="shared" si="63"/>
        <v>0</v>
      </c>
      <c r="Y1385" s="59">
        <f t="shared" si="64"/>
        <v>0</v>
      </c>
      <c r="Z1385">
        <f>IF(X1385&gt;Y1385,X1385 - Y1385,VLOOKUP(CONCATENATE(Home!$B$2,-3),Comp_Time!$A:$B,2,FALSE))</f>
        <v>2.7430555555555554E-3</v>
      </c>
      <c r="AA1385">
        <f t="shared" si="65"/>
        <v>0</v>
      </c>
    </row>
    <row r="1386" spans="23:27">
      <c r="W1386">
        <f>IF(AA1386=1, VLOOKUP(CONCATENATE(Home!$B$2,-3),Comp_Time!$A:$B,2,FALSE),IF(Z1386&gt; VLOOKUP(CONCATENATE(Home!$B$2,-3),Comp_Time!$A:$B,2,FALSE),VLOOKUP(CONCATENATE(Home!$B$2,-3),Comp_Time!$A:$B,2,FALSE),Z1386))</f>
        <v>2.7430555555555554E-3</v>
      </c>
      <c r="X1386" s="59">
        <f t="shared" si="63"/>
        <v>0</v>
      </c>
      <c r="Y1386" s="59">
        <f t="shared" si="64"/>
        <v>0</v>
      </c>
      <c r="Z1386">
        <f>IF(X1386&gt;Y1386,X1386 - Y1386,VLOOKUP(CONCATENATE(Home!$B$2,-3),Comp_Time!$A:$B,2,FALSE))</f>
        <v>2.7430555555555554E-3</v>
      </c>
      <c r="AA1386">
        <f t="shared" si="65"/>
        <v>0</v>
      </c>
    </row>
    <row r="1387" spans="23:27">
      <c r="W1387">
        <f>IF(AA1387=1, VLOOKUP(CONCATENATE(Home!$B$2,-3),Comp_Time!$A:$B,2,FALSE),IF(Z1387&gt; VLOOKUP(CONCATENATE(Home!$B$2,-3),Comp_Time!$A:$B,2,FALSE),VLOOKUP(CONCATENATE(Home!$B$2,-3),Comp_Time!$A:$B,2,FALSE),Z1387))</f>
        <v>2.7430555555555554E-3</v>
      </c>
      <c r="X1387" s="59">
        <f t="shared" si="63"/>
        <v>0</v>
      </c>
      <c r="Y1387" s="59">
        <f t="shared" si="64"/>
        <v>0</v>
      </c>
      <c r="Z1387">
        <f>IF(X1387&gt;Y1387,X1387 - Y1387,VLOOKUP(CONCATENATE(Home!$B$2,-3),Comp_Time!$A:$B,2,FALSE))</f>
        <v>2.7430555555555554E-3</v>
      </c>
      <c r="AA1387">
        <f t="shared" si="65"/>
        <v>0</v>
      </c>
    </row>
    <row r="1388" spans="23:27">
      <c r="W1388">
        <f>IF(AA1388=1, VLOOKUP(CONCATENATE(Home!$B$2,-3),Comp_Time!$A:$B,2,FALSE),IF(Z1388&gt; VLOOKUP(CONCATENATE(Home!$B$2,-3),Comp_Time!$A:$B,2,FALSE),VLOOKUP(CONCATENATE(Home!$B$2,-3),Comp_Time!$A:$B,2,FALSE),Z1388))</f>
        <v>2.7430555555555554E-3</v>
      </c>
      <c r="X1388" s="59">
        <f t="shared" si="63"/>
        <v>0</v>
      </c>
      <c r="Y1388" s="59">
        <f t="shared" si="64"/>
        <v>0</v>
      </c>
      <c r="Z1388">
        <f>IF(X1388&gt;Y1388,X1388 - Y1388,VLOOKUP(CONCATENATE(Home!$B$2,-3),Comp_Time!$A:$B,2,FALSE))</f>
        <v>2.7430555555555554E-3</v>
      </c>
      <c r="AA1388">
        <f t="shared" si="65"/>
        <v>0</v>
      </c>
    </row>
    <row r="1389" spans="23:27">
      <c r="W1389">
        <f>IF(AA1389=1, VLOOKUP(CONCATENATE(Home!$B$2,-3),Comp_Time!$A:$B,2,FALSE),IF(Z1389&gt; VLOOKUP(CONCATENATE(Home!$B$2,-3),Comp_Time!$A:$B,2,FALSE),VLOOKUP(CONCATENATE(Home!$B$2,-3),Comp_Time!$A:$B,2,FALSE),Z1389))</f>
        <v>2.7430555555555554E-3</v>
      </c>
      <c r="X1389" s="59">
        <f t="shared" si="63"/>
        <v>0</v>
      </c>
      <c r="Y1389" s="59">
        <f t="shared" si="64"/>
        <v>0</v>
      </c>
      <c r="Z1389">
        <f>IF(X1389&gt;Y1389,X1389 - Y1389,VLOOKUP(CONCATENATE(Home!$B$2,-3),Comp_Time!$A:$B,2,FALSE))</f>
        <v>2.7430555555555554E-3</v>
      </c>
      <c r="AA1389">
        <f t="shared" si="65"/>
        <v>0</v>
      </c>
    </row>
    <row r="1390" spans="23:27">
      <c r="W1390">
        <f>IF(AA1390=1, VLOOKUP(CONCATENATE(Home!$B$2,-3),Comp_Time!$A:$B,2,FALSE),IF(Z1390&gt; VLOOKUP(CONCATENATE(Home!$B$2,-3),Comp_Time!$A:$B,2,FALSE),VLOOKUP(CONCATENATE(Home!$B$2,-3),Comp_Time!$A:$B,2,FALSE),Z1390))</f>
        <v>2.7430555555555554E-3</v>
      </c>
      <c r="X1390" s="59">
        <f t="shared" si="63"/>
        <v>0</v>
      </c>
      <c r="Y1390" s="59">
        <f t="shared" si="64"/>
        <v>0</v>
      </c>
      <c r="Z1390">
        <f>IF(X1390&gt;Y1390,X1390 - Y1390,VLOOKUP(CONCATENATE(Home!$B$2,-3),Comp_Time!$A:$B,2,FALSE))</f>
        <v>2.7430555555555554E-3</v>
      </c>
      <c r="AA1390">
        <f t="shared" si="65"/>
        <v>0</v>
      </c>
    </row>
    <row r="1391" spans="23:27">
      <c r="W1391">
        <f>IF(AA1391=1, VLOOKUP(CONCATENATE(Home!$B$2,-3),Comp_Time!$A:$B,2,FALSE),IF(Z1391&gt; VLOOKUP(CONCATENATE(Home!$B$2,-3),Comp_Time!$A:$B,2,FALSE),VLOOKUP(CONCATENATE(Home!$B$2,-3),Comp_Time!$A:$B,2,FALSE),Z1391))</f>
        <v>2.7430555555555554E-3</v>
      </c>
      <c r="X1391" s="59">
        <f t="shared" si="63"/>
        <v>0</v>
      </c>
      <c r="Y1391" s="59">
        <f t="shared" si="64"/>
        <v>0</v>
      </c>
      <c r="Z1391">
        <f>IF(X1391&gt;Y1391,X1391 - Y1391,VLOOKUP(CONCATENATE(Home!$B$2,-3),Comp_Time!$A:$B,2,FALSE))</f>
        <v>2.7430555555555554E-3</v>
      </c>
      <c r="AA1391">
        <f t="shared" si="65"/>
        <v>0</v>
      </c>
    </row>
    <row r="1392" spans="23:27">
      <c r="W1392">
        <f>IF(AA1392=1, VLOOKUP(CONCATENATE(Home!$B$2,-3),Comp_Time!$A:$B,2,FALSE),IF(Z1392&gt; VLOOKUP(CONCATENATE(Home!$B$2,-3),Comp_Time!$A:$B,2,FALSE),VLOOKUP(CONCATENATE(Home!$B$2,-3),Comp_Time!$A:$B,2,FALSE),Z1392))</f>
        <v>2.7430555555555554E-3</v>
      </c>
      <c r="X1392" s="59">
        <f t="shared" si="63"/>
        <v>0</v>
      </c>
      <c r="Y1392" s="59">
        <f t="shared" si="64"/>
        <v>0</v>
      </c>
      <c r="Z1392">
        <f>IF(X1392&gt;Y1392,X1392 - Y1392,VLOOKUP(CONCATENATE(Home!$B$2,-3),Comp_Time!$A:$B,2,FALSE))</f>
        <v>2.7430555555555554E-3</v>
      </c>
      <c r="AA1392">
        <f t="shared" si="65"/>
        <v>0</v>
      </c>
    </row>
    <row r="1393" spans="23:27">
      <c r="W1393">
        <f>IF(AA1393=1, VLOOKUP(CONCATENATE(Home!$B$2,-3),Comp_Time!$A:$B,2,FALSE),IF(Z1393&gt; VLOOKUP(CONCATENATE(Home!$B$2,-3),Comp_Time!$A:$B,2,FALSE),VLOOKUP(CONCATENATE(Home!$B$2,-3),Comp_Time!$A:$B,2,FALSE),Z1393))</f>
        <v>2.7430555555555554E-3</v>
      </c>
      <c r="X1393" s="59">
        <f t="shared" si="63"/>
        <v>0</v>
      </c>
      <c r="Y1393" s="59">
        <f t="shared" si="64"/>
        <v>0</v>
      </c>
      <c r="Z1393">
        <f>IF(X1393&gt;Y1393,X1393 - Y1393,VLOOKUP(CONCATENATE(Home!$B$2,-3),Comp_Time!$A:$B,2,FALSE))</f>
        <v>2.7430555555555554E-3</v>
      </c>
      <c r="AA1393">
        <f t="shared" si="65"/>
        <v>0</v>
      </c>
    </row>
    <row r="1394" spans="23:27">
      <c r="W1394">
        <f>IF(AA1394=1, VLOOKUP(CONCATENATE(Home!$B$2,-3),Comp_Time!$A:$B,2,FALSE),IF(Z1394&gt; VLOOKUP(CONCATENATE(Home!$B$2,-3),Comp_Time!$A:$B,2,FALSE),VLOOKUP(CONCATENATE(Home!$B$2,-3),Comp_Time!$A:$B,2,FALSE),Z1394))</f>
        <v>2.7430555555555554E-3</v>
      </c>
      <c r="X1394" s="59">
        <f t="shared" si="63"/>
        <v>0</v>
      </c>
      <c r="Y1394" s="59">
        <f t="shared" si="64"/>
        <v>0</v>
      </c>
      <c r="Z1394">
        <f>IF(X1394&gt;Y1394,X1394 - Y1394,VLOOKUP(CONCATENATE(Home!$B$2,-3),Comp_Time!$A:$B,2,FALSE))</f>
        <v>2.7430555555555554E-3</v>
      </c>
      <c r="AA1394">
        <f t="shared" si="65"/>
        <v>0</v>
      </c>
    </row>
    <row r="1395" spans="23:27">
      <c r="W1395">
        <f>IF(AA1395=1, VLOOKUP(CONCATENATE(Home!$B$2,-3),Comp_Time!$A:$B,2,FALSE),IF(Z1395&gt; VLOOKUP(CONCATENATE(Home!$B$2,-3),Comp_Time!$A:$B,2,FALSE),VLOOKUP(CONCATENATE(Home!$B$2,-3),Comp_Time!$A:$B,2,FALSE),Z1395))</f>
        <v>2.7430555555555554E-3</v>
      </c>
      <c r="X1395" s="59">
        <f t="shared" si="63"/>
        <v>0</v>
      </c>
      <c r="Y1395" s="59">
        <f t="shared" si="64"/>
        <v>0</v>
      </c>
      <c r="Z1395">
        <f>IF(X1395&gt;Y1395,X1395 - Y1395,VLOOKUP(CONCATENATE(Home!$B$2,-3),Comp_Time!$A:$B,2,FALSE))</f>
        <v>2.7430555555555554E-3</v>
      </c>
      <c r="AA1395">
        <f t="shared" si="65"/>
        <v>0</v>
      </c>
    </row>
    <row r="1396" spans="23:27">
      <c r="W1396">
        <f>IF(AA1396=1, VLOOKUP(CONCATENATE(Home!$B$2,-3),Comp_Time!$A:$B,2,FALSE),IF(Z1396&gt; VLOOKUP(CONCATENATE(Home!$B$2,-3),Comp_Time!$A:$B,2,FALSE),VLOOKUP(CONCATENATE(Home!$B$2,-3),Comp_Time!$A:$B,2,FALSE),Z1396))</f>
        <v>2.7430555555555554E-3</v>
      </c>
      <c r="X1396" s="59">
        <f t="shared" si="63"/>
        <v>0</v>
      </c>
      <c r="Y1396" s="59">
        <f t="shared" si="64"/>
        <v>0</v>
      </c>
      <c r="Z1396">
        <f>IF(X1396&gt;Y1396,X1396 - Y1396,VLOOKUP(CONCATENATE(Home!$B$2,-3),Comp_Time!$A:$B,2,FALSE))</f>
        <v>2.7430555555555554E-3</v>
      </c>
      <c r="AA1396">
        <f t="shared" si="65"/>
        <v>0</v>
      </c>
    </row>
    <row r="1397" spans="23:27">
      <c r="W1397">
        <f>IF(AA1397=1, VLOOKUP(CONCATENATE(Home!$B$2,-3),Comp_Time!$A:$B,2,FALSE),IF(Z1397&gt; VLOOKUP(CONCATENATE(Home!$B$2,-3),Comp_Time!$A:$B,2,FALSE),VLOOKUP(CONCATENATE(Home!$B$2,-3),Comp_Time!$A:$B,2,FALSE),Z1397))</f>
        <v>2.7430555555555554E-3</v>
      </c>
      <c r="X1397" s="59">
        <f t="shared" si="63"/>
        <v>0</v>
      </c>
      <c r="Y1397" s="59">
        <f t="shared" si="64"/>
        <v>0</v>
      </c>
      <c r="Z1397">
        <f>IF(X1397&gt;Y1397,X1397 - Y1397,VLOOKUP(CONCATENATE(Home!$B$2,-3),Comp_Time!$A:$B,2,FALSE))</f>
        <v>2.7430555555555554E-3</v>
      </c>
      <c r="AA1397">
        <f t="shared" si="65"/>
        <v>0</v>
      </c>
    </row>
    <row r="1398" spans="23:27">
      <c r="W1398">
        <f>IF(AA1398=1, VLOOKUP(CONCATENATE(Home!$B$2,-3),Comp_Time!$A:$B,2,FALSE),IF(Z1398&gt; VLOOKUP(CONCATENATE(Home!$B$2,-3),Comp_Time!$A:$B,2,FALSE),VLOOKUP(CONCATENATE(Home!$B$2,-3),Comp_Time!$A:$B,2,FALSE),Z1398))</f>
        <v>2.7430555555555554E-3</v>
      </c>
      <c r="X1398" s="59">
        <f t="shared" si="63"/>
        <v>0</v>
      </c>
      <c r="Y1398" s="59">
        <f t="shared" si="64"/>
        <v>0</v>
      </c>
      <c r="Z1398">
        <f>IF(X1398&gt;Y1398,X1398 - Y1398,VLOOKUP(CONCATENATE(Home!$B$2,-3),Comp_Time!$A:$B,2,FALSE))</f>
        <v>2.7430555555555554E-3</v>
      </c>
      <c r="AA1398">
        <f t="shared" si="65"/>
        <v>0</v>
      </c>
    </row>
    <row r="1399" spans="23:27">
      <c r="W1399">
        <f>IF(AA1399=1, VLOOKUP(CONCATENATE(Home!$B$2,-3),Comp_Time!$A:$B,2,FALSE),IF(Z1399&gt; VLOOKUP(CONCATENATE(Home!$B$2,-3),Comp_Time!$A:$B,2,FALSE),VLOOKUP(CONCATENATE(Home!$B$2,-3),Comp_Time!$A:$B,2,FALSE),Z1399))</f>
        <v>2.7430555555555554E-3</v>
      </c>
      <c r="X1399" s="59">
        <f t="shared" si="63"/>
        <v>0</v>
      </c>
      <c r="Y1399" s="59">
        <f t="shared" si="64"/>
        <v>0</v>
      </c>
      <c r="Z1399">
        <f>IF(X1399&gt;Y1399,X1399 - Y1399,VLOOKUP(CONCATENATE(Home!$B$2,-3),Comp_Time!$A:$B,2,FALSE))</f>
        <v>2.7430555555555554E-3</v>
      </c>
      <c r="AA1399">
        <f t="shared" si="65"/>
        <v>0</v>
      </c>
    </row>
    <row r="1400" spans="23:27">
      <c r="W1400">
        <f>IF(AA1400=1, VLOOKUP(CONCATENATE(Home!$B$2,-3),Comp_Time!$A:$B,2,FALSE),IF(Z1400&gt; VLOOKUP(CONCATENATE(Home!$B$2,-3),Comp_Time!$A:$B,2,FALSE),VLOOKUP(CONCATENATE(Home!$B$2,-3),Comp_Time!$A:$B,2,FALSE),Z1400))</f>
        <v>2.7430555555555554E-3</v>
      </c>
      <c r="X1400" s="59">
        <f t="shared" si="63"/>
        <v>0</v>
      </c>
      <c r="Y1400" s="59">
        <f t="shared" si="64"/>
        <v>0</v>
      </c>
      <c r="Z1400">
        <f>IF(X1400&gt;Y1400,X1400 - Y1400,VLOOKUP(CONCATENATE(Home!$B$2,-3),Comp_Time!$A:$B,2,FALSE))</f>
        <v>2.7430555555555554E-3</v>
      </c>
      <c r="AA1400">
        <f t="shared" si="65"/>
        <v>0</v>
      </c>
    </row>
    <row r="1401" spans="23:27">
      <c r="W1401">
        <f>IF(AA1401=1, VLOOKUP(CONCATENATE(Home!$B$2,-3),Comp_Time!$A:$B,2,FALSE),IF(Z1401&gt; VLOOKUP(CONCATENATE(Home!$B$2,-3),Comp_Time!$A:$B,2,FALSE),VLOOKUP(CONCATENATE(Home!$B$2,-3),Comp_Time!$A:$B,2,FALSE),Z1401))</f>
        <v>2.7430555555555554E-3</v>
      </c>
      <c r="X1401" s="59">
        <f t="shared" si="63"/>
        <v>0</v>
      </c>
      <c r="Y1401" s="59">
        <f t="shared" si="64"/>
        <v>0</v>
      </c>
      <c r="Z1401">
        <f>IF(X1401&gt;Y1401,X1401 - Y1401,VLOOKUP(CONCATENATE(Home!$B$2,-3),Comp_Time!$A:$B,2,FALSE))</f>
        <v>2.7430555555555554E-3</v>
      </c>
      <c r="AA1401">
        <f t="shared" si="65"/>
        <v>0</v>
      </c>
    </row>
    <row r="1402" spans="23:27">
      <c r="W1402">
        <f>IF(AA1402=1, VLOOKUP(CONCATENATE(Home!$B$2,-3),Comp_Time!$A:$B,2,FALSE),IF(Z1402&gt; VLOOKUP(CONCATENATE(Home!$B$2,-3),Comp_Time!$A:$B,2,FALSE),VLOOKUP(CONCATENATE(Home!$B$2,-3),Comp_Time!$A:$B,2,FALSE),Z1402))</f>
        <v>2.7430555555555554E-3</v>
      </c>
      <c r="X1402" s="59">
        <f t="shared" si="63"/>
        <v>0</v>
      </c>
      <c r="Y1402" s="59">
        <f t="shared" si="64"/>
        <v>0</v>
      </c>
      <c r="Z1402">
        <f>IF(X1402&gt;Y1402,X1402 - Y1402,VLOOKUP(CONCATENATE(Home!$B$2,-3),Comp_Time!$A:$B,2,FALSE))</f>
        <v>2.7430555555555554E-3</v>
      </c>
      <c r="AA1402">
        <f t="shared" si="65"/>
        <v>0</v>
      </c>
    </row>
    <row r="1403" spans="23:27">
      <c r="W1403">
        <f>IF(AA1403=1, VLOOKUP(CONCATENATE(Home!$B$2,-3),Comp_Time!$A:$B,2,FALSE),IF(Z1403&gt; VLOOKUP(CONCATENATE(Home!$B$2,-3),Comp_Time!$A:$B,2,FALSE),VLOOKUP(CONCATENATE(Home!$B$2,-3),Comp_Time!$A:$B,2,FALSE),Z1403))</f>
        <v>2.7430555555555554E-3</v>
      </c>
      <c r="X1403" s="59">
        <f t="shared" si="63"/>
        <v>0</v>
      </c>
      <c r="Y1403" s="59">
        <f t="shared" si="64"/>
        <v>0</v>
      </c>
      <c r="Z1403">
        <f>IF(X1403&gt;Y1403,X1403 - Y1403,VLOOKUP(CONCATENATE(Home!$B$2,-3),Comp_Time!$A:$B,2,FALSE))</f>
        <v>2.7430555555555554E-3</v>
      </c>
      <c r="AA1403">
        <f t="shared" si="65"/>
        <v>0</v>
      </c>
    </row>
    <row r="1404" spans="23:27">
      <c r="W1404">
        <f>IF(AA1404=1, VLOOKUP(CONCATENATE(Home!$B$2,-3),Comp_Time!$A:$B,2,FALSE),IF(Z1404&gt; VLOOKUP(CONCATENATE(Home!$B$2,-3),Comp_Time!$A:$B,2,FALSE),VLOOKUP(CONCATENATE(Home!$B$2,-3),Comp_Time!$A:$B,2,FALSE),Z1404))</f>
        <v>2.7430555555555554E-3</v>
      </c>
      <c r="X1404" s="59">
        <f t="shared" si="63"/>
        <v>0</v>
      </c>
      <c r="Y1404" s="59">
        <f t="shared" si="64"/>
        <v>0</v>
      </c>
      <c r="Z1404">
        <f>IF(X1404&gt;Y1404,X1404 - Y1404,VLOOKUP(CONCATENATE(Home!$B$2,-3),Comp_Time!$A:$B,2,FALSE))</f>
        <v>2.7430555555555554E-3</v>
      </c>
      <c r="AA1404">
        <f t="shared" si="65"/>
        <v>0</v>
      </c>
    </row>
    <row r="1405" spans="23:27">
      <c r="W1405">
        <f>IF(AA1405=1, VLOOKUP(CONCATENATE(Home!$B$2,-3),Comp_Time!$A:$B,2,FALSE),IF(Z1405&gt; VLOOKUP(CONCATENATE(Home!$B$2,-3),Comp_Time!$A:$B,2,FALSE),VLOOKUP(CONCATENATE(Home!$B$2,-3),Comp_Time!$A:$B,2,FALSE),Z1405))</f>
        <v>2.7430555555555554E-3</v>
      </c>
      <c r="X1405" s="59">
        <f t="shared" si="63"/>
        <v>0</v>
      </c>
      <c r="Y1405" s="59">
        <f t="shared" si="64"/>
        <v>0</v>
      </c>
      <c r="Z1405">
        <f>IF(X1405&gt;Y1405,X1405 - Y1405,VLOOKUP(CONCATENATE(Home!$B$2,-3),Comp_Time!$A:$B,2,FALSE))</f>
        <v>2.7430555555555554E-3</v>
      </c>
      <c r="AA1405">
        <f t="shared" si="65"/>
        <v>0</v>
      </c>
    </row>
    <row r="1406" spans="23:27">
      <c r="W1406">
        <f>IF(AA1406=1, VLOOKUP(CONCATENATE(Home!$B$2,-3),Comp_Time!$A:$B,2,FALSE),IF(Z1406&gt; VLOOKUP(CONCATENATE(Home!$B$2,-3),Comp_Time!$A:$B,2,FALSE),VLOOKUP(CONCATENATE(Home!$B$2,-3),Comp_Time!$A:$B,2,FALSE),Z1406))</f>
        <v>2.7430555555555554E-3</v>
      </c>
      <c r="X1406" s="59">
        <f t="shared" si="63"/>
        <v>0</v>
      </c>
      <c r="Y1406" s="59">
        <f t="shared" si="64"/>
        <v>0</v>
      </c>
      <c r="Z1406">
        <f>IF(X1406&gt;Y1406,X1406 - Y1406,VLOOKUP(CONCATENATE(Home!$B$2,-3),Comp_Time!$A:$B,2,FALSE))</f>
        <v>2.7430555555555554E-3</v>
      </c>
      <c r="AA1406">
        <f t="shared" si="65"/>
        <v>0</v>
      </c>
    </row>
    <row r="1407" spans="23:27">
      <c r="W1407">
        <f>IF(AA1407=1, VLOOKUP(CONCATENATE(Home!$B$2,-3),Comp_Time!$A:$B,2,FALSE),IF(Z1407&gt; VLOOKUP(CONCATENATE(Home!$B$2,-3),Comp_Time!$A:$B,2,FALSE),VLOOKUP(CONCATENATE(Home!$B$2,-3),Comp_Time!$A:$B,2,FALSE),Z1407))</f>
        <v>2.7430555555555554E-3</v>
      </c>
      <c r="X1407" s="59">
        <f t="shared" si="63"/>
        <v>0</v>
      </c>
      <c r="Y1407" s="59">
        <f t="shared" si="64"/>
        <v>0</v>
      </c>
      <c r="Z1407">
        <f>IF(X1407&gt;Y1407,X1407 - Y1407,VLOOKUP(CONCATENATE(Home!$B$2,-3),Comp_Time!$A:$B,2,FALSE))</f>
        <v>2.7430555555555554E-3</v>
      </c>
      <c r="AA1407">
        <f t="shared" si="65"/>
        <v>0</v>
      </c>
    </row>
    <row r="1408" spans="23:27">
      <c r="W1408">
        <f>IF(AA1408=1, VLOOKUP(CONCATENATE(Home!$B$2,-3),Comp_Time!$A:$B,2,FALSE),IF(Z1408&gt; VLOOKUP(CONCATENATE(Home!$B$2,-3),Comp_Time!$A:$B,2,FALSE),VLOOKUP(CONCATENATE(Home!$B$2,-3),Comp_Time!$A:$B,2,FALSE),Z1408))</f>
        <v>2.7430555555555554E-3</v>
      </c>
      <c r="X1408" s="59">
        <f t="shared" si="63"/>
        <v>0</v>
      </c>
      <c r="Y1408" s="59">
        <f t="shared" si="64"/>
        <v>0</v>
      </c>
      <c r="Z1408">
        <f>IF(X1408&gt;Y1408,X1408 - Y1408,VLOOKUP(CONCATENATE(Home!$B$2,-3),Comp_Time!$A:$B,2,FALSE))</f>
        <v>2.7430555555555554E-3</v>
      </c>
      <c r="AA1408">
        <f t="shared" si="65"/>
        <v>0</v>
      </c>
    </row>
    <row r="1409" spans="23:27">
      <c r="W1409">
        <f>IF(AA1409=1, VLOOKUP(CONCATENATE(Home!$B$2,-3),Comp_Time!$A:$B,2,FALSE),IF(Z1409&gt; VLOOKUP(CONCATENATE(Home!$B$2,-3),Comp_Time!$A:$B,2,FALSE),VLOOKUP(CONCATENATE(Home!$B$2,-3),Comp_Time!$A:$B,2,FALSE),Z1409))</f>
        <v>2.7430555555555554E-3</v>
      </c>
      <c r="X1409" s="59">
        <f t="shared" si="63"/>
        <v>0</v>
      </c>
      <c r="Y1409" s="59">
        <f t="shared" si="64"/>
        <v>0</v>
      </c>
      <c r="Z1409">
        <f>IF(X1409&gt;Y1409,X1409 - Y1409,VLOOKUP(CONCATENATE(Home!$B$2,-3),Comp_Time!$A:$B,2,FALSE))</f>
        <v>2.7430555555555554E-3</v>
      </c>
      <c r="AA1409">
        <f t="shared" si="65"/>
        <v>0</v>
      </c>
    </row>
    <row r="1410" spans="23:27">
      <c r="W1410">
        <f>IF(AA1410=1, VLOOKUP(CONCATENATE(Home!$B$2,-3),Comp_Time!$A:$B,2,FALSE),IF(Z1410&gt; VLOOKUP(CONCATENATE(Home!$B$2,-3),Comp_Time!$A:$B,2,FALSE),VLOOKUP(CONCATENATE(Home!$B$2,-3),Comp_Time!$A:$B,2,FALSE),Z1410))</f>
        <v>2.7430555555555554E-3</v>
      </c>
      <c r="X1410" s="59">
        <f t="shared" si="63"/>
        <v>0</v>
      </c>
      <c r="Y1410" s="59">
        <f t="shared" si="64"/>
        <v>0</v>
      </c>
      <c r="Z1410">
        <f>IF(X1410&gt;Y1410,X1410 - Y1410,VLOOKUP(CONCATENATE(Home!$B$2,-3),Comp_Time!$A:$B,2,FALSE))</f>
        <v>2.7430555555555554E-3</v>
      </c>
      <c r="AA1410">
        <f t="shared" si="65"/>
        <v>0</v>
      </c>
    </row>
    <row r="1411" spans="23:27">
      <c r="W1411">
        <f>IF(AA1411=1, VLOOKUP(CONCATENATE(Home!$B$2,-3),Comp_Time!$A:$B,2,FALSE),IF(Z1411&gt; VLOOKUP(CONCATENATE(Home!$B$2,-3),Comp_Time!$A:$B,2,FALSE),VLOOKUP(CONCATENATE(Home!$B$2,-3),Comp_Time!$A:$B,2,FALSE),Z1411))</f>
        <v>2.7430555555555554E-3</v>
      </c>
      <c r="X1411" s="59">
        <f t="shared" ref="X1411:X1474" si="66">TIME(HOUR(D1411),MINUTE(D1411),SECOND(D1411))</f>
        <v>0</v>
      </c>
      <c r="Y1411" s="59">
        <f t="shared" ref="Y1411:Y1474" si="67">TIME(HOUR(C1411),MINUTE(C1411),SECOND(C1411))</f>
        <v>0</v>
      </c>
      <c r="Z1411">
        <f>IF(X1411&gt;Y1411,X1411 - Y1411,VLOOKUP(CONCATENATE(Home!$B$2,-3),Comp_Time!$A:$B,2,FALSE))</f>
        <v>2.7430555555555554E-3</v>
      </c>
      <c r="AA1411">
        <f t="shared" ref="AA1411:AA1474" si="68">IF(DATE(YEAR(C1411),MONTH(C1411),DAY(C1411))=DATE(YEAR(D1411),MONTH(D1411),DAY(D1411)),0,1)</f>
        <v>0</v>
      </c>
    </row>
    <row r="1412" spans="23:27">
      <c r="W1412">
        <f>IF(AA1412=1, VLOOKUP(CONCATENATE(Home!$B$2,-3),Comp_Time!$A:$B,2,FALSE),IF(Z1412&gt; VLOOKUP(CONCATENATE(Home!$B$2,-3),Comp_Time!$A:$B,2,FALSE),VLOOKUP(CONCATENATE(Home!$B$2,-3),Comp_Time!$A:$B,2,FALSE),Z1412))</f>
        <v>2.7430555555555554E-3</v>
      </c>
      <c r="X1412" s="59">
        <f t="shared" si="66"/>
        <v>0</v>
      </c>
      <c r="Y1412" s="59">
        <f t="shared" si="67"/>
        <v>0</v>
      </c>
      <c r="Z1412">
        <f>IF(X1412&gt;Y1412,X1412 - Y1412,VLOOKUP(CONCATENATE(Home!$B$2,-3),Comp_Time!$A:$B,2,FALSE))</f>
        <v>2.7430555555555554E-3</v>
      </c>
      <c r="AA1412">
        <f t="shared" si="68"/>
        <v>0</v>
      </c>
    </row>
    <row r="1413" spans="23:27">
      <c r="W1413">
        <f>IF(AA1413=1, VLOOKUP(CONCATENATE(Home!$B$2,-3),Comp_Time!$A:$B,2,FALSE),IF(Z1413&gt; VLOOKUP(CONCATENATE(Home!$B$2,-3),Comp_Time!$A:$B,2,FALSE),VLOOKUP(CONCATENATE(Home!$B$2,-3),Comp_Time!$A:$B,2,FALSE),Z1413))</f>
        <v>2.7430555555555554E-3</v>
      </c>
      <c r="X1413" s="59">
        <f t="shared" si="66"/>
        <v>0</v>
      </c>
      <c r="Y1413" s="59">
        <f t="shared" si="67"/>
        <v>0</v>
      </c>
      <c r="Z1413">
        <f>IF(X1413&gt;Y1413,X1413 - Y1413,VLOOKUP(CONCATENATE(Home!$B$2,-3),Comp_Time!$A:$B,2,FALSE))</f>
        <v>2.7430555555555554E-3</v>
      </c>
      <c r="AA1413">
        <f t="shared" si="68"/>
        <v>0</v>
      </c>
    </row>
    <row r="1414" spans="23:27">
      <c r="W1414">
        <f>IF(AA1414=1, VLOOKUP(CONCATENATE(Home!$B$2,-3),Comp_Time!$A:$B,2,FALSE),IF(Z1414&gt; VLOOKUP(CONCATENATE(Home!$B$2,-3),Comp_Time!$A:$B,2,FALSE),VLOOKUP(CONCATENATE(Home!$B$2,-3),Comp_Time!$A:$B,2,FALSE),Z1414))</f>
        <v>2.7430555555555554E-3</v>
      </c>
      <c r="X1414" s="59">
        <f t="shared" si="66"/>
        <v>0</v>
      </c>
      <c r="Y1414" s="59">
        <f t="shared" si="67"/>
        <v>0</v>
      </c>
      <c r="Z1414">
        <f>IF(X1414&gt;Y1414,X1414 - Y1414,VLOOKUP(CONCATENATE(Home!$B$2,-3),Comp_Time!$A:$B,2,FALSE))</f>
        <v>2.7430555555555554E-3</v>
      </c>
      <c r="AA1414">
        <f t="shared" si="68"/>
        <v>0</v>
      </c>
    </row>
    <row r="1415" spans="23:27">
      <c r="W1415">
        <f>IF(AA1415=1, VLOOKUP(CONCATENATE(Home!$B$2,-3),Comp_Time!$A:$B,2,FALSE),IF(Z1415&gt; VLOOKUP(CONCATENATE(Home!$B$2,-3),Comp_Time!$A:$B,2,FALSE),VLOOKUP(CONCATENATE(Home!$B$2,-3),Comp_Time!$A:$B,2,FALSE),Z1415))</f>
        <v>2.7430555555555554E-3</v>
      </c>
      <c r="X1415" s="59">
        <f t="shared" si="66"/>
        <v>0</v>
      </c>
      <c r="Y1415" s="59">
        <f t="shared" si="67"/>
        <v>0</v>
      </c>
      <c r="Z1415">
        <f>IF(X1415&gt;Y1415,X1415 - Y1415,VLOOKUP(CONCATENATE(Home!$B$2,-3),Comp_Time!$A:$B,2,FALSE))</f>
        <v>2.7430555555555554E-3</v>
      </c>
      <c r="AA1415">
        <f t="shared" si="68"/>
        <v>0</v>
      </c>
    </row>
    <row r="1416" spans="23:27">
      <c r="W1416">
        <f>IF(AA1416=1, VLOOKUP(CONCATENATE(Home!$B$2,-3),Comp_Time!$A:$B,2,FALSE),IF(Z1416&gt; VLOOKUP(CONCATENATE(Home!$B$2,-3),Comp_Time!$A:$B,2,FALSE),VLOOKUP(CONCATENATE(Home!$B$2,-3),Comp_Time!$A:$B,2,FALSE),Z1416))</f>
        <v>2.7430555555555554E-3</v>
      </c>
      <c r="X1416" s="59">
        <f t="shared" si="66"/>
        <v>0</v>
      </c>
      <c r="Y1416" s="59">
        <f t="shared" si="67"/>
        <v>0</v>
      </c>
      <c r="Z1416">
        <f>IF(X1416&gt;Y1416,X1416 - Y1416,VLOOKUP(CONCATENATE(Home!$B$2,-3),Comp_Time!$A:$B,2,FALSE))</f>
        <v>2.7430555555555554E-3</v>
      </c>
      <c r="AA1416">
        <f t="shared" si="68"/>
        <v>0</v>
      </c>
    </row>
    <row r="1417" spans="23:27">
      <c r="W1417">
        <f>IF(AA1417=1, VLOOKUP(CONCATENATE(Home!$B$2,-3),Comp_Time!$A:$B,2,FALSE),IF(Z1417&gt; VLOOKUP(CONCATENATE(Home!$B$2,-3),Comp_Time!$A:$B,2,FALSE),VLOOKUP(CONCATENATE(Home!$B$2,-3),Comp_Time!$A:$B,2,FALSE),Z1417))</f>
        <v>2.7430555555555554E-3</v>
      </c>
      <c r="X1417" s="59">
        <f t="shared" si="66"/>
        <v>0</v>
      </c>
      <c r="Y1417" s="59">
        <f t="shared" si="67"/>
        <v>0</v>
      </c>
      <c r="Z1417">
        <f>IF(X1417&gt;Y1417,X1417 - Y1417,VLOOKUP(CONCATENATE(Home!$B$2,-3),Comp_Time!$A:$B,2,FALSE))</f>
        <v>2.7430555555555554E-3</v>
      </c>
      <c r="AA1417">
        <f t="shared" si="68"/>
        <v>0</v>
      </c>
    </row>
    <row r="1418" spans="23:27">
      <c r="W1418">
        <f>IF(AA1418=1, VLOOKUP(CONCATENATE(Home!$B$2,-3),Comp_Time!$A:$B,2,FALSE),IF(Z1418&gt; VLOOKUP(CONCATENATE(Home!$B$2,-3),Comp_Time!$A:$B,2,FALSE),VLOOKUP(CONCATENATE(Home!$B$2,-3),Comp_Time!$A:$B,2,FALSE),Z1418))</f>
        <v>2.7430555555555554E-3</v>
      </c>
      <c r="X1418" s="59">
        <f t="shared" si="66"/>
        <v>0</v>
      </c>
      <c r="Y1418" s="59">
        <f t="shared" si="67"/>
        <v>0</v>
      </c>
      <c r="Z1418">
        <f>IF(X1418&gt;Y1418,X1418 - Y1418,VLOOKUP(CONCATENATE(Home!$B$2,-3),Comp_Time!$A:$B,2,FALSE))</f>
        <v>2.7430555555555554E-3</v>
      </c>
      <c r="AA1418">
        <f t="shared" si="68"/>
        <v>0</v>
      </c>
    </row>
    <row r="1419" spans="23:27">
      <c r="W1419">
        <f>IF(AA1419=1, VLOOKUP(CONCATENATE(Home!$B$2,-3),Comp_Time!$A:$B,2,FALSE),IF(Z1419&gt; VLOOKUP(CONCATENATE(Home!$B$2,-3),Comp_Time!$A:$B,2,FALSE),VLOOKUP(CONCATENATE(Home!$B$2,-3),Comp_Time!$A:$B,2,FALSE),Z1419))</f>
        <v>2.7430555555555554E-3</v>
      </c>
      <c r="X1419" s="59">
        <f t="shared" si="66"/>
        <v>0</v>
      </c>
      <c r="Y1419" s="59">
        <f t="shared" si="67"/>
        <v>0</v>
      </c>
      <c r="Z1419">
        <f>IF(X1419&gt;Y1419,X1419 - Y1419,VLOOKUP(CONCATENATE(Home!$B$2,-3),Comp_Time!$A:$B,2,FALSE))</f>
        <v>2.7430555555555554E-3</v>
      </c>
      <c r="AA1419">
        <f t="shared" si="68"/>
        <v>0</v>
      </c>
    </row>
    <row r="1420" spans="23:27">
      <c r="W1420">
        <f>IF(AA1420=1, VLOOKUP(CONCATENATE(Home!$B$2,-3),Comp_Time!$A:$B,2,FALSE),IF(Z1420&gt; VLOOKUP(CONCATENATE(Home!$B$2,-3),Comp_Time!$A:$B,2,FALSE),VLOOKUP(CONCATENATE(Home!$B$2,-3),Comp_Time!$A:$B,2,FALSE),Z1420))</f>
        <v>2.7430555555555554E-3</v>
      </c>
      <c r="X1420" s="59">
        <f t="shared" si="66"/>
        <v>0</v>
      </c>
      <c r="Y1420" s="59">
        <f t="shared" si="67"/>
        <v>0</v>
      </c>
      <c r="Z1420">
        <f>IF(X1420&gt;Y1420,X1420 - Y1420,VLOOKUP(CONCATENATE(Home!$B$2,-3),Comp_Time!$A:$B,2,FALSE))</f>
        <v>2.7430555555555554E-3</v>
      </c>
      <c r="AA1420">
        <f t="shared" si="68"/>
        <v>0</v>
      </c>
    </row>
    <row r="1421" spans="23:27">
      <c r="W1421">
        <f>IF(AA1421=1, VLOOKUP(CONCATENATE(Home!$B$2,-3),Comp_Time!$A:$B,2,FALSE),IF(Z1421&gt; VLOOKUP(CONCATENATE(Home!$B$2,-3),Comp_Time!$A:$B,2,FALSE),VLOOKUP(CONCATENATE(Home!$B$2,-3),Comp_Time!$A:$B,2,FALSE),Z1421))</f>
        <v>2.7430555555555554E-3</v>
      </c>
      <c r="X1421" s="59">
        <f t="shared" si="66"/>
        <v>0</v>
      </c>
      <c r="Y1421" s="59">
        <f t="shared" si="67"/>
        <v>0</v>
      </c>
      <c r="Z1421">
        <f>IF(X1421&gt;Y1421,X1421 - Y1421,VLOOKUP(CONCATENATE(Home!$B$2,-3),Comp_Time!$A:$B,2,FALSE))</f>
        <v>2.7430555555555554E-3</v>
      </c>
      <c r="AA1421">
        <f t="shared" si="68"/>
        <v>0</v>
      </c>
    </row>
    <row r="1422" spans="23:27">
      <c r="W1422">
        <f>IF(AA1422=1, VLOOKUP(CONCATENATE(Home!$B$2,-3),Comp_Time!$A:$B,2,FALSE),IF(Z1422&gt; VLOOKUP(CONCATENATE(Home!$B$2,-3),Comp_Time!$A:$B,2,FALSE),VLOOKUP(CONCATENATE(Home!$B$2,-3),Comp_Time!$A:$B,2,FALSE),Z1422))</f>
        <v>2.7430555555555554E-3</v>
      </c>
      <c r="X1422" s="59">
        <f t="shared" si="66"/>
        <v>0</v>
      </c>
      <c r="Y1422" s="59">
        <f t="shared" si="67"/>
        <v>0</v>
      </c>
      <c r="Z1422">
        <f>IF(X1422&gt;Y1422,X1422 - Y1422,VLOOKUP(CONCATENATE(Home!$B$2,-3),Comp_Time!$A:$B,2,FALSE))</f>
        <v>2.7430555555555554E-3</v>
      </c>
      <c r="AA1422">
        <f t="shared" si="68"/>
        <v>0</v>
      </c>
    </row>
    <row r="1423" spans="23:27">
      <c r="W1423">
        <f>IF(AA1423=1, VLOOKUP(CONCATENATE(Home!$B$2,-3),Comp_Time!$A:$B,2,FALSE),IF(Z1423&gt; VLOOKUP(CONCATENATE(Home!$B$2,-3),Comp_Time!$A:$B,2,FALSE),VLOOKUP(CONCATENATE(Home!$B$2,-3),Comp_Time!$A:$B,2,FALSE),Z1423))</f>
        <v>2.7430555555555554E-3</v>
      </c>
      <c r="X1423" s="59">
        <f t="shared" si="66"/>
        <v>0</v>
      </c>
      <c r="Y1423" s="59">
        <f t="shared" si="67"/>
        <v>0</v>
      </c>
      <c r="Z1423">
        <f>IF(X1423&gt;Y1423,X1423 - Y1423,VLOOKUP(CONCATENATE(Home!$B$2,-3),Comp_Time!$A:$B,2,FALSE))</f>
        <v>2.7430555555555554E-3</v>
      </c>
      <c r="AA1423">
        <f t="shared" si="68"/>
        <v>0</v>
      </c>
    </row>
    <row r="1424" spans="23:27">
      <c r="W1424">
        <f>IF(AA1424=1, VLOOKUP(CONCATENATE(Home!$B$2,-3),Comp_Time!$A:$B,2,FALSE),IF(Z1424&gt; VLOOKUP(CONCATENATE(Home!$B$2,-3),Comp_Time!$A:$B,2,FALSE),VLOOKUP(CONCATENATE(Home!$B$2,-3),Comp_Time!$A:$B,2,FALSE),Z1424))</f>
        <v>2.7430555555555554E-3</v>
      </c>
      <c r="X1424" s="59">
        <f t="shared" si="66"/>
        <v>0</v>
      </c>
      <c r="Y1424" s="59">
        <f t="shared" si="67"/>
        <v>0</v>
      </c>
      <c r="Z1424">
        <f>IF(X1424&gt;Y1424,X1424 - Y1424,VLOOKUP(CONCATENATE(Home!$B$2,-3),Comp_Time!$A:$B,2,FALSE))</f>
        <v>2.7430555555555554E-3</v>
      </c>
      <c r="AA1424">
        <f t="shared" si="68"/>
        <v>0</v>
      </c>
    </row>
    <row r="1425" spans="23:27">
      <c r="W1425">
        <f>IF(AA1425=1, VLOOKUP(CONCATENATE(Home!$B$2,-3),Comp_Time!$A:$B,2,FALSE),IF(Z1425&gt; VLOOKUP(CONCATENATE(Home!$B$2,-3),Comp_Time!$A:$B,2,FALSE),VLOOKUP(CONCATENATE(Home!$B$2,-3),Comp_Time!$A:$B,2,FALSE),Z1425))</f>
        <v>2.7430555555555554E-3</v>
      </c>
      <c r="X1425" s="59">
        <f t="shared" si="66"/>
        <v>0</v>
      </c>
      <c r="Y1425" s="59">
        <f t="shared" si="67"/>
        <v>0</v>
      </c>
      <c r="Z1425">
        <f>IF(X1425&gt;Y1425,X1425 - Y1425,VLOOKUP(CONCATENATE(Home!$B$2,-3),Comp_Time!$A:$B,2,FALSE))</f>
        <v>2.7430555555555554E-3</v>
      </c>
      <c r="AA1425">
        <f t="shared" si="68"/>
        <v>0</v>
      </c>
    </row>
    <row r="1426" spans="23:27">
      <c r="W1426">
        <f>IF(AA1426=1, VLOOKUP(CONCATENATE(Home!$B$2,-3),Comp_Time!$A:$B,2,FALSE),IF(Z1426&gt; VLOOKUP(CONCATENATE(Home!$B$2,-3),Comp_Time!$A:$B,2,FALSE),VLOOKUP(CONCATENATE(Home!$B$2,-3),Comp_Time!$A:$B,2,FALSE),Z1426))</f>
        <v>2.7430555555555554E-3</v>
      </c>
      <c r="X1426" s="59">
        <f t="shared" si="66"/>
        <v>0</v>
      </c>
      <c r="Y1426" s="59">
        <f t="shared" si="67"/>
        <v>0</v>
      </c>
      <c r="Z1426">
        <f>IF(X1426&gt;Y1426,X1426 - Y1426,VLOOKUP(CONCATENATE(Home!$B$2,-3),Comp_Time!$A:$B,2,FALSE))</f>
        <v>2.7430555555555554E-3</v>
      </c>
      <c r="AA1426">
        <f t="shared" si="68"/>
        <v>0</v>
      </c>
    </row>
    <row r="1427" spans="23:27">
      <c r="W1427">
        <f>IF(AA1427=1, VLOOKUP(CONCATENATE(Home!$B$2,-3),Comp_Time!$A:$B,2,FALSE),IF(Z1427&gt; VLOOKUP(CONCATENATE(Home!$B$2,-3),Comp_Time!$A:$B,2,FALSE),VLOOKUP(CONCATENATE(Home!$B$2,-3),Comp_Time!$A:$B,2,FALSE),Z1427))</f>
        <v>2.7430555555555554E-3</v>
      </c>
      <c r="X1427" s="59">
        <f t="shared" si="66"/>
        <v>0</v>
      </c>
      <c r="Y1427" s="59">
        <f t="shared" si="67"/>
        <v>0</v>
      </c>
      <c r="Z1427">
        <f>IF(X1427&gt;Y1427,X1427 - Y1427,VLOOKUP(CONCATENATE(Home!$B$2,-3),Comp_Time!$A:$B,2,FALSE))</f>
        <v>2.7430555555555554E-3</v>
      </c>
      <c r="AA1427">
        <f t="shared" si="68"/>
        <v>0</v>
      </c>
    </row>
    <row r="1428" spans="23:27">
      <c r="W1428">
        <f>IF(AA1428=1, VLOOKUP(CONCATENATE(Home!$B$2,-3),Comp_Time!$A:$B,2,FALSE),IF(Z1428&gt; VLOOKUP(CONCATENATE(Home!$B$2,-3),Comp_Time!$A:$B,2,FALSE),VLOOKUP(CONCATENATE(Home!$B$2,-3),Comp_Time!$A:$B,2,FALSE),Z1428))</f>
        <v>2.7430555555555554E-3</v>
      </c>
      <c r="X1428" s="59">
        <f t="shared" si="66"/>
        <v>0</v>
      </c>
      <c r="Y1428" s="59">
        <f t="shared" si="67"/>
        <v>0</v>
      </c>
      <c r="Z1428">
        <f>IF(X1428&gt;Y1428,X1428 - Y1428,VLOOKUP(CONCATENATE(Home!$B$2,-3),Comp_Time!$A:$B,2,FALSE))</f>
        <v>2.7430555555555554E-3</v>
      </c>
      <c r="AA1428">
        <f t="shared" si="68"/>
        <v>0</v>
      </c>
    </row>
    <row r="1429" spans="23:27">
      <c r="W1429">
        <f>IF(AA1429=1, VLOOKUP(CONCATENATE(Home!$B$2,-3),Comp_Time!$A:$B,2,FALSE),IF(Z1429&gt; VLOOKUP(CONCATENATE(Home!$B$2,-3),Comp_Time!$A:$B,2,FALSE),VLOOKUP(CONCATENATE(Home!$B$2,-3),Comp_Time!$A:$B,2,FALSE),Z1429))</f>
        <v>2.7430555555555554E-3</v>
      </c>
      <c r="X1429" s="59">
        <f t="shared" si="66"/>
        <v>0</v>
      </c>
      <c r="Y1429" s="59">
        <f t="shared" si="67"/>
        <v>0</v>
      </c>
      <c r="Z1429">
        <f>IF(X1429&gt;Y1429,X1429 - Y1429,VLOOKUP(CONCATENATE(Home!$B$2,-3),Comp_Time!$A:$B,2,FALSE))</f>
        <v>2.7430555555555554E-3</v>
      </c>
      <c r="AA1429">
        <f t="shared" si="68"/>
        <v>0</v>
      </c>
    </row>
    <row r="1430" spans="23:27">
      <c r="W1430">
        <f>IF(AA1430=1, VLOOKUP(CONCATENATE(Home!$B$2,-3),Comp_Time!$A:$B,2,FALSE),IF(Z1430&gt; VLOOKUP(CONCATENATE(Home!$B$2,-3),Comp_Time!$A:$B,2,FALSE),VLOOKUP(CONCATENATE(Home!$B$2,-3),Comp_Time!$A:$B,2,FALSE),Z1430))</f>
        <v>2.7430555555555554E-3</v>
      </c>
      <c r="X1430" s="59">
        <f t="shared" si="66"/>
        <v>0</v>
      </c>
      <c r="Y1430" s="59">
        <f t="shared" si="67"/>
        <v>0</v>
      </c>
      <c r="Z1430">
        <f>IF(X1430&gt;Y1430,X1430 - Y1430,VLOOKUP(CONCATENATE(Home!$B$2,-3),Comp_Time!$A:$B,2,FALSE))</f>
        <v>2.7430555555555554E-3</v>
      </c>
      <c r="AA1430">
        <f t="shared" si="68"/>
        <v>0</v>
      </c>
    </row>
    <row r="1431" spans="23:27">
      <c r="W1431">
        <f>IF(AA1431=1, VLOOKUP(CONCATENATE(Home!$B$2,-3),Comp_Time!$A:$B,2,FALSE),IF(Z1431&gt; VLOOKUP(CONCATENATE(Home!$B$2,-3),Comp_Time!$A:$B,2,FALSE),VLOOKUP(CONCATENATE(Home!$B$2,-3),Comp_Time!$A:$B,2,FALSE),Z1431))</f>
        <v>2.7430555555555554E-3</v>
      </c>
      <c r="X1431" s="59">
        <f t="shared" si="66"/>
        <v>0</v>
      </c>
      <c r="Y1431" s="59">
        <f t="shared" si="67"/>
        <v>0</v>
      </c>
      <c r="Z1431">
        <f>IF(X1431&gt;Y1431,X1431 - Y1431,VLOOKUP(CONCATENATE(Home!$B$2,-3),Comp_Time!$A:$B,2,FALSE))</f>
        <v>2.7430555555555554E-3</v>
      </c>
      <c r="AA1431">
        <f t="shared" si="68"/>
        <v>0</v>
      </c>
    </row>
    <row r="1432" spans="23:27">
      <c r="W1432">
        <f>IF(AA1432=1, VLOOKUP(CONCATENATE(Home!$B$2,-3),Comp_Time!$A:$B,2,FALSE),IF(Z1432&gt; VLOOKUP(CONCATENATE(Home!$B$2,-3),Comp_Time!$A:$B,2,FALSE),VLOOKUP(CONCATENATE(Home!$B$2,-3),Comp_Time!$A:$B,2,FALSE),Z1432))</f>
        <v>2.7430555555555554E-3</v>
      </c>
      <c r="X1432" s="59">
        <f t="shared" si="66"/>
        <v>0</v>
      </c>
      <c r="Y1432" s="59">
        <f t="shared" si="67"/>
        <v>0</v>
      </c>
      <c r="Z1432">
        <f>IF(X1432&gt;Y1432,X1432 - Y1432,VLOOKUP(CONCATENATE(Home!$B$2,-3),Comp_Time!$A:$B,2,FALSE))</f>
        <v>2.7430555555555554E-3</v>
      </c>
      <c r="AA1432">
        <f t="shared" si="68"/>
        <v>0</v>
      </c>
    </row>
    <row r="1433" spans="23:27">
      <c r="W1433">
        <f>IF(AA1433=1, VLOOKUP(CONCATENATE(Home!$B$2,-3),Comp_Time!$A:$B,2,FALSE),IF(Z1433&gt; VLOOKUP(CONCATENATE(Home!$B$2,-3),Comp_Time!$A:$B,2,FALSE),VLOOKUP(CONCATENATE(Home!$B$2,-3),Comp_Time!$A:$B,2,FALSE),Z1433))</f>
        <v>2.7430555555555554E-3</v>
      </c>
      <c r="X1433" s="59">
        <f t="shared" si="66"/>
        <v>0</v>
      </c>
      <c r="Y1433" s="59">
        <f t="shared" si="67"/>
        <v>0</v>
      </c>
      <c r="Z1433">
        <f>IF(X1433&gt;Y1433,X1433 - Y1433,VLOOKUP(CONCATENATE(Home!$B$2,-3),Comp_Time!$A:$B,2,FALSE))</f>
        <v>2.7430555555555554E-3</v>
      </c>
      <c r="AA1433">
        <f t="shared" si="68"/>
        <v>0</v>
      </c>
    </row>
    <row r="1434" spans="23:27">
      <c r="W1434">
        <f>IF(AA1434=1, VLOOKUP(CONCATENATE(Home!$B$2,-3),Comp_Time!$A:$B,2,FALSE),IF(Z1434&gt; VLOOKUP(CONCATENATE(Home!$B$2,-3),Comp_Time!$A:$B,2,FALSE),VLOOKUP(CONCATENATE(Home!$B$2,-3),Comp_Time!$A:$B,2,FALSE),Z1434))</f>
        <v>2.7430555555555554E-3</v>
      </c>
      <c r="X1434" s="59">
        <f t="shared" si="66"/>
        <v>0</v>
      </c>
      <c r="Y1434" s="59">
        <f t="shared" si="67"/>
        <v>0</v>
      </c>
      <c r="Z1434">
        <f>IF(X1434&gt;Y1434,X1434 - Y1434,VLOOKUP(CONCATENATE(Home!$B$2,-3),Comp_Time!$A:$B,2,FALSE))</f>
        <v>2.7430555555555554E-3</v>
      </c>
      <c r="AA1434">
        <f t="shared" si="68"/>
        <v>0</v>
      </c>
    </row>
    <row r="1435" spans="23:27">
      <c r="W1435">
        <f>IF(AA1435=1, VLOOKUP(CONCATENATE(Home!$B$2,-3),Comp_Time!$A:$B,2,FALSE),IF(Z1435&gt; VLOOKUP(CONCATENATE(Home!$B$2,-3),Comp_Time!$A:$B,2,FALSE),VLOOKUP(CONCATENATE(Home!$B$2,-3),Comp_Time!$A:$B,2,FALSE),Z1435))</f>
        <v>2.7430555555555554E-3</v>
      </c>
      <c r="X1435" s="59">
        <f t="shared" si="66"/>
        <v>0</v>
      </c>
      <c r="Y1435" s="59">
        <f t="shared" si="67"/>
        <v>0</v>
      </c>
      <c r="Z1435">
        <f>IF(X1435&gt;Y1435,X1435 - Y1435,VLOOKUP(CONCATENATE(Home!$B$2,-3),Comp_Time!$A:$B,2,FALSE))</f>
        <v>2.7430555555555554E-3</v>
      </c>
      <c r="AA1435">
        <f t="shared" si="68"/>
        <v>0</v>
      </c>
    </row>
    <row r="1436" spans="23:27">
      <c r="W1436">
        <f>IF(AA1436=1, VLOOKUP(CONCATENATE(Home!$B$2,-3),Comp_Time!$A:$B,2,FALSE),IF(Z1436&gt; VLOOKUP(CONCATENATE(Home!$B$2,-3),Comp_Time!$A:$B,2,FALSE),VLOOKUP(CONCATENATE(Home!$B$2,-3),Comp_Time!$A:$B,2,FALSE),Z1436))</f>
        <v>2.7430555555555554E-3</v>
      </c>
      <c r="X1436" s="59">
        <f t="shared" si="66"/>
        <v>0</v>
      </c>
      <c r="Y1436" s="59">
        <f t="shared" si="67"/>
        <v>0</v>
      </c>
      <c r="Z1436">
        <f>IF(X1436&gt;Y1436,X1436 - Y1436,VLOOKUP(CONCATENATE(Home!$B$2,-3),Comp_Time!$A:$B,2,FALSE))</f>
        <v>2.7430555555555554E-3</v>
      </c>
      <c r="AA1436">
        <f t="shared" si="68"/>
        <v>0</v>
      </c>
    </row>
    <row r="1437" spans="23:27">
      <c r="W1437">
        <f>IF(AA1437=1, VLOOKUP(CONCATENATE(Home!$B$2,-3),Comp_Time!$A:$B,2,FALSE),IF(Z1437&gt; VLOOKUP(CONCATENATE(Home!$B$2,-3),Comp_Time!$A:$B,2,FALSE),VLOOKUP(CONCATENATE(Home!$B$2,-3),Comp_Time!$A:$B,2,FALSE),Z1437))</f>
        <v>2.7430555555555554E-3</v>
      </c>
      <c r="X1437" s="59">
        <f t="shared" si="66"/>
        <v>0</v>
      </c>
      <c r="Y1437" s="59">
        <f t="shared" si="67"/>
        <v>0</v>
      </c>
      <c r="Z1437">
        <f>IF(X1437&gt;Y1437,X1437 - Y1437,VLOOKUP(CONCATENATE(Home!$B$2,-3),Comp_Time!$A:$B,2,FALSE))</f>
        <v>2.7430555555555554E-3</v>
      </c>
      <c r="AA1437">
        <f t="shared" si="68"/>
        <v>0</v>
      </c>
    </row>
    <row r="1438" spans="23:27">
      <c r="W1438">
        <f>IF(AA1438=1, VLOOKUP(CONCATENATE(Home!$B$2,-3),Comp_Time!$A:$B,2,FALSE),IF(Z1438&gt; VLOOKUP(CONCATENATE(Home!$B$2,-3),Comp_Time!$A:$B,2,FALSE),VLOOKUP(CONCATENATE(Home!$B$2,-3),Comp_Time!$A:$B,2,FALSE),Z1438))</f>
        <v>2.7430555555555554E-3</v>
      </c>
      <c r="X1438" s="59">
        <f t="shared" si="66"/>
        <v>0</v>
      </c>
      <c r="Y1438" s="59">
        <f t="shared" si="67"/>
        <v>0</v>
      </c>
      <c r="Z1438">
        <f>IF(X1438&gt;Y1438,X1438 - Y1438,VLOOKUP(CONCATENATE(Home!$B$2,-3),Comp_Time!$A:$B,2,FALSE))</f>
        <v>2.7430555555555554E-3</v>
      </c>
      <c r="AA1438">
        <f t="shared" si="68"/>
        <v>0</v>
      </c>
    </row>
    <row r="1439" spans="23:27">
      <c r="W1439">
        <f>IF(AA1439=1, VLOOKUP(CONCATENATE(Home!$B$2,-3),Comp_Time!$A:$B,2,FALSE),IF(Z1439&gt; VLOOKUP(CONCATENATE(Home!$B$2,-3),Comp_Time!$A:$B,2,FALSE),VLOOKUP(CONCATENATE(Home!$B$2,-3),Comp_Time!$A:$B,2,FALSE),Z1439))</f>
        <v>2.7430555555555554E-3</v>
      </c>
      <c r="X1439" s="59">
        <f t="shared" si="66"/>
        <v>0</v>
      </c>
      <c r="Y1439" s="59">
        <f t="shared" si="67"/>
        <v>0</v>
      </c>
      <c r="Z1439">
        <f>IF(X1439&gt;Y1439,X1439 - Y1439,VLOOKUP(CONCATENATE(Home!$B$2,-3),Comp_Time!$A:$B,2,FALSE))</f>
        <v>2.7430555555555554E-3</v>
      </c>
      <c r="AA1439">
        <f t="shared" si="68"/>
        <v>0</v>
      </c>
    </row>
    <row r="1440" spans="23:27">
      <c r="W1440">
        <f>IF(AA1440=1, VLOOKUP(CONCATENATE(Home!$B$2,-3),Comp_Time!$A:$B,2,FALSE),IF(Z1440&gt; VLOOKUP(CONCATENATE(Home!$B$2,-3),Comp_Time!$A:$B,2,FALSE),VLOOKUP(CONCATENATE(Home!$B$2,-3),Comp_Time!$A:$B,2,FALSE),Z1440))</f>
        <v>2.7430555555555554E-3</v>
      </c>
      <c r="X1440" s="59">
        <f t="shared" si="66"/>
        <v>0</v>
      </c>
      <c r="Y1440" s="59">
        <f t="shared" si="67"/>
        <v>0</v>
      </c>
      <c r="Z1440">
        <f>IF(X1440&gt;Y1440,X1440 - Y1440,VLOOKUP(CONCATENATE(Home!$B$2,-3),Comp_Time!$A:$B,2,FALSE))</f>
        <v>2.7430555555555554E-3</v>
      </c>
      <c r="AA1440">
        <f t="shared" si="68"/>
        <v>0</v>
      </c>
    </row>
    <row r="1441" spans="23:27">
      <c r="W1441">
        <f>IF(AA1441=1, VLOOKUP(CONCATENATE(Home!$B$2,-3),Comp_Time!$A:$B,2,FALSE),IF(Z1441&gt; VLOOKUP(CONCATENATE(Home!$B$2,-3),Comp_Time!$A:$B,2,FALSE),VLOOKUP(CONCATENATE(Home!$B$2,-3),Comp_Time!$A:$B,2,FALSE),Z1441))</f>
        <v>2.7430555555555554E-3</v>
      </c>
      <c r="X1441" s="59">
        <f t="shared" si="66"/>
        <v>0</v>
      </c>
      <c r="Y1441" s="59">
        <f t="shared" si="67"/>
        <v>0</v>
      </c>
      <c r="Z1441">
        <f>IF(X1441&gt;Y1441,X1441 - Y1441,VLOOKUP(CONCATENATE(Home!$B$2,-3),Comp_Time!$A:$B,2,FALSE))</f>
        <v>2.7430555555555554E-3</v>
      </c>
      <c r="AA1441">
        <f t="shared" si="68"/>
        <v>0</v>
      </c>
    </row>
    <row r="1442" spans="23:27">
      <c r="W1442">
        <f>IF(AA1442=1, VLOOKUP(CONCATENATE(Home!$B$2,-3),Comp_Time!$A:$B,2,FALSE),IF(Z1442&gt; VLOOKUP(CONCATENATE(Home!$B$2,-3),Comp_Time!$A:$B,2,FALSE),VLOOKUP(CONCATENATE(Home!$B$2,-3),Comp_Time!$A:$B,2,FALSE),Z1442))</f>
        <v>2.7430555555555554E-3</v>
      </c>
      <c r="X1442" s="59">
        <f t="shared" si="66"/>
        <v>0</v>
      </c>
      <c r="Y1442" s="59">
        <f t="shared" si="67"/>
        <v>0</v>
      </c>
      <c r="Z1442">
        <f>IF(X1442&gt;Y1442,X1442 - Y1442,VLOOKUP(CONCATENATE(Home!$B$2,-3),Comp_Time!$A:$B,2,FALSE))</f>
        <v>2.7430555555555554E-3</v>
      </c>
      <c r="AA1442">
        <f t="shared" si="68"/>
        <v>0</v>
      </c>
    </row>
    <row r="1443" spans="23:27">
      <c r="W1443">
        <f>IF(AA1443=1, VLOOKUP(CONCATENATE(Home!$B$2,-3),Comp_Time!$A:$B,2,FALSE),IF(Z1443&gt; VLOOKUP(CONCATENATE(Home!$B$2,-3),Comp_Time!$A:$B,2,FALSE),VLOOKUP(CONCATENATE(Home!$B$2,-3),Comp_Time!$A:$B,2,FALSE),Z1443))</f>
        <v>2.7430555555555554E-3</v>
      </c>
      <c r="X1443" s="59">
        <f t="shared" si="66"/>
        <v>0</v>
      </c>
      <c r="Y1443" s="59">
        <f t="shared" si="67"/>
        <v>0</v>
      </c>
      <c r="Z1443">
        <f>IF(X1443&gt;Y1443,X1443 - Y1443,VLOOKUP(CONCATENATE(Home!$B$2,-3),Comp_Time!$A:$B,2,FALSE))</f>
        <v>2.7430555555555554E-3</v>
      </c>
      <c r="AA1443">
        <f t="shared" si="68"/>
        <v>0</v>
      </c>
    </row>
    <row r="1444" spans="23:27">
      <c r="W1444">
        <f>IF(AA1444=1, VLOOKUP(CONCATENATE(Home!$B$2,-3),Comp_Time!$A:$B,2,FALSE),IF(Z1444&gt; VLOOKUP(CONCATENATE(Home!$B$2,-3),Comp_Time!$A:$B,2,FALSE),VLOOKUP(CONCATENATE(Home!$B$2,-3),Comp_Time!$A:$B,2,FALSE),Z1444))</f>
        <v>2.7430555555555554E-3</v>
      </c>
      <c r="X1444" s="59">
        <f t="shared" si="66"/>
        <v>0</v>
      </c>
      <c r="Y1444" s="59">
        <f t="shared" si="67"/>
        <v>0</v>
      </c>
      <c r="Z1444">
        <f>IF(X1444&gt;Y1444,X1444 - Y1444,VLOOKUP(CONCATENATE(Home!$B$2,-3),Comp_Time!$A:$B,2,FALSE))</f>
        <v>2.7430555555555554E-3</v>
      </c>
      <c r="AA1444">
        <f t="shared" si="68"/>
        <v>0</v>
      </c>
    </row>
    <row r="1445" spans="23:27">
      <c r="W1445">
        <f>IF(AA1445=1, VLOOKUP(CONCATENATE(Home!$B$2,-3),Comp_Time!$A:$B,2,FALSE),IF(Z1445&gt; VLOOKUP(CONCATENATE(Home!$B$2,-3),Comp_Time!$A:$B,2,FALSE),VLOOKUP(CONCATENATE(Home!$B$2,-3),Comp_Time!$A:$B,2,FALSE),Z1445))</f>
        <v>2.7430555555555554E-3</v>
      </c>
      <c r="X1445" s="59">
        <f t="shared" si="66"/>
        <v>0</v>
      </c>
      <c r="Y1445" s="59">
        <f t="shared" si="67"/>
        <v>0</v>
      </c>
      <c r="Z1445">
        <f>IF(X1445&gt;Y1445,X1445 - Y1445,VLOOKUP(CONCATENATE(Home!$B$2,-3),Comp_Time!$A:$B,2,FALSE))</f>
        <v>2.7430555555555554E-3</v>
      </c>
      <c r="AA1445">
        <f t="shared" si="68"/>
        <v>0</v>
      </c>
    </row>
    <row r="1446" spans="23:27">
      <c r="W1446">
        <f>IF(AA1446=1, VLOOKUP(CONCATENATE(Home!$B$2,-3),Comp_Time!$A:$B,2,FALSE),IF(Z1446&gt; VLOOKUP(CONCATENATE(Home!$B$2,-3),Comp_Time!$A:$B,2,FALSE),VLOOKUP(CONCATENATE(Home!$B$2,-3),Comp_Time!$A:$B,2,FALSE),Z1446))</f>
        <v>2.7430555555555554E-3</v>
      </c>
      <c r="X1446" s="59">
        <f t="shared" si="66"/>
        <v>0</v>
      </c>
      <c r="Y1446" s="59">
        <f t="shared" si="67"/>
        <v>0</v>
      </c>
      <c r="Z1446">
        <f>IF(X1446&gt;Y1446,X1446 - Y1446,VLOOKUP(CONCATENATE(Home!$B$2,-3),Comp_Time!$A:$B,2,FALSE))</f>
        <v>2.7430555555555554E-3</v>
      </c>
      <c r="AA1446">
        <f t="shared" si="68"/>
        <v>0</v>
      </c>
    </row>
    <row r="1447" spans="23:27">
      <c r="W1447">
        <f>IF(AA1447=1, VLOOKUP(CONCATENATE(Home!$B$2,-3),Comp_Time!$A:$B,2,FALSE),IF(Z1447&gt; VLOOKUP(CONCATENATE(Home!$B$2,-3),Comp_Time!$A:$B,2,FALSE),VLOOKUP(CONCATENATE(Home!$B$2,-3),Comp_Time!$A:$B,2,FALSE),Z1447))</f>
        <v>2.7430555555555554E-3</v>
      </c>
      <c r="X1447" s="59">
        <f t="shared" si="66"/>
        <v>0</v>
      </c>
      <c r="Y1447" s="59">
        <f t="shared" si="67"/>
        <v>0</v>
      </c>
      <c r="Z1447">
        <f>IF(X1447&gt;Y1447,X1447 - Y1447,VLOOKUP(CONCATENATE(Home!$B$2,-3),Comp_Time!$A:$B,2,FALSE))</f>
        <v>2.7430555555555554E-3</v>
      </c>
      <c r="AA1447">
        <f t="shared" si="68"/>
        <v>0</v>
      </c>
    </row>
    <row r="1448" spans="23:27">
      <c r="W1448">
        <f>IF(AA1448=1, VLOOKUP(CONCATENATE(Home!$B$2,-3),Comp_Time!$A:$B,2,FALSE),IF(Z1448&gt; VLOOKUP(CONCATENATE(Home!$B$2,-3),Comp_Time!$A:$B,2,FALSE),VLOOKUP(CONCATENATE(Home!$B$2,-3),Comp_Time!$A:$B,2,FALSE),Z1448))</f>
        <v>2.7430555555555554E-3</v>
      </c>
      <c r="X1448" s="59">
        <f t="shared" si="66"/>
        <v>0</v>
      </c>
      <c r="Y1448" s="59">
        <f t="shared" si="67"/>
        <v>0</v>
      </c>
      <c r="Z1448">
        <f>IF(X1448&gt;Y1448,X1448 - Y1448,VLOOKUP(CONCATENATE(Home!$B$2,-3),Comp_Time!$A:$B,2,FALSE))</f>
        <v>2.7430555555555554E-3</v>
      </c>
      <c r="AA1448">
        <f t="shared" si="68"/>
        <v>0</v>
      </c>
    </row>
    <row r="1449" spans="23:27">
      <c r="W1449">
        <f>IF(AA1449=1, VLOOKUP(CONCATENATE(Home!$B$2,-3),Comp_Time!$A:$B,2,FALSE),IF(Z1449&gt; VLOOKUP(CONCATENATE(Home!$B$2,-3),Comp_Time!$A:$B,2,FALSE),VLOOKUP(CONCATENATE(Home!$B$2,-3),Comp_Time!$A:$B,2,FALSE),Z1449))</f>
        <v>2.7430555555555554E-3</v>
      </c>
      <c r="X1449" s="59">
        <f t="shared" si="66"/>
        <v>0</v>
      </c>
      <c r="Y1449" s="59">
        <f t="shared" si="67"/>
        <v>0</v>
      </c>
      <c r="Z1449">
        <f>IF(X1449&gt;Y1449,X1449 - Y1449,VLOOKUP(CONCATENATE(Home!$B$2,-3),Comp_Time!$A:$B,2,FALSE))</f>
        <v>2.7430555555555554E-3</v>
      </c>
      <c r="AA1449">
        <f t="shared" si="68"/>
        <v>0</v>
      </c>
    </row>
    <row r="1450" spans="23:27">
      <c r="W1450">
        <f>IF(AA1450=1, VLOOKUP(CONCATENATE(Home!$B$2,-3),Comp_Time!$A:$B,2,FALSE),IF(Z1450&gt; VLOOKUP(CONCATENATE(Home!$B$2,-3),Comp_Time!$A:$B,2,FALSE),VLOOKUP(CONCATENATE(Home!$B$2,-3),Comp_Time!$A:$B,2,FALSE),Z1450))</f>
        <v>2.7430555555555554E-3</v>
      </c>
      <c r="X1450" s="59">
        <f t="shared" si="66"/>
        <v>0</v>
      </c>
      <c r="Y1450" s="59">
        <f t="shared" si="67"/>
        <v>0</v>
      </c>
      <c r="Z1450">
        <f>IF(X1450&gt;Y1450,X1450 - Y1450,VLOOKUP(CONCATENATE(Home!$B$2,-3),Comp_Time!$A:$B,2,FALSE))</f>
        <v>2.7430555555555554E-3</v>
      </c>
      <c r="AA1450">
        <f t="shared" si="68"/>
        <v>0</v>
      </c>
    </row>
    <row r="1451" spans="23:27">
      <c r="W1451">
        <f>IF(AA1451=1, VLOOKUP(CONCATENATE(Home!$B$2,-3),Comp_Time!$A:$B,2,FALSE),IF(Z1451&gt; VLOOKUP(CONCATENATE(Home!$B$2,-3),Comp_Time!$A:$B,2,FALSE),VLOOKUP(CONCATENATE(Home!$B$2,-3),Comp_Time!$A:$B,2,FALSE),Z1451))</f>
        <v>2.7430555555555554E-3</v>
      </c>
      <c r="X1451" s="59">
        <f t="shared" si="66"/>
        <v>0</v>
      </c>
      <c r="Y1451" s="59">
        <f t="shared" si="67"/>
        <v>0</v>
      </c>
      <c r="Z1451">
        <f>IF(X1451&gt;Y1451,X1451 - Y1451,VLOOKUP(CONCATENATE(Home!$B$2,-3),Comp_Time!$A:$B,2,FALSE))</f>
        <v>2.7430555555555554E-3</v>
      </c>
      <c r="AA1451">
        <f t="shared" si="68"/>
        <v>0</v>
      </c>
    </row>
    <row r="1452" spans="23:27">
      <c r="W1452">
        <f>IF(AA1452=1, VLOOKUP(CONCATENATE(Home!$B$2,-3),Comp_Time!$A:$B,2,FALSE),IF(Z1452&gt; VLOOKUP(CONCATENATE(Home!$B$2,-3),Comp_Time!$A:$B,2,FALSE),VLOOKUP(CONCATENATE(Home!$B$2,-3),Comp_Time!$A:$B,2,FALSE),Z1452))</f>
        <v>2.7430555555555554E-3</v>
      </c>
      <c r="X1452" s="59">
        <f t="shared" si="66"/>
        <v>0</v>
      </c>
      <c r="Y1452" s="59">
        <f t="shared" si="67"/>
        <v>0</v>
      </c>
      <c r="Z1452">
        <f>IF(X1452&gt;Y1452,X1452 - Y1452,VLOOKUP(CONCATENATE(Home!$B$2,-3),Comp_Time!$A:$B,2,FALSE))</f>
        <v>2.7430555555555554E-3</v>
      </c>
      <c r="AA1452">
        <f t="shared" si="68"/>
        <v>0</v>
      </c>
    </row>
    <row r="1453" spans="23:27">
      <c r="W1453">
        <f>IF(AA1453=1, VLOOKUP(CONCATENATE(Home!$B$2,-3),Comp_Time!$A:$B,2,FALSE),IF(Z1453&gt; VLOOKUP(CONCATENATE(Home!$B$2,-3),Comp_Time!$A:$B,2,FALSE),VLOOKUP(CONCATENATE(Home!$B$2,-3),Comp_Time!$A:$B,2,FALSE),Z1453))</f>
        <v>2.7430555555555554E-3</v>
      </c>
      <c r="X1453" s="59">
        <f t="shared" si="66"/>
        <v>0</v>
      </c>
      <c r="Y1453" s="59">
        <f t="shared" si="67"/>
        <v>0</v>
      </c>
      <c r="Z1453">
        <f>IF(X1453&gt;Y1453,X1453 - Y1453,VLOOKUP(CONCATENATE(Home!$B$2,-3),Comp_Time!$A:$B,2,FALSE))</f>
        <v>2.7430555555555554E-3</v>
      </c>
      <c r="AA1453">
        <f t="shared" si="68"/>
        <v>0</v>
      </c>
    </row>
    <row r="1454" spans="23:27">
      <c r="W1454">
        <f>IF(AA1454=1, VLOOKUP(CONCATENATE(Home!$B$2,-3),Comp_Time!$A:$B,2,FALSE),IF(Z1454&gt; VLOOKUP(CONCATENATE(Home!$B$2,-3),Comp_Time!$A:$B,2,FALSE),VLOOKUP(CONCATENATE(Home!$B$2,-3),Comp_Time!$A:$B,2,FALSE),Z1454))</f>
        <v>2.7430555555555554E-3</v>
      </c>
      <c r="X1454" s="59">
        <f t="shared" si="66"/>
        <v>0</v>
      </c>
      <c r="Y1454" s="59">
        <f t="shared" si="67"/>
        <v>0</v>
      </c>
      <c r="Z1454">
        <f>IF(X1454&gt;Y1454,X1454 - Y1454,VLOOKUP(CONCATENATE(Home!$B$2,-3),Comp_Time!$A:$B,2,FALSE))</f>
        <v>2.7430555555555554E-3</v>
      </c>
      <c r="AA1454">
        <f t="shared" si="68"/>
        <v>0</v>
      </c>
    </row>
    <row r="1455" spans="23:27">
      <c r="W1455">
        <f>IF(AA1455=1, VLOOKUP(CONCATENATE(Home!$B$2,-3),Comp_Time!$A:$B,2,FALSE),IF(Z1455&gt; VLOOKUP(CONCATENATE(Home!$B$2,-3),Comp_Time!$A:$B,2,FALSE),VLOOKUP(CONCATENATE(Home!$B$2,-3),Comp_Time!$A:$B,2,FALSE),Z1455))</f>
        <v>2.7430555555555554E-3</v>
      </c>
      <c r="X1455" s="59">
        <f t="shared" si="66"/>
        <v>0</v>
      </c>
      <c r="Y1455" s="59">
        <f t="shared" si="67"/>
        <v>0</v>
      </c>
      <c r="Z1455">
        <f>IF(X1455&gt;Y1455,X1455 - Y1455,VLOOKUP(CONCATENATE(Home!$B$2,-3),Comp_Time!$A:$B,2,FALSE))</f>
        <v>2.7430555555555554E-3</v>
      </c>
      <c r="AA1455">
        <f t="shared" si="68"/>
        <v>0</v>
      </c>
    </row>
    <row r="1456" spans="23:27">
      <c r="W1456">
        <f>IF(AA1456=1, VLOOKUP(CONCATENATE(Home!$B$2,-3),Comp_Time!$A:$B,2,FALSE),IF(Z1456&gt; VLOOKUP(CONCATENATE(Home!$B$2,-3),Comp_Time!$A:$B,2,FALSE),VLOOKUP(CONCATENATE(Home!$B$2,-3),Comp_Time!$A:$B,2,FALSE),Z1456))</f>
        <v>2.7430555555555554E-3</v>
      </c>
      <c r="X1456" s="59">
        <f t="shared" si="66"/>
        <v>0</v>
      </c>
      <c r="Y1456" s="59">
        <f t="shared" si="67"/>
        <v>0</v>
      </c>
      <c r="Z1456">
        <f>IF(X1456&gt;Y1456,X1456 - Y1456,VLOOKUP(CONCATENATE(Home!$B$2,-3),Comp_Time!$A:$B,2,FALSE))</f>
        <v>2.7430555555555554E-3</v>
      </c>
      <c r="AA1456">
        <f t="shared" si="68"/>
        <v>0</v>
      </c>
    </row>
    <row r="1457" spans="23:27">
      <c r="W1457">
        <f>IF(AA1457=1, VLOOKUP(CONCATENATE(Home!$B$2,-3),Comp_Time!$A:$B,2,FALSE),IF(Z1457&gt; VLOOKUP(CONCATENATE(Home!$B$2,-3),Comp_Time!$A:$B,2,FALSE),VLOOKUP(CONCATENATE(Home!$B$2,-3),Comp_Time!$A:$B,2,FALSE),Z1457))</f>
        <v>2.7430555555555554E-3</v>
      </c>
      <c r="X1457" s="59">
        <f t="shared" si="66"/>
        <v>0</v>
      </c>
      <c r="Y1457" s="59">
        <f t="shared" si="67"/>
        <v>0</v>
      </c>
      <c r="Z1457">
        <f>IF(X1457&gt;Y1457,X1457 - Y1457,VLOOKUP(CONCATENATE(Home!$B$2,-3),Comp_Time!$A:$B,2,FALSE))</f>
        <v>2.7430555555555554E-3</v>
      </c>
      <c r="AA1457">
        <f t="shared" si="68"/>
        <v>0</v>
      </c>
    </row>
    <row r="1458" spans="23:27">
      <c r="W1458">
        <f>IF(AA1458=1, VLOOKUP(CONCATENATE(Home!$B$2,-3),Comp_Time!$A:$B,2,FALSE),IF(Z1458&gt; VLOOKUP(CONCATENATE(Home!$B$2,-3),Comp_Time!$A:$B,2,FALSE),VLOOKUP(CONCATENATE(Home!$B$2,-3),Comp_Time!$A:$B,2,FALSE),Z1458))</f>
        <v>2.7430555555555554E-3</v>
      </c>
      <c r="X1458" s="59">
        <f t="shared" si="66"/>
        <v>0</v>
      </c>
      <c r="Y1458" s="59">
        <f t="shared" si="67"/>
        <v>0</v>
      </c>
      <c r="Z1458">
        <f>IF(X1458&gt;Y1458,X1458 - Y1458,VLOOKUP(CONCATENATE(Home!$B$2,-3),Comp_Time!$A:$B,2,FALSE))</f>
        <v>2.7430555555555554E-3</v>
      </c>
      <c r="AA1458">
        <f t="shared" si="68"/>
        <v>0</v>
      </c>
    </row>
    <row r="1459" spans="23:27">
      <c r="W1459">
        <f>IF(AA1459=1, VLOOKUP(CONCATENATE(Home!$B$2,-3),Comp_Time!$A:$B,2,FALSE),IF(Z1459&gt; VLOOKUP(CONCATENATE(Home!$B$2,-3),Comp_Time!$A:$B,2,FALSE),VLOOKUP(CONCATENATE(Home!$B$2,-3),Comp_Time!$A:$B,2,FALSE),Z1459))</f>
        <v>2.7430555555555554E-3</v>
      </c>
      <c r="X1459" s="59">
        <f t="shared" si="66"/>
        <v>0</v>
      </c>
      <c r="Y1459" s="59">
        <f t="shared" si="67"/>
        <v>0</v>
      </c>
      <c r="Z1459">
        <f>IF(X1459&gt;Y1459,X1459 - Y1459,VLOOKUP(CONCATENATE(Home!$B$2,-3),Comp_Time!$A:$B,2,FALSE))</f>
        <v>2.7430555555555554E-3</v>
      </c>
      <c r="AA1459">
        <f t="shared" si="68"/>
        <v>0</v>
      </c>
    </row>
    <row r="1460" spans="23:27">
      <c r="W1460">
        <f>IF(AA1460=1, VLOOKUP(CONCATENATE(Home!$B$2,-3),Comp_Time!$A:$B,2,FALSE),IF(Z1460&gt; VLOOKUP(CONCATENATE(Home!$B$2,-3),Comp_Time!$A:$B,2,FALSE),VLOOKUP(CONCATENATE(Home!$B$2,-3),Comp_Time!$A:$B,2,FALSE),Z1460))</f>
        <v>2.7430555555555554E-3</v>
      </c>
      <c r="X1460" s="59">
        <f t="shared" si="66"/>
        <v>0</v>
      </c>
      <c r="Y1460" s="59">
        <f t="shared" si="67"/>
        <v>0</v>
      </c>
      <c r="Z1460">
        <f>IF(X1460&gt;Y1460,X1460 - Y1460,VLOOKUP(CONCATENATE(Home!$B$2,-3),Comp_Time!$A:$B,2,FALSE))</f>
        <v>2.7430555555555554E-3</v>
      </c>
      <c r="AA1460">
        <f t="shared" si="68"/>
        <v>0</v>
      </c>
    </row>
    <row r="1461" spans="23:27">
      <c r="W1461">
        <f>IF(AA1461=1, VLOOKUP(CONCATENATE(Home!$B$2,-3),Comp_Time!$A:$B,2,FALSE),IF(Z1461&gt; VLOOKUP(CONCATENATE(Home!$B$2,-3),Comp_Time!$A:$B,2,FALSE),VLOOKUP(CONCATENATE(Home!$B$2,-3),Comp_Time!$A:$B,2,FALSE),Z1461))</f>
        <v>2.7430555555555554E-3</v>
      </c>
      <c r="X1461" s="59">
        <f t="shared" si="66"/>
        <v>0</v>
      </c>
      <c r="Y1461" s="59">
        <f t="shared" si="67"/>
        <v>0</v>
      </c>
      <c r="Z1461">
        <f>IF(X1461&gt;Y1461,X1461 - Y1461,VLOOKUP(CONCATENATE(Home!$B$2,-3),Comp_Time!$A:$B,2,FALSE))</f>
        <v>2.7430555555555554E-3</v>
      </c>
      <c r="AA1461">
        <f t="shared" si="68"/>
        <v>0</v>
      </c>
    </row>
    <row r="1462" spans="23:27">
      <c r="W1462">
        <f>IF(AA1462=1, VLOOKUP(CONCATENATE(Home!$B$2,-3),Comp_Time!$A:$B,2,FALSE),IF(Z1462&gt; VLOOKUP(CONCATENATE(Home!$B$2,-3),Comp_Time!$A:$B,2,FALSE),VLOOKUP(CONCATENATE(Home!$B$2,-3),Comp_Time!$A:$B,2,FALSE),Z1462))</f>
        <v>2.7430555555555554E-3</v>
      </c>
      <c r="X1462" s="59">
        <f t="shared" si="66"/>
        <v>0</v>
      </c>
      <c r="Y1462" s="59">
        <f t="shared" si="67"/>
        <v>0</v>
      </c>
      <c r="Z1462">
        <f>IF(X1462&gt;Y1462,X1462 - Y1462,VLOOKUP(CONCATENATE(Home!$B$2,-3),Comp_Time!$A:$B,2,FALSE))</f>
        <v>2.7430555555555554E-3</v>
      </c>
      <c r="AA1462">
        <f t="shared" si="68"/>
        <v>0</v>
      </c>
    </row>
    <row r="1463" spans="23:27">
      <c r="W1463">
        <f>IF(AA1463=1, VLOOKUP(CONCATENATE(Home!$B$2,-3),Comp_Time!$A:$B,2,FALSE),IF(Z1463&gt; VLOOKUP(CONCATENATE(Home!$B$2,-3),Comp_Time!$A:$B,2,FALSE),VLOOKUP(CONCATENATE(Home!$B$2,-3),Comp_Time!$A:$B,2,FALSE),Z1463))</f>
        <v>2.7430555555555554E-3</v>
      </c>
      <c r="X1463" s="59">
        <f t="shared" si="66"/>
        <v>0</v>
      </c>
      <c r="Y1463" s="59">
        <f t="shared" si="67"/>
        <v>0</v>
      </c>
      <c r="Z1463">
        <f>IF(X1463&gt;Y1463,X1463 - Y1463,VLOOKUP(CONCATENATE(Home!$B$2,-3),Comp_Time!$A:$B,2,FALSE))</f>
        <v>2.7430555555555554E-3</v>
      </c>
      <c r="AA1463">
        <f t="shared" si="68"/>
        <v>0</v>
      </c>
    </row>
    <row r="1464" spans="23:27">
      <c r="W1464">
        <f>IF(AA1464=1, VLOOKUP(CONCATENATE(Home!$B$2,-3),Comp_Time!$A:$B,2,FALSE),IF(Z1464&gt; VLOOKUP(CONCATENATE(Home!$B$2,-3),Comp_Time!$A:$B,2,FALSE),VLOOKUP(CONCATENATE(Home!$B$2,-3),Comp_Time!$A:$B,2,FALSE),Z1464))</f>
        <v>2.7430555555555554E-3</v>
      </c>
      <c r="X1464" s="59">
        <f t="shared" si="66"/>
        <v>0</v>
      </c>
      <c r="Y1464" s="59">
        <f t="shared" si="67"/>
        <v>0</v>
      </c>
      <c r="Z1464">
        <f>IF(X1464&gt;Y1464,X1464 - Y1464,VLOOKUP(CONCATENATE(Home!$B$2,-3),Comp_Time!$A:$B,2,FALSE))</f>
        <v>2.7430555555555554E-3</v>
      </c>
      <c r="AA1464">
        <f t="shared" si="68"/>
        <v>0</v>
      </c>
    </row>
    <row r="1465" spans="23:27">
      <c r="W1465">
        <f>IF(AA1465=1, VLOOKUP(CONCATENATE(Home!$B$2,-3),Comp_Time!$A:$B,2,FALSE),IF(Z1465&gt; VLOOKUP(CONCATENATE(Home!$B$2,-3),Comp_Time!$A:$B,2,FALSE),VLOOKUP(CONCATENATE(Home!$B$2,-3),Comp_Time!$A:$B,2,FALSE),Z1465))</f>
        <v>2.7430555555555554E-3</v>
      </c>
      <c r="X1465" s="59">
        <f t="shared" si="66"/>
        <v>0</v>
      </c>
      <c r="Y1465" s="59">
        <f t="shared" si="67"/>
        <v>0</v>
      </c>
      <c r="Z1465">
        <f>IF(X1465&gt;Y1465,X1465 - Y1465,VLOOKUP(CONCATENATE(Home!$B$2,-3),Comp_Time!$A:$B,2,FALSE))</f>
        <v>2.7430555555555554E-3</v>
      </c>
      <c r="AA1465">
        <f t="shared" si="68"/>
        <v>0</v>
      </c>
    </row>
    <row r="1466" spans="23:27">
      <c r="W1466">
        <f>IF(AA1466=1, VLOOKUP(CONCATENATE(Home!$B$2,-3),Comp_Time!$A:$B,2,FALSE),IF(Z1466&gt; VLOOKUP(CONCATENATE(Home!$B$2,-3),Comp_Time!$A:$B,2,FALSE),VLOOKUP(CONCATENATE(Home!$B$2,-3),Comp_Time!$A:$B,2,FALSE),Z1466))</f>
        <v>2.7430555555555554E-3</v>
      </c>
      <c r="X1466" s="59">
        <f t="shared" si="66"/>
        <v>0</v>
      </c>
      <c r="Y1466" s="59">
        <f t="shared" si="67"/>
        <v>0</v>
      </c>
      <c r="Z1466">
        <f>IF(X1466&gt;Y1466,X1466 - Y1466,VLOOKUP(CONCATENATE(Home!$B$2,-3),Comp_Time!$A:$B,2,FALSE))</f>
        <v>2.7430555555555554E-3</v>
      </c>
      <c r="AA1466">
        <f t="shared" si="68"/>
        <v>0</v>
      </c>
    </row>
    <row r="1467" spans="23:27">
      <c r="W1467">
        <f>IF(AA1467=1, VLOOKUP(CONCATENATE(Home!$B$2,-3),Comp_Time!$A:$B,2,FALSE),IF(Z1467&gt; VLOOKUP(CONCATENATE(Home!$B$2,-3),Comp_Time!$A:$B,2,FALSE),VLOOKUP(CONCATENATE(Home!$B$2,-3),Comp_Time!$A:$B,2,FALSE),Z1467))</f>
        <v>2.7430555555555554E-3</v>
      </c>
      <c r="X1467" s="59">
        <f t="shared" si="66"/>
        <v>0</v>
      </c>
      <c r="Y1467" s="59">
        <f t="shared" si="67"/>
        <v>0</v>
      </c>
      <c r="Z1467">
        <f>IF(X1467&gt;Y1467,X1467 - Y1467,VLOOKUP(CONCATENATE(Home!$B$2,-3),Comp_Time!$A:$B,2,FALSE))</f>
        <v>2.7430555555555554E-3</v>
      </c>
      <c r="AA1467">
        <f t="shared" si="68"/>
        <v>0</v>
      </c>
    </row>
    <row r="1468" spans="23:27">
      <c r="W1468">
        <f>IF(AA1468=1, VLOOKUP(CONCATENATE(Home!$B$2,-3),Comp_Time!$A:$B,2,FALSE),IF(Z1468&gt; VLOOKUP(CONCATENATE(Home!$B$2,-3),Comp_Time!$A:$B,2,FALSE),VLOOKUP(CONCATENATE(Home!$B$2,-3),Comp_Time!$A:$B,2,FALSE),Z1468))</f>
        <v>2.7430555555555554E-3</v>
      </c>
      <c r="X1468" s="59">
        <f t="shared" si="66"/>
        <v>0</v>
      </c>
      <c r="Y1468" s="59">
        <f t="shared" si="67"/>
        <v>0</v>
      </c>
      <c r="Z1468">
        <f>IF(X1468&gt;Y1468,X1468 - Y1468,VLOOKUP(CONCATENATE(Home!$B$2,-3),Comp_Time!$A:$B,2,FALSE))</f>
        <v>2.7430555555555554E-3</v>
      </c>
      <c r="AA1468">
        <f t="shared" si="68"/>
        <v>0</v>
      </c>
    </row>
    <row r="1469" spans="23:27">
      <c r="W1469">
        <f>IF(AA1469=1, VLOOKUP(CONCATENATE(Home!$B$2,-3),Comp_Time!$A:$B,2,FALSE),IF(Z1469&gt; VLOOKUP(CONCATENATE(Home!$B$2,-3),Comp_Time!$A:$B,2,FALSE),VLOOKUP(CONCATENATE(Home!$B$2,-3),Comp_Time!$A:$B,2,FALSE),Z1469))</f>
        <v>2.7430555555555554E-3</v>
      </c>
      <c r="X1469" s="59">
        <f t="shared" si="66"/>
        <v>0</v>
      </c>
      <c r="Y1469" s="59">
        <f t="shared" si="67"/>
        <v>0</v>
      </c>
      <c r="Z1469">
        <f>IF(X1469&gt;Y1469,X1469 - Y1469,VLOOKUP(CONCATENATE(Home!$B$2,-3),Comp_Time!$A:$B,2,FALSE))</f>
        <v>2.7430555555555554E-3</v>
      </c>
      <c r="AA1469">
        <f t="shared" si="68"/>
        <v>0</v>
      </c>
    </row>
    <row r="1470" spans="23:27">
      <c r="W1470">
        <f>IF(AA1470=1, VLOOKUP(CONCATENATE(Home!$B$2,-3),Comp_Time!$A:$B,2,FALSE),IF(Z1470&gt; VLOOKUP(CONCATENATE(Home!$B$2,-3),Comp_Time!$A:$B,2,FALSE),VLOOKUP(CONCATENATE(Home!$B$2,-3),Comp_Time!$A:$B,2,FALSE),Z1470))</f>
        <v>2.7430555555555554E-3</v>
      </c>
      <c r="X1470" s="59">
        <f t="shared" si="66"/>
        <v>0</v>
      </c>
      <c r="Y1470" s="59">
        <f t="shared" si="67"/>
        <v>0</v>
      </c>
      <c r="Z1470">
        <f>IF(X1470&gt;Y1470,X1470 - Y1470,VLOOKUP(CONCATENATE(Home!$B$2,-3),Comp_Time!$A:$B,2,FALSE))</f>
        <v>2.7430555555555554E-3</v>
      </c>
      <c r="AA1470">
        <f t="shared" si="68"/>
        <v>0</v>
      </c>
    </row>
    <row r="1471" spans="23:27">
      <c r="W1471">
        <f>IF(AA1471=1, VLOOKUP(CONCATENATE(Home!$B$2,-3),Comp_Time!$A:$B,2,FALSE),IF(Z1471&gt; VLOOKUP(CONCATENATE(Home!$B$2,-3),Comp_Time!$A:$B,2,FALSE),VLOOKUP(CONCATENATE(Home!$B$2,-3),Comp_Time!$A:$B,2,FALSE),Z1471))</f>
        <v>2.7430555555555554E-3</v>
      </c>
      <c r="X1471" s="59">
        <f t="shared" si="66"/>
        <v>0</v>
      </c>
      <c r="Y1471" s="59">
        <f t="shared" si="67"/>
        <v>0</v>
      </c>
      <c r="Z1471">
        <f>IF(X1471&gt;Y1471,X1471 - Y1471,VLOOKUP(CONCATENATE(Home!$B$2,-3),Comp_Time!$A:$B,2,FALSE))</f>
        <v>2.7430555555555554E-3</v>
      </c>
      <c r="AA1471">
        <f t="shared" si="68"/>
        <v>0</v>
      </c>
    </row>
    <row r="1472" spans="23:27">
      <c r="W1472">
        <f>IF(AA1472=1, VLOOKUP(CONCATENATE(Home!$B$2,-3),Comp_Time!$A:$B,2,FALSE),IF(Z1472&gt; VLOOKUP(CONCATENATE(Home!$B$2,-3),Comp_Time!$A:$B,2,FALSE),VLOOKUP(CONCATENATE(Home!$B$2,-3),Comp_Time!$A:$B,2,FALSE),Z1472))</f>
        <v>2.7430555555555554E-3</v>
      </c>
      <c r="X1472" s="59">
        <f t="shared" si="66"/>
        <v>0</v>
      </c>
      <c r="Y1472" s="59">
        <f t="shared" si="67"/>
        <v>0</v>
      </c>
      <c r="Z1472">
        <f>IF(X1472&gt;Y1472,X1472 - Y1472,VLOOKUP(CONCATENATE(Home!$B$2,-3),Comp_Time!$A:$B,2,FALSE))</f>
        <v>2.7430555555555554E-3</v>
      </c>
      <c r="AA1472">
        <f t="shared" si="68"/>
        <v>0</v>
      </c>
    </row>
    <row r="1473" spans="23:27">
      <c r="W1473">
        <f>IF(AA1473=1, VLOOKUP(CONCATENATE(Home!$B$2,-3),Comp_Time!$A:$B,2,FALSE),IF(Z1473&gt; VLOOKUP(CONCATENATE(Home!$B$2,-3),Comp_Time!$A:$B,2,FALSE),VLOOKUP(CONCATENATE(Home!$B$2,-3),Comp_Time!$A:$B,2,FALSE),Z1473))</f>
        <v>2.7430555555555554E-3</v>
      </c>
      <c r="X1473" s="59">
        <f t="shared" si="66"/>
        <v>0</v>
      </c>
      <c r="Y1473" s="59">
        <f t="shared" si="67"/>
        <v>0</v>
      </c>
      <c r="Z1473">
        <f>IF(X1473&gt;Y1473,X1473 - Y1473,VLOOKUP(CONCATENATE(Home!$B$2,-3),Comp_Time!$A:$B,2,FALSE))</f>
        <v>2.7430555555555554E-3</v>
      </c>
      <c r="AA1473">
        <f t="shared" si="68"/>
        <v>0</v>
      </c>
    </row>
    <row r="1474" spans="23:27">
      <c r="W1474">
        <f>IF(AA1474=1, VLOOKUP(CONCATENATE(Home!$B$2,-3),Comp_Time!$A:$B,2,FALSE),IF(Z1474&gt; VLOOKUP(CONCATENATE(Home!$B$2,-3),Comp_Time!$A:$B,2,FALSE),VLOOKUP(CONCATENATE(Home!$B$2,-3),Comp_Time!$A:$B,2,FALSE),Z1474))</f>
        <v>2.7430555555555554E-3</v>
      </c>
      <c r="X1474" s="59">
        <f t="shared" si="66"/>
        <v>0</v>
      </c>
      <c r="Y1474" s="59">
        <f t="shared" si="67"/>
        <v>0</v>
      </c>
      <c r="Z1474">
        <f>IF(X1474&gt;Y1474,X1474 - Y1474,VLOOKUP(CONCATENATE(Home!$B$2,-3),Comp_Time!$A:$B,2,FALSE))</f>
        <v>2.7430555555555554E-3</v>
      </c>
      <c r="AA1474">
        <f t="shared" si="68"/>
        <v>0</v>
      </c>
    </row>
    <row r="1475" spans="23:27">
      <c r="W1475">
        <f>IF(AA1475=1, VLOOKUP(CONCATENATE(Home!$B$2,-3),Comp_Time!$A:$B,2,FALSE),IF(Z1475&gt; VLOOKUP(CONCATENATE(Home!$B$2,-3),Comp_Time!$A:$B,2,FALSE),VLOOKUP(CONCATENATE(Home!$B$2,-3),Comp_Time!$A:$B,2,FALSE),Z1475))</f>
        <v>2.7430555555555554E-3</v>
      </c>
      <c r="X1475" s="59">
        <f t="shared" ref="X1475:X1538" si="69">TIME(HOUR(D1475),MINUTE(D1475),SECOND(D1475))</f>
        <v>0</v>
      </c>
      <c r="Y1475" s="59">
        <f t="shared" ref="Y1475:Y1538" si="70">TIME(HOUR(C1475),MINUTE(C1475),SECOND(C1475))</f>
        <v>0</v>
      </c>
      <c r="Z1475">
        <f>IF(X1475&gt;Y1475,X1475 - Y1475,VLOOKUP(CONCATENATE(Home!$B$2,-3),Comp_Time!$A:$B,2,FALSE))</f>
        <v>2.7430555555555554E-3</v>
      </c>
      <c r="AA1475">
        <f t="shared" ref="AA1475:AA1538" si="71">IF(DATE(YEAR(C1475),MONTH(C1475),DAY(C1475))=DATE(YEAR(D1475),MONTH(D1475),DAY(D1475)),0,1)</f>
        <v>0</v>
      </c>
    </row>
    <row r="1476" spans="23:27">
      <c r="W1476">
        <f>IF(AA1476=1, VLOOKUP(CONCATENATE(Home!$B$2,-3),Comp_Time!$A:$B,2,FALSE),IF(Z1476&gt; VLOOKUP(CONCATENATE(Home!$B$2,-3),Comp_Time!$A:$B,2,FALSE),VLOOKUP(CONCATENATE(Home!$B$2,-3),Comp_Time!$A:$B,2,FALSE),Z1476))</f>
        <v>2.7430555555555554E-3</v>
      </c>
      <c r="X1476" s="59">
        <f t="shared" si="69"/>
        <v>0</v>
      </c>
      <c r="Y1476" s="59">
        <f t="shared" si="70"/>
        <v>0</v>
      </c>
      <c r="Z1476">
        <f>IF(X1476&gt;Y1476,X1476 - Y1476,VLOOKUP(CONCATENATE(Home!$B$2,-3),Comp_Time!$A:$B,2,FALSE))</f>
        <v>2.7430555555555554E-3</v>
      </c>
      <c r="AA1476">
        <f t="shared" si="71"/>
        <v>0</v>
      </c>
    </row>
    <row r="1477" spans="23:27">
      <c r="W1477">
        <f>IF(AA1477=1, VLOOKUP(CONCATENATE(Home!$B$2,-3),Comp_Time!$A:$B,2,FALSE),IF(Z1477&gt; VLOOKUP(CONCATENATE(Home!$B$2,-3),Comp_Time!$A:$B,2,FALSE),VLOOKUP(CONCATENATE(Home!$B$2,-3),Comp_Time!$A:$B,2,FALSE),Z1477))</f>
        <v>2.7430555555555554E-3</v>
      </c>
      <c r="X1477" s="59">
        <f t="shared" si="69"/>
        <v>0</v>
      </c>
      <c r="Y1477" s="59">
        <f t="shared" si="70"/>
        <v>0</v>
      </c>
      <c r="Z1477">
        <f>IF(X1477&gt;Y1477,X1477 - Y1477,VLOOKUP(CONCATENATE(Home!$B$2,-3),Comp_Time!$A:$B,2,FALSE))</f>
        <v>2.7430555555555554E-3</v>
      </c>
      <c r="AA1477">
        <f t="shared" si="71"/>
        <v>0</v>
      </c>
    </row>
    <row r="1478" spans="23:27">
      <c r="W1478">
        <f>IF(AA1478=1, VLOOKUP(CONCATENATE(Home!$B$2,-3),Comp_Time!$A:$B,2,FALSE),IF(Z1478&gt; VLOOKUP(CONCATENATE(Home!$B$2,-3),Comp_Time!$A:$B,2,FALSE),VLOOKUP(CONCATENATE(Home!$B$2,-3),Comp_Time!$A:$B,2,FALSE),Z1478))</f>
        <v>2.7430555555555554E-3</v>
      </c>
      <c r="X1478" s="59">
        <f t="shared" si="69"/>
        <v>0</v>
      </c>
      <c r="Y1478" s="59">
        <f t="shared" si="70"/>
        <v>0</v>
      </c>
      <c r="Z1478">
        <f>IF(X1478&gt;Y1478,X1478 - Y1478,VLOOKUP(CONCATENATE(Home!$B$2,-3),Comp_Time!$A:$B,2,FALSE))</f>
        <v>2.7430555555555554E-3</v>
      </c>
      <c r="AA1478">
        <f t="shared" si="71"/>
        <v>0</v>
      </c>
    </row>
    <row r="1479" spans="23:27">
      <c r="W1479">
        <f>IF(AA1479=1, VLOOKUP(CONCATENATE(Home!$B$2,-3),Comp_Time!$A:$B,2,FALSE),IF(Z1479&gt; VLOOKUP(CONCATENATE(Home!$B$2,-3),Comp_Time!$A:$B,2,FALSE),VLOOKUP(CONCATENATE(Home!$B$2,-3),Comp_Time!$A:$B,2,FALSE),Z1479))</f>
        <v>2.7430555555555554E-3</v>
      </c>
      <c r="X1479" s="59">
        <f t="shared" si="69"/>
        <v>0</v>
      </c>
      <c r="Y1479" s="59">
        <f t="shared" si="70"/>
        <v>0</v>
      </c>
      <c r="Z1479">
        <f>IF(X1479&gt;Y1479,X1479 - Y1479,VLOOKUP(CONCATENATE(Home!$B$2,-3),Comp_Time!$A:$B,2,FALSE))</f>
        <v>2.7430555555555554E-3</v>
      </c>
      <c r="AA1479">
        <f t="shared" si="71"/>
        <v>0</v>
      </c>
    </row>
    <row r="1480" spans="23:27">
      <c r="W1480">
        <f>IF(AA1480=1, VLOOKUP(CONCATENATE(Home!$B$2,-3),Comp_Time!$A:$B,2,FALSE),IF(Z1480&gt; VLOOKUP(CONCATENATE(Home!$B$2,-3),Comp_Time!$A:$B,2,FALSE),VLOOKUP(CONCATENATE(Home!$B$2,-3),Comp_Time!$A:$B,2,FALSE),Z1480))</f>
        <v>2.7430555555555554E-3</v>
      </c>
      <c r="X1480" s="59">
        <f t="shared" si="69"/>
        <v>0</v>
      </c>
      <c r="Y1480" s="59">
        <f t="shared" si="70"/>
        <v>0</v>
      </c>
      <c r="Z1480">
        <f>IF(X1480&gt;Y1480,X1480 - Y1480,VLOOKUP(CONCATENATE(Home!$B$2,-3),Comp_Time!$A:$B,2,FALSE))</f>
        <v>2.7430555555555554E-3</v>
      </c>
      <c r="AA1480">
        <f t="shared" si="71"/>
        <v>0</v>
      </c>
    </row>
    <row r="1481" spans="23:27">
      <c r="W1481">
        <f>IF(AA1481=1, VLOOKUP(CONCATENATE(Home!$B$2,-3),Comp_Time!$A:$B,2,FALSE),IF(Z1481&gt; VLOOKUP(CONCATENATE(Home!$B$2,-3),Comp_Time!$A:$B,2,FALSE),VLOOKUP(CONCATENATE(Home!$B$2,-3),Comp_Time!$A:$B,2,FALSE),Z1481))</f>
        <v>2.7430555555555554E-3</v>
      </c>
      <c r="X1481" s="59">
        <f t="shared" si="69"/>
        <v>0</v>
      </c>
      <c r="Y1481" s="59">
        <f t="shared" si="70"/>
        <v>0</v>
      </c>
      <c r="Z1481">
        <f>IF(X1481&gt;Y1481,X1481 - Y1481,VLOOKUP(CONCATENATE(Home!$B$2,-3),Comp_Time!$A:$B,2,FALSE))</f>
        <v>2.7430555555555554E-3</v>
      </c>
      <c r="AA1481">
        <f t="shared" si="71"/>
        <v>0</v>
      </c>
    </row>
    <row r="1482" spans="23:27">
      <c r="W1482">
        <f>IF(AA1482=1, VLOOKUP(CONCATENATE(Home!$B$2,-3),Comp_Time!$A:$B,2,FALSE),IF(Z1482&gt; VLOOKUP(CONCATENATE(Home!$B$2,-3),Comp_Time!$A:$B,2,FALSE),VLOOKUP(CONCATENATE(Home!$B$2,-3),Comp_Time!$A:$B,2,FALSE),Z1482))</f>
        <v>2.7430555555555554E-3</v>
      </c>
      <c r="X1482" s="59">
        <f t="shared" si="69"/>
        <v>0</v>
      </c>
      <c r="Y1482" s="59">
        <f t="shared" si="70"/>
        <v>0</v>
      </c>
      <c r="Z1482">
        <f>IF(X1482&gt;Y1482,X1482 - Y1482,VLOOKUP(CONCATENATE(Home!$B$2,-3),Comp_Time!$A:$B,2,FALSE))</f>
        <v>2.7430555555555554E-3</v>
      </c>
      <c r="AA1482">
        <f t="shared" si="71"/>
        <v>0</v>
      </c>
    </row>
    <row r="1483" spans="23:27">
      <c r="W1483">
        <f>IF(AA1483=1, VLOOKUP(CONCATENATE(Home!$B$2,-3),Comp_Time!$A:$B,2,FALSE),IF(Z1483&gt; VLOOKUP(CONCATENATE(Home!$B$2,-3),Comp_Time!$A:$B,2,FALSE),VLOOKUP(CONCATENATE(Home!$B$2,-3),Comp_Time!$A:$B,2,FALSE),Z1483))</f>
        <v>2.7430555555555554E-3</v>
      </c>
      <c r="X1483" s="59">
        <f t="shared" si="69"/>
        <v>0</v>
      </c>
      <c r="Y1483" s="59">
        <f t="shared" si="70"/>
        <v>0</v>
      </c>
      <c r="Z1483">
        <f>IF(X1483&gt;Y1483,X1483 - Y1483,VLOOKUP(CONCATENATE(Home!$B$2,-3),Comp_Time!$A:$B,2,FALSE))</f>
        <v>2.7430555555555554E-3</v>
      </c>
      <c r="AA1483">
        <f t="shared" si="71"/>
        <v>0</v>
      </c>
    </row>
    <row r="1484" spans="23:27">
      <c r="W1484">
        <f>IF(AA1484=1, VLOOKUP(CONCATENATE(Home!$B$2,-3),Comp_Time!$A:$B,2,FALSE),IF(Z1484&gt; VLOOKUP(CONCATENATE(Home!$B$2,-3),Comp_Time!$A:$B,2,FALSE),VLOOKUP(CONCATENATE(Home!$B$2,-3),Comp_Time!$A:$B,2,FALSE),Z1484))</f>
        <v>2.7430555555555554E-3</v>
      </c>
      <c r="X1484" s="59">
        <f t="shared" si="69"/>
        <v>0</v>
      </c>
      <c r="Y1484" s="59">
        <f t="shared" si="70"/>
        <v>0</v>
      </c>
      <c r="Z1484">
        <f>IF(X1484&gt;Y1484,X1484 - Y1484,VLOOKUP(CONCATENATE(Home!$B$2,-3),Comp_Time!$A:$B,2,FALSE))</f>
        <v>2.7430555555555554E-3</v>
      </c>
      <c r="AA1484">
        <f t="shared" si="71"/>
        <v>0</v>
      </c>
    </row>
    <row r="1485" spans="23:27">
      <c r="W1485">
        <f>IF(AA1485=1, VLOOKUP(CONCATENATE(Home!$B$2,-3),Comp_Time!$A:$B,2,FALSE),IF(Z1485&gt; VLOOKUP(CONCATENATE(Home!$B$2,-3),Comp_Time!$A:$B,2,FALSE),VLOOKUP(CONCATENATE(Home!$B$2,-3),Comp_Time!$A:$B,2,FALSE),Z1485))</f>
        <v>2.7430555555555554E-3</v>
      </c>
      <c r="X1485" s="59">
        <f t="shared" si="69"/>
        <v>0</v>
      </c>
      <c r="Y1485" s="59">
        <f t="shared" si="70"/>
        <v>0</v>
      </c>
      <c r="Z1485">
        <f>IF(X1485&gt;Y1485,X1485 - Y1485,VLOOKUP(CONCATENATE(Home!$B$2,-3),Comp_Time!$A:$B,2,FALSE))</f>
        <v>2.7430555555555554E-3</v>
      </c>
      <c r="AA1485">
        <f t="shared" si="71"/>
        <v>0</v>
      </c>
    </row>
    <row r="1486" spans="23:27">
      <c r="W1486">
        <f>IF(AA1486=1, VLOOKUP(CONCATENATE(Home!$B$2,-3),Comp_Time!$A:$B,2,FALSE),IF(Z1486&gt; VLOOKUP(CONCATENATE(Home!$B$2,-3),Comp_Time!$A:$B,2,FALSE),VLOOKUP(CONCATENATE(Home!$B$2,-3),Comp_Time!$A:$B,2,FALSE),Z1486))</f>
        <v>2.7430555555555554E-3</v>
      </c>
      <c r="X1486" s="59">
        <f t="shared" si="69"/>
        <v>0</v>
      </c>
      <c r="Y1486" s="59">
        <f t="shared" si="70"/>
        <v>0</v>
      </c>
      <c r="Z1486">
        <f>IF(X1486&gt;Y1486,X1486 - Y1486,VLOOKUP(CONCATENATE(Home!$B$2,-3),Comp_Time!$A:$B,2,FALSE))</f>
        <v>2.7430555555555554E-3</v>
      </c>
      <c r="AA1486">
        <f t="shared" si="71"/>
        <v>0</v>
      </c>
    </row>
    <row r="1487" spans="23:27">
      <c r="W1487">
        <f>IF(AA1487=1, VLOOKUP(CONCATENATE(Home!$B$2,-3),Comp_Time!$A:$B,2,FALSE),IF(Z1487&gt; VLOOKUP(CONCATENATE(Home!$B$2,-3),Comp_Time!$A:$B,2,FALSE),VLOOKUP(CONCATENATE(Home!$B$2,-3),Comp_Time!$A:$B,2,FALSE),Z1487))</f>
        <v>2.7430555555555554E-3</v>
      </c>
      <c r="X1487" s="59">
        <f t="shared" si="69"/>
        <v>0</v>
      </c>
      <c r="Y1487" s="59">
        <f t="shared" si="70"/>
        <v>0</v>
      </c>
      <c r="Z1487">
        <f>IF(X1487&gt;Y1487,X1487 - Y1487,VLOOKUP(CONCATENATE(Home!$B$2,-3),Comp_Time!$A:$B,2,FALSE))</f>
        <v>2.7430555555555554E-3</v>
      </c>
      <c r="AA1487">
        <f t="shared" si="71"/>
        <v>0</v>
      </c>
    </row>
    <row r="1488" spans="23:27">
      <c r="W1488">
        <f>IF(AA1488=1, VLOOKUP(CONCATENATE(Home!$B$2,-3),Comp_Time!$A:$B,2,FALSE),IF(Z1488&gt; VLOOKUP(CONCATENATE(Home!$B$2,-3),Comp_Time!$A:$B,2,FALSE),VLOOKUP(CONCATENATE(Home!$B$2,-3),Comp_Time!$A:$B,2,FALSE),Z1488))</f>
        <v>2.7430555555555554E-3</v>
      </c>
      <c r="X1488" s="59">
        <f t="shared" si="69"/>
        <v>0</v>
      </c>
      <c r="Y1488" s="59">
        <f t="shared" si="70"/>
        <v>0</v>
      </c>
      <c r="Z1488">
        <f>IF(X1488&gt;Y1488,X1488 - Y1488,VLOOKUP(CONCATENATE(Home!$B$2,-3),Comp_Time!$A:$B,2,FALSE))</f>
        <v>2.7430555555555554E-3</v>
      </c>
      <c r="AA1488">
        <f t="shared" si="71"/>
        <v>0</v>
      </c>
    </row>
    <row r="1489" spans="23:27">
      <c r="W1489">
        <f>IF(AA1489=1, VLOOKUP(CONCATENATE(Home!$B$2,-3),Comp_Time!$A:$B,2,FALSE),IF(Z1489&gt; VLOOKUP(CONCATENATE(Home!$B$2,-3),Comp_Time!$A:$B,2,FALSE),VLOOKUP(CONCATENATE(Home!$B$2,-3),Comp_Time!$A:$B,2,FALSE),Z1489))</f>
        <v>2.7430555555555554E-3</v>
      </c>
      <c r="X1489" s="59">
        <f t="shared" si="69"/>
        <v>0</v>
      </c>
      <c r="Y1489" s="59">
        <f t="shared" si="70"/>
        <v>0</v>
      </c>
      <c r="Z1489">
        <f>IF(X1489&gt;Y1489,X1489 - Y1489,VLOOKUP(CONCATENATE(Home!$B$2,-3),Comp_Time!$A:$B,2,FALSE))</f>
        <v>2.7430555555555554E-3</v>
      </c>
      <c r="AA1489">
        <f t="shared" si="71"/>
        <v>0</v>
      </c>
    </row>
    <row r="1490" spans="23:27">
      <c r="W1490">
        <f>IF(AA1490=1, VLOOKUP(CONCATENATE(Home!$B$2,-3),Comp_Time!$A:$B,2,FALSE),IF(Z1490&gt; VLOOKUP(CONCATENATE(Home!$B$2,-3),Comp_Time!$A:$B,2,FALSE),VLOOKUP(CONCATENATE(Home!$B$2,-3),Comp_Time!$A:$B,2,FALSE),Z1490))</f>
        <v>2.7430555555555554E-3</v>
      </c>
      <c r="X1490" s="59">
        <f t="shared" si="69"/>
        <v>0</v>
      </c>
      <c r="Y1490" s="59">
        <f t="shared" si="70"/>
        <v>0</v>
      </c>
      <c r="Z1490">
        <f>IF(X1490&gt;Y1490,X1490 - Y1490,VLOOKUP(CONCATENATE(Home!$B$2,-3),Comp_Time!$A:$B,2,FALSE))</f>
        <v>2.7430555555555554E-3</v>
      </c>
      <c r="AA1490">
        <f t="shared" si="71"/>
        <v>0</v>
      </c>
    </row>
    <row r="1491" spans="23:27">
      <c r="W1491">
        <f>IF(AA1491=1, VLOOKUP(CONCATENATE(Home!$B$2,-3),Comp_Time!$A:$B,2,FALSE),IF(Z1491&gt; VLOOKUP(CONCATENATE(Home!$B$2,-3),Comp_Time!$A:$B,2,FALSE),VLOOKUP(CONCATENATE(Home!$B$2,-3),Comp_Time!$A:$B,2,FALSE),Z1491))</f>
        <v>2.7430555555555554E-3</v>
      </c>
      <c r="X1491" s="59">
        <f t="shared" si="69"/>
        <v>0</v>
      </c>
      <c r="Y1491" s="59">
        <f t="shared" si="70"/>
        <v>0</v>
      </c>
      <c r="Z1491">
        <f>IF(X1491&gt;Y1491,X1491 - Y1491,VLOOKUP(CONCATENATE(Home!$B$2,-3),Comp_Time!$A:$B,2,FALSE))</f>
        <v>2.7430555555555554E-3</v>
      </c>
      <c r="AA1491">
        <f t="shared" si="71"/>
        <v>0</v>
      </c>
    </row>
    <row r="1492" spans="23:27">
      <c r="W1492">
        <f>IF(AA1492=1, VLOOKUP(CONCATENATE(Home!$B$2,-3),Comp_Time!$A:$B,2,FALSE),IF(Z1492&gt; VLOOKUP(CONCATENATE(Home!$B$2,-3),Comp_Time!$A:$B,2,FALSE),VLOOKUP(CONCATENATE(Home!$B$2,-3),Comp_Time!$A:$B,2,FALSE),Z1492))</f>
        <v>2.7430555555555554E-3</v>
      </c>
      <c r="X1492" s="59">
        <f t="shared" si="69"/>
        <v>0</v>
      </c>
      <c r="Y1492" s="59">
        <f t="shared" si="70"/>
        <v>0</v>
      </c>
      <c r="Z1492">
        <f>IF(X1492&gt;Y1492,X1492 - Y1492,VLOOKUP(CONCATENATE(Home!$B$2,-3),Comp_Time!$A:$B,2,FALSE))</f>
        <v>2.7430555555555554E-3</v>
      </c>
      <c r="AA1492">
        <f t="shared" si="71"/>
        <v>0</v>
      </c>
    </row>
    <row r="1493" spans="23:27">
      <c r="W1493">
        <f>IF(AA1493=1, VLOOKUP(CONCATENATE(Home!$B$2,-3),Comp_Time!$A:$B,2,FALSE),IF(Z1493&gt; VLOOKUP(CONCATENATE(Home!$B$2,-3),Comp_Time!$A:$B,2,FALSE),VLOOKUP(CONCATENATE(Home!$B$2,-3),Comp_Time!$A:$B,2,FALSE),Z1493))</f>
        <v>2.7430555555555554E-3</v>
      </c>
      <c r="X1493" s="59">
        <f t="shared" si="69"/>
        <v>0</v>
      </c>
      <c r="Y1493" s="59">
        <f t="shared" si="70"/>
        <v>0</v>
      </c>
      <c r="Z1493">
        <f>IF(X1493&gt;Y1493,X1493 - Y1493,VLOOKUP(CONCATENATE(Home!$B$2,-3),Comp_Time!$A:$B,2,FALSE))</f>
        <v>2.7430555555555554E-3</v>
      </c>
      <c r="AA1493">
        <f t="shared" si="71"/>
        <v>0</v>
      </c>
    </row>
    <row r="1494" spans="23:27">
      <c r="W1494">
        <f>IF(AA1494=1, VLOOKUP(CONCATENATE(Home!$B$2,-3),Comp_Time!$A:$B,2,FALSE),IF(Z1494&gt; VLOOKUP(CONCATENATE(Home!$B$2,-3),Comp_Time!$A:$B,2,FALSE),VLOOKUP(CONCATENATE(Home!$B$2,-3),Comp_Time!$A:$B,2,FALSE),Z1494))</f>
        <v>2.7430555555555554E-3</v>
      </c>
      <c r="X1494" s="59">
        <f t="shared" si="69"/>
        <v>0</v>
      </c>
      <c r="Y1494" s="59">
        <f t="shared" si="70"/>
        <v>0</v>
      </c>
      <c r="Z1494">
        <f>IF(X1494&gt;Y1494,X1494 - Y1494,VLOOKUP(CONCATENATE(Home!$B$2,-3),Comp_Time!$A:$B,2,FALSE))</f>
        <v>2.7430555555555554E-3</v>
      </c>
      <c r="AA1494">
        <f t="shared" si="71"/>
        <v>0</v>
      </c>
    </row>
    <row r="1495" spans="23:27">
      <c r="W1495">
        <f>IF(AA1495=1, VLOOKUP(CONCATENATE(Home!$B$2,-3),Comp_Time!$A:$B,2,FALSE),IF(Z1495&gt; VLOOKUP(CONCATENATE(Home!$B$2,-3),Comp_Time!$A:$B,2,FALSE),VLOOKUP(CONCATENATE(Home!$B$2,-3),Comp_Time!$A:$B,2,FALSE),Z1495))</f>
        <v>2.7430555555555554E-3</v>
      </c>
      <c r="X1495" s="59">
        <f t="shared" si="69"/>
        <v>0</v>
      </c>
      <c r="Y1495" s="59">
        <f t="shared" si="70"/>
        <v>0</v>
      </c>
      <c r="Z1495">
        <f>IF(X1495&gt;Y1495,X1495 - Y1495,VLOOKUP(CONCATENATE(Home!$B$2,-3),Comp_Time!$A:$B,2,FALSE))</f>
        <v>2.7430555555555554E-3</v>
      </c>
      <c r="AA1495">
        <f t="shared" si="71"/>
        <v>0</v>
      </c>
    </row>
    <row r="1496" spans="23:27">
      <c r="W1496">
        <f>IF(AA1496=1, VLOOKUP(CONCATENATE(Home!$B$2,-3),Comp_Time!$A:$B,2,FALSE),IF(Z1496&gt; VLOOKUP(CONCATENATE(Home!$B$2,-3),Comp_Time!$A:$B,2,FALSE),VLOOKUP(CONCATENATE(Home!$B$2,-3),Comp_Time!$A:$B,2,FALSE),Z1496))</f>
        <v>2.7430555555555554E-3</v>
      </c>
      <c r="X1496" s="59">
        <f t="shared" si="69"/>
        <v>0</v>
      </c>
      <c r="Y1496" s="59">
        <f t="shared" si="70"/>
        <v>0</v>
      </c>
      <c r="Z1496">
        <f>IF(X1496&gt;Y1496,X1496 - Y1496,VLOOKUP(CONCATENATE(Home!$B$2,-3),Comp_Time!$A:$B,2,FALSE))</f>
        <v>2.7430555555555554E-3</v>
      </c>
      <c r="AA1496">
        <f t="shared" si="71"/>
        <v>0</v>
      </c>
    </row>
    <row r="1497" spans="23:27">
      <c r="W1497">
        <f>IF(AA1497=1, VLOOKUP(CONCATENATE(Home!$B$2,-3),Comp_Time!$A:$B,2,FALSE),IF(Z1497&gt; VLOOKUP(CONCATENATE(Home!$B$2,-3),Comp_Time!$A:$B,2,FALSE),VLOOKUP(CONCATENATE(Home!$B$2,-3),Comp_Time!$A:$B,2,FALSE),Z1497))</f>
        <v>2.7430555555555554E-3</v>
      </c>
      <c r="X1497" s="59">
        <f t="shared" si="69"/>
        <v>0</v>
      </c>
      <c r="Y1497" s="59">
        <f t="shared" si="70"/>
        <v>0</v>
      </c>
      <c r="Z1497">
        <f>IF(X1497&gt;Y1497,X1497 - Y1497,VLOOKUP(CONCATENATE(Home!$B$2,-3),Comp_Time!$A:$B,2,FALSE))</f>
        <v>2.7430555555555554E-3</v>
      </c>
      <c r="AA1497">
        <f t="shared" si="71"/>
        <v>0</v>
      </c>
    </row>
    <row r="1498" spans="23:27">
      <c r="W1498">
        <f>IF(AA1498=1, VLOOKUP(CONCATENATE(Home!$B$2,-3),Comp_Time!$A:$B,2,FALSE),IF(Z1498&gt; VLOOKUP(CONCATENATE(Home!$B$2,-3),Comp_Time!$A:$B,2,FALSE),VLOOKUP(CONCATENATE(Home!$B$2,-3),Comp_Time!$A:$B,2,FALSE),Z1498))</f>
        <v>2.7430555555555554E-3</v>
      </c>
      <c r="X1498" s="59">
        <f t="shared" si="69"/>
        <v>0</v>
      </c>
      <c r="Y1498" s="59">
        <f t="shared" si="70"/>
        <v>0</v>
      </c>
      <c r="Z1498">
        <f>IF(X1498&gt;Y1498,X1498 - Y1498,VLOOKUP(CONCATENATE(Home!$B$2,-3),Comp_Time!$A:$B,2,FALSE))</f>
        <v>2.7430555555555554E-3</v>
      </c>
      <c r="AA1498">
        <f t="shared" si="71"/>
        <v>0</v>
      </c>
    </row>
    <row r="1499" spans="23:27">
      <c r="W1499">
        <f>IF(AA1499=1, VLOOKUP(CONCATENATE(Home!$B$2,-3),Comp_Time!$A:$B,2,FALSE),IF(Z1499&gt; VLOOKUP(CONCATENATE(Home!$B$2,-3),Comp_Time!$A:$B,2,FALSE),VLOOKUP(CONCATENATE(Home!$B$2,-3),Comp_Time!$A:$B,2,FALSE),Z1499))</f>
        <v>2.7430555555555554E-3</v>
      </c>
      <c r="X1499" s="59">
        <f t="shared" si="69"/>
        <v>0</v>
      </c>
      <c r="Y1499" s="59">
        <f t="shared" si="70"/>
        <v>0</v>
      </c>
      <c r="Z1499">
        <f>IF(X1499&gt;Y1499,X1499 - Y1499,VLOOKUP(CONCATENATE(Home!$B$2,-3),Comp_Time!$A:$B,2,FALSE))</f>
        <v>2.7430555555555554E-3</v>
      </c>
      <c r="AA1499">
        <f t="shared" si="71"/>
        <v>0</v>
      </c>
    </row>
    <row r="1500" spans="23:27">
      <c r="W1500">
        <f>IF(AA1500=1, VLOOKUP(CONCATENATE(Home!$B$2,-3),Comp_Time!$A:$B,2,FALSE),IF(Z1500&gt; VLOOKUP(CONCATENATE(Home!$B$2,-3),Comp_Time!$A:$B,2,FALSE),VLOOKUP(CONCATENATE(Home!$B$2,-3),Comp_Time!$A:$B,2,FALSE),Z1500))</f>
        <v>2.7430555555555554E-3</v>
      </c>
      <c r="X1500" s="59">
        <f t="shared" si="69"/>
        <v>0</v>
      </c>
      <c r="Y1500" s="59">
        <f t="shared" si="70"/>
        <v>0</v>
      </c>
      <c r="Z1500">
        <f>IF(X1500&gt;Y1500,X1500 - Y1500,VLOOKUP(CONCATENATE(Home!$B$2,-3),Comp_Time!$A:$B,2,FALSE))</f>
        <v>2.7430555555555554E-3</v>
      </c>
      <c r="AA1500">
        <f t="shared" si="71"/>
        <v>0</v>
      </c>
    </row>
    <row r="1501" spans="23:27">
      <c r="W1501">
        <f>IF(AA1501=1, VLOOKUP(CONCATENATE(Home!$B$2,-3),Comp_Time!$A:$B,2,FALSE),IF(Z1501&gt; VLOOKUP(CONCATENATE(Home!$B$2,-3),Comp_Time!$A:$B,2,FALSE),VLOOKUP(CONCATENATE(Home!$B$2,-3),Comp_Time!$A:$B,2,FALSE),Z1501))</f>
        <v>2.7430555555555554E-3</v>
      </c>
      <c r="X1501" s="59">
        <f t="shared" si="69"/>
        <v>0</v>
      </c>
      <c r="Y1501" s="59">
        <f t="shared" si="70"/>
        <v>0</v>
      </c>
      <c r="Z1501">
        <f>IF(X1501&gt;Y1501,X1501 - Y1501,VLOOKUP(CONCATENATE(Home!$B$2,-3),Comp_Time!$A:$B,2,FALSE))</f>
        <v>2.7430555555555554E-3</v>
      </c>
      <c r="AA1501">
        <f t="shared" si="71"/>
        <v>0</v>
      </c>
    </row>
    <row r="1502" spans="23:27">
      <c r="W1502">
        <f>IF(AA1502=1, VLOOKUP(CONCATENATE(Home!$B$2,-3),Comp_Time!$A:$B,2,FALSE),IF(Z1502&gt; VLOOKUP(CONCATENATE(Home!$B$2,-3),Comp_Time!$A:$B,2,FALSE),VLOOKUP(CONCATENATE(Home!$B$2,-3),Comp_Time!$A:$B,2,FALSE),Z1502))</f>
        <v>2.7430555555555554E-3</v>
      </c>
      <c r="X1502" s="59">
        <f t="shared" si="69"/>
        <v>0</v>
      </c>
      <c r="Y1502" s="59">
        <f t="shared" si="70"/>
        <v>0</v>
      </c>
      <c r="Z1502">
        <f>IF(X1502&gt;Y1502,X1502 - Y1502,VLOOKUP(CONCATENATE(Home!$B$2,-3),Comp_Time!$A:$B,2,FALSE))</f>
        <v>2.7430555555555554E-3</v>
      </c>
      <c r="AA1502">
        <f t="shared" si="71"/>
        <v>0</v>
      </c>
    </row>
    <row r="1503" spans="23:27">
      <c r="W1503">
        <f>IF(AA1503=1, VLOOKUP(CONCATENATE(Home!$B$2,-3),Comp_Time!$A:$B,2,FALSE),IF(Z1503&gt; VLOOKUP(CONCATENATE(Home!$B$2,-3),Comp_Time!$A:$B,2,FALSE),VLOOKUP(CONCATENATE(Home!$B$2,-3),Comp_Time!$A:$B,2,FALSE),Z1503))</f>
        <v>2.7430555555555554E-3</v>
      </c>
      <c r="X1503" s="59">
        <f t="shared" si="69"/>
        <v>0</v>
      </c>
      <c r="Y1503" s="59">
        <f t="shared" si="70"/>
        <v>0</v>
      </c>
      <c r="Z1503">
        <f>IF(X1503&gt;Y1503,X1503 - Y1503,VLOOKUP(CONCATENATE(Home!$B$2,-3),Comp_Time!$A:$B,2,FALSE))</f>
        <v>2.7430555555555554E-3</v>
      </c>
      <c r="AA1503">
        <f t="shared" si="71"/>
        <v>0</v>
      </c>
    </row>
    <row r="1504" spans="23:27">
      <c r="W1504">
        <f>IF(AA1504=1, VLOOKUP(CONCATENATE(Home!$B$2,-3),Comp_Time!$A:$B,2,FALSE),IF(Z1504&gt; VLOOKUP(CONCATENATE(Home!$B$2,-3),Comp_Time!$A:$B,2,FALSE),VLOOKUP(CONCATENATE(Home!$B$2,-3),Comp_Time!$A:$B,2,FALSE),Z1504))</f>
        <v>2.7430555555555554E-3</v>
      </c>
      <c r="X1504" s="59">
        <f t="shared" si="69"/>
        <v>0</v>
      </c>
      <c r="Y1504" s="59">
        <f t="shared" si="70"/>
        <v>0</v>
      </c>
      <c r="Z1504">
        <f>IF(X1504&gt;Y1504,X1504 - Y1504,VLOOKUP(CONCATENATE(Home!$B$2,-3),Comp_Time!$A:$B,2,FALSE))</f>
        <v>2.7430555555555554E-3</v>
      </c>
      <c r="AA1504">
        <f t="shared" si="71"/>
        <v>0</v>
      </c>
    </row>
    <row r="1505" spans="23:27">
      <c r="W1505">
        <f>IF(AA1505=1, VLOOKUP(CONCATENATE(Home!$B$2,-3),Comp_Time!$A:$B,2,FALSE),IF(Z1505&gt; VLOOKUP(CONCATENATE(Home!$B$2,-3),Comp_Time!$A:$B,2,FALSE),VLOOKUP(CONCATENATE(Home!$B$2,-3),Comp_Time!$A:$B,2,FALSE),Z1505))</f>
        <v>2.7430555555555554E-3</v>
      </c>
      <c r="X1505" s="59">
        <f t="shared" si="69"/>
        <v>0</v>
      </c>
      <c r="Y1505" s="59">
        <f t="shared" si="70"/>
        <v>0</v>
      </c>
      <c r="Z1505">
        <f>IF(X1505&gt;Y1505,X1505 - Y1505,VLOOKUP(CONCATENATE(Home!$B$2,-3),Comp_Time!$A:$B,2,FALSE))</f>
        <v>2.7430555555555554E-3</v>
      </c>
      <c r="AA1505">
        <f t="shared" si="71"/>
        <v>0</v>
      </c>
    </row>
    <row r="1506" spans="23:27">
      <c r="W1506">
        <f>IF(AA1506=1, VLOOKUP(CONCATENATE(Home!$B$2,-3),Comp_Time!$A:$B,2,FALSE),IF(Z1506&gt; VLOOKUP(CONCATENATE(Home!$B$2,-3),Comp_Time!$A:$B,2,FALSE),VLOOKUP(CONCATENATE(Home!$B$2,-3),Comp_Time!$A:$B,2,FALSE),Z1506))</f>
        <v>2.7430555555555554E-3</v>
      </c>
      <c r="X1506" s="59">
        <f t="shared" si="69"/>
        <v>0</v>
      </c>
      <c r="Y1506" s="59">
        <f t="shared" si="70"/>
        <v>0</v>
      </c>
      <c r="Z1506">
        <f>IF(X1506&gt;Y1506,X1506 - Y1506,VLOOKUP(CONCATENATE(Home!$B$2,-3),Comp_Time!$A:$B,2,FALSE))</f>
        <v>2.7430555555555554E-3</v>
      </c>
      <c r="AA1506">
        <f t="shared" si="71"/>
        <v>0</v>
      </c>
    </row>
    <row r="1507" spans="23:27">
      <c r="W1507">
        <f>IF(AA1507=1, VLOOKUP(CONCATENATE(Home!$B$2,-3),Comp_Time!$A:$B,2,FALSE),IF(Z1507&gt; VLOOKUP(CONCATENATE(Home!$B$2,-3),Comp_Time!$A:$B,2,FALSE),VLOOKUP(CONCATENATE(Home!$B$2,-3),Comp_Time!$A:$B,2,FALSE),Z1507))</f>
        <v>2.7430555555555554E-3</v>
      </c>
      <c r="X1507" s="59">
        <f t="shared" si="69"/>
        <v>0</v>
      </c>
      <c r="Y1507" s="59">
        <f t="shared" si="70"/>
        <v>0</v>
      </c>
      <c r="Z1507">
        <f>IF(X1507&gt;Y1507,X1507 - Y1507,VLOOKUP(CONCATENATE(Home!$B$2,-3),Comp_Time!$A:$B,2,FALSE))</f>
        <v>2.7430555555555554E-3</v>
      </c>
      <c r="AA1507">
        <f t="shared" si="71"/>
        <v>0</v>
      </c>
    </row>
    <row r="1508" spans="23:27">
      <c r="W1508">
        <f>IF(AA1508=1, VLOOKUP(CONCATENATE(Home!$B$2,-3),Comp_Time!$A:$B,2,FALSE),IF(Z1508&gt; VLOOKUP(CONCATENATE(Home!$B$2,-3),Comp_Time!$A:$B,2,FALSE),VLOOKUP(CONCATENATE(Home!$B$2,-3),Comp_Time!$A:$B,2,FALSE),Z1508))</f>
        <v>2.7430555555555554E-3</v>
      </c>
      <c r="X1508" s="59">
        <f t="shared" si="69"/>
        <v>0</v>
      </c>
      <c r="Y1508" s="59">
        <f t="shared" si="70"/>
        <v>0</v>
      </c>
      <c r="Z1508">
        <f>IF(X1508&gt;Y1508,X1508 - Y1508,VLOOKUP(CONCATENATE(Home!$B$2,-3),Comp_Time!$A:$B,2,FALSE))</f>
        <v>2.7430555555555554E-3</v>
      </c>
      <c r="AA1508">
        <f t="shared" si="71"/>
        <v>0</v>
      </c>
    </row>
    <row r="1509" spans="23:27">
      <c r="W1509">
        <f>IF(AA1509=1, VLOOKUP(CONCATENATE(Home!$B$2,-3),Comp_Time!$A:$B,2,FALSE),IF(Z1509&gt; VLOOKUP(CONCATENATE(Home!$B$2,-3),Comp_Time!$A:$B,2,FALSE),VLOOKUP(CONCATENATE(Home!$B$2,-3),Comp_Time!$A:$B,2,FALSE),Z1509))</f>
        <v>2.7430555555555554E-3</v>
      </c>
      <c r="X1509" s="59">
        <f t="shared" si="69"/>
        <v>0</v>
      </c>
      <c r="Y1509" s="59">
        <f t="shared" si="70"/>
        <v>0</v>
      </c>
      <c r="Z1509">
        <f>IF(X1509&gt;Y1509,X1509 - Y1509,VLOOKUP(CONCATENATE(Home!$B$2,-3),Comp_Time!$A:$B,2,FALSE))</f>
        <v>2.7430555555555554E-3</v>
      </c>
      <c r="AA1509">
        <f t="shared" si="71"/>
        <v>0</v>
      </c>
    </row>
    <row r="1510" spans="23:27">
      <c r="W1510">
        <f>IF(AA1510=1, VLOOKUP(CONCATENATE(Home!$B$2,-3),Comp_Time!$A:$B,2,FALSE),IF(Z1510&gt; VLOOKUP(CONCATENATE(Home!$B$2,-3),Comp_Time!$A:$B,2,FALSE),VLOOKUP(CONCATENATE(Home!$B$2,-3),Comp_Time!$A:$B,2,FALSE),Z1510))</f>
        <v>2.7430555555555554E-3</v>
      </c>
      <c r="X1510" s="59">
        <f t="shared" si="69"/>
        <v>0</v>
      </c>
      <c r="Y1510" s="59">
        <f t="shared" si="70"/>
        <v>0</v>
      </c>
      <c r="Z1510">
        <f>IF(X1510&gt;Y1510,X1510 - Y1510,VLOOKUP(CONCATENATE(Home!$B$2,-3),Comp_Time!$A:$B,2,FALSE))</f>
        <v>2.7430555555555554E-3</v>
      </c>
      <c r="AA1510">
        <f t="shared" si="71"/>
        <v>0</v>
      </c>
    </row>
    <row r="1511" spans="23:27">
      <c r="W1511">
        <f>IF(AA1511=1, VLOOKUP(CONCATENATE(Home!$B$2,-3),Comp_Time!$A:$B,2,FALSE),IF(Z1511&gt; VLOOKUP(CONCATENATE(Home!$B$2,-3),Comp_Time!$A:$B,2,FALSE),VLOOKUP(CONCATENATE(Home!$B$2,-3),Comp_Time!$A:$B,2,FALSE),Z1511))</f>
        <v>2.7430555555555554E-3</v>
      </c>
      <c r="X1511" s="59">
        <f t="shared" si="69"/>
        <v>0</v>
      </c>
      <c r="Y1511" s="59">
        <f t="shared" si="70"/>
        <v>0</v>
      </c>
      <c r="Z1511">
        <f>IF(X1511&gt;Y1511,X1511 - Y1511,VLOOKUP(CONCATENATE(Home!$B$2,-3),Comp_Time!$A:$B,2,FALSE))</f>
        <v>2.7430555555555554E-3</v>
      </c>
      <c r="AA1511">
        <f t="shared" si="71"/>
        <v>0</v>
      </c>
    </row>
    <row r="1512" spans="23:27">
      <c r="W1512">
        <f>IF(AA1512=1, VLOOKUP(CONCATENATE(Home!$B$2,-3),Comp_Time!$A:$B,2,FALSE),IF(Z1512&gt; VLOOKUP(CONCATENATE(Home!$B$2,-3),Comp_Time!$A:$B,2,FALSE),VLOOKUP(CONCATENATE(Home!$B$2,-3),Comp_Time!$A:$B,2,FALSE),Z1512))</f>
        <v>2.7430555555555554E-3</v>
      </c>
      <c r="X1512" s="59">
        <f t="shared" si="69"/>
        <v>0</v>
      </c>
      <c r="Y1512" s="59">
        <f t="shared" si="70"/>
        <v>0</v>
      </c>
      <c r="Z1512">
        <f>IF(X1512&gt;Y1512,X1512 - Y1512,VLOOKUP(CONCATENATE(Home!$B$2,-3),Comp_Time!$A:$B,2,FALSE))</f>
        <v>2.7430555555555554E-3</v>
      </c>
      <c r="AA1512">
        <f t="shared" si="71"/>
        <v>0</v>
      </c>
    </row>
    <row r="1513" spans="23:27">
      <c r="W1513">
        <f>IF(AA1513=1, VLOOKUP(CONCATENATE(Home!$B$2,-3),Comp_Time!$A:$B,2,FALSE),IF(Z1513&gt; VLOOKUP(CONCATENATE(Home!$B$2,-3),Comp_Time!$A:$B,2,FALSE),VLOOKUP(CONCATENATE(Home!$B$2,-3),Comp_Time!$A:$B,2,FALSE),Z1513))</f>
        <v>2.7430555555555554E-3</v>
      </c>
      <c r="X1513" s="59">
        <f t="shared" si="69"/>
        <v>0</v>
      </c>
      <c r="Y1513" s="59">
        <f t="shared" si="70"/>
        <v>0</v>
      </c>
      <c r="Z1513">
        <f>IF(X1513&gt;Y1513,X1513 - Y1513,VLOOKUP(CONCATENATE(Home!$B$2,-3),Comp_Time!$A:$B,2,FALSE))</f>
        <v>2.7430555555555554E-3</v>
      </c>
      <c r="AA1513">
        <f t="shared" si="71"/>
        <v>0</v>
      </c>
    </row>
    <row r="1514" spans="23:27">
      <c r="W1514">
        <f>IF(AA1514=1, VLOOKUP(CONCATENATE(Home!$B$2,-3),Comp_Time!$A:$B,2,FALSE),IF(Z1514&gt; VLOOKUP(CONCATENATE(Home!$B$2,-3),Comp_Time!$A:$B,2,FALSE),VLOOKUP(CONCATENATE(Home!$B$2,-3),Comp_Time!$A:$B,2,FALSE),Z1514))</f>
        <v>2.7430555555555554E-3</v>
      </c>
      <c r="X1514" s="59">
        <f t="shared" si="69"/>
        <v>0</v>
      </c>
      <c r="Y1514" s="59">
        <f t="shared" si="70"/>
        <v>0</v>
      </c>
      <c r="Z1514">
        <f>IF(X1514&gt;Y1514,X1514 - Y1514,VLOOKUP(CONCATENATE(Home!$B$2,-3),Comp_Time!$A:$B,2,FALSE))</f>
        <v>2.7430555555555554E-3</v>
      </c>
      <c r="AA1514">
        <f t="shared" si="71"/>
        <v>0</v>
      </c>
    </row>
    <row r="1515" spans="23:27">
      <c r="W1515">
        <f>IF(AA1515=1, VLOOKUP(CONCATENATE(Home!$B$2,-3),Comp_Time!$A:$B,2,FALSE),IF(Z1515&gt; VLOOKUP(CONCATENATE(Home!$B$2,-3),Comp_Time!$A:$B,2,FALSE),VLOOKUP(CONCATENATE(Home!$B$2,-3),Comp_Time!$A:$B,2,FALSE),Z1515))</f>
        <v>2.7430555555555554E-3</v>
      </c>
      <c r="X1515" s="59">
        <f t="shared" si="69"/>
        <v>0</v>
      </c>
      <c r="Y1515" s="59">
        <f t="shared" si="70"/>
        <v>0</v>
      </c>
      <c r="Z1515">
        <f>IF(X1515&gt;Y1515,X1515 - Y1515,VLOOKUP(CONCATENATE(Home!$B$2,-3),Comp_Time!$A:$B,2,FALSE))</f>
        <v>2.7430555555555554E-3</v>
      </c>
      <c r="AA1515">
        <f t="shared" si="71"/>
        <v>0</v>
      </c>
    </row>
    <row r="1516" spans="23:27">
      <c r="W1516">
        <f>IF(AA1516=1, VLOOKUP(CONCATENATE(Home!$B$2,-3),Comp_Time!$A:$B,2,FALSE),IF(Z1516&gt; VLOOKUP(CONCATENATE(Home!$B$2,-3),Comp_Time!$A:$B,2,FALSE),VLOOKUP(CONCATENATE(Home!$B$2,-3),Comp_Time!$A:$B,2,FALSE),Z1516))</f>
        <v>2.7430555555555554E-3</v>
      </c>
      <c r="X1516" s="59">
        <f t="shared" si="69"/>
        <v>0</v>
      </c>
      <c r="Y1516" s="59">
        <f t="shared" si="70"/>
        <v>0</v>
      </c>
      <c r="Z1516">
        <f>IF(X1516&gt;Y1516,X1516 - Y1516,VLOOKUP(CONCATENATE(Home!$B$2,-3),Comp_Time!$A:$B,2,FALSE))</f>
        <v>2.7430555555555554E-3</v>
      </c>
      <c r="AA1516">
        <f t="shared" si="71"/>
        <v>0</v>
      </c>
    </row>
    <row r="1517" spans="23:27">
      <c r="W1517">
        <f>IF(AA1517=1, VLOOKUP(CONCATENATE(Home!$B$2,-3),Comp_Time!$A:$B,2,FALSE),IF(Z1517&gt; VLOOKUP(CONCATENATE(Home!$B$2,-3),Comp_Time!$A:$B,2,FALSE),VLOOKUP(CONCATENATE(Home!$B$2,-3),Comp_Time!$A:$B,2,FALSE),Z1517))</f>
        <v>2.7430555555555554E-3</v>
      </c>
      <c r="X1517" s="59">
        <f t="shared" si="69"/>
        <v>0</v>
      </c>
      <c r="Y1517" s="59">
        <f t="shared" si="70"/>
        <v>0</v>
      </c>
      <c r="Z1517">
        <f>IF(X1517&gt;Y1517,X1517 - Y1517,VLOOKUP(CONCATENATE(Home!$B$2,-3),Comp_Time!$A:$B,2,FALSE))</f>
        <v>2.7430555555555554E-3</v>
      </c>
      <c r="AA1517">
        <f t="shared" si="71"/>
        <v>0</v>
      </c>
    </row>
    <row r="1518" spans="23:27">
      <c r="W1518">
        <f>IF(AA1518=1, VLOOKUP(CONCATENATE(Home!$B$2,-3),Comp_Time!$A:$B,2,FALSE),IF(Z1518&gt; VLOOKUP(CONCATENATE(Home!$B$2,-3),Comp_Time!$A:$B,2,FALSE),VLOOKUP(CONCATENATE(Home!$B$2,-3),Comp_Time!$A:$B,2,FALSE),Z1518))</f>
        <v>2.7430555555555554E-3</v>
      </c>
      <c r="X1518" s="59">
        <f t="shared" si="69"/>
        <v>0</v>
      </c>
      <c r="Y1518" s="59">
        <f t="shared" si="70"/>
        <v>0</v>
      </c>
      <c r="Z1518">
        <f>IF(X1518&gt;Y1518,X1518 - Y1518,VLOOKUP(CONCATENATE(Home!$B$2,-3),Comp_Time!$A:$B,2,FALSE))</f>
        <v>2.7430555555555554E-3</v>
      </c>
      <c r="AA1518">
        <f t="shared" si="71"/>
        <v>0</v>
      </c>
    </row>
    <row r="1519" spans="23:27">
      <c r="W1519">
        <f>IF(AA1519=1, VLOOKUP(CONCATENATE(Home!$B$2,-3),Comp_Time!$A:$B,2,FALSE),IF(Z1519&gt; VLOOKUP(CONCATENATE(Home!$B$2,-3),Comp_Time!$A:$B,2,FALSE),VLOOKUP(CONCATENATE(Home!$B$2,-3),Comp_Time!$A:$B,2,FALSE),Z1519))</f>
        <v>2.7430555555555554E-3</v>
      </c>
      <c r="X1519" s="59">
        <f t="shared" si="69"/>
        <v>0</v>
      </c>
      <c r="Y1519" s="59">
        <f t="shared" si="70"/>
        <v>0</v>
      </c>
      <c r="Z1519">
        <f>IF(X1519&gt;Y1519,X1519 - Y1519,VLOOKUP(CONCATENATE(Home!$B$2,-3),Comp_Time!$A:$B,2,FALSE))</f>
        <v>2.7430555555555554E-3</v>
      </c>
      <c r="AA1519">
        <f t="shared" si="71"/>
        <v>0</v>
      </c>
    </row>
    <row r="1520" spans="23:27">
      <c r="W1520">
        <f>IF(AA1520=1, VLOOKUP(CONCATENATE(Home!$B$2,-3),Comp_Time!$A:$B,2,FALSE),IF(Z1520&gt; VLOOKUP(CONCATENATE(Home!$B$2,-3),Comp_Time!$A:$B,2,FALSE),VLOOKUP(CONCATENATE(Home!$B$2,-3),Comp_Time!$A:$B,2,FALSE),Z1520))</f>
        <v>2.7430555555555554E-3</v>
      </c>
      <c r="X1520" s="59">
        <f t="shared" si="69"/>
        <v>0</v>
      </c>
      <c r="Y1520" s="59">
        <f t="shared" si="70"/>
        <v>0</v>
      </c>
      <c r="Z1520">
        <f>IF(X1520&gt;Y1520,X1520 - Y1520,VLOOKUP(CONCATENATE(Home!$B$2,-3),Comp_Time!$A:$B,2,FALSE))</f>
        <v>2.7430555555555554E-3</v>
      </c>
      <c r="AA1520">
        <f t="shared" si="71"/>
        <v>0</v>
      </c>
    </row>
    <row r="1521" spans="23:27">
      <c r="W1521">
        <f>IF(AA1521=1, VLOOKUP(CONCATENATE(Home!$B$2,-3),Comp_Time!$A:$B,2,FALSE),IF(Z1521&gt; VLOOKUP(CONCATENATE(Home!$B$2,-3),Comp_Time!$A:$B,2,FALSE),VLOOKUP(CONCATENATE(Home!$B$2,-3),Comp_Time!$A:$B,2,FALSE),Z1521))</f>
        <v>2.7430555555555554E-3</v>
      </c>
      <c r="X1521" s="59">
        <f t="shared" si="69"/>
        <v>0</v>
      </c>
      <c r="Y1521" s="59">
        <f t="shared" si="70"/>
        <v>0</v>
      </c>
      <c r="Z1521">
        <f>IF(X1521&gt;Y1521,X1521 - Y1521,VLOOKUP(CONCATENATE(Home!$B$2,-3),Comp_Time!$A:$B,2,FALSE))</f>
        <v>2.7430555555555554E-3</v>
      </c>
      <c r="AA1521">
        <f t="shared" si="71"/>
        <v>0</v>
      </c>
    </row>
    <row r="1522" spans="23:27">
      <c r="W1522">
        <f>IF(AA1522=1, VLOOKUP(CONCATENATE(Home!$B$2,-3),Comp_Time!$A:$B,2,FALSE),IF(Z1522&gt; VLOOKUP(CONCATENATE(Home!$B$2,-3),Comp_Time!$A:$B,2,FALSE),VLOOKUP(CONCATENATE(Home!$B$2,-3),Comp_Time!$A:$B,2,FALSE),Z1522))</f>
        <v>2.7430555555555554E-3</v>
      </c>
      <c r="X1522" s="59">
        <f t="shared" si="69"/>
        <v>0</v>
      </c>
      <c r="Y1522" s="59">
        <f t="shared" si="70"/>
        <v>0</v>
      </c>
      <c r="Z1522">
        <f>IF(X1522&gt;Y1522,X1522 - Y1522,VLOOKUP(CONCATENATE(Home!$B$2,-3),Comp_Time!$A:$B,2,FALSE))</f>
        <v>2.7430555555555554E-3</v>
      </c>
      <c r="AA1522">
        <f t="shared" si="71"/>
        <v>0</v>
      </c>
    </row>
    <row r="1523" spans="23:27">
      <c r="W1523">
        <f>IF(AA1523=1, VLOOKUP(CONCATENATE(Home!$B$2,-3),Comp_Time!$A:$B,2,FALSE),IF(Z1523&gt; VLOOKUP(CONCATENATE(Home!$B$2,-3),Comp_Time!$A:$B,2,FALSE),VLOOKUP(CONCATENATE(Home!$B$2,-3),Comp_Time!$A:$B,2,FALSE),Z1523))</f>
        <v>2.7430555555555554E-3</v>
      </c>
      <c r="X1523" s="59">
        <f t="shared" si="69"/>
        <v>0</v>
      </c>
      <c r="Y1523" s="59">
        <f t="shared" si="70"/>
        <v>0</v>
      </c>
      <c r="Z1523">
        <f>IF(X1523&gt;Y1523,X1523 - Y1523,VLOOKUP(CONCATENATE(Home!$B$2,-3),Comp_Time!$A:$B,2,FALSE))</f>
        <v>2.7430555555555554E-3</v>
      </c>
      <c r="AA1523">
        <f t="shared" si="71"/>
        <v>0</v>
      </c>
    </row>
    <row r="1524" spans="23:27">
      <c r="W1524">
        <f>IF(AA1524=1, VLOOKUP(CONCATENATE(Home!$B$2,-3),Comp_Time!$A:$B,2,FALSE),IF(Z1524&gt; VLOOKUP(CONCATENATE(Home!$B$2,-3),Comp_Time!$A:$B,2,FALSE),VLOOKUP(CONCATENATE(Home!$B$2,-3),Comp_Time!$A:$B,2,FALSE),Z1524))</f>
        <v>2.7430555555555554E-3</v>
      </c>
      <c r="X1524" s="59">
        <f t="shared" si="69"/>
        <v>0</v>
      </c>
      <c r="Y1524" s="59">
        <f t="shared" si="70"/>
        <v>0</v>
      </c>
      <c r="Z1524">
        <f>IF(X1524&gt;Y1524,X1524 - Y1524,VLOOKUP(CONCATENATE(Home!$B$2,-3),Comp_Time!$A:$B,2,FALSE))</f>
        <v>2.7430555555555554E-3</v>
      </c>
      <c r="AA1524">
        <f t="shared" si="71"/>
        <v>0</v>
      </c>
    </row>
    <row r="1525" spans="23:27">
      <c r="W1525">
        <f>IF(AA1525=1, VLOOKUP(CONCATENATE(Home!$B$2,-3),Comp_Time!$A:$B,2,FALSE),IF(Z1525&gt; VLOOKUP(CONCATENATE(Home!$B$2,-3),Comp_Time!$A:$B,2,FALSE),VLOOKUP(CONCATENATE(Home!$B$2,-3),Comp_Time!$A:$B,2,FALSE),Z1525))</f>
        <v>2.7430555555555554E-3</v>
      </c>
      <c r="X1525" s="59">
        <f t="shared" si="69"/>
        <v>0</v>
      </c>
      <c r="Y1525" s="59">
        <f t="shared" si="70"/>
        <v>0</v>
      </c>
      <c r="Z1525">
        <f>IF(X1525&gt;Y1525,X1525 - Y1525,VLOOKUP(CONCATENATE(Home!$B$2,-3),Comp_Time!$A:$B,2,FALSE))</f>
        <v>2.7430555555555554E-3</v>
      </c>
      <c r="AA1525">
        <f t="shared" si="71"/>
        <v>0</v>
      </c>
    </row>
    <row r="1526" spans="23:27">
      <c r="W1526">
        <f>IF(AA1526=1, VLOOKUP(CONCATENATE(Home!$B$2,-3),Comp_Time!$A:$B,2,FALSE),IF(Z1526&gt; VLOOKUP(CONCATENATE(Home!$B$2,-3),Comp_Time!$A:$B,2,FALSE),VLOOKUP(CONCATENATE(Home!$B$2,-3),Comp_Time!$A:$B,2,FALSE),Z1526))</f>
        <v>2.7430555555555554E-3</v>
      </c>
      <c r="X1526" s="59">
        <f t="shared" si="69"/>
        <v>0</v>
      </c>
      <c r="Y1526" s="59">
        <f t="shared" si="70"/>
        <v>0</v>
      </c>
      <c r="Z1526">
        <f>IF(X1526&gt;Y1526,X1526 - Y1526,VLOOKUP(CONCATENATE(Home!$B$2,-3),Comp_Time!$A:$B,2,FALSE))</f>
        <v>2.7430555555555554E-3</v>
      </c>
      <c r="AA1526">
        <f t="shared" si="71"/>
        <v>0</v>
      </c>
    </row>
    <row r="1527" spans="23:27">
      <c r="W1527">
        <f>IF(AA1527=1, VLOOKUP(CONCATENATE(Home!$B$2,-3),Comp_Time!$A:$B,2,FALSE),IF(Z1527&gt; VLOOKUP(CONCATENATE(Home!$B$2,-3),Comp_Time!$A:$B,2,FALSE),VLOOKUP(CONCATENATE(Home!$B$2,-3),Comp_Time!$A:$B,2,FALSE),Z1527))</f>
        <v>2.7430555555555554E-3</v>
      </c>
      <c r="X1527" s="59">
        <f t="shared" si="69"/>
        <v>0</v>
      </c>
      <c r="Y1527" s="59">
        <f t="shared" si="70"/>
        <v>0</v>
      </c>
      <c r="Z1527">
        <f>IF(X1527&gt;Y1527,X1527 - Y1527,VLOOKUP(CONCATENATE(Home!$B$2,-3),Comp_Time!$A:$B,2,FALSE))</f>
        <v>2.7430555555555554E-3</v>
      </c>
      <c r="AA1527">
        <f t="shared" si="71"/>
        <v>0</v>
      </c>
    </row>
    <row r="1528" spans="23:27">
      <c r="W1528">
        <f>IF(AA1528=1, VLOOKUP(CONCATENATE(Home!$B$2,-3),Comp_Time!$A:$B,2,FALSE),IF(Z1528&gt; VLOOKUP(CONCATENATE(Home!$B$2,-3),Comp_Time!$A:$B,2,FALSE),VLOOKUP(CONCATENATE(Home!$B$2,-3),Comp_Time!$A:$B,2,FALSE),Z1528))</f>
        <v>2.7430555555555554E-3</v>
      </c>
      <c r="X1528" s="59">
        <f t="shared" si="69"/>
        <v>0</v>
      </c>
      <c r="Y1528" s="59">
        <f t="shared" si="70"/>
        <v>0</v>
      </c>
      <c r="Z1528">
        <f>IF(X1528&gt;Y1528,X1528 - Y1528,VLOOKUP(CONCATENATE(Home!$B$2,-3),Comp_Time!$A:$B,2,FALSE))</f>
        <v>2.7430555555555554E-3</v>
      </c>
      <c r="AA1528">
        <f t="shared" si="71"/>
        <v>0</v>
      </c>
    </row>
    <row r="1529" spans="23:27">
      <c r="W1529">
        <f>IF(AA1529=1, VLOOKUP(CONCATENATE(Home!$B$2,-3),Comp_Time!$A:$B,2,FALSE),IF(Z1529&gt; VLOOKUP(CONCATENATE(Home!$B$2,-3),Comp_Time!$A:$B,2,FALSE),VLOOKUP(CONCATENATE(Home!$B$2,-3),Comp_Time!$A:$B,2,FALSE),Z1529))</f>
        <v>2.7430555555555554E-3</v>
      </c>
      <c r="X1529" s="59">
        <f t="shared" si="69"/>
        <v>0</v>
      </c>
      <c r="Y1529" s="59">
        <f t="shared" si="70"/>
        <v>0</v>
      </c>
      <c r="Z1529">
        <f>IF(X1529&gt;Y1529,X1529 - Y1529,VLOOKUP(CONCATENATE(Home!$B$2,-3),Comp_Time!$A:$B,2,FALSE))</f>
        <v>2.7430555555555554E-3</v>
      </c>
      <c r="AA1529">
        <f t="shared" si="71"/>
        <v>0</v>
      </c>
    </row>
    <row r="1530" spans="23:27">
      <c r="W1530">
        <f>IF(AA1530=1, VLOOKUP(CONCATENATE(Home!$B$2,-3),Comp_Time!$A:$B,2,FALSE),IF(Z1530&gt; VLOOKUP(CONCATENATE(Home!$B$2,-3),Comp_Time!$A:$B,2,FALSE),VLOOKUP(CONCATENATE(Home!$B$2,-3),Comp_Time!$A:$B,2,FALSE),Z1530))</f>
        <v>2.7430555555555554E-3</v>
      </c>
      <c r="X1530" s="59">
        <f t="shared" si="69"/>
        <v>0</v>
      </c>
      <c r="Y1530" s="59">
        <f t="shared" si="70"/>
        <v>0</v>
      </c>
      <c r="Z1530">
        <f>IF(X1530&gt;Y1530,X1530 - Y1530,VLOOKUP(CONCATENATE(Home!$B$2,-3),Comp_Time!$A:$B,2,FALSE))</f>
        <v>2.7430555555555554E-3</v>
      </c>
      <c r="AA1530">
        <f t="shared" si="71"/>
        <v>0</v>
      </c>
    </row>
    <row r="1531" spans="23:27">
      <c r="W1531">
        <f>IF(AA1531=1, VLOOKUP(CONCATENATE(Home!$B$2,-3),Comp_Time!$A:$B,2,FALSE),IF(Z1531&gt; VLOOKUP(CONCATENATE(Home!$B$2,-3),Comp_Time!$A:$B,2,FALSE),VLOOKUP(CONCATENATE(Home!$B$2,-3),Comp_Time!$A:$B,2,FALSE),Z1531))</f>
        <v>2.7430555555555554E-3</v>
      </c>
      <c r="X1531" s="59">
        <f t="shared" si="69"/>
        <v>0</v>
      </c>
      <c r="Y1531" s="59">
        <f t="shared" si="70"/>
        <v>0</v>
      </c>
      <c r="Z1531">
        <f>IF(X1531&gt;Y1531,X1531 - Y1531,VLOOKUP(CONCATENATE(Home!$B$2,-3),Comp_Time!$A:$B,2,FALSE))</f>
        <v>2.7430555555555554E-3</v>
      </c>
      <c r="AA1531">
        <f t="shared" si="71"/>
        <v>0</v>
      </c>
    </row>
    <row r="1532" spans="23:27">
      <c r="W1532">
        <f>IF(AA1532=1, VLOOKUP(CONCATENATE(Home!$B$2,-3),Comp_Time!$A:$B,2,FALSE),IF(Z1532&gt; VLOOKUP(CONCATENATE(Home!$B$2,-3),Comp_Time!$A:$B,2,FALSE),VLOOKUP(CONCATENATE(Home!$B$2,-3),Comp_Time!$A:$B,2,FALSE),Z1532))</f>
        <v>2.7430555555555554E-3</v>
      </c>
      <c r="X1532" s="59">
        <f t="shared" si="69"/>
        <v>0</v>
      </c>
      <c r="Y1532" s="59">
        <f t="shared" si="70"/>
        <v>0</v>
      </c>
      <c r="Z1532">
        <f>IF(X1532&gt;Y1532,X1532 - Y1532,VLOOKUP(CONCATENATE(Home!$B$2,-3),Comp_Time!$A:$B,2,FALSE))</f>
        <v>2.7430555555555554E-3</v>
      </c>
      <c r="AA1532">
        <f t="shared" si="71"/>
        <v>0</v>
      </c>
    </row>
    <row r="1533" spans="23:27">
      <c r="W1533">
        <f>IF(AA1533=1, VLOOKUP(CONCATENATE(Home!$B$2,-3),Comp_Time!$A:$B,2,FALSE),IF(Z1533&gt; VLOOKUP(CONCATENATE(Home!$B$2,-3),Comp_Time!$A:$B,2,FALSE),VLOOKUP(CONCATENATE(Home!$B$2,-3),Comp_Time!$A:$B,2,FALSE),Z1533))</f>
        <v>2.7430555555555554E-3</v>
      </c>
      <c r="X1533" s="59">
        <f t="shared" si="69"/>
        <v>0</v>
      </c>
      <c r="Y1533" s="59">
        <f t="shared" si="70"/>
        <v>0</v>
      </c>
      <c r="Z1533">
        <f>IF(X1533&gt;Y1533,X1533 - Y1533,VLOOKUP(CONCATENATE(Home!$B$2,-3),Comp_Time!$A:$B,2,FALSE))</f>
        <v>2.7430555555555554E-3</v>
      </c>
      <c r="AA1533">
        <f t="shared" si="71"/>
        <v>0</v>
      </c>
    </row>
    <row r="1534" spans="23:27">
      <c r="W1534">
        <f>IF(AA1534=1, VLOOKUP(CONCATENATE(Home!$B$2,-3),Comp_Time!$A:$B,2,FALSE),IF(Z1534&gt; VLOOKUP(CONCATENATE(Home!$B$2,-3),Comp_Time!$A:$B,2,FALSE),VLOOKUP(CONCATENATE(Home!$B$2,-3),Comp_Time!$A:$B,2,FALSE),Z1534))</f>
        <v>2.7430555555555554E-3</v>
      </c>
      <c r="X1534" s="59">
        <f t="shared" si="69"/>
        <v>0</v>
      </c>
      <c r="Y1534" s="59">
        <f t="shared" si="70"/>
        <v>0</v>
      </c>
      <c r="Z1534">
        <f>IF(X1534&gt;Y1534,X1534 - Y1534,VLOOKUP(CONCATENATE(Home!$B$2,-3),Comp_Time!$A:$B,2,FALSE))</f>
        <v>2.7430555555555554E-3</v>
      </c>
      <c r="AA1534">
        <f t="shared" si="71"/>
        <v>0</v>
      </c>
    </row>
    <row r="1535" spans="23:27">
      <c r="W1535">
        <f>IF(AA1535=1, VLOOKUP(CONCATENATE(Home!$B$2,-3),Comp_Time!$A:$B,2,FALSE),IF(Z1535&gt; VLOOKUP(CONCATENATE(Home!$B$2,-3),Comp_Time!$A:$B,2,FALSE),VLOOKUP(CONCATENATE(Home!$B$2,-3),Comp_Time!$A:$B,2,FALSE),Z1535))</f>
        <v>2.7430555555555554E-3</v>
      </c>
      <c r="X1535" s="59">
        <f t="shared" si="69"/>
        <v>0</v>
      </c>
      <c r="Y1535" s="59">
        <f t="shared" si="70"/>
        <v>0</v>
      </c>
      <c r="Z1535">
        <f>IF(X1535&gt;Y1535,X1535 - Y1535,VLOOKUP(CONCATENATE(Home!$B$2,-3),Comp_Time!$A:$B,2,FALSE))</f>
        <v>2.7430555555555554E-3</v>
      </c>
      <c r="AA1535">
        <f t="shared" si="71"/>
        <v>0</v>
      </c>
    </row>
    <row r="1536" spans="23:27">
      <c r="W1536">
        <f>IF(AA1536=1, VLOOKUP(CONCATENATE(Home!$B$2,-3),Comp_Time!$A:$B,2,FALSE),IF(Z1536&gt; VLOOKUP(CONCATENATE(Home!$B$2,-3),Comp_Time!$A:$B,2,FALSE),VLOOKUP(CONCATENATE(Home!$B$2,-3),Comp_Time!$A:$B,2,FALSE),Z1536))</f>
        <v>2.7430555555555554E-3</v>
      </c>
      <c r="X1536" s="59">
        <f t="shared" si="69"/>
        <v>0</v>
      </c>
      <c r="Y1536" s="59">
        <f t="shared" si="70"/>
        <v>0</v>
      </c>
      <c r="Z1536">
        <f>IF(X1536&gt;Y1536,X1536 - Y1536,VLOOKUP(CONCATENATE(Home!$B$2,-3),Comp_Time!$A:$B,2,FALSE))</f>
        <v>2.7430555555555554E-3</v>
      </c>
      <c r="AA1536">
        <f t="shared" si="71"/>
        <v>0</v>
      </c>
    </row>
    <row r="1537" spans="23:27">
      <c r="W1537">
        <f>IF(AA1537=1, VLOOKUP(CONCATENATE(Home!$B$2,-3),Comp_Time!$A:$B,2,FALSE),IF(Z1537&gt; VLOOKUP(CONCATENATE(Home!$B$2,-3),Comp_Time!$A:$B,2,FALSE),VLOOKUP(CONCATENATE(Home!$B$2,-3),Comp_Time!$A:$B,2,FALSE),Z1537))</f>
        <v>2.7430555555555554E-3</v>
      </c>
      <c r="X1537" s="59">
        <f t="shared" si="69"/>
        <v>0</v>
      </c>
      <c r="Y1537" s="59">
        <f t="shared" si="70"/>
        <v>0</v>
      </c>
      <c r="Z1537">
        <f>IF(X1537&gt;Y1537,X1537 - Y1537,VLOOKUP(CONCATENATE(Home!$B$2,-3),Comp_Time!$A:$B,2,FALSE))</f>
        <v>2.7430555555555554E-3</v>
      </c>
      <c r="AA1537">
        <f t="shared" si="71"/>
        <v>0</v>
      </c>
    </row>
    <row r="1538" spans="23:27">
      <c r="W1538">
        <f>IF(AA1538=1, VLOOKUP(CONCATENATE(Home!$B$2,-3),Comp_Time!$A:$B,2,FALSE),IF(Z1538&gt; VLOOKUP(CONCATENATE(Home!$B$2,-3),Comp_Time!$A:$B,2,FALSE),VLOOKUP(CONCATENATE(Home!$B$2,-3),Comp_Time!$A:$B,2,FALSE),Z1538))</f>
        <v>2.7430555555555554E-3</v>
      </c>
      <c r="X1538" s="59">
        <f t="shared" si="69"/>
        <v>0</v>
      </c>
      <c r="Y1538" s="59">
        <f t="shared" si="70"/>
        <v>0</v>
      </c>
      <c r="Z1538">
        <f>IF(X1538&gt;Y1538,X1538 - Y1538,VLOOKUP(CONCATENATE(Home!$B$2,-3),Comp_Time!$A:$B,2,FALSE))</f>
        <v>2.7430555555555554E-3</v>
      </c>
      <c r="AA1538">
        <f t="shared" si="71"/>
        <v>0</v>
      </c>
    </row>
    <row r="1539" spans="23:27">
      <c r="W1539">
        <f>IF(AA1539=1, VLOOKUP(CONCATENATE(Home!$B$2,-3),Comp_Time!$A:$B,2,FALSE),IF(Z1539&gt; VLOOKUP(CONCATENATE(Home!$B$2,-3),Comp_Time!$A:$B,2,FALSE),VLOOKUP(CONCATENATE(Home!$B$2,-3),Comp_Time!$A:$B,2,FALSE),Z1539))</f>
        <v>2.7430555555555554E-3</v>
      </c>
      <c r="X1539" s="59">
        <f t="shared" ref="X1539:X1602" si="72">TIME(HOUR(D1539),MINUTE(D1539),SECOND(D1539))</f>
        <v>0</v>
      </c>
      <c r="Y1539" s="59">
        <f t="shared" ref="Y1539:Y1602" si="73">TIME(HOUR(C1539),MINUTE(C1539),SECOND(C1539))</f>
        <v>0</v>
      </c>
      <c r="Z1539">
        <f>IF(X1539&gt;Y1539,X1539 - Y1539,VLOOKUP(CONCATENATE(Home!$B$2,-3),Comp_Time!$A:$B,2,FALSE))</f>
        <v>2.7430555555555554E-3</v>
      </c>
      <c r="AA1539">
        <f t="shared" ref="AA1539:AA1602" si="74">IF(DATE(YEAR(C1539),MONTH(C1539),DAY(C1539))=DATE(YEAR(D1539),MONTH(D1539),DAY(D1539)),0,1)</f>
        <v>0</v>
      </c>
    </row>
    <row r="1540" spans="23:27">
      <c r="W1540">
        <f>IF(AA1540=1, VLOOKUP(CONCATENATE(Home!$B$2,-3),Comp_Time!$A:$B,2,FALSE),IF(Z1540&gt; VLOOKUP(CONCATENATE(Home!$B$2,-3),Comp_Time!$A:$B,2,FALSE),VLOOKUP(CONCATENATE(Home!$B$2,-3),Comp_Time!$A:$B,2,FALSE),Z1540))</f>
        <v>2.7430555555555554E-3</v>
      </c>
      <c r="X1540" s="59">
        <f t="shared" si="72"/>
        <v>0</v>
      </c>
      <c r="Y1540" s="59">
        <f t="shared" si="73"/>
        <v>0</v>
      </c>
      <c r="Z1540">
        <f>IF(X1540&gt;Y1540,X1540 - Y1540,VLOOKUP(CONCATENATE(Home!$B$2,-3),Comp_Time!$A:$B,2,FALSE))</f>
        <v>2.7430555555555554E-3</v>
      </c>
      <c r="AA1540">
        <f t="shared" si="74"/>
        <v>0</v>
      </c>
    </row>
    <row r="1541" spans="23:27">
      <c r="W1541">
        <f>IF(AA1541=1, VLOOKUP(CONCATENATE(Home!$B$2,-3),Comp_Time!$A:$B,2,FALSE),IF(Z1541&gt; VLOOKUP(CONCATENATE(Home!$B$2,-3),Comp_Time!$A:$B,2,FALSE),VLOOKUP(CONCATENATE(Home!$B$2,-3),Comp_Time!$A:$B,2,FALSE),Z1541))</f>
        <v>2.7430555555555554E-3</v>
      </c>
      <c r="X1541" s="59">
        <f t="shared" si="72"/>
        <v>0</v>
      </c>
      <c r="Y1541" s="59">
        <f t="shared" si="73"/>
        <v>0</v>
      </c>
      <c r="Z1541">
        <f>IF(X1541&gt;Y1541,X1541 - Y1541,VLOOKUP(CONCATENATE(Home!$B$2,-3),Comp_Time!$A:$B,2,FALSE))</f>
        <v>2.7430555555555554E-3</v>
      </c>
      <c r="AA1541">
        <f t="shared" si="74"/>
        <v>0</v>
      </c>
    </row>
    <row r="1542" spans="23:27">
      <c r="W1542">
        <f>IF(AA1542=1, VLOOKUP(CONCATENATE(Home!$B$2,-3),Comp_Time!$A:$B,2,FALSE),IF(Z1542&gt; VLOOKUP(CONCATENATE(Home!$B$2,-3),Comp_Time!$A:$B,2,FALSE),VLOOKUP(CONCATENATE(Home!$B$2,-3),Comp_Time!$A:$B,2,FALSE),Z1542))</f>
        <v>2.7430555555555554E-3</v>
      </c>
      <c r="X1542" s="59">
        <f t="shared" si="72"/>
        <v>0</v>
      </c>
      <c r="Y1542" s="59">
        <f t="shared" si="73"/>
        <v>0</v>
      </c>
      <c r="Z1542">
        <f>IF(X1542&gt;Y1542,X1542 - Y1542,VLOOKUP(CONCATENATE(Home!$B$2,-3),Comp_Time!$A:$B,2,FALSE))</f>
        <v>2.7430555555555554E-3</v>
      </c>
      <c r="AA1542">
        <f t="shared" si="74"/>
        <v>0</v>
      </c>
    </row>
    <row r="1543" spans="23:27">
      <c r="W1543">
        <f>IF(AA1543=1, VLOOKUP(CONCATENATE(Home!$B$2,-3),Comp_Time!$A:$B,2,FALSE),IF(Z1543&gt; VLOOKUP(CONCATENATE(Home!$B$2,-3),Comp_Time!$A:$B,2,FALSE),VLOOKUP(CONCATENATE(Home!$B$2,-3),Comp_Time!$A:$B,2,FALSE),Z1543))</f>
        <v>2.7430555555555554E-3</v>
      </c>
      <c r="X1543" s="59">
        <f t="shared" si="72"/>
        <v>0</v>
      </c>
      <c r="Y1543" s="59">
        <f t="shared" si="73"/>
        <v>0</v>
      </c>
      <c r="Z1543">
        <f>IF(X1543&gt;Y1543,X1543 - Y1543,VLOOKUP(CONCATENATE(Home!$B$2,-3),Comp_Time!$A:$B,2,FALSE))</f>
        <v>2.7430555555555554E-3</v>
      </c>
      <c r="AA1543">
        <f t="shared" si="74"/>
        <v>0</v>
      </c>
    </row>
    <row r="1544" spans="23:27">
      <c r="W1544">
        <f>IF(AA1544=1, VLOOKUP(CONCATENATE(Home!$B$2,-3),Comp_Time!$A:$B,2,FALSE),IF(Z1544&gt; VLOOKUP(CONCATENATE(Home!$B$2,-3),Comp_Time!$A:$B,2,FALSE),VLOOKUP(CONCATENATE(Home!$B$2,-3),Comp_Time!$A:$B,2,FALSE),Z1544))</f>
        <v>2.7430555555555554E-3</v>
      </c>
      <c r="X1544" s="59">
        <f t="shared" si="72"/>
        <v>0</v>
      </c>
      <c r="Y1544" s="59">
        <f t="shared" si="73"/>
        <v>0</v>
      </c>
      <c r="Z1544">
        <f>IF(X1544&gt;Y1544,X1544 - Y1544,VLOOKUP(CONCATENATE(Home!$B$2,-3),Comp_Time!$A:$B,2,FALSE))</f>
        <v>2.7430555555555554E-3</v>
      </c>
      <c r="AA1544">
        <f t="shared" si="74"/>
        <v>0</v>
      </c>
    </row>
    <row r="1545" spans="23:27">
      <c r="W1545">
        <f>IF(AA1545=1, VLOOKUP(CONCATENATE(Home!$B$2,-3),Comp_Time!$A:$B,2,FALSE),IF(Z1545&gt; VLOOKUP(CONCATENATE(Home!$B$2,-3),Comp_Time!$A:$B,2,FALSE),VLOOKUP(CONCATENATE(Home!$B$2,-3),Comp_Time!$A:$B,2,FALSE),Z1545))</f>
        <v>2.7430555555555554E-3</v>
      </c>
      <c r="X1545" s="59">
        <f t="shared" si="72"/>
        <v>0</v>
      </c>
      <c r="Y1545" s="59">
        <f t="shared" si="73"/>
        <v>0</v>
      </c>
      <c r="Z1545">
        <f>IF(X1545&gt;Y1545,X1545 - Y1545,VLOOKUP(CONCATENATE(Home!$B$2,-3),Comp_Time!$A:$B,2,FALSE))</f>
        <v>2.7430555555555554E-3</v>
      </c>
      <c r="AA1545">
        <f t="shared" si="74"/>
        <v>0</v>
      </c>
    </row>
    <row r="1546" spans="23:27">
      <c r="W1546">
        <f>IF(AA1546=1, VLOOKUP(CONCATENATE(Home!$B$2,-3),Comp_Time!$A:$B,2,FALSE),IF(Z1546&gt; VLOOKUP(CONCATENATE(Home!$B$2,-3),Comp_Time!$A:$B,2,FALSE),VLOOKUP(CONCATENATE(Home!$B$2,-3),Comp_Time!$A:$B,2,FALSE),Z1546))</f>
        <v>2.7430555555555554E-3</v>
      </c>
      <c r="X1546" s="59">
        <f t="shared" si="72"/>
        <v>0</v>
      </c>
      <c r="Y1546" s="59">
        <f t="shared" si="73"/>
        <v>0</v>
      </c>
      <c r="Z1546">
        <f>IF(X1546&gt;Y1546,X1546 - Y1546,VLOOKUP(CONCATENATE(Home!$B$2,-3),Comp_Time!$A:$B,2,FALSE))</f>
        <v>2.7430555555555554E-3</v>
      </c>
      <c r="AA1546">
        <f t="shared" si="74"/>
        <v>0</v>
      </c>
    </row>
    <row r="1547" spans="23:27">
      <c r="W1547">
        <f>IF(AA1547=1, VLOOKUP(CONCATENATE(Home!$B$2,-3),Comp_Time!$A:$B,2,FALSE),IF(Z1547&gt; VLOOKUP(CONCATENATE(Home!$B$2,-3),Comp_Time!$A:$B,2,FALSE),VLOOKUP(CONCATENATE(Home!$B$2,-3),Comp_Time!$A:$B,2,FALSE),Z1547))</f>
        <v>2.7430555555555554E-3</v>
      </c>
      <c r="X1547" s="59">
        <f t="shared" si="72"/>
        <v>0</v>
      </c>
      <c r="Y1547" s="59">
        <f t="shared" si="73"/>
        <v>0</v>
      </c>
      <c r="Z1547">
        <f>IF(X1547&gt;Y1547,X1547 - Y1547,VLOOKUP(CONCATENATE(Home!$B$2,-3),Comp_Time!$A:$B,2,FALSE))</f>
        <v>2.7430555555555554E-3</v>
      </c>
      <c r="AA1547">
        <f t="shared" si="74"/>
        <v>0</v>
      </c>
    </row>
    <row r="1548" spans="23:27">
      <c r="W1548">
        <f>IF(AA1548=1, VLOOKUP(CONCATENATE(Home!$B$2,-3),Comp_Time!$A:$B,2,FALSE),IF(Z1548&gt; VLOOKUP(CONCATENATE(Home!$B$2,-3),Comp_Time!$A:$B,2,FALSE),VLOOKUP(CONCATENATE(Home!$B$2,-3),Comp_Time!$A:$B,2,FALSE),Z1548))</f>
        <v>2.7430555555555554E-3</v>
      </c>
      <c r="X1548" s="59">
        <f t="shared" si="72"/>
        <v>0</v>
      </c>
      <c r="Y1548" s="59">
        <f t="shared" si="73"/>
        <v>0</v>
      </c>
      <c r="Z1548">
        <f>IF(X1548&gt;Y1548,X1548 - Y1548,VLOOKUP(CONCATENATE(Home!$B$2,-3),Comp_Time!$A:$B,2,FALSE))</f>
        <v>2.7430555555555554E-3</v>
      </c>
      <c r="AA1548">
        <f t="shared" si="74"/>
        <v>0</v>
      </c>
    </row>
    <row r="1549" spans="23:27">
      <c r="W1549">
        <f>IF(AA1549=1, VLOOKUP(CONCATENATE(Home!$B$2,-3),Comp_Time!$A:$B,2,FALSE),IF(Z1549&gt; VLOOKUP(CONCATENATE(Home!$B$2,-3),Comp_Time!$A:$B,2,FALSE),VLOOKUP(CONCATENATE(Home!$B$2,-3),Comp_Time!$A:$B,2,FALSE),Z1549))</f>
        <v>2.7430555555555554E-3</v>
      </c>
      <c r="X1549" s="59">
        <f t="shared" si="72"/>
        <v>0</v>
      </c>
      <c r="Y1549" s="59">
        <f t="shared" si="73"/>
        <v>0</v>
      </c>
      <c r="Z1549">
        <f>IF(X1549&gt;Y1549,X1549 - Y1549,VLOOKUP(CONCATENATE(Home!$B$2,-3),Comp_Time!$A:$B,2,FALSE))</f>
        <v>2.7430555555555554E-3</v>
      </c>
      <c r="AA1549">
        <f t="shared" si="74"/>
        <v>0</v>
      </c>
    </row>
    <row r="1550" spans="23:27">
      <c r="W1550">
        <f>IF(AA1550=1, VLOOKUP(CONCATENATE(Home!$B$2,-3),Comp_Time!$A:$B,2,FALSE),IF(Z1550&gt; VLOOKUP(CONCATENATE(Home!$B$2,-3),Comp_Time!$A:$B,2,FALSE),VLOOKUP(CONCATENATE(Home!$B$2,-3),Comp_Time!$A:$B,2,FALSE),Z1550))</f>
        <v>2.7430555555555554E-3</v>
      </c>
      <c r="X1550" s="59">
        <f t="shared" si="72"/>
        <v>0</v>
      </c>
      <c r="Y1550" s="59">
        <f t="shared" si="73"/>
        <v>0</v>
      </c>
      <c r="Z1550">
        <f>IF(X1550&gt;Y1550,X1550 - Y1550,VLOOKUP(CONCATENATE(Home!$B$2,-3),Comp_Time!$A:$B,2,FALSE))</f>
        <v>2.7430555555555554E-3</v>
      </c>
      <c r="AA1550">
        <f t="shared" si="74"/>
        <v>0</v>
      </c>
    </row>
    <row r="1551" spans="23:27">
      <c r="W1551">
        <f>IF(AA1551=1, VLOOKUP(CONCATENATE(Home!$B$2,-3),Comp_Time!$A:$B,2,FALSE),IF(Z1551&gt; VLOOKUP(CONCATENATE(Home!$B$2,-3),Comp_Time!$A:$B,2,FALSE),VLOOKUP(CONCATENATE(Home!$B$2,-3),Comp_Time!$A:$B,2,FALSE),Z1551))</f>
        <v>2.7430555555555554E-3</v>
      </c>
      <c r="X1551" s="59">
        <f t="shared" si="72"/>
        <v>0</v>
      </c>
      <c r="Y1551" s="59">
        <f t="shared" si="73"/>
        <v>0</v>
      </c>
      <c r="Z1551">
        <f>IF(X1551&gt;Y1551,X1551 - Y1551,VLOOKUP(CONCATENATE(Home!$B$2,-3),Comp_Time!$A:$B,2,FALSE))</f>
        <v>2.7430555555555554E-3</v>
      </c>
      <c r="AA1551">
        <f t="shared" si="74"/>
        <v>0</v>
      </c>
    </row>
    <row r="1552" spans="23:27">
      <c r="W1552">
        <f>IF(AA1552=1, VLOOKUP(CONCATENATE(Home!$B$2,-3),Comp_Time!$A:$B,2,FALSE),IF(Z1552&gt; VLOOKUP(CONCATENATE(Home!$B$2,-3),Comp_Time!$A:$B,2,FALSE),VLOOKUP(CONCATENATE(Home!$B$2,-3),Comp_Time!$A:$B,2,FALSE),Z1552))</f>
        <v>2.7430555555555554E-3</v>
      </c>
      <c r="X1552" s="59">
        <f t="shared" si="72"/>
        <v>0</v>
      </c>
      <c r="Y1552" s="59">
        <f t="shared" si="73"/>
        <v>0</v>
      </c>
      <c r="Z1552">
        <f>IF(X1552&gt;Y1552,X1552 - Y1552,VLOOKUP(CONCATENATE(Home!$B$2,-3),Comp_Time!$A:$B,2,FALSE))</f>
        <v>2.7430555555555554E-3</v>
      </c>
      <c r="AA1552">
        <f t="shared" si="74"/>
        <v>0</v>
      </c>
    </row>
    <row r="1553" spans="23:27">
      <c r="W1553">
        <f>IF(AA1553=1, VLOOKUP(CONCATENATE(Home!$B$2,-3),Comp_Time!$A:$B,2,FALSE),IF(Z1553&gt; VLOOKUP(CONCATENATE(Home!$B$2,-3),Comp_Time!$A:$B,2,FALSE),VLOOKUP(CONCATENATE(Home!$B$2,-3),Comp_Time!$A:$B,2,FALSE),Z1553))</f>
        <v>2.7430555555555554E-3</v>
      </c>
      <c r="X1553" s="59">
        <f t="shared" si="72"/>
        <v>0</v>
      </c>
      <c r="Y1553" s="59">
        <f t="shared" si="73"/>
        <v>0</v>
      </c>
      <c r="Z1553">
        <f>IF(X1553&gt;Y1553,X1553 - Y1553,VLOOKUP(CONCATENATE(Home!$B$2,-3),Comp_Time!$A:$B,2,FALSE))</f>
        <v>2.7430555555555554E-3</v>
      </c>
      <c r="AA1553">
        <f t="shared" si="74"/>
        <v>0</v>
      </c>
    </row>
    <row r="1554" spans="23:27">
      <c r="W1554">
        <f>IF(AA1554=1, VLOOKUP(CONCATENATE(Home!$B$2,-3),Comp_Time!$A:$B,2,FALSE),IF(Z1554&gt; VLOOKUP(CONCATENATE(Home!$B$2,-3),Comp_Time!$A:$B,2,FALSE),VLOOKUP(CONCATENATE(Home!$B$2,-3),Comp_Time!$A:$B,2,FALSE),Z1554))</f>
        <v>2.7430555555555554E-3</v>
      </c>
      <c r="X1554" s="59">
        <f t="shared" si="72"/>
        <v>0</v>
      </c>
      <c r="Y1554" s="59">
        <f t="shared" si="73"/>
        <v>0</v>
      </c>
      <c r="Z1554">
        <f>IF(X1554&gt;Y1554,X1554 - Y1554,VLOOKUP(CONCATENATE(Home!$B$2,-3),Comp_Time!$A:$B,2,FALSE))</f>
        <v>2.7430555555555554E-3</v>
      </c>
      <c r="AA1554">
        <f t="shared" si="74"/>
        <v>0</v>
      </c>
    </row>
    <row r="1555" spans="23:27">
      <c r="W1555">
        <f>IF(AA1555=1, VLOOKUP(CONCATENATE(Home!$B$2,-3),Comp_Time!$A:$B,2,FALSE),IF(Z1555&gt; VLOOKUP(CONCATENATE(Home!$B$2,-3),Comp_Time!$A:$B,2,FALSE),VLOOKUP(CONCATENATE(Home!$B$2,-3),Comp_Time!$A:$B,2,FALSE),Z1555))</f>
        <v>2.7430555555555554E-3</v>
      </c>
      <c r="X1555" s="59">
        <f t="shared" si="72"/>
        <v>0</v>
      </c>
      <c r="Y1555" s="59">
        <f t="shared" si="73"/>
        <v>0</v>
      </c>
      <c r="Z1555">
        <f>IF(X1555&gt;Y1555,X1555 - Y1555,VLOOKUP(CONCATENATE(Home!$B$2,-3),Comp_Time!$A:$B,2,FALSE))</f>
        <v>2.7430555555555554E-3</v>
      </c>
      <c r="AA1555">
        <f t="shared" si="74"/>
        <v>0</v>
      </c>
    </row>
    <row r="1556" spans="23:27">
      <c r="W1556">
        <f>IF(AA1556=1, VLOOKUP(CONCATENATE(Home!$B$2,-3),Comp_Time!$A:$B,2,FALSE),IF(Z1556&gt; VLOOKUP(CONCATENATE(Home!$B$2,-3),Comp_Time!$A:$B,2,FALSE),VLOOKUP(CONCATENATE(Home!$B$2,-3),Comp_Time!$A:$B,2,FALSE),Z1556))</f>
        <v>2.7430555555555554E-3</v>
      </c>
      <c r="X1556" s="59">
        <f t="shared" si="72"/>
        <v>0</v>
      </c>
      <c r="Y1556" s="59">
        <f t="shared" si="73"/>
        <v>0</v>
      </c>
      <c r="Z1556">
        <f>IF(X1556&gt;Y1556,X1556 - Y1556,VLOOKUP(CONCATENATE(Home!$B$2,-3),Comp_Time!$A:$B,2,FALSE))</f>
        <v>2.7430555555555554E-3</v>
      </c>
      <c r="AA1556">
        <f t="shared" si="74"/>
        <v>0</v>
      </c>
    </row>
    <row r="1557" spans="23:27">
      <c r="W1557">
        <f>IF(AA1557=1, VLOOKUP(CONCATENATE(Home!$B$2,-3),Comp_Time!$A:$B,2,FALSE),IF(Z1557&gt; VLOOKUP(CONCATENATE(Home!$B$2,-3),Comp_Time!$A:$B,2,FALSE),VLOOKUP(CONCATENATE(Home!$B$2,-3),Comp_Time!$A:$B,2,FALSE),Z1557))</f>
        <v>2.7430555555555554E-3</v>
      </c>
      <c r="X1557" s="59">
        <f t="shared" si="72"/>
        <v>0</v>
      </c>
      <c r="Y1557" s="59">
        <f t="shared" si="73"/>
        <v>0</v>
      </c>
      <c r="Z1557">
        <f>IF(X1557&gt;Y1557,X1557 - Y1557,VLOOKUP(CONCATENATE(Home!$B$2,-3),Comp_Time!$A:$B,2,FALSE))</f>
        <v>2.7430555555555554E-3</v>
      </c>
      <c r="AA1557">
        <f t="shared" si="74"/>
        <v>0</v>
      </c>
    </row>
    <row r="1558" spans="23:27">
      <c r="W1558">
        <f>IF(AA1558=1, VLOOKUP(CONCATENATE(Home!$B$2,-3),Comp_Time!$A:$B,2,FALSE),IF(Z1558&gt; VLOOKUP(CONCATENATE(Home!$B$2,-3),Comp_Time!$A:$B,2,FALSE),VLOOKUP(CONCATENATE(Home!$B$2,-3),Comp_Time!$A:$B,2,FALSE),Z1558))</f>
        <v>2.7430555555555554E-3</v>
      </c>
      <c r="X1558" s="59">
        <f t="shared" si="72"/>
        <v>0</v>
      </c>
      <c r="Y1558" s="59">
        <f t="shared" si="73"/>
        <v>0</v>
      </c>
      <c r="Z1558">
        <f>IF(X1558&gt;Y1558,X1558 - Y1558,VLOOKUP(CONCATENATE(Home!$B$2,-3),Comp_Time!$A:$B,2,FALSE))</f>
        <v>2.7430555555555554E-3</v>
      </c>
      <c r="AA1558">
        <f t="shared" si="74"/>
        <v>0</v>
      </c>
    </row>
    <row r="1559" spans="23:27">
      <c r="W1559">
        <f>IF(AA1559=1, VLOOKUP(CONCATENATE(Home!$B$2,-3),Comp_Time!$A:$B,2,FALSE),IF(Z1559&gt; VLOOKUP(CONCATENATE(Home!$B$2,-3),Comp_Time!$A:$B,2,FALSE),VLOOKUP(CONCATENATE(Home!$B$2,-3),Comp_Time!$A:$B,2,FALSE),Z1559))</f>
        <v>2.7430555555555554E-3</v>
      </c>
      <c r="X1559" s="59">
        <f t="shared" si="72"/>
        <v>0</v>
      </c>
      <c r="Y1559" s="59">
        <f t="shared" si="73"/>
        <v>0</v>
      </c>
      <c r="Z1559">
        <f>IF(X1559&gt;Y1559,X1559 - Y1559,VLOOKUP(CONCATENATE(Home!$B$2,-3),Comp_Time!$A:$B,2,FALSE))</f>
        <v>2.7430555555555554E-3</v>
      </c>
      <c r="AA1559">
        <f t="shared" si="74"/>
        <v>0</v>
      </c>
    </row>
    <row r="1560" spans="23:27">
      <c r="W1560">
        <f>IF(AA1560=1, VLOOKUP(CONCATENATE(Home!$B$2,-3),Comp_Time!$A:$B,2,FALSE),IF(Z1560&gt; VLOOKUP(CONCATENATE(Home!$B$2,-3),Comp_Time!$A:$B,2,FALSE),VLOOKUP(CONCATENATE(Home!$B$2,-3),Comp_Time!$A:$B,2,FALSE),Z1560))</f>
        <v>2.7430555555555554E-3</v>
      </c>
      <c r="X1560" s="59">
        <f t="shared" si="72"/>
        <v>0</v>
      </c>
      <c r="Y1560" s="59">
        <f t="shared" si="73"/>
        <v>0</v>
      </c>
      <c r="Z1560">
        <f>IF(X1560&gt;Y1560,X1560 - Y1560,VLOOKUP(CONCATENATE(Home!$B$2,-3),Comp_Time!$A:$B,2,FALSE))</f>
        <v>2.7430555555555554E-3</v>
      </c>
      <c r="AA1560">
        <f t="shared" si="74"/>
        <v>0</v>
      </c>
    </row>
    <row r="1561" spans="23:27">
      <c r="W1561">
        <f>IF(AA1561=1, VLOOKUP(CONCATENATE(Home!$B$2,-3),Comp_Time!$A:$B,2,FALSE),IF(Z1561&gt; VLOOKUP(CONCATENATE(Home!$B$2,-3),Comp_Time!$A:$B,2,FALSE),VLOOKUP(CONCATENATE(Home!$B$2,-3),Comp_Time!$A:$B,2,FALSE),Z1561))</f>
        <v>2.7430555555555554E-3</v>
      </c>
      <c r="X1561" s="59">
        <f t="shared" si="72"/>
        <v>0</v>
      </c>
      <c r="Y1561" s="59">
        <f t="shared" si="73"/>
        <v>0</v>
      </c>
      <c r="Z1561">
        <f>IF(X1561&gt;Y1561,X1561 - Y1561,VLOOKUP(CONCATENATE(Home!$B$2,-3),Comp_Time!$A:$B,2,FALSE))</f>
        <v>2.7430555555555554E-3</v>
      </c>
      <c r="AA1561">
        <f t="shared" si="74"/>
        <v>0</v>
      </c>
    </row>
    <row r="1562" spans="23:27">
      <c r="W1562">
        <f>IF(AA1562=1, VLOOKUP(CONCATENATE(Home!$B$2,-3),Comp_Time!$A:$B,2,FALSE),IF(Z1562&gt; VLOOKUP(CONCATENATE(Home!$B$2,-3),Comp_Time!$A:$B,2,FALSE),VLOOKUP(CONCATENATE(Home!$B$2,-3),Comp_Time!$A:$B,2,FALSE),Z1562))</f>
        <v>2.7430555555555554E-3</v>
      </c>
      <c r="X1562" s="59">
        <f t="shared" si="72"/>
        <v>0</v>
      </c>
      <c r="Y1562" s="59">
        <f t="shared" si="73"/>
        <v>0</v>
      </c>
      <c r="Z1562">
        <f>IF(X1562&gt;Y1562,X1562 - Y1562,VLOOKUP(CONCATENATE(Home!$B$2,-3),Comp_Time!$A:$B,2,FALSE))</f>
        <v>2.7430555555555554E-3</v>
      </c>
      <c r="AA1562">
        <f t="shared" si="74"/>
        <v>0</v>
      </c>
    </row>
    <row r="1563" spans="23:27">
      <c r="W1563">
        <f>IF(AA1563=1, VLOOKUP(CONCATENATE(Home!$B$2,-3),Comp_Time!$A:$B,2,FALSE),IF(Z1563&gt; VLOOKUP(CONCATENATE(Home!$B$2,-3),Comp_Time!$A:$B,2,FALSE),VLOOKUP(CONCATENATE(Home!$B$2,-3),Comp_Time!$A:$B,2,FALSE),Z1563))</f>
        <v>2.7430555555555554E-3</v>
      </c>
      <c r="X1563" s="59">
        <f t="shared" si="72"/>
        <v>0</v>
      </c>
      <c r="Y1563" s="59">
        <f t="shared" si="73"/>
        <v>0</v>
      </c>
      <c r="Z1563">
        <f>IF(X1563&gt;Y1563,X1563 - Y1563,VLOOKUP(CONCATENATE(Home!$B$2,-3),Comp_Time!$A:$B,2,FALSE))</f>
        <v>2.7430555555555554E-3</v>
      </c>
      <c r="AA1563">
        <f t="shared" si="74"/>
        <v>0</v>
      </c>
    </row>
    <row r="1564" spans="23:27">
      <c r="W1564">
        <f>IF(AA1564=1, VLOOKUP(CONCATENATE(Home!$B$2,-3),Comp_Time!$A:$B,2,FALSE),IF(Z1564&gt; VLOOKUP(CONCATENATE(Home!$B$2,-3),Comp_Time!$A:$B,2,FALSE),VLOOKUP(CONCATENATE(Home!$B$2,-3),Comp_Time!$A:$B,2,FALSE),Z1564))</f>
        <v>2.7430555555555554E-3</v>
      </c>
      <c r="X1564" s="59">
        <f t="shared" si="72"/>
        <v>0</v>
      </c>
      <c r="Y1564" s="59">
        <f t="shared" si="73"/>
        <v>0</v>
      </c>
      <c r="Z1564">
        <f>IF(X1564&gt;Y1564,X1564 - Y1564,VLOOKUP(CONCATENATE(Home!$B$2,-3),Comp_Time!$A:$B,2,FALSE))</f>
        <v>2.7430555555555554E-3</v>
      </c>
      <c r="AA1564">
        <f t="shared" si="74"/>
        <v>0</v>
      </c>
    </row>
    <row r="1565" spans="23:27">
      <c r="W1565">
        <f>IF(AA1565=1, VLOOKUP(CONCATENATE(Home!$B$2,-3),Comp_Time!$A:$B,2,FALSE),IF(Z1565&gt; VLOOKUP(CONCATENATE(Home!$B$2,-3),Comp_Time!$A:$B,2,FALSE),VLOOKUP(CONCATENATE(Home!$B$2,-3),Comp_Time!$A:$B,2,FALSE),Z1565))</f>
        <v>2.7430555555555554E-3</v>
      </c>
      <c r="X1565" s="59">
        <f t="shared" si="72"/>
        <v>0</v>
      </c>
      <c r="Y1565" s="59">
        <f t="shared" si="73"/>
        <v>0</v>
      </c>
      <c r="Z1565">
        <f>IF(X1565&gt;Y1565,X1565 - Y1565,VLOOKUP(CONCATENATE(Home!$B$2,-3),Comp_Time!$A:$B,2,FALSE))</f>
        <v>2.7430555555555554E-3</v>
      </c>
      <c r="AA1565">
        <f t="shared" si="74"/>
        <v>0</v>
      </c>
    </row>
    <row r="1566" spans="23:27">
      <c r="W1566">
        <f>IF(AA1566=1, VLOOKUP(CONCATENATE(Home!$B$2,-3),Comp_Time!$A:$B,2,FALSE),IF(Z1566&gt; VLOOKUP(CONCATENATE(Home!$B$2,-3),Comp_Time!$A:$B,2,FALSE),VLOOKUP(CONCATENATE(Home!$B$2,-3),Comp_Time!$A:$B,2,FALSE),Z1566))</f>
        <v>2.7430555555555554E-3</v>
      </c>
      <c r="X1566" s="59">
        <f t="shared" si="72"/>
        <v>0</v>
      </c>
      <c r="Y1566" s="59">
        <f t="shared" si="73"/>
        <v>0</v>
      </c>
      <c r="Z1566">
        <f>IF(X1566&gt;Y1566,X1566 - Y1566,VLOOKUP(CONCATENATE(Home!$B$2,-3),Comp_Time!$A:$B,2,FALSE))</f>
        <v>2.7430555555555554E-3</v>
      </c>
      <c r="AA1566">
        <f t="shared" si="74"/>
        <v>0</v>
      </c>
    </row>
    <row r="1567" spans="23:27">
      <c r="W1567">
        <f>IF(AA1567=1, VLOOKUP(CONCATENATE(Home!$B$2,-3),Comp_Time!$A:$B,2,FALSE),IF(Z1567&gt; VLOOKUP(CONCATENATE(Home!$B$2,-3),Comp_Time!$A:$B,2,FALSE),VLOOKUP(CONCATENATE(Home!$B$2,-3),Comp_Time!$A:$B,2,FALSE),Z1567))</f>
        <v>2.7430555555555554E-3</v>
      </c>
      <c r="X1567" s="59">
        <f t="shared" si="72"/>
        <v>0</v>
      </c>
      <c r="Y1567" s="59">
        <f t="shared" si="73"/>
        <v>0</v>
      </c>
      <c r="Z1567">
        <f>IF(X1567&gt;Y1567,X1567 - Y1567,VLOOKUP(CONCATENATE(Home!$B$2,-3),Comp_Time!$A:$B,2,FALSE))</f>
        <v>2.7430555555555554E-3</v>
      </c>
      <c r="AA1567">
        <f t="shared" si="74"/>
        <v>0</v>
      </c>
    </row>
    <row r="1568" spans="23:27">
      <c r="W1568">
        <f>IF(AA1568=1, VLOOKUP(CONCATENATE(Home!$B$2,-3),Comp_Time!$A:$B,2,FALSE),IF(Z1568&gt; VLOOKUP(CONCATENATE(Home!$B$2,-3),Comp_Time!$A:$B,2,FALSE),VLOOKUP(CONCATENATE(Home!$B$2,-3),Comp_Time!$A:$B,2,FALSE),Z1568))</f>
        <v>2.7430555555555554E-3</v>
      </c>
      <c r="X1568" s="59">
        <f t="shared" si="72"/>
        <v>0</v>
      </c>
      <c r="Y1568" s="59">
        <f t="shared" si="73"/>
        <v>0</v>
      </c>
      <c r="Z1568">
        <f>IF(X1568&gt;Y1568,X1568 - Y1568,VLOOKUP(CONCATENATE(Home!$B$2,-3),Comp_Time!$A:$B,2,FALSE))</f>
        <v>2.7430555555555554E-3</v>
      </c>
      <c r="AA1568">
        <f t="shared" si="74"/>
        <v>0</v>
      </c>
    </row>
    <row r="1569" spans="23:27">
      <c r="W1569">
        <f>IF(AA1569=1, VLOOKUP(CONCATENATE(Home!$B$2,-3),Comp_Time!$A:$B,2,FALSE),IF(Z1569&gt; VLOOKUP(CONCATENATE(Home!$B$2,-3),Comp_Time!$A:$B,2,FALSE),VLOOKUP(CONCATENATE(Home!$B$2,-3),Comp_Time!$A:$B,2,FALSE),Z1569))</f>
        <v>2.7430555555555554E-3</v>
      </c>
      <c r="X1569" s="59">
        <f t="shared" si="72"/>
        <v>0</v>
      </c>
      <c r="Y1569" s="59">
        <f t="shared" si="73"/>
        <v>0</v>
      </c>
      <c r="Z1569">
        <f>IF(X1569&gt;Y1569,X1569 - Y1569,VLOOKUP(CONCATENATE(Home!$B$2,-3),Comp_Time!$A:$B,2,FALSE))</f>
        <v>2.7430555555555554E-3</v>
      </c>
      <c r="AA1569">
        <f t="shared" si="74"/>
        <v>0</v>
      </c>
    </row>
    <row r="1570" spans="23:27">
      <c r="W1570">
        <f>IF(AA1570=1, VLOOKUP(CONCATENATE(Home!$B$2,-3),Comp_Time!$A:$B,2,FALSE),IF(Z1570&gt; VLOOKUP(CONCATENATE(Home!$B$2,-3),Comp_Time!$A:$B,2,FALSE),VLOOKUP(CONCATENATE(Home!$B$2,-3),Comp_Time!$A:$B,2,FALSE),Z1570))</f>
        <v>2.7430555555555554E-3</v>
      </c>
      <c r="X1570" s="59">
        <f t="shared" si="72"/>
        <v>0</v>
      </c>
      <c r="Y1570" s="59">
        <f t="shared" si="73"/>
        <v>0</v>
      </c>
      <c r="Z1570">
        <f>IF(X1570&gt;Y1570,X1570 - Y1570,VLOOKUP(CONCATENATE(Home!$B$2,-3),Comp_Time!$A:$B,2,FALSE))</f>
        <v>2.7430555555555554E-3</v>
      </c>
      <c r="AA1570">
        <f t="shared" si="74"/>
        <v>0</v>
      </c>
    </row>
    <row r="1571" spans="23:27">
      <c r="W1571">
        <f>IF(AA1571=1, VLOOKUP(CONCATENATE(Home!$B$2,-3),Comp_Time!$A:$B,2,FALSE),IF(Z1571&gt; VLOOKUP(CONCATENATE(Home!$B$2,-3),Comp_Time!$A:$B,2,FALSE),VLOOKUP(CONCATENATE(Home!$B$2,-3),Comp_Time!$A:$B,2,FALSE),Z1571))</f>
        <v>2.7430555555555554E-3</v>
      </c>
      <c r="X1571" s="59">
        <f t="shared" si="72"/>
        <v>0</v>
      </c>
      <c r="Y1571" s="59">
        <f t="shared" si="73"/>
        <v>0</v>
      </c>
      <c r="Z1571">
        <f>IF(X1571&gt;Y1571,X1571 - Y1571,VLOOKUP(CONCATENATE(Home!$B$2,-3),Comp_Time!$A:$B,2,FALSE))</f>
        <v>2.7430555555555554E-3</v>
      </c>
      <c r="AA1571">
        <f t="shared" si="74"/>
        <v>0</v>
      </c>
    </row>
    <row r="1572" spans="23:27">
      <c r="W1572">
        <f>IF(AA1572=1, VLOOKUP(CONCATENATE(Home!$B$2,-3),Comp_Time!$A:$B,2,FALSE),IF(Z1572&gt; VLOOKUP(CONCATENATE(Home!$B$2,-3),Comp_Time!$A:$B,2,FALSE),VLOOKUP(CONCATENATE(Home!$B$2,-3),Comp_Time!$A:$B,2,FALSE),Z1572))</f>
        <v>2.7430555555555554E-3</v>
      </c>
      <c r="X1572" s="59">
        <f t="shared" si="72"/>
        <v>0</v>
      </c>
      <c r="Y1572" s="59">
        <f t="shared" si="73"/>
        <v>0</v>
      </c>
      <c r="Z1572">
        <f>IF(X1572&gt;Y1572,X1572 - Y1572,VLOOKUP(CONCATENATE(Home!$B$2,-3),Comp_Time!$A:$B,2,FALSE))</f>
        <v>2.7430555555555554E-3</v>
      </c>
      <c r="AA1572">
        <f t="shared" si="74"/>
        <v>0</v>
      </c>
    </row>
    <row r="1573" spans="23:27">
      <c r="W1573">
        <f>IF(AA1573=1, VLOOKUP(CONCATENATE(Home!$B$2,-3),Comp_Time!$A:$B,2,FALSE),IF(Z1573&gt; VLOOKUP(CONCATENATE(Home!$B$2,-3),Comp_Time!$A:$B,2,FALSE),VLOOKUP(CONCATENATE(Home!$B$2,-3),Comp_Time!$A:$B,2,FALSE),Z1573))</f>
        <v>2.7430555555555554E-3</v>
      </c>
      <c r="X1573" s="59">
        <f t="shared" si="72"/>
        <v>0</v>
      </c>
      <c r="Y1573" s="59">
        <f t="shared" si="73"/>
        <v>0</v>
      </c>
      <c r="Z1573">
        <f>IF(X1573&gt;Y1573,X1573 - Y1573,VLOOKUP(CONCATENATE(Home!$B$2,-3),Comp_Time!$A:$B,2,FALSE))</f>
        <v>2.7430555555555554E-3</v>
      </c>
      <c r="AA1573">
        <f t="shared" si="74"/>
        <v>0</v>
      </c>
    </row>
    <row r="1574" spans="23:27">
      <c r="W1574">
        <f>IF(AA1574=1, VLOOKUP(CONCATENATE(Home!$B$2,-3),Comp_Time!$A:$B,2,FALSE),IF(Z1574&gt; VLOOKUP(CONCATENATE(Home!$B$2,-3),Comp_Time!$A:$B,2,FALSE),VLOOKUP(CONCATENATE(Home!$B$2,-3),Comp_Time!$A:$B,2,FALSE),Z1574))</f>
        <v>2.7430555555555554E-3</v>
      </c>
      <c r="X1574" s="59">
        <f t="shared" si="72"/>
        <v>0</v>
      </c>
      <c r="Y1574" s="59">
        <f t="shared" si="73"/>
        <v>0</v>
      </c>
      <c r="Z1574">
        <f>IF(X1574&gt;Y1574,X1574 - Y1574,VLOOKUP(CONCATENATE(Home!$B$2,-3),Comp_Time!$A:$B,2,FALSE))</f>
        <v>2.7430555555555554E-3</v>
      </c>
      <c r="AA1574">
        <f t="shared" si="74"/>
        <v>0</v>
      </c>
    </row>
    <row r="1575" spans="23:27">
      <c r="W1575">
        <f>IF(AA1575=1, VLOOKUP(CONCATENATE(Home!$B$2,-3),Comp_Time!$A:$B,2,FALSE),IF(Z1575&gt; VLOOKUP(CONCATENATE(Home!$B$2,-3),Comp_Time!$A:$B,2,FALSE),VLOOKUP(CONCATENATE(Home!$B$2,-3),Comp_Time!$A:$B,2,FALSE),Z1575))</f>
        <v>2.7430555555555554E-3</v>
      </c>
      <c r="X1575" s="59">
        <f t="shared" si="72"/>
        <v>0</v>
      </c>
      <c r="Y1575" s="59">
        <f t="shared" si="73"/>
        <v>0</v>
      </c>
      <c r="Z1575">
        <f>IF(X1575&gt;Y1575,X1575 - Y1575,VLOOKUP(CONCATENATE(Home!$B$2,-3),Comp_Time!$A:$B,2,FALSE))</f>
        <v>2.7430555555555554E-3</v>
      </c>
      <c r="AA1575">
        <f t="shared" si="74"/>
        <v>0</v>
      </c>
    </row>
    <row r="1576" spans="23:27">
      <c r="W1576">
        <f>IF(AA1576=1, VLOOKUP(CONCATENATE(Home!$B$2,-3),Comp_Time!$A:$B,2,FALSE),IF(Z1576&gt; VLOOKUP(CONCATENATE(Home!$B$2,-3),Comp_Time!$A:$B,2,FALSE),VLOOKUP(CONCATENATE(Home!$B$2,-3),Comp_Time!$A:$B,2,FALSE),Z1576))</f>
        <v>2.7430555555555554E-3</v>
      </c>
      <c r="X1576" s="59">
        <f t="shared" si="72"/>
        <v>0</v>
      </c>
      <c r="Y1576" s="59">
        <f t="shared" si="73"/>
        <v>0</v>
      </c>
      <c r="Z1576">
        <f>IF(X1576&gt;Y1576,X1576 - Y1576,VLOOKUP(CONCATENATE(Home!$B$2,-3),Comp_Time!$A:$B,2,FALSE))</f>
        <v>2.7430555555555554E-3</v>
      </c>
      <c r="AA1576">
        <f t="shared" si="74"/>
        <v>0</v>
      </c>
    </row>
    <row r="1577" spans="23:27">
      <c r="W1577">
        <f>IF(AA1577=1, VLOOKUP(CONCATENATE(Home!$B$2,-3),Comp_Time!$A:$B,2,FALSE),IF(Z1577&gt; VLOOKUP(CONCATENATE(Home!$B$2,-3),Comp_Time!$A:$B,2,FALSE),VLOOKUP(CONCATENATE(Home!$B$2,-3),Comp_Time!$A:$B,2,FALSE),Z1577))</f>
        <v>2.7430555555555554E-3</v>
      </c>
      <c r="X1577" s="59">
        <f t="shared" si="72"/>
        <v>0</v>
      </c>
      <c r="Y1577" s="59">
        <f t="shared" si="73"/>
        <v>0</v>
      </c>
      <c r="Z1577">
        <f>IF(X1577&gt;Y1577,X1577 - Y1577,VLOOKUP(CONCATENATE(Home!$B$2,-3),Comp_Time!$A:$B,2,FALSE))</f>
        <v>2.7430555555555554E-3</v>
      </c>
      <c r="AA1577">
        <f t="shared" si="74"/>
        <v>0</v>
      </c>
    </row>
    <row r="1578" spans="23:27">
      <c r="W1578">
        <f>IF(AA1578=1, VLOOKUP(CONCATENATE(Home!$B$2,-3),Comp_Time!$A:$B,2,FALSE),IF(Z1578&gt; VLOOKUP(CONCATENATE(Home!$B$2,-3),Comp_Time!$A:$B,2,FALSE),VLOOKUP(CONCATENATE(Home!$B$2,-3),Comp_Time!$A:$B,2,FALSE),Z1578))</f>
        <v>2.7430555555555554E-3</v>
      </c>
      <c r="X1578" s="59">
        <f t="shared" si="72"/>
        <v>0</v>
      </c>
      <c r="Y1578" s="59">
        <f t="shared" si="73"/>
        <v>0</v>
      </c>
      <c r="Z1578">
        <f>IF(X1578&gt;Y1578,X1578 - Y1578,VLOOKUP(CONCATENATE(Home!$B$2,-3),Comp_Time!$A:$B,2,FALSE))</f>
        <v>2.7430555555555554E-3</v>
      </c>
      <c r="AA1578">
        <f t="shared" si="74"/>
        <v>0</v>
      </c>
    </row>
    <row r="1579" spans="23:27">
      <c r="W1579">
        <f>IF(AA1579=1, VLOOKUP(CONCATENATE(Home!$B$2,-3),Comp_Time!$A:$B,2,FALSE),IF(Z1579&gt; VLOOKUP(CONCATENATE(Home!$B$2,-3),Comp_Time!$A:$B,2,FALSE),VLOOKUP(CONCATENATE(Home!$B$2,-3),Comp_Time!$A:$B,2,FALSE),Z1579))</f>
        <v>2.7430555555555554E-3</v>
      </c>
      <c r="X1579" s="59">
        <f t="shared" si="72"/>
        <v>0</v>
      </c>
      <c r="Y1579" s="59">
        <f t="shared" si="73"/>
        <v>0</v>
      </c>
      <c r="Z1579">
        <f>IF(X1579&gt;Y1579,X1579 - Y1579,VLOOKUP(CONCATENATE(Home!$B$2,-3),Comp_Time!$A:$B,2,FALSE))</f>
        <v>2.7430555555555554E-3</v>
      </c>
      <c r="AA1579">
        <f t="shared" si="74"/>
        <v>0</v>
      </c>
    </row>
    <row r="1580" spans="23:27">
      <c r="W1580">
        <f>IF(AA1580=1, VLOOKUP(CONCATENATE(Home!$B$2,-3),Comp_Time!$A:$B,2,FALSE),IF(Z1580&gt; VLOOKUP(CONCATENATE(Home!$B$2,-3),Comp_Time!$A:$B,2,FALSE),VLOOKUP(CONCATENATE(Home!$B$2,-3),Comp_Time!$A:$B,2,FALSE),Z1580))</f>
        <v>2.7430555555555554E-3</v>
      </c>
      <c r="X1580" s="59">
        <f t="shared" si="72"/>
        <v>0</v>
      </c>
      <c r="Y1580" s="59">
        <f t="shared" si="73"/>
        <v>0</v>
      </c>
      <c r="Z1580">
        <f>IF(X1580&gt;Y1580,X1580 - Y1580,VLOOKUP(CONCATENATE(Home!$B$2,-3),Comp_Time!$A:$B,2,FALSE))</f>
        <v>2.7430555555555554E-3</v>
      </c>
      <c r="AA1580">
        <f t="shared" si="74"/>
        <v>0</v>
      </c>
    </row>
    <row r="1581" spans="23:27">
      <c r="W1581">
        <f>IF(AA1581=1, VLOOKUP(CONCATENATE(Home!$B$2,-3),Comp_Time!$A:$B,2,FALSE),IF(Z1581&gt; VLOOKUP(CONCATENATE(Home!$B$2,-3),Comp_Time!$A:$B,2,FALSE),VLOOKUP(CONCATENATE(Home!$B$2,-3),Comp_Time!$A:$B,2,FALSE),Z1581))</f>
        <v>2.7430555555555554E-3</v>
      </c>
      <c r="X1581" s="59">
        <f t="shared" si="72"/>
        <v>0</v>
      </c>
      <c r="Y1581" s="59">
        <f t="shared" si="73"/>
        <v>0</v>
      </c>
      <c r="Z1581">
        <f>IF(X1581&gt;Y1581,X1581 - Y1581,VLOOKUP(CONCATENATE(Home!$B$2,-3),Comp_Time!$A:$B,2,FALSE))</f>
        <v>2.7430555555555554E-3</v>
      </c>
      <c r="AA1581">
        <f t="shared" si="74"/>
        <v>0</v>
      </c>
    </row>
    <row r="1582" spans="23:27">
      <c r="W1582">
        <f>IF(AA1582=1, VLOOKUP(CONCATENATE(Home!$B$2,-3),Comp_Time!$A:$B,2,FALSE),IF(Z1582&gt; VLOOKUP(CONCATENATE(Home!$B$2,-3),Comp_Time!$A:$B,2,FALSE),VLOOKUP(CONCATENATE(Home!$B$2,-3),Comp_Time!$A:$B,2,FALSE),Z1582))</f>
        <v>2.7430555555555554E-3</v>
      </c>
      <c r="X1582" s="59">
        <f t="shared" si="72"/>
        <v>0</v>
      </c>
      <c r="Y1582" s="59">
        <f t="shared" si="73"/>
        <v>0</v>
      </c>
      <c r="Z1582">
        <f>IF(X1582&gt;Y1582,X1582 - Y1582,VLOOKUP(CONCATENATE(Home!$B$2,-3),Comp_Time!$A:$B,2,FALSE))</f>
        <v>2.7430555555555554E-3</v>
      </c>
      <c r="AA1582">
        <f t="shared" si="74"/>
        <v>0</v>
      </c>
    </row>
    <row r="1583" spans="23:27">
      <c r="W1583">
        <f>IF(AA1583=1, VLOOKUP(CONCATENATE(Home!$B$2,-3),Comp_Time!$A:$B,2,FALSE),IF(Z1583&gt; VLOOKUP(CONCATENATE(Home!$B$2,-3),Comp_Time!$A:$B,2,FALSE),VLOOKUP(CONCATENATE(Home!$B$2,-3),Comp_Time!$A:$B,2,FALSE),Z1583))</f>
        <v>2.7430555555555554E-3</v>
      </c>
      <c r="X1583" s="59">
        <f t="shared" si="72"/>
        <v>0</v>
      </c>
      <c r="Y1583" s="59">
        <f t="shared" si="73"/>
        <v>0</v>
      </c>
      <c r="Z1583">
        <f>IF(X1583&gt;Y1583,X1583 - Y1583,VLOOKUP(CONCATENATE(Home!$B$2,-3),Comp_Time!$A:$B,2,FALSE))</f>
        <v>2.7430555555555554E-3</v>
      </c>
      <c r="AA1583">
        <f t="shared" si="74"/>
        <v>0</v>
      </c>
    </row>
    <row r="1584" spans="23:27">
      <c r="W1584">
        <f>IF(AA1584=1, VLOOKUP(CONCATENATE(Home!$B$2,-3),Comp_Time!$A:$B,2,FALSE),IF(Z1584&gt; VLOOKUP(CONCATENATE(Home!$B$2,-3),Comp_Time!$A:$B,2,FALSE),VLOOKUP(CONCATENATE(Home!$B$2,-3),Comp_Time!$A:$B,2,FALSE),Z1584))</f>
        <v>2.7430555555555554E-3</v>
      </c>
      <c r="X1584" s="59">
        <f t="shared" si="72"/>
        <v>0</v>
      </c>
      <c r="Y1584" s="59">
        <f t="shared" si="73"/>
        <v>0</v>
      </c>
      <c r="Z1584">
        <f>IF(X1584&gt;Y1584,X1584 - Y1584,VLOOKUP(CONCATENATE(Home!$B$2,-3),Comp_Time!$A:$B,2,FALSE))</f>
        <v>2.7430555555555554E-3</v>
      </c>
      <c r="AA1584">
        <f t="shared" si="74"/>
        <v>0</v>
      </c>
    </row>
    <row r="1585" spans="23:27">
      <c r="W1585">
        <f>IF(AA1585=1, VLOOKUP(CONCATENATE(Home!$B$2,-3),Comp_Time!$A:$B,2,FALSE),IF(Z1585&gt; VLOOKUP(CONCATENATE(Home!$B$2,-3),Comp_Time!$A:$B,2,FALSE),VLOOKUP(CONCATENATE(Home!$B$2,-3),Comp_Time!$A:$B,2,FALSE),Z1585))</f>
        <v>2.7430555555555554E-3</v>
      </c>
      <c r="X1585" s="59">
        <f t="shared" si="72"/>
        <v>0</v>
      </c>
      <c r="Y1585" s="59">
        <f t="shared" si="73"/>
        <v>0</v>
      </c>
      <c r="Z1585">
        <f>IF(X1585&gt;Y1585,X1585 - Y1585,VLOOKUP(CONCATENATE(Home!$B$2,-3),Comp_Time!$A:$B,2,FALSE))</f>
        <v>2.7430555555555554E-3</v>
      </c>
      <c r="AA1585">
        <f t="shared" si="74"/>
        <v>0</v>
      </c>
    </row>
    <row r="1586" spans="23:27">
      <c r="W1586">
        <f>IF(AA1586=1, VLOOKUP(CONCATENATE(Home!$B$2,-3),Comp_Time!$A:$B,2,FALSE),IF(Z1586&gt; VLOOKUP(CONCATENATE(Home!$B$2,-3),Comp_Time!$A:$B,2,FALSE),VLOOKUP(CONCATENATE(Home!$B$2,-3),Comp_Time!$A:$B,2,FALSE),Z1586))</f>
        <v>2.7430555555555554E-3</v>
      </c>
      <c r="X1586" s="59">
        <f t="shared" si="72"/>
        <v>0</v>
      </c>
      <c r="Y1586" s="59">
        <f t="shared" si="73"/>
        <v>0</v>
      </c>
      <c r="Z1586">
        <f>IF(X1586&gt;Y1586,X1586 - Y1586,VLOOKUP(CONCATENATE(Home!$B$2,-3),Comp_Time!$A:$B,2,FALSE))</f>
        <v>2.7430555555555554E-3</v>
      </c>
      <c r="AA1586">
        <f t="shared" si="74"/>
        <v>0</v>
      </c>
    </row>
    <row r="1587" spans="23:27">
      <c r="W1587">
        <f>IF(AA1587=1, VLOOKUP(CONCATENATE(Home!$B$2,-3),Comp_Time!$A:$B,2,FALSE),IF(Z1587&gt; VLOOKUP(CONCATENATE(Home!$B$2,-3),Comp_Time!$A:$B,2,FALSE),VLOOKUP(CONCATENATE(Home!$B$2,-3),Comp_Time!$A:$B,2,FALSE),Z1587))</f>
        <v>2.7430555555555554E-3</v>
      </c>
      <c r="X1587" s="59">
        <f t="shared" si="72"/>
        <v>0</v>
      </c>
      <c r="Y1587" s="59">
        <f t="shared" si="73"/>
        <v>0</v>
      </c>
      <c r="Z1587">
        <f>IF(X1587&gt;Y1587,X1587 - Y1587,VLOOKUP(CONCATENATE(Home!$B$2,-3),Comp_Time!$A:$B,2,FALSE))</f>
        <v>2.7430555555555554E-3</v>
      </c>
      <c r="AA1587">
        <f t="shared" si="74"/>
        <v>0</v>
      </c>
    </row>
    <row r="1588" spans="23:27">
      <c r="W1588">
        <f>IF(AA1588=1, VLOOKUP(CONCATENATE(Home!$B$2,-3),Comp_Time!$A:$B,2,FALSE),IF(Z1588&gt; VLOOKUP(CONCATENATE(Home!$B$2,-3),Comp_Time!$A:$B,2,FALSE),VLOOKUP(CONCATENATE(Home!$B$2,-3),Comp_Time!$A:$B,2,FALSE),Z1588))</f>
        <v>2.7430555555555554E-3</v>
      </c>
      <c r="X1588" s="59">
        <f t="shared" si="72"/>
        <v>0</v>
      </c>
      <c r="Y1588" s="59">
        <f t="shared" si="73"/>
        <v>0</v>
      </c>
      <c r="Z1588">
        <f>IF(X1588&gt;Y1588,X1588 - Y1588,VLOOKUP(CONCATENATE(Home!$B$2,-3),Comp_Time!$A:$B,2,FALSE))</f>
        <v>2.7430555555555554E-3</v>
      </c>
      <c r="AA1588">
        <f t="shared" si="74"/>
        <v>0</v>
      </c>
    </row>
    <row r="1589" spans="23:27">
      <c r="W1589">
        <f>IF(AA1589=1, VLOOKUP(CONCATENATE(Home!$B$2,-3),Comp_Time!$A:$B,2,FALSE),IF(Z1589&gt; VLOOKUP(CONCATENATE(Home!$B$2,-3),Comp_Time!$A:$B,2,FALSE),VLOOKUP(CONCATENATE(Home!$B$2,-3),Comp_Time!$A:$B,2,FALSE),Z1589))</f>
        <v>2.7430555555555554E-3</v>
      </c>
      <c r="X1589" s="59">
        <f t="shared" si="72"/>
        <v>0</v>
      </c>
      <c r="Y1589" s="59">
        <f t="shared" si="73"/>
        <v>0</v>
      </c>
      <c r="Z1589">
        <f>IF(X1589&gt;Y1589,X1589 - Y1589,VLOOKUP(CONCATENATE(Home!$B$2,-3),Comp_Time!$A:$B,2,FALSE))</f>
        <v>2.7430555555555554E-3</v>
      </c>
      <c r="AA1589">
        <f t="shared" si="74"/>
        <v>0</v>
      </c>
    </row>
    <row r="1590" spans="23:27">
      <c r="W1590">
        <f>IF(AA1590=1, VLOOKUP(CONCATENATE(Home!$B$2,-3),Comp_Time!$A:$B,2,FALSE),IF(Z1590&gt; VLOOKUP(CONCATENATE(Home!$B$2,-3),Comp_Time!$A:$B,2,FALSE),VLOOKUP(CONCATENATE(Home!$B$2,-3),Comp_Time!$A:$B,2,FALSE),Z1590))</f>
        <v>2.7430555555555554E-3</v>
      </c>
      <c r="X1590" s="59">
        <f t="shared" si="72"/>
        <v>0</v>
      </c>
      <c r="Y1590" s="59">
        <f t="shared" si="73"/>
        <v>0</v>
      </c>
      <c r="Z1590">
        <f>IF(X1590&gt;Y1590,X1590 - Y1590,VLOOKUP(CONCATENATE(Home!$B$2,-3),Comp_Time!$A:$B,2,FALSE))</f>
        <v>2.7430555555555554E-3</v>
      </c>
      <c r="AA1590">
        <f t="shared" si="74"/>
        <v>0</v>
      </c>
    </row>
    <row r="1591" spans="23:27">
      <c r="W1591">
        <f>IF(AA1591=1, VLOOKUP(CONCATENATE(Home!$B$2,-3),Comp_Time!$A:$B,2,FALSE),IF(Z1591&gt; VLOOKUP(CONCATENATE(Home!$B$2,-3),Comp_Time!$A:$B,2,FALSE),VLOOKUP(CONCATENATE(Home!$B$2,-3),Comp_Time!$A:$B,2,FALSE),Z1591))</f>
        <v>2.7430555555555554E-3</v>
      </c>
      <c r="X1591" s="59">
        <f t="shared" si="72"/>
        <v>0</v>
      </c>
      <c r="Y1591" s="59">
        <f t="shared" si="73"/>
        <v>0</v>
      </c>
      <c r="Z1591">
        <f>IF(X1591&gt;Y1591,X1591 - Y1591,VLOOKUP(CONCATENATE(Home!$B$2,-3),Comp_Time!$A:$B,2,FALSE))</f>
        <v>2.7430555555555554E-3</v>
      </c>
      <c r="AA1591">
        <f t="shared" si="74"/>
        <v>0</v>
      </c>
    </row>
    <row r="1592" spans="23:27">
      <c r="W1592">
        <f>IF(AA1592=1, VLOOKUP(CONCATENATE(Home!$B$2,-3),Comp_Time!$A:$B,2,FALSE),IF(Z1592&gt; VLOOKUP(CONCATENATE(Home!$B$2,-3),Comp_Time!$A:$B,2,FALSE),VLOOKUP(CONCATENATE(Home!$B$2,-3),Comp_Time!$A:$B,2,FALSE),Z1592))</f>
        <v>2.7430555555555554E-3</v>
      </c>
      <c r="X1592" s="59">
        <f t="shared" si="72"/>
        <v>0</v>
      </c>
      <c r="Y1592" s="59">
        <f t="shared" si="73"/>
        <v>0</v>
      </c>
      <c r="Z1592">
        <f>IF(X1592&gt;Y1592,X1592 - Y1592,VLOOKUP(CONCATENATE(Home!$B$2,-3),Comp_Time!$A:$B,2,FALSE))</f>
        <v>2.7430555555555554E-3</v>
      </c>
      <c r="AA1592">
        <f t="shared" si="74"/>
        <v>0</v>
      </c>
    </row>
    <row r="1593" spans="23:27">
      <c r="W1593">
        <f>IF(AA1593=1, VLOOKUP(CONCATENATE(Home!$B$2,-3),Comp_Time!$A:$B,2,FALSE),IF(Z1593&gt; VLOOKUP(CONCATENATE(Home!$B$2,-3),Comp_Time!$A:$B,2,FALSE),VLOOKUP(CONCATENATE(Home!$B$2,-3),Comp_Time!$A:$B,2,FALSE),Z1593))</f>
        <v>2.7430555555555554E-3</v>
      </c>
      <c r="X1593" s="59">
        <f t="shared" si="72"/>
        <v>0</v>
      </c>
      <c r="Y1593" s="59">
        <f t="shared" si="73"/>
        <v>0</v>
      </c>
      <c r="Z1593">
        <f>IF(X1593&gt;Y1593,X1593 - Y1593,VLOOKUP(CONCATENATE(Home!$B$2,-3),Comp_Time!$A:$B,2,FALSE))</f>
        <v>2.7430555555555554E-3</v>
      </c>
      <c r="AA1593">
        <f t="shared" si="74"/>
        <v>0</v>
      </c>
    </row>
    <row r="1594" spans="23:27">
      <c r="W1594">
        <f>IF(AA1594=1, VLOOKUP(CONCATENATE(Home!$B$2,-3),Comp_Time!$A:$B,2,FALSE),IF(Z1594&gt; VLOOKUP(CONCATENATE(Home!$B$2,-3),Comp_Time!$A:$B,2,FALSE),VLOOKUP(CONCATENATE(Home!$B$2,-3),Comp_Time!$A:$B,2,FALSE),Z1594))</f>
        <v>2.7430555555555554E-3</v>
      </c>
      <c r="X1594" s="59">
        <f t="shared" si="72"/>
        <v>0</v>
      </c>
      <c r="Y1594" s="59">
        <f t="shared" si="73"/>
        <v>0</v>
      </c>
      <c r="Z1594">
        <f>IF(X1594&gt;Y1594,X1594 - Y1594,VLOOKUP(CONCATENATE(Home!$B$2,-3),Comp_Time!$A:$B,2,FALSE))</f>
        <v>2.7430555555555554E-3</v>
      </c>
      <c r="AA1594">
        <f t="shared" si="74"/>
        <v>0</v>
      </c>
    </row>
    <row r="1595" spans="23:27">
      <c r="W1595">
        <f>IF(AA1595=1, VLOOKUP(CONCATENATE(Home!$B$2,-3),Comp_Time!$A:$B,2,FALSE),IF(Z1595&gt; VLOOKUP(CONCATENATE(Home!$B$2,-3),Comp_Time!$A:$B,2,FALSE),VLOOKUP(CONCATENATE(Home!$B$2,-3),Comp_Time!$A:$B,2,FALSE),Z1595))</f>
        <v>2.7430555555555554E-3</v>
      </c>
      <c r="X1595" s="59">
        <f t="shared" si="72"/>
        <v>0</v>
      </c>
      <c r="Y1595" s="59">
        <f t="shared" si="73"/>
        <v>0</v>
      </c>
      <c r="Z1595">
        <f>IF(X1595&gt;Y1595,X1595 - Y1595,VLOOKUP(CONCATENATE(Home!$B$2,-3),Comp_Time!$A:$B,2,FALSE))</f>
        <v>2.7430555555555554E-3</v>
      </c>
      <c r="AA1595">
        <f t="shared" si="74"/>
        <v>0</v>
      </c>
    </row>
    <row r="1596" spans="23:27">
      <c r="W1596">
        <f>IF(AA1596=1, VLOOKUP(CONCATENATE(Home!$B$2,-3),Comp_Time!$A:$B,2,FALSE),IF(Z1596&gt; VLOOKUP(CONCATENATE(Home!$B$2,-3),Comp_Time!$A:$B,2,FALSE),VLOOKUP(CONCATENATE(Home!$B$2,-3),Comp_Time!$A:$B,2,FALSE),Z1596))</f>
        <v>2.7430555555555554E-3</v>
      </c>
      <c r="X1596" s="59">
        <f t="shared" si="72"/>
        <v>0</v>
      </c>
      <c r="Y1596" s="59">
        <f t="shared" si="73"/>
        <v>0</v>
      </c>
      <c r="Z1596">
        <f>IF(X1596&gt;Y1596,X1596 - Y1596,VLOOKUP(CONCATENATE(Home!$B$2,-3),Comp_Time!$A:$B,2,FALSE))</f>
        <v>2.7430555555555554E-3</v>
      </c>
      <c r="AA1596">
        <f t="shared" si="74"/>
        <v>0</v>
      </c>
    </row>
    <row r="1597" spans="23:27">
      <c r="W1597">
        <f>IF(AA1597=1, VLOOKUP(CONCATENATE(Home!$B$2,-3),Comp_Time!$A:$B,2,FALSE),IF(Z1597&gt; VLOOKUP(CONCATENATE(Home!$B$2,-3),Comp_Time!$A:$B,2,FALSE),VLOOKUP(CONCATENATE(Home!$B$2,-3),Comp_Time!$A:$B,2,FALSE),Z1597))</f>
        <v>2.7430555555555554E-3</v>
      </c>
      <c r="X1597" s="59">
        <f t="shared" si="72"/>
        <v>0</v>
      </c>
      <c r="Y1597" s="59">
        <f t="shared" si="73"/>
        <v>0</v>
      </c>
      <c r="Z1597">
        <f>IF(X1597&gt;Y1597,X1597 - Y1597,VLOOKUP(CONCATENATE(Home!$B$2,-3),Comp_Time!$A:$B,2,FALSE))</f>
        <v>2.7430555555555554E-3</v>
      </c>
      <c r="AA1597">
        <f t="shared" si="74"/>
        <v>0</v>
      </c>
    </row>
    <row r="1598" spans="23:27">
      <c r="W1598">
        <f>IF(AA1598=1, VLOOKUP(CONCATENATE(Home!$B$2,-3),Comp_Time!$A:$B,2,FALSE),IF(Z1598&gt; VLOOKUP(CONCATENATE(Home!$B$2,-3),Comp_Time!$A:$B,2,FALSE),VLOOKUP(CONCATENATE(Home!$B$2,-3),Comp_Time!$A:$B,2,FALSE),Z1598))</f>
        <v>2.7430555555555554E-3</v>
      </c>
      <c r="X1598" s="59">
        <f t="shared" si="72"/>
        <v>0</v>
      </c>
      <c r="Y1598" s="59">
        <f t="shared" si="73"/>
        <v>0</v>
      </c>
      <c r="Z1598">
        <f>IF(X1598&gt;Y1598,X1598 - Y1598,VLOOKUP(CONCATENATE(Home!$B$2,-3),Comp_Time!$A:$B,2,FALSE))</f>
        <v>2.7430555555555554E-3</v>
      </c>
      <c r="AA1598">
        <f t="shared" si="74"/>
        <v>0</v>
      </c>
    </row>
    <row r="1599" spans="23:27">
      <c r="W1599">
        <f>IF(AA1599=1, VLOOKUP(CONCATENATE(Home!$B$2,-3),Comp_Time!$A:$B,2,FALSE),IF(Z1599&gt; VLOOKUP(CONCATENATE(Home!$B$2,-3),Comp_Time!$A:$B,2,FALSE),VLOOKUP(CONCATENATE(Home!$B$2,-3),Comp_Time!$A:$B,2,FALSE),Z1599))</f>
        <v>2.7430555555555554E-3</v>
      </c>
      <c r="X1599" s="59">
        <f t="shared" si="72"/>
        <v>0</v>
      </c>
      <c r="Y1599" s="59">
        <f t="shared" si="73"/>
        <v>0</v>
      </c>
      <c r="Z1599">
        <f>IF(X1599&gt;Y1599,X1599 - Y1599,VLOOKUP(CONCATENATE(Home!$B$2,-3),Comp_Time!$A:$B,2,FALSE))</f>
        <v>2.7430555555555554E-3</v>
      </c>
      <c r="AA1599">
        <f t="shared" si="74"/>
        <v>0</v>
      </c>
    </row>
    <row r="1600" spans="23:27">
      <c r="W1600">
        <f>IF(AA1600=1, VLOOKUP(CONCATENATE(Home!$B$2,-3),Comp_Time!$A:$B,2,FALSE),IF(Z1600&gt; VLOOKUP(CONCATENATE(Home!$B$2,-3),Comp_Time!$A:$B,2,FALSE),VLOOKUP(CONCATENATE(Home!$B$2,-3),Comp_Time!$A:$B,2,FALSE),Z1600))</f>
        <v>2.7430555555555554E-3</v>
      </c>
      <c r="X1600" s="59">
        <f t="shared" si="72"/>
        <v>0</v>
      </c>
      <c r="Y1600" s="59">
        <f t="shared" si="73"/>
        <v>0</v>
      </c>
      <c r="Z1600">
        <f>IF(X1600&gt;Y1600,X1600 - Y1600,VLOOKUP(CONCATENATE(Home!$B$2,-3),Comp_Time!$A:$B,2,FALSE))</f>
        <v>2.7430555555555554E-3</v>
      </c>
      <c r="AA1600">
        <f t="shared" si="74"/>
        <v>0</v>
      </c>
    </row>
    <row r="1601" spans="23:27">
      <c r="W1601">
        <f>IF(AA1601=1, VLOOKUP(CONCATENATE(Home!$B$2,-3),Comp_Time!$A:$B,2,FALSE),IF(Z1601&gt; VLOOKUP(CONCATENATE(Home!$B$2,-3),Comp_Time!$A:$B,2,FALSE),VLOOKUP(CONCATENATE(Home!$B$2,-3),Comp_Time!$A:$B,2,FALSE),Z1601))</f>
        <v>2.7430555555555554E-3</v>
      </c>
      <c r="X1601" s="59">
        <f t="shared" si="72"/>
        <v>0</v>
      </c>
      <c r="Y1601" s="59">
        <f t="shared" si="73"/>
        <v>0</v>
      </c>
      <c r="Z1601">
        <f>IF(X1601&gt;Y1601,X1601 - Y1601,VLOOKUP(CONCATENATE(Home!$B$2,-3),Comp_Time!$A:$B,2,FALSE))</f>
        <v>2.7430555555555554E-3</v>
      </c>
      <c r="AA1601">
        <f t="shared" si="74"/>
        <v>0</v>
      </c>
    </row>
    <row r="1602" spans="23:27">
      <c r="W1602">
        <f>IF(AA1602=1, VLOOKUP(CONCATENATE(Home!$B$2,-3),Comp_Time!$A:$B,2,FALSE),IF(Z1602&gt; VLOOKUP(CONCATENATE(Home!$B$2,-3),Comp_Time!$A:$B,2,FALSE),VLOOKUP(CONCATENATE(Home!$B$2,-3),Comp_Time!$A:$B,2,FALSE),Z1602))</f>
        <v>2.7430555555555554E-3</v>
      </c>
      <c r="X1602" s="59">
        <f t="shared" si="72"/>
        <v>0</v>
      </c>
      <c r="Y1602" s="59">
        <f t="shared" si="73"/>
        <v>0</v>
      </c>
      <c r="Z1602">
        <f>IF(X1602&gt;Y1602,X1602 - Y1602,VLOOKUP(CONCATENATE(Home!$B$2,-3),Comp_Time!$A:$B,2,FALSE))</f>
        <v>2.7430555555555554E-3</v>
      </c>
      <c r="AA1602">
        <f t="shared" si="74"/>
        <v>0</v>
      </c>
    </row>
    <row r="1603" spans="23:27">
      <c r="W1603">
        <f>IF(AA1603=1, VLOOKUP(CONCATENATE(Home!$B$2,-3),Comp_Time!$A:$B,2,FALSE),IF(Z1603&gt; VLOOKUP(CONCATENATE(Home!$B$2,-3),Comp_Time!$A:$B,2,FALSE),VLOOKUP(CONCATENATE(Home!$B$2,-3),Comp_Time!$A:$B,2,FALSE),Z1603))</f>
        <v>2.7430555555555554E-3</v>
      </c>
      <c r="X1603" s="59">
        <f t="shared" ref="X1603:X1666" si="75">TIME(HOUR(D1603),MINUTE(D1603),SECOND(D1603))</f>
        <v>0</v>
      </c>
      <c r="Y1603" s="59">
        <f t="shared" ref="Y1603:Y1666" si="76">TIME(HOUR(C1603),MINUTE(C1603),SECOND(C1603))</f>
        <v>0</v>
      </c>
      <c r="Z1603">
        <f>IF(X1603&gt;Y1603,X1603 - Y1603,VLOOKUP(CONCATENATE(Home!$B$2,-3),Comp_Time!$A:$B,2,FALSE))</f>
        <v>2.7430555555555554E-3</v>
      </c>
      <c r="AA1603">
        <f t="shared" ref="AA1603:AA1666" si="77">IF(DATE(YEAR(C1603),MONTH(C1603),DAY(C1603))=DATE(YEAR(D1603),MONTH(D1603),DAY(D1603)),0,1)</f>
        <v>0</v>
      </c>
    </row>
    <row r="1604" spans="23:27">
      <c r="W1604">
        <f>IF(AA1604=1, VLOOKUP(CONCATENATE(Home!$B$2,-3),Comp_Time!$A:$B,2,FALSE),IF(Z1604&gt; VLOOKUP(CONCATENATE(Home!$B$2,-3),Comp_Time!$A:$B,2,FALSE),VLOOKUP(CONCATENATE(Home!$B$2,-3),Comp_Time!$A:$B,2,FALSE),Z1604))</f>
        <v>2.7430555555555554E-3</v>
      </c>
      <c r="X1604" s="59">
        <f t="shared" si="75"/>
        <v>0</v>
      </c>
      <c r="Y1604" s="59">
        <f t="shared" si="76"/>
        <v>0</v>
      </c>
      <c r="Z1604">
        <f>IF(X1604&gt;Y1604,X1604 - Y1604,VLOOKUP(CONCATENATE(Home!$B$2,-3),Comp_Time!$A:$B,2,FALSE))</f>
        <v>2.7430555555555554E-3</v>
      </c>
      <c r="AA1604">
        <f t="shared" si="77"/>
        <v>0</v>
      </c>
    </row>
    <row r="1605" spans="23:27">
      <c r="W1605">
        <f>IF(AA1605=1, VLOOKUP(CONCATENATE(Home!$B$2,-3),Comp_Time!$A:$B,2,FALSE),IF(Z1605&gt; VLOOKUP(CONCATENATE(Home!$B$2,-3),Comp_Time!$A:$B,2,FALSE),VLOOKUP(CONCATENATE(Home!$B$2,-3),Comp_Time!$A:$B,2,FALSE),Z1605))</f>
        <v>2.7430555555555554E-3</v>
      </c>
      <c r="X1605" s="59">
        <f t="shared" si="75"/>
        <v>0</v>
      </c>
      <c r="Y1605" s="59">
        <f t="shared" si="76"/>
        <v>0</v>
      </c>
      <c r="Z1605">
        <f>IF(X1605&gt;Y1605,X1605 - Y1605,VLOOKUP(CONCATENATE(Home!$B$2,-3),Comp_Time!$A:$B,2,FALSE))</f>
        <v>2.7430555555555554E-3</v>
      </c>
      <c r="AA1605">
        <f t="shared" si="77"/>
        <v>0</v>
      </c>
    </row>
    <row r="1606" spans="23:27">
      <c r="W1606">
        <f>IF(AA1606=1, VLOOKUP(CONCATENATE(Home!$B$2,-3),Comp_Time!$A:$B,2,FALSE),IF(Z1606&gt; VLOOKUP(CONCATENATE(Home!$B$2,-3),Comp_Time!$A:$B,2,FALSE),VLOOKUP(CONCATENATE(Home!$B$2,-3),Comp_Time!$A:$B,2,FALSE),Z1606))</f>
        <v>2.7430555555555554E-3</v>
      </c>
      <c r="X1606" s="59">
        <f t="shared" si="75"/>
        <v>0</v>
      </c>
      <c r="Y1606" s="59">
        <f t="shared" si="76"/>
        <v>0</v>
      </c>
      <c r="Z1606">
        <f>IF(X1606&gt;Y1606,X1606 - Y1606,VLOOKUP(CONCATENATE(Home!$B$2,-3),Comp_Time!$A:$B,2,FALSE))</f>
        <v>2.7430555555555554E-3</v>
      </c>
      <c r="AA1606">
        <f t="shared" si="77"/>
        <v>0</v>
      </c>
    </row>
    <row r="1607" spans="23:27">
      <c r="W1607">
        <f>IF(AA1607=1, VLOOKUP(CONCATENATE(Home!$B$2,-3),Comp_Time!$A:$B,2,FALSE),IF(Z1607&gt; VLOOKUP(CONCATENATE(Home!$B$2,-3),Comp_Time!$A:$B,2,FALSE),VLOOKUP(CONCATENATE(Home!$B$2,-3),Comp_Time!$A:$B,2,FALSE),Z1607))</f>
        <v>2.7430555555555554E-3</v>
      </c>
      <c r="X1607" s="59">
        <f t="shared" si="75"/>
        <v>0</v>
      </c>
      <c r="Y1607" s="59">
        <f t="shared" si="76"/>
        <v>0</v>
      </c>
      <c r="Z1607">
        <f>IF(X1607&gt;Y1607,X1607 - Y1607,VLOOKUP(CONCATENATE(Home!$B$2,-3),Comp_Time!$A:$B,2,FALSE))</f>
        <v>2.7430555555555554E-3</v>
      </c>
      <c r="AA1607">
        <f t="shared" si="77"/>
        <v>0</v>
      </c>
    </row>
    <row r="1608" spans="23:27">
      <c r="W1608">
        <f>IF(AA1608=1, VLOOKUP(CONCATENATE(Home!$B$2,-3),Comp_Time!$A:$B,2,FALSE),IF(Z1608&gt; VLOOKUP(CONCATENATE(Home!$B$2,-3),Comp_Time!$A:$B,2,FALSE),VLOOKUP(CONCATENATE(Home!$B$2,-3),Comp_Time!$A:$B,2,FALSE),Z1608))</f>
        <v>2.7430555555555554E-3</v>
      </c>
      <c r="X1608" s="59">
        <f t="shared" si="75"/>
        <v>0</v>
      </c>
      <c r="Y1608" s="59">
        <f t="shared" si="76"/>
        <v>0</v>
      </c>
      <c r="Z1608">
        <f>IF(X1608&gt;Y1608,X1608 - Y1608,VLOOKUP(CONCATENATE(Home!$B$2,-3),Comp_Time!$A:$B,2,FALSE))</f>
        <v>2.7430555555555554E-3</v>
      </c>
      <c r="AA1608">
        <f t="shared" si="77"/>
        <v>0</v>
      </c>
    </row>
    <row r="1609" spans="23:27">
      <c r="W1609">
        <f>IF(AA1609=1, VLOOKUP(CONCATENATE(Home!$B$2,-3),Comp_Time!$A:$B,2,FALSE),IF(Z1609&gt; VLOOKUP(CONCATENATE(Home!$B$2,-3),Comp_Time!$A:$B,2,FALSE),VLOOKUP(CONCATENATE(Home!$B$2,-3),Comp_Time!$A:$B,2,FALSE),Z1609))</f>
        <v>2.7430555555555554E-3</v>
      </c>
      <c r="X1609" s="59">
        <f t="shared" si="75"/>
        <v>0</v>
      </c>
      <c r="Y1609" s="59">
        <f t="shared" si="76"/>
        <v>0</v>
      </c>
      <c r="Z1609">
        <f>IF(X1609&gt;Y1609,X1609 - Y1609,VLOOKUP(CONCATENATE(Home!$B$2,-3),Comp_Time!$A:$B,2,FALSE))</f>
        <v>2.7430555555555554E-3</v>
      </c>
      <c r="AA1609">
        <f t="shared" si="77"/>
        <v>0</v>
      </c>
    </row>
    <row r="1610" spans="23:27">
      <c r="W1610">
        <f>IF(AA1610=1, VLOOKUP(CONCATENATE(Home!$B$2,-3),Comp_Time!$A:$B,2,FALSE),IF(Z1610&gt; VLOOKUP(CONCATENATE(Home!$B$2,-3),Comp_Time!$A:$B,2,FALSE),VLOOKUP(CONCATENATE(Home!$B$2,-3),Comp_Time!$A:$B,2,FALSE),Z1610))</f>
        <v>2.7430555555555554E-3</v>
      </c>
      <c r="X1610" s="59">
        <f t="shared" si="75"/>
        <v>0</v>
      </c>
      <c r="Y1610" s="59">
        <f t="shared" si="76"/>
        <v>0</v>
      </c>
      <c r="Z1610">
        <f>IF(X1610&gt;Y1610,X1610 - Y1610,VLOOKUP(CONCATENATE(Home!$B$2,-3),Comp_Time!$A:$B,2,FALSE))</f>
        <v>2.7430555555555554E-3</v>
      </c>
      <c r="AA1610">
        <f t="shared" si="77"/>
        <v>0</v>
      </c>
    </row>
    <row r="1611" spans="23:27">
      <c r="W1611">
        <f>IF(AA1611=1, VLOOKUP(CONCATENATE(Home!$B$2,-3),Comp_Time!$A:$B,2,FALSE),IF(Z1611&gt; VLOOKUP(CONCATENATE(Home!$B$2,-3),Comp_Time!$A:$B,2,FALSE),VLOOKUP(CONCATENATE(Home!$B$2,-3),Comp_Time!$A:$B,2,FALSE),Z1611))</f>
        <v>2.7430555555555554E-3</v>
      </c>
      <c r="X1611" s="59">
        <f t="shared" si="75"/>
        <v>0</v>
      </c>
      <c r="Y1611" s="59">
        <f t="shared" si="76"/>
        <v>0</v>
      </c>
      <c r="Z1611">
        <f>IF(X1611&gt;Y1611,X1611 - Y1611,VLOOKUP(CONCATENATE(Home!$B$2,-3),Comp_Time!$A:$B,2,FALSE))</f>
        <v>2.7430555555555554E-3</v>
      </c>
      <c r="AA1611">
        <f t="shared" si="77"/>
        <v>0</v>
      </c>
    </row>
    <row r="1612" spans="23:27">
      <c r="W1612">
        <f>IF(AA1612=1, VLOOKUP(CONCATENATE(Home!$B$2,-3),Comp_Time!$A:$B,2,FALSE),IF(Z1612&gt; VLOOKUP(CONCATENATE(Home!$B$2,-3),Comp_Time!$A:$B,2,FALSE),VLOOKUP(CONCATENATE(Home!$B$2,-3),Comp_Time!$A:$B,2,FALSE),Z1612))</f>
        <v>2.7430555555555554E-3</v>
      </c>
      <c r="X1612" s="59">
        <f t="shared" si="75"/>
        <v>0</v>
      </c>
      <c r="Y1612" s="59">
        <f t="shared" si="76"/>
        <v>0</v>
      </c>
      <c r="Z1612">
        <f>IF(X1612&gt;Y1612,X1612 - Y1612,VLOOKUP(CONCATENATE(Home!$B$2,-3),Comp_Time!$A:$B,2,FALSE))</f>
        <v>2.7430555555555554E-3</v>
      </c>
      <c r="AA1612">
        <f t="shared" si="77"/>
        <v>0</v>
      </c>
    </row>
    <row r="1613" spans="23:27">
      <c r="W1613">
        <f>IF(AA1613=1, VLOOKUP(CONCATENATE(Home!$B$2,-3),Comp_Time!$A:$B,2,FALSE),IF(Z1613&gt; VLOOKUP(CONCATENATE(Home!$B$2,-3),Comp_Time!$A:$B,2,FALSE),VLOOKUP(CONCATENATE(Home!$B$2,-3),Comp_Time!$A:$B,2,FALSE),Z1613))</f>
        <v>2.7430555555555554E-3</v>
      </c>
      <c r="X1613" s="59">
        <f t="shared" si="75"/>
        <v>0</v>
      </c>
      <c r="Y1613" s="59">
        <f t="shared" si="76"/>
        <v>0</v>
      </c>
      <c r="Z1613">
        <f>IF(X1613&gt;Y1613,X1613 - Y1613,VLOOKUP(CONCATENATE(Home!$B$2,-3),Comp_Time!$A:$B,2,FALSE))</f>
        <v>2.7430555555555554E-3</v>
      </c>
      <c r="AA1613">
        <f t="shared" si="77"/>
        <v>0</v>
      </c>
    </row>
    <row r="1614" spans="23:27">
      <c r="W1614">
        <f>IF(AA1614=1, VLOOKUP(CONCATENATE(Home!$B$2,-3),Comp_Time!$A:$B,2,FALSE),IF(Z1614&gt; VLOOKUP(CONCATENATE(Home!$B$2,-3),Comp_Time!$A:$B,2,FALSE),VLOOKUP(CONCATENATE(Home!$B$2,-3),Comp_Time!$A:$B,2,FALSE),Z1614))</f>
        <v>2.7430555555555554E-3</v>
      </c>
      <c r="X1614" s="59">
        <f t="shared" si="75"/>
        <v>0</v>
      </c>
      <c r="Y1614" s="59">
        <f t="shared" si="76"/>
        <v>0</v>
      </c>
      <c r="Z1614">
        <f>IF(X1614&gt;Y1614,X1614 - Y1614,VLOOKUP(CONCATENATE(Home!$B$2,-3),Comp_Time!$A:$B,2,FALSE))</f>
        <v>2.7430555555555554E-3</v>
      </c>
      <c r="AA1614">
        <f t="shared" si="77"/>
        <v>0</v>
      </c>
    </row>
    <row r="1615" spans="23:27">
      <c r="W1615">
        <f>IF(AA1615=1, VLOOKUP(CONCATENATE(Home!$B$2,-3),Comp_Time!$A:$B,2,FALSE),IF(Z1615&gt; VLOOKUP(CONCATENATE(Home!$B$2,-3),Comp_Time!$A:$B,2,FALSE),VLOOKUP(CONCATENATE(Home!$B$2,-3),Comp_Time!$A:$B,2,FALSE),Z1615))</f>
        <v>2.7430555555555554E-3</v>
      </c>
      <c r="X1615" s="59">
        <f t="shared" si="75"/>
        <v>0</v>
      </c>
      <c r="Y1615" s="59">
        <f t="shared" si="76"/>
        <v>0</v>
      </c>
      <c r="Z1615">
        <f>IF(X1615&gt;Y1615,X1615 - Y1615,VLOOKUP(CONCATENATE(Home!$B$2,-3),Comp_Time!$A:$B,2,FALSE))</f>
        <v>2.7430555555555554E-3</v>
      </c>
      <c r="AA1615">
        <f t="shared" si="77"/>
        <v>0</v>
      </c>
    </row>
    <row r="1616" spans="23:27">
      <c r="W1616">
        <f>IF(AA1616=1, VLOOKUP(CONCATENATE(Home!$B$2,-3),Comp_Time!$A:$B,2,FALSE),IF(Z1616&gt; VLOOKUP(CONCATENATE(Home!$B$2,-3),Comp_Time!$A:$B,2,FALSE),VLOOKUP(CONCATENATE(Home!$B$2,-3),Comp_Time!$A:$B,2,FALSE),Z1616))</f>
        <v>2.7430555555555554E-3</v>
      </c>
      <c r="X1616" s="59">
        <f t="shared" si="75"/>
        <v>0</v>
      </c>
      <c r="Y1616" s="59">
        <f t="shared" si="76"/>
        <v>0</v>
      </c>
      <c r="Z1616">
        <f>IF(X1616&gt;Y1616,X1616 - Y1616,VLOOKUP(CONCATENATE(Home!$B$2,-3),Comp_Time!$A:$B,2,FALSE))</f>
        <v>2.7430555555555554E-3</v>
      </c>
      <c r="AA1616">
        <f t="shared" si="77"/>
        <v>0</v>
      </c>
    </row>
    <row r="1617" spans="23:27">
      <c r="W1617">
        <f>IF(AA1617=1, VLOOKUP(CONCATENATE(Home!$B$2,-3),Comp_Time!$A:$B,2,FALSE),IF(Z1617&gt; VLOOKUP(CONCATENATE(Home!$B$2,-3),Comp_Time!$A:$B,2,FALSE),VLOOKUP(CONCATENATE(Home!$B$2,-3),Comp_Time!$A:$B,2,FALSE),Z1617))</f>
        <v>2.7430555555555554E-3</v>
      </c>
      <c r="X1617" s="59">
        <f t="shared" si="75"/>
        <v>0</v>
      </c>
      <c r="Y1617" s="59">
        <f t="shared" si="76"/>
        <v>0</v>
      </c>
      <c r="Z1617">
        <f>IF(X1617&gt;Y1617,X1617 - Y1617,VLOOKUP(CONCATENATE(Home!$B$2,-3),Comp_Time!$A:$B,2,FALSE))</f>
        <v>2.7430555555555554E-3</v>
      </c>
      <c r="AA1617">
        <f t="shared" si="77"/>
        <v>0</v>
      </c>
    </row>
    <row r="1618" spans="23:27">
      <c r="W1618">
        <f>IF(AA1618=1, VLOOKUP(CONCATENATE(Home!$B$2,-3),Comp_Time!$A:$B,2,FALSE),IF(Z1618&gt; VLOOKUP(CONCATENATE(Home!$B$2,-3),Comp_Time!$A:$B,2,FALSE),VLOOKUP(CONCATENATE(Home!$B$2,-3),Comp_Time!$A:$B,2,FALSE),Z1618))</f>
        <v>2.7430555555555554E-3</v>
      </c>
      <c r="X1618" s="59">
        <f t="shared" si="75"/>
        <v>0</v>
      </c>
      <c r="Y1618" s="59">
        <f t="shared" si="76"/>
        <v>0</v>
      </c>
      <c r="Z1618">
        <f>IF(X1618&gt;Y1618,X1618 - Y1618,VLOOKUP(CONCATENATE(Home!$B$2,-3),Comp_Time!$A:$B,2,FALSE))</f>
        <v>2.7430555555555554E-3</v>
      </c>
      <c r="AA1618">
        <f t="shared" si="77"/>
        <v>0</v>
      </c>
    </row>
    <row r="1619" spans="23:27">
      <c r="W1619">
        <f>IF(AA1619=1, VLOOKUP(CONCATENATE(Home!$B$2,-3),Comp_Time!$A:$B,2,FALSE),IF(Z1619&gt; VLOOKUP(CONCATENATE(Home!$B$2,-3),Comp_Time!$A:$B,2,FALSE),VLOOKUP(CONCATENATE(Home!$B$2,-3),Comp_Time!$A:$B,2,FALSE),Z1619))</f>
        <v>2.7430555555555554E-3</v>
      </c>
      <c r="X1619" s="59">
        <f t="shared" si="75"/>
        <v>0</v>
      </c>
      <c r="Y1619" s="59">
        <f t="shared" si="76"/>
        <v>0</v>
      </c>
      <c r="Z1619">
        <f>IF(X1619&gt;Y1619,X1619 - Y1619,VLOOKUP(CONCATENATE(Home!$B$2,-3),Comp_Time!$A:$B,2,FALSE))</f>
        <v>2.7430555555555554E-3</v>
      </c>
      <c r="AA1619">
        <f t="shared" si="77"/>
        <v>0</v>
      </c>
    </row>
    <row r="1620" spans="23:27">
      <c r="W1620">
        <f>IF(AA1620=1, VLOOKUP(CONCATENATE(Home!$B$2,-3),Comp_Time!$A:$B,2,FALSE),IF(Z1620&gt; VLOOKUP(CONCATENATE(Home!$B$2,-3),Comp_Time!$A:$B,2,FALSE),VLOOKUP(CONCATENATE(Home!$B$2,-3),Comp_Time!$A:$B,2,FALSE),Z1620))</f>
        <v>2.7430555555555554E-3</v>
      </c>
      <c r="X1620" s="59">
        <f t="shared" si="75"/>
        <v>0</v>
      </c>
      <c r="Y1620" s="59">
        <f t="shared" si="76"/>
        <v>0</v>
      </c>
      <c r="Z1620">
        <f>IF(X1620&gt;Y1620,X1620 - Y1620,VLOOKUP(CONCATENATE(Home!$B$2,-3),Comp_Time!$A:$B,2,FALSE))</f>
        <v>2.7430555555555554E-3</v>
      </c>
      <c r="AA1620">
        <f t="shared" si="77"/>
        <v>0</v>
      </c>
    </row>
    <row r="1621" spans="23:27">
      <c r="W1621">
        <f>IF(AA1621=1, VLOOKUP(CONCATENATE(Home!$B$2,-3),Comp_Time!$A:$B,2,FALSE),IF(Z1621&gt; VLOOKUP(CONCATENATE(Home!$B$2,-3),Comp_Time!$A:$B,2,FALSE),VLOOKUP(CONCATENATE(Home!$B$2,-3),Comp_Time!$A:$B,2,FALSE),Z1621))</f>
        <v>2.7430555555555554E-3</v>
      </c>
      <c r="X1621" s="59">
        <f t="shared" si="75"/>
        <v>0</v>
      </c>
      <c r="Y1621" s="59">
        <f t="shared" si="76"/>
        <v>0</v>
      </c>
      <c r="Z1621">
        <f>IF(X1621&gt;Y1621,X1621 - Y1621,VLOOKUP(CONCATENATE(Home!$B$2,-3),Comp_Time!$A:$B,2,FALSE))</f>
        <v>2.7430555555555554E-3</v>
      </c>
      <c r="AA1621">
        <f t="shared" si="77"/>
        <v>0</v>
      </c>
    </row>
    <row r="1622" spans="23:27">
      <c r="W1622">
        <f>IF(AA1622=1, VLOOKUP(CONCATENATE(Home!$B$2,-3),Comp_Time!$A:$B,2,FALSE),IF(Z1622&gt; VLOOKUP(CONCATENATE(Home!$B$2,-3),Comp_Time!$A:$B,2,FALSE),VLOOKUP(CONCATENATE(Home!$B$2,-3),Comp_Time!$A:$B,2,FALSE),Z1622))</f>
        <v>2.7430555555555554E-3</v>
      </c>
      <c r="X1622" s="59">
        <f t="shared" si="75"/>
        <v>0</v>
      </c>
      <c r="Y1622" s="59">
        <f t="shared" si="76"/>
        <v>0</v>
      </c>
      <c r="Z1622">
        <f>IF(X1622&gt;Y1622,X1622 - Y1622,VLOOKUP(CONCATENATE(Home!$B$2,-3),Comp_Time!$A:$B,2,FALSE))</f>
        <v>2.7430555555555554E-3</v>
      </c>
      <c r="AA1622">
        <f t="shared" si="77"/>
        <v>0</v>
      </c>
    </row>
    <row r="1623" spans="23:27">
      <c r="W1623">
        <f>IF(AA1623=1, VLOOKUP(CONCATENATE(Home!$B$2,-3),Comp_Time!$A:$B,2,FALSE),IF(Z1623&gt; VLOOKUP(CONCATENATE(Home!$B$2,-3),Comp_Time!$A:$B,2,FALSE),VLOOKUP(CONCATENATE(Home!$B$2,-3),Comp_Time!$A:$B,2,FALSE),Z1623))</f>
        <v>2.7430555555555554E-3</v>
      </c>
      <c r="X1623" s="59">
        <f t="shared" si="75"/>
        <v>0</v>
      </c>
      <c r="Y1623" s="59">
        <f t="shared" si="76"/>
        <v>0</v>
      </c>
      <c r="Z1623">
        <f>IF(X1623&gt;Y1623,X1623 - Y1623,VLOOKUP(CONCATENATE(Home!$B$2,-3),Comp_Time!$A:$B,2,FALSE))</f>
        <v>2.7430555555555554E-3</v>
      </c>
      <c r="AA1623">
        <f t="shared" si="77"/>
        <v>0</v>
      </c>
    </row>
    <row r="1624" spans="23:27">
      <c r="W1624">
        <f>IF(AA1624=1, VLOOKUP(CONCATENATE(Home!$B$2,-3),Comp_Time!$A:$B,2,FALSE),IF(Z1624&gt; VLOOKUP(CONCATENATE(Home!$B$2,-3),Comp_Time!$A:$B,2,FALSE),VLOOKUP(CONCATENATE(Home!$B$2,-3),Comp_Time!$A:$B,2,FALSE),Z1624))</f>
        <v>2.7430555555555554E-3</v>
      </c>
      <c r="X1624" s="59">
        <f t="shared" si="75"/>
        <v>0</v>
      </c>
      <c r="Y1624" s="59">
        <f t="shared" si="76"/>
        <v>0</v>
      </c>
      <c r="Z1624">
        <f>IF(X1624&gt;Y1624,X1624 - Y1624,VLOOKUP(CONCATENATE(Home!$B$2,-3),Comp_Time!$A:$B,2,FALSE))</f>
        <v>2.7430555555555554E-3</v>
      </c>
      <c r="AA1624">
        <f t="shared" si="77"/>
        <v>0</v>
      </c>
    </row>
    <row r="1625" spans="23:27">
      <c r="W1625">
        <f>IF(AA1625=1, VLOOKUP(CONCATENATE(Home!$B$2,-3),Comp_Time!$A:$B,2,FALSE),IF(Z1625&gt; VLOOKUP(CONCATENATE(Home!$B$2,-3),Comp_Time!$A:$B,2,FALSE),VLOOKUP(CONCATENATE(Home!$B$2,-3),Comp_Time!$A:$B,2,FALSE),Z1625))</f>
        <v>2.7430555555555554E-3</v>
      </c>
      <c r="X1625" s="59">
        <f t="shared" si="75"/>
        <v>0</v>
      </c>
      <c r="Y1625" s="59">
        <f t="shared" si="76"/>
        <v>0</v>
      </c>
      <c r="Z1625">
        <f>IF(X1625&gt;Y1625,X1625 - Y1625,VLOOKUP(CONCATENATE(Home!$B$2,-3),Comp_Time!$A:$B,2,FALSE))</f>
        <v>2.7430555555555554E-3</v>
      </c>
      <c r="AA1625">
        <f t="shared" si="77"/>
        <v>0</v>
      </c>
    </row>
    <row r="1626" spans="23:27">
      <c r="W1626">
        <f>IF(AA1626=1, VLOOKUP(CONCATENATE(Home!$B$2,-3),Comp_Time!$A:$B,2,FALSE),IF(Z1626&gt; VLOOKUP(CONCATENATE(Home!$B$2,-3),Comp_Time!$A:$B,2,FALSE),VLOOKUP(CONCATENATE(Home!$B$2,-3),Comp_Time!$A:$B,2,FALSE),Z1626))</f>
        <v>2.7430555555555554E-3</v>
      </c>
      <c r="X1626" s="59">
        <f t="shared" si="75"/>
        <v>0</v>
      </c>
      <c r="Y1626" s="59">
        <f t="shared" si="76"/>
        <v>0</v>
      </c>
      <c r="Z1626">
        <f>IF(X1626&gt;Y1626,X1626 - Y1626,VLOOKUP(CONCATENATE(Home!$B$2,-3),Comp_Time!$A:$B,2,FALSE))</f>
        <v>2.7430555555555554E-3</v>
      </c>
      <c r="AA1626">
        <f t="shared" si="77"/>
        <v>0</v>
      </c>
    </row>
    <row r="1627" spans="23:27">
      <c r="W1627">
        <f>IF(AA1627=1, VLOOKUP(CONCATENATE(Home!$B$2,-3),Comp_Time!$A:$B,2,FALSE),IF(Z1627&gt; VLOOKUP(CONCATENATE(Home!$B$2,-3),Comp_Time!$A:$B,2,FALSE),VLOOKUP(CONCATENATE(Home!$B$2,-3),Comp_Time!$A:$B,2,FALSE),Z1627))</f>
        <v>2.7430555555555554E-3</v>
      </c>
      <c r="X1627" s="59">
        <f t="shared" si="75"/>
        <v>0</v>
      </c>
      <c r="Y1627" s="59">
        <f t="shared" si="76"/>
        <v>0</v>
      </c>
      <c r="Z1627">
        <f>IF(X1627&gt;Y1627,X1627 - Y1627,VLOOKUP(CONCATENATE(Home!$B$2,-3),Comp_Time!$A:$B,2,FALSE))</f>
        <v>2.7430555555555554E-3</v>
      </c>
      <c r="AA1627">
        <f t="shared" si="77"/>
        <v>0</v>
      </c>
    </row>
    <row r="1628" spans="23:27">
      <c r="W1628">
        <f>IF(AA1628=1, VLOOKUP(CONCATENATE(Home!$B$2,-3),Comp_Time!$A:$B,2,FALSE),IF(Z1628&gt; VLOOKUP(CONCATENATE(Home!$B$2,-3),Comp_Time!$A:$B,2,FALSE),VLOOKUP(CONCATENATE(Home!$B$2,-3),Comp_Time!$A:$B,2,FALSE),Z1628))</f>
        <v>2.7430555555555554E-3</v>
      </c>
      <c r="X1628" s="59">
        <f t="shared" si="75"/>
        <v>0</v>
      </c>
      <c r="Y1628" s="59">
        <f t="shared" si="76"/>
        <v>0</v>
      </c>
      <c r="Z1628">
        <f>IF(X1628&gt;Y1628,X1628 - Y1628,VLOOKUP(CONCATENATE(Home!$B$2,-3),Comp_Time!$A:$B,2,FALSE))</f>
        <v>2.7430555555555554E-3</v>
      </c>
      <c r="AA1628">
        <f t="shared" si="77"/>
        <v>0</v>
      </c>
    </row>
    <row r="1629" spans="23:27">
      <c r="W1629">
        <f>IF(AA1629=1, VLOOKUP(CONCATENATE(Home!$B$2,-3),Comp_Time!$A:$B,2,FALSE),IF(Z1629&gt; VLOOKUP(CONCATENATE(Home!$B$2,-3),Comp_Time!$A:$B,2,FALSE),VLOOKUP(CONCATENATE(Home!$B$2,-3),Comp_Time!$A:$B,2,FALSE),Z1629))</f>
        <v>2.7430555555555554E-3</v>
      </c>
      <c r="X1629" s="59">
        <f t="shared" si="75"/>
        <v>0</v>
      </c>
      <c r="Y1629" s="59">
        <f t="shared" si="76"/>
        <v>0</v>
      </c>
      <c r="Z1629">
        <f>IF(X1629&gt;Y1629,X1629 - Y1629,VLOOKUP(CONCATENATE(Home!$B$2,-3),Comp_Time!$A:$B,2,FALSE))</f>
        <v>2.7430555555555554E-3</v>
      </c>
      <c r="AA1629">
        <f t="shared" si="77"/>
        <v>0</v>
      </c>
    </row>
    <row r="1630" spans="23:27">
      <c r="W1630">
        <f>IF(AA1630=1, VLOOKUP(CONCATENATE(Home!$B$2,-3),Comp_Time!$A:$B,2,FALSE),IF(Z1630&gt; VLOOKUP(CONCATENATE(Home!$B$2,-3),Comp_Time!$A:$B,2,FALSE),VLOOKUP(CONCATENATE(Home!$B$2,-3),Comp_Time!$A:$B,2,FALSE),Z1630))</f>
        <v>2.7430555555555554E-3</v>
      </c>
      <c r="X1630" s="59">
        <f t="shared" si="75"/>
        <v>0</v>
      </c>
      <c r="Y1630" s="59">
        <f t="shared" si="76"/>
        <v>0</v>
      </c>
      <c r="Z1630">
        <f>IF(X1630&gt;Y1630,X1630 - Y1630,VLOOKUP(CONCATENATE(Home!$B$2,-3),Comp_Time!$A:$B,2,FALSE))</f>
        <v>2.7430555555555554E-3</v>
      </c>
      <c r="AA1630">
        <f t="shared" si="77"/>
        <v>0</v>
      </c>
    </row>
    <row r="1631" spans="23:27">
      <c r="W1631">
        <f>IF(AA1631=1, VLOOKUP(CONCATENATE(Home!$B$2,-3),Comp_Time!$A:$B,2,FALSE),IF(Z1631&gt; VLOOKUP(CONCATENATE(Home!$B$2,-3),Comp_Time!$A:$B,2,FALSE),VLOOKUP(CONCATENATE(Home!$B$2,-3),Comp_Time!$A:$B,2,FALSE),Z1631))</f>
        <v>2.7430555555555554E-3</v>
      </c>
      <c r="X1631" s="59">
        <f t="shared" si="75"/>
        <v>0</v>
      </c>
      <c r="Y1631" s="59">
        <f t="shared" si="76"/>
        <v>0</v>
      </c>
      <c r="Z1631">
        <f>IF(X1631&gt;Y1631,X1631 - Y1631,VLOOKUP(CONCATENATE(Home!$B$2,-3),Comp_Time!$A:$B,2,FALSE))</f>
        <v>2.7430555555555554E-3</v>
      </c>
      <c r="AA1631">
        <f t="shared" si="77"/>
        <v>0</v>
      </c>
    </row>
    <row r="1632" spans="23:27">
      <c r="W1632">
        <f>IF(AA1632=1, VLOOKUP(CONCATENATE(Home!$B$2,-3),Comp_Time!$A:$B,2,FALSE),IF(Z1632&gt; VLOOKUP(CONCATENATE(Home!$B$2,-3),Comp_Time!$A:$B,2,FALSE),VLOOKUP(CONCATENATE(Home!$B$2,-3),Comp_Time!$A:$B,2,FALSE),Z1632))</f>
        <v>2.7430555555555554E-3</v>
      </c>
      <c r="X1632" s="59">
        <f t="shared" si="75"/>
        <v>0</v>
      </c>
      <c r="Y1632" s="59">
        <f t="shared" si="76"/>
        <v>0</v>
      </c>
      <c r="Z1632">
        <f>IF(X1632&gt;Y1632,X1632 - Y1632,VLOOKUP(CONCATENATE(Home!$B$2,-3),Comp_Time!$A:$B,2,FALSE))</f>
        <v>2.7430555555555554E-3</v>
      </c>
      <c r="AA1632">
        <f t="shared" si="77"/>
        <v>0</v>
      </c>
    </row>
    <row r="1633" spans="23:27">
      <c r="W1633">
        <f>IF(AA1633=1, VLOOKUP(CONCATENATE(Home!$B$2,-3),Comp_Time!$A:$B,2,FALSE),IF(Z1633&gt; VLOOKUP(CONCATENATE(Home!$B$2,-3),Comp_Time!$A:$B,2,FALSE),VLOOKUP(CONCATENATE(Home!$B$2,-3),Comp_Time!$A:$B,2,FALSE),Z1633))</f>
        <v>2.7430555555555554E-3</v>
      </c>
      <c r="X1633" s="59">
        <f t="shared" si="75"/>
        <v>0</v>
      </c>
      <c r="Y1633" s="59">
        <f t="shared" si="76"/>
        <v>0</v>
      </c>
      <c r="Z1633">
        <f>IF(X1633&gt;Y1633,X1633 - Y1633,VLOOKUP(CONCATENATE(Home!$B$2,-3),Comp_Time!$A:$B,2,FALSE))</f>
        <v>2.7430555555555554E-3</v>
      </c>
      <c r="AA1633">
        <f t="shared" si="77"/>
        <v>0</v>
      </c>
    </row>
    <row r="1634" spans="23:27">
      <c r="W1634">
        <f>IF(AA1634=1, VLOOKUP(CONCATENATE(Home!$B$2,-3),Comp_Time!$A:$B,2,FALSE),IF(Z1634&gt; VLOOKUP(CONCATENATE(Home!$B$2,-3),Comp_Time!$A:$B,2,FALSE),VLOOKUP(CONCATENATE(Home!$B$2,-3),Comp_Time!$A:$B,2,FALSE),Z1634))</f>
        <v>2.7430555555555554E-3</v>
      </c>
      <c r="X1634" s="59">
        <f t="shared" si="75"/>
        <v>0</v>
      </c>
      <c r="Y1634" s="59">
        <f t="shared" si="76"/>
        <v>0</v>
      </c>
      <c r="Z1634">
        <f>IF(X1634&gt;Y1634,X1634 - Y1634,VLOOKUP(CONCATENATE(Home!$B$2,-3),Comp_Time!$A:$B,2,FALSE))</f>
        <v>2.7430555555555554E-3</v>
      </c>
      <c r="AA1634">
        <f t="shared" si="77"/>
        <v>0</v>
      </c>
    </row>
    <row r="1635" spans="23:27">
      <c r="W1635">
        <f>IF(AA1635=1, VLOOKUP(CONCATENATE(Home!$B$2,-3),Comp_Time!$A:$B,2,FALSE),IF(Z1635&gt; VLOOKUP(CONCATENATE(Home!$B$2,-3),Comp_Time!$A:$B,2,FALSE),VLOOKUP(CONCATENATE(Home!$B$2,-3),Comp_Time!$A:$B,2,FALSE),Z1635))</f>
        <v>2.7430555555555554E-3</v>
      </c>
      <c r="X1635" s="59">
        <f t="shared" si="75"/>
        <v>0</v>
      </c>
      <c r="Y1635" s="59">
        <f t="shared" si="76"/>
        <v>0</v>
      </c>
      <c r="Z1635">
        <f>IF(X1635&gt;Y1635,X1635 - Y1635,VLOOKUP(CONCATENATE(Home!$B$2,-3),Comp_Time!$A:$B,2,FALSE))</f>
        <v>2.7430555555555554E-3</v>
      </c>
      <c r="AA1635">
        <f t="shared" si="77"/>
        <v>0</v>
      </c>
    </row>
    <row r="1636" spans="23:27">
      <c r="W1636">
        <f>IF(AA1636=1, VLOOKUP(CONCATENATE(Home!$B$2,-3),Comp_Time!$A:$B,2,FALSE),IF(Z1636&gt; VLOOKUP(CONCATENATE(Home!$B$2,-3),Comp_Time!$A:$B,2,FALSE),VLOOKUP(CONCATENATE(Home!$B$2,-3),Comp_Time!$A:$B,2,FALSE),Z1636))</f>
        <v>2.7430555555555554E-3</v>
      </c>
      <c r="X1636" s="59">
        <f t="shared" si="75"/>
        <v>0</v>
      </c>
      <c r="Y1636" s="59">
        <f t="shared" si="76"/>
        <v>0</v>
      </c>
      <c r="Z1636">
        <f>IF(X1636&gt;Y1636,X1636 - Y1636,VLOOKUP(CONCATENATE(Home!$B$2,-3),Comp_Time!$A:$B,2,FALSE))</f>
        <v>2.7430555555555554E-3</v>
      </c>
      <c r="AA1636">
        <f t="shared" si="77"/>
        <v>0</v>
      </c>
    </row>
    <row r="1637" spans="23:27">
      <c r="W1637">
        <f>IF(AA1637=1, VLOOKUP(CONCATENATE(Home!$B$2,-3),Comp_Time!$A:$B,2,FALSE),IF(Z1637&gt; VLOOKUP(CONCATENATE(Home!$B$2,-3),Comp_Time!$A:$B,2,FALSE),VLOOKUP(CONCATENATE(Home!$B$2,-3),Comp_Time!$A:$B,2,FALSE),Z1637))</f>
        <v>2.7430555555555554E-3</v>
      </c>
      <c r="X1637" s="59">
        <f t="shared" si="75"/>
        <v>0</v>
      </c>
      <c r="Y1637" s="59">
        <f t="shared" si="76"/>
        <v>0</v>
      </c>
      <c r="Z1637">
        <f>IF(X1637&gt;Y1637,X1637 - Y1637,VLOOKUP(CONCATENATE(Home!$B$2,-3),Comp_Time!$A:$B,2,FALSE))</f>
        <v>2.7430555555555554E-3</v>
      </c>
      <c r="AA1637">
        <f t="shared" si="77"/>
        <v>0</v>
      </c>
    </row>
    <row r="1638" spans="23:27">
      <c r="W1638">
        <f>IF(AA1638=1, VLOOKUP(CONCATENATE(Home!$B$2,-3),Comp_Time!$A:$B,2,FALSE),IF(Z1638&gt; VLOOKUP(CONCATENATE(Home!$B$2,-3),Comp_Time!$A:$B,2,FALSE),VLOOKUP(CONCATENATE(Home!$B$2,-3),Comp_Time!$A:$B,2,FALSE),Z1638))</f>
        <v>2.7430555555555554E-3</v>
      </c>
      <c r="X1638" s="59">
        <f t="shared" si="75"/>
        <v>0</v>
      </c>
      <c r="Y1638" s="59">
        <f t="shared" si="76"/>
        <v>0</v>
      </c>
      <c r="Z1638">
        <f>IF(X1638&gt;Y1638,X1638 - Y1638,VLOOKUP(CONCATENATE(Home!$B$2,-3),Comp_Time!$A:$B,2,FALSE))</f>
        <v>2.7430555555555554E-3</v>
      </c>
      <c r="AA1638">
        <f t="shared" si="77"/>
        <v>0</v>
      </c>
    </row>
    <row r="1639" spans="23:27">
      <c r="W1639">
        <f>IF(AA1639=1, VLOOKUP(CONCATENATE(Home!$B$2,-3),Comp_Time!$A:$B,2,FALSE),IF(Z1639&gt; VLOOKUP(CONCATENATE(Home!$B$2,-3),Comp_Time!$A:$B,2,FALSE),VLOOKUP(CONCATENATE(Home!$B$2,-3),Comp_Time!$A:$B,2,FALSE),Z1639))</f>
        <v>2.7430555555555554E-3</v>
      </c>
      <c r="X1639" s="59">
        <f t="shared" si="75"/>
        <v>0</v>
      </c>
      <c r="Y1639" s="59">
        <f t="shared" si="76"/>
        <v>0</v>
      </c>
      <c r="Z1639">
        <f>IF(X1639&gt;Y1639,X1639 - Y1639,VLOOKUP(CONCATENATE(Home!$B$2,-3),Comp_Time!$A:$B,2,FALSE))</f>
        <v>2.7430555555555554E-3</v>
      </c>
      <c r="AA1639">
        <f t="shared" si="77"/>
        <v>0</v>
      </c>
    </row>
    <row r="1640" spans="23:27">
      <c r="W1640">
        <f>IF(AA1640=1, VLOOKUP(CONCATENATE(Home!$B$2,-3),Comp_Time!$A:$B,2,FALSE),IF(Z1640&gt; VLOOKUP(CONCATENATE(Home!$B$2,-3),Comp_Time!$A:$B,2,FALSE),VLOOKUP(CONCATENATE(Home!$B$2,-3),Comp_Time!$A:$B,2,FALSE),Z1640))</f>
        <v>2.7430555555555554E-3</v>
      </c>
      <c r="X1640" s="59">
        <f t="shared" si="75"/>
        <v>0</v>
      </c>
      <c r="Y1640" s="59">
        <f t="shared" si="76"/>
        <v>0</v>
      </c>
      <c r="Z1640">
        <f>IF(X1640&gt;Y1640,X1640 - Y1640,VLOOKUP(CONCATENATE(Home!$B$2,-3),Comp_Time!$A:$B,2,FALSE))</f>
        <v>2.7430555555555554E-3</v>
      </c>
      <c r="AA1640">
        <f t="shared" si="77"/>
        <v>0</v>
      </c>
    </row>
    <row r="1641" spans="23:27">
      <c r="W1641">
        <f>IF(AA1641=1, VLOOKUP(CONCATENATE(Home!$B$2,-3),Comp_Time!$A:$B,2,FALSE),IF(Z1641&gt; VLOOKUP(CONCATENATE(Home!$B$2,-3),Comp_Time!$A:$B,2,FALSE),VLOOKUP(CONCATENATE(Home!$B$2,-3),Comp_Time!$A:$B,2,FALSE),Z1641))</f>
        <v>2.7430555555555554E-3</v>
      </c>
      <c r="X1641" s="59">
        <f t="shared" si="75"/>
        <v>0</v>
      </c>
      <c r="Y1641" s="59">
        <f t="shared" si="76"/>
        <v>0</v>
      </c>
      <c r="Z1641">
        <f>IF(X1641&gt;Y1641,X1641 - Y1641,VLOOKUP(CONCATENATE(Home!$B$2,-3),Comp_Time!$A:$B,2,FALSE))</f>
        <v>2.7430555555555554E-3</v>
      </c>
      <c r="AA1641">
        <f t="shared" si="77"/>
        <v>0</v>
      </c>
    </row>
    <row r="1642" spans="23:27">
      <c r="W1642">
        <f>IF(AA1642=1, VLOOKUP(CONCATENATE(Home!$B$2,-3),Comp_Time!$A:$B,2,FALSE),IF(Z1642&gt; VLOOKUP(CONCATENATE(Home!$B$2,-3),Comp_Time!$A:$B,2,FALSE),VLOOKUP(CONCATENATE(Home!$B$2,-3),Comp_Time!$A:$B,2,FALSE),Z1642))</f>
        <v>2.7430555555555554E-3</v>
      </c>
      <c r="X1642" s="59">
        <f t="shared" si="75"/>
        <v>0</v>
      </c>
      <c r="Y1642" s="59">
        <f t="shared" si="76"/>
        <v>0</v>
      </c>
      <c r="Z1642">
        <f>IF(X1642&gt;Y1642,X1642 - Y1642,VLOOKUP(CONCATENATE(Home!$B$2,-3),Comp_Time!$A:$B,2,FALSE))</f>
        <v>2.7430555555555554E-3</v>
      </c>
      <c r="AA1642">
        <f t="shared" si="77"/>
        <v>0</v>
      </c>
    </row>
    <row r="1643" spans="23:27">
      <c r="W1643">
        <f>IF(AA1643=1, VLOOKUP(CONCATENATE(Home!$B$2,-3),Comp_Time!$A:$B,2,FALSE),IF(Z1643&gt; VLOOKUP(CONCATENATE(Home!$B$2,-3),Comp_Time!$A:$B,2,FALSE),VLOOKUP(CONCATENATE(Home!$B$2,-3),Comp_Time!$A:$B,2,FALSE),Z1643))</f>
        <v>2.7430555555555554E-3</v>
      </c>
      <c r="X1643" s="59">
        <f t="shared" si="75"/>
        <v>0</v>
      </c>
      <c r="Y1643" s="59">
        <f t="shared" si="76"/>
        <v>0</v>
      </c>
      <c r="Z1643">
        <f>IF(X1643&gt;Y1643,X1643 - Y1643,VLOOKUP(CONCATENATE(Home!$B$2,-3),Comp_Time!$A:$B,2,FALSE))</f>
        <v>2.7430555555555554E-3</v>
      </c>
      <c r="AA1643">
        <f t="shared" si="77"/>
        <v>0</v>
      </c>
    </row>
    <row r="1644" spans="23:27">
      <c r="W1644">
        <f>IF(AA1644=1, VLOOKUP(CONCATENATE(Home!$B$2,-3),Comp_Time!$A:$B,2,FALSE),IF(Z1644&gt; VLOOKUP(CONCATENATE(Home!$B$2,-3),Comp_Time!$A:$B,2,FALSE),VLOOKUP(CONCATENATE(Home!$B$2,-3),Comp_Time!$A:$B,2,FALSE),Z1644))</f>
        <v>2.7430555555555554E-3</v>
      </c>
      <c r="X1644" s="59">
        <f t="shared" si="75"/>
        <v>0</v>
      </c>
      <c r="Y1644" s="59">
        <f t="shared" si="76"/>
        <v>0</v>
      </c>
      <c r="Z1644">
        <f>IF(X1644&gt;Y1644,X1644 - Y1644,VLOOKUP(CONCATENATE(Home!$B$2,-3),Comp_Time!$A:$B,2,FALSE))</f>
        <v>2.7430555555555554E-3</v>
      </c>
      <c r="AA1644">
        <f t="shared" si="77"/>
        <v>0</v>
      </c>
    </row>
    <row r="1645" spans="23:27">
      <c r="W1645">
        <f>IF(AA1645=1, VLOOKUP(CONCATENATE(Home!$B$2,-3),Comp_Time!$A:$B,2,FALSE),IF(Z1645&gt; VLOOKUP(CONCATENATE(Home!$B$2,-3),Comp_Time!$A:$B,2,FALSE),VLOOKUP(CONCATENATE(Home!$B$2,-3),Comp_Time!$A:$B,2,FALSE),Z1645))</f>
        <v>2.7430555555555554E-3</v>
      </c>
      <c r="X1645" s="59">
        <f t="shared" si="75"/>
        <v>0</v>
      </c>
      <c r="Y1645" s="59">
        <f t="shared" si="76"/>
        <v>0</v>
      </c>
      <c r="Z1645">
        <f>IF(X1645&gt;Y1645,X1645 - Y1645,VLOOKUP(CONCATENATE(Home!$B$2,-3),Comp_Time!$A:$B,2,FALSE))</f>
        <v>2.7430555555555554E-3</v>
      </c>
      <c r="AA1645">
        <f t="shared" si="77"/>
        <v>0</v>
      </c>
    </row>
    <row r="1646" spans="23:27">
      <c r="W1646">
        <f>IF(AA1646=1, VLOOKUP(CONCATENATE(Home!$B$2,-3),Comp_Time!$A:$B,2,FALSE),IF(Z1646&gt; VLOOKUP(CONCATENATE(Home!$B$2,-3),Comp_Time!$A:$B,2,FALSE),VLOOKUP(CONCATENATE(Home!$B$2,-3),Comp_Time!$A:$B,2,FALSE),Z1646))</f>
        <v>2.7430555555555554E-3</v>
      </c>
      <c r="X1646" s="59">
        <f t="shared" si="75"/>
        <v>0</v>
      </c>
      <c r="Y1646" s="59">
        <f t="shared" si="76"/>
        <v>0</v>
      </c>
      <c r="Z1646">
        <f>IF(X1646&gt;Y1646,X1646 - Y1646,VLOOKUP(CONCATENATE(Home!$B$2,-3),Comp_Time!$A:$B,2,FALSE))</f>
        <v>2.7430555555555554E-3</v>
      </c>
      <c r="AA1646">
        <f t="shared" si="77"/>
        <v>0</v>
      </c>
    </row>
    <row r="1647" spans="23:27">
      <c r="W1647">
        <f>IF(AA1647=1, VLOOKUP(CONCATENATE(Home!$B$2,-3),Comp_Time!$A:$B,2,FALSE),IF(Z1647&gt; VLOOKUP(CONCATENATE(Home!$B$2,-3),Comp_Time!$A:$B,2,FALSE),VLOOKUP(CONCATENATE(Home!$B$2,-3),Comp_Time!$A:$B,2,FALSE),Z1647))</f>
        <v>2.7430555555555554E-3</v>
      </c>
      <c r="X1647" s="59">
        <f t="shared" si="75"/>
        <v>0</v>
      </c>
      <c r="Y1647" s="59">
        <f t="shared" si="76"/>
        <v>0</v>
      </c>
      <c r="Z1647">
        <f>IF(X1647&gt;Y1647,X1647 - Y1647,VLOOKUP(CONCATENATE(Home!$B$2,-3),Comp_Time!$A:$B,2,FALSE))</f>
        <v>2.7430555555555554E-3</v>
      </c>
      <c r="AA1647">
        <f t="shared" si="77"/>
        <v>0</v>
      </c>
    </row>
    <row r="1648" spans="23:27">
      <c r="W1648">
        <f>IF(AA1648=1, VLOOKUP(CONCATENATE(Home!$B$2,-3),Comp_Time!$A:$B,2,FALSE),IF(Z1648&gt; VLOOKUP(CONCATENATE(Home!$B$2,-3),Comp_Time!$A:$B,2,FALSE),VLOOKUP(CONCATENATE(Home!$B$2,-3),Comp_Time!$A:$B,2,FALSE),Z1648))</f>
        <v>2.7430555555555554E-3</v>
      </c>
      <c r="X1648" s="59">
        <f t="shared" si="75"/>
        <v>0</v>
      </c>
      <c r="Y1648" s="59">
        <f t="shared" si="76"/>
        <v>0</v>
      </c>
      <c r="Z1648">
        <f>IF(X1648&gt;Y1648,X1648 - Y1648,VLOOKUP(CONCATENATE(Home!$B$2,-3),Comp_Time!$A:$B,2,FALSE))</f>
        <v>2.7430555555555554E-3</v>
      </c>
      <c r="AA1648">
        <f t="shared" si="77"/>
        <v>0</v>
      </c>
    </row>
    <row r="1649" spans="23:27">
      <c r="W1649">
        <f>IF(AA1649=1, VLOOKUP(CONCATENATE(Home!$B$2,-3),Comp_Time!$A:$B,2,FALSE),IF(Z1649&gt; VLOOKUP(CONCATENATE(Home!$B$2,-3),Comp_Time!$A:$B,2,FALSE),VLOOKUP(CONCATENATE(Home!$B$2,-3),Comp_Time!$A:$B,2,FALSE),Z1649))</f>
        <v>2.7430555555555554E-3</v>
      </c>
      <c r="X1649" s="59">
        <f t="shared" si="75"/>
        <v>0</v>
      </c>
      <c r="Y1649" s="59">
        <f t="shared" si="76"/>
        <v>0</v>
      </c>
      <c r="Z1649">
        <f>IF(X1649&gt;Y1649,X1649 - Y1649,VLOOKUP(CONCATENATE(Home!$B$2,-3),Comp_Time!$A:$B,2,FALSE))</f>
        <v>2.7430555555555554E-3</v>
      </c>
      <c r="AA1649">
        <f t="shared" si="77"/>
        <v>0</v>
      </c>
    </row>
    <row r="1650" spans="23:27">
      <c r="W1650">
        <f>IF(AA1650=1, VLOOKUP(CONCATENATE(Home!$B$2,-3),Comp_Time!$A:$B,2,FALSE),IF(Z1650&gt; VLOOKUP(CONCATENATE(Home!$B$2,-3),Comp_Time!$A:$B,2,FALSE),VLOOKUP(CONCATENATE(Home!$B$2,-3),Comp_Time!$A:$B,2,FALSE),Z1650))</f>
        <v>2.7430555555555554E-3</v>
      </c>
      <c r="X1650" s="59">
        <f t="shared" si="75"/>
        <v>0</v>
      </c>
      <c r="Y1650" s="59">
        <f t="shared" si="76"/>
        <v>0</v>
      </c>
      <c r="Z1650">
        <f>IF(X1650&gt;Y1650,X1650 - Y1650,VLOOKUP(CONCATENATE(Home!$B$2,-3),Comp_Time!$A:$B,2,FALSE))</f>
        <v>2.7430555555555554E-3</v>
      </c>
      <c r="AA1650">
        <f t="shared" si="77"/>
        <v>0</v>
      </c>
    </row>
    <row r="1651" spans="23:27">
      <c r="W1651">
        <f>IF(AA1651=1, VLOOKUP(CONCATENATE(Home!$B$2,-3),Comp_Time!$A:$B,2,FALSE),IF(Z1651&gt; VLOOKUP(CONCATENATE(Home!$B$2,-3),Comp_Time!$A:$B,2,FALSE),VLOOKUP(CONCATENATE(Home!$B$2,-3),Comp_Time!$A:$B,2,FALSE),Z1651))</f>
        <v>2.7430555555555554E-3</v>
      </c>
      <c r="X1651" s="59">
        <f t="shared" si="75"/>
        <v>0</v>
      </c>
      <c r="Y1651" s="59">
        <f t="shared" si="76"/>
        <v>0</v>
      </c>
      <c r="Z1651">
        <f>IF(X1651&gt;Y1651,X1651 - Y1651,VLOOKUP(CONCATENATE(Home!$B$2,-3),Comp_Time!$A:$B,2,FALSE))</f>
        <v>2.7430555555555554E-3</v>
      </c>
      <c r="AA1651">
        <f t="shared" si="77"/>
        <v>0</v>
      </c>
    </row>
    <row r="1652" spans="23:27">
      <c r="W1652">
        <f>IF(AA1652=1, VLOOKUP(CONCATENATE(Home!$B$2,-3),Comp_Time!$A:$B,2,FALSE),IF(Z1652&gt; VLOOKUP(CONCATENATE(Home!$B$2,-3),Comp_Time!$A:$B,2,FALSE),VLOOKUP(CONCATENATE(Home!$B$2,-3),Comp_Time!$A:$B,2,FALSE),Z1652))</f>
        <v>2.7430555555555554E-3</v>
      </c>
      <c r="X1652" s="59">
        <f t="shared" si="75"/>
        <v>0</v>
      </c>
      <c r="Y1652" s="59">
        <f t="shared" si="76"/>
        <v>0</v>
      </c>
      <c r="Z1652">
        <f>IF(X1652&gt;Y1652,X1652 - Y1652,VLOOKUP(CONCATENATE(Home!$B$2,-3),Comp_Time!$A:$B,2,FALSE))</f>
        <v>2.7430555555555554E-3</v>
      </c>
      <c r="AA1652">
        <f t="shared" si="77"/>
        <v>0</v>
      </c>
    </row>
    <row r="1653" spans="23:27">
      <c r="W1653">
        <f>IF(AA1653=1, VLOOKUP(CONCATENATE(Home!$B$2,-3),Comp_Time!$A:$B,2,FALSE),IF(Z1653&gt; VLOOKUP(CONCATENATE(Home!$B$2,-3),Comp_Time!$A:$B,2,FALSE),VLOOKUP(CONCATENATE(Home!$B$2,-3),Comp_Time!$A:$B,2,FALSE),Z1653))</f>
        <v>2.7430555555555554E-3</v>
      </c>
      <c r="X1653" s="59">
        <f t="shared" si="75"/>
        <v>0</v>
      </c>
      <c r="Y1653" s="59">
        <f t="shared" si="76"/>
        <v>0</v>
      </c>
      <c r="Z1653">
        <f>IF(X1653&gt;Y1653,X1653 - Y1653,VLOOKUP(CONCATENATE(Home!$B$2,-3),Comp_Time!$A:$B,2,FALSE))</f>
        <v>2.7430555555555554E-3</v>
      </c>
      <c r="AA1653">
        <f t="shared" si="77"/>
        <v>0</v>
      </c>
    </row>
    <row r="1654" spans="23:27">
      <c r="W1654">
        <f>IF(AA1654=1, VLOOKUP(CONCATENATE(Home!$B$2,-3),Comp_Time!$A:$B,2,FALSE),IF(Z1654&gt; VLOOKUP(CONCATENATE(Home!$B$2,-3),Comp_Time!$A:$B,2,FALSE),VLOOKUP(CONCATENATE(Home!$B$2,-3),Comp_Time!$A:$B,2,FALSE),Z1654))</f>
        <v>2.7430555555555554E-3</v>
      </c>
      <c r="X1654" s="59">
        <f t="shared" si="75"/>
        <v>0</v>
      </c>
      <c r="Y1654" s="59">
        <f t="shared" si="76"/>
        <v>0</v>
      </c>
      <c r="Z1654">
        <f>IF(X1654&gt;Y1654,X1654 - Y1654,VLOOKUP(CONCATENATE(Home!$B$2,-3),Comp_Time!$A:$B,2,FALSE))</f>
        <v>2.7430555555555554E-3</v>
      </c>
      <c r="AA1654">
        <f t="shared" si="77"/>
        <v>0</v>
      </c>
    </row>
    <row r="1655" spans="23:27">
      <c r="W1655">
        <f>IF(AA1655=1, VLOOKUP(CONCATENATE(Home!$B$2,-3),Comp_Time!$A:$B,2,FALSE),IF(Z1655&gt; VLOOKUP(CONCATENATE(Home!$B$2,-3),Comp_Time!$A:$B,2,FALSE),VLOOKUP(CONCATENATE(Home!$B$2,-3),Comp_Time!$A:$B,2,FALSE),Z1655))</f>
        <v>2.7430555555555554E-3</v>
      </c>
      <c r="X1655" s="59">
        <f t="shared" si="75"/>
        <v>0</v>
      </c>
      <c r="Y1655" s="59">
        <f t="shared" si="76"/>
        <v>0</v>
      </c>
      <c r="Z1655">
        <f>IF(X1655&gt;Y1655,X1655 - Y1655,VLOOKUP(CONCATENATE(Home!$B$2,-3),Comp_Time!$A:$B,2,FALSE))</f>
        <v>2.7430555555555554E-3</v>
      </c>
      <c r="AA1655">
        <f t="shared" si="77"/>
        <v>0</v>
      </c>
    </row>
    <row r="1656" spans="23:27">
      <c r="W1656">
        <f>IF(AA1656=1, VLOOKUP(CONCATENATE(Home!$B$2,-3),Comp_Time!$A:$B,2,FALSE),IF(Z1656&gt; VLOOKUP(CONCATENATE(Home!$B$2,-3),Comp_Time!$A:$B,2,FALSE),VLOOKUP(CONCATENATE(Home!$B$2,-3),Comp_Time!$A:$B,2,FALSE),Z1656))</f>
        <v>2.7430555555555554E-3</v>
      </c>
      <c r="X1656" s="59">
        <f t="shared" si="75"/>
        <v>0</v>
      </c>
      <c r="Y1656" s="59">
        <f t="shared" si="76"/>
        <v>0</v>
      </c>
      <c r="Z1656">
        <f>IF(X1656&gt;Y1656,X1656 - Y1656,VLOOKUP(CONCATENATE(Home!$B$2,-3),Comp_Time!$A:$B,2,FALSE))</f>
        <v>2.7430555555555554E-3</v>
      </c>
      <c r="AA1656">
        <f t="shared" si="77"/>
        <v>0</v>
      </c>
    </row>
    <row r="1657" spans="23:27">
      <c r="W1657">
        <f>IF(AA1657=1, VLOOKUP(CONCATENATE(Home!$B$2,-3),Comp_Time!$A:$B,2,FALSE),IF(Z1657&gt; VLOOKUP(CONCATENATE(Home!$B$2,-3),Comp_Time!$A:$B,2,FALSE),VLOOKUP(CONCATENATE(Home!$B$2,-3),Comp_Time!$A:$B,2,FALSE),Z1657))</f>
        <v>2.7430555555555554E-3</v>
      </c>
      <c r="X1657" s="59">
        <f t="shared" si="75"/>
        <v>0</v>
      </c>
      <c r="Y1657" s="59">
        <f t="shared" si="76"/>
        <v>0</v>
      </c>
      <c r="Z1657">
        <f>IF(X1657&gt;Y1657,X1657 - Y1657,VLOOKUP(CONCATENATE(Home!$B$2,-3),Comp_Time!$A:$B,2,FALSE))</f>
        <v>2.7430555555555554E-3</v>
      </c>
      <c r="AA1657">
        <f t="shared" si="77"/>
        <v>0</v>
      </c>
    </row>
    <row r="1658" spans="23:27">
      <c r="W1658">
        <f>IF(AA1658=1, VLOOKUP(CONCATENATE(Home!$B$2,-3),Comp_Time!$A:$B,2,FALSE),IF(Z1658&gt; VLOOKUP(CONCATENATE(Home!$B$2,-3),Comp_Time!$A:$B,2,FALSE),VLOOKUP(CONCATENATE(Home!$B$2,-3),Comp_Time!$A:$B,2,FALSE),Z1658))</f>
        <v>2.7430555555555554E-3</v>
      </c>
      <c r="X1658" s="59">
        <f t="shared" si="75"/>
        <v>0</v>
      </c>
      <c r="Y1658" s="59">
        <f t="shared" si="76"/>
        <v>0</v>
      </c>
      <c r="Z1658">
        <f>IF(X1658&gt;Y1658,X1658 - Y1658,VLOOKUP(CONCATENATE(Home!$B$2,-3),Comp_Time!$A:$B,2,FALSE))</f>
        <v>2.7430555555555554E-3</v>
      </c>
      <c r="AA1658">
        <f t="shared" si="77"/>
        <v>0</v>
      </c>
    </row>
    <row r="1659" spans="23:27">
      <c r="W1659">
        <f>IF(AA1659=1, VLOOKUP(CONCATENATE(Home!$B$2,-3),Comp_Time!$A:$B,2,FALSE),IF(Z1659&gt; VLOOKUP(CONCATENATE(Home!$B$2,-3),Comp_Time!$A:$B,2,FALSE),VLOOKUP(CONCATENATE(Home!$B$2,-3),Comp_Time!$A:$B,2,FALSE),Z1659))</f>
        <v>2.7430555555555554E-3</v>
      </c>
      <c r="X1659" s="59">
        <f t="shared" si="75"/>
        <v>0</v>
      </c>
      <c r="Y1659" s="59">
        <f t="shared" si="76"/>
        <v>0</v>
      </c>
      <c r="Z1659">
        <f>IF(X1659&gt;Y1659,X1659 - Y1659,VLOOKUP(CONCATENATE(Home!$B$2,-3),Comp_Time!$A:$B,2,FALSE))</f>
        <v>2.7430555555555554E-3</v>
      </c>
      <c r="AA1659">
        <f t="shared" si="77"/>
        <v>0</v>
      </c>
    </row>
    <row r="1660" spans="23:27">
      <c r="W1660">
        <f>IF(AA1660=1, VLOOKUP(CONCATENATE(Home!$B$2,-3),Comp_Time!$A:$B,2,FALSE),IF(Z1660&gt; VLOOKUP(CONCATENATE(Home!$B$2,-3),Comp_Time!$A:$B,2,FALSE),VLOOKUP(CONCATENATE(Home!$B$2,-3),Comp_Time!$A:$B,2,FALSE),Z1660))</f>
        <v>2.7430555555555554E-3</v>
      </c>
      <c r="X1660" s="59">
        <f t="shared" si="75"/>
        <v>0</v>
      </c>
      <c r="Y1660" s="59">
        <f t="shared" si="76"/>
        <v>0</v>
      </c>
      <c r="Z1660">
        <f>IF(X1660&gt;Y1660,X1660 - Y1660,VLOOKUP(CONCATENATE(Home!$B$2,-3),Comp_Time!$A:$B,2,FALSE))</f>
        <v>2.7430555555555554E-3</v>
      </c>
      <c r="AA1660">
        <f t="shared" si="77"/>
        <v>0</v>
      </c>
    </row>
    <row r="1661" spans="23:27">
      <c r="W1661">
        <f>IF(AA1661=1, VLOOKUP(CONCATENATE(Home!$B$2,-3),Comp_Time!$A:$B,2,FALSE),IF(Z1661&gt; VLOOKUP(CONCATENATE(Home!$B$2,-3),Comp_Time!$A:$B,2,FALSE),VLOOKUP(CONCATENATE(Home!$B$2,-3),Comp_Time!$A:$B,2,FALSE),Z1661))</f>
        <v>2.7430555555555554E-3</v>
      </c>
      <c r="X1661" s="59">
        <f t="shared" si="75"/>
        <v>0</v>
      </c>
      <c r="Y1661" s="59">
        <f t="shared" si="76"/>
        <v>0</v>
      </c>
      <c r="Z1661">
        <f>IF(X1661&gt;Y1661,X1661 - Y1661,VLOOKUP(CONCATENATE(Home!$B$2,-3),Comp_Time!$A:$B,2,FALSE))</f>
        <v>2.7430555555555554E-3</v>
      </c>
      <c r="AA1661">
        <f t="shared" si="77"/>
        <v>0</v>
      </c>
    </row>
    <row r="1662" spans="23:27">
      <c r="W1662">
        <f>IF(AA1662=1, VLOOKUP(CONCATENATE(Home!$B$2,-3),Comp_Time!$A:$B,2,FALSE),IF(Z1662&gt; VLOOKUP(CONCATENATE(Home!$B$2,-3),Comp_Time!$A:$B,2,FALSE),VLOOKUP(CONCATENATE(Home!$B$2,-3),Comp_Time!$A:$B,2,FALSE),Z1662))</f>
        <v>2.7430555555555554E-3</v>
      </c>
      <c r="X1662" s="59">
        <f t="shared" si="75"/>
        <v>0</v>
      </c>
      <c r="Y1662" s="59">
        <f t="shared" si="76"/>
        <v>0</v>
      </c>
      <c r="Z1662">
        <f>IF(X1662&gt;Y1662,X1662 - Y1662,VLOOKUP(CONCATENATE(Home!$B$2,-3),Comp_Time!$A:$B,2,FALSE))</f>
        <v>2.7430555555555554E-3</v>
      </c>
      <c r="AA1662">
        <f t="shared" si="77"/>
        <v>0</v>
      </c>
    </row>
    <row r="1663" spans="23:27">
      <c r="W1663">
        <f>IF(AA1663=1, VLOOKUP(CONCATENATE(Home!$B$2,-3),Comp_Time!$A:$B,2,FALSE),IF(Z1663&gt; VLOOKUP(CONCATENATE(Home!$B$2,-3),Comp_Time!$A:$B,2,FALSE),VLOOKUP(CONCATENATE(Home!$B$2,-3),Comp_Time!$A:$B,2,FALSE),Z1663))</f>
        <v>2.7430555555555554E-3</v>
      </c>
      <c r="X1663" s="59">
        <f t="shared" si="75"/>
        <v>0</v>
      </c>
      <c r="Y1663" s="59">
        <f t="shared" si="76"/>
        <v>0</v>
      </c>
      <c r="Z1663">
        <f>IF(X1663&gt;Y1663,X1663 - Y1663,VLOOKUP(CONCATENATE(Home!$B$2,-3),Comp_Time!$A:$B,2,FALSE))</f>
        <v>2.7430555555555554E-3</v>
      </c>
      <c r="AA1663">
        <f t="shared" si="77"/>
        <v>0</v>
      </c>
    </row>
    <row r="1664" spans="23:27">
      <c r="W1664">
        <f>IF(AA1664=1, VLOOKUP(CONCATENATE(Home!$B$2,-3),Comp_Time!$A:$B,2,FALSE),IF(Z1664&gt; VLOOKUP(CONCATENATE(Home!$B$2,-3),Comp_Time!$A:$B,2,FALSE),VLOOKUP(CONCATENATE(Home!$B$2,-3),Comp_Time!$A:$B,2,FALSE),Z1664))</f>
        <v>2.7430555555555554E-3</v>
      </c>
      <c r="X1664" s="59">
        <f t="shared" si="75"/>
        <v>0</v>
      </c>
      <c r="Y1664" s="59">
        <f t="shared" si="76"/>
        <v>0</v>
      </c>
      <c r="Z1664">
        <f>IF(X1664&gt;Y1664,X1664 - Y1664,VLOOKUP(CONCATENATE(Home!$B$2,-3),Comp_Time!$A:$B,2,FALSE))</f>
        <v>2.7430555555555554E-3</v>
      </c>
      <c r="AA1664">
        <f t="shared" si="77"/>
        <v>0</v>
      </c>
    </row>
    <row r="1665" spans="23:27">
      <c r="W1665">
        <f>IF(AA1665=1, VLOOKUP(CONCATENATE(Home!$B$2,-3),Comp_Time!$A:$B,2,FALSE),IF(Z1665&gt; VLOOKUP(CONCATENATE(Home!$B$2,-3),Comp_Time!$A:$B,2,FALSE),VLOOKUP(CONCATENATE(Home!$B$2,-3),Comp_Time!$A:$B,2,FALSE),Z1665))</f>
        <v>2.7430555555555554E-3</v>
      </c>
      <c r="X1665" s="59">
        <f t="shared" si="75"/>
        <v>0</v>
      </c>
      <c r="Y1665" s="59">
        <f t="shared" si="76"/>
        <v>0</v>
      </c>
      <c r="Z1665">
        <f>IF(X1665&gt;Y1665,X1665 - Y1665,VLOOKUP(CONCATENATE(Home!$B$2,-3),Comp_Time!$A:$B,2,FALSE))</f>
        <v>2.7430555555555554E-3</v>
      </c>
      <c r="AA1665">
        <f t="shared" si="77"/>
        <v>0</v>
      </c>
    </row>
    <row r="1666" spans="23:27">
      <c r="W1666">
        <f>IF(AA1666=1, VLOOKUP(CONCATENATE(Home!$B$2,-3),Comp_Time!$A:$B,2,FALSE),IF(Z1666&gt; VLOOKUP(CONCATENATE(Home!$B$2,-3),Comp_Time!$A:$B,2,FALSE),VLOOKUP(CONCATENATE(Home!$B$2,-3),Comp_Time!$A:$B,2,FALSE),Z1666))</f>
        <v>2.7430555555555554E-3</v>
      </c>
      <c r="X1666" s="59">
        <f t="shared" si="75"/>
        <v>0</v>
      </c>
      <c r="Y1666" s="59">
        <f t="shared" si="76"/>
        <v>0</v>
      </c>
      <c r="Z1666">
        <f>IF(X1666&gt;Y1666,X1666 - Y1666,VLOOKUP(CONCATENATE(Home!$B$2,-3),Comp_Time!$A:$B,2,FALSE))</f>
        <v>2.7430555555555554E-3</v>
      </c>
      <c r="AA1666">
        <f t="shared" si="77"/>
        <v>0</v>
      </c>
    </row>
    <row r="1667" spans="23:27">
      <c r="W1667">
        <f>IF(AA1667=1, VLOOKUP(CONCATENATE(Home!$B$2,-3),Comp_Time!$A:$B,2,FALSE),IF(Z1667&gt; VLOOKUP(CONCATENATE(Home!$B$2,-3),Comp_Time!$A:$B,2,FALSE),VLOOKUP(CONCATENATE(Home!$B$2,-3),Comp_Time!$A:$B,2,FALSE),Z1667))</f>
        <v>2.7430555555555554E-3</v>
      </c>
      <c r="X1667" s="59">
        <f t="shared" ref="X1667:X1730" si="78">TIME(HOUR(D1667),MINUTE(D1667),SECOND(D1667))</f>
        <v>0</v>
      </c>
      <c r="Y1667" s="59">
        <f t="shared" ref="Y1667:Y1730" si="79">TIME(HOUR(C1667),MINUTE(C1667),SECOND(C1667))</f>
        <v>0</v>
      </c>
      <c r="Z1667">
        <f>IF(X1667&gt;Y1667,X1667 - Y1667,VLOOKUP(CONCATENATE(Home!$B$2,-3),Comp_Time!$A:$B,2,FALSE))</f>
        <v>2.7430555555555554E-3</v>
      </c>
      <c r="AA1667">
        <f t="shared" ref="AA1667:AA1730" si="80">IF(DATE(YEAR(C1667),MONTH(C1667),DAY(C1667))=DATE(YEAR(D1667),MONTH(D1667),DAY(D1667)),0,1)</f>
        <v>0</v>
      </c>
    </row>
    <row r="1668" spans="23:27">
      <c r="W1668">
        <f>IF(AA1668=1, VLOOKUP(CONCATENATE(Home!$B$2,-3),Comp_Time!$A:$B,2,FALSE),IF(Z1668&gt; VLOOKUP(CONCATENATE(Home!$B$2,-3),Comp_Time!$A:$B,2,FALSE),VLOOKUP(CONCATENATE(Home!$B$2,-3),Comp_Time!$A:$B,2,FALSE),Z1668))</f>
        <v>2.7430555555555554E-3</v>
      </c>
      <c r="X1668" s="59">
        <f t="shared" si="78"/>
        <v>0</v>
      </c>
      <c r="Y1668" s="59">
        <f t="shared" si="79"/>
        <v>0</v>
      </c>
      <c r="Z1668">
        <f>IF(X1668&gt;Y1668,X1668 - Y1668,VLOOKUP(CONCATENATE(Home!$B$2,-3),Comp_Time!$A:$B,2,FALSE))</f>
        <v>2.7430555555555554E-3</v>
      </c>
      <c r="AA1668">
        <f t="shared" si="80"/>
        <v>0</v>
      </c>
    </row>
    <row r="1669" spans="23:27">
      <c r="W1669">
        <f>IF(AA1669=1, VLOOKUP(CONCATENATE(Home!$B$2,-3),Comp_Time!$A:$B,2,FALSE),IF(Z1669&gt; VLOOKUP(CONCATENATE(Home!$B$2,-3),Comp_Time!$A:$B,2,FALSE),VLOOKUP(CONCATENATE(Home!$B$2,-3),Comp_Time!$A:$B,2,FALSE),Z1669))</f>
        <v>2.7430555555555554E-3</v>
      </c>
      <c r="X1669" s="59">
        <f t="shared" si="78"/>
        <v>0</v>
      </c>
      <c r="Y1669" s="59">
        <f t="shared" si="79"/>
        <v>0</v>
      </c>
      <c r="Z1669">
        <f>IF(X1669&gt;Y1669,X1669 - Y1669,VLOOKUP(CONCATENATE(Home!$B$2,-3),Comp_Time!$A:$B,2,FALSE))</f>
        <v>2.7430555555555554E-3</v>
      </c>
      <c r="AA1669">
        <f t="shared" si="80"/>
        <v>0</v>
      </c>
    </row>
    <row r="1670" spans="23:27">
      <c r="W1670">
        <f>IF(AA1670=1, VLOOKUP(CONCATENATE(Home!$B$2,-3),Comp_Time!$A:$B,2,FALSE),IF(Z1670&gt; VLOOKUP(CONCATENATE(Home!$B$2,-3),Comp_Time!$A:$B,2,FALSE),VLOOKUP(CONCATENATE(Home!$B$2,-3),Comp_Time!$A:$B,2,FALSE),Z1670))</f>
        <v>2.7430555555555554E-3</v>
      </c>
      <c r="X1670" s="59">
        <f t="shared" si="78"/>
        <v>0</v>
      </c>
      <c r="Y1670" s="59">
        <f t="shared" si="79"/>
        <v>0</v>
      </c>
      <c r="Z1670">
        <f>IF(X1670&gt;Y1670,X1670 - Y1670,VLOOKUP(CONCATENATE(Home!$B$2,-3),Comp_Time!$A:$B,2,FALSE))</f>
        <v>2.7430555555555554E-3</v>
      </c>
      <c r="AA1670">
        <f t="shared" si="80"/>
        <v>0</v>
      </c>
    </row>
    <row r="1671" spans="23:27">
      <c r="W1671">
        <f>IF(AA1671=1, VLOOKUP(CONCATENATE(Home!$B$2,-3),Comp_Time!$A:$B,2,FALSE),IF(Z1671&gt; VLOOKUP(CONCATENATE(Home!$B$2,-3),Comp_Time!$A:$B,2,FALSE),VLOOKUP(CONCATENATE(Home!$B$2,-3),Comp_Time!$A:$B,2,FALSE),Z1671))</f>
        <v>2.7430555555555554E-3</v>
      </c>
      <c r="X1671" s="59">
        <f t="shared" si="78"/>
        <v>0</v>
      </c>
      <c r="Y1671" s="59">
        <f t="shared" si="79"/>
        <v>0</v>
      </c>
      <c r="Z1671">
        <f>IF(X1671&gt;Y1671,X1671 - Y1671,VLOOKUP(CONCATENATE(Home!$B$2,-3),Comp_Time!$A:$B,2,FALSE))</f>
        <v>2.7430555555555554E-3</v>
      </c>
      <c r="AA1671">
        <f t="shared" si="80"/>
        <v>0</v>
      </c>
    </row>
    <row r="1672" spans="23:27">
      <c r="W1672">
        <f>IF(AA1672=1, VLOOKUP(CONCATENATE(Home!$B$2,-3),Comp_Time!$A:$B,2,FALSE),IF(Z1672&gt; VLOOKUP(CONCATENATE(Home!$B$2,-3),Comp_Time!$A:$B,2,FALSE),VLOOKUP(CONCATENATE(Home!$B$2,-3),Comp_Time!$A:$B,2,FALSE),Z1672))</f>
        <v>2.7430555555555554E-3</v>
      </c>
      <c r="X1672" s="59">
        <f t="shared" si="78"/>
        <v>0</v>
      </c>
      <c r="Y1672" s="59">
        <f t="shared" si="79"/>
        <v>0</v>
      </c>
      <c r="Z1672">
        <f>IF(X1672&gt;Y1672,X1672 - Y1672,VLOOKUP(CONCATENATE(Home!$B$2,-3),Comp_Time!$A:$B,2,FALSE))</f>
        <v>2.7430555555555554E-3</v>
      </c>
      <c r="AA1672">
        <f t="shared" si="80"/>
        <v>0</v>
      </c>
    </row>
    <row r="1673" spans="23:27">
      <c r="W1673">
        <f>IF(AA1673=1, VLOOKUP(CONCATENATE(Home!$B$2,-3),Comp_Time!$A:$B,2,FALSE),IF(Z1673&gt; VLOOKUP(CONCATENATE(Home!$B$2,-3),Comp_Time!$A:$B,2,FALSE),VLOOKUP(CONCATENATE(Home!$B$2,-3),Comp_Time!$A:$B,2,FALSE),Z1673))</f>
        <v>2.7430555555555554E-3</v>
      </c>
      <c r="X1673" s="59">
        <f t="shared" si="78"/>
        <v>0</v>
      </c>
      <c r="Y1673" s="59">
        <f t="shared" si="79"/>
        <v>0</v>
      </c>
      <c r="Z1673">
        <f>IF(X1673&gt;Y1673,X1673 - Y1673,VLOOKUP(CONCATENATE(Home!$B$2,-3),Comp_Time!$A:$B,2,FALSE))</f>
        <v>2.7430555555555554E-3</v>
      </c>
      <c r="AA1673">
        <f t="shared" si="80"/>
        <v>0</v>
      </c>
    </row>
    <row r="1674" spans="23:27">
      <c r="W1674">
        <f>IF(AA1674=1, VLOOKUP(CONCATENATE(Home!$B$2,-3),Comp_Time!$A:$B,2,FALSE),IF(Z1674&gt; VLOOKUP(CONCATENATE(Home!$B$2,-3),Comp_Time!$A:$B,2,FALSE),VLOOKUP(CONCATENATE(Home!$B$2,-3),Comp_Time!$A:$B,2,FALSE),Z1674))</f>
        <v>2.7430555555555554E-3</v>
      </c>
      <c r="X1674" s="59">
        <f t="shared" si="78"/>
        <v>0</v>
      </c>
      <c r="Y1674" s="59">
        <f t="shared" si="79"/>
        <v>0</v>
      </c>
      <c r="Z1674">
        <f>IF(X1674&gt;Y1674,X1674 - Y1674,VLOOKUP(CONCATENATE(Home!$B$2,-3),Comp_Time!$A:$B,2,FALSE))</f>
        <v>2.7430555555555554E-3</v>
      </c>
      <c r="AA1674">
        <f t="shared" si="80"/>
        <v>0</v>
      </c>
    </row>
    <row r="1675" spans="23:27">
      <c r="W1675">
        <f>IF(AA1675=1, VLOOKUP(CONCATENATE(Home!$B$2,-3),Comp_Time!$A:$B,2,FALSE),IF(Z1675&gt; VLOOKUP(CONCATENATE(Home!$B$2,-3),Comp_Time!$A:$B,2,FALSE),VLOOKUP(CONCATENATE(Home!$B$2,-3),Comp_Time!$A:$B,2,FALSE),Z1675))</f>
        <v>2.7430555555555554E-3</v>
      </c>
      <c r="X1675" s="59">
        <f t="shared" si="78"/>
        <v>0</v>
      </c>
      <c r="Y1675" s="59">
        <f t="shared" si="79"/>
        <v>0</v>
      </c>
      <c r="Z1675">
        <f>IF(X1675&gt;Y1675,X1675 - Y1675,VLOOKUP(CONCATENATE(Home!$B$2,-3),Comp_Time!$A:$B,2,FALSE))</f>
        <v>2.7430555555555554E-3</v>
      </c>
      <c r="AA1675">
        <f t="shared" si="80"/>
        <v>0</v>
      </c>
    </row>
    <row r="1676" spans="23:27">
      <c r="W1676">
        <f>IF(AA1676=1, VLOOKUP(CONCATENATE(Home!$B$2,-3),Comp_Time!$A:$B,2,FALSE),IF(Z1676&gt; VLOOKUP(CONCATENATE(Home!$B$2,-3),Comp_Time!$A:$B,2,FALSE),VLOOKUP(CONCATENATE(Home!$B$2,-3),Comp_Time!$A:$B,2,FALSE),Z1676))</f>
        <v>2.7430555555555554E-3</v>
      </c>
      <c r="X1676" s="59">
        <f t="shared" si="78"/>
        <v>0</v>
      </c>
      <c r="Y1676" s="59">
        <f t="shared" si="79"/>
        <v>0</v>
      </c>
      <c r="Z1676">
        <f>IF(X1676&gt;Y1676,X1676 - Y1676,VLOOKUP(CONCATENATE(Home!$B$2,-3),Comp_Time!$A:$B,2,FALSE))</f>
        <v>2.7430555555555554E-3</v>
      </c>
      <c r="AA1676">
        <f t="shared" si="80"/>
        <v>0</v>
      </c>
    </row>
    <row r="1677" spans="23:27">
      <c r="W1677">
        <f>IF(AA1677=1, VLOOKUP(CONCATENATE(Home!$B$2,-3),Comp_Time!$A:$B,2,FALSE),IF(Z1677&gt; VLOOKUP(CONCATENATE(Home!$B$2,-3),Comp_Time!$A:$B,2,FALSE),VLOOKUP(CONCATENATE(Home!$B$2,-3),Comp_Time!$A:$B,2,FALSE),Z1677))</f>
        <v>2.7430555555555554E-3</v>
      </c>
      <c r="X1677" s="59">
        <f t="shared" si="78"/>
        <v>0</v>
      </c>
      <c r="Y1677" s="59">
        <f t="shared" si="79"/>
        <v>0</v>
      </c>
      <c r="Z1677">
        <f>IF(X1677&gt;Y1677,X1677 - Y1677,VLOOKUP(CONCATENATE(Home!$B$2,-3),Comp_Time!$A:$B,2,FALSE))</f>
        <v>2.7430555555555554E-3</v>
      </c>
      <c r="AA1677">
        <f t="shared" si="80"/>
        <v>0</v>
      </c>
    </row>
    <row r="1678" spans="23:27">
      <c r="W1678">
        <f>IF(AA1678=1, VLOOKUP(CONCATENATE(Home!$B$2,-3),Comp_Time!$A:$B,2,FALSE),IF(Z1678&gt; VLOOKUP(CONCATENATE(Home!$B$2,-3),Comp_Time!$A:$B,2,FALSE),VLOOKUP(CONCATENATE(Home!$B$2,-3),Comp_Time!$A:$B,2,FALSE),Z1678))</f>
        <v>2.7430555555555554E-3</v>
      </c>
      <c r="X1678" s="59">
        <f t="shared" si="78"/>
        <v>0</v>
      </c>
      <c r="Y1678" s="59">
        <f t="shared" si="79"/>
        <v>0</v>
      </c>
      <c r="Z1678">
        <f>IF(X1678&gt;Y1678,X1678 - Y1678,VLOOKUP(CONCATENATE(Home!$B$2,-3),Comp_Time!$A:$B,2,FALSE))</f>
        <v>2.7430555555555554E-3</v>
      </c>
      <c r="AA1678">
        <f t="shared" si="80"/>
        <v>0</v>
      </c>
    </row>
    <row r="1679" spans="23:27">
      <c r="W1679">
        <f>IF(AA1679=1, VLOOKUP(CONCATENATE(Home!$B$2,-3),Comp_Time!$A:$B,2,FALSE),IF(Z1679&gt; VLOOKUP(CONCATENATE(Home!$B$2,-3),Comp_Time!$A:$B,2,FALSE),VLOOKUP(CONCATENATE(Home!$B$2,-3),Comp_Time!$A:$B,2,FALSE),Z1679))</f>
        <v>2.7430555555555554E-3</v>
      </c>
      <c r="X1679" s="59">
        <f t="shared" si="78"/>
        <v>0</v>
      </c>
      <c r="Y1679" s="59">
        <f t="shared" si="79"/>
        <v>0</v>
      </c>
      <c r="Z1679">
        <f>IF(X1679&gt;Y1679,X1679 - Y1679,VLOOKUP(CONCATENATE(Home!$B$2,-3),Comp_Time!$A:$B,2,FALSE))</f>
        <v>2.7430555555555554E-3</v>
      </c>
      <c r="AA1679">
        <f t="shared" si="80"/>
        <v>0</v>
      </c>
    </row>
    <row r="1680" spans="23:27">
      <c r="W1680">
        <f>IF(AA1680=1, VLOOKUP(CONCATENATE(Home!$B$2,-3),Comp_Time!$A:$B,2,FALSE),IF(Z1680&gt; VLOOKUP(CONCATENATE(Home!$B$2,-3),Comp_Time!$A:$B,2,FALSE),VLOOKUP(CONCATENATE(Home!$B$2,-3),Comp_Time!$A:$B,2,FALSE),Z1680))</f>
        <v>2.7430555555555554E-3</v>
      </c>
      <c r="X1680" s="59">
        <f t="shared" si="78"/>
        <v>0</v>
      </c>
      <c r="Y1680" s="59">
        <f t="shared" si="79"/>
        <v>0</v>
      </c>
      <c r="Z1680">
        <f>IF(X1680&gt;Y1680,X1680 - Y1680,VLOOKUP(CONCATENATE(Home!$B$2,-3),Comp_Time!$A:$B,2,FALSE))</f>
        <v>2.7430555555555554E-3</v>
      </c>
      <c r="AA1680">
        <f t="shared" si="80"/>
        <v>0</v>
      </c>
    </row>
    <row r="1681" spans="23:27">
      <c r="W1681">
        <f>IF(AA1681=1, VLOOKUP(CONCATENATE(Home!$B$2,-3),Comp_Time!$A:$B,2,FALSE),IF(Z1681&gt; VLOOKUP(CONCATENATE(Home!$B$2,-3),Comp_Time!$A:$B,2,FALSE),VLOOKUP(CONCATENATE(Home!$B$2,-3),Comp_Time!$A:$B,2,FALSE),Z1681))</f>
        <v>2.7430555555555554E-3</v>
      </c>
      <c r="X1681" s="59">
        <f t="shared" si="78"/>
        <v>0</v>
      </c>
      <c r="Y1681" s="59">
        <f t="shared" si="79"/>
        <v>0</v>
      </c>
      <c r="Z1681">
        <f>IF(X1681&gt;Y1681,X1681 - Y1681,VLOOKUP(CONCATENATE(Home!$B$2,-3),Comp_Time!$A:$B,2,FALSE))</f>
        <v>2.7430555555555554E-3</v>
      </c>
      <c r="AA1681">
        <f t="shared" si="80"/>
        <v>0</v>
      </c>
    </row>
    <row r="1682" spans="23:27">
      <c r="W1682">
        <f>IF(AA1682=1, VLOOKUP(CONCATENATE(Home!$B$2,-3),Comp_Time!$A:$B,2,FALSE),IF(Z1682&gt; VLOOKUP(CONCATENATE(Home!$B$2,-3),Comp_Time!$A:$B,2,FALSE),VLOOKUP(CONCATENATE(Home!$B$2,-3),Comp_Time!$A:$B,2,FALSE),Z1682))</f>
        <v>2.7430555555555554E-3</v>
      </c>
      <c r="X1682" s="59">
        <f t="shared" si="78"/>
        <v>0</v>
      </c>
      <c r="Y1682" s="59">
        <f t="shared" si="79"/>
        <v>0</v>
      </c>
      <c r="Z1682">
        <f>IF(X1682&gt;Y1682,X1682 - Y1682,VLOOKUP(CONCATENATE(Home!$B$2,-3),Comp_Time!$A:$B,2,FALSE))</f>
        <v>2.7430555555555554E-3</v>
      </c>
      <c r="AA1682">
        <f t="shared" si="80"/>
        <v>0</v>
      </c>
    </row>
    <row r="1683" spans="23:27">
      <c r="W1683">
        <f>IF(AA1683=1, VLOOKUP(CONCATENATE(Home!$B$2,-3),Comp_Time!$A:$B,2,FALSE),IF(Z1683&gt; VLOOKUP(CONCATENATE(Home!$B$2,-3),Comp_Time!$A:$B,2,FALSE),VLOOKUP(CONCATENATE(Home!$B$2,-3),Comp_Time!$A:$B,2,FALSE),Z1683))</f>
        <v>2.7430555555555554E-3</v>
      </c>
      <c r="X1683" s="59">
        <f t="shared" si="78"/>
        <v>0</v>
      </c>
      <c r="Y1683" s="59">
        <f t="shared" si="79"/>
        <v>0</v>
      </c>
      <c r="Z1683">
        <f>IF(X1683&gt;Y1683,X1683 - Y1683,VLOOKUP(CONCATENATE(Home!$B$2,-3),Comp_Time!$A:$B,2,FALSE))</f>
        <v>2.7430555555555554E-3</v>
      </c>
      <c r="AA1683">
        <f t="shared" si="80"/>
        <v>0</v>
      </c>
    </row>
    <row r="1684" spans="23:27">
      <c r="W1684">
        <f>IF(AA1684=1, VLOOKUP(CONCATENATE(Home!$B$2,-3),Comp_Time!$A:$B,2,FALSE),IF(Z1684&gt; VLOOKUP(CONCATENATE(Home!$B$2,-3),Comp_Time!$A:$B,2,FALSE),VLOOKUP(CONCATENATE(Home!$B$2,-3),Comp_Time!$A:$B,2,FALSE),Z1684))</f>
        <v>2.7430555555555554E-3</v>
      </c>
      <c r="X1684" s="59">
        <f t="shared" si="78"/>
        <v>0</v>
      </c>
      <c r="Y1684" s="59">
        <f t="shared" si="79"/>
        <v>0</v>
      </c>
      <c r="Z1684">
        <f>IF(X1684&gt;Y1684,X1684 - Y1684,VLOOKUP(CONCATENATE(Home!$B$2,-3),Comp_Time!$A:$B,2,FALSE))</f>
        <v>2.7430555555555554E-3</v>
      </c>
      <c r="AA1684">
        <f t="shared" si="80"/>
        <v>0</v>
      </c>
    </row>
    <row r="1685" spans="23:27">
      <c r="W1685">
        <f>IF(AA1685=1, VLOOKUP(CONCATENATE(Home!$B$2,-3),Comp_Time!$A:$B,2,FALSE),IF(Z1685&gt; VLOOKUP(CONCATENATE(Home!$B$2,-3),Comp_Time!$A:$B,2,FALSE),VLOOKUP(CONCATENATE(Home!$B$2,-3),Comp_Time!$A:$B,2,FALSE),Z1685))</f>
        <v>2.7430555555555554E-3</v>
      </c>
      <c r="X1685" s="59">
        <f t="shared" si="78"/>
        <v>0</v>
      </c>
      <c r="Y1685" s="59">
        <f t="shared" si="79"/>
        <v>0</v>
      </c>
      <c r="Z1685">
        <f>IF(X1685&gt;Y1685,X1685 - Y1685,VLOOKUP(CONCATENATE(Home!$B$2,-3),Comp_Time!$A:$B,2,FALSE))</f>
        <v>2.7430555555555554E-3</v>
      </c>
      <c r="AA1685">
        <f t="shared" si="80"/>
        <v>0</v>
      </c>
    </row>
    <row r="1686" spans="23:27">
      <c r="W1686">
        <f>IF(AA1686=1, VLOOKUP(CONCATENATE(Home!$B$2,-3),Comp_Time!$A:$B,2,FALSE),IF(Z1686&gt; VLOOKUP(CONCATENATE(Home!$B$2,-3),Comp_Time!$A:$B,2,FALSE),VLOOKUP(CONCATENATE(Home!$B$2,-3),Comp_Time!$A:$B,2,FALSE),Z1686))</f>
        <v>2.7430555555555554E-3</v>
      </c>
      <c r="X1686" s="59">
        <f t="shared" si="78"/>
        <v>0</v>
      </c>
      <c r="Y1686" s="59">
        <f t="shared" si="79"/>
        <v>0</v>
      </c>
      <c r="Z1686">
        <f>IF(X1686&gt;Y1686,X1686 - Y1686,VLOOKUP(CONCATENATE(Home!$B$2,-3),Comp_Time!$A:$B,2,FALSE))</f>
        <v>2.7430555555555554E-3</v>
      </c>
      <c r="AA1686">
        <f t="shared" si="80"/>
        <v>0</v>
      </c>
    </row>
    <row r="1687" spans="23:27">
      <c r="W1687">
        <f>IF(AA1687=1, VLOOKUP(CONCATENATE(Home!$B$2,-3),Comp_Time!$A:$B,2,FALSE),IF(Z1687&gt; VLOOKUP(CONCATENATE(Home!$B$2,-3),Comp_Time!$A:$B,2,FALSE),VLOOKUP(CONCATENATE(Home!$B$2,-3),Comp_Time!$A:$B,2,FALSE),Z1687))</f>
        <v>2.7430555555555554E-3</v>
      </c>
      <c r="X1687" s="59">
        <f t="shared" si="78"/>
        <v>0</v>
      </c>
      <c r="Y1687" s="59">
        <f t="shared" si="79"/>
        <v>0</v>
      </c>
      <c r="Z1687">
        <f>IF(X1687&gt;Y1687,X1687 - Y1687,VLOOKUP(CONCATENATE(Home!$B$2,-3),Comp_Time!$A:$B,2,FALSE))</f>
        <v>2.7430555555555554E-3</v>
      </c>
      <c r="AA1687">
        <f t="shared" si="80"/>
        <v>0</v>
      </c>
    </row>
    <row r="1688" spans="23:27">
      <c r="W1688">
        <f>IF(AA1688=1, VLOOKUP(CONCATENATE(Home!$B$2,-3),Comp_Time!$A:$B,2,FALSE),IF(Z1688&gt; VLOOKUP(CONCATENATE(Home!$B$2,-3),Comp_Time!$A:$B,2,FALSE),VLOOKUP(CONCATENATE(Home!$B$2,-3),Comp_Time!$A:$B,2,FALSE),Z1688))</f>
        <v>2.7430555555555554E-3</v>
      </c>
      <c r="X1688" s="59">
        <f t="shared" si="78"/>
        <v>0</v>
      </c>
      <c r="Y1688" s="59">
        <f t="shared" si="79"/>
        <v>0</v>
      </c>
      <c r="Z1688">
        <f>IF(X1688&gt;Y1688,X1688 - Y1688,VLOOKUP(CONCATENATE(Home!$B$2,-3),Comp_Time!$A:$B,2,FALSE))</f>
        <v>2.7430555555555554E-3</v>
      </c>
      <c r="AA1688">
        <f t="shared" si="80"/>
        <v>0</v>
      </c>
    </row>
    <row r="1689" spans="23:27">
      <c r="W1689">
        <f>IF(AA1689=1, VLOOKUP(CONCATENATE(Home!$B$2,-3),Comp_Time!$A:$B,2,FALSE),IF(Z1689&gt; VLOOKUP(CONCATENATE(Home!$B$2,-3),Comp_Time!$A:$B,2,FALSE),VLOOKUP(CONCATENATE(Home!$B$2,-3),Comp_Time!$A:$B,2,FALSE),Z1689))</f>
        <v>2.7430555555555554E-3</v>
      </c>
      <c r="X1689" s="59">
        <f t="shared" si="78"/>
        <v>0</v>
      </c>
      <c r="Y1689" s="59">
        <f t="shared" si="79"/>
        <v>0</v>
      </c>
      <c r="Z1689">
        <f>IF(X1689&gt;Y1689,X1689 - Y1689,VLOOKUP(CONCATENATE(Home!$B$2,-3),Comp_Time!$A:$B,2,FALSE))</f>
        <v>2.7430555555555554E-3</v>
      </c>
      <c r="AA1689">
        <f t="shared" si="80"/>
        <v>0</v>
      </c>
    </row>
    <row r="1690" spans="23:27">
      <c r="W1690">
        <f>IF(AA1690=1, VLOOKUP(CONCATENATE(Home!$B$2,-3),Comp_Time!$A:$B,2,FALSE),IF(Z1690&gt; VLOOKUP(CONCATENATE(Home!$B$2,-3),Comp_Time!$A:$B,2,FALSE),VLOOKUP(CONCATENATE(Home!$B$2,-3),Comp_Time!$A:$B,2,FALSE),Z1690))</f>
        <v>2.7430555555555554E-3</v>
      </c>
      <c r="X1690" s="59">
        <f t="shared" si="78"/>
        <v>0</v>
      </c>
      <c r="Y1690" s="59">
        <f t="shared" si="79"/>
        <v>0</v>
      </c>
      <c r="Z1690">
        <f>IF(X1690&gt;Y1690,X1690 - Y1690,VLOOKUP(CONCATENATE(Home!$B$2,-3),Comp_Time!$A:$B,2,FALSE))</f>
        <v>2.7430555555555554E-3</v>
      </c>
      <c r="AA1690">
        <f t="shared" si="80"/>
        <v>0</v>
      </c>
    </row>
    <row r="1691" spans="23:27">
      <c r="W1691">
        <f>IF(AA1691=1, VLOOKUP(CONCATENATE(Home!$B$2,-3),Comp_Time!$A:$B,2,FALSE),IF(Z1691&gt; VLOOKUP(CONCATENATE(Home!$B$2,-3),Comp_Time!$A:$B,2,FALSE),VLOOKUP(CONCATENATE(Home!$B$2,-3),Comp_Time!$A:$B,2,FALSE),Z1691))</f>
        <v>2.7430555555555554E-3</v>
      </c>
      <c r="X1691" s="59">
        <f t="shared" si="78"/>
        <v>0</v>
      </c>
      <c r="Y1691" s="59">
        <f t="shared" si="79"/>
        <v>0</v>
      </c>
      <c r="Z1691">
        <f>IF(X1691&gt;Y1691,X1691 - Y1691,VLOOKUP(CONCATENATE(Home!$B$2,-3),Comp_Time!$A:$B,2,FALSE))</f>
        <v>2.7430555555555554E-3</v>
      </c>
      <c r="AA1691">
        <f t="shared" si="80"/>
        <v>0</v>
      </c>
    </row>
    <row r="1692" spans="23:27">
      <c r="W1692">
        <f>IF(AA1692=1, VLOOKUP(CONCATENATE(Home!$B$2,-3),Comp_Time!$A:$B,2,FALSE),IF(Z1692&gt; VLOOKUP(CONCATENATE(Home!$B$2,-3),Comp_Time!$A:$B,2,FALSE),VLOOKUP(CONCATENATE(Home!$B$2,-3),Comp_Time!$A:$B,2,FALSE),Z1692))</f>
        <v>2.7430555555555554E-3</v>
      </c>
      <c r="X1692" s="59">
        <f t="shared" si="78"/>
        <v>0</v>
      </c>
      <c r="Y1692" s="59">
        <f t="shared" si="79"/>
        <v>0</v>
      </c>
      <c r="Z1692">
        <f>IF(X1692&gt;Y1692,X1692 - Y1692,VLOOKUP(CONCATENATE(Home!$B$2,-3),Comp_Time!$A:$B,2,FALSE))</f>
        <v>2.7430555555555554E-3</v>
      </c>
      <c r="AA1692">
        <f t="shared" si="80"/>
        <v>0</v>
      </c>
    </row>
    <row r="1693" spans="23:27">
      <c r="W1693">
        <f>IF(AA1693=1, VLOOKUP(CONCATENATE(Home!$B$2,-3),Comp_Time!$A:$B,2,FALSE),IF(Z1693&gt; VLOOKUP(CONCATENATE(Home!$B$2,-3),Comp_Time!$A:$B,2,FALSE),VLOOKUP(CONCATENATE(Home!$B$2,-3),Comp_Time!$A:$B,2,FALSE),Z1693))</f>
        <v>2.7430555555555554E-3</v>
      </c>
      <c r="X1693" s="59">
        <f t="shared" si="78"/>
        <v>0</v>
      </c>
      <c r="Y1693" s="59">
        <f t="shared" si="79"/>
        <v>0</v>
      </c>
      <c r="Z1693">
        <f>IF(X1693&gt;Y1693,X1693 - Y1693,VLOOKUP(CONCATENATE(Home!$B$2,-3),Comp_Time!$A:$B,2,FALSE))</f>
        <v>2.7430555555555554E-3</v>
      </c>
      <c r="AA1693">
        <f t="shared" si="80"/>
        <v>0</v>
      </c>
    </row>
    <row r="1694" spans="23:27">
      <c r="W1694">
        <f>IF(AA1694=1, VLOOKUP(CONCATENATE(Home!$B$2,-3),Comp_Time!$A:$B,2,FALSE),IF(Z1694&gt; VLOOKUP(CONCATENATE(Home!$B$2,-3),Comp_Time!$A:$B,2,FALSE),VLOOKUP(CONCATENATE(Home!$B$2,-3),Comp_Time!$A:$B,2,FALSE),Z1694))</f>
        <v>2.7430555555555554E-3</v>
      </c>
      <c r="X1694" s="59">
        <f t="shared" si="78"/>
        <v>0</v>
      </c>
      <c r="Y1694" s="59">
        <f t="shared" si="79"/>
        <v>0</v>
      </c>
      <c r="Z1694">
        <f>IF(X1694&gt;Y1694,X1694 - Y1694,VLOOKUP(CONCATENATE(Home!$B$2,-3),Comp_Time!$A:$B,2,FALSE))</f>
        <v>2.7430555555555554E-3</v>
      </c>
      <c r="AA1694">
        <f t="shared" si="80"/>
        <v>0</v>
      </c>
    </row>
    <row r="1695" spans="23:27">
      <c r="W1695">
        <f>IF(AA1695=1, VLOOKUP(CONCATENATE(Home!$B$2,-3),Comp_Time!$A:$B,2,FALSE),IF(Z1695&gt; VLOOKUP(CONCATENATE(Home!$B$2,-3),Comp_Time!$A:$B,2,FALSE),VLOOKUP(CONCATENATE(Home!$B$2,-3),Comp_Time!$A:$B,2,FALSE),Z1695))</f>
        <v>2.7430555555555554E-3</v>
      </c>
      <c r="X1695" s="59">
        <f t="shared" si="78"/>
        <v>0</v>
      </c>
      <c r="Y1695" s="59">
        <f t="shared" si="79"/>
        <v>0</v>
      </c>
      <c r="Z1695">
        <f>IF(X1695&gt;Y1695,X1695 - Y1695,VLOOKUP(CONCATENATE(Home!$B$2,-3),Comp_Time!$A:$B,2,FALSE))</f>
        <v>2.7430555555555554E-3</v>
      </c>
      <c r="AA1695">
        <f t="shared" si="80"/>
        <v>0</v>
      </c>
    </row>
    <row r="1696" spans="23:27">
      <c r="W1696">
        <f>IF(AA1696=1, VLOOKUP(CONCATENATE(Home!$B$2,-3),Comp_Time!$A:$B,2,FALSE),IF(Z1696&gt; VLOOKUP(CONCATENATE(Home!$B$2,-3),Comp_Time!$A:$B,2,FALSE),VLOOKUP(CONCATENATE(Home!$B$2,-3),Comp_Time!$A:$B,2,FALSE),Z1696))</f>
        <v>2.7430555555555554E-3</v>
      </c>
      <c r="X1696" s="59">
        <f t="shared" si="78"/>
        <v>0</v>
      </c>
      <c r="Y1696" s="59">
        <f t="shared" si="79"/>
        <v>0</v>
      </c>
      <c r="Z1696">
        <f>IF(X1696&gt;Y1696,X1696 - Y1696,VLOOKUP(CONCATENATE(Home!$B$2,-3),Comp_Time!$A:$B,2,FALSE))</f>
        <v>2.7430555555555554E-3</v>
      </c>
      <c r="AA1696">
        <f t="shared" si="80"/>
        <v>0</v>
      </c>
    </row>
    <row r="1697" spans="23:27">
      <c r="W1697">
        <f>IF(AA1697=1, VLOOKUP(CONCATENATE(Home!$B$2,-3),Comp_Time!$A:$B,2,FALSE),IF(Z1697&gt; VLOOKUP(CONCATENATE(Home!$B$2,-3),Comp_Time!$A:$B,2,FALSE),VLOOKUP(CONCATENATE(Home!$B$2,-3),Comp_Time!$A:$B,2,FALSE),Z1697))</f>
        <v>2.7430555555555554E-3</v>
      </c>
      <c r="X1697" s="59">
        <f t="shared" si="78"/>
        <v>0</v>
      </c>
      <c r="Y1697" s="59">
        <f t="shared" si="79"/>
        <v>0</v>
      </c>
      <c r="Z1697">
        <f>IF(X1697&gt;Y1697,X1697 - Y1697,VLOOKUP(CONCATENATE(Home!$B$2,-3),Comp_Time!$A:$B,2,FALSE))</f>
        <v>2.7430555555555554E-3</v>
      </c>
      <c r="AA1697">
        <f t="shared" si="80"/>
        <v>0</v>
      </c>
    </row>
    <row r="1698" spans="23:27">
      <c r="W1698">
        <f>IF(AA1698=1, VLOOKUP(CONCATENATE(Home!$B$2,-3),Comp_Time!$A:$B,2,FALSE),IF(Z1698&gt; VLOOKUP(CONCATENATE(Home!$B$2,-3),Comp_Time!$A:$B,2,FALSE),VLOOKUP(CONCATENATE(Home!$B$2,-3),Comp_Time!$A:$B,2,FALSE),Z1698))</f>
        <v>2.7430555555555554E-3</v>
      </c>
      <c r="X1698" s="59">
        <f t="shared" si="78"/>
        <v>0</v>
      </c>
      <c r="Y1698" s="59">
        <f t="shared" si="79"/>
        <v>0</v>
      </c>
      <c r="Z1698">
        <f>IF(X1698&gt;Y1698,X1698 - Y1698,VLOOKUP(CONCATENATE(Home!$B$2,-3),Comp_Time!$A:$B,2,FALSE))</f>
        <v>2.7430555555555554E-3</v>
      </c>
      <c r="AA1698">
        <f t="shared" si="80"/>
        <v>0</v>
      </c>
    </row>
    <row r="1699" spans="23:27">
      <c r="W1699">
        <f>IF(AA1699=1, VLOOKUP(CONCATENATE(Home!$B$2,-3),Comp_Time!$A:$B,2,FALSE),IF(Z1699&gt; VLOOKUP(CONCATENATE(Home!$B$2,-3),Comp_Time!$A:$B,2,FALSE),VLOOKUP(CONCATENATE(Home!$B$2,-3),Comp_Time!$A:$B,2,FALSE),Z1699))</f>
        <v>2.7430555555555554E-3</v>
      </c>
      <c r="X1699" s="59">
        <f t="shared" si="78"/>
        <v>0</v>
      </c>
      <c r="Y1699" s="59">
        <f t="shared" si="79"/>
        <v>0</v>
      </c>
      <c r="Z1699">
        <f>IF(X1699&gt;Y1699,X1699 - Y1699,VLOOKUP(CONCATENATE(Home!$B$2,-3),Comp_Time!$A:$B,2,FALSE))</f>
        <v>2.7430555555555554E-3</v>
      </c>
      <c r="AA1699">
        <f t="shared" si="80"/>
        <v>0</v>
      </c>
    </row>
    <row r="1700" spans="23:27">
      <c r="W1700">
        <f>IF(AA1700=1, VLOOKUP(CONCATENATE(Home!$B$2,-3),Comp_Time!$A:$B,2,FALSE),IF(Z1700&gt; VLOOKUP(CONCATENATE(Home!$B$2,-3),Comp_Time!$A:$B,2,FALSE),VLOOKUP(CONCATENATE(Home!$B$2,-3),Comp_Time!$A:$B,2,FALSE),Z1700))</f>
        <v>2.7430555555555554E-3</v>
      </c>
      <c r="X1700" s="59">
        <f t="shared" si="78"/>
        <v>0</v>
      </c>
      <c r="Y1700" s="59">
        <f t="shared" si="79"/>
        <v>0</v>
      </c>
      <c r="Z1700">
        <f>IF(X1700&gt;Y1700,X1700 - Y1700,VLOOKUP(CONCATENATE(Home!$B$2,-3),Comp_Time!$A:$B,2,FALSE))</f>
        <v>2.7430555555555554E-3</v>
      </c>
      <c r="AA1700">
        <f t="shared" si="80"/>
        <v>0</v>
      </c>
    </row>
    <row r="1701" spans="23:27">
      <c r="W1701">
        <f>IF(AA1701=1, VLOOKUP(CONCATENATE(Home!$B$2,-3),Comp_Time!$A:$B,2,FALSE),IF(Z1701&gt; VLOOKUP(CONCATENATE(Home!$B$2,-3),Comp_Time!$A:$B,2,FALSE),VLOOKUP(CONCATENATE(Home!$B$2,-3),Comp_Time!$A:$B,2,FALSE),Z1701))</f>
        <v>2.7430555555555554E-3</v>
      </c>
      <c r="X1701" s="59">
        <f t="shared" si="78"/>
        <v>0</v>
      </c>
      <c r="Y1701" s="59">
        <f t="shared" si="79"/>
        <v>0</v>
      </c>
      <c r="Z1701">
        <f>IF(X1701&gt;Y1701,X1701 - Y1701,VLOOKUP(CONCATENATE(Home!$B$2,-3),Comp_Time!$A:$B,2,FALSE))</f>
        <v>2.7430555555555554E-3</v>
      </c>
      <c r="AA1701">
        <f t="shared" si="80"/>
        <v>0</v>
      </c>
    </row>
    <row r="1702" spans="23:27">
      <c r="W1702">
        <f>IF(AA1702=1, VLOOKUP(CONCATENATE(Home!$B$2,-3),Comp_Time!$A:$B,2,FALSE),IF(Z1702&gt; VLOOKUP(CONCATENATE(Home!$B$2,-3),Comp_Time!$A:$B,2,FALSE),VLOOKUP(CONCATENATE(Home!$B$2,-3),Comp_Time!$A:$B,2,FALSE),Z1702))</f>
        <v>2.7430555555555554E-3</v>
      </c>
      <c r="X1702" s="59">
        <f t="shared" si="78"/>
        <v>0</v>
      </c>
      <c r="Y1702" s="59">
        <f t="shared" si="79"/>
        <v>0</v>
      </c>
      <c r="Z1702">
        <f>IF(X1702&gt;Y1702,X1702 - Y1702,VLOOKUP(CONCATENATE(Home!$B$2,-3),Comp_Time!$A:$B,2,FALSE))</f>
        <v>2.7430555555555554E-3</v>
      </c>
      <c r="AA1702">
        <f t="shared" si="80"/>
        <v>0</v>
      </c>
    </row>
    <row r="1703" spans="23:27">
      <c r="W1703">
        <f>IF(AA1703=1, VLOOKUP(CONCATENATE(Home!$B$2,-3),Comp_Time!$A:$B,2,FALSE),IF(Z1703&gt; VLOOKUP(CONCATENATE(Home!$B$2,-3),Comp_Time!$A:$B,2,FALSE),VLOOKUP(CONCATENATE(Home!$B$2,-3),Comp_Time!$A:$B,2,FALSE),Z1703))</f>
        <v>2.7430555555555554E-3</v>
      </c>
      <c r="X1703" s="59">
        <f t="shared" si="78"/>
        <v>0</v>
      </c>
      <c r="Y1703" s="59">
        <f t="shared" si="79"/>
        <v>0</v>
      </c>
      <c r="Z1703">
        <f>IF(X1703&gt;Y1703,X1703 - Y1703,VLOOKUP(CONCATENATE(Home!$B$2,-3),Comp_Time!$A:$B,2,FALSE))</f>
        <v>2.7430555555555554E-3</v>
      </c>
      <c r="AA1703">
        <f t="shared" si="80"/>
        <v>0</v>
      </c>
    </row>
    <row r="1704" spans="23:27">
      <c r="W1704">
        <f>IF(AA1704=1, VLOOKUP(CONCATENATE(Home!$B$2,-3),Comp_Time!$A:$B,2,FALSE),IF(Z1704&gt; VLOOKUP(CONCATENATE(Home!$B$2,-3),Comp_Time!$A:$B,2,FALSE),VLOOKUP(CONCATENATE(Home!$B$2,-3),Comp_Time!$A:$B,2,FALSE),Z1704))</f>
        <v>2.7430555555555554E-3</v>
      </c>
      <c r="X1704" s="59">
        <f t="shared" si="78"/>
        <v>0</v>
      </c>
      <c r="Y1704" s="59">
        <f t="shared" si="79"/>
        <v>0</v>
      </c>
      <c r="Z1704">
        <f>IF(X1704&gt;Y1704,X1704 - Y1704,VLOOKUP(CONCATENATE(Home!$B$2,-3),Comp_Time!$A:$B,2,FALSE))</f>
        <v>2.7430555555555554E-3</v>
      </c>
      <c r="AA1704">
        <f t="shared" si="80"/>
        <v>0</v>
      </c>
    </row>
    <row r="1705" spans="23:27">
      <c r="W1705">
        <f>IF(AA1705=1, VLOOKUP(CONCATENATE(Home!$B$2,-3),Comp_Time!$A:$B,2,FALSE),IF(Z1705&gt; VLOOKUP(CONCATENATE(Home!$B$2,-3),Comp_Time!$A:$B,2,FALSE),VLOOKUP(CONCATENATE(Home!$B$2,-3),Comp_Time!$A:$B,2,FALSE),Z1705))</f>
        <v>2.7430555555555554E-3</v>
      </c>
      <c r="X1705" s="59">
        <f t="shared" si="78"/>
        <v>0</v>
      </c>
      <c r="Y1705" s="59">
        <f t="shared" si="79"/>
        <v>0</v>
      </c>
      <c r="Z1705">
        <f>IF(X1705&gt;Y1705,X1705 - Y1705,VLOOKUP(CONCATENATE(Home!$B$2,-3),Comp_Time!$A:$B,2,FALSE))</f>
        <v>2.7430555555555554E-3</v>
      </c>
      <c r="AA1705">
        <f t="shared" si="80"/>
        <v>0</v>
      </c>
    </row>
    <row r="1706" spans="23:27">
      <c r="W1706">
        <f>IF(AA1706=1, VLOOKUP(CONCATENATE(Home!$B$2,-3),Comp_Time!$A:$B,2,FALSE),IF(Z1706&gt; VLOOKUP(CONCATENATE(Home!$B$2,-3),Comp_Time!$A:$B,2,FALSE),VLOOKUP(CONCATENATE(Home!$B$2,-3),Comp_Time!$A:$B,2,FALSE),Z1706))</f>
        <v>2.7430555555555554E-3</v>
      </c>
      <c r="X1706" s="59">
        <f t="shared" si="78"/>
        <v>0</v>
      </c>
      <c r="Y1706" s="59">
        <f t="shared" si="79"/>
        <v>0</v>
      </c>
      <c r="Z1706">
        <f>IF(X1706&gt;Y1706,X1706 - Y1706,VLOOKUP(CONCATENATE(Home!$B$2,-3),Comp_Time!$A:$B,2,FALSE))</f>
        <v>2.7430555555555554E-3</v>
      </c>
      <c r="AA1706">
        <f t="shared" si="80"/>
        <v>0</v>
      </c>
    </row>
    <row r="1707" spans="23:27">
      <c r="W1707">
        <f>IF(AA1707=1, VLOOKUP(CONCATENATE(Home!$B$2,-3),Comp_Time!$A:$B,2,FALSE),IF(Z1707&gt; VLOOKUP(CONCATENATE(Home!$B$2,-3),Comp_Time!$A:$B,2,FALSE),VLOOKUP(CONCATENATE(Home!$B$2,-3),Comp_Time!$A:$B,2,FALSE),Z1707))</f>
        <v>2.7430555555555554E-3</v>
      </c>
      <c r="X1707" s="59">
        <f t="shared" si="78"/>
        <v>0</v>
      </c>
      <c r="Y1707" s="59">
        <f t="shared" si="79"/>
        <v>0</v>
      </c>
      <c r="Z1707">
        <f>IF(X1707&gt;Y1707,X1707 - Y1707,VLOOKUP(CONCATENATE(Home!$B$2,-3),Comp_Time!$A:$B,2,FALSE))</f>
        <v>2.7430555555555554E-3</v>
      </c>
      <c r="AA1707">
        <f t="shared" si="80"/>
        <v>0</v>
      </c>
    </row>
    <row r="1708" spans="23:27">
      <c r="W1708">
        <f>IF(AA1708=1, VLOOKUP(CONCATENATE(Home!$B$2,-3),Comp_Time!$A:$B,2,FALSE),IF(Z1708&gt; VLOOKUP(CONCATENATE(Home!$B$2,-3),Comp_Time!$A:$B,2,FALSE),VLOOKUP(CONCATENATE(Home!$B$2,-3),Comp_Time!$A:$B,2,FALSE),Z1708))</f>
        <v>2.7430555555555554E-3</v>
      </c>
      <c r="X1708" s="59">
        <f t="shared" si="78"/>
        <v>0</v>
      </c>
      <c r="Y1708" s="59">
        <f t="shared" si="79"/>
        <v>0</v>
      </c>
      <c r="Z1708">
        <f>IF(X1708&gt;Y1708,X1708 - Y1708,VLOOKUP(CONCATENATE(Home!$B$2,-3),Comp_Time!$A:$B,2,FALSE))</f>
        <v>2.7430555555555554E-3</v>
      </c>
      <c r="AA1708">
        <f t="shared" si="80"/>
        <v>0</v>
      </c>
    </row>
    <row r="1709" spans="23:27">
      <c r="W1709">
        <f>IF(AA1709=1, VLOOKUP(CONCATENATE(Home!$B$2,-3),Comp_Time!$A:$B,2,FALSE),IF(Z1709&gt; VLOOKUP(CONCATENATE(Home!$B$2,-3),Comp_Time!$A:$B,2,FALSE),VLOOKUP(CONCATENATE(Home!$B$2,-3),Comp_Time!$A:$B,2,FALSE),Z1709))</f>
        <v>2.7430555555555554E-3</v>
      </c>
      <c r="X1709" s="59">
        <f t="shared" si="78"/>
        <v>0</v>
      </c>
      <c r="Y1709" s="59">
        <f t="shared" si="79"/>
        <v>0</v>
      </c>
      <c r="Z1709">
        <f>IF(X1709&gt;Y1709,X1709 - Y1709,VLOOKUP(CONCATENATE(Home!$B$2,-3),Comp_Time!$A:$B,2,FALSE))</f>
        <v>2.7430555555555554E-3</v>
      </c>
      <c r="AA1709">
        <f t="shared" si="80"/>
        <v>0</v>
      </c>
    </row>
    <row r="1710" spans="23:27">
      <c r="W1710">
        <f>IF(AA1710=1, VLOOKUP(CONCATENATE(Home!$B$2,-3),Comp_Time!$A:$B,2,FALSE),IF(Z1710&gt; VLOOKUP(CONCATENATE(Home!$B$2,-3),Comp_Time!$A:$B,2,FALSE),VLOOKUP(CONCATENATE(Home!$B$2,-3),Comp_Time!$A:$B,2,FALSE),Z1710))</f>
        <v>2.7430555555555554E-3</v>
      </c>
      <c r="X1710" s="59">
        <f t="shared" si="78"/>
        <v>0</v>
      </c>
      <c r="Y1710" s="59">
        <f t="shared" si="79"/>
        <v>0</v>
      </c>
      <c r="Z1710">
        <f>IF(X1710&gt;Y1710,X1710 - Y1710,VLOOKUP(CONCATENATE(Home!$B$2,-3),Comp_Time!$A:$B,2,FALSE))</f>
        <v>2.7430555555555554E-3</v>
      </c>
      <c r="AA1710">
        <f t="shared" si="80"/>
        <v>0</v>
      </c>
    </row>
    <row r="1711" spans="23:27">
      <c r="W1711">
        <f>IF(AA1711=1, VLOOKUP(CONCATENATE(Home!$B$2,-3),Comp_Time!$A:$B,2,FALSE),IF(Z1711&gt; VLOOKUP(CONCATENATE(Home!$B$2,-3),Comp_Time!$A:$B,2,FALSE),VLOOKUP(CONCATENATE(Home!$B$2,-3),Comp_Time!$A:$B,2,FALSE),Z1711))</f>
        <v>2.7430555555555554E-3</v>
      </c>
      <c r="X1711" s="59">
        <f t="shared" si="78"/>
        <v>0</v>
      </c>
      <c r="Y1711" s="59">
        <f t="shared" si="79"/>
        <v>0</v>
      </c>
      <c r="Z1711">
        <f>IF(X1711&gt;Y1711,X1711 - Y1711,VLOOKUP(CONCATENATE(Home!$B$2,-3),Comp_Time!$A:$B,2,FALSE))</f>
        <v>2.7430555555555554E-3</v>
      </c>
      <c r="AA1711">
        <f t="shared" si="80"/>
        <v>0</v>
      </c>
    </row>
    <row r="1712" spans="23:27">
      <c r="W1712">
        <f>IF(AA1712=1, VLOOKUP(CONCATENATE(Home!$B$2,-3),Comp_Time!$A:$B,2,FALSE),IF(Z1712&gt; VLOOKUP(CONCATENATE(Home!$B$2,-3),Comp_Time!$A:$B,2,FALSE),VLOOKUP(CONCATENATE(Home!$B$2,-3),Comp_Time!$A:$B,2,FALSE),Z1712))</f>
        <v>2.7430555555555554E-3</v>
      </c>
      <c r="X1712" s="59">
        <f t="shared" si="78"/>
        <v>0</v>
      </c>
      <c r="Y1712" s="59">
        <f t="shared" si="79"/>
        <v>0</v>
      </c>
      <c r="Z1712">
        <f>IF(X1712&gt;Y1712,X1712 - Y1712,VLOOKUP(CONCATENATE(Home!$B$2,-3),Comp_Time!$A:$B,2,FALSE))</f>
        <v>2.7430555555555554E-3</v>
      </c>
      <c r="AA1712">
        <f t="shared" si="80"/>
        <v>0</v>
      </c>
    </row>
    <row r="1713" spans="23:27">
      <c r="W1713">
        <f>IF(AA1713=1, VLOOKUP(CONCATENATE(Home!$B$2,-3),Comp_Time!$A:$B,2,FALSE),IF(Z1713&gt; VLOOKUP(CONCATENATE(Home!$B$2,-3),Comp_Time!$A:$B,2,FALSE),VLOOKUP(CONCATENATE(Home!$B$2,-3),Comp_Time!$A:$B,2,FALSE),Z1713))</f>
        <v>2.7430555555555554E-3</v>
      </c>
      <c r="X1713" s="59">
        <f t="shared" si="78"/>
        <v>0</v>
      </c>
      <c r="Y1713" s="59">
        <f t="shared" si="79"/>
        <v>0</v>
      </c>
      <c r="Z1713">
        <f>IF(X1713&gt;Y1713,X1713 - Y1713,VLOOKUP(CONCATENATE(Home!$B$2,-3),Comp_Time!$A:$B,2,FALSE))</f>
        <v>2.7430555555555554E-3</v>
      </c>
      <c r="AA1713">
        <f t="shared" si="80"/>
        <v>0</v>
      </c>
    </row>
    <row r="1714" spans="23:27">
      <c r="W1714">
        <f>IF(AA1714=1, VLOOKUP(CONCATENATE(Home!$B$2,-3),Comp_Time!$A:$B,2,FALSE),IF(Z1714&gt; VLOOKUP(CONCATENATE(Home!$B$2,-3),Comp_Time!$A:$B,2,FALSE),VLOOKUP(CONCATENATE(Home!$B$2,-3),Comp_Time!$A:$B,2,FALSE),Z1714))</f>
        <v>2.7430555555555554E-3</v>
      </c>
      <c r="X1714" s="59">
        <f t="shared" si="78"/>
        <v>0</v>
      </c>
      <c r="Y1714" s="59">
        <f t="shared" si="79"/>
        <v>0</v>
      </c>
      <c r="Z1714">
        <f>IF(X1714&gt;Y1714,X1714 - Y1714,VLOOKUP(CONCATENATE(Home!$B$2,-3),Comp_Time!$A:$B,2,FALSE))</f>
        <v>2.7430555555555554E-3</v>
      </c>
      <c r="AA1714">
        <f t="shared" si="80"/>
        <v>0</v>
      </c>
    </row>
    <row r="1715" spans="23:27">
      <c r="W1715">
        <f>IF(AA1715=1, VLOOKUP(CONCATENATE(Home!$B$2,-3),Comp_Time!$A:$B,2,FALSE),IF(Z1715&gt; VLOOKUP(CONCATENATE(Home!$B$2,-3),Comp_Time!$A:$B,2,FALSE),VLOOKUP(CONCATENATE(Home!$B$2,-3),Comp_Time!$A:$B,2,FALSE),Z1715))</f>
        <v>2.7430555555555554E-3</v>
      </c>
      <c r="X1715" s="59">
        <f t="shared" si="78"/>
        <v>0</v>
      </c>
      <c r="Y1715" s="59">
        <f t="shared" si="79"/>
        <v>0</v>
      </c>
      <c r="Z1715">
        <f>IF(X1715&gt;Y1715,X1715 - Y1715,VLOOKUP(CONCATENATE(Home!$B$2,-3),Comp_Time!$A:$B,2,FALSE))</f>
        <v>2.7430555555555554E-3</v>
      </c>
      <c r="AA1715">
        <f t="shared" si="80"/>
        <v>0</v>
      </c>
    </row>
    <row r="1716" spans="23:27">
      <c r="W1716">
        <f>IF(AA1716=1, VLOOKUP(CONCATENATE(Home!$B$2,-3),Comp_Time!$A:$B,2,FALSE),IF(Z1716&gt; VLOOKUP(CONCATENATE(Home!$B$2,-3),Comp_Time!$A:$B,2,FALSE),VLOOKUP(CONCATENATE(Home!$B$2,-3),Comp_Time!$A:$B,2,FALSE),Z1716))</f>
        <v>2.7430555555555554E-3</v>
      </c>
      <c r="X1716" s="59">
        <f t="shared" si="78"/>
        <v>0</v>
      </c>
      <c r="Y1716" s="59">
        <f t="shared" si="79"/>
        <v>0</v>
      </c>
      <c r="Z1716">
        <f>IF(X1716&gt;Y1716,X1716 - Y1716,VLOOKUP(CONCATENATE(Home!$B$2,-3),Comp_Time!$A:$B,2,FALSE))</f>
        <v>2.7430555555555554E-3</v>
      </c>
      <c r="AA1716">
        <f t="shared" si="80"/>
        <v>0</v>
      </c>
    </row>
    <row r="1717" spans="23:27">
      <c r="W1717">
        <f>IF(AA1717=1, VLOOKUP(CONCATENATE(Home!$B$2,-3),Comp_Time!$A:$B,2,FALSE),IF(Z1717&gt; VLOOKUP(CONCATENATE(Home!$B$2,-3),Comp_Time!$A:$B,2,FALSE),VLOOKUP(CONCATENATE(Home!$B$2,-3),Comp_Time!$A:$B,2,FALSE),Z1717))</f>
        <v>2.7430555555555554E-3</v>
      </c>
      <c r="X1717" s="59">
        <f t="shared" si="78"/>
        <v>0</v>
      </c>
      <c r="Y1717" s="59">
        <f t="shared" si="79"/>
        <v>0</v>
      </c>
      <c r="Z1717">
        <f>IF(X1717&gt;Y1717,X1717 - Y1717,VLOOKUP(CONCATENATE(Home!$B$2,-3),Comp_Time!$A:$B,2,FALSE))</f>
        <v>2.7430555555555554E-3</v>
      </c>
      <c r="AA1717">
        <f t="shared" si="80"/>
        <v>0</v>
      </c>
    </row>
    <row r="1718" spans="23:27">
      <c r="W1718">
        <f>IF(AA1718=1, VLOOKUP(CONCATENATE(Home!$B$2,-3),Comp_Time!$A:$B,2,FALSE),IF(Z1718&gt; VLOOKUP(CONCATENATE(Home!$B$2,-3),Comp_Time!$A:$B,2,FALSE),VLOOKUP(CONCATENATE(Home!$B$2,-3),Comp_Time!$A:$B,2,FALSE),Z1718))</f>
        <v>2.7430555555555554E-3</v>
      </c>
      <c r="X1718" s="59">
        <f t="shared" si="78"/>
        <v>0</v>
      </c>
      <c r="Y1718" s="59">
        <f t="shared" si="79"/>
        <v>0</v>
      </c>
      <c r="Z1718">
        <f>IF(X1718&gt;Y1718,X1718 - Y1718,VLOOKUP(CONCATENATE(Home!$B$2,-3),Comp_Time!$A:$B,2,FALSE))</f>
        <v>2.7430555555555554E-3</v>
      </c>
      <c r="AA1718">
        <f t="shared" si="80"/>
        <v>0</v>
      </c>
    </row>
    <row r="1719" spans="23:27">
      <c r="W1719">
        <f>IF(AA1719=1, VLOOKUP(CONCATENATE(Home!$B$2,-3),Comp_Time!$A:$B,2,FALSE),IF(Z1719&gt; VLOOKUP(CONCATENATE(Home!$B$2,-3),Comp_Time!$A:$B,2,FALSE),VLOOKUP(CONCATENATE(Home!$B$2,-3),Comp_Time!$A:$B,2,FALSE),Z1719))</f>
        <v>2.7430555555555554E-3</v>
      </c>
      <c r="X1719" s="59">
        <f t="shared" si="78"/>
        <v>0</v>
      </c>
      <c r="Y1719" s="59">
        <f t="shared" si="79"/>
        <v>0</v>
      </c>
      <c r="Z1719">
        <f>IF(X1719&gt;Y1719,X1719 - Y1719,VLOOKUP(CONCATENATE(Home!$B$2,-3),Comp_Time!$A:$B,2,FALSE))</f>
        <v>2.7430555555555554E-3</v>
      </c>
      <c r="AA1719">
        <f t="shared" si="80"/>
        <v>0</v>
      </c>
    </row>
    <row r="1720" spans="23:27">
      <c r="W1720">
        <f>IF(AA1720=1, VLOOKUP(CONCATENATE(Home!$B$2,-3),Comp_Time!$A:$B,2,FALSE),IF(Z1720&gt; VLOOKUP(CONCATENATE(Home!$B$2,-3),Comp_Time!$A:$B,2,FALSE),VLOOKUP(CONCATENATE(Home!$B$2,-3),Comp_Time!$A:$B,2,FALSE),Z1720))</f>
        <v>2.7430555555555554E-3</v>
      </c>
      <c r="X1720" s="59">
        <f t="shared" si="78"/>
        <v>0</v>
      </c>
      <c r="Y1720" s="59">
        <f t="shared" si="79"/>
        <v>0</v>
      </c>
      <c r="Z1720">
        <f>IF(X1720&gt;Y1720,X1720 - Y1720,VLOOKUP(CONCATENATE(Home!$B$2,-3),Comp_Time!$A:$B,2,FALSE))</f>
        <v>2.7430555555555554E-3</v>
      </c>
      <c r="AA1720">
        <f t="shared" si="80"/>
        <v>0</v>
      </c>
    </row>
    <row r="1721" spans="23:27">
      <c r="W1721">
        <f>IF(AA1721=1, VLOOKUP(CONCATENATE(Home!$B$2,-3),Comp_Time!$A:$B,2,FALSE),IF(Z1721&gt; VLOOKUP(CONCATENATE(Home!$B$2,-3),Comp_Time!$A:$B,2,FALSE),VLOOKUP(CONCATENATE(Home!$B$2,-3),Comp_Time!$A:$B,2,FALSE),Z1721))</f>
        <v>2.7430555555555554E-3</v>
      </c>
      <c r="X1721" s="59">
        <f t="shared" si="78"/>
        <v>0</v>
      </c>
      <c r="Y1721" s="59">
        <f t="shared" si="79"/>
        <v>0</v>
      </c>
      <c r="Z1721">
        <f>IF(X1721&gt;Y1721,X1721 - Y1721,VLOOKUP(CONCATENATE(Home!$B$2,-3),Comp_Time!$A:$B,2,FALSE))</f>
        <v>2.7430555555555554E-3</v>
      </c>
      <c r="AA1721">
        <f t="shared" si="80"/>
        <v>0</v>
      </c>
    </row>
    <row r="1722" spans="23:27">
      <c r="W1722">
        <f>IF(AA1722=1, VLOOKUP(CONCATENATE(Home!$B$2,-3),Comp_Time!$A:$B,2,FALSE),IF(Z1722&gt; VLOOKUP(CONCATENATE(Home!$B$2,-3),Comp_Time!$A:$B,2,FALSE),VLOOKUP(CONCATENATE(Home!$B$2,-3),Comp_Time!$A:$B,2,FALSE),Z1722))</f>
        <v>2.7430555555555554E-3</v>
      </c>
      <c r="X1722" s="59">
        <f t="shared" si="78"/>
        <v>0</v>
      </c>
      <c r="Y1722" s="59">
        <f t="shared" si="79"/>
        <v>0</v>
      </c>
      <c r="Z1722">
        <f>IF(X1722&gt;Y1722,X1722 - Y1722,VLOOKUP(CONCATENATE(Home!$B$2,-3),Comp_Time!$A:$B,2,FALSE))</f>
        <v>2.7430555555555554E-3</v>
      </c>
      <c r="AA1722">
        <f t="shared" si="80"/>
        <v>0</v>
      </c>
    </row>
    <row r="1723" spans="23:27">
      <c r="W1723">
        <f>IF(AA1723=1, VLOOKUP(CONCATENATE(Home!$B$2,-3),Comp_Time!$A:$B,2,FALSE),IF(Z1723&gt; VLOOKUP(CONCATENATE(Home!$B$2,-3),Comp_Time!$A:$B,2,FALSE),VLOOKUP(CONCATENATE(Home!$B$2,-3),Comp_Time!$A:$B,2,FALSE),Z1723))</f>
        <v>2.7430555555555554E-3</v>
      </c>
      <c r="X1723" s="59">
        <f t="shared" si="78"/>
        <v>0</v>
      </c>
      <c r="Y1723" s="59">
        <f t="shared" si="79"/>
        <v>0</v>
      </c>
      <c r="Z1723">
        <f>IF(X1723&gt;Y1723,X1723 - Y1723,VLOOKUP(CONCATENATE(Home!$B$2,-3),Comp_Time!$A:$B,2,FALSE))</f>
        <v>2.7430555555555554E-3</v>
      </c>
      <c r="AA1723">
        <f t="shared" si="80"/>
        <v>0</v>
      </c>
    </row>
    <row r="1724" spans="23:27">
      <c r="W1724">
        <f>IF(AA1724=1, VLOOKUP(CONCATENATE(Home!$B$2,-3),Comp_Time!$A:$B,2,FALSE),IF(Z1724&gt; VLOOKUP(CONCATENATE(Home!$B$2,-3),Comp_Time!$A:$B,2,FALSE),VLOOKUP(CONCATENATE(Home!$B$2,-3),Comp_Time!$A:$B,2,FALSE),Z1724))</f>
        <v>2.7430555555555554E-3</v>
      </c>
      <c r="X1724" s="59">
        <f t="shared" si="78"/>
        <v>0</v>
      </c>
      <c r="Y1724" s="59">
        <f t="shared" si="79"/>
        <v>0</v>
      </c>
      <c r="Z1724">
        <f>IF(X1724&gt;Y1724,X1724 - Y1724,VLOOKUP(CONCATENATE(Home!$B$2,-3),Comp_Time!$A:$B,2,FALSE))</f>
        <v>2.7430555555555554E-3</v>
      </c>
      <c r="AA1724">
        <f t="shared" si="80"/>
        <v>0</v>
      </c>
    </row>
    <row r="1725" spans="23:27">
      <c r="W1725">
        <f>IF(AA1725=1, VLOOKUP(CONCATENATE(Home!$B$2,-3),Comp_Time!$A:$B,2,FALSE),IF(Z1725&gt; VLOOKUP(CONCATENATE(Home!$B$2,-3),Comp_Time!$A:$B,2,FALSE),VLOOKUP(CONCATENATE(Home!$B$2,-3),Comp_Time!$A:$B,2,FALSE),Z1725))</f>
        <v>2.7430555555555554E-3</v>
      </c>
      <c r="X1725" s="59">
        <f t="shared" si="78"/>
        <v>0</v>
      </c>
      <c r="Y1725" s="59">
        <f t="shared" si="79"/>
        <v>0</v>
      </c>
      <c r="Z1725">
        <f>IF(X1725&gt;Y1725,X1725 - Y1725,VLOOKUP(CONCATENATE(Home!$B$2,-3),Comp_Time!$A:$B,2,FALSE))</f>
        <v>2.7430555555555554E-3</v>
      </c>
      <c r="AA1725">
        <f t="shared" si="80"/>
        <v>0</v>
      </c>
    </row>
    <row r="1726" spans="23:27">
      <c r="W1726">
        <f>IF(AA1726=1, VLOOKUP(CONCATENATE(Home!$B$2,-3),Comp_Time!$A:$B,2,FALSE),IF(Z1726&gt; VLOOKUP(CONCATENATE(Home!$B$2,-3),Comp_Time!$A:$B,2,FALSE),VLOOKUP(CONCATENATE(Home!$B$2,-3),Comp_Time!$A:$B,2,FALSE),Z1726))</f>
        <v>2.7430555555555554E-3</v>
      </c>
      <c r="X1726" s="59">
        <f t="shared" si="78"/>
        <v>0</v>
      </c>
      <c r="Y1726" s="59">
        <f t="shared" si="79"/>
        <v>0</v>
      </c>
      <c r="Z1726">
        <f>IF(X1726&gt;Y1726,X1726 - Y1726,VLOOKUP(CONCATENATE(Home!$B$2,-3),Comp_Time!$A:$B,2,FALSE))</f>
        <v>2.7430555555555554E-3</v>
      </c>
      <c r="AA1726">
        <f t="shared" si="80"/>
        <v>0</v>
      </c>
    </row>
    <row r="1727" spans="23:27">
      <c r="W1727">
        <f>IF(AA1727=1, VLOOKUP(CONCATENATE(Home!$B$2,-3),Comp_Time!$A:$B,2,FALSE),IF(Z1727&gt; VLOOKUP(CONCATENATE(Home!$B$2,-3),Comp_Time!$A:$B,2,FALSE),VLOOKUP(CONCATENATE(Home!$B$2,-3),Comp_Time!$A:$B,2,FALSE),Z1727))</f>
        <v>2.7430555555555554E-3</v>
      </c>
      <c r="X1727" s="59">
        <f t="shared" si="78"/>
        <v>0</v>
      </c>
      <c r="Y1727" s="59">
        <f t="shared" si="79"/>
        <v>0</v>
      </c>
      <c r="Z1727">
        <f>IF(X1727&gt;Y1727,X1727 - Y1727,VLOOKUP(CONCATENATE(Home!$B$2,-3),Comp_Time!$A:$B,2,FALSE))</f>
        <v>2.7430555555555554E-3</v>
      </c>
      <c r="AA1727">
        <f t="shared" si="80"/>
        <v>0</v>
      </c>
    </row>
    <row r="1728" spans="23:27">
      <c r="W1728">
        <f>IF(AA1728=1, VLOOKUP(CONCATENATE(Home!$B$2,-3),Comp_Time!$A:$B,2,FALSE),IF(Z1728&gt; VLOOKUP(CONCATENATE(Home!$B$2,-3),Comp_Time!$A:$B,2,FALSE),VLOOKUP(CONCATENATE(Home!$B$2,-3),Comp_Time!$A:$B,2,FALSE),Z1728))</f>
        <v>2.7430555555555554E-3</v>
      </c>
      <c r="X1728" s="59">
        <f t="shared" si="78"/>
        <v>0</v>
      </c>
      <c r="Y1728" s="59">
        <f t="shared" si="79"/>
        <v>0</v>
      </c>
      <c r="Z1728">
        <f>IF(X1728&gt;Y1728,X1728 - Y1728,VLOOKUP(CONCATENATE(Home!$B$2,-3),Comp_Time!$A:$B,2,FALSE))</f>
        <v>2.7430555555555554E-3</v>
      </c>
      <c r="AA1728">
        <f t="shared" si="80"/>
        <v>0</v>
      </c>
    </row>
    <row r="1729" spans="23:27">
      <c r="W1729">
        <f>IF(AA1729=1, VLOOKUP(CONCATENATE(Home!$B$2,-3),Comp_Time!$A:$B,2,FALSE),IF(Z1729&gt; VLOOKUP(CONCATENATE(Home!$B$2,-3),Comp_Time!$A:$B,2,FALSE),VLOOKUP(CONCATENATE(Home!$B$2,-3),Comp_Time!$A:$B,2,FALSE),Z1729))</f>
        <v>2.7430555555555554E-3</v>
      </c>
      <c r="X1729" s="59">
        <f t="shared" si="78"/>
        <v>0</v>
      </c>
      <c r="Y1729" s="59">
        <f t="shared" si="79"/>
        <v>0</v>
      </c>
      <c r="Z1729">
        <f>IF(X1729&gt;Y1729,X1729 - Y1729,VLOOKUP(CONCATENATE(Home!$B$2,-3),Comp_Time!$A:$B,2,FALSE))</f>
        <v>2.7430555555555554E-3</v>
      </c>
      <c r="AA1729">
        <f t="shared" si="80"/>
        <v>0</v>
      </c>
    </row>
    <row r="1730" spans="23:27">
      <c r="W1730">
        <f>IF(AA1730=1, VLOOKUP(CONCATENATE(Home!$B$2,-3),Comp_Time!$A:$B,2,FALSE),IF(Z1730&gt; VLOOKUP(CONCATENATE(Home!$B$2,-3),Comp_Time!$A:$B,2,FALSE),VLOOKUP(CONCATENATE(Home!$B$2,-3),Comp_Time!$A:$B,2,FALSE),Z1730))</f>
        <v>2.7430555555555554E-3</v>
      </c>
      <c r="X1730" s="59">
        <f t="shared" si="78"/>
        <v>0</v>
      </c>
      <c r="Y1730" s="59">
        <f t="shared" si="79"/>
        <v>0</v>
      </c>
      <c r="Z1730">
        <f>IF(X1730&gt;Y1730,X1730 - Y1730,VLOOKUP(CONCATENATE(Home!$B$2,-3),Comp_Time!$A:$B,2,FALSE))</f>
        <v>2.7430555555555554E-3</v>
      </c>
      <c r="AA1730">
        <f t="shared" si="80"/>
        <v>0</v>
      </c>
    </row>
    <row r="1731" spans="23:27">
      <c r="W1731">
        <f>IF(AA1731=1, VLOOKUP(CONCATENATE(Home!$B$2,-3),Comp_Time!$A:$B,2,FALSE),IF(Z1731&gt; VLOOKUP(CONCATENATE(Home!$B$2,-3),Comp_Time!$A:$B,2,FALSE),VLOOKUP(CONCATENATE(Home!$B$2,-3),Comp_Time!$A:$B,2,FALSE),Z1731))</f>
        <v>2.7430555555555554E-3</v>
      </c>
      <c r="X1731" s="59">
        <f t="shared" ref="X1731:X1794" si="81">TIME(HOUR(D1731),MINUTE(D1731),SECOND(D1731))</f>
        <v>0</v>
      </c>
      <c r="Y1731" s="59">
        <f t="shared" ref="Y1731:Y1794" si="82">TIME(HOUR(C1731),MINUTE(C1731),SECOND(C1731))</f>
        <v>0</v>
      </c>
      <c r="Z1731">
        <f>IF(X1731&gt;Y1731,X1731 - Y1731,VLOOKUP(CONCATENATE(Home!$B$2,-3),Comp_Time!$A:$B,2,FALSE))</f>
        <v>2.7430555555555554E-3</v>
      </c>
      <c r="AA1731">
        <f t="shared" ref="AA1731:AA1794" si="83">IF(DATE(YEAR(C1731),MONTH(C1731),DAY(C1731))=DATE(YEAR(D1731),MONTH(D1731),DAY(D1731)),0,1)</f>
        <v>0</v>
      </c>
    </row>
    <row r="1732" spans="23:27">
      <c r="W1732">
        <f>IF(AA1732=1, VLOOKUP(CONCATENATE(Home!$B$2,-3),Comp_Time!$A:$B,2,FALSE),IF(Z1732&gt; VLOOKUP(CONCATENATE(Home!$B$2,-3),Comp_Time!$A:$B,2,FALSE),VLOOKUP(CONCATENATE(Home!$B$2,-3),Comp_Time!$A:$B,2,FALSE),Z1732))</f>
        <v>2.7430555555555554E-3</v>
      </c>
      <c r="X1732" s="59">
        <f t="shared" si="81"/>
        <v>0</v>
      </c>
      <c r="Y1732" s="59">
        <f t="shared" si="82"/>
        <v>0</v>
      </c>
      <c r="Z1732">
        <f>IF(X1732&gt;Y1732,X1732 - Y1732,VLOOKUP(CONCATENATE(Home!$B$2,-3),Comp_Time!$A:$B,2,FALSE))</f>
        <v>2.7430555555555554E-3</v>
      </c>
      <c r="AA1732">
        <f t="shared" si="83"/>
        <v>0</v>
      </c>
    </row>
    <row r="1733" spans="23:27">
      <c r="W1733">
        <f>IF(AA1733=1, VLOOKUP(CONCATENATE(Home!$B$2,-3),Comp_Time!$A:$B,2,FALSE),IF(Z1733&gt; VLOOKUP(CONCATENATE(Home!$B$2,-3),Comp_Time!$A:$B,2,FALSE),VLOOKUP(CONCATENATE(Home!$B$2,-3),Comp_Time!$A:$B,2,FALSE),Z1733))</f>
        <v>2.7430555555555554E-3</v>
      </c>
      <c r="X1733" s="59">
        <f t="shared" si="81"/>
        <v>0</v>
      </c>
      <c r="Y1733" s="59">
        <f t="shared" si="82"/>
        <v>0</v>
      </c>
      <c r="Z1733">
        <f>IF(X1733&gt;Y1733,X1733 - Y1733,VLOOKUP(CONCATENATE(Home!$B$2,-3),Comp_Time!$A:$B,2,FALSE))</f>
        <v>2.7430555555555554E-3</v>
      </c>
      <c r="AA1733">
        <f t="shared" si="83"/>
        <v>0</v>
      </c>
    </row>
    <row r="1734" spans="23:27">
      <c r="W1734">
        <f>IF(AA1734=1, VLOOKUP(CONCATENATE(Home!$B$2,-3),Comp_Time!$A:$B,2,FALSE),IF(Z1734&gt; VLOOKUP(CONCATENATE(Home!$B$2,-3),Comp_Time!$A:$B,2,FALSE),VLOOKUP(CONCATENATE(Home!$B$2,-3),Comp_Time!$A:$B,2,FALSE),Z1734))</f>
        <v>2.7430555555555554E-3</v>
      </c>
      <c r="X1734" s="59">
        <f t="shared" si="81"/>
        <v>0</v>
      </c>
      <c r="Y1734" s="59">
        <f t="shared" si="82"/>
        <v>0</v>
      </c>
      <c r="Z1734">
        <f>IF(X1734&gt;Y1734,X1734 - Y1734,VLOOKUP(CONCATENATE(Home!$B$2,-3),Comp_Time!$A:$B,2,FALSE))</f>
        <v>2.7430555555555554E-3</v>
      </c>
      <c r="AA1734">
        <f t="shared" si="83"/>
        <v>0</v>
      </c>
    </row>
    <row r="1735" spans="23:27">
      <c r="W1735">
        <f>IF(AA1735=1, VLOOKUP(CONCATENATE(Home!$B$2,-3),Comp_Time!$A:$B,2,FALSE),IF(Z1735&gt; VLOOKUP(CONCATENATE(Home!$B$2,-3),Comp_Time!$A:$B,2,FALSE),VLOOKUP(CONCATENATE(Home!$B$2,-3),Comp_Time!$A:$B,2,FALSE),Z1735))</f>
        <v>2.7430555555555554E-3</v>
      </c>
      <c r="X1735" s="59">
        <f t="shared" si="81"/>
        <v>0</v>
      </c>
      <c r="Y1735" s="59">
        <f t="shared" si="82"/>
        <v>0</v>
      </c>
      <c r="Z1735">
        <f>IF(X1735&gt;Y1735,X1735 - Y1735,VLOOKUP(CONCATENATE(Home!$B$2,-3),Comp_Time!$A:$B,2,FALSE))</f>
        <v>2.7430555555555554E-3</v>
      </c>
      <c r="AA1735">
        <f t="shared" si="83"/>
        <v>0</v>
      </c>
    </row>
    <row r="1736" spans="23:27">
      <c r="W1736">
        <f>IF(AA1736=1, VLOOKUP(CONCATENATE(Home!$B$2,-3),Comp_Time!$A:$B,2,FALSE),IF(Z1736&gt; VLOOKUP(CONCATENATE(Home!$B$2,-3),Comp_Time!$A:$B,2,FALSE),VLOOKUP(CONCATENATE(Home!$B$2,-3),Comp_Time!$A:$B,2,FALSE),Z1736))</f>
        <v>2.7430555555555554E-3</v>
      </c>
      <c r="X1736" s="59">
        <f t="shared" si="81"/>
        <v>0</v>
      </c>
      <c r="Y1736" s="59">
        <f t="shared" si="82"/>
        <v>0</v>
      </c>
      <c r="Z1736">
        <f>IF(X1736&gt;Y1736,X1736 - Y1736,VLOOKUP(CONCATENATE(Home!$B$2,-3),Comp_Time!$A:$B,2,FALSE))</f>
        <v>2.7430555555555554E-3</v>
      </c>
      <c r="AA1736">
        <f t="shared" si="83"/>
        <v>0</v>
      </c>
    </row>
    <row r="1737" spans="23:27">
      <c r="W1737">
        <f>IF(AA1737=1, VLOOKUP(CONCATENATE(Home!$B$2,-3),Comp_Time!$A:$B,2,FALSE),IF(Z1737&gt; VLOOKUP(CONCATENATE(Home!$B$2,-3),Comp_Time!$A:$B,2,FALSE),VLOOKUP(CONCATENATE(Home!$B$2,-3),Comp_Time!$A:$B,2,FALSE),Z1737))</f>
        <v>2.7430555555555554E-3</v>
      </c>
      <c r="X1737" s="59">
        <f t="shared" si="81"/>
        <v>0</v>
      </c>
      <c r="Y1737" s="59">
        <f t="shared" si="82"/>
        <v>0</v>
      </c>
      <c r="Z1737">
        <f>IF(X1737&gt;Y1737,X1737 - Y1737,VLOOKUP(CONCATENATE(Home!$B$2,-3),Comp_Time!$A:$B,2,FALSE))</f>
        <v>2.7430555555555554E-3</v>
      </c>
      <c r="AA1737">
        <f t="shared" si="83"/>
        <v>0</v>
      </c>
    </row>
    <row r="1738" spans="23:27">
      <c r="W1738">
        <f>IF(AA1738=1, VLOOKUP(CONCATENATE(Home!$B$2,-3),Comp_Time!$A:$B,2,FALSE),IF(Z1738&gt; VLOOKUP(CONCATENATE(Home!$B$2,-3),Comp_Time!$A:$B,2,FALSE),VLOOKUP(CONCATENATE(Home!$B$2,-3),Comp_Time!$A:$B,2,FALSE),Z1738))</f>
        <v>2.7430555555555554E-3</v>
      </c>
      <c r="X1738" s="59">
        <f t="shared" si="81"/>
        <v>0</v>
      </c>
      <c r="Y1738" s="59">
        <f t="shared" si="82"/>
        <v>0</v>
      </c>
      <c r="Z1738">
        <f>IF(X1738&gt;Y1738,X1738 - Y1738,VLOOKUP(CONCATENATE(Home!$B$2,-3),Comp_Time!$A:$B,2,FALSE))</f>
        <v>2.7430555555555554E-3</v>
      </c>
      <c r="AA1738">
        <f t="shared" si="83"/>
        <v>0</v>
      </c>
    </row>
    <row r="1739" spans="23:27">
      <c r="W1739">
        <f>IF(AA1739=1, VLOOKUP(CONCATENATE(Home!$B$2,-3),Comp_Time!$A:$B,2,FALSE),IF(Z1739&gt; VLOOKUP(CONCATENATE(Home!$B$2,-3),Comp_Time!$A:$B,2,FALSE),VLOOKUP(CONCATENATE(Home!$B$2,-3),Comp_Time!$A:$B,2,FALSE),Z1739))</f>
        <v>2.7430555555555554E-3</v>
      </c>
      <c r="X1739" s="59">
        <f t="shared" si="81"/>
        <v>0</v>
      </c>
      <c r="Y1739" s="59">
        <f t="shared" si="82"/>
        <v>0</v>
      </c>
      <c r="Z1739">
        <f>IF(X1739&gt;Y1739,X1739 - Y1739,VLOOKUP(CONCATENATE(Home!$B$2,-3),Comp_Time!$A:$B,2,FALSE))</f>
        <v>2.7430555555555554E-3</v>
      </c>
      <c r="AA1739">
        <f t="shared" si="83"/>
        <v>0</v>
      </c>
    </row>
    <row r="1740" spans="23:27">
      <c r="W1740">
        <f>IF(AA1740=1, VLOOKUP(CONCATENATE(Home!$B$2,-3),Comp_Time!$A:$B,2,FALSE),IF(Z1740&gt; VLOOKUP(CONCATENATE(Home!$B$2,-3),Comp_Time!$A:$B,2,FALSE),VLOOKUP(CONCATENATE(Home!$B$2,-3),Comp_Time!$A:$B,2,FALSE),Z1740))</f>
        <v>2.7430555555555554E-3</v>
      </c>
      <c r="X1740" s="59">
        <f t="shared" si="81"/>
        <v>0</v>
      </c>
      <c r="Y1740" s="59">
        <f t="shared" si="82"/>
        <v>0</v>
      </c>
      <c r="Z1740">
        <f>IF(X1740&gt;Y1740,X1740 - Y1740,VLOOKUP(CONCATENATE(Home!$B$2,-3),Comp_Time!$A:$B,2,FALSE))</f>
        <v>2.7430555555555554E-3</v>
      </c>
      <c r="AA1740">
        <f t="shared" si="83"/>
        <v>0</v>
      </c>
    </row>
    <row r="1741" spans="23:27">
      <c r="W1741">
        <f>IF(AA1741=1, VLOOKUP(CONCATENATE(Home!$B$2,-3),Comp_Time!$A:$B,2,FALSE),IF(Z1741&gt; VLOOKUP(CONCATENATE(Home!$B$2,-3),Comp_Time!$A:$B,2,FALSE),VLOOKUP(CONCATENATE(Home!$B$2,-3),Comp_Time!$A:$B,2,FALSE),Z1741))</f>
        <v>2.7430555555555554E-3</v>
      </c>
      <c r="X1741" s="59">
        <f t="shared" si="81"/>
        <v>0</v>
      </c>
      <c r="Y1741" s="59">
        <f t="shared" si="82"/>
        <v>0</v>
      </c>
      <c r="Z1741">
        <f>IF(X1741&gt;Y1741,X1741 - Y1741,VLOOKUP(CONCATENATE(Home!$B$2,-3),Comp_Time!$A:$B,2,FALSE))</f>
        <v>2.7430555555555554E-3</v>
      </c>
      <c r="AA1741">
        <f t="shared" si="83"/>
        <v>0</v>
      </c>
    </row>
    <row r="1742" spans="23:27">
      <c r="W1742">
        <f>IF(AA1742=1, VLOOKUP(CONCATENATE(Home!$B$2,-3),Comp_Time!$A:$B,2,FALSE),IF(Z1742&gt; VLOOKUP(CONCATENATE(Home!$B$2,-3),Comp_Time!$A:$B,2,FALSE),VLOOKUP(CONCATENATE(Home!$B$2,-3),Comp_Time!$A:$B,2,FALSE),Z1742))</f>
        <v>2.7430555555555554E-3</v>
      </c>
      <c r="X1742" s="59">
        <f t="shared" si="81"/>
        <v>0</v>
      </c>
      <c r="Y1742" s="59">
        <f t="shared" si="82"/>
        <v>0</v>
      </c>
      <c r="Z1742">
        <f>IF(X1742&gt;Y1742,X1742 - Y1742,VLOOKUP(CONCATENATE(Home!$B$2,-3),Comp_Time!$A:$B,2,FALSE))</f>
        <v>2.7430555555555554E-3</v>
      </c>
      <c r="AA1742">
        <f t="shared" si="83"/>
        <v>0</v>
      </c>
    </row>
    <row r="1743" spans="23:27">
      <c r="W1743">
        <f>IF(AA1743=1, VLOOKUP(CONCATENATE(Home!$B$2,-3),Comp_Time!$A:$B,2,FALSE),IF(Z1743&gt; VLOOKUP(CONCATENATE(Home!$B$2,-3),Comp_Time!$A:$B,2,FALSE),VLOOKUP(CONCATENATE(Home!$B$2,-3),Comp_Time!$A:$B,2,FALSE),Z1743))</f>
        <v>2.7430555555555554E-3</v>
      </c>
      <c r="X1743" s="59">
        <f t="shared" si="81"/>
        <v>0</v>
      </c>
      <c r="Y1743" s="59">
        <f t="shared" si="82"/>
        <v>0</v>
      </c>
      <c r="Z1743">
        <f>IF(X1743&gt;Y1743,X1743 - Y1743,VLOOKUP(CONCATENATE(Home!$B$2,-3),Comp_Time!$A:$B,2,FALSE))</f>
        <v>2.7430555555555554E-3</v>
      </c>
      <c r="AA1743">
        <f t="shared" si="83"/>
        <v>0</v>
      </c>
    </row>
    <row r="1744" spans="23:27">
      <c r="W1744">
        <f>IF(AA1744=1, VLOOKUP(CONCATENATE(Home!$B$2,-3),Comp_Time!$A:$B,2,FALSE),IF(Z1744&gt; VLOOKUP(CONCATENATE(Home!$B$2,-3),Comp_Time!$A:$B,2,FALSE),VLOOKUP(CONCATENATE(Home!$B$2,-3),Comp_Time!$A:$B,2,FALSE),Z1744))</f>
        <v>2.7430555555555554E-3</v>
      </c>
      <c r="X1744" s="59">
        <f t="shared" si="81"/>
        <v>0</v>
      </c>
      <c r="Y1744" s="59">
        <f t="shared" si="82"/>
        <v>0</v>
      </c>
      <c r="Z1744">
        <f>IF(X1744&gt;Y1744,X1744 - Y1744,VLOOKUP(CONCATENATE(Home!$B$2,-3),Comp_Time!$A:$B,2,FALSE))</f>
        <v>2.7430555555555554E-3</v>
      </c>
      <c r="AA1744">
        <f t="shared" si="83"/>
        <v>0</v>
      </c>
    </row>
    <row r="1745" spans="23:27">
      <c r="W1745">
        <f>IF(AA1745=1, VLOOKUP(CONCATENATE(Home!$B$2,-3),Comp_Time!$A:$B,2,FALSE),IF(Z1745&gt; VLOOKUP(CONCATENATE(Home!$B$2,-3),Comp_Time!$A:$B,2,FALSE),VLOOKUP(CONCATENATE(Home!$B$2,-3),Comp_Time!$A:$B,2,FALSE),Z1745))</f>
        <v>2.7430555555555554E-3</v>
      </c>
      <c r="X1745" s="59">
        <f t="shared" si="81"/>
        <v>0</v>
      </c>
      <c r="Y1745" s="59">
        <f t="shared" si="82"/>
        <v>0</v>
      </c>
      <c r="Z1745">
        <f>IF(X1745&gt;Y1745,X1745 - Y1745,VLOOKUP(CONCATENATE(Home!$B$2,-3),Comp_Time!$A:$B,2,FALSE))</f>
        <v>2.7430555555555554E-3</v>
      </c>
      <c r="AA1745">
        <f t="shared" si="83"/>
        <v>0</v>
      </c>
    </row>
    <row r="1746" spans="23:27">
      <c r="W1746">
        <f>IF(AA1746=1, VLOOKUP(CONCATENATE(Home!$B$2,-3),Comp_Time!$A:$B,2,FALSE),IF(Z1746&gt; VLOOKUP(CONCATENATE(Home!$B$2,-3),Comp_Time!$A:$B,2,FALSE),VLOOKUP(CONCATENATE(Home!$B$2,-3),Comp_Time!$A:$B,2,FALSE),Z1746))</f>
        <v>2.7430555555555554E-3</v>
      </c>
      <c r="X1746" s="59">
        <f t="shared" si="81"/>
        <v>0</v>
      </c>
      <c r="Y1746" s="59">
        <f t="shared" si="82"/>
        <v>0</v>
      </c>
      <c r="Z1746">
        <f>IF(X1746&gt;Y1746,X1746 - Y1746,VLOOKUP(CONCATENATE(Home!$B$2,-3),Comp_Time!$A:$B,2,FALSE))</f>
        <v>2.7430555555555554E-3</v>
      </c>
      <c r="AA1746">
        <f t="shared" si="83"/>
        <v>0</v>
      </c>
    </row>
    <row r="1747" spans="23:27">
      <c r="W1747">
        <f>IF(AA1747=1, VLOOKUP(CONCATENATE(Home!$B$2,-3),Comp_Time!$A:$B,2,FALSE),IF(Z1747&gt; VLOOKUP(CONCATENATE(Home!$B$2,-3),Comp_Time!$A:$B,2,FALSE),VLOOKUP(CONCATENATE(Home!$B$2,-3),Comp_Time!$A:$B,2,FALSE),Z1747))</f>
        <v>2.7430555555555554E-3</v>
      </c>
      <c r="X1747" s="59">
        <f t="shared" si="81"/>
        <v>0</v>
      </c>
      <c r="Y1747" s="59">
        <f t="shared" si="82"/>
        <v>0</v>
      </c>
      <c r="Z1747">
        <f>IF(X1747&gt;Y1747,X1747 - Y1747,VLOOKUP(CONCATENATE(Home!$B$2,-3),Comp_Time!$A:$B,2,FALSE))</f>
        <v>2.7430555555555554E-3</v>
      </c>
      <c r="AA1747">
        <f t="shared" si="83"/>
        <v>0</v>
      </c>
    </row>
    <row r="1748" spans="23:27">
      <c r="W1748">
        <f>IF(AA1748=1, VLOOKUP(CONCATENATE(Home!$B$2,-3),Comp_Time!$A:$B,2,FALSE),IF(Z1748&gt; VLOOKUP(CONCATENATE(Home!$B$2,-3),Comp_Time!$A:$B,2,FALSE),VLOOKUP(CONCATENATE(Home!$B$2,-3),Comp_Time!$A:$B,2,FALSE),Z1748))</f>
        <v>2.7430555555555554E-3</v>
      </c>
      <c r="X1748" s="59">
        <f t="shared" si="81"/>
        <v>0</v>
      </c>
      <c r="Y1748" s="59">
        <f t="shared" si="82"/>
        <v>0</v>
      </c>
      <c r="Z1748">
        <f>IF(X1748&gt;Y1748,X1748 - Y1748,VLOOKUP(CONCATENATE(Home!$B$2,-3),Comp_Time!$A:$B,2,FALSE))</f>
        <v>2.7430555555555554E-3</v>
      </c>
      <c r="AA1748">
        <f t="shared" si="83"/>
        <v>0</v>
      </c>
    </row>
    <row r="1749" spans="23:27">
      <c r="W1749">
        <f>IF(AA1749=1, VLOOKUP(CONCATENATE(Home!$B$2,-3),Comp_Time!$A:$B,2,FALSE),IF(Z1749&gt; VLOOKUP(CONCATENATE(Home!$B$2,-3),Comp_Time!$A:$B,2,FALSE),VLOOKUP(CONCATENATE(Home!$B$2,-3),Comp_Time!$A:$B,2,FALSE),Z1749))</f>
        <v>2.7430555555555554E-3</v>
      </c>
      <c r="X1749" s="59">
        <f t="shared" si="81"/>
        <v>0</v>
      </c>
      <c r="Y1749" s="59">
        <f t="shared" si="82"/>
        <v>0</v>
      </c>
      <c r="Z1749">
        <f>IF(X1749&gt;Y1749,X1749 - Y1749,VLOOKUP(CONCATENATE(Home!$B$2,-3),Comp_Time!$A:$B,2,FALSE))</f>
        <v>2.7430555555555554E-3</v>
      </c>
      <c r="AA1749">
        <f t="shared" si="83"/>
        <v>0</v>
      </c>
    </row>
    <row r="1750" spans="23:27">
      <c r="W1750">
        <f>IF(AA1750=1, VLOOKUP(CONCATENATE(Home!$B$2,-3),Comp_Time!$A:$B,2,FALSE),IF(Z1750&gt; VLOOKUP(CONCATENATE(Home!$B$2,-3),Comp_Time!$A:$B,2,FALSE),VLOOKUP(CONCATENATE(Home!$B$2,-3),Comp_Time!$A:$B,2,FALSE),Z1750))</f>
        <v>2.7430555555555554E-3</v>
      </c>
      <c r="X1750" s="59">
        <f t="shared" si="81"/>
        <v>0</v>
      </c>
      <c r="Y1750" s="59">
        <f t="shared" si="82"/>
        <v>0</v>
      </c>
      <c r="Z1750">
        <f>IF(X1750&gt;Y1750,X1750 - Y1750,VLOOKUP(CONCATENATE(Home!$B$2,-3),Comp_Time!$A:$B,2,FALSE))</f>
        <v>2.7430555555555554E-3</v>
      </c>
      <c r="AA1750">
        <f t="shared" si="83"/>
        <v>0</v>
      </c>
    </row>
    <row r="1751" spans="23:27">
      <c r="W1751">
        <f>IF(AA1751=1, VLOOKUP(CONCATENATE(Home!$B$2,-3),Comp_Time!$A:$B,2,FALSE),IF(Z1751&gt; VLOOKUP(CONCATENATE(Home!$B$2,-3),Comp_Time!$A:$B,2,FALSE),VLOOKUP(CONCATENATE(Home!$B$2,-3),Comp_Time!$A:$B,2,FALSE),Z1751))</f>
        <v>2.7430555555555554E-3</v>
      </c>
      <c r="X1751" s="59">
        <f t="shared" si="81"/>
        <v>0</v>
      </c>
      <c r="Y1751" s="59">
        <f t="shared" si="82"/>
        <v>0</v>
      </c>
      <c r="Z1751">
        <f>IF(X1751&gt;Y1751,X1751 - Y1751,VLOOKUP(CONCATENATE(Home!$B$2,-3),Comp_Time!$A:$B,2,FALSE))</f>
        <v>2.7430555555555554E-3</v>
      </c>
      <c r="AA1751">
        <f t="shared" si="83"/>
        <v>0</v>
      </c>
    </row>
    <row r="1752" spans="23:27">
      <c r="W1752">
        <f>IF(AA1752=1, VLOOKUP(CONCATENATE(Home!$B$2,-3),Comp_Time!$A:$B,2,FALSE),IF(Z1752&gt; VLOOKUP(CONCATENATE(Home!$B$2,-3),Comp_Time!$A:$B,2,FALSE),VLOOKUP(CONCATENATE(Home!$B$2,-3),Comp_Time!$A:$B,2,FALSE),Z1752))</f>
        <v>2.7430555555555554E-3</v>
      </c>
      <c r="X1752" s="59">
        <f t="shared" si="81"/>
        <v>0</v>
      </c>
      <c r="Y1752" s="59">
        <f t="shared" si="82"/>
        <v>0</v>
      </c>
      <c r="Z1752">
        <f>IF(X1752&gt;Y1752,X1752 - Y1752,VLOOKUP(CONCATENATE(Home!$B$2,-3),Comp_Time!$A:$B,2,FALSE))</f>
        <v>2.7430555555555554E-3</v>
      </c>
      <c r="AA1752">
        <f t="shared" si="83"/>
        <v>0</v>
      </c>
    </row>
    <row r="1753" spans="23:27">
      <c r="W1753">
        <f>IF(AA1753=1, VLOOKUP(CONCATENATE(Home!$B$2,-3),Comp_Time!$A:$B,2,FALSE),IF(Z1753&gt; VLOOKUP(CONCATENATE(Home!$B$2,-3),Comp_Time!$A:$B,2,FALSE),VLOOKUP(CONCATENATE(Home!$B$2,-3),Comp_Time!$A:$B,2,FALSE),Z1753))</f>
        <v>2.7430555555555554E-3</v>
      </c>
      <c r="X1753" s="59">
        <f t="shared" si="81"/>
        <v>0</v>
      </c>
      <c r="Y1753" s="59">
        <f t="shared" si="82"/>
        <v>0</v>
      </c>
      <c r="Z1753">
        <f>IF(X1753&gt;Y1753,X1753 - Y1753,VLOOKUP(CONCATENATE(Home!$B$2,-3),Comp_Time!$A:$B,2,FALSE))</f>
        <v>2.7430555555555554E-3</v>
      </c>
      <c r="AA1753">
        <f t="shared" si="83"/>
        <v>0</v>
      </c>
    </row>
    <row r="1754" spans="23:27">
      <c r="W1754">
        <f>IF(AA1754=1, VLOOKUP(CONCATENATE(Home!$B$2,-3),Comp_Time!$A:$B,2,FALSE),IF(Z1754&gt; VLOOKUP(CONCATENATE(Home!$B$2,-3),Comp_Time!$A:$B,2,FALSE),VLOOKUP(CONCATENATE(Home!$B$2,-3),Comp_Time!$A:$B,2,FALSE),Z1754))</f>
        <v>2.7430555555555554E-3</v>
      </c>
      <c r="X1754" s="59">
        <f t="shared" si="81"/>
        <v>0</v>
      </c>
      <c r="Y1754" s="59">
        <f t="shared" si="82"/>
        <v>0</v>
      </c>
      <c r="Z1754">
        <f>IF(X1754&gt;Y1754,X1754 - Y1754,VLOOKUP(CONCATENATE(Home!$B$2,-3),Comp_Time!$A:$B,2,FALSE))</f>
        <v>2.7430555555555554E-3</v>
      </c>
      <c r="AA1754">
        <f t="shared" si="83"/>
        <v>0</v>
      </c>
    </row>
    <row r="1755" spans="23:27">
      <c r="W1755">
        <f>IF(AA1755=1, VLOOKUP(CONCATENATE(Home!$B$2,-3),Comp_Time!$A:$B,2,FALSE),IF(Z1755&gt; VLOOKUP(CONCATENATE(Home!$B$2,-3),Comp_Time!$A:$B,2,FALSE),VLOOKUP(CONCATENATE(Home!$B$2,-3),Comp_Time!$A:$B,2,FALSE),Z1755))</f>
        <v>2.7430555555555554E-3</v>
      </c>
      <c r="X1755" s="59">
        <f t="shared" si="81"/>
        <v>0</v>
      </c>
      <c r="Y1755" s="59">
        <f t="shared" si="82"/>
        <v>0</v>
      </c>
      <c r="Z1755">
        <f>IF(X1755&gt;Y1755,X1755 - Y1755,VLOOKUP(CONCATENATE(Home!$B$2,-3),Comp_Time!$A:$B,2,FALSE))</f>
        <v>2.7430555555555554E-3</v>
      </c>
      <c r="AA1755">
        <f t="shared" si="83"/>
        <v>0</v>
      </c>
    </row>
    <row r="1756" spans="23:27">
      <c r="W1756">
        <f>IF(AA1756=1, VLOOKUP(CONCATENATE(Home!$B$2,-3),Comp_Time!$A:$B,2,FALSE),IF(Z1756&gt; VLOOKUP(CONCATENATE(Home!$B$2,-3),Comp_Time!$A:$B,2,FALSE),VLOOKUP(CONCATENATE(Home!$B$2,-3),Comp_Time!$A:$B,2,FALSE),Z1756))</f>
        <v>2.7430555555555554E-3</v>
      </c>
      <c r="X1756" s="59">
        <f t="shared" si="81"/>
        <v>0</v>
      </c>
      <c r="Y1756" s="59">
        <f t="shared" si="82"/>
        <v>0</v>
      </c>
      <c r="Z1756">
        <f>IF(X1756&gt;Y1756,X1756 - Y1756,VLOOKUP(CONCATENATE(Home!$B$2,-3),Comp_Time!$A:$B,2,FALSE))</f>
        <v>2.7430555555555554E-3</v>
      </c>
      <c r="AA1756">
        <f t="shared" si="83"/>
        <v>0</v>
      </c>
    </row>
    <row r="1757" spans="23:27">
      <c r="W1757">
        <f>IF(AA1757=1, VLOOKUP(CONCATENATE(Home!$B$2,-3),Comp_Time!$A:$B,2,FALSE),IF(Z1757&gt; VLOOKUP(CONCATENATE(Home!$B$2,-3),Comp_Time!$A:$B,2,FALSE),VLOOKUP(CONCATENATE(Home!$B$2,-3),Comp_Time!$A:$B,2,FALSE),Z1757))</f>
        <v>2.7430555555555554E-3</v>
      </c>
      <c r="X1757" s="59">
        <f t="shared" si="81"/>
        <v>0</v>
      </c>
      <c r="Y1757" s="59">
        <f t="shared" si="82"/>
        <v>0</v>
      </c>
      <c r="Z1757">
        <f>IF(X1757&gt;Y1757,X1757 - Y1757,VLOOKUP(CONCATENATE(Home!$B$2,-3),Comp_Time!$A:$B,2,FALSE))</f>
        <v>2.7430555555555554E-3</v>
      </c>
      <c r="AA1757">
        <f t="shared" si="83"/>
        <v>0</v>
      </c>
    </row>
    <row r="1758" spans="23:27">
      <c r="W1758">
        <f>IF(AA1758=1, VLOOKUP(CONCATENATE(Home!$B$2,-3),Comp_Time!$A:$B,2,FALSE),IF(Z1758&gt; VLOOKUP(CONCATENATE(Home!$B$2,-3),Comp_Time!$A:$B,2,FALSE),VLOOKUP(CONCATENATE(Home!$B$2,-3),Comp_Time!$A:$B,2,FALSE),Z1758))</f>
        <v>2.7430555555555554E-3</v>
      </c>
      <c r="X1758" s="59">
        <f t="shared" si="81"/>
        <v>0</v>
      </c>
      <c r="Y1758" s="59">
        <f t="shared" si="82"/>
        <v>0</v>
      </c>
      <c r="Z1758">
        <f>IF(X1758&gt;Y1758,X1758 - Y1758,VLOOKUP(CONCATENATE(Home!$B$2,-3),Comp_Time!$A:$B,2,FALSE))</f>
        <v>2.7430555555555554E-3</v>
      </c>
      <c r="AA1758">
        <f t="shared" si="83"/>
        <v>0</v>
      </c>
    </row>
    <row r="1759" spans="23:27">
      <c r="W1759">
        <f>IF(AA1759=1, VLOOKUP(CONCATENATE(Home!$B$2,-3),Comp_Time!$A:$B,2,FALSE),IF(Z1759&gt; VLOOKUP(CONCATENATE(Home!$B$2,-3),Comp_Time!$A:$B,2,FALSE),VLOOKUP(CONCATENATE(Home!$B$2,-3),Comp_Time!$A:$B,2,FALSE),Z1759))</f>
        <v>2.7430555555555554E-3</v>
      </c>
      <c r="X1759" s="59">
        <f t="shared" si="81"/>
        <v>0</v>
      </c>
      <c r="Y1759" s="59">
        <f t="shared" si="82"/>
        <v>0</v>
      </c>
      <c r="Z1759">
        <f>IF(X1759&gt;Y1759,X1759 - Y1759,VLOOKUP(CONCATENATE(Home!$B$2,-3),Comp_Time!$A:$B,2,FALSE))</f>
        <v>2.7430555555555554E-3</v>
      </c>
      <c r="AA1759">
        <f t="shared" si="83"/>
        <v>0</v>
      </c>
    </row>
    <row r="1760" spans="23:27">
      <c r="W1760">
        <f>IF(AA1760=1, VLOOKUP(CONCATENATE(Home!$B$2,-3),Comp_Time!$A:$B,2,FALSE),IF(Z1760&gt; VLOOKUP(CONCATENATE(Home!$B$2,-3),Comp_Time!$A:$B,2,FALSE),VLOOKUP(CONCATENATE(Home!$B$2,-3),Comp_Time!$A:$B,2,FALSE),Z1760))</f>
        <v>2.7430555555555554E-3</v>
      </c>
      <c r="X1760" s="59">
        <f t="shared" si="81"/>
        <v>0</v>
      </c>
      <c r="Y1760" s="59">
        <f t="shared" si="82"/>
        <v>0</v>
      </c>
      <c r="Z1760">
        <f>IF(X1760&gt;Y1760,X1760 - Y1760,VLOOKUP(CONCATENATE(Home!$B$2,-3),Comp_Time!$A:$B,2,FALSE))</f>
        <v>2.7430555555555554E-3</v>
      </c>
      <c r="AA1760">
        <f t="shared" si="83"/>
        <v>0</v>
      </c>
    </row>
    <row r="1761" spans="23:27">
      <c r="W1761">
        <f>IF(AA1761=1, VLOOKUP(CONCATENATE(Home!$B$2,-3),Comp_Time!$A:$B,2,FALSE),IF(Z1761&gt; VLOOKUP(CONCATENATE(Home!$B$2,-3),Comp_Time!$A:$B,2,FALSE),VLOOKUP(CONCATENATE(Home!$B$2,-3),Comp_Time!$A:$B,2,FALSE),Z1761))</f>
        <v>2.7430555555555554E-3</v>
      </c>
      <c r="X1761" s="59">
        <f t="shared" si="81"/>
        <v>0</v>
      </c>
      <c r="Y1761" s="59">
        <f t="shared" si="82"/>
        <v>0</v>
      </c>
      <c r="Z1761">
        <f>IF(X1761&gt;Y1761,X1761 - Y1761,VLOOKUP(CONCATENATE(Home!$B$2,-3),Comp_Time!$A:$B,2,FALSE))</f>
        <v>2.7430555555555554E-3</v>
      </c>
      <c r="AA1761">
        <f t="shared" si="83"/>
        <v>0</v>
      </c>
    </row>
    <row r="1762" spans="23:27">
      <c r="W1762">
        <f>IF(AA1762=1, VLOOKUP(CONCATENATE(Home!$B$2,-3),Comp_Time!$A:$B,2,FALSE),IF(Z1762&gt; VLOOKUP(CONCATENATE(Home!$B$2,-3),Comp_Time!$A:$B,2,FALSE),VLOOKUP(CONCATENATE(Home!$B$2,-3),Comp_Time!$A:$B,2,FALSE),Z1762))</f>
        <v>2.7430555555555554E-3</v>
      </c>
      <c r="X1762" s="59">
        <f t="shared" si="81"/>
        <v>0</v>
      </c>
      <c r="Y1762" s="59">
        <f t="shared" si="82"/>
        <v>0</v>
      </c>
      <c r="Z1762">
        <f>IF(X1762&gt;Y1762,X1762 - Y1762,VLOOKUP(CONCATENATE(Home!$B$2,-3),Comp_Time!$A:$B,2,FALSE))</f>
        <v>2.7430555555555554E-3</v>
      </c>
      <c r="AA1762">
        <f t="shared" si="83"/>
        <v>0</v>
      </c>
    </row>
    <row r="1763" spans="23:27">
      <c r="W1763">
        <f>IF(AA1763=1, VLOOKUP(CONCATENATE(Home!$B$2,-3),Comp_Time!$A:$B,2,FALSE),IF(Z1763&gt; VLOOKUP(CONCATENATE(Home!$B$2,-3),Comp_Time!$A:$B,2,FALSE),VLOOKUP(CONCATENATE(Home!$B$2,-3),Comp_Time!$A:$B,2,FALSE),Z1763))</f>
        <v>2.7430555555555554E-3</v>
      </c>
      <c r="X1763" s="59">
        <f t="shared" si="81"/>
        <v>0</v>
      </c>
      <c r="Y1763" s="59">
        <f t="shared" si="82"/>
        <v>0</v>
      </c>
      <c r="Z1763">
        <f>IF(X1763&gt;Y1763,X1763 - Y1763,VLOOKUP(CONCATENATE(Home!$B$2,-3),Comp_Time!$A:$B,2,FALSE))</f>
        <v>2.7430555555555554E-3</v>
      </c>
      <c r="AA1763">
        <f t="shared" si="83"/>
        <v>0</v>
      </c>
    </row>
    <row r="1764" spans="23:27">
      <c r="W1764">
        <f>IF(AA1764=1, VLOOKUP(CONCATENATE(Home!$B$2,-3),Comp_Time!$A:$B,2,FALSE),IF(Z1764&gt; VLOOKUP(CONCATENATE(Home!$B$2,-3),Comp_Time!$A:$B,2,FALSE),VLOOKUP(CONCATENATE(Home!$B$2,-3),Comp_Time!$A:$B,2,FALSE),Z1764))</f>
        <v>2.7430555555555554E-3</v>
      </c>
      <c r="X1764" s="59">
        <f t="shared" si="81"/>
        <v>0</v>
      </c>
      <c r="Y1764" s="59">
        <f t="shared" si="82"/>
        <v>0</v>
      </c>
      <c r="Z1764">
        <f>IF(X1764&gt;Y1764,X1764 - Y1764,VLOOKUP(CONCATENATE(Home!$B$2,-3),Comp_Time!$A:$B,2,FALSE))</f>
        <v>2.7430555555555554E-3</v>
      </c>
      <c r="AA1764">
        <f t="shared" si="83"/>
        <v>0</v>
      </c>
    </row>
    <row r="1765" spans="23:27">
      <c r="W1765">
        <f>IF(AA1765=1, VLOOKUP(CONCATENATE(Home!$B$2,-3),Comp_Time!$A:$B,2,FALSE),IF(Z1765&gt; VLOOKUP(CONCATENATE(Home!$B$2,-3),Comp_Time!$A:$B,2,FALSE),VLOOKUP(CONCATENATE(Home!$B$2,-3),Comp_Time!$A:$B,2,FALSE),Z1765))</f>
        <v>2.7430555555555554E-3</v>
      </c>
      <c r="X1765" s="59">
        <f t="shared" si="81"/>
        <v>0</v>
      </c>
      <c r="Y1765" s="59">
        <f t="shared" si="82"/>
        <v>0</v>
      </c>
      <c r="Z1765">
        <f>IF(X1765&gt;Y1765,X1765 - Y1765,VLOOKUP(CONCATENATE(Home!$B$2,-3),Comp_Time!$A:$B,2,FALSE))</f>
        <v>2.7430555555555554E-3</v>
      </c>
      <c r="AA1765">
        <f t="shared" si="83"/>
        <v>0</v>
      </c>
    </row>
    <row r="1766" spans="23:27">
      <c r="W1766">
        <f>IF(AA1766=1, VLOOKUP(CONCATENATE(Home!$B$2,-3),Comp_Time!$A:$B,2,FALSE),IF(Z1766&gt; VLOOKUP(CONCATENATE(Home!$B$2,-3),Comp_Time!$A:$B,2,FALSE),VLOOKUP(CONCATENATE(Home!$B$2,-3),Comp_Time!$A:$B,2,FALSE),Z1766))</f>
        <v>2.7430555555555554E-3</v>
      </c>
      <c r="X1766" s="59">
        <f t="shared" si="81"/>
        <v>0</v>
      </c>
      <c r="Y1766" s="59">
        <f t="shared" si="82"/>
        <v>0</v>
      </c>
      <c r="Z1766">
        <f>IF(X1766&gt;Y1766,X1766 - Y1766,VLOOKUP(CONCATENATE(Home!$B$2,-3),Comp_Time!$A:$B,2,FALSE))</f>
        <v>2.7430555555555554E-3</v>
      </c>
      <c r="AA1766">
        <f t="shared" si="83"/>
        <v>0</v>
      </c>
    </row>
    <row r="1767" spans="23:27">
      <c r="W1767">
        <f>IF(AA1767=1, VLOOKUP(CONCATENATE(Home!$B$2,-3),Comp_Time!$A:$B,2,FALSE),IF(Z1767&gt; VLOOKUP(CONCATENATE(Home!$B$2,-3),Comp_Time!$A:$B,2,FALSE),VLOOKUP(CONCATENATE(Home!$B$2,-3),Comp_Time!$A:$B,2,FALSE),Z1767))</f>
        <v>2.7430555555555554E-3</v>
      </c>
      <c r="X1767" s="59">
        <f t="shared" si="81"/>
        <v>0</v>
      </c>
      <c r="Y1767" s="59">
        <f t="shared" si="82"/>
        <v>0</v>
      </c>
      <c r="Z1767">
        <f>IF(X1767&gt;Y1767,X1767 - Y1767,VLOOKUP(CONCATENATE(Home!$B$2,-3),Comp_Time!$A:$B,2,FALSE))</f>
        <v>2.7430555555555554E-3</v>
      </c>
      <c r="AA1767">
        <f t="shared" si="83"/>
        <v>0</v>
      </c>
    </row>
    <row r="1768" spans="23:27">
      <c r="W1768">
        <f>IF(AA1768=1, VLOOKUP(CONCATENATE(Home!$B$2,-3),Comp_Time!$A:$B,2,FALSE),IF(Z1768&gt; VLOOKUP(CONCATENATE(Home!$B$2,-3),Comp_Time!$A:$B,2,FALSE),VLOOKUP(CONCATENATE(Home!$B$2,-3),Comp_Time!$A:$B,2,FALSE),Z1768))</f>
        <v>2.7430555555555554E-3</v>
      </c>
      <c r="X1768" s="59">
        <f t="shared" si="81"/>
        <v>0</v>
      </c>
      <c r="Y1768" s="59">
        <f t="shared" si="82"/>
        <v>0</v>
      </c>
      <c r="Z1768">
        <f>IF(X1768&gt;Y1768,X1768 - Y1768,VLOOKUP(CONCATENATE(Home!$B$2,-3),Comp_Time!$A:$B,2,FALSE))</f>
        <v>2.7430555555555554E-3</v>
      </c>
      <c r="AA1768">
        <f t="shared" si="83"/>
        <v>0</v>
      </c>
    </row>
    <row r="1769" spans="23:27">
      <c r="W1769">
        <f>IF(AA1769=1, VLOOKUP(CONCATENATE(Home!$B$2,-3),Comp_Time!$A:$B,2,FALSE),IF(Z1769&gt; VLOOKUP(CONCATENATE(Home!$B$2,-3),Comp_Time!$A:$B,2,FALSE),VLOOKUP(CONCATENATE(Home!$B$2,-3),Comp_Time!$A:$B,2,FALSE),Z1769))</f>
        <v>2.7430555555555554E-3</v>
      </c>
      <c r="X1769" s="59">
        <f t="shared" si="81"/>
        <v>0</v>
      </c>
      <c r="Y1769" s="59">
        <f t="shared" si="82"/>
        <v>0</v>
      </c>
      <c r="Z1769">
        <f>IF(X1769&gt;Y1769,X1769 - Y1769,VLOOKUP(CONCATENATE(Home!$B$2,-3),Comp_Time!$A:$B,2,FALSE))</f>
        <v>2.7430555555555554E-3</v>
      </c>
      <c r="AA1769">
        <f t="shared" si="83"/>
        <v>0</v>
      </c>
    </row>
    <row r="1770" spans="23:27">
      <c r="W1770">
        <f>IF(AA1770=1, VLOOKUP(CONCATENATE(Home!$B$2,-3),Comp_Time!$A:$B,2,FALSE),IF(Z1770&gt; VLOOKUP(CONCATENATE(Home!$B$2,-3),Comp_Time!$A:$B,2,FALSE),VLOOKUP(CONCATENATE(Home!$B$2,-3),Comp_Time!$A:$B,2,FALSE),Z1770))</f>
        <v>2.7430555555555554E-3</v>
      </c>
      <c r="X1770" s="59">
        <f t="shared" si="81"/>
        <v>0</v>
      </c>
      <c r="Y1770" s="59">
        <f t="shared" si="82"/>
        <v>0</v>
      </c>
      <c r="Z1770">
        <f>IF(X1770&gt;Y1770,X1770 - Y1770,VLOOKUP(CONCATENATE(Home!$B$2,-3),Comp_Time!$A:$B,2,FALSE))</f>
        <v>2.7430555555555554E-3</v>
      </c>
      <c r="AA1770">
        <f t="shared" si="83"/>
        <v>0</v>
      </c>
    </row>
    <row r="1771" spans="23:27">
      <c r="W1771">
        <f>IF(AA1771=1, VLOOKUP(CONCATENATE(Home!$B$2,-3),Comp_Time!$A:$B,2,FALSE),IF(Z1771&gt; VLOOKUP(CONCATENATE(Home!$B$2,-3),Comp_Time!$A:$B,2,FALSE),VLOOKUP(CONCATENATE(Home!$B$2,-3),Comp_Time!$A:$B,2,FALSE),Z1771))</f>
        <v>2.7430555555555554E-3</v>
      </c>
      <c r="X1771" s="59">
        <f t="shared" si="81"/>
        <v>0</v>
      </c>
      <c r="Y1771" s="59">
        <f t="shared" si="82"/>
        <v>0</v>
      </c>
      <c r="Z1771">
        <f>IF(X1771&gt;Y1771,X1771 - Y1771,VLOOKUP(CONCATENATE(Home!$B$2,-3),Comp_Time!$A:$B,2,FALSE))</f>
        <v>2.7430555555555554E-3</v>
      </c>
      <c r="AA1771">
        <f t="shared" si="83"/>
        <v>0</v>
      </c>
    </row>
    <row r="1772" spans="23:27">
      <c r="W1772">
        <f>IF(AA1772=1, VLOOKUP(CONCATENATE(Home!$B$2,-3),Comp_Time!$A:$B,2,FALSE),IF(Z1772&gt; VLOOKUP(CONCATENATE(Home!$B$2,-3),Comp_Time!$A:$B,2,FALSE),VLOOKUP(CONCATENATE(Home!$B$2,-3),Comp_Time!$A:$B,2,FALSE),Z1772))</f>
        <v>2.7430555555555554E-3</v>
      </c>
      <c r="X1772" s="59">
        <f t="shared" si="81"/>
        <v>0</v>
      </c>
      <c r="Y1772" s="59">
        <f t="shared" si="82"/>
        <v>0</v>
      </c>
      <c r="Z1772">
        <f>IF(X1772&gt;Y1772,X1772 - Y1772,VLOOKUP(CONCATENATE(Home!$B$2,-3),Comp_Time!$A:$B,2,FALSE))</f>
        <v>2.7430555555555554E-3</v>
      </c>
      <c r="AA1772">
        <f t="shared" si="83"/>
        <v>0</v>
      </c>
    </row>
    <row r="1773" spans="23:27">
      <c r="W1773">
        <f>IF(AA1773=1, VLOOKUP(CONCATENATE(Home!$B$2,-3),Comp_Time!$A:$B,2,FALSE),IF(Z1773&gt; VLOOKUP(CONCATENATE(Home!$B$2,-3),Comp_Time!$A:$B,2,FALSE),VLOOKUP(CONCATENATE(Home!$B$2,-3),Comp_Time!$A:$B,2,FALSE),Z1773))</f>
        <v>2.7430555555555554E-3</v>
      </c>
      <c r="X1773" s="59">
        <f t="shared" si="81"/>
        <v>0</v>
      </c>
      <c r="Y1773" s="59">
        <f t="shared" si="82"/>
        <v>0</v>
      </c>
      <c r="Z1773">
        <f>IF(X1773&gt;Y1773,X1773 - Y1773,VLOOKUP(CONCATENATE(Home!$B$2,-3),Comp_Time!$A:$B,2,FALSE))</f>
        <v>2.7430555555555554E-3</v>
      </c>
      <c r="AA1773">
        <f t="shared" si="83"/>
        <v>0</v>
      </c>
    </row>
    <row r="1774" spans="23:27">
      <c r="W1774">
        <f>IF(AA1774=1, VLOOKUP(CONCATENATE(Home!$B$2,-3),Comp_Time!$A:$B,2,FALSE),IF(Z1774&gt; VLOOKUP(CONCATENATE(Home!$B$2,-3),Comp_Time!$A:$B,2,FALSE),VLOOKUP(CONCATENATE(Home!$B$2,-3),Comp_Time!$A:$B,2,FALSE),Z1774))</f>
        <v>2.7430555555555554E-3</v>
      </c>
      <c r="X1774" s="59">
        <f t="shared" si="81"/>
        <v>0</v>
      </c>
      <c r="Y1774" s="59">
        <f t="shared" si="82"/>
        <v>0</v>
      </c>
      <c r="Z1774">
        <f>IF(X1774&gt;Y1774,X1774 - Y1774,VLOOKUP(CONCATENATE(Home!$B$2,-3),Comp_Time!$A:$B,2,FALSE))</f>
        <v>2.7430555555555554E-3</v>
      </c>
      <c r="AA1774">
        <f t="shared" si="83"/>
        <v>0</v>
      </c>
    </row>
    <row r="1775" spans="23:27">
      <c r="W1775">
        <f>IF(AA1775=1, VLOOKUP(CONCATENATE(Home!$B$2,-3),Comp_Time!$A:$B,2,FALSE),IF(Z1775&gt; VLOOKUP(CONCATENATE(Home!$B$2,-3),Comp_Time!$A:$B,2,FALSE),VLOOKUP(CONCATENATE(Home!$B$2,-3),Comp_Time!$A:$B,2,FALSE),Z1775))</f>
        <v>2.7430555555555554E-3</v>
      </c>
      <c r="X1775" s="59">
        <f t="shared" si="81"/>
        <v>0</v>
      </c>
      <c r="Y1775" s="59">
        <f t="shared" si="82"/>
        <v>0</v>
      </c>
      <c r="Z1775">
        <f>IF(X1775&gt;Y1775,X1775 - Y1775,VLOOKUP(CONCATENATE(Home!$B$2,-3),Comp_Time!$A:$B,2,FALSE))</f>
        <v>2.7430555555555554E-3</v>
      </c>
      <c r="AA1775">
        <f t="shared" si="83"/>
        <v>0</v>
      </c>
    </row>
    <row r="1776" spans="23:27">
      <c r="W1776">
        <f>IF(AA1776=1, VLOOKUP(CONCATENATE(Home!$B$2,-3),Comp_Time!$A:$B,2,FALSE),IF(Z1776&gt; VLOOKUP(CONCATENATE(Home!$B$2,-3),Comp_Time!$A:$B,2,FALSE),VLOOKUP(CONCATENATE(Home!$B$2,-3),Comp_Time!$A:$B,2,FALSE),Z1776))</f>
        <v>2.7430555555555554E-3</v>
      </c>
      <c r="X1776" s="59">
        <f t="shared" si="81"/>
        <v>0</v>
      </c>
      <c r="Y1776" s="59">
        <f t="shared" si="82"/>
        <v>0</v>
      </c>
      <c r="Z1776">
        <f>IF(X1776&gt;Y1776,X1776 - Y1776,VLOOKUP(CONCATENATE(Home!$B$2,-3),Comp_Time!$A:$B,2,FALSE))</f>
        <v>2.7430555555555554E-3</v>
      </c>
      <c r="AA1776">
        <f t="shared" si="83"/>
        <v>0</v>
      </c>
    </row>
    <row r="1777" spans="23:27">
      <c r="W1777">
        <f>IF(AA1777=1, VLOOKUP(CONCATENATE(Home!$B$2,-3),Comp_Time!$A:$B,2,FALSE),IF(Z1777&gt; VLOOKUP(CONCATENATE(Home!$B$2,-3),Comp_Time!$A:$B,2,FALSE),VLOOKUP(CONCATENATE(Home!$B$2,-3),Comp_Time!$A:$B,2,FALSE),Z1777))</f>
        <v>2.7430555555555554E-3</v>
      </c>
      <c r="X1777" s="59">
        <f t="shared" si="81"/>
        <v>0</v>
      </c>
      <c r="Y1777" s="59">
        <f t="shared" si="82"/>
        <v>0</v>
      </c>
      <c r="Z1777">
        <f>IF(X1777&gt;Y1777,X1777 - Y1777,VLOOKUP(CONCATENATE(Home!$B$2,-3),Comp_Time!$A:$B,2,FALSE))</f>
        <v>2.7430555555555554E-3</v>
      </c>
      <c r="AA1777">
        <f t="shared" si="83"/>
        <v>0</v>
      </c>
    </row>
    <row r="1778" spans="23:27">
      <c r="W1778">
        <f>IF(AA1778=1, VLOOKUP(CONCATENATE(Home!$B$2,-3),Comp_Time!$A:$B,2,FALSE),IF(Z1778&gt; VLOOKUP(CONCATENATE(Home!$B$2,-3),Comp_Time!$A:$B,2,FALSE),VLOOKUP(CONCATENATE(Home!$B$2,-3),Comp_Time!$A:$B,2,FALSE),Z1778))</f>
        <v>2.7430555555555554E-3</v>
      </c>
      <c r="X1778" s="59">
        <f t="shared" si="81"/>
        <v>0</v>
      </c>
      <c r="Y1778" s="59">
        <f t="shared" si="82"/>
        <v>0</v>
      </c>
      <c r="Z1778">
        <f>IF(X1778&gt;Y1778,X1778 - Y1778,VLOOKUP(CONCATENATE(Home!$B$2,-3),Comp_Time!$A:$B,2,FALSE))</f>
        <v>2.7430555555555554E-3</v>
      </c>
      <c r="AA1778">
        <f t="shared" si="83"/>
        <v>0</v>
      </c>
    </row>
    <row r="1779" spans="23:27">
      <c r="W1779">
        <f>IF(AA1779=1, VLOOKUP(CONCATENATE(Home!$B$2,-3),Comp_Time!$A:$B,2,FALSE),IF(Z1779&gt; VLOOKUP(CONCATENATE(Home!$B$2,-3),Comp_Time!$A:$B,2,FALSE),VLOOKUP(CONCATENATE(Home!$B$2,-3),Comp_Time!$A:$B,2,FALSE),Z1779))</f>
        <v>2.7430555555555554E-3</v>
      </c>
      <c r="X1779" s="59">
        <f t="shared" si="81"/>
        <v>0</v>
      </c>
      <c r="Y1779" s="59">
        <f t="shared" si="82"/>
        <v>0</v>
      </c>
      <c r="Z1779">
        <f>IF(X1779&gt;Y1779,X1779 - Y1779,VLOOKUP(CONCATENATE(Home!$B$2,-3),Comp_Time!$A:$B,2,FALSE))</f>
        <v>2.7430555555555554E-3</v>
      </c>
      <c r="AA1779">
        <f t="shared" si="83"/>
        <v>0</v>
      </c>
    </row>
    <row r="1780" spans="23:27">
      <c r="W1780">
        <f>IF(AA1780=1, VLOOKUP(CONCATENATE(Home!$B$2,-3),Comp_Time!$A:$B,2,FALSE),IF(Z1780&gt; VLOOKUP(CONCATENATE(Home!$B$2,-3),Comp_Time!$A:$B,2,FALSE),VLOOKUP(CONCATENATE(Home!$B$2,-3),Comp_Time!$A:$B,2,FALSE),Z1780))</f>
        <v>2.7430555555555554E-3</v>
      </c>
      <c r="X1780" s="59">
        <f t="shared" si="81"/>
        <v>0</v>
      </c>
      <c r="Y1780" s="59">
        <f t="shared" si="82"/>
        <v>0</v>
      </c>
      <c r="Z1780">
        <f>IF(X1780&gt;Y1780,X1780 - Y1780,VLOOKUP(CONCATENATE(Home!$B$2,-3),Comp_Time!$A:$B,2,FALSE))</f>
        <v>2.7430555555555554E-3</v>
      </c>
      <c r="AA1780">
        <f t="shared" si="83"/>
        <v>0</v>
      </c>
    </row>
    <row r="1781" spans="23:27">
      <c r="W1781">
        <f>IF(AA1781=1, VLOOKUP(CONCATENATE(Home!$B$2,-3),Comp_Time!$A:$B,2,FALSE),IF(Z1781&gt; VLOOKUP(CONCATENATE(Home!$B$2,-3),Comp_Time!$A:$B,2,FALSE),VLOOKUP(CONCATENATE(Home!$B$2,-3),Comp_Time!$A:$B,2,FALSE),Z1781))</f>
        <v>2.7430555555555554E-3</v>
      </c>
      <c r="X1781" s="59">
        <f t="shared" si="81"/>
        <v>0</v>
      </c>
      <c r="Y1781" s="59">
        <f t="shared" si="82"/>
        <v>0</v>
      </c>
      <c r="Z1781">
        <f>IF(X1781&gt;Y1781,X1781 - Y1781,VLOOKUP(CONCATENATE(Home!$B$2,-3),Comp_Time!$A:$B,2,FALSE))</f>
        <v>2.7430555555555554E-3</v>
      </c>
      <c r="AA1781">
        <f t="shared" si="83"/>
        <v>0</v>
      </c>
    </row>
    <row r="1782" spans="23:27">
      <c r="W1782">
        <f>IF(AA1782=1, VLOOKUP(CONCATENATE(Home!$B$2,-3),Comp_Time!$A:$B,2,FALSE),IF(Z1782&gt; VLOOKUP(CONCATENATE(Home!$B$2,-3),Comp_Time!$A:$B,2,FALSE),VLOOKUP(CONCATENATE(Home!$B$2,-3),Comp_Time!$A:$B,2,FALSE),Z1782))</f>
        <v>2.7430555555555554E-3</v>
      </c>
      <c r="X1782" s="59">
        <f t="shared" si="81"/>
        <v>0</v>
      </c>
      <c r="Y1782" s="59">
        <f t="shared" si="82"/>
        <v>0</v>
      </c>
      <c r="Z1782">
        <f>IF(X1782&gt;Y1782,X1782 - Y1782,VLOOKUP(CONCATENATE(Home!$B$2,-3),Comp_Time!$A:$B,2,FALSE))</f>
        <v>2.7430555555555554E-3</v>
      </c>
      <c r="AA1782">
        <f t="shared" si="83"/>
        <v>0</v>
      </c>
    </row>
    <row r="1783" spans="23:27">
      <c r="W1783">
        <f>IF(AA1783=1, VLOOKUP(CONCATENATE(Home!$B$2,-3),Comp_Time!$A:$B,2,FALSE),IF(Z1783&gt; VLOOKUP(CONCATENATE(Home!$B$2,-3),Comp_Time!$A:$B,2,FALSE),VLOOKUP(CONCATENATE(Home!$B$2,-3),Comp_Time!$A:$B,2,FALSE),Z1783))</f>
        <v>2.7430555555555554E-3</v>
      </c>
      <c r="X1783" s="59">
        <f t="shared" si="81"/>
        <v>0</v>
      </c>
      <c r="Y1783" s="59">
        <f t="shared" si="82"/>
        <v>0</v>
      </c>
      <c r="Z1783">
        <f>IF(X1783&gt;Y1783,X1783 - Y1783,VLOOKUP(CONCATENATE(Home!$B$2,-3),Comp_Time!$A:$B,2,FALSE))</f>
        <v>2.7430555555555554E-3</v>
      </c>
      <c r="AA1783">
        <f t="shared" si="83"/>
        <v>0</v>
      </c>
    </row>
    <row r="1784" spans="23:27">
      <c r="W1784">
        <f>IF(AA1784=1, VLOOKUP(CONCATENATE(Home!$B$2,-3),Comp_Time!$A:$B,2,FALSE),IF(Z1784&gt; VLOOKUP(CONCATENATE(Home!$B$2,-3),Comp_Time!$A:$B,2,FALSE),VLOOKUP(CONCATENATE(Home!$B$2,-3),Comp_Time!$A:$B,2,FALSE),Z1784))</f>
        <v>2.7430555555555554E-3</v>
      </c>
      <c r="X1784" s="59">
        <f t="shared" si="81"/>
        <v>0</v>
      </c>
      <c r="Y1784" s="59">
        <f t="shared" si="82"/>
        <v>0</v>
      </c>
      <c r="Z1784">
        <f>IF(X1784&gt;Y1784,X1784 - Y1784,VLOOKUP(CONCATENATE(Home!$B$2,-3),Comp_Time!$A:$B,2,FALSE))</f>
        <v>2.7430555555555554E-3</v>
      </c>
      <c r="AA1784">
        <f t="shared" si="83"/>
        <v>0</v>
      </c>
    </row>
    <row r="1785" spans="23:27">
      <c r="W1785">
        <f>IF(AA1785=1, VLOOKUP(CONCATENATE(Home!$B$2,-3),Comp_Time!$A:$B,2,FALSE),IF(Z1785&gt; VLOOKUP(CONCATENATE(Home!$B$2,-3),Comp_Time!$A:$B,2,FALSE),VLOOKUP(CONCATENATE(Home!$B$2,-3),Comp_Time!$A:$B,2,FALSE),Z1785))</f>
        <v>2.7430555555555554E-3</v>
      </c>
      <c r="X1785" s="59">
        <f t="shared" si="81"/>
        <v>0</v>
      </c>
      <c r="Y1785" s="59">
        <f t="shared" si="82"/>
        <v>0</v>
      </c>
      <c r="Z1785">
        <f>IF(X1785&gt;Y1785,X1785 - Y1785,VLOOKUP(CONCATENATE(Home!$B$2,-3),Comp_Time!$A:$B,2,FALSE))</f>
        <v>2.7430555555555554E-3</v>
      </c>
      <c r="AA1785">
        <f t="shared" si="83"/>
        <v>0</v>
      </c>
    </row>
    <row r="1786" spans="23:27">
      <c r="W1786">
        <f>IF(AA1786=1, VLOOKUP(CONCATENATE(Home!$B$2,-3),Comp_Time!$A:$B,2,FALSE),IF(Z1786&gt; VLOOKUP(CONCATENATE(Home!$B$2,-3),Comp_Time!$A:$B,2,FALSE),VLOOKUP(CONCATENATE(Home!$B$2,-3),Comp_Time!$A:$B,2,FALSE),Z1786))</f>
        <v>2.7430555555555554E-3</v>
      </c>
      <c r="X1786" s="59">
        <f t="shared" si="81"/>
        <v>0</v>
      </c>
      <c r="Y1786" s="59">
        <f t="shared" si="82"/>
        <v>0</v>
      </c>
      <c r="Z1786">
        <f>IF(X1786&gt;Y1786,X1786 - Y1786,VLOOKUP(CONCATENATE(Home!$B$2,-3),Comp_Time!$A:$B,2,FALSE))</f>
        <v>2.7430555555555554E-3</v>
      </c>
      <c r="AA1786">
        <f t="shared" si="83"/>
        <v>0</v>
      </c>
    </row>
    <row r="1787" spans="23:27">
      <c r="W1787">
        <f>IF(AA1787=1, VLOOKUP(CONCATENATE(Home!$B$2,-3),Comp_Time!$A:$B,2,FALSE),IF(Z1787&gt; VLOOKUP(CONCATENATE(Home!$B$2,-3),Comp_Time!$A:$B,2,FALSE),VLOOKUP(CONCATENATE(Home!$B$2,-3),Comp_Time!$A:$B,2,FALSE),Z1787))</f>
        <v>2.7430555555555554E-3</v>
      </c>
      <c r="X1787" s="59">
        <f t="shared" si="81"/>
        <v>0</v>
      </c>
      <c r="Y1787" s="59">
        <f t="shared" si="82"/>
        <v>0</v>
      </c>
      <c r="Z1787">
        <f>IF(X1787&gt;Y1787,X1787 - Y1787,VLOOKUP(CONCATENATE(Home!$B$2,-3),Comp_Time!$A:$B,2,FALSE))</f>
        <v>2.7430555555555554E-3</v>
      </c>
      <c r="AA1787">
        <f t="shared" si="83"/>
        <v>0</v>
      </c>
    </row>
    <row r="1788" spans="23:27">
      <c r="W1788">
        <f>IF(AA1788=1, VLOOKUP(CONCATENATE(Home!$B$2,-3),Comp_Time!$A:$B,2,FALSE),IF(Z1788&gt; VLOOKUP(CONCATENATE(Home!$B$2,-3),Comp_Time!$A:$B,2,FALSE),VLOOKUP(CONCATENATE(Home!$B$2,-3),Comp_Time!$A:$B,2,FALSE),Z1788))</f>
        <v>2.7430555555555554E-3</v>
      </c>
      <c r="X1788" s="59">
        <f t="shared" si="81"/>
        <v>0</v>
      </c>
      <c r="Y1788" s="59">
        <f t="shared" si="82"/>
        <v>0</v>
      </c>
      <c r="Z1788">
        <f>IF(X1788&gt;Y1788,X1788 - Y1788,VLOOKUP(CONCATENATE(Home!$B$2,-3),Comp_Time!$A:$B,2,FALSE))</f>
        <v>2.7430555555555554E-3</v>
      </c>
      <c r="AA1788">
        <f t="shared" si="83"/>
        <v>0</v>
      </c>
    </row>
    <row r="1789" spans="23:27">
      <c r="W1789">
        <f>IF(AA1789=1, VLOOKUP(CONCATENATE(Home!$B$2,-3),Comp_Time!$A:$B,2,FALSE),IF(Z1789&gt; VLOOKUP(CONCATENATE(Home!$B$2,-3),Comp_Time!$A:$B,2,FALSE),VLOOKUP(CONCATENATE(Home!$B$2,-3),Comp_Time!$A:$B,2,FALSE),Z1789))</f>
        <v>2.7430555555555554E-3</v>
      </c>
      <c r="X1789" s="59">
        <f t="shared" si="81"/>
        <v>0</v>
      </c>
      <c r="Y1789" s="59">
        <f t="shared" si="82"/>
        <v>0</v>
      </c>
      <c r="Z1789">
        <f>IF(X1789&gt;Y1789,X1789 - Y1789,VLOOKUP(CONCATENATE(Home!$B$2,-3),Comp_Time!$A:$B,2,FALSE))</f>
        <v>2.7430555555555554E-3</v>
      </c>
      <c r="AA1789">
        <f t="shared" si="83"/>
        <v>0</v>
      </c>
    </row>
    <row r="1790" spans="23:27">
      <c r="W1790">
        <f>IF(AA1790=1, VLOOKUP(CONCATENATE(Home!$B$2,-3),Comp_Time!$A:$B,2,FALSE),IF(Z1790&gt; VLOOKUP(CONCATENATE(Home!$B$2,-3),Comp_Time!$A:$B,2,FALSE),VLOOKUP(CONCATENATE(Home!$B$2,-3),Comp_Time!$A:$B,2,FALSE),Z1790))</f>
        <v>2.7430555555555554E-3</v>
      </c>
      <c r="X1790" s="59">
        <f t="shared" si="81"/>
        <v>0</v>
      </c>
      <c r="Y1790" s="59">
        <f t="shared" si="82"/>
        <v>0</v>
      </c>
      <c r="Z1790">
        <f>IF(X1790&gt;Y1790,X1790 - Y1790,VLOOKUP(CONCATENATE(Home!$B$2,-3),Comp_Time!$A:$B,2,FALSE))</f>
        <v>2.7430555555555554E-3</v>
      </c>
      <c r="AA1790">
        <f t="shared" si="83"/>
        <v>0</v>
      </c>
    </row>
    <row r="1791" spans="23:27">
      <c r="W1791">
        <f>IF(AA1791=1, VLOOKUP(CONCATENATE(Home!$B$2,-3),Comp_Time!$A:$B,2,FALSE),IF(Z1791&gt; VLOOKUP(CONCATENATE(Home!$B$2,-3),Comp_Time!$A:$B,2,FALSE),VLOOKUP(CONCATENATE(Home!$B$2,-3),Comp_Time!$A:$B,2,FALSE),Z1791))</f>
        <v>2.7430555555555554E-3</v>
      </c>
      <c r="X1791" s="59">
        <f t="shared" si="81"/>
        <v>0</v>
      </c>
      <c r="Y1791" s="59">
        <f t="shared" si="82"/>
        <v>0</v>
      </c>
      <c r="Z1791">
        <f>IF(X1791&gt;Y1791,X1791 - Y1791,VLOOKUP(CONCATENATE(Home!$B$2,-3),Comp_Time!$A:$B,2,FALSE))</f>
        <v>2.7430555555555554E-3</v>
      </c>
      <c r="AA1791">
        <f t="shared" si="83"/>
        <v>0</v>
      </c>
    </row>
    <row r="1792" spans="23:27">
      <c r="W1792">
        <f>IF(AA1792=1, VLOOKUP(CONCATENATE(Home!$B$2,-3),Comp_Time!$A:$B,2,FALSE),IF(Z1792&gt; VLOOKUP(CONCATENATE(Home!$B$2,-3),Comp_Time!$A:$B,2,FALSE),VLOOKUP(CONCATENATE(Home!$B$2,-3),Comp_Time!$A:$B,2,FALSE),Z1792))</f>
        <v>2.7430555555555554E-3</v>
      </c>
      <c r="X1792" s="59">
        <f t="shared" si="81"/>
        <v>0</v>
      </c>
      <c r="Y1792" s="59">
        <f t="shared" si="82"/>
        <v>0</v>
      </c>
      <c r="Z1792">
        <f>IF(X1792&gt;Y1792,X1792 - Y1792,VLOOKUP(CONCATENATE(Home!$B$2,-3),Comp_Time!$A:$B,2,FALSE))</f>
        <v>2.7430555555555554E-3</v>
      </c>
      <c r="AA1792">
        <f t="shared" si="83"/>
        <v>0</v>
      </c>
    </row>
    <row r="1793" spans="23:27">
      <c r="W1793">
        <f>IF(AA1793=1, VLOOKUP(CONCATENATE(Home!$B$2,-3),Comp_Time!$A:$B,2,FALSE),IF(Z1793&gt; VLOOKUP(CONCATENATE(Home!$B$2,-3),Comp_Time!$A:$B,2,FALSE),VLOOKUP(CONCATENATE(Home!$B$2,-3),Comp_Time!$A:$B,2,FALSE),Z1793))</f>
        <v>2.7430555555555554E-3</v>
      </c>
      <c r="X1793" s="59">
        <f t="shared" si="81"/>
        <v>0</v>
      </c>
      <c r="Y1793" s="59">
        <f t="shared" si="82"/>
        <v>0</v>
      </c>
      <c r="Z1793">
        <f>IF(X1793&gt;Y1793,X1793 - Y1793,VLOOKUP(CONCATENATE(Home!$B$2,-3),Comp_Time!$A:$B,2,FALSE))</f>
        <v>2.7430555555555554E-3</v>
      </c>
      <c r="AA1793">
        <f t="shared" si="83"/>
        <v>0</v>
      </c>
    </row>
    <row r="1794" spans="23:27">
      <c r="W1794">
        <f>IF(AA1794=1, VLOOKUP(CONCATENATE(Home!$B$2,-3),Comp_Time!$A:$B,2,FALSE),IF(Z1794&gt; VLOOKUP(CONCATENATE(Home!$B$2,-3),Comp_Time!$A:$B,2,FALSE),VLOOKUP(CONCATENATE(Home!$B$2,-3),Comp_Time!$A:$B,2,FALSE),Z1794))</f>
        <v>2.7430555555555554E-3</v>
      </c>
      <c r="X1794" s="59">
        <f t="shared" si="81"/>
        <v>0</v>
      </c>
      <c r="Y1794" s="59">
        <f t="shared" si="82"/>
        <v>0</v>
      </c>
      <c r="Z1794">
        <f>IF(X1794&gt;Y1794,X1794 - Y1794,VLOOKUP(CONCATENATE(Home!$B$2,-3),Comp_Time!$A:$B,2,FALSE))</f>
        <v>2.7430555555555554E-3</v>
      </c>
      <c r="AA1794">
        <f t="shared" si="83"/>
        <v>0</v>
      </c>
    </row>
    <row r="1795" spans="23:27">
      <c r="W1795">
        <f>IF(AA1795=1, VLOOKUP(CONCATENATE(Home!$B$2,-3),Comp_Time!$A:$B,2,FALSE),IF(Z1795&gt; VLOOKUP(CONCATENATE(Home!$B$2,-3),Comp_Time!$A:$B,2,FALSE),VLOOKUP(CONCATENATE(Home!$B$2,-3),Comp_Time!$A:$B,2,FALSE),Z1795))</f>
        <v>2.7430555555555554E-3</v>
      </c>
      <c r="X1795" s="59">
        <f t="shared" ref="X1795:X1858" si="84">TIME(HOUR(D1795),MINUTE(D1795),SECOND(D1795))</f>
        <v>0</v>
      </c>
      <c r="Y1795" s="59">
        <f t="shared" ref="Y1795:Y1858" si="85">TIME(HOUR(C1795),MINUTE(C1795),SECOND(C1795))</f>
        <v>0</v>
      </c>
      <c r="Z1795">
        <f>IF(X1795&gt;Y1795,X1795 - Y1795,VLOOKUP(CONCATENATE(Home!$B$2,-3),Comp_Time!$A:$B,2,FALSE))</f>
        <v>2.7430555555555554E-3</v>
      </c>
      <c r="AA1795">
        <f t="shared" ref="AA1795:AA1858" si="86">IF(DATE(YEAR(C1795),MONTH(C1795),DAY(C1795))=DATE(YEAR(D1795),MONTH(D1795),DAY(D1795)),0,1)</f>
        <v>0</v>
      </c>
    </row>
    <row r="1796" spans="23:27">
      <c r="W1796">
        <f>IF(AA1796=1, VLOOKUP(CONCATENATE(Home!$B$2,-3),Comp_Time!$A:$B,2,FALSE),IF(Z1796&gt; VLOOKUP(CONCATENATE(Home!$B$2,-3),Comp_Time!$A:$B,2,FALSE),VLOOKUP(CONCATENATE(Home!$B$2,-3),Comp_Time!$A:$B,2,FALSE),Z1796))</f>
        <v>2.7430555555555554E-3</v>
      </c>
      <c r="X1796" s="59">
        <f t="shared" si="84"/>
        <v>0</v>
      </c>
      <c r="Y1796" s="59">
        <f t="shared" si="85"/>
        <v>0</v>
      </c>
      <c r="Z1796">
        <f>IF(X1796&gt;Y1796,X1796 - Y1796,VLOOKUP(CONCATENATE(Home!$B$2,-3),Comp_Time!$A:$B,2,FALSE))</f>
        <v>2.7430555555555554E-3</v>
      </c>
      <c r="AA1796">
        <f t="shared" si="86"/>
        <v>0</v>
      </c>
    </row>
    <row r="1797" spans="23:27">
      <c r="W1797">
        <f>IF(AA1797=1, VLOOKUP(CONCATENATE(Home!$B$2,-3),Comp_Time!$A:$B,2,FALSE),IF(Z1797&gt; VLOOKUP(CONCATENATE(Home!$B$2,-3),Comp_Time!$A:$B,2,FALSE),VLOOKUP(CONCATENATE(Home!$B$2,-3),Comp_Time!$A:$B,2,FALSE),Z1797))</f>
        <v>2.7430555555555554E-3</v>
      </c>
      <c r="X1797" s="59">
        <f t="shared" si="84"/>
        <v>0</v>
      </c>
      <c r="Y1797" s="59">
        <f t="shared" si="85"/>
        <v>0</v>
      </c>
      <c r="Z1797">
        <f>IF(X1797&gt;Y1797,X1797 - Y1797,VLOOKUP(CONCATENATE(Home!$B$2,-3),Comp_Time!$A:$B,2,FALSE))</f>
        <v>2.7430555555555554E-3</v>
      </c>
      <c r="AA1797">
        <f t="shared" si="86"/>
        <v>0</v>
      </c>
    </row>
    <row r="1798" spans="23:27">
      <c r="W1798">
        <f>IF(AA1798=1, VLOOKUP(CONCATENATE(Home!$B$2,-3),Comp_Time!$A:$B,2,FALSE),IF(Z1798&gt; VLOOKUP(CONCATENATE(Home!$B$2,-3),Comp_Time!$A:$B,2,FALSE),VLOOKUP(CONCATENATE(Home!$B$2,-3),Comp_Time!$A:$B,2,FALSE),Z1798))</f>
        <v>2.7430555555555554E-3</v>
      </c>
      <c r="X1798" s="59">
        <f t="shared" si="84"/>
        <v>0</v>
      </c>
      <c r="Y1798" s="59">
        <f t="shared" si="85"/>
        <v>0</v>
      </c>
      <c r="Z1798">
        <f>IF(X1798&gt;Y1798,X1798 - Y1798,VLOOKUP(CONCATENATE(Home!$B$2,-3),Comp_Time!$A:$B,2,FALSE))</f>
        <v>2.7430555555555554E-3</v>
      </c>
      <c r="AA1798">
        <f t="shared" si="86"/>
        <v>0</v>
      </c>
    </row>
    <row r="1799" spans="23:27">
      <c r="W1799">
        <f>IF(AA1799=1, VLOOKUP(CONCATENATE(Home!$B$2,-3),Comp_Time!$A:$B,2,FALSE),IF(Z1799&gt; VLOOKUP(CONCATENATE(Home!$B$2,-3),Comp_Time!$A:$B,2,FALSE),VLOOKUP(CONCATENATE(Home!$B$2,-3),Comp_Time!$A:$B,2,FALSE),Z1799))</f>
        <v>2.7430555555555554E-3</v>
      </c>
      <c r="X1799" s="59">
        <f t="shared" si="84"/>
        <v>0</v>
      </c>
      <c r="Y1799" s="59">
        <f t="shared" si="85"/>
        <v>0</v>
      </c>
      <c r="Z1799">
        <f>IF(X1799&gt;Y1799,X1799 - Y1799,VLOOKUP(CONCATENATE(Home!$B$2,-3),Comp_Time!$A:$B,2,FALSE))</f>
        <v>2.7430555555555554E-3</v>
      </c>
      <c r="AA1799">
        <f t="shared" si="86"/>
        <v>0</v>
      </c>
    </row>
    <row r="1800" spans="23:27">
      <c r="W1800">
        <f>IF(AA1800=1, VLOOKUP(CONCATENATE(Home!$B$2,-3),Comp_Time!$A:$B,2,FALSE),IF(Z1800&gt; VLOOKUP(CONCATENATE(Home!$B$2,-3),Comp_Time!$A:$B,2,FALSE),VLOOKUP(CONCATENATE(Home!$B$2,-3),Comp_Time!$A:$B,2,FALSE),Z1800))</f>
        <v>2.7430555555555554E-3</v>
      </c>
      <c r="X1800" s="59">
        <f t="shared" si="84"/>
        <v>0</v>
      </c>
      <c r="Y1800" s="59">
        <f t="shared" si="85"/>
        <v>0</v>
      </c>
      <c r="Z1800">
        <f>IF(X1800&gt;Y1800,X1800 - Y1800,VLOOKUP(CONCATENATE(Home!$B$2,-3),Comp_Time!$A:$B,2,FALSE))</f>
        <v>2.7430555555555554E-3</v>
      </c>
      <c r="AA1800">
        <f t="shared" si="86"/>
        <v>0</v>
      </c>
    </row>
    <row r="1801" spans="23:27">
      <c r="W1801">
        <f>IF(AA1801=1, VLOOKUP(CONCATENATE(Home!$B$2,-3),Comp_Time!$A:$B,2,FALSE),IF(Z1801&gt; VLOOKUP(CONCATENATE(Home!$B$2,-3),Comp_Time!$A:$B,2,FALSE),VLOOKUP(CONCATENATE(Home!$B$2,-3),Comp_Time!$A:$B,2,FALSE),Z1801))</f>
        <v>2.7430555555555554E-3</v>
      </c>
      <c r="X1801" s="59">
        <f t="shared" si="84"/>
        <v>0</v>
      </c>
      <c r="Y1801" s="59">
        <f t="shared" si="85"/>
        <v>0</v>
      </c>
      <c r="Z1801">
        <f>IF(X1801&gt;Y1801,X1801 - Y1801,VLOOKUP(CONCATENATE(Home!$B$2,-3),Comp_Time!$A:$B,2,FALSE))</f>
        <v>2.7430555555555554E-3</v>
      </c>
      <c r="AA1801">
        <f t="shared" si="86"/>
        <v>0</v>
      </c>
    </row>
    <row r="1802" spans="23:27">
      <c r="W1802">
        <f>IF(AA1802=1, VLOOKUP(CONCATENATE(Home!$B$2,-3),Comp_Time!$A:$B,2,FALSE),IF(Z1802&gt; VLOOKUP(CONCATENATE(Home!$B$2,-3),Comp_Time!$A:$B,2,FALSE),VLOOKUP(CONCATENATE(Home!$B$2,-3),Comp_Time!$A:$B,2,FALSE),Z1802))</f>
        <v>2.7430555555555554E-3</v>
      </c>
      <c r="X1802" s="59">
        <f t="shared" si="84"/>
        <v>0</v>
      </c>
      <c r="Y1802" s="59">
        <f t="shared" si="85"/>
        <v>0</v>
      </c>
      <c r="Z1802">
        <f>IF(X1802&gt;Y1802,X1802 - Y1802,VLOOKUP(CONCATENATE(Home!$B$2,-3),Comp_Time!$A:$B,2,FALSE))</f>
        <v>2.7430555555555554E-3</v>
      </c>
      <c r="AA1802">
        <f t="shared" si="86"/>
        <v>0</v>
      </c>
    </row>
    <row r="1803" spans="23:27">
      <c r="W1803">
        <f>IF(AA1803=1, VLOOKUP(CONCATENATE(Home!$B$2,-3),Comp_Time!$A:$B,2,FALSE),IF(Z1803&gt; VLOOKUP(CONCATENATE(Home!$B$2,-3),Comp_Time!$A:$B,2,FALSE),VLOOKUP(CONCATENATE(Home!$B$2,-3),Comp_Time!$A:$B,2,FALSE),Z1803))</f>
        <v>2.7430555555555554E-3</v>
      </c>
      <c r="X1803" s="59">
        <f t="shared" si="84"/>
        <v>0</v>
      </c>
      <c r="Y1803" s="59">
        <f t="shared" si="85"/>
        <v>0</v>
      </c>
      <c r="Z1803">
        <f>IF(X1803&gt;Y1803,X1803 - Y1803,VLOOKUP(CONCATENATE(Home!$B$2,-3),Comp_Time!$A:$B,2,FALSE))</f>
        <v>2.7430555555555554E-3</v>
      </c>
      <c r="AA1803">
        <f t="shared" si="86"/>
        <v>0</v>
      </c>
    </row>
    <row r="1804" spans="23:27">
      <c r="W1804">
        <f>IF(AA1804=1, VLOOKUP(CONCATENATE(Home!$B$2,-3),Comp_Time!$A:$B,2,FALSE),IF(Z1804&gt; VLOOKUP(CONCATENATE(Home!$B$2,-3),Comp_Time!$A:$B,2,FALSE),VLOOKUP(CONCATENATE(Home!$B$2,-3),Comp_Time!$A:$B,2,FALSE),Z1804))</f>
        <v>2.7430555555555554E-3</v>
      </c>
      <c r="X1804" s="59">
        <f t="shared" si="84"/>
        <v>0</v>
      </c>
      <c r="Y1804" s="59">
        <f t="shared" si="85"/>
        <v>0</v>
      </c>
      <c r="Z1804">
        <f>IF(X1804&gt;Y1804,X1804 - Y1804,VLOOKUP(CONCATENATE(Home!$B$2,-3),Comp_Time!$A:$B,2,FALSE))</f>
        <v>2.7430555555555554E-3</v>
      </c>
      <c r="AA1804">
        <f t="shared" si="86"/>
        <v>0</v>
      </c>
    </row>
    <row r="1805" spans="23:27">
      <c r="W1805">
        <f>IF(AA1805=1, VLOOKUP(CONCATENATE(Home!$B$2,-3),Comp_Time!$A:$B,2,FALSE),IF(Z1805&gt; VLOOKUP(CONCATENATE(Home!$B$2,-3),Comp_Time!$A:$B,2,FALSE),VLOOKUP(CONCATENATE(Home!$B$2,-3),Comp_Time!$A:$B,2,FALSE),Z1805))</f>
        <v>2.7430555555555554E-3</v>
      </c>
      <c r="X1805" s="59">
        <f t="shared" si="84"/>
        <v>0</v>
      </c>
      <c r="Y1805" s="59">
        <f t="shared" si="85"/>
        <v>0</v>
      </c>
      <c r="Z1805">
        <f>IF(X1805&gt;Y1805,X1805 - Y1805,VLOOKUP(CONCATENATE(Home!$B$2,-3),Comp_Time!$A:$B,2,FALSE))</f>
        <v>2.7430555555555554E-3</v>
      </c>
      <c r="AA1805">
        <f t="shared" si="86"/>
        <v>0</v>
      </c>
    </row>
    <row r="1806" spans="23:27">
      <c r="W1806">
        <f>IF(AA1806=1, VLOOKUP(CONCATENATE(Home!$B$2,-3),Comp_Time!$A:$B,2,FALSE),IF(Z1806&gt; VLOOKUP(CONCATENATE(Home!$B$2,-3),Comp_Time!$A:$B,2,FALSE),VLOOKUP(CONCATENATE(Home!$B$2,-3),Comp_Time!$A:$B,2,FALSE),Z1806))</f>
        <v>2.7430555555555554E-3</v>
      </c>
      <c r="X1806" s="59">
        <f t="shared" si="84"/>
        <v>0</v>
      </c>
      <c r="Y1806" s="59">
        <f t="shared" si="85"/>
        <v>0</v>
      </c>
      <c r="Z1806">
        <f>IF(X1806&gt;Y1806,X1806 - Y1806,VLOOKUP(CONCATENATE(Home!$B$2,-3),Comp_Time!$A:$B,2,FALSE))</f>
        <v>2.7430555555555554E-3</v>
      </c>
      <c r="AA1806">
        <f t="shared" si="86"/>
        <v>0</v>
      </c>
    </row>
    <row r="1807" spans="23:27">
      <c r="W1807">
        <f>IF(AA1807=1, VLOOKUP(CONCATENATE(Home!$B$2,-3),Comp_Time!$A:$B,2,FALSE),IF(Z1807&gt; VLOOKUP(CONCATENATE(Home!$B$2,-3),Comp_Time!$A:$B,2,FALSE),VLOOKUP(CONCATENATE(Home!$B$2,-3),Comp_Time!$A:$B,2,FALSE),Z1807))</f>
        <v>2.7430555555555554E-3</v>
      </c>
      <c r="X1807" s="59">
        <f t="shared" si="84"/>
        <v>0</v>
      </c>
      <c r="Y1807" s="59">
        <f t="shared" si="85"/>
        <v>0</v>
      </c>
      <c r="Z1807">
        <f>IF(X1807&gt;Y1807,X1807 - Y1807,VLOOKUP(CONCATENATE(Home!$B$2,-3),Comp_Time!$A:$B,2,FALSE))</f>
        <v>2.7430555555555554E-3</v>
      </c>
      <c r="AA1807">
        <f t="shared" si="86"/>
        <v>0</v>
      </c>
    </row>
    <row r="1808" spans="23:27">
      <c r="W1808">
        <f>IF(AA1808=1, VLOOKUP(CONCATENATE(Home!$B$2,-3),Comp_Time!$A:$B,2,FALSE),IF(Z1808&gt; VLOOKUP(CONCATENATE(Home!$B$2,-3),Comp_Time!$A:$B,2,FALSE),VLOOKUP(CONCATENATE(Home!$B$2,-3),Comp_Time!$A:$B,2,FALSE),Z1808))</f>
        <v>2.7430555555555554E-3</v>
      </c>
      <c r="X1808" s="59">
        <f t="shared" si="84"/>
        <v>0</v>
      </c>
      <c r="Y1808" s="59">
        <f t="shared" si="85"/>
        <v>0</v>
      </c>
      <c r="Z1808">
        <f>IF(X1808&gt;Y1808,X1808 - Y1808,VLOOKUP(CONCATENATE(Home!$B$2,-3),Comp_Time!$A:$B,2,FALSE))</f>
        <v>2.7430555555555554E-3</v>
      </c>
      <c r="AA1808">
        <f t="shared" si="86"/>
        <v>0</v>
      </c>
    </row>
    <row r="1809" spans="23:27">
      <c r="W1809">
        <f>IF(AA1809=1, VLOOKUP(CONCATENATE(Home!$B$2,-3),Comp_Time!$A:$B,2,FALSE),IF(Z1809&gt; VLOOKUP(CONCATENATE(Home!$B$2,-3),Comp_Time!$A:$B,2,FALSE),VLOOKUP(CONCATENATE(Home!$B$2,-3),Comp_Time!$A:$B,2,FALSE),Z1809))</f>
        <v>2.7430555555555554E-3</v>
      </c>
      <c r="X1809" s="59">
        <f t="shared" si="84"/>
        <v>0</v>
      </c>
      <c r="Y1809" s="59">
        <f t="shared" si="85"/>
        <v>0</v>
      </c>
      <c r="Z1809">
        <f>IF(X1809&gt;Y1809,X1809 - Y1809,VLOOKUP(CONCATENATE(Home!$B$2,-3),Comp_Time!$A:$B,2,FALSE))</f>
        <v>2.7430555555555554E-3</v>
      </c>
      <c r="AA1809">
        <f t="shared" si="86"/>
        <v>0</v>
      </c>
    </row>
    <row r="1810" spans="23:27">
      <c r="W1810">
        <f>IF(AA1810=1, VLOOKUP(CONCATENATE(Home!$B$2,-3),Comp_Time!$A:$B,2,FALSE),IF(Z1810&gt; VLOOKUP(CONCATENATE(Home!$B$2,-3),Comp_Time!$A:$B,2,FALSE),VLOOKUP(CONCATENATE(Home!$B$2,-3),Comp_Time!$A:$B,2,FALSE),Z1810))</f>
        <v>2.7430555555555554E-3</v>
      </c>
      <c r="X1810" s="59">
        <f t="shared" si="84"/>
        <v>0</v>
      </c>
      <c r="Y1810" s="59">
        <f t="shared" si="85"/>
        <v>0</v>
      </c>
      <c r="Z1810">
        <f>IF(X1810&gt;Y1810,X1810 - Y1810,VLOOKUP(CONCATENATE(Home!$B$2,-3),Comp_Time!$A:$B,2,FALSE))</f>
        <v>2.7430555555555554E-3</v>
      </c>
      <c r="AA1810">
        <f t="shared" si="86"/>
        <v>0</v>
      </c>
    </row>
    <row r="1811" spans="23:27">
      <c r="W1811">
        <f>IF(AA1811=1, VLOOKUP(CONCATENATE(Home!$B$2,-3),Comp_Time!$A:$B,2,FALSE),IF(Z1811&gt; VLOOKUP(CONCATENATE(Home!$B$2,-3),Comp_Time!$A:$B,2,FALSE),VLOOKUP(CONCATENATE(Home!$B$2,-3),Comp_Time!$A:$B,2,FALSE),Z1811))</f>
        <v>2.7430555555555554E-3</v>
      </c>
      <c r="X1811" s="59">
        <f t="shared" si="84"/>
        <v>0</v>
      </c>
      <c r="Y1811" s="59">
        <f t="shared" si="85"/>
        <v>0</v>
      </c>
      <c r="Z1811">
        <f>IF(X1811&gt;Y1811,X1811 - Y1811,VLOOKUP(CONCATENATE(Home!$B$2,-3),Comp_Time!$A:$B,2,FALSE))</f>
        <v>2.7430555555555554E-3</v>
      </c>
      <c r="AA1811">
        <f t="shared" si="86"/>
        <v>0</v>
      </c>
    </row>
    <row r="1812" spans="23:27">
      <c r="W1812">
        <f>IF(AA1812=1, VLOOKUP(CONCATENATE(Home!$B$2,-3),Comp_Time!$A:$B,2,FALSE),IF(Z1812&gt; VLOOKUP(CONCATENATE(Home!$B$2,-3),Comp_Time!$A:$B,2,FALSE),VLOOKUP(CONCATENATE(Home!$B$2,-3),Comp_Time!$A:$B,2,FALSE),Z1812))</f>
        <v>2.7430555555555554E-3</v>
      </c>
      <c r="X1812" s="59">
        <f t="shared" si="84"/>
        <v>0</v>
      </c>
      <c r="Y1812" s="59">
        <f t="shared" si="85"/>
        <v>0</v>
      </c>
      <c r="Z1812">
        <f>IF(X1812&gt;Y1812,X1812 - Y1812,VLOOKUP(CONCATENATE(Home!$B$2,-3),Comp_Time!$A:$B,2,FALSE))</f>
        <v>2.7430555555555554E-3</v>
      </c>
      <c r="AA1812">
        <f t="shared" si="86"/>
        <v>0</v>
      </c>
    </row>
    <row r="1813" spans="23:27">
      <c r="W1813">
        <f>IF(AA1813=1, VLOOKUP(CONCATENATE(Home!$B$2,-3),Comp_Time!$A:$B,2,FALSE),IF(Z1813&gt; VLOOKUP(CONCATENATE(Home!$B$2,-3),Comp_Time!$A:$B,2,FALSE),VLOOKUP(CONCATENATE(Home!$B$2,-3),Comp_Time!$A:$B,2,FALSE),Z1813))</f>
        <v>2.7430555555555554E-3</v>
      </c>
      <c r="X1813" s="59">
        <f t="shared" si="84"/>
        <v>0</v>
      </c>
      <c r="Y1813" s="59">
        <f t="shared" si="85"/>
        <v>0</v>
      </c>
      <c r="Z1813">
        <f>IF(X1813&gt;Y1813,X1813 - Y1813,VLOOKUP(CONCATENATE(Home!$B$2,-3),Comp_Time!$A:$B,2,FALSE))</f>
        <v>2.7430555555555554E-3</v>
      </c>
      <c r="AA1813">
        <f t="shared" si="86"/>
        <v>0</v>
      </c>
    </row>
    <row r="1814" spans="23:27">
      <c r="W1814">
        <f>IF(AA1814=1, VLOOKUP(CONCATENATE(Home!$B$2,-3),Comp_Time!$A:$B,2,FALSE),IF(Z1814&gt; VLOOKUP(CONCATENATE(Home!$B$2,-3),Comp_Time!$A:$B,2,FALSE),VLOOKUP(CONCATENATE(Home!$B$2,-3),Comp_Time!$A:$B,2,FALSE),Z1814))</f>
        <v>2.7430555555555554E-3</v>
      </c>
      <c r="X1814" s="59">
        <f t="shared" si="84"/>
        <v>0</v>
      </c>
      <c r="Y1814" s="59">
        <f t="shared" si="85"/>
        <v>0</v>
      </c>
      <c r="Z1814">
        <f>IF(X1814&gt;Y1814,X1814 - Y1814,VLOOKUP(CONCATENATE(Home!$B$2,-3),Comp_Time!$A:$B,2,FALSE))</f>
        <v>2.7430555555555554E-3</v>
      </c>
      <c r="AA1814">
        <f t="shared" si="86"/>
        <v>0</v>
      </c>
    </row>
    <row r="1815" spans="23:27">
      <c r="W1815">
        <f>IF(AA1815=1, VLOOKUP(CONCATENATE(Home!$B$2,-3),Comp_Time!$A:$B,2,FALSE),IF(Z1815&gt; VLOOKUP(CONCATENATE(Home!$B$2,-3),Comp_Time!$A:$B,2,FALSE),VLOOKUP(CONCATENATE(Home!$B$2,-3),Comp_Time!$A:$B,2,FALSE),Z1815))</f>
        <v>2.7430555555555554E-3</v>
      </c>
      <c r="X1815" s="59">
        <f t="shared" si="84"/>
        <v>0</v>
      </c>
      <c r="Y1815" s="59">
        <f t="shared" si="85"/>
        <v>0</v>
      </c>
      <c r="Z1815">
        <f>IF(X1815&gt;Y1815,X1815 - Y1815,VLOOKUP(CONCATENATE(Home!$B$2,-3),Comp_Time!$A:$B,2,FALSE))</f>
        <v>2.7430555555555554E-3</v>
      </c>
      <c r="AA1815">
        <f t="shared" si="86"/>
        <v>0</v>
      </c>
    </row>
    <row r="1816" spans="23:27">
      <c r="W1816">
        <f>IF(AA1816=1, VLOOKUP(CONCATENATE(Home!$B$2,-3),Comp_Time!$A:$B,2,FALSE),IF(Z1816&gt; VLOOKUP(CONCATENATE(Home!$B$2,-3),Comp_Time!$A:$B,2,FALSE),VLOOKUP(CONCATENATE(Home!$B$2,-3),Comp_Time!$A:$B,2,FALSE),Z1816))</f>
        <v>2.7430555555555554E-3</v>
      </c>
      <c r="X1816" s="59">
        <f t="shared" si="84"/>
        <v>0</v>
      </c>
      <c r="Y1816" s="59">
        <f t="shared" si="85"/>
        <v>0</v>
      </c>
      <c r="Z1816">
        <f>IF(X1816&gt;Y1816,X1816 - Y1816,VLOOKUP(CONCATENATE(Home!$B$2,-3),Comp_Time!$A:$B,2,FALSE))</f>
        <v>2.7430555555555554E-3</v>
      </c>
      <c r="AA1816">
        <f t="shared" si="86"/>
        <v>0</v>
      </c>
    </row>
    <row r="1817" spans="23:27">
      <c r="W1817">
        <f>IF(AA1817=1, VLOOKUP(CONCATENATE(Home!$B$2,-3),Comp_Time!$A:$B,2,FALSE),IF(Z1817&gt; VLOOKUP(CONCATENATE(Home!$B$2,-3),Comp_Time!$A:$B,2,FALSE),VLOOKUP(CONCATENATE(Home!$B$2,-3),Comp_Time!$A:$B,2,FALSE),Z1817))</f>
        <v>2.7430555555555554E-3</v>
      </c>
      <c r="X1817" s="59">
        <f t="shared" si="84"/>
        <v>0</v>
      </c>
      <c r="Y1817" s="59">
        <f t="shared" si="85"/>
        <v>0</v>
      </c>
      <c r="Z1817">
        <f>IF(X1817&gt;Y1817,X1817 - Y1817,VLOOKUP(CONCATENATE(Home!$B$2,-3),Comp_Time!$A:$B,2,FALSE))</f>
        <v>2.7430555555555554E-3</v>
      </c>
      <c r="AA1817">
        <f t="shared" si="86"/>
        <v>0</v>
      </c>
    </row>
    <row r="1818" spans="23:27">
      <c r="W1818">
        <f>IF(AA1818=1, VLOOKUP(CONCATENATE(Home!$B$2,-3),Comp_Time!$A:$B,2,FALSE),IF(Z1818&gt; VLOOKUP(CONCATENATE(Home!$B$2,-3),Comp_Time!$A:$B,2,FALSE),VLOOKUP(CONCATENATE(Home!$B$2,-3),Comp_Time!$A:$B,2,FALSE),Z1818))</f>
        <v>2.7430555555555554E-3</v>
      </c>
      <c r="X1818" s="59">
        <f t="shared" si="84"/>
        <v>0</v>
      </c>
      <c r="Y1818" s="59">
        <f t="shared" si="85"/>
        <v>0</v>
      </c>
      <c r="Z1818">
        <f>IF(X1818&gt;Y1818,X1818 - Y1818,VLOOKUP(CONCATENATE(Home!$B$2,-3),Comp_Time!$A:$B,2,FALSE))</f>
        <v>2.7430555555555554E-3</v>
      </c>
      <c r="AA1818">
        <f t="shared" si="86"/>
        <v>0</v>
      </c>
    </row>
    <row r="1819" spans="23:27">
      <c r="W1819">
        <f>IF(AA1819=1, VLOOKUP(CONCATENATE(Home!$B$2,-3),Comp_Time!$A:$B,2,FALSE),IF(Z1819&gt; VLOOKUP(CONCATENATE(Home!$B$2,-3),Comp_Time!$A:$B,2,FALSE),VLOOKUP(CONCATENATE(Home!$B$2,-3),Comp_Time!$A:$B,2,FALSE),Z1819))</f>
        <v>2.7430555555555554E-3</v>
      </c>
      <c r="X1819" s="59">
        <f t="shared" si="84"/>
        <v>0</v>
      </c>
      <c r="Y1819" s="59">
        <f t="shared" si="85"/>
        <v>0</v>
      </c>
      <c r="Z1819">
        <f>IF(X1819&gt;Y1819,X1819 - Y1819,VLOOKUP(CONCATENATE(Home!$B$2,-3),Comp_Time!$A:$B,2,FALSE))</f>
        <v>2.7430555555555554E-3</v>
      </c>
      <c r="AA1819">
        <f t="shared" si="86"/>
        <v>0</v>
      </c>
    </row>
    <row r="1820" spans="23:27">
      <c r="W1820">
        <f>IF(AA1820=1, VLOOKUP(CONCATENATE(Home!$B$2,-3),Comp_Time!$A:$B,2,FALSE),IF(Z1820&gt; VLOOKUP(CONCATENATE(Home!$B$2,-3),Comp_Time!$A:$B,2,FALSE),VLOOKUP(CONCATENATE(Home!$B$2,-3),Comp_Time!$A:$B,2,FALSE),Z1820))</f>
        <v>2.7430555555555554E-3</v>
      </c>
      <c r="X1820" s="59">
        <f t="shared" si="84"/>
        <v>0</v>
      </c>
      <c r="Y1820" s="59">
        <f t="shared" si="85"/>
        <v>0</v>
      </c>
      <c r="Z1820">
        <f>IF(X1820&gt;Y1820,X1820 - Y1820,VLOOKUP(CONCATENATE(Home!$B$2,-3),Comp_Time!$A:$B,2,FALSE))</f>
        <v>2.7430555555555554E-3</v>
      </c>
      <c r="AA1820">
        <f t="shared" si="86"/>
        <v>0</v>
      </c>
    </row>
    <row r="1821" spans="23:27">
      <c r="W1821">
        <f>IF(AA1821=1, VLOOKUP(CONCATENATE(Home!$B$2,-3),Comp_Time!$A:$B,2,FALSE),IF(Z1821&gt; VLOOKUP(CONCATENATE(Home!$B$2,-3),Comp_Time!$A:$B,2,FALSE),VLOOKUP(CONCATENATE(Home!$B$2,-3),Comp_Time!$A:$B,2,FALSE),Z1821))</f>
        <v>2.7430555555555554E-3</v>
      </c>
      <c r="X1821" s="59">
        <f t="shared" si="84"/>
        <v>0</v>
      </c>
      <c r="Y1821" s="59">
        <f t="shared" si="85"/>
        <v>0</v>
      </c>
      <c r="Z1821">
        <f>IF(X1821&gt;Y1821,X1821 - Y1821,VLOOKUP(CONCATENATE(Home!$B$2,-3),Comp_Time!$A:$B,2,FALSE))</f>
        <v>2.7430555555555554E-3</v>
      </c>
      <c r="AA1821">
        <f t="shared" si="86"/>
        <v>0</v>
      </c>
    </row>
    <row r="1822" spans="23:27">
      <c r="W1822">
        <f>IF(AA1822=1, VLOOKUP(CONCATENATE(Home!$B$2,-3),Comp_Time!$A:$B,2,FALSE),IF(Z1822&gt; VLOOKUP(CONCATENATE(Home!$B$2,-3),Comp_Time!$A:$B,2,FALSE),VLOOKUP(CONCATENATE(Home!$B$2,-3),Comp_Time!$A:$B,2,FALSE),Z1822))</f>
        <v>2.7430555555555554E-3</v>
      </c>
      <c r="X1822" s="59">
        <f t="shared" si="84"/>
        <v>0</v>
      </c>
      <c r="Y1822" s="59">
        <f t="shared" si="85"/>
        <v>0</v>
      </c>
      <c r="Z1822">
        <f>IF(X1822&gt;Y1822,X1822 - Y1822,VLOOKUP(CONCATENATE(Home!$B$2,-3),Comp_Time!$A:$B,2,FALSE))</f>
        <v>2.7430555555555554E-3</v>
      </c>
      <c r="AA1822">
        <f t="shared" si="86"/>
        <v>0</v>
      </c>
    </row>
    <row r="1823" spans="23:27">
      <c r="W1823">
        <f>IF(AA1823=1, VLOOKUP(CONCATENATE(Home!$B$2,-3),Comp_Time!$A:$B,2,FALSE),IF(Z1823&gt; VLOOKUP(CONCATENATE(Home!$B$2,-3),Comp_Time!$A:$B,2,FALSE),VLOOKUP(CONCATENATE(Home!$B$2,-3),Comp_Time!$A:$B,2,FALSE),Z1823))</f>
        <v>2.7430555555555554E-3</v>
      </c>
      <c r="X1823" s="59">
        <f t="shared" si="84"/>
        <v>0</v>
      </c>
      <c r="Y1823" s="59">
        <f t="shared" si="85"/>
        <v>0</v>
      </c>
      <c r="Z1823">
        <f>IF(X1823&gt;Y1823,X1823 - Y1823,VLOOKUP(CONCATENATE(Home!$B$2,-3),Comp_Time!$A:$B,2,FALSE))</f>
        <v>2.7430555555555554E-3</v>
      </c>
      <c r="AA1823">
        <f t="shared" si="86"/>
        <v>0</v>
      </c>
    </row>
    <row r="1824" spans="23:27">
      <c r="W1824">
        <f>IF(AA1824=1, VLOOKUP(CONCATENATE(Home!$B$2,-3),Comp_Time!$A:$B,2,FALSE),IF(Z1824&gt; VLOOKUP(CONCATENATE(Home!$B$2,-3),Comp_Time!$A:$B,2,FALSE),VLOOKUP(CONCATENATE(Home!$B$2,-3),Comp_Time!$A:$B,2,FALSE),Z1824))</f>
        <v>2.7430555555555554E-3</v>
      </c>
      <c r="X1824" s="59">
        <f t="shared" si="84"/>
        <v>0</v>
      </c>
      <c r="Y1824" s="59">
        <f t="shared" si="85"/>
        <v>0</v>
      </c>
      <c r="Z1824">
        <f>IF(X1824&gt;Y1824,X1824 - Y1824,VLOOKUP(CONCATENATE(Home!$B$2,-3),Comp_Time!$A:$B,2,FALSE))</f>
        <v>2.7430555555555554E-3</v>
      </c>
      <c r="AA1824">
        <f t="shared" si="86"/>
        <v>0</v>
      </c>
    </row>
    <row r="1825" spans="23:27">
      <c r="W1825">
        <f>IF(AA1825=1, VLOOKUP(CONCATENATE(Home!$B$2,-3),Comp_Time!$A:$B,2,FALSE),IF(Z1825&gt; VLOOKUP(CONCATENATE(Home!$B$2,-3),Comp_Time!$A:$B,2,FALSE),VLOOKUP(CONCATENATE(Home!$B$2,-3),Comp_Time!$A:$B,2,FALSE),Z1825))</f>
        <v>2.7430555555555554E-3</v>
      </c>
      <c r="X1825" s="59">
        <f t="shared" si="84"/>
        <v>0</v>
      </c>
      <c r="Y1825" s="59">
        <f t="shared" si="85"/>
        <v>0</v>
      </c>
      <c r="Z1825">
        <f>IF(X1825&gt;Y1825,X1825 - Y1825,VLOOKUP(CONCATENATE(Home!$B$2,-3),Comp_Time!$A:$B,2,FALSE))</f>
        <v>2.7430555555555554E-3</v>
      </c>
      <c r="AA1825">
        <f t="shared" si="86"/>
        <v>0</v>
      </c>
    </row>
    <row r="1826" spans="23:27">
      <c r="W1826">
        <f>IF(AA1826=1, VLOOKUP(CONCATENATE(Home!$B$2,-3),Comp_Time!$A:$B,2,FALSE),IF(Z1826&gt; VLOOKUP(CONCATENATE(Home!$B$2,-3),Comp_Time!$A:$B,2,FALSE),VLOOKUP(CONCATENATE(Home!$B$2,-3),Comp_Time!$A:$B,2,FALSE),Z1826))</f>
        <v>2.7430555555555554E-3</v>
      </c>
      <c r="X1826" s="59">
        <f t="shared" si="84"/>
        <v>0</v>
      </c>
      <c r="Y1826" s="59">
        <f t="shared" si="85"/>
        <v>0</v>
      </c>
      <c r="Z1826">
        <f>IF(X1826&gt;Y1826,X1826 - Y1826,VLOOKUP(CONCATENATE(Home!$B$2,-3),Comp_Time!$A:$B,2,FALSE))</f>
        <v>2.7430555555555554E-3</v>
      </c>
      <c r="AA1826">
        <f t="shared" si="86"/>
        <v>0</v>
      </c>
    </row>
    <row r="1827" spans="23:27">
      <c r="W1827">
        <f>IF(AA1827=1, VLOOKUP(CONCATENATE(Home!$B$2,-3),Comp_Time!$A:$B,2,FALSE),IF(Z1827&gt; VLOOKUP(CONCATENATE(Home!$B$2,-3),Comp_Time!$A:$B,2,FALSE),VLOOKUP(CONCATENATE(Home!$B$2,-3),Comp_Time!$A:$B,2,FALSE),Z1827))</f>
        <v>2.7430555555555554E-3</v>
      </c>
      <c r="X1827" s="59">
        <f t="shared" si="84"/>
        <v>0</v>
      </c>
      <c r="Y1827" s="59">
        <f t="shared" si="85"/>
        <v>0</v>
      </c>
      <c r="Z1827">
        <f>IF(X1827&gt;Y1827,X1827 - Y1827,VLOOKUP(CONCATENATE(Home!$B$2,-3),Comp_Time!$A:$B,2,FALSE))</f>
        <v>2.7430555555555554E-3</v>
      </c>
      <c r="AA1827">
        <f t="shared" si="86"/>
        <v>0</v>
      </c>
    </row>
    <row r="1828" spans="23:27">
      <c r="W1828">
        <f>IF(AA1828=1, VLOOKUP(CONCATENATE(Home!$B$2,-3),Comp_Time!$A:$B,2,FALSE),IF(Z1828&gt; VLOOKUP(CONCATENATE(Home!$B$2,-3),Comp_Time!$A:$B,2,FALSE),VLOOKUP(CONCATENATE(Home!$B$2,-3),Comp_Time!$A:$B,2,FALSE),Z1828))</f>
        <v>2.7430555555555554E-3</v>
      </c>
      <c r="X1828" s="59">
        <f t="shared" si="84"/>
        <v>0</v>
      </c>
      <c r="Y1828" s="59">
        <f t="shared" si="85"/>
        <v>0</v>
      </c>
      <c r="Z1828">
        <f>IF(X1828&gt;Y1828,X1828 - Y1828,VLOOKUP(CONCATENATE(Home!$B$2,-3),Comp_Time!$A:$B,2,FALSE))</f>
        <v>2.7430555555555554E-3</v>
      </c>
      <c r="AA1828">
        <f t="shared" si="86"/>
        <v>0</v>
      </c>
    </row>
    <row r="1829" spans="23:27">
      <c r="W1829">
        <f>IF(AA1829=1, VLOOKUP(CONCATENATE(Home!$B$2,-3),Comp_Time!$A:$B,2,FALSE),IF(Z1829&gt; VLOOKUP(CONCATENATE(Home!$B$2,-3),Comp_Time!$A:$B,2,FALSE),VLOOKUP(CONCATENATE(Home!$B$2,-3),Comp_Time!$A:$B,2,FALSE),Z1829))</f>
        <v>2.7430555555555554E-3</v>
      </c>
      <c r="X1829" s="59">
        <f t="shared" si="84"/>
        <v>0</v>
      </c>
      <c r="Y1829" s="59">
        <f t="shared" si="85"/>
        <v>0</v>
      </c>
      <c r="Z1829">
        <f>IF(X1829&gt;Y1829,X1829 - Y1829,VLOOKUP(CONCATENATE(Home!$B$2,-3),Comp_Time!$A:$B,2,FALSE))</f>
        <v>2.7430555555555554E-3</v>
      </c>
      <c r="AA1829">
        <f t="shared" si="86"/>
        <v>0</v>
      </c>
    </row>
    <row r="1830" spans="23:27">
      <c r="W1830">
        <f>IF(AA1830=1, VLOOKUP(CONCATENATE(Home!$B$2,-3),Comp_Time!$A:$B,2,FALSE),IF(Z1830&gt; VLOOKUP(CONCATENATE(Home!$B$2,-3),Comp_Time!$A:$B,2,FALSE),VLOOKUP(CONCATENATE(Home!$B$2,-3),Comp_Time!$A:$B,2,FALSE),Z1830))</f>
        <v>2.7430555555555554E-3</v>
      </c>
      <c r="X1830" s="59">
        <f t="shared" si="84"/>
        <v>0</v>
      </c>
      <c r="Y1830" s="59">
        <f t="shared" si="85"/>
        <v>0</v>
      </c>
      <c r="Z1830">
        <f>IF(X1830&gt;Y1830,X1830 - Y1830,VLOOKUP(CONCATENATE(Home!$B$2,-3),Comp_Time!$A:$B,2,FALSE))</f>
        <v>2.7430555555555554E-3</v>
      </c>
      <c r="AA1830">
        <f t="shared" si="86"/>
        <v>0</v>
      </c>
    </row>
    <row r="1831" spans="23:27">
      <c r="W1831">
        <f>IF(AA1831=1, VLOOKUP(CONCATENATE(Home!$B$2,-3),Comp_Time!$A:$B,2,FALSE),IF(Z1831&gt; VLOOKUP(CONCATENATE(Home!$B$2,-3),Comp_Time!$A:$B,2,FALSE),VLOOKUP(CONCATENATE(Home!$B$2,-3),Comp_Time!$A:$B,2,FALSE),Z1831))</f>
        <v>2.7430555555555554E-3</v>
      </c>
      <c r="X1831" s="59">
        <f t="shared" si="84"/>
        <v>0</v>
      </c>
      <c r="Y1831" s="59">
        <f t="shared" si="85"/>
        <v>0</v>
      </c>
      <c r="Z1831">
        <f>IF(X1831&gt;Y1831,X1831 - Y1831,VLOOKUP(CONCATENATE(Home!$B$2,-3),Comp_Time!$A:$B,2,FALSE))</f>
        <v>2.7430555555555554E-3</v>
      </c>
      <c r="AA1831">
        <f t="shared" si="86"/>
        <v>0</v>
      </c>
    </row>
    <row r="1832" spans="23:27">
      <c r="W1832">
        <f>IF(AA1832=1, VLOOKUP(CONCATENATE(Home!$B$2,-3),Comp_Time!$A:$B,2,FALSE),IF(Z1832&gt; VLOOKUP(CONCATENATE(Home!$B$2,-3),Comp_Time!$A:$B,2,FALSE),VLOOKUP(CONCATENATE(Home!$B$2,-3),Comp_Time!$A:$B,2,FALSE),Z1832))</f>
        <v>2.7430555555555554E-3</v>
      </c>
      <c r="X1832" s="59">
        <f t="shared" si="84"/>
        <v>0</v>
      </c>
      <c r="Y1832" s="59">
        <f t="shared" si="85"/>
        <v>0</v>
      </c>
      <c r="Z1832">
        <f>IF(X1832&gt;Y1832,X1832 - Y1832,VLOOKUP(CONCATENATE(Home!$B$2,-3),Comp_Time!$A:$B,2,FALSE))</f>
        <v>2.7430555555555554E-3</v>
      </c>
      <c r="AA1832">
        <f t="shared" si="86"/>
        <v>0</v>
      </c>
    </row>
    <row r="1833" spans="23:27">
      <c r="W1833">
        <f>IF(AA1833=1, VLOOKUP(CONCATENATE(Home!$B$2,-3),Comp_Time!$A:$B,2,FALSE),IF(Z1833&gt; VLOOKUP(CONCATENATE(Home!$B$2,-3),Comp_Time!$A:$B,2,FALSE),VLOOKUP(CONCATENATE(Home!$B$2,-3),Comp_Time!$A:$B,2,FALSE),Z1833))</f>
        <v>2.7430555555555554E-3</v>
      </c>
      <c r="X1833" s="59">
        <f t="shared" si="84"/>
        <v>0</v>
      </c>
      <c r="Y1833" s="59">
        <f t="shared" si="85"/>
        <v>0</v>
      </c>
      <c r="Z1833">
        <f>IF(X1833&gt;Y1833,X1833 - Y1833,VLOOKUP(CONCATENATE(Home!$B$2,-3),Comp_Time!$A:$B,2,FALSE))</f>
        <v>2.7430555555555554E-3</v>
      </c>
      <c r="AA1833">
        <f t="shared" si="86"/>
        <v>0</v>
      </c>
    </row>
    <row r="1834" spans="23:27">
      <c r="W1834">
        <f>IF(AA1834=1, VLOOKUP(CONCATENATE(Home!$B$2,-3),Comp_Time!$A:$B,2,FALSE),IF(Z1834&gt; VLOOKUP(CONCATENATE(Home!$B$2,-3),Comp_Time!$A:$B,2,FALSE),VLOOKUP(CONCATENATE(Home!$B$2,-3),Comp_Time!$A:$B,2,FALSE),Z1834))</f>
        <v>2.7430555555555554E-3</v>
      </c>
      <c r="X1834" s="59">
        <f t="shared" si="84"/>
        <v>0</v>
      </c>
      <c r="Y1834" s="59">
        <f t="shared" si="85"/>
        <v>0</v>
      </c>
      <c r="Z1834">
        <f>IF(X1834&gt;Y1834,X1834 - Y1834,VLOOKUP(CONCATENATE(Home!$B$2,-3),Comp_Time!$A:$B,2,FALSE))</f>
        <v>2.7430555555555554E-3</v>
      </c>
      <c r="AA1834">
        <f t="shared" si="86"/>
        <v>0</v>
      </c>
    </row>
    <row r="1835" spans="23:27">
      <c r="W1835">
        <f>IF(AA1835=1, VLOOKUP(CONCATENATE(Home!$B$2,-3),Comp_Time!$A:$B,2,FALSE),IF(Z1835&gt; VLOOKUP(CONCATENATE(Home!$B$2,-3),Comp_Time!$A:$B,2,FALSE),VLOOKUP(CONCATENATE(Home!$B$2,-3),Comp_Time!$A:$B,2,FALSE),Z1835))</f>
        <v>2.7430555555555554E-3</v>
      </c>
      <c r="X1835" s="59">
        <f t="shared" si="84"/>
        <v>0</v>
      </c>
      <c r="Y1835" s="59">
        <f t="shared" si="85"/>
        <v>0</v>
      </c>
      <c r="Z1835">
        <f>IF(X1835&gt;Y1835,X1835 - Y1835,VLOOKUP(CONCATENATE(Home!$B$2,-3),Comp_Time!$A:$B,2,FALSE))</f>
        <v>2.7430555555555554E-3</v>
      </c>
      <c r="AA1835">
        <f t="shared" si="86"/>
        <v>0</v>
      </c>
    </row>
    <row r="1836" spans="23:27">
      <c r="W1836">
        <f>IF(AA1836=1, VLOOKUP(CONCATENATE(Home!$B$2,-3),Comp_Time!$A:$B,2,FALSE),IF(Z1836&gt; VLOOKUP(CONCATENATE(Home!$B$2,-3),Comp_Time!$A:$B,2,FALSE),VLOOKUP(CONCATENATE(Home!$B$2,-3),Comp_Time!$A:$B,2,FALSE),Z1836))</f>
        <v>2.7430555555555554E-3</v>
      </c>
      <c r="X1836" s="59">
        <f t="shared" si="84"/>
        <v>0</v>
      </c>
      <c r="Y1836" s="59">
        <f t="shared" si="85"/>
        <v>0</v>
      </c>
      <c r="Z1836">
        <f>IF(X1836&gt;Y1836,X1836 - Y1836,VLOOKUP(CONCATENATE(Home!$B$2,-3),Comp_Time!$A:$B,2,FALSE))</f>
        <v>2.7430555555555554E-3</v>
      </c>
      <c r="AA1836">
        <f t="shared" si="86"/>
        <v>0</v>
      </c>
    </row>
    <row r="1837" spans="23:27">
      <c r="W1837">
        <f>IF(AA1837=1, VLOOKUP(CONCATENATE(Home!$B$2,-3),Comp_Time!$A:$B,2,FALSE),IF(Z1837&gt; VLOOKUP(CONCATENATE(Home!$B$2,-3),Comp_Time!$A:$B,2,FALSE),VLOOKUP(CONCATENATE(Home!$B$2,-3),Comp_Time!$A:$B,2,FALSE),Z1837))</f>
        <v>2.7430555555555554E-3</v>
      </c>
      <c r="X1837" s="59">
        <f t="shared" si="84"/>
        <v>0</v>
      </c>
      <c r="Y1837" s="59">
        <f t="shared" si="85"/>
        <v>0</v>
      </c>
      <c r="Z1837">
        <f>IF(X1837&gt;Y1837,X1837 - Y1837,VLOOKUP(CONCATENATE(Home!$B$2,-3),Comp_Time!$A:$B,2,FALSE))</f>
        <v>2.7430555555555554E-3</v>
      </c>
      <c r="AA1837">
        <f t="shared" si="86"/>
        <v>0</v>
      </c>
    </row>
    <row r="1838" spans="23:27">
      <c r="W1838">
        <f>IF(AA1838=1, VLOOKUP(CONCATENATE(Home!$B$2,-3),Comp_Time!$A:$B,2,FALSE),IF(Z1838&gt; VLOOKUP(CONCATENATE(Home!$B$2,-3),Comp_Time!$A:$B,2,FALSE),VLOOKUP(CONCATENATE(Home!$B$2,-3),Comp_Time!$A:$B,2,FALSE),Z1838))</f>
        <v>2.7430555555555554E-3</v>
      </c>
      <c r="X1838" s="59">
        <f t="shared" si="84"/>
        <v>0</v>
      </c>
      <c r="Y1838" s="59">
        <f t="shared" si="85"/>
        <v>0</v>
      </c>
      <c r="Z1838">
        <f>IF(X1838&gt;Y1838,X1838 - Y1838,VLOOKUP(CONCATENATE(Home!$B$2,-3),Comp_Time!$A:$B,2,FALSE))</f>
        <v>2.7430555555555554E-3</v>
      </c>
      <c r="AA1838">
        <f t="shared" si="86"/>
        <v>0</v>
      </c>
    </row>
    <row r="1839" spans="23:27">
      <c r="W1839">
        <f>IF(AA1839=1, VLOOKUP(CONCATENATE(Home!$B$2,-3),Comp_Time!$A:$B,2,FALSE),IF(Z1839&gt; VLOOKUP(CONCATENATE(Home!$B$2,-3),Comp_Time!$A:$B,2,FALSE),VLOOKUP(CONCATENATE(Home!$B$2,-3),Comp_Time!$A:$B,2,FALSE),Z1839))</f>
        <v>2.7430555555555554E-3</v>
      </c>
      <c r="X1839" s="59">
        <f t="shared" si="84"/>
        <v>0</v>
      </c>
      <c r="Y1839" s="59">
        <f t="shared" si="85"/>
        <v>0</v>
      </c>
      <c r="Z1839">
        <f>IF(X1839&gt;Y1839,X1839 - Y1839,VLOOKUP(CONCATENATE(Home!$B$2,-3),Comp_Time!$A:$B,2,FALSE))</f>
        <v>2.7430555555555554E-3</v>
      </c>
      <c r="AA1839">
        <f t="shared" si="86"/>
        <v>0</v>
      </c>
    </row>
    <row r="1840" spans="23:27">
      <c r="W1840">
        <f>IF(AA1840=1, VLOOKUP(CONCATENATE(Home!$B$2,-3),Comp_Time!$A:$B,2,FALSE),IF(Z1840&gt; VLOOKUP(CONCATENATE(Home!$B$2,-3),Comp_Time!$A:$B,2,FALSE),VLOOKUP(CONCATENATE(Home!$B$2,-3),Comp_Time!$A:$B,2,FALSE),Z1840))</f>
        <v>2.7430555555555554E-3</v>
      </c>
      <c r="X1840" s="59">
        <f t="shared" si="84"/>
        <v>0</v>
      </c>
      <c r="Y1840" s="59">
        <f t="shared" si="85"/>
        <v>0</v>
      </c>
      <c r="Z1840">
        <f>IF(X1840&gt;Y1840,X1840 - Y1840,VLOOKUP(CONCATENATE(Home!$B$2,-3),Comp_Time!$A:$B,2,FALSE))</f>
        <v>2.7430555555555554E-3</v>
      </c>
      <c r="AA1840">
        <f t="shared" si="86"/>
        <v>0</v>
      </c>
    </row>
    <row r="1841" spans="23:27">
      <c r="W1841">
        <f>IF(AA1841=1, VLOOKUP(CONCATENATE(Home!$B$2,-3),Comp_Time!$A:$B,2,FALSE),IF(Z1841&gt; VLOOKUP(CONCATENATE(Home!$B$2,-3),Comp_Time!$A:$B,2,FALSE),VLOOKUP(CONCATENATE(Home!$B$2,-3),Comp_Time!$A:$B,2,FALSE),Z1841))</f>
        <v>2.7430555555555554E-3</v>
      </c>
      <c r="X1841" s="59">
        <f t="shared" si="84"/>
        <v>0</v>
      </c>
      <c r="Y1841" s="59">
        <f t="shared" si="85"/>
        <v>0</v>
      </c>
      <c r="Z1841">
        <f>IF(X1841&gt;Y1841,X1841 - Y1841,VLOOKUP(CONCATENATE(Home!$B$2,-3),Comp_Time!$A:$B,2,FALSE))</f>
        <v>2.7430555555555554E-3</v>
      </c>
      <c r="AA1841">
        <f t="shared" si="86"/>
        <v>0</v>
      </c>
    </row>
    <row r="1842" spans="23:27">
      <c r="W1842">
        <f>IF(AA1842=1, VLOOKUP(CONCATENATE(Home!$B$2,-3),Comp_Time!$A:$B,2,FALSE),IF(Z1842&gt; VLOOKUP(CONCATENATE(Home!$B$2,-3),Comp_Time!$A:$B,2,FALSE),VLOOKUP(CONCATENATE(Home!$B$2,-3),Comp_Time!$A:$B,2,FALSE),Z1842))</f>
        <v>2.7430555555555554E-3</v>
      </c>
      <c r="X1842" s="59">
        <f t="shared" si="84"/>
        <v>0</v>
      </c>
      <c r="Y1842" s="59">
        <f t="shared" si="85"/>
        <v>0</v>
      </c>
      <c r="Z1842">
        <f>IF(X1842&gt;Y1842,X1842 - Y1842,VLOOKUP(CONCATENATE(Home!$B$2,-3),Comp_Time!$A:$B,2,FALSE))</f>
        <v>2.7430555555555554E-3</v>
      </c>
      <c r="AA1842">
        <f t="shared" si="86"/>
        <v>0</v>
      </c>
    </row>
    <row r="1843" spans="23:27">
      <c r="W1843">
        <f>IF(AA1843=1, VLOOKUP(CONCATENATE(Home!$B$2,-3),Comp_Time!$A:$B,2,FALSE),IF(Z1843&gt; VLOOKUP(CONCATENATE(Home!$B$2,-3),Comp_Time!$A:$B,2,FALSE),VLOOKUP(CONCATENATE(Home!$B$2,-3),Comp_Time!$A:$B,2,FALSE),Z1843))</f>
        <v>2.7430555555555554E-3</v>
      </c>
      <c r="X1843" s="59">
        <f t="shared" si="84"/>
        <v>0</v>
      </c>
      <c r="Y1843" s="59">
        <f t="shared" si="85"/>
        <v>0</v>
      </c>
      <c r="Z1843">
        <f>IF(X1843&gt;Y1843,X1843 - Y1843,VLOOKUP(CONCATENATE(Home!$B$2,-3),Comp_Time!$A:$B,2,FALSE))</f>
        <v>2.7430555555555554E-3</v>
      </c>
      <c r="AA1843">
        <f t="shared" si="86"/>
        <v>0</v>
      </c>
    </row>
    <row r="1844" spans="23:27">
      <c r="W1844">
        <f>IF(AA1844=1, VLOOKUP(CONCATENATE(Home!$B$2,-3),Comp_Time!$A:$B,2,FALSE),IF(Z1844&gt; VLOOKUP(CONCATENATE(Home!$B$2,-3),Comp_Time!$A:$B,2,FALSE),VLOOKUP(CONCATENATE(Home!$B$2,-3),Comp_Time!$A:$B,2,FALSE),Z1844))</f>
        <v>2.7430555555555554E-3</v>
      </c>
      <c r="X1844" s="59">
        <f t="shared" si="84"/>
        <v>0</v>
      </c>
      <c r="Y1844" s="59">
        <f t="shared" si="85"/>
        <v>0</v>
      </c>
      <c r="Z1844">
        <f>IF(X1844&gt;Y1844,X1844 - Y1844,VLOOKUP(CONCATENATE(Home!$B$2,-3),Comp_Time!$A:$B,2,FALSE))</f>
        <v>2.7430555555555554E-3</v>
      </c>
      <c r="AA1844">
        <f t="shared" si="86"/>
        <v>0</v>
      </c>
    </row>
    <row r="1845" spans="23:27">
      <c r="W1845">
        <f>IF(AA1845=1, VLOOKUP(CONCATENATE(Home!$B$2,-3),Comp_Time!$A:$B,2,FALSE),IF(Z1845&gt; VLOOKUP(CONCATENATE(Home!$B$2,-3),Comp_Time!$A:$B,2,FALSE),VLOOKUP(CONCATENATE(Home!$B$2,-3),Comp_Time!$A:$B,2,FALSE),Z1845))</f>
        <v>2.7430555555555554E-3</v>
      </c>
      <c r="X1845" s="59">
        <f t="shared" si="84"/>
        <v>0</v>
      </c>
      <c r="Y1845" s="59">
        <f t="shared" si="85"/>
        <v>0</v>
      </c>
      <c r="Z1845">
        <f>IF(X1845&gt;Y1845,X1845 - Y1845,VLOOKUP(CONCATENATE(Home!$B$2,-3),Comp_Time!$A:$B,2,FALSE))</f>
        <v>2.7430555555555554E-3</v>
      </c>
      <c r="AA1845">
        <f t="shared" si="86"/>
        <v>0</v>
      </c>
    </row>
    <row r="1846" spans="23:27">
      <c r="W1846">
        <f>IF(AA1846=1, VLOOKUP(CONCATENATE(Home!$B$2,-3),Comp_Time!$A:$B,2,FALSE),IF(Z1846&gt; VLOOKUP(CONCATENATE(Home!$B$2,-3),Comp_Time!$A:$B,2,FALSE),VLOOKUP(CONCATENATE(Home!$B$2,-3),Comp_Time!$A:$B,2,FALSE),Z1846))</f>
        <v>2.7430555555555554E-3</v>
      </c>
      <c r="X1846" s="59">
        <f t="shared" si="84"/>
        <v>0</v>
      </c>
      <c r="Y1846" s="59">
        <f t="shared" si="85"/>
        <v>0</v>
      </c>
      <c r="Z1846">
        <f>IF(X1846&gt;Y1846,X1846 - Y1846,VLOOKUP(CONCATENATE(Home!$B$2,-3),Comp_Time!$A:$B,2,FALSE))</f>
        <v>2.7430555555555554E-3</v>
      </c>
      <c r="AA1846">
        <f t="shared" si="86"/>
        <v>0</v>
      </c>
    </row>
    <row r="1847" spans="23:27">
      <c r="W1847">
        <f>IF(AA1847=1, VLOOKUP(CONCATENATE(Home!$B$2,-3),Comp_Time!$A:$B,2,FALSE),IF(Z1847&gt; VLOOKUP(CONCATENATE(Home!$B$2,-3),Comp_Time!$A:$B,2,FALSE),VLOOKUP(CONCATENATE(Home!$B$2,-3),Comp_Time!$A:$B,2,FALSE),Z1847))</f>
        <v>2.7430555555555554E-3</v>
      </c>
      <c r="X1847" s="59">
        <f t="shared" si="84"/>
        <v>0</v>
      </c>
      <c r="Y1847" s="59">
        <f t="shared" si="85"/>
        <v>0</v>
      </c>
      <c r="Z1847">
        <f>IF(X1847&gt;Y1847,X1847 - Y1847,VLOOKUP(CONCATENATE(Home!$B$2,-3),Comp_Time!$A:$B,2,FALSE))</f>
        <v>2.7430555555555554E-3</v>
      </c>
      <c r="AA1847">
        <f t="shared" si="86"/>
        <v>0</v>
      </c>
    </row>
    <row r="1848" spans="23:27">
      <c r="W1848">
        <f>IF(AA1848=1, VLOOKUP(CONCATENATE(Home!$B$2,-3),Comp_Time!$A:$B,2,FALSE),IF(Z1848&gt; VLOOKUP(CONCATENATE(Home!$B$2,-3),Comp_Time!$A:$B,2,FALSE),VLOOKUP(CONCATENATE(Home!$B$2,-3),Comp_Time!$A:$B,2,FALSE),Z1848))</f>
        <v>2.7430555555555554E-3</v>
      </c>
      <c r="X1848" s="59">
        <f t="shared" si="84"/>
        <v>0</v>
      </c>
      <c r="Y1848" s="59">
        <f t="shared" si="85"/>
        <v>0</v>
      </c>
      <c r="Z1848">
        <f>IF(X1848&gt;Y1848,X1848 - Y1848,VLOOKUP(CONCATENATE(Home!$B$2,-3),Comp_Time!$A:$B,2,FALSE))</f>
        <v>2.7430555555555554E-3</v>
      </c>
      <c r="AA1848">
        <f t="shared" si="86"/>
        <v>0</v>
      </c>
    </row>
    <row r="1849" spans="23:27">
      <c r="W1849">
        <f>IF(AA1849=1, VLOOKUP(CONCATENATE(Home!$B$2,-3),Comp_Time!$A:$B,2,FALSE),IF(Z1849&gt; VLOOKUP(CONCATENATE(Home!$B$2,-3),Comp_Time!$A:$B,2,FALSE),VLOOKUP(CONCATENATE(Home!$B$2,-3),Comp_Time!$A:$B,2,FALSE),Z1849))</f>
        <v>2.7430555555555554E-3</v>
      </c>
      <c r="X1849" s="59">
        <f t="shared" si="84"/>
        <v>0</v>
      </c>
      <c r="Y1849" s="59">
        <f t="shared" si="85"/>
        <v>0</v>
      </c>
      <c r="Z1849">
        <f>IF(X1849&gt;Y1849,X1849 - Y1849,VLOOKUP(CONCATENATE(Home!$B$2,-3),Comp_Time!$A:$B,2,FALSE))</f>
        <v>2.7430555555555554E-3</v>
      </c>
      <c r="AA1849">
        <f t="shared" si="86"/>
        <v>0</v>
      </c>
    </row>
    <row r="1850" spans="23:27">
      <c r="W1850">
        <f>IF(AA1850=1, VLOOKUP(CONCATENATE(Home!$B$2,-3),Comp_Time!$A:$B,2,FALSE),IF(Z1850&gt; VLOOKUP(CONCATENATE(Home!$B$2,-3),Comp_Time!$A:$B,2,FALSE),VLOOKUP(CONCATENATE(Home!$B$2,-3),Comp_Time!$A:$B,2,FALSE),Z1850))</f>
        <v>2.7430555555555554E-3</v>
      </c>
      <c r="X1850" s="59">
        <f t="shared" si="84"/>
        <v>0</v>
      </c>
      <c r="Y1850" s="59">
        <f t="shared" si="85"/>
        <v>0</v>
      </c>
      <c r="Z1850">
        <f>IF(X1850&gt;Y1850,X1850 - Y1850,VLOOKUP(CONCATENATE(Home!$B$2,-3),Comp_Time!$A:$B,2,FALSE))</f>
        <v>2.7430555555555554E-3</v>
      </c>
      <c r="AA1850">
        <f t="shared" si="86"/>
        <v>0</v>
      </c>
    </row>
    <row r="1851" spans="23:27">
      <c r="W1851">
        <f>IF(AA1851=1, VLOOKUP(CONCATENATE(Home!$B$2,-3),Comp_Time!$A:$B,2,FALSE),IF(Z1851&gt; VLOOKUP(CONCATENATE(Home!$B$2,-3),Comp_Time!$A:$B,2,FALSE),VLOOKUP(CONCATENATE(Home!$B$2,-3),Comp_Time!$A:$B,2,FALSE),Z1851))</f>
        <v>2.7430555555555554E-3</v>
      </c>
      <c r="X1851" s="59">
        <f t="shared" si="84"/>
        <v>0</v>
      </c>
      <c r="Y1851" s="59">
        <f t="shared" si="85"/>
        <v>0</v>
      </c>
      <c r="Z1851">
        <f>IF(X1851&gt;Y1851,X1851 - Y1851,VLOOKUP(CONCATENATE(Home!$B$2,-3),Comp_Time!$A:$B,2,FALSE))</f>
        <v>2.7430555555555554E-3</v>
      </c>
      <c r="AA1851">
        <f t="shared" si="86"/>
        <v>0</v>
      </c>
    </row>
    <row r="1852" spans="23:27">
      <c r="W1852">
        <f>IF(AA1852=1, VLOOKUP(CONCATENATE(Home!$B$2,-3),Comp_Time!$A:$B,2,FALSE),IF(Z1852&gt; VLOOKUP(CONCATENATE(Home!$B$2,-3),Comp_Time!$A:$B,2,FALSE),VLOOKUP(CONCATENATE(Home!$B$2,-3),Comp_Time!$A:$B,2,FALSE),Z1852))</f>
        <v>2.7430555555555554E-3</v>
      </c>
      <c r="X1852" s="59">
        <f t="shared" si="84"/>
        <v>0</v>
      </c>
      <c r="Y1852" s="59">
        <f t="shared" si="85"/>
        <v>0</v>
      </c>
      <c r="Z1852">
        <f>IF(X1852&gt;Y1852,X1852 - Y1852,VLOOKUP(CONCATENATE(Home!$B$2,-3),Comp_Time!$A:$B,2,FALSE))</f>
        <v>2.7430555555555554E-3</v>
      </c>
      <c r="AA1852">
        <f t="shared" si="86"/>
        <v>0</v>
      </c>
    </row>
    <row r="1853" spans="23:27">
      <c r="W1853">
        <f>IF(AA1853=1, VLOOKUP(CONCATENATE(Home!$B$2,-3),Comp_Time!$A:$B,2,FALSE),IF(Z1853&gt; VLOOKUP(CONCATENATE(Home!$B$2,-3),Comp_Time!$A:$B,2,FALSE),VLOOKUP(CONCATENATE(Home!$B$2,-3),Comp_Time!$A:$B,2,FALSE),Z1853))</f>
        <v>2.7430555555555554E-3</v>
      </c>
      <c r="X1853" s="59">
        <f t="shared" si="84"/>
        <v>0</v>
      </c>
      <c r="Y1853" s="59">
        <f t="shared" si="85"/>
        <v>0</v>
      </c>
      <c r="Z1853">
        <f>IF(X1853&gt;Y1853,X1853 - Y1853,VLOOKUP(CONCATENATE(Home!$B$2,-3),Comp_Time!$A:$B,2,FALSE))</f>
        <v>2.7430555555555554E-3</v>
      </c>
      <c r="AA1853">
        <f t="shared" si="86"/>
        <v>0</v>
      </c>
    </row>
    <row r="1854" spans="23:27">
      <c r="W1854">
        <f>IF(AA1854=1, VLOOKUP(CONCATENATE(Home!$B$2,-3),Comp_Time!$A:$B,2,FALSE),IF(Z1854&gt; VLOOKUP(CONCATENATE(Home!$B$2,-3),Comp_Time!$A:$B,2,FALSE),VLOOKUP(CONCATENATE(Home!$B$2,-3),Comp_Time!$A:$B,2,FALSE),Z1854))</f>
        <v>2.7430555555555554E-3</v>
      </c>
      <c r="X1854" s="59">
        <f t="shared" si="84"/>
        <v>0</v>
      </c>
      <c r="Y1854" s="59">
        <f t="shared" si="85"/>
        <v>0</v>
      </c>
      <c r="Z1854">
        <f>IF(X1854&gt;Y1854,X1854 - Y1854,VLOOKUP(CONCATENATE(Home!$B$2,-3),Comp_Time!$A:$B,2,FALSE))</f>
        <v>2.7430555555555554E-3</v>
      </c>
      <c r="AA1854">
        <f t="shared" si="86"/>
        <v>0</v>
      </c>
    </row>
    <row r="1855" spans="23:27">
      <c r="W1855">
        <f>IF(AA1855=1, VLOOKUP(CONCATENATE(Home!$B$2,-3),Comp_Time!$A:$B,2,FALSE),IF(Z1855&gt; VLOOKUP(CONCATENATE(Home!$B$2,-3),Comp_Time!$A:$B,2,FALSE),VLOOKUP(CONCATENATE(Home!$B$2,-3),Comp_Time!$A:$B,2,FALSE),Z1855))</f>
        <v>2.7430555555555554E-3</v>
      </c>
      <c r="X1855" s="59">
        <f t="shared" si="84"/>
        <v>0</v>
      </c>
      <c r="Y1855" s="59">
        <f t="shared" si="85"/>
        <v>0</v>
      </c>
      <c r="Z1855">
        <f>IF(X1855&gt;Y1855,X1855 - Y1855,VLOOKUP(CONCATENATE(Home!$B$2,-3),Comp_Time!$A:$B,2,FALSE))</f>
        <v>2.7430555555555554E-3</v>
      </c>
      <c r="AA1855">
        <f t="shared" si="86"/>
        <v>0</v>
      </c>
    </row>
    <row r="1856" spans="23:27">
      <c r="W1856">
        <f>IF(AA1856=1, VLOOKUP(CONCATENATE(Home!$B$2,-3),Comp_Time!$A:$B,2,FALSE),IF(Z1856&gt; VLOOKUP(CONCATENATE(Home!$B$2,-3),Comp_Time!$A:$B,2,FALSE),VLOOKUP(CONCATENATE(Home!$B$2,-3),Comp_Time!$A:$B,2,FALSE),Z1856))</f>
        <v>2.7430555555555554E-3</v>
      </c>
      <c r="X1856" s="59">
        <f t="shared" si="84"/>
        <v>0</v>
      </c>
      <c r="Y1856" s="59">
        <f t="shared" si="85"/>
        <v>0</v>
      </c>
      <c r="Z1856">
        <f>IF(X1856&gt;Y1856,X1856 - Y1856,VLOOKUP(CONCATENATE(Home!$B$2,-3),Comp_Time!$A:$B,2,FALSE))</f>
        <v>2.7430555555555554E-3</v>
      </c>
      <c r="AA1856">
        <f t="shared" si="86"/>
        <v>0</v>
      </c>
    </row>
    <row r="1857" spans="23:27">
      <c r="W1857">
        <f>IF(AA1857=1, VLOOKUP(CONCATENATE(Home!$B$2,-3),Comp_Time!$A:$B,2,FALSE),IF(Z1857&gt; VLOOKUP(CONCATENATE(Home!$B$2,-3),Comp_Time!$A:$B,2,FALSE),VLOOKUP(CONCATENATE(Home!$B$2,-3),Comp_Time!$A:$B,2,FALSE),Z1857))</f>
        <v>2.7430555555555554E-3</v>
      </c>
      <c r="X1857" s="59">
        <f t="shared" si="84"/>
        <v>0</v>
      </c>
      <c r="Y1857" s="59">
        <f t="shared" si="85"/>
        <v>0</v>
      </c>
      <c r="Z1857">
        <f>IF(X1857&gt;Y1857,X1857 - Y1857,VLOOKUP(CONCATENATE(Home!$B$2,-3),Comp_Time!$A:$B,2,FALSE))</f>
        <v>2.7430555555555554E-3</v>
      </c>
      <c r="AA1857">
        <f t="shared" si="86"/>
        <v>0</v>
      </c>
    </row>
    <row r="1858" spans="23:27">
      <c r="W1858">
        <f>IF(AA1858=1, VLOOKUP(CONCATENATE(Home!$B$2,-3),Comp_Time!$A:$B,2,FALSE),IF(Z1858&gt; VLOOKUP(CONCATENATE(Home!$B$2,-3),Comp_Time!$A:$B,2,FALSE),VLOOKUP(CONCATENATE(Home!$B$2,-3),Comp_Time!$A:$B,2,FALSE),Z1858))</f>
        <v>2.7430555555555554E-3</v>
      </c>
      <c r="X1858" s="59">
        <f t="shared" si="84"/>
        <v>0</v>
      </c>
      <c r="Y1858" s="59">
        <f t="shared" si="85"/>
        <v>0</v>
      </c>
      <c r="Z1858">
        <f>IF(X1858&gt;Y1858,X1858 - Y1858,VLOOKUP(CONCATENATE(Home!$B$2,-3),Comp_Time!$A:$B,2,FALSE))</f>
        <v>2.7430555555555554E-3</v>
      </c>
      <c r="AA1858">
        <f t="shared" si="86"/>
        <v>0</v>
      </c>
    </row>
    <row r="1859" spans="23:27">
      <c r="W1859">
        <f>IF(AA1859=1, VLOOKUP(CONCATENATE(Home!$B$2,-3),Comp_Time!$A:$B,2,FALSE),IF(Z1859&gt; VLOOKUP(CONCATENATE(Home!$B$2,-3),Comp_Time!$A:$B,2,FALSE),VLOOKUP(CONCATENATE(Home!$B$2,-3),Comp_Time!$A:$B,2,FALSE),Z1859))</f>
        <v>2.7430555555555554E-3</v>
      </c>
      <c r="X1859" s="59">
        <f t="shared" ref="X1859:X1922" si="87">TIME(HOUR(D1859),MINUTE(D1859),SECOND(D1859))</f>
        <v>0</v>
      </c>
      <c r="Y1859" s="59">
        <f t="shared" ref="Y1859:Y1922" si="88">TIME(HOUR(C1859),MINUTE(C1859),SECOND(C1859))</f>
        <v>0</v>
      </c>
      <c r="Z1859">
        <f>IF(X1859&gt;Y1859,X1859 - Y1859,VLOOKUP(CONCATENATE(Home!$B$2,-3),Comp_Time!$A:$B,2,FALSE))</f>
        <v>2.7430555555555554E-3</v>
      </c>
      <c r="AA1859">
        <f t="shared" ref="AA1859:AA1922" si="89">IF(DATE(YEAR(C1859),MONTH(C1859),DAY(C1859))=DATE(YEAR(D1859),MONTH(D1859),DAY(D1859)),0,1)</f>
        <v>0</v>
      </c>
    </row>
    <row r="1860" spans="23:27">
      <c r="W1860">
        <f>IF(AA1860=1, VLOOKUP(CONCATENATE(Home!$B$2,-3),Comp_Time!$A:$B,2,FALSE),IF(Z1860&gt; VLOOKUP(CONCATENATE(Home!$B$2,-3),Comp_Time!$A:$B,2,FALSE),VLOOKUP(CONCATENATE(Home!$B$2,-3),Comp_Time!$A:$B,2,FALSE),Z1860))</f>
        <v>2.7430555555555554E-3</v>
      </c>
      <c r="X1860" s="59">
        <f t="shared" si="87"/>
        <v>0</v>
      </c>
      <c r="Y1860" s="59">
        <f t="shared" si="88"/>
        <v>0</v>
      </c>
      <c r="Z1860">
        <f>IF(X1860&gt;Y1860,X1860 - Y1860,VLOOKUP(CONCATENATE(Home!$B$2,-3),Comp_Time!$A:$B,2,FALSE))</f>
        <v>2.7430555555555554E-3</v>
      </c>
      <c r="AA1860">
        <f t="shared" si="89"/>
        <v>0</v>
      </c>
    </row>
    <row r="1861" spans="23:27">
      <c r="W1861">
        <f>IF(AA1861=1, VLOOKUP(CONCATENATE(Home!$B$2,-3),Comp_Time!$A:$B,2,FALSE),IF(Z1861&gt; VLOOKUP(CONCATENATE(Home!$B$2,-3),Comp_Time!$A:$B,2,FALSE),VLOOKUP(CONCATENATE(Home!$B$2,-3),Comp_Time!$A:$B,2,FALSE),Z1861))</f>
        <v>2.7430555555555554E-3</v>
      </c>
      <c r="X1861" s="59">
        <f t="shared" si="87"/>
        <v>0</v>
      </c>
      <c r="Y1861" s="59">
        <f t="shared" si="88"/>
        <v>0</v>
      </c>
      <c r="Z1861">
        <f>IF(X1861&gt;Y1861,X1861 - Y1861,VLOOKUP(CONCATENATE(Home!$B$2,-3),Comp_Time!$A:$B,2,FALSE))</f>
        <v>2.7430555555555554E-3</v>
      </c>
      <c r="AA1861">
        <f t="shared" si="89"/>
        <v>0</v>
      </c>
    </row>
    <row r="1862" spans="23:27">
      <c r="W1862">
        <f>IF(AA1862=1, VLOOKUP(CONCATENATE(Home!$B$2,-3),Comp_Time!$A:$B,2,FALSE),IF(Z1862&gt; VLOOKUP(CONCATENATE(Home!$B$2,-3),Comp_Time!$A:$B,2,FALSE),VLOOKUP(CONCATENATE(Home!$B$2,-3),Comp_Time!$A:$B,2,FALSE),Z1862))</f>
        <v>2.7430555555555554E-3</v>
      </c>
      <c r="X1862" s="59">
        <f t="shared" si="87"/>
        <v>0</v>
      </c>
      <c r="Y1862" s="59">
        <f t="shared" si="88"/>
        <v>0</v>
      </c>
      <c r="Z1862">
        <f>IF(X1862&gt;Y1862,X1862 - Y1862,VLOOKUP(CONCATENATE(Home!$B$2,-3),Comp_Time!$A:$B,2,FALSE))</f>
        <v>2.7430555555555554E-3</v>
      </c>
      <c r="AA1862">
        <f t="shared" si="89"/>
        <v>0</v>
      </c>
    </row>
    <row r="1863" spans="23:27">
      <c r="W1863">
        <f>IF(AA1863=1, VLOOKUP(CONCATENATE(Home!$B$2,-3),Comp_Time!$A:$B,2,FALSE),IF(Z1863&gt; VLOOKUP(CONCATENATE(Home!$B$2,-3),Comp_Time!$A:$B,2,FALSE),VLOOKUP(CONCATENATE(Home!$B$2,-3),Comp_Time!$A:$B,2,FALSE),Z1863))</f>
        <v>2.7430555555555554E-3</v>
      </c>
      <c r="X1863" s="59">
        <f t="shared" si="87"/>
        <v>0</v>
      </c>
      <c r="Y1863" s="59">
        <f t="shared" si="88"/>
        <v>0</v>
      </c>
      <c r="Z1863">
        <f>IF(X1863&gt;Y1863,X1863 - Y1863,VLOOKUP(CONCATENATE(Home!$B$2,-3),Comp_Time!$A:$B,2,FALSE))</f>
        <v>2.7430555555555554E-3</v>
      </c>
      <c r="AA1863">
        <f t="shared" si="89"/>
        <v>0</v>
      </c>
    </row>
    <row r="1864" spans="23:27">
      <c r="W1864">
        <f>IF(AA1864=1, VLOOKUP(CONCATENATE(Home!$B$2,-3),Comp_Time!$A:$B,2,FALSE),IF(Z1864&gt; VLOOKUP(CONCATENATE(Home!$B$2,-3),Comp_Time!$A:$B,2,FALSE),VLOOKUP(CONCATENATE(Home!$B$2,-3),Comp_Time!$A:$B,2,FALSE),Z1864))</f>
        <v>2.7430555555555554E-3</v>
      </c>
      <c r="X1864" s="59">
        <f t="shared" si="87"/>
        <v>0</v>
      </c>
      <c r="Y1864" s="59">
        <f t="shared" si="88"/>
        <v>0</v>
      </c>
      <c r="Z1864">
        <f>IF(X1864&gt;Y1864,X1864 - Y1864,VLOOKUP(CONCATENATE(Home!$B$2,-3),Comp_Time!$A:$B,2,FALSE))</f>
        <v>2.7430555555555554E-3</v>
      </c>
      <c r="AA1864">
        <f t="shared" si="89"/>
        <v>0</v>
      </c>
    </row>
    <row r="1865" spans="23:27">
      <c r="W1865">
        <f>IF(AA1865=1, VLOOKUP(CONCATENATE(Home!$B$2,-3),Comp_Time!$A:$B,2,FALSE),IF(Z1865&gt; VLOOKUP(CONCATENATE(Home!$B$2,-3),Comp_Time!$A:$B,2,FALSE),VLOOKUP(CONCATENATE(Home!$B$2,-3),Comp_Time!$A:$B,2,FALSE),Z1865))</f>
        <v>2.7430555555555554E-3</v>
      </c>
      <c r="X1865" s="59">
        <f t="shared" si="87"/>
        <v>0</v>
      </c>
      <c r="Y1865" s="59">
        <f t="shared" si="88"/>
        <v>0</v>
      </c>
      <c r="Z1865">
        <f>IF(X1865&gt;Y1865,X1865 - Y1865,VLOOKUP(CONCATENATE(Home!$B$2,-3),Comp_Time!$A:$B,2,FALSE))</f>
        <v>2.7430555555555554E-3</v>
      </c>
      <c r="AA1865">
        <f t="shared" si="89"/>
        <v>0</v>
      </c>
    </row>
    <row r="1866" spans="23:27">
      <c r="W1866">
        <f>IF(AA1866=1, VLOOKUP(CONCATENATE(Home!$B$2,-3),Comp_Time!$A:$B,2,FALSE),IF(Z1866&gt; VLOOKUP(CONCATENATE(Home!$B$2,-3),Comp_Time!$A:$B,2,FALSE),VLOOKUP(CONCATENATE(Home!$B$2,-3),Comp_Time!$A:$B,2,FALSE),Z1866))</f>
        <v>2.7430555555555554E-3</v>
      </c>
      <c r="X1866" s="59">
        <f t="shared" si="87"/>
        <v>0</v>
      </c>
      <c r="Y1866" s="59">
        <f t="shared" si="88"/>
        <v>0</v>
      </c>
      <c r="Z1866">
        <f>IF(X1866&gt;Y1866,X1866 - Y1866,VLOOKUP(CONCATENATE(Home!$B$2,-3),Comp_Time!$A:$B,2,FALSE))</f>
        <v>2.7430555555555554E-3</v>
      </c>
      <c r="AA1866">
        <f t="shared" si="89"/>
        <v>0</v>
      </c>
    </row>
    <row r="1867" spans="23:27">
      <c r="W1867">
        <f>IF(AA1867=1, VLOOKUP(CONCATENATE(Home!$B$2,-3),Comp_Time!$A:$B,2,FALSE),IF(Z1867&gt; VLOOKUP(CONCATENATE(Home!$B$2,-3),Comp_Time!$A:$B,2,FALSE),VLOOKUP(CONCATENATE(Home!$B$2,-3),Comp_Time!$A:$B,2,FALSE),Z1867))</f>
        <v>2.7430555555555554E-3</v>
      </c>
      <c r="X1867" s="59">
        <f t="shared" si="87"/>
        <v>0</v>
      </c>
      <c r="Y1867" s="59">
        <f t="shared" si="88"/>
        <v>0</v>
      </c>
      <c r="Z1867">
        <f>IF(X1867&gt;Y1867,X1867 - Y1867,VLOOKUP(CONCATENATE(Home!$B$2,-3),Comp_Time!$A:$B,2,FALSE))</f>
        <v>2.7430555555555554E-3</v>
      </c>
      <c r="AA1867">
        <f t="shared" si="89"/>
        <v>0</v>
      </c>
    </row>
    <row r="1868" spans="23:27">
      <c r="W1868">
        <f>IF(AA1868=1, VLOOKUP(CONCATENATE(Home!$B$2,-3),Comp_Time!$A:$B,2,FALSE),IF(Z1868&gt; VLOOKUP(CONCATENATE(Home!$B$2,-3),Comp_Time!$A:$B,2,FALSE),VLOOKUP(CONCATENATE(Home!$B$2,-3),Comp_Time!$A:$B,2,FALSE),Z1868))</f>
        <v>2.7430555555555554E-3</v>
      </c>
      <c r="X1868" s="59">
        <f t="shared" si="87"/>
        <v>0</v>
      </c>
      <c r="Y1868" s="59">
        <f t="shared" si="88"/>
        <v>0</v>
      </c>
      <c r="Z1868">
        <f>IF(X1868&gt;Y1868,X1868 - Y1868,VLOOKUP(CONCATENATE(Home!$B$2,-3),Comp_Time!$A:$B,2,FALSE))</f>
        <v>2.7430555555555554E-3</v>
      </c>
      <c r="AA1868">
        <f t="shared" si="89"/>
        <v>0</v>
      </c>
    </row>
    <row r="1869" spans="23:27">
      <c r="W1869">
        <f>IF(AA1869=1, VLOOKUP(CONCATENATE(Home!$B$2,-3),Comp_Time!$A:$B,2,FALSE),IF(Z1869&gt; VLOOKUP(CONCATENATE(Home!$B$2,-3),Comp_Time!$A:$B,2,FALSE),VLOOKUP(CONCATENATE(Home!$B$2,-3),Comp_Time!$A:$B,2,FALSE),Z1869))</f>
        <v>2.7430555555555554E-3</v>
      </c>
      <c r="X1869" s="59">
        <f t="shared" si="87"/>
        <v>0</v>
      </c>
      <c r="Y1869" s="59">
        <f t="shared" si="88"/>
        <v>0</v>
      </c>
      <c r="Z1869">
        <f>IF(X1869&gt;Y1869,X1869 - Y1869,VLOOKUP(CONCATENATE(Home!$B$2,-3),Comp_Time!$A:$B,2,FALSE))</f>
        <v>2.7430555555555554E-3</v>
      </c>
      <c r="AA1869">
        <f t="shared" si="89"/>
        <v>0</v>
      </c>
    </row>
    <row r="1870" spans="23:27">
      <c r="W1870">
        <f>IF(AA1870=1, VLOOKUP(CONCATENATE(Home!$B$2,-3),Comp_Time!$A:$B,2,FALSE),IF(Z1870&gt; VLOOKUP(CONCATENATE(Home!$B$2,-3),Comp_Time!$A:$B,2,FALSE),VLOOKUP(CONCATENATE(Home!$B$2,-3),Comp_Time!$A:$B,2,FALSE),Z1870))</f>
        <v>2.7430555555555554E-3</v>
      </c>
      <c r="X1870" s="59">
        <f t="shared" si="87"/>
        <v>0</v>
      </c>
      <c r="Y1870" s="59">
        <f t="shared" si="88"/>
        <v>0</v>
      </c>
      <c r="Z1870">
        <f>IF(X1870&gt;Y1870,X1870 - Y1870,VLOOKUP(CONCATENATE(Home!$B$2,-3),Comp_Time!$A:$B,2,FALSE))</f>
        <v>2.7430555555555554E-3</v>
      </c>
      <c r="AA1870">
        <f t="shared" si="89"/>
        <v>0</v>
      </c>
    </row>
    <row r="1871" spans="23:27">
      <c r="W1871">
        <f>IF(AA1871=1, VLOOKUP(CONCATENATE(Home!$B$2,-3),Comp_Time!$A:$B,2,FALSE),IF(Z1871&gt; VLOOKUP(CONCATENATE(Home!$B$2,-3),Comp_Time!$A:$B,2,FALSE),VLOOKUP(CONCATENATE(Home!$B$2,-3),Comp_Time!$A:$B,2,FALSE),Z1871))</f>
        <v>2.7430555555555554E-3</v>
      </c>
      <c r="X1871" s="59">
        <f t="shared" si="87"/>
        <v>0</v>
      </c>
      <c r="Y1871" s="59">
        <f t="shared" si="88"/>
        <v>0</v>
      </c>
      <c r="Z1871">
        <f>IF(X1871&gt;Y1871,X1871 - Y1871,VLOOKUP(CONCATENATE(Home!$B$2,-3),Comp_Time!$A:$B,2,FALSE))</f>
        <v>2.7430555555555554E-3</v>
      </c>
      <c r="AA1871">
        <f t="shared" si="89"/>
        <v>0</v>
      </c>
    </row>
    <row r="1872" spans="23:27">
      <c r="W1872">
        <f>IF(AA1872=1, VLOOKUP(CONCATENATE(Home!$B$2,-3),Comp_Time!$A:$B,2,FALSE),IF(Z1872&gt; VLOOKUP(CONCATENATE(Home!$B$2,-3),Comp_Time!$A:$B,2,FALSE),VLOOKUP(CONCATENATE(Home!$B$2,-3),Comp_Time!$A:$B,2,FALSE),Z1872))</f>
        <v>2.7430555555555554E-3</v>
      </c>
      <c r="X1872" s="59">
        <f t="shared" si="87"/>
        <v>0</v>
      </c>
      <c r="Y1872" s="59">
        <f t="shared" si="88"/>
        <v>0</v>
      </c>
      <c r="Z1872">
        <f>IF(X1872&gt;Y1872,X1872 - Y1872,VLOOKUP(CONCATENATE(Home!$B$2,-3),Comp_Time!$A:$B,2,FALSE))</f>
        <v>2.7430555555555554E-3</v>
      </c>
      <c r="AA1872">
        <f t="shared" si="89"/>
        <v>0</v>
      </c>
    </row>
    <row r="1873" spans="23:27">
      <c r="W1873">
        <f>IF(AA1873=1, VLOOKUP(CONCATENATE(Home!$B$2,-3),Comp_Time!$A:$B,2,FALSE),IF(Z1873&gt; VLOOKUP(CONCATENATE(Home!$B$2,-3),Comp_Time!$A:$B,2,FALSE),VLOOKUP(CONCATENATE(Home!$B$2,-3),Comp_Time!$A:$B,2,FALSE),Z1873))</f>
        <v>2.7430555555555554E-3</v>
      </c>
      <c r="X1873" s="59">
        <f t="shared" si="87"/>
        <v>0</v>
      </c>
      <c r="Y1873" s="59">
        <f t="shared" si="88"/>
        <v>0</v>
      </c>
      <c r="Z1873">
        <f>IF(X1873&gt;Y1873,X1873 - Y1873,VLOOKUP(CONCATENATE(Home!$B$2,-3),Comp_Time!$A:$B,2,FALSE))</f>
        <v>2.7430555555555554E-3</v>
      </c>
      <c r="AA1873">
        <f t="shared" si="89"/>
        <v>0</v>
      </c>
    </row>
    <row r="1874" spans="23:27">
      <c r="W1874">
        <f>IF(AA1874=1, VLOOKUP(CONCATENATE(Home!$B$2,-3),Comp_Time!$A:$B,2,FALSE),IF(Z1874&gt; VLOOKUP(CONCATENATE(Home!$B$2,-3),Comp_Time!$A:$B,2,FALSE),VLOOKUP(CONCATENATE(Home!$B$2,-3),Comp_Time!$A:$B,2,FALSE),Z1874))</f>
        <v>2.7430555555555554E-3</v>
      </c>
      <c r="X1874" s="59">
        <f t="shared" si="87"/>
        <v>0</v>
      </c>
      <c r="Y1874" s="59">
        <f t="shared" si="88"/>
        <v>0</v>
      </c>
      <c r="Z1874">
        <f>IF(X1874&gt;Y1874,X1874 - Y1874,VLOOKUP(CONCATENATE(Home!$B$2,-3),Comp_Time!$A:$B,2,FALSE))</f>
        <v>2.7430555555555554E-3</v>
      </c>
      <c r="AA1874">
        <f t="shared" si="89"/>
        <v>0</v>
      </c>
    </row>
    <row r="1875" spans="23:27">
      <c r="W1875">
        <f>IF(AA1875=1, VLOOKUP(CONCATENATE(Home!$B$2,-3),Comp_Time!$A:$B,2,FALSE),IF(Z1875&gt; VLOOKUP(CONCATENATE(Home!$B$2,-3),Comp_Time!$A:$B,2,FALSE),VLOOKUP(CONCATENATE(Home!$B$2,-3),Comp_Time!$A:$B,2,FALSE),Z1875))</f>
        <v>2.7430555555555554E-3</v>
      </c>
      <c r="X1875" s="59">
        <f t="shared" si="87"/>
        <v>0</v>
      </c>
      <c r="Y1875" s="59">
        <f t="shared" si="88"/>
        <v>0</v>
      </c>
      <c r="Z1875">
        <f>IF(X1875&gt;Y1875,X1875 - Y1875,VLOOKUP(CONCATENATE(Home!$B$2,-3),Comp_Time!$A:$B,2,FALSE))</f>
        <v>2.7430555555555554E-3</v>
      </c>
      <c r="AA1875">
        <f t="shared" si="89"/>
        <v>0</v>
      </c>
    </row>
    <row r="1876" spans="23:27">
      <c r="W1876">
        <f>IF(AA1876=1, VLOOKUP(CONCATENATE(Home!$B$2,-3),Comp_Time!$A:$B,2,FALSE),IF(Z1876&gt; VLOOKUP(CONCATENATE(Home!$B$2,-3),Comp_Time!$A:$B,2,FALSE),VLOOKUP(CONCATENATE(Home!$B$2,-3),Comp_Time!$A:$B,2,FALSE),Z1876))</f>
        <v>2.7430555555555554E-3</v>
      </c>
      <c r="X1876" s="59">
        <f t="shared" si="87"/>
        <v>0</v>
      </c>
      <c r="Y1876" s="59">
        <f t="shared" si="88"/>
        <v>0</v>
      </c>
      <c r="Z1876">
        <f>IF(X1876&gt;Y1876,X1876 - Y1876,VLOOKUP(CONCATENATE(Home!$B$2,-3),Comp_Time!$A:$B,2,FALSE))</f>
        <v>2.7430555555555554E-3</v>
      </c>
      <c r="AA1876">
        <f t="shared" si="89"/>
        <v>0</v>
      </c>
    </row>
    <row r="1877" spans="23:27">
      <c r="W1877">
        <f>IF(AA1877=1, VLOOKUP(CONCATENATE(Home!$B$2,-3),Comp_Time!$A:$B,2,FALSE),IF(Z1877&gt; VLOOKUP(CONCATENATE(Home!$B$2,-3),Comp_Time!$A:$B,2,FALSE),VLOOKUP(CONCATENATE(Home!$B$2,-3),Comp_Time!$A:$B,2,FALSE),Z1877))</f>
        <v>2.7430555555555554E-3</v>
      </c>
      <c r="X1877" s="59">
        <f t="shared" si="87"/>
        <v>0</v>
      </c>
      <c r="Y1877" s="59">
        <f t="shared" si="88"/>
        <v>0</v>
      </c>
      <c r="Z1877">
        <f>IF(X1877&gt;Y1877,X1877 - Y1877,VLOOKUP(CONCATENATE(Home!$B$2,-3),Comp_Time!$A:$B,2,FALSE))</f>
        <v>2.7430555555555554E-3</v>
      </c>
      <c r="AA1877">
        <f t="shared" si="89"/>
        <v>0</v>
      </c>
    </row>
    <row r="1878" spans="23:27">
      <c r="W1878">
        <f>IF(AA1878=1, VLOOKUP(CONCATENATE(Home!$B$2,-3),Comp_Time!$A:$B,2,FALSE),IF(Z1878&gt; VLOOKUP(CONCATENATE(Home!$B$2,-3),Comp_Time!$A:$B,2,FALSE),VLOOKUP(CONCATENATE(Home!$B$2,-3),Comp_Time!$A:$B,2,FALSE),Z1878))</f>
        <v>2.7430555555555554E-3</v>
      </c>
      <c r="X1878" s="59">
        <f t="shared" si="87"/>
        <v>0</v>
      </c>
      <c r="Y1878" s="59">
        <f t="shared" si="88"/>
        <v>0</v>
      </c>
      <c r="Z1878">
        <f>IF(X1878&gt;Y1878,X1878 - Y1878,VLOOKUP(CONCATENATE(Home!$B$2,-3),Comp_Time!$A:$B,2,FALSE))</f>
        <v>2.7430555555555554E-3</v>
      </c>
      <c r="AA1878">
        <f t="shared" si="89"/>
        <v>0</v>
      </c>
    </row>
    <row r="1879" spans="23:27">
      <c r="W1879">
        <f>IF(AA1879=1, VLOOKUP(CONCATENATE(Home!$B$2,-3),Comp_Time!$A:$B,2,FALSE),IF(Z1879&gt; VLOOKUP(CONCATENATE(Home!$B$2,-3),Comp_Time!$A:$B,2,FALSE),VLOOKUP(CONCATENATE(Home!$B$2,-3),Comp_Time!$A:$B,2,FALSE),Z1879))</f>
        <v>2.7430555555555554E-3</v>
      </c>
      <c r="X1879" s="59">
        <f t="shared" si="87"/>
        <v>0</v>
      </c>
      <c r="Y1879" s="59">
        <f t="shared" si="88"/>
        <v>0</v>
      </c>
      <c r="Z1879">
        <f>IF(X1879&gt;Y1879,X1879 - Y1879,VLOOKUP(CONCATENATE(Home!$B$2,-3),Comp_Time!$A:$B,2,FALSE))</f>
        <v>2.7430555555555554E-3</v>
      </c>
      <c r="AA1879">
        <f t="shared" si="89"/>
        <v>0</v>
      </c>
    </row>
    <row r="1880" spans="23:27">
      <c r="W1880">
        <f>IF(AA1880=1, VLOOKUP(CONCATENATE(Home!$B$2,-3),Comp_Time!$A:$B,2,FALSE),IF(Z1880&gt; VLOOKUP(CONCATENATE(Home!$B$2,-3),Comp_Time!$A:$B,2,FALSE),VLOOKUP(CONCATENATE(Home!$B$2,-3),Comp_Time!$A:$B,2,FALSE),Z1880))</f>
        <v>2.7430555555555554E-3</v>
      </c>
      <c r="X1880" s="59">
        <f t="shared" si="87"/>
        <v>0</v>
      </c>
      <c r="Y1880" s="59">
        <f t="shared" si="88"/>
        <v>0</v>
      </c>
      <c r="Z1880">
        <f>IF(X1880&gt;Y1880,X1880 - Y1880,VLOOKUP(CONCATENATE(Home!$B$2,-3),Comp_Time!$A:$B,2,FALSE))</f>
        <v>2.7430555555555554E-3</v>
      </c>
      <c r="AA1880">
        <f t="shared" si="89"/>
        <v>0</v>
      </c>
    </row>
    <row r="1881" spans="23:27">
      <c r="W1881">
        <f>IF(AA1881=1, VLOOKUP(CONCATENATE(Home!$B$2,-3),Comp_Time!$A:$B,2,FALSE),IF(Z1881&gt; VLOOKUP(CONCATENATE(Home!$B$2,-3),Comp_Time!$A:$B,2,FALSE),VLOOKUP(CONCATENATE(Home!$B$2,-3),Comp_Time!$A:$B,2,FALSE),Z1881))</f>
        <v>2.7430555555555554E-3</v>
      </c>
      <c r="X1881" s="59">
        <f t="shared" si="87"/>
        <v>0</v>
      </c>
      <c r="Y1881" s="59">
        <f t="shared" si="88"/>
        <v>0</v>
      </c>
      <c r="Z1881">
        <f>IF(X1881&gt;Y1881,X1881 - Y1881,VLOOKUP(CONCATENATE(Home!$B$2,-3),Comp_Time!$A:$B,2,FALSE))</f>
        <v>2.7430555555555554E-3</v>
      </c>
      <c r="AA1881">
        <f t="shared" si="89"/>
        <v>0</v>
      </c>
    </row>
    <row r="1882" spans="23:27">
      <c r="W1882">
        <f>IF(AA1882=1, VLOOKUP(CONCATENATE(Home!$B$2,-3),Comp_Time!$A:$B,2,FALSE),IF(Z1882&gt; VLOOKUP(CONCATENATE(Home!$B$2,-3),Comp_Time!$A:$B,2,FALSE),VLOOKUP(CONCATENATE(Home!$B$2,-3),Comp_Time!$A:$B,2,FALSE),Z1882))</f>
        <v>2.7430555555555554E-3</v>
      </c>
      <c r="X1882" s="59">
        <f t="shared" si="87"/>
        <v>0</v>
      </c>
      <c r="Y1882" s="59">
        <f t="shared" si="88"/>
        <v>0</v>
      </c>
      <c r="Z1882">
        <f>IF(X1882&gt;Y1882,X1882 - Y1882,VLOOKUP(CONCATENATE(Home!$B$2,-3),Comp_Time!$A:$B,2,FALSE))</f>
        <v>2.7430555555555554E-3</v>
      </c>
      <c r="AA1882">
        <f t="shared" si="89"/>
        <v>0</v>
      </c>
    </row>
    <row r="1883" spans="23:27">
      <c r="W1883">
        <f>IF(AA1883=1, VLOOKUP(CONCATENATE(Home!$B$2,-3),Comp_Time!$A:$B,2,FALSE),IF(Z1883&gt; VLOOKUP(CONCATENATE(Home!$B$2,-3),Comp_Time!$A:$B,2,FALSE),VLOOKUP(CONCATENATE(Home!$B$2,-3),Comp_Time!$A:$B,2,FALSE),Z1883))</f>
        <v>2.7430555555555554E-3</v>
      </c>
      <c r="X1883" s="59">
        <f t="shared" si="87"/>
        <v>0</v>
      </c>
      <c r="Y1883" s="59">
        <f t="shared" si="88"/>
        <v>0</v>
      </c>
      <c r="Z1883">
        <f>IF(X1883&gt;Y1883,X1883 - Y1883,VLOOKUP(CONCATENATE(Home!$B$2,-3),Comp_Time!$A:$B,2,FALSE))</f>
        <v>2.7430555555555554E-3</v>
      </c>
      <c r="AA1883">
        <f t="shared" si="89"/>
        <v>0</v>
      </c>
    </row>
    <row r="1884" spans="23:27">
      <c r="W1884">
        <f>IF(AA1884=1, VLOOKUP(CONCATENATE(Home!$B$2,-3),Comp_Time!$A:$B,2,FALSE),IF(Z1884&gt; VLOOKUP(CONCATENATE(Home!$B$2,-3),Comp_Time!$A:$B,2,FALSE),VLOOKUP(CONCATENATE(Home!$B$2,-3),Comp_Time!$A:$B,2,FALSE),Z1884))</f>
        <v>2.7430555555555554E-3</v>
      </c>
      <c r="X1884" s="59">
        <f t="shared" si="87"/>
        <v>0</v>
      </c>
      <c r="Y1884" s="59">
        <f t="shared" si="88"/>
        <v>0</v>
      </c>
      <c r="Z1884">
        <f>IF(X1884&gt;Y1884,X1884 - Y1884,VLOOKUP(CONCATENATE(Home!$B$2,-3),Comp_Time!$A:$B,2,FALSE))</f>
        <v>2.7430555555555554E-3</v>
      </c>
      <c r="AA1884">
        <f t="shared" si="89"/>
        <v>0</v>
      </c>
    </row>
    <row r="1885" spans="23:27">
      <c r="W1885">
        <f>IF(AA1885=1, VLOOKUP(CONCATENATE(Home!$B$2,-3),Comp_Time!$A:$B,2,FALSE),IF(Z1885&gt; VLOOKUP(CONCATENATE(Home!$B$2,-3),Comp_Time!$A:$B,2,FALSE),VLOOKUP(CONCATENATE(Home!$B$2,-3),Comp_Time!$A:$B,2,FALSE),Z1885))</f>
        <v>2.7430555555555554E-3</v>
      </c>
      <c r="X1885" s="59">
        <f t="shared" si="87"/>
        <v>0</v>
      </c>
      <c r="Y1885" s="59">
        <f t="shared" si="88"/>
        <v>0</v>
      </c>
      <c r="Z1885">
        <f>IF(X1885&gt;Y1885,X1885 - Y1885,VLOOKUP(CONCATENATE(Home!$B$2,-3),Comp_Time!$A:$B,2,FALSE))</f>
        <v>2.7430555555555554E-3</v>
      </c>
      <c r="AA1885">
        <f t="shared" si="89"/>
        <v>0</v>
      </c>
    </row>
    <row r="1886" spans="23:27">
      <c r="W1886">
        <f>IF(AA1886=1, VLOOKUP(CONCATENATE(Home!$B$2,-3),Comp_Time!$A:$B,2,FALSE),IF(Z1886&gt; VLOOKUP(CONCATENATE(Home!$B$2,-3),Comp_Time!$A:$B,2,FALSE),VLOOKUP(CONCATENATE(Home!$B$2,-3),Comp_Time!$A:$B,2,FALSE),Z1886))</f>
        <v>2.7430555555555554E-3</v>
      </c>
      <c r="X1886" s="59">
        <f t="shared" si="87"/>
        <v>0</v>
      </c>
      <c r="Y1886" s="59">
        <f t="shared" si="88"/>
        <v>0</v>
      </c>
      <c r="Z1886">
        <f>IF(X1886&gt;Y1886,X1886 - Y1886,VLOOKUP(CONCATENATE(Home!$B$2,-3),Comp_Time!$A:$B,2,FALSE))</f>
        <v>2.7430555555555554E-3</v>
      </c>
      <c r="AA1886">
        <f t="shared" si="89"/>
        <v>0</v>
      </c>
    </row>
    <row r="1887" spans="23:27">
      <c r="W1887">
        <f>IF(AA1887=1, VLOOKUP(CONCATENATE(Home!$B$2,-3),Comp_Time!$A:$B,2,FALSE),IF(Z1887&gt; VLOOKUP(CONCATENATE(Home!$B$2,-3),Comp_Time!$A:$B,2,FALSE),VLOOKUP(CONCATENATE(Home!$B$2,-3),Comp_Time!$A:$B,2,FALSE),Z1887))</f>
        <v>2.7430555555555554E-3</v>
      </c>
      <c r="X1887" s="59">
        <f t="shared" si="87"/>
        <v>0</v>
      </c>
      <c r="Y1887" s="59">
        <f t="shared" si="88"/>
        <v>0</v>
      </c>
      <c r="Z1887">
        <f>IF(X1887&gt;Y1887,X1887 - Y1887,VLOOKUP(CONCATENATE(Home!$B$2,-3),Comp_Time!$A:$B,2,FALSE))</f>
        <v>2.7430555555555554E-3</v>
      </c>
      <c r="AA1887">
        <f t="shared" si="89"/>
        <v>0</v>
      </c>
    </row>
    <row r="1888" spans="23:27">
      <c r="W1888">
        <f>IF(AA1888=1, VLOOKUP(CONCATENATE(Home!$B$2,-3),Comp_Time!$A:$B,2,FALSE),IF(Z1888&gt; VLOOKUP(CONCATENATE(Home!$B$2,-3),Comp_Time!$A:$B,2,FALSE),VLOOKUP(CONCATENATE(Home!$B$2,-3),Comp_Time!$A:$B,2,FALSE),Z1888))</f>
        <v>2.7430555555555554E-3</v>
      </c>
      <c r="X1888" s="59">
        <f t="shared" si="87"/>
        <v>0</v>
      </c>
      <c r="Y1888" s="59">
        <f t="shared" si="88"/>
        <v>0</v>
      </c>
      <c r="Z1888">
        <f>IF(X1888&gt;Y1888,X1888 - Y1888,VLOOKUP(CONCATENATE(Home!$B$2,-3),Comp_Time!$A:$B,2,FALSE))</f>
        <v>2.7430555555555554E-3</v>
      </c>
      <c r="AA1888">
        <f t="shared" si="89"/>
        <v>0</v>
      </c>
    </row>
    <row r="1889" spans="23:27">
      <c r="W1889">
        <f>IF(AA1889=1, VLOOKUP(CONCATENATE(Home!$B$2,-3),Comp_Time!$A:$B,2,FALSE),IF(Z1889&gt; VLOOKUP(CONCATENATE(Home!$B$2,-3),Comp_Time!$A:$B,2,FALSE),VLOOKUP(CONCATENATE(Home!$B$2,-3),Comp_Time!$A:$B,2,FALSE),Z1889))</f>
        <v>2.7430555555555554E-3</v>
      </c>
      <c r="X1889" s="59">
        <f t="shared" si="87"/>
        <v>0</v>
      </c>
      <c r="Y1889" s="59">
        <f t="shared" si="88"/>
        <v>0</v>
      </c>
      <c r="Z1889">
        <f>IF(X1889&gt;Y1889,X1889 - Y1889,VLOOKUP(CONCATENATE(Home!$B$2,-3),Comp_Time!$A:$B,2,FALSE))</f>
        <v>2.7430555555555554E-3</v>
      </c>
      <c r="AA1889">
        <f t="shared" si="89"/>
        <v>0</v>
      </c>
    </row>
    <row r="1890" spans="23:27">
      <c r="W1890">
        <f>IF(AA1890=1, VLOOKUP(CONCATENATE(Home!$B$2,-3),Comp_Time!$A:$B,2,FALSE),IF(Z1890&gt; VLOOKUP(CONCATENATE(Home!$B$2,-3),Comp_Time!$A:$B,2,FALSE),VLOOKUP(CONCATENATE(Home!$B$2,-3),Comp_Time!$A:$B,2,FALSE),Z1890))</f>
        <v>2.7430555555555554E-3</v>
      </c>
      <c r="X1890" s="59">
        <f t="shared" si="87"/>
        <v>0</v>
      </c>
      <c r="Y1890" s="59">
        <f t="shared" si="88"/>
        <v>0</v>
      </c>
      <c r="Z1890">
        <f>IF(X1890&gt;Y1890,X1890 - Y1890,VLOOKUP(CONCATENATE(Home!$B$2,-3),Comp_Time!$A:$B,2,FALSE))</f>
        <v>2.7430555555555554E-3</v>
      </c>
      <c r="AA1890">
        <f t="shared" si="89"/>
        <v>0</v>
      </c>
    </row>
    <row r="1891" spans="23:27">
      <c r="W1891">
        <f>IF(AA1891=1, VLOOKUP(CONCATENATE(Home!$B$2,-3),Comp_Time!$A:$B,2,FALSE),IF(Z1891&gt; VLOOKUP(CONCATENATE(Home!$B$2,-3),Comp_Time!$A:$B,2,FALSE),VLOOKUP(CONCATENATE(Home!$B$2,-3),Comp_Time!$A:$B,2,FALSE),Z1891))</f>
        <v>2.7430555555555554E-3</v>
      </c>
      <c r="X1891" s="59">
        <f t="shared" si="87"/>
        <v>0</v>
      </c>
      <c r="Y1891" s="59">
        <f t="shared" si="88"/>
        <v>0</v>
      </c>
      <c r="Z1891">
        <f>IF(X1891&gt;Y1891,X1891 - Y1891,VLOOKUP(CONCATENATE(Home!$B$2,-3),Comp_Time!$A:$B,2,FALSE))</f>
        <v>2.7430555555555554E-3</v>
      </c>
      <c r="AA1891">
        <f t="shared" si="89"/>
        <v>0</v>
      </c>
    </row>
    <row r="1892" spans="23:27">
      <c r="W1892">
        <f>IF(AA1892=1, VLOOKUP(CONCATENATE(Home!$B$2,-3),Comp_Time!$A:$B,2,FALSE),IF(Z1892&gt; VLOOKUP(CONCATENATE(Home!$B$2,-3),Comp_Time!$A:$B,2,FALSE),VLOOKUP(CONCATENATE(Home!$B$2,-3),Comp_Time!$A:$B,2,FALSE),Z1892))</f>
        <v>2.7430555555555554E-3</v>
      </c>
      <c r="X1892" s="59">
        <f t="shared" si="87"/>
        <v>0</v>
      </c>
      <c r="Y1892" s="59">
        <f t="shared" si="88"/>
        <v>0</v>
      </c>
      <c r="Z1892">
        <f>IF(X1892&gt;Y1892,X1892 - Y1892,VLOOKUP(CONCATENATE(Home!$B$2,-3),Comp_Time!$A:$B,2,FALSE))</f>
        <v>2.7430555555555554E-3</v>
      </c>
      <c r="AA1892">
        <f t="shared" si="89"/>
        <v>0</v>
      </c>
    </row>
    <row r="1893" spans="23:27">
      <c r="W1893">
        <f>IF(AA1893=1, VLOOKUP(CONCATENATE(Home!$B$2,-3),Comp_Time!$A:$B,2,FALSE),IF(Z1893&gt; VLOOKUP(CONCATENATE(Home!$B$2,-3),Comp_Time!$A:$B,2,FALSE),VLOOKUP(CONCATENATE(Home!$B$2,-3),Comp_Time!$A:$B,2,FALSE),Z1893))</f>
        <v>2.7430555555555554E-3</v>
      </c>
      <c r="X1893" s="59">
        <f t="shared" si="87"/>
        <v>0</v>
      </c>
      <c r="Y1893" s="59">
        <f t="shared" si="88"/>
        <v>0</v>
      </c>
      <c r="Z1893">
        <f>IF(X1893&gt;Y1893,X1893 - Y1893,VLOOKUP(CONCATENATE(Home!$B$2,-3),Comp_Time!$A:$B,2,FALSE))</f>
        <v>2.7430555555555554E-3</v>
      </c>
      <c r="AA1893">
        <f t="shared" si="89"/>
        <v>0</v>
      </c>
    </row>
    <row r="1894" spans="23:27">
      <c r="W1894">
        <f>IF(AA1894=1, VLOOKUP(CONCATENATE(Home!$B$2,-3),Comp_Time!$A:$B,2,FALSE),IF(Z1894&gt; VLOOKUP(CONCATENATE(Home!$B$2,-3),Comp_Time!$A:$B,2,FALSE),VLOOKUP(CONCATENATE(Home!$B$2,-3),Comp_Time!$A:$B,2,FALSE),Z1894))</f>
        <v>2.7430555555555554E-3</v>
      </c>
      <c r="X1894" s="59">
        <f t="shared" si="87"/>
        <v>0</v>
      </c>
      <c r="Y1894" s="59">
        <f t="shared" si="88"/>
        <v>0</v>
      </c>
      <c r="Z1894">
        <f>IF(X1894&gt;Y1894,X1894 - Y1894,VLOOKUP(CONCATENATE(Home!$B$2,-3),Comp_Time!$A:$B,2,FALSE))</f>
        <v>2.7430555555555554E-3</v>
      </c>
      <c r="AA1894">
        <f t="shared" si="89"/>
        <v>0</v>
      </c>
    </row>
    <row r="1895" spans="23:27">
      <c r="W1895">
        <f>IF(AA1895=1, VLOOKUP(CONCATENATE(Home!$B$2,-3),Comp_Time!$A:$B,2,FALSE),IF(Z1895&gt; VLOOKUP(CONCATENATE(Home!$B$2,-3),Comp_Time!$A:$B,2,FALSE),VLOOKUP(CONCATENATE(Home!$B$2,-3),Comp_Time!$A:$B,2,FALSE),Z1895))</f>
        <v>2.7430555555555554E-3</v>
      </c>
      <c r="X1895" s="59">
        <f t="shared" si="87"/>
        <v>0</v>
      </c>
      <c r="Y1895" s="59">
        <f t="shared" si="88"/>
        <v>0</v>
      </c>
      <c r="Z1895">
        <f>IF(X1895&gt;Y1895,X1895 - Y1895,VLOOKUP(CONCATENATE(Home!$B$2,-3),Comp_Time!$A:$B,2,FALSE))</f>
        <v>2.7430555555555554E-3</v>
      </c>
      <c r="AA1895">
        <f t="shared" si="89"/>
        <v>0</v>
      </c>
    </row>
    <row r="1896" spans="23:27">
      <c r="W1896">
        <f>IF(AA1896=1, VLOOKUP(CONCATENATE(Home!$B$2,-3),Comp_Time!$A:$B,2,FALSE),IF(Z1896&gt; VLOOKUP(CONCATENATE(Home!$B$2,-3),Comp_Time!$A:$B,2,FALSE),VLOOKUP(CONCATENATE(Home!$B$2,-3),Comp_Time!$A:$B,2,FALSE),Z1896))</f>
        <v>2.7430555555555554E-3</v>
      </c>
      <c r="X1896" s="59">
        <f t="shared" si="87"/>
        <v>0</v>
      </c>
      <c r="Y1896" s="59">
        <f t="shared" si="88"/>
        <v>0</v>
      </c>
      <c r="Z1896">
        <f>IF(X1896&gt;Y1896,X1896 - Y1896,VLOOKUP(CONCATENATE(Home!$B$2,-3),Comp_Time!$A:$B,2,FALSE))</f>
        <v>2.7430555555555554E-3</v>
      </c>
      <c r="AA1896">
        <f t="shared" si="89"/>
        <v>0</v>
      </c>
    </row>
    <row r="1897" spans="23:27">
      <c r="W1897">
        <f>IF(AA1897=1, VLOOKUP(CONCATENATE(Home!$B$2,-3),Comp_Time!$A:$B,2,FALSE),IF(Z1897&gt; VLOOKUP(CONCATENATE(Home!$B$2,-3),Comp_Time!$A:$B,2,FALSE),VLOOKUP(CONCATENATE(Home!$B$2,-3),Comp_Time!$A:$B,2,FALSE),Z1897))</f>
        <v>2.7430555555555554E-3</v>
      </c>
      <c r="X1897" s="59">
        <f t="shared" si="87"/>
        <v>0</v>
      </c>
      <c r="Y1897" s="59">
        <f t="shared" si="88"/>
        <v>0</v>
      </c>
      <c r="Z1897">
        <f>IF(X1897&gt;Y1897,X1897 - Y1897,VLOOKUP(CONCATENATE(Home!$B$2,-3),Comp_Time!$A:$B,2,FALSE))</f>
        <v>2.7430555555555554E-3</v>
      </c>
      <c r="AA1897">
        <f t="shared" si="89"/>
        <v>0</v>
      </c>
    </row>
    <row r="1898" spans="23:27">
      <c r="W1898">
        <f>IF(AA1898=1, VLOOKUP(CONCATENATE(Home!$B$2,-3),Comp_Time!$A:$B,2,FALSE),IF(Z1898&gt; VLOOKUP(CONCATENATE(Home!$B$2,-3),Comp_Time!$A:$B,2,FALSE),VLOOKUP(CONCATENATE(Home!$B$2,-3),Comp_Time!$A:$B,2,FALSE),Z1898))</f>
        <v>2.7430555555555554E-3</v>
      </c>
      <c r="X1898" s="59">
        <f t="shared" si="87"/>
        <v>0</v>
      </c>
      <c r="Y1898" s="59">
        <f t="shared" si="88"/>
        <v>0</v>
      </c>
      <c r="Z1898">
        <f>IF(X1898&gt;Y1898,X1898 - Y1898,VLOOKUP(CONCATENATE(Home!$B$2,-3),Comp_Time!$A:$B,2,FALSE))</f>
        <v>2.7430555555555554E-3</v>
      </c>
      <c r="AA1898">
        <f t="shared" si="89"/>
        <v>0</v>
      </c>
    </row>
    <row r="1899" spans="23:27">
      <c r="W1899">
        <f>IF(AA1899=1, VLOOKUP(CONCATENATE(Home!$B$2,-3),Comp_Time!$A:$B,2,FALSE),IF(Z1899&gt; VLOOKUP(CONCATENATE(Home!$B$2,-3),Comp_Time!$A:$B,2,FALSE),VLOOKUP(CONCATENATE(Home!$B$2,-3),Comp_Time!$A:$B,2,FALSE),Z1899))</f>
        <v>2.7430555555555554E-3</v>
      </c>
      <c r="X1899" s="59">
        <f t="shared" si="87"/>
        <v>0</v>
      </c>
      <c r="Y1899" s="59">
        <f t="shared" si="88"/>
        <v>0</v>
      </c>
      <c r="Z1899">
        <f>IF(X1899&gt;Y1899,X1899 - Y1899,VLOOKUP(CONCATENATE(Home!$B$2,-3),Comp_Time!$A:$B,2,FALSE))</f>
        <v>2.7430555555555554E-3</v>
      </c>
      <c r="AA1899">
        <f t="shared" si="89"/>
        <v>0</v>
      </c>
    </row>
    <row r="1900" spans="23:27">
      <c r="W1900">
        <f>IF(AA1900=1, VLOOKUP(CONCATENATE(Home!$B$2,-3),Comp_Time!$A:$B,2,FALSE),IF(Z1900&gt; VLOOKUP(CONCATENATE(Home!$B$2,-3),Comp_Time!$A:$B,2,FALSE),VLOOKUP(CONCATENATE(Home!$B$2,-3),Comp_Time!$A:$B,2,FALSE),Z1900))</f>
        <v>2.7430555555555554E-3</v>
      </c>
      <c r="X1900" s="59">
        <f t="shared" si="87"/>
        <v>0</v>
      </c>
      <c r="Y1900" s="59">
        <f t="shared" si="88"/>
        <v>0</v>
      </c>
      <c r="Z1900">
        <f>IF(X1900&gt;Y1900,X1900 - Y1900,VLOOKUP(CONCATENATE(Home!$B$2,-3),Comp_Time!$A:$B,2,FALSE))</f>
        <v>2.7430555555555554E-3</v>
      </c>
      <c r="AA1900">
        <f t="shared" si="89"/>
        <v>0</v>
      </c>
    </row>
    <row r="1901" spans="23:27">
      <c r="W1901">
        <f>IF(AA1901=1, VLOOKUP(CONCATENATE(Home!$B$2,-3),Comp_Time!$A:$B,2,FALSE),IF(Z1901&gt; VLOOKUP(CONCATENATE(Home!$B$2,-3),Comp_Time!$A:$B,2,FALSE),VLOOKUP(CONCATENATE(Home!$B$2,-3),Comp_Time!$A:$B,2,FALSE),Z1901))</f>
        <v>2.7430555555555554E-3</v>
      </c>
      <c r="X1901" s="59">
        <f t="shared" si="87"/>
        <v>0</v>
      </c>
      <c r="Y1901" s="59">
        <f t="shared" si="88"/>
        <v>0</v>
      </c>
      <c r="Z1901">
        <f>IF(X1901&gt;Y1901,X1901 - Y1901,VLOOKUP(CONCATENATE(Home!$B$2,-3),Comp_Time!$A:$B,2,FALSE))</f>
        <v>2.7430555555555554E-3</v>
      </c>
      <c r="AA1901">
        <f t="shared" si="89"/>
        <v>0</v>
      </c>
    </row>
    <row r="1902" spans="23:27">
      <c r="W1902">
        <f>IF(AA1902=1, VLOOKUP(CONCATENATE(Home!$B$2,-3),Comp_Time!$A:$B,2,FALSE),IF(Z1902&gt; VLOOKUP(CONCATENATE(Home!$B$2,-3),Comp_Time!$A:$B,2,FALSE),VLOOKUP(CONCATENATE(Home!$B$2,-3),Comp_Time!$A:$B,2,FALSE),Z1902))</f>
        <v>2.7430555555555554E-3</v>
      </c>
      <c r="X1902" s="59">
        <f t="shared" si="87"/>
        <v>0</v>
      </c>
      <c r="Y1902" s="59">
        <f t="shared" si="88"/>
        <v>0</v>
      </c>
      <c r="Z1902">
        <f>IF(X1902&gt;Y1902,X1902 - Y1902,VLOOKUP(CONCATENATE(Home!$B$2,-3),Comp_Time!$A:$B,2,FALSE))</f>
        <v>2.7430555555555554E-3</v>
      </c>
      <c r="AA1902">
        <f t="shared" si="89"/>
        <v>0</v>
      </c>
    </row>
    <row r="1903" spans="23:27">
      <c r="W1903">
        <f>IF(AA1903=1, VLOOKUP(CONCATENATE(Home!$B$2,-3),Comp_Time!$A:$B,2,FALSE),IF(Z1903&gt; VLOOKUP(CONCATENATE(Home!$B$2,-3),Comp_Time!$A:$B,2,FALSE),VLOOKUP(CONCATENATE(Home!$B$2,-3),Comp_Time!$A:$B,2,FALSE),Z1903))</f>
        <v>2.7430555555555554E-3</v>
      </c>
      <c r="X1903" s="59">
        <f t="shared" si="87"/>
        <v>0</v>
      </c>
      <c r="Y1903" s="59">
        <f t="shared" si="88"/>
        <v>0</v>
      </c>
      <c r="Z1903">
        <f>IF(X1903&gt;Y1903,X1903 - Y1903,VLOOKUP(CONCATENATE(Home!$B$2,-3),Comp_Time!$A:$B,2,FALSE))</f>
        <v>2.7430555555555554E-3</v>
      </c>
      <c r="AA1903">
        <f t="shared" si="89"/>
        <v>0</v>
      </c>
    </row>
    <row r="1904" spans="23:27">
      <c r="W1904">
        <f>IF(AA1904=1, VLOOKUP(CONCATENATE(Home!$B$2,-3),Comp_Time!$A:$B,2,FALSE),IF(Z1904&gt; VLOOKUP(CONCATENATE(Home!$B$2,-3),Comp_Time!$A:$B,2,FALSE),VLOOKUP(CONCATENATE(Home!$B$2,-3),Comp_Time!$A:$B,2,FALSE),Z1904))</f>
        <v>2.7430555555555554E-3</v>
      </c>
      <c r="X1904" s="59">
        <f t="shared" si="87"/>
        <v>0</v>
      </c>
      <c r="Y1904" s="59">
        <f t="shared" si="88"/>
        <v>0</v>
      </c>
      <c r="Z1904">
        <f>IF(X1904&gt;Y1904,X1904 - Y1904,VLOOKUP(CONCATENATE(Home!$B$2,-3),Comp_Time!$A:$B,2,FALSE))</f>
        <v>2.7430555555555554E-3</v>
      </c>
      <c r="AA1904">
        <f t="shared" si="89"/>
        <v>0</v>
      </c>
    </row>
    <row r="1905" spans="23:27">
      <c r="W1905">
        <f>IF(AA1905=1, VLOOKUP(CONCATENATE(Home!$B$2,-3),Comp_Time!$A:$B,2,FALSE),IF(Z1905&gt; VLOOKUP(CONCATENATE(Home!$B$2,-3),Comp_Time!$A:$B,2,FALSE),VLOOKUP(CONCATENATE(Home!$B$2,-3),Comp_Time!$A:$B,2,FALSE),Z1905))</f>
        <v>2.7430555555555554E-3</v>
      </c>
      <c r="X1905" s="59">
        <f t="shared" si="87"/>
        <v>0</v>
      </c>
      <c r="Y1905" s="59">
        <f t="shared" si="88"/>
        <v>0</v>
      </c>
      <c r="Z1905">
        <f>IF(X1905&gt;Y1905,X1905 - Y1905,VLOOKUP(CONCATENATE(Home!$B$2,-3),Comp_Time!$A:$B,2,FALSE))</f>
        <v>2.7430555555555554E-3</v>
      </c>
      <c r="AA1905">
        <f t="shared" si="89"/>
        <v>0</v>
      </c>
    </row>
    <row r="1906" spans="23:27">
      <c r="W1906">
        <f>IF(AA1906=1, VLOOKUP(CONCATENATE(Home!$B$2,-3),Comp_Time!$A:$B,2,FALSE),IF(Z1906&gt; VLOOKUP(CONCATENATE(Home!$B$2,-3),Comp_Time!$A:$B,2,FALSE),VLOOKUP(CONCATENATE(Home!$B$2,-3),Comp_Time!$A:$B,2,FALSE),Z1906))</f>
        <v>2.7430555555555554E-3</v>
      </c>
      <c r="X1906" s="59">
        <f t="shared" si="87"/>
        <v>0</v>
      </c>
      <c r="Y1906" s="59">
        <f t="shared" si="88"/>
        <v>0</v>
      </c>
      <c r="Z1906">
        <f>IF(X1906&gt;Y1906,X1906 - Y1906,VLOOKUP(CONCATENATE(Home!$B$2,-3),Comp_Time!$A:$B,2,FALSE))</f>
        <v>2.7430555555555554E-3</v>
      </c>
      <c r="AA1906">
        <f t="shared" si="89"/>
        <v>0</v>
      </c>
    </row>
    <row r="1907" spans="23:27">
      <c r="W1907">
        <f>IF(AA1907=1, VLOOKUP(CONCATENATE(Home!$B$2,-3),Comp_Time!$A:$B,2,FALSE),IF(Z1907&gt; VLOOKUP(CONCATENATE(Home!$B$2,-3),Comp_Time!$A:$B,2,FALSE),VLOOKUP(CONCATENATE(Home!$B$2,-3),Comp_Time!$A:$B,2,FALSE),Z1907))</f>
        <v>2.7430555555555554E-3</v>
      </c>
      <c r="X1907" s="59">
        <f t="shared" si="87"/>
        <v>0</v>
      </c>
      <c r="Y1907" s="59">
        <f t="shared" si="88"/>
        <v>0</v>
      </c>
      <c r="Z1907">
        <f>IF(X1907&gt;Y1907,X1907 - Y1907,VLOOKUP(CONCATENATE(Home!$B$2,-3),Comp_Time!$A:$B,2,FALSE))</f>
        <v>2.7430555555555554E-3</v>
      </c>
      <c r="AA1907">
        <f t="shared" si="89"/>
        <v>0</v>
      </c>
    </row>
    <row r="1908" spans="23:27">
      <c r="W1908">
        <f>IF(AA1908=1, VLOOKUP(CONCATENATE(Home!$B$2,-3),Comp_Time!$A:$B,2,FALSE),IF(Z1908&gt; VLOOKUP(CONCATENATE(Home!$B$2,-3),Comp_Time!$A:$B,2,FALSE),VLOOKUP(CONCATENATE(Home!$B$2,-3),Comp_Time!$A:$B,2,FALSE),Z1908))</f>
        <v>2.7430555555555554E-3</v>
      </c>
      <c r="X1908" s="59">
        <f t="shared" si="87"/>
        <v>0</v>
      </c>
      <c r="Y1908" s="59">
        <f t="shared" si="88"/>
        <v>0</v>
      </c>
      <c r="Z1908">
        <f>IF(X1908&gt;Y1908,X1908 - Y1908,VLOOKUP(CONCATENATE(Home!$B$2,-3),Comp_Time!$A:$B,2,FALSE))</f>
        <v>2.7430555555555554E-3</v>
      </c>
      <c r="AA1908">
        <f t="shared" si="89"/>
        <v>0</v>
      </c>
    </row>
    <row r="1909" spans="23:27">
      <c r="W1909">
        <f>IF(AA1909=1, VLOOKUP(CONCATENATE(Home!$B$2,-3),Comp_Time!$A:$B,2,FALSE),IF(Z1909&gt; VLOOKUP(CONCATENATE(Home!$B$2,-3),Comp_Time!$A:$B,2,FALSE),VLOOKUP(CONCATENATE(Home!$B$2,-3),Comp_Time!$A:$B,2,FALSE),Z1909))</f>
        <v>2.7430555555555554E-3</v>
      </c>
      <c r="X1909" s="59">
        <f t="shared" si="87"/>
        <v>0</v>
      </c>
      <c r="Y1909" s="59">
        <f t="shared" si="88"/>
        <v>0</v>
      </c>
      <c r="Z1909">
        <f>IF(X1909&gt;Y1909,X1909 - Y1909,VLOOKUP(CONCATENATE(Home!$B$2,-3),Comp_Time!$A:$B,2,FALSE))</f>
        <v>2.7430555555555554E-3</v>
      </c>
      <c r="AA1909">
        <f t="shared" si="89"/>
        <v>0</v>
      </c>
    </row>
    <row r="1910" spans="23:27">
      <c r="W1910">
        <f>IF(AA1910=1, VLOOKUP(CONCATENATE(Home!$B$2,-3),Comp_Time!$A:$B,2,FALSE),IF(Z1910&gt; VLOOKUP(CONCATENATE(Home!$B$2,-3),Comp_Time!$A:$B,2,FALSE),VLOOKUP(CONCATENATE(Home!$B$2,-3),Comp_Time!$A:$B,2,FALSE),Z1910))</f>
        <v>2.7430555555555554E-3</v>
      </c>
      <c r="X1910" s="59">
        <f t="shared" si="87"/>
        <v>0</v>
      </c>
      <c r="Y1910" s="59">
        <f t="shared" si="88"/>
        <v>0</v>
      </c>
      <c r="Z1910">
        <f>IF(X1910&gt;Y1910,X1910 - Y1910,VLOOKUP(CONCATENATE(Home!$B$2,-3),Comp_Time!$A:$B,2,FALSE))</f>
        <v>2.7430555555555554E-3</v>
      </c>
      <c r="AA1910">
        <f t="shared" si="89"/>
        <v>0</v>
      </c>
    </row>
    <row r="1911" spans="23:27">
      <c r="W1911">
        <f>IF(AA1911=1, VLOOKUP(CONCATENATE(Home!$B$2,-3),Comp_Time!$A:$B,2,FALSE),IF(Z1911&gt; VLOOKUP(CONCATENATE(Home!$B$2,-3),Comp_Time!$A:$B,2,FALSE),VLOOKUP(CONCATENATE(Home!$B$2,-3),Comp_Time!$A:$B,2,FALSE),Z1911))</f>
        <v>2.7430555555555554E-3</v>
      </c>
      <c r="X1911" s="59">
        <f t="shared" si="87"/>
        <v>0</v>
      </c>
      <c r="Y1911" s="59">
        <f t="shared" si="88"/>
        <v>0</v>
      </c>
      <c r="Z1911">
        <f>IF(X1911&gt;Y1911,X1911 - Y1911,VLOOKUP(CONCATENATE(Home!$B$2,-3),Comp_Time!$A:$B,2,FALSE))</f>
        <v>2.7430555555555554E-3</v>
      </c>
      <c r="AA1911">
        <f t="shared" si="89"/>
        <v>0</v>
      </c>
    </row>
    <row r="1912" spans="23:27">
      <c r="W1912">
        <f>IF(AA1912=1, VLOOKUP(CONCATENATE(Home!$B$2,-3),Comp_Time!$A:$B,2,FALSE),IF(Z1912&gt; VLOOKUP(CONCATENATE(Home!$B$2,-3),Comp_Time!$A:$B,2,FALSE),VLOOKUP(CONCATENATE(Home!$B$2,-3),Comp_Time!$A:$B,2,FALSE),Z1912))</f>
        <v>2.7430555555555554E-3</v>
      </c>
      <c r="X1912" s="59">
        <f t="shared" si="87"/>
        <v>0</v>
      </c>
      <c r="Y1912" s="59">
        <f t="shared" si="88"/>
        <v>0</v>
      </c>
      <c r="Z1912">
        <f>IF(X1912&gt;Y1912,X1912 - Y1912,VLOOKUP(CONCATENATE(Home!$B$2,-3),Comp_Time!$A:$B,2,FALSE))</f>
        <v>2.7430555555555554E-3</v>
      </c>
      <c r="AA1912">
        <f t="shared" si="89"/>
        <v>0</v>
      </c>
    </row>
    <row r="1913" spans="23:27">
      <c r="W1913">
        <f>IF(AA1913=1, VLOOKUP(CONCATENATE(Home!$B$2,-3),Comp_Time!$A:$B,2,FALSE),IF(Z1913&gt; VLOOKUP(CONCATENATE(Home!$B$2,-3),Comp_Time!$A:$B,2,FALSE),VLOOKUP(CONCATENATE(Home!$B$2,-3),Comp_Time!$A:$B,2,FALSE),Z1913))</f>
        <v>2.7430555555555554E-3</v>
      </c>
      <c r="X1913" s="59">
        <f t="shared" si="87"/>
        <v>0</v>
      </c>
      <c r="Y1913" s="59">
        <f t="shared" si="88"/>
        <v>0</v>
      </c>
      <c r="Z1913">
        <f>IF(X1913&gt;Y1913,X1913 - Y1913,VLOOKUP(CONCATENATE(Home!$B$2,-3),Comp_Time!$A:$B,2,FALSE))</f>
        <v>2.7430555555555554E-3</v>
      </c>
      <c r="AA1913">
        <f t="shared" si="89"/>
        <v>0</v>
      </c>
    </row>
    <row r="1914" spans="23:27">
      <c r="W1914">
        <f>IF(AA1914=1, VLOOKUP(CONCATENATE(Home!$B$2,-3),Comp_Time!$A:$B,2,FALSE),IF(Z1914&gt; VLOOKUP(CONCATENATE(Home!$B$2,-3),Comp_Time!$A:$B,2,FALSE),VLOOKUP(CONCATENATE(Home!$B$2,-3),Comp_Time!$A:$B,2,FALSE),Z1914))</f>
        <v>2.7430555555555554E-3</v>
      </c>
      <c r="X1914" s="59">
        <f t="shared" si="87"/>
        <v>0</v>
      </c>
      <c r="Y1914" s="59">
        <f t="shared" si="88"/>
        <v>0</v>
      </c>
      <c r="Z1914">
        <f>IF(X1914&gt;Y1914,X1914 - Y1914,VLOOKUP(CONCATENATE(Home!$B$2,-3),Comp_Time!$A:$B,2,FALSE))</f>
        <v>2.7430555555555554E-3</v>
      </c>
      <c r="AA1914">
        <f t="shared" si="89"/>
        <v>0</v>
      </c>
    </row>
    <row r="1915" spans="23:27">
      <c r="W1915">
        <f>IF(AA1915=1, VLOOKUP(CONCATENATE(Home!$B$2,-3),Comp_Time!$A:$B,2,FALSE),IF(Z1915&gt; VLOOKUP(CONCATENATE(Home!$B$2,-3),Comp_Time!$A:$B,2,FALSE),VLOOKUP(CONCATENATE(Home!$B$2,-3),Comp_Time!$A:$B,2,FALSE),Z1915))</f>
        <v>2.7430555555555554E-3</v>
      </c>
      <c r="X1915" s="59">
        <f t="shared" si="87"/>
        <v>0</v>
      </c>
      <c r="Y1915" s="59">
        <f t="shared" si="88"/>
        <v>0</v>
      </c>
      <c r="Z1915">
        <f>IF(X1915&gt;Y1915,X1915 - Y1915,VLOOKUP(CONCATENATE(Home!$B$2,-3),Comp_Time!$A:$B,2,FALSE))</f>
        <v>2.7430555555555554E-3</v>
      </c>
      <c r="AA1915">
        <f t="shared" si="89"/>
        <v>0</v>
      </c>
    </row>
    <row r="1916" spans="23:27">
      <c r="W1916">
        <f>IF(AA1916=1, VLOOKUP(CONCATENATE(Home!$B$2,-3),Comp_Time!$A:$B,2,FALSE),IF(Z1916&gt; VLOOKUP(CONCATENATE(Home!$B$2,-3),Comp_Time!$A:$B,2,FALSE),VLOOKUP(CONCATENATE(Home!$B$2,-3),Comp_Time!$A:$B,2,FALSE),Z1916))</f>
        <v>2.7430555555555554E-3</v>
      </c>
      <c r="X1916" s="59">
        <f t="shared" si="87"/>
        <v>0</v>
      </c>
      <c r="Y1916" s="59">
        <f t="shared" si="88"/>
        <v>0</v>
      </c>
      <c r="Z1916">
        <f>IF(X1916&gt;Y1916,X1916 - Y1916,VLOOKUP(CONCATENATE(Home!$B$2,-3),Comp_Time!$A:$B,2,FALSE))</f>
        <v>2.7430555555555554E-3</v>
      </c>
      <c r="AA1916">
        <f t="shared" si="89"/>
        <v>0</v>
      </c>
    </row>
    <row r="1917" spans="23:27">
      <c r="W1917">
        <f>IF(AA1917=1, VLOOKUP(CONCATENATE(Home!$B$2,-3),Comp_Time!$A:$B,2,FALSE),IF(Z1917&gt; VLOOKUP(CONCATENATE(Home!$B$2,-3),Comp_Time!$A:$B,2,FALSE),VLOOKUP(CONCATENATE(Home!$B$2,-3),Comp_Time!$A:$B,2,FALSE),Z1917))</f>
        <v>2.7430555555555554E-3</v>
      </c>
      <c r="X1917" s="59">
        <f t="shared" si="87"/>
        <v>0</v>
      </c>
      <c r="Y1917" s="59">
        <f t="shared" si="88"/>
        <v>0</v>
      </c>
      <c r="Z1917">
        <f>IF(X1917&gt;Y1917,X1917 - Y1917,VLOOKUP(CONCATENATE(Home!$B$2,-3),Comp_Time!$A:$B,2,FALSE))</f>
        <v>2.7430555555555554E-3</v>
      </c>
      <c r="AA1917">
        <f t="shared" si="89"/>
        <v>0</v>
      </c>
    </row>
    <row r="1918" spans="23:27">
      <c r="W1918">
        <f>IF(AA1918=1, VLOOKUP(CONCATENATE(Home!$B$2,-3),Comp_Time!$A:$B,2,FALSE),IF(Z1918&gt; VLOOKUP(CONCATENATE(Home!$B$2,-3),Comp_Time!$A:$B,2,FALSE),VLOOKUP(CONCATENATE(Home!$B$2,-3),Comp_Time!$A:$B,2,FALSE),Z1918))</f>
        <v>2.7430555555555554E-3</v>
      </c>
      <c r="X1918" s="59">
        <f t="shared" si="87"/>
        <v>0</v>
      </c>
      <c r="Y1918" s="59">
        <f t="shared" si="88"/>
        <v>0</v>
      </c>
      <c r="Z1918">
        <f>IF(X1918&gt;Y1918,X1918 - Y1918,VLOOKUP(CONCATENATE(Home!$B$2,-3),Comp_Time!$A:$B,2,FALSE))</f>
        <v>2.7430555555555554E-3</v>
      </c>
      <c r="AA1918">
        <f t="shared" si="89"/>
        <v>0</v>
      </c>
    </row>
    <row r="1919" spans="23:27">
      <c r="W1919">
        <f>IF(AA1919=1, VLOOKUP(CONCATENATE(Home!$B$2,-3),Comp_Time!$A:$B,2,FALSE),IF(Z1919&gt; VLOOKUP(CONCATENATE(Home!$B$2,-3),Comp_Time!$A:$B,2,FALSE),VLOOKUP(CONCATENATE(Home!$B$2,-3),Comp_Time!$A:$B,2,FALSE),Z1919))</f>
        <v>2.7430555555555554E-3</v>
      </c>
      <c r="X1919" s="59">
        <f t="shared" si="87"/>
        <v>0</v>
      </c>
      <c r="Y1919" s="59">
        <f t="shared" si="88"/>
        <v>0</v>
      </c>
      <c r="Z1919">
        <f>IF(X1919&gt;Y1919,X1919 - Y1919,VLOOKUP(CONCATENATE(Home!$B$2,-3),Comp_Time!$A:$B,2,FALSE))</f>
        <v>2.7430555555555554E-3</v>
      </c>
      <c r="AA1919">
        <f t="shared" si="89"/>
        <v>0</v>
      </c>
    </row>
    <row r="1920" spans="23:27">
      <c r="W1920">
        <f>IF(AA1920=1, VLOOKUP(CONCATENATE(Home!$B$2,-3),Comp_Time!$A:$B,2,FALSE),IF(Z1920&gt; VLOOKUP(CONCATENATE(Home!$B$2,-3),Comp_Time!$A:$B,2,FALSE),VLOOKUP(CONCATENATE(Home!$B$2,-3),Comp_Time!$A:$B,2,FALSE),Z1920))</f>
        <v>2.7430555555555554E-3</v>
      </c>
      <c r="X1920" s="59">
        <f t="shared" si="87"/>
        <v>0</v>
      </c>
      <c r="Y1920" s="59">
        <f t="shared" si="88"/>
        <v>0</v>
      </c>
      <c r="Z1920">
        <f>IF(X1920&gt;Y1920,X1920 - Y1920,VLOOKUP(CONCATENATE(Home!$B$2,-3),Comp_Time!$A:$B,2,FALSE))</f>
        <v>2.7430555555555554E-3</v>
      </c>
      <c r="AA1920">
        <f t="shared" si="89"/>
        <v>0</v>
      </c>
    </row>
    <row r="1921" spans="23:27">
      <c r="W1921">
        <f>IF(AA1921=1, VLOOKUP(CONCATENATE(Home!$B$2,-3),Comp_Time!$A:$B,2,FALSE),IF(Z1921&gt; VLOOKUP(CONCATENATE(Home!$B$2,-3),Comp_Time!$A:$B,2,FALSE),VLOOKUP(CONCATENATE(Home!$B$2,-3),Comp_Time!$A:$B,2,FALSE),Z1921))</f>
        <v>2.7430555555555554E-3</v>
      </c>
      <c r="X1921" s="59">
        <f t="shared" si="87"/>
        <v>0</v>
      </c>
      <c r="Y1921" s="59">
        <f t="shared" si="88"/>
        <v>0</v>
      </c>
      <c r="Z1921">
        <f>IF(X1921&gt;Y1921,X1921 - Y1921,VLOOKUP(CONCATENATE(Home!$B$2,-3),Comp_Time!$A:$B,2,FALSE))</f>
        <v>2.7430555555555554E-3</v>
      </c>
      <c r="AA1921">
        <f t="shared" si="89"/>
        <v>0</v>
      </c>
    </row>
    <row r="1922" spans="23:27">
      <c r="W1922">
        <f>IF(AA1922=1, VLOOKUP(CONCATENATE(Home!$B$2,-3),Comp_Time!$A:$B,2,FALSE),IF(Z1922&gt; VLOOKUP(CONCATENATE(Home!$B$2,-3),Comp_Time!$A:$B,2,FALSE),VLOOKUP(CONCATENATE(Home!$B$2,-3),Comp_Time!$A:$B,2,FALSE),Z1922))</f>
        <v>2.7430555555555554E-3</v>
      </c>
      <c r="X1922" s="59">
        <f t="shared" si="87"/>
        <v>0</v>
      </c>
      <c r="Y1922" s="59">
        <f t="shared" si="88"/>
        <v>0</v>
      </c>
      <c r="Z1922">
        <f>IF(X1922&gt;Y1922,X1922 - Y1922,VLOOKUP(CONCATENATE(Home!$B$2,-3),Comp_Time!$A:$B,2,FALSE))</f>
        <v>2.7430555555555554E-3</v>
      </c>
      <c r="AA1922">
        <f t="shared" si="89"/>
        <v>0</v>
      </c>
    </row>
    <row r="1923" spans="23:27">
      <c r="W1923">
        <f>IF(AA1923=1, VLOOKUP(CONCATENATE(Home!$B$2,-3),Comp_Time!$A:$B,2,FALSE),IF(Z1923&gt; VLOOKUP(CONCATENATE(Home!$B$2,-3),Comp_Time!$A:$B,2,FALSE),VLOOKUP(CONCATENATE(Home!$B$2,-3),Comp_Time!$A:$B,2,FALSE),Z1923))</f>
        <v>2.7430555555555554E-3</v>
      </c>
      <c r="X1923" s="59">
        <f t="shared" ref="X1923:X1986" si="90">TIME(HOUR(D1923),MINUTE(D1923),SECOND(D1923))</f>
        <v>0</v>
      </c>
      <c r="Y1923" s="59">
        <f t="shared" ref="Y1923:Y1986" si="91">TIME(HOUR(C1923),MINUTE(C1923),SECOND(C1923))</f>
        <v>0</v>
      </c>
      <c r="Z1923">
        <f>IF(X1923&gt;Y1923,X1923 - Y1923,VLOOKUP(CONCATENATE(Home!$B$2,-3),Comp_Time!$A:$B,2,FALSE))</f>
        <v>2.7430555555555554E-3</v>
      </c>
      <c r="AA1923">
        <f t="shared" ref="AA1923:AA1986" si="92">IF(DATE(YEAR(C1923),MONTH(C1923),DAY(C1923))=DATE(YEAR(D1923),MONTH(D1923),DAY(D1923)),0,1)</f>
        <v>0</v>
      </c>
    </row>
    <row r="1924" spans="23:27">
      <c r="W1924">
        <f>IF(AA1924=1, VLOOKUP(CONCATENATE(Home!$B$2,-3),Comp_Time!$A:$B,2,FALSE),IF(Z1924&gt; VLOOKUP(CONCATENATE(Home!$B$2,-3),Comp_Time!$A:$B,2,FALSE),VLOOKUP(CONCATENATE(Home!$B$2,-3),Comp_Time!$A:$B,2,FALSE),Z1924))</f>
        <v>2.7430555555555554E-3</v>
      </c>
      <c r="X1924" s="59">
        <f t="shared" si="90"/>
        <v>0</v>
      </c>
      <c r="Y1924" s="59">
        <f t="shared" si="91"/>
        <v>0</v>
      </c>
      <c r="Z1924">
        <f>IF(X1924&gt;Y1924,X1924 - Y1924,VLOOKUP(CONCATENATE(Home!$B$2,-3),Comp_Time!$A:$B,2,FALSE))</f>
        <v>2.7430555555555554E-3</v>
      </c>
      <c r="AA1924">
        <f t="shared" si="92"/>
        <v>0</v>
      </c>
    </row>
    <row r="1925" spans="23:27">
      <c r="W1925">
        <f>IF(AA1925=1, VLOOKUP(CONCATENATE(Home!$B$2,-3),Comp_Time!$A:$B,2,FALSE),IF(Z1925&gt; VLOOKUP(CONCATENATE(Home!$B$2,-3),Comp_Time!$A:$B,2,FALSE),VLOOKUP(CONCATENATE(Home!$B$2,-3),Comp_Time!$A:$B,2,FALSE),Z1925))</f>
        <v>2.7430555555555554E-3</v>
      </c>
      <c r="X1925" s="59">
        <f t="shared" si="90"/>
        <v>0</v>
      </c>
      <c r="Y1925" s="59">
        <f t="shared" si="91"/>
        <v>0</v>
      </c>
      <c r="Z1925">
        <f>IF(X1925&gt;Y1925,X1925 - Y1925,VLOOKUP(CONCATENATE(Home!$B$2,-3),Comp_Time!$A:$B,2,FALSE))</f>
        <v>2.7430555555555554E-3</v>
      </c>
      <c r="AA1925">
        <f t="shared" si="92"/>
        <v>0</v>
      </c>
    </row>
    <row r="1926" spans="23:27">
      <c r="W1926">
        <f>IF(AA1926=1, VLOOKUP(CONCATENATE(Home!$B$2,-3),Comp_Time!$A:$B,2,FALSE),IF(Z1926&gt; VLOOKUP(CONCATENATE(Home!$B$2,-3),Comp_Time!$A:$B,2,FALSE),VLOOKUP(CONCATENATE(Home!$B$2,-3),Comp_Time!$A:$B,2,FALSE),Z1926))</f>
        <v>2.7430555555555554E-3</v>
      </c>
      <c r="X1926" s="59">
        <f t="shared" si="90"/>
        <v>0</v>
      </c>
      <c r="Y1926" s="59">
        <f t="shared" si="91"/>
        <v>0</v>
      </c>
      <c r="Z1926">
        <f>IF(X1926&gt;Y1926,X1926 - Y1926,VLOOKUP(CONCATENATE(Home!$B$2,-3),Comp_Time!$A:$B,2,FALSE))</f>
        <v>2.7430555555555554E-3</v>
      </c>
      <c r="AA1926">
        <f t="shared" si="92"/>
        <v>0</v>
      </c>
    </row>
    <row r="1927" spans="23:27">
      <c r="W1927">
        <f>IF(AA1927=1, VLOOKUP(CONCATENATE(Home!$B$2,-3),Comp_Time!$A:$B,2,FALSE),IF(Z1927&gt; VLOOKUP(CONCATENATE(Home!$B$2,-3),Comp_Time!$A:$B,2,FALSE),VLOOKUP(CONCATENATE(Home!$B$2,-3),Comp_Time!$A:$B,2,FALSE),Z1927))</f>
        <v>2.7430555555555554E-3</v>
      </c>
      <c r="X1927" s="59">
        <f t="shared" si="90"/>
        <v>0</v>
      </c>
      <c r="Y1927" s="59">
        <f t="shared" si="91"/>
        <v>0</v>
      </c>
      <c r="Z1927">
        <f>IF(X1927&gt;Y1927,X1927 - Y1927,VLOOKUP(CONCATENATE(Home!$B$2,-3),Comp_Time!$A:$B,2,FALSE))</f>
        <v>2.7430555555555554E-3</v>
      </c>
      <c r="AA1927">
        <f t="shared" si="92"/>
        <v>0</v>
      </c>
    </row>
    <row r="1928" spans="23:27">
      <c r="W1928">
        <f>IF(AA1928=1, VLOOKUP(CONCATENATE(Home!$B$2,-3),Comp_Time!$A:$B,2,FALSE),IF(Z1928&gt; VLOOKUP(CONCATENATE(Home!$B$2,-3),Comp_Time!$A:$B,2,FALSE),VLOOKUP(CONCATENATE(Home!$B$2,-3),Comp_Time!$A:$B,2,FALSE),Z1928))</f>
        <v>2.7430555555555554E-3</v>
      </c>
      <c r="X1928" s="59">
        <f t="shared" si="90"/>
        <v>0</v>
      </c>
      <c r="Y1928" s="59">
        <f t="shared" si="91"/>
        <v>0</v>
      </c>
      <c r="Z1928">
        <f>IF(X1928&gt;Y1928,X1928 - Y1928,VLOOKUP(CONCATENATE(Home!$B$2,-3),Comp_Time!$A:$B,2,FALSE))</f>
        <v>2.7430555555555554E-3</v>
      </c>
      <c r="AA1928">
        <f t="shared" si="92"/>
        <v>0</v>
      </c>
    </row>
    <row r="1929" spans="23:27">
      <c r="W1929">
        <f>IF(AA1929=1, VLOOKUP(CONCATENATE(Home!$B$2,-3),Comp_Time!$A:$B,2,FALSE),IF(Z1929&gt; VLOOKUP(CONCATENATE(Home!$B$2,-3),Comp_Time!$A:$B,2,FALSE),VLOOKUP(CONCATENATE(Home!$B$2,-3),Comp_Time!$A:$B,2,FALSE),Z1929))</f>
        <v>2.7430555555555554E-3</v>
      </c>
      <c r="X1929" s="59">
        <f t="shared" si="90"/>
        <v>0</v>
      </c>
      <c r="Y1929" s="59">
        <f t="shared" si="91"/>
        <v>0</v>
      </c>
      <c r="Z1929">
        <f>IF(X1929&gt;Y1929,X1929 - Y1929,VLOOKUP(CONCATENATE(Home!$B$2,-3),Comp_Time!$A:$B,2,FALSE))</f>
        <v>2.7430555555555554E-3</v>
      </c>
      <c r="AA1929">
        <f t="shared" si="92"/>
        <v>0</v>
      </c>
    </row>
    <row r="1930" spans="23:27">
      <c r="W1930">
        <f>IF(AA1930=1, VLOOKUP(CONCATENATE(Home!$B$2,-3),Comp_Time!$A:$B,2,FALSE),IF(Z1930&gt; VLOOKUP(CONCATENATE(Home!$B$2,-3),Comp_Time!$A:$B,2,FALSE),VLOOKUP(CONCATENATE(Home!$B$2,-3),Comp_Time!$A:$B,2,FALSE),Z1930))</f>
        <v>2.7430555555555554E-3</v>
      </c>
      <c r="X1930" s="59">
        <f t="shared" si="90"/>
        <v>0</v>
      </c>
      <c r="Y1930" s="59">
        <f t="shared" si="91"/>
        <v>0</v>
      </c>
      <c r="Z1930">
        <f>IF(X1930&gt;Y1930,X1930 - Y1930,VLOOKUP(CONCATENATE(Home!$B$2,-3),Comp_Time!$A:$B,2,FALSE))</f>
        <v>2.7430555555555554E-3</v>
      </c>
      <c r="AA1930">
        <f t="shared" si="92"/>
        <v>0</v>
      </c>
    </row>
    <row r="1931" spans="23:27">
      <c r="W1931">
        <f>IF(AA1931=1, VLOOKUP(CONCATENATE(Home!$B$2,-3),Comp_Time!$A:$B,2,FALSE),IF(Z1931&gt; VLOOKUP(CONCATENATE(Home!$B$2,-3),Comp_Time!$A:$B,2,FALSE),VLOOKUP(CONCATENATE(Home!$B$2,-3),Comp_Time!$A:$B,2,FALSE),Z1931))</f>
        <v>2.7430555555555554E-3</v>
      </c>
      <c r="X1931" s="59">
        <f t="shared" si="90"/>
        <v>0</v>
      </c>
      <c r="Y1931" s="59">
        <f t="shared" si="91"/>
        <v>0</v>
      </c>
      <c r="Z1931">
        <f>IF(X1931&gt;Y1931,X1931 - Y1931,VLOOKUP(CONCATENATE(Home!$B$2,-3),Comp_Time!$A:$B,2,FALSE))</f>
        <v>2.7430555555555554E-3</v>
      </c>
      <c r="AA1931">
        <f t="shared" si="92"/>
        <v>0</v>
      </c>
    </row>
    <row r="1932" spans="23:27">
      <c r="W1932">
        <f>IF(AA1932=1, VLOOKUP(CONCATENATE(Home!$B$2,-3),Comp_Time!$A:$B,2,FALSE),IF(Z1932&gt; VLOOKUP(CONCATENATE(Home!$B$2,-3),Comp_Time!$A:$B,2,FALSE),VLOOKUP(CONCATENATE(Home!$B$2,-3),Comp_Time!$A:$B,2,FALSE),Z1932))</f>
        <v>2.7430555555555554E-3</v>
      </c>
      <c r="X1932" s="59">
        <f t="shared" si="90"/>
        <v>0</v>
      </c>
      <c r="Y1932" s="59">
        <f t="shared" si="91"/>
        <v>0</v>
      </c>
      <c r="Z1932">
        <f>IF(X1932&gt;Y1932,X1932 - Y1932,VLOOKUP(CONCATENATE(Home!$B$2,-3),Comp_Time!$A:$B,2,FALSE))</f>
        <v>2.7430555555555554E-3</v>
      </c>
      <c r="AA1932">
        <f t="shared" si="92"/>
        <v>0</v>
      </c>
    </row>
    <row r="1933" spans="23:27">
      <c r="W1933">
        <f>IF(AA1933=1, VLOOKUP(CONCATENATE(Home!$B$2,-3),Comp_Time!$A:$B,2,FALSE),IF(Z1933&gt; VLOOKUP(CONCATENATE(Home!$B$2,-3),Comp_Time!$A:$B,2,FALSE),VLOOKUP(CONCATENATE(Home!$B$2,-3),Comp_Time!$A:$B,2,FALSE),Z1933))</f>
        <v>2.7430555555555554E-3</v>
      </c>
      <c r="X1933" s="59">
        <f t="shared" si="90"/>
        <v>0</v>
      </c>
      <c r="Y1933" s="59">
        <f t="shared" si="91"/>
        <v>0</v>
      </c>
      <c r="Z1933">
        <f>IF(X1933&gt;Y1933,X1933 - Y1933,VLOOKUP(CONCATENATE(Home!$B$2,-3),Comp_Time!$A:$B,2,FALSE))</f>
        <v>2.7430555555555554E-3</v>
      </c>
      <c r="AA1933">
        <f t="shared" si="92"/>
        <v>0</v>
      </c>
    </row>
    <row r="1934" spans="23:27">
      <c r="W1934">
        <f>IF(AA1934=1, VLOOKUP(CONCATENATE(Home!$B$2,-3),Comp_Time!$A:$B,2,FALSE),IF(Z1934&gt; VLOOKUP(CONCATENATE(Home!$B$2,-3),Comp_Time!$A:$B,2,FALSE),VLOOKUP(CONCATENATE(Home!$B$2,-3),Comp_Time!$A:$B,2,FALSE),Z1934))</f>
        <v>2.7430555555555554E-3</v>
      </c>
      <c r="X1934" s="59">
        <f t="shared" si="90"/>
        <v>0</v>
      </c>
      <c r="Y1934" s="59">
        <f t="shared" si="91"/>
        <v>0</v>
      </c>
      <c r="Z1934">
        <f>IF(X1934&gt;Y1934,X1934 - Y1934,VLOOKUP(CONCATENATE(Home!$B$2,-3),Comp_Time!$A:$B,2,FALSE))</f>
        <v>2.7430555555555554E-3</v>
      </c>
      <c r="AA1934">
        <f t="shared" si="92"/>
        <v>0</v>
      </c>
    </row>
    <row r="1935" spans="23:27">
      <c r="W1935">
        <f>IF(AA1935=1, VLOOKUP(CONCATENATE(Home!$B$2,-3),Comp_Time!$A:$B,2,FALSE),IF(Z1935&gt; VLOOKUP(CONCATENATE(Home!$B$2,-3),Comp_Time!$A:$B,2,FALSE),VLOOKUP(CONCATENATE(Home!$B$2,-3),Comp_Time!$A:$B,2,FALSE),Z1935))</f>
        <v>2.7430555555555554E-3</v>
      </c>
      <c r="X1935" s="59">
        <f t="shared" si="90"/>
        <v>0</v>
      </c>
      <c r="Y1935" s="59">
        <f t="shared" si="91"/>
        <v>0</v>
      </c>
      <c r="Z1935">
        <f>IF(X1935&gt;Y1935,X1935 - Y1935,VLOOKUP(CONCATENATE(Home!$B$2,-3),Comp_Time!$A:$B,2,FALSE))</f>
        <v>2.7430555555555554E-3</v>
      </c>
      <c r="AA1935">
        <f t="shared" si="92"/>
        <v>0</v>
      </c>
    </row>
    <row r="1936" spans="23:27">
      <c r="W1936">
        <f>IF(AA1936=1, VLOOKUP(CONCATENATE(Home!$B$2,-3),Comp_Time!$A:$B,2,FALSE),IF(Z1936&gt; VLOOKUP(CONCATENATE(Home!$B$2,-3),Comp_Time!$A:$B,2,FALSE),VLOOKUP(CONCATENATE(Home!$B$2,-3),Comp_Time!$A:$B,2,FALSE),Z1936))</f>
        <v>2.7430555555555554E-3</v>
      </c>
      <c r="X1936" s="59">
        <f t="shared" si="90"/>
        <v>0</v>
      </c>
      <c r="Y1936" s="59">
        <f t="shared" si="91"/>
        <v>0</v>
      </c>
      <c r="Z1936">
        <f>IF(X1936&gt;Y1936,X1936 - Y1936,VLOOKUP(CONCATENATE(Home!$B$2,-3),Comp_Time!$A:$B,2,FALSE))</f>
        <v>2.7430555555555554E-3</v>
      </c>
      <c r="AA1936">
        <f t="shared" si="92"/>
        <v>0</v>
      </c>
    </row>
    <row r="1937" spans="23:27">
      <c r="W1937">
        <f>IF(AA1937=1, VLOOKUP(CONCATENATE(Home!$B$2,-3),Comp_Time!$A:$B,2,FALSE),IF(Z1937&gt; VLOOKUP(CONCATENATE(Home!$B$2,-3),Comp_Time!$A:$B,2,FALSE),VLOOKUP(CONCATENATE(Home!$B$2,-3),Comp_Time!$A:$B,2,FALSE),Z1937))</f>
        <v>2.7430555555555554E-3</v>
      </c>
      <c r="X1937" s="59">
        <f t="shared" si="90"/>
        <v>0</v>
      </c>
      <c r="Y1937" s="59">
        <f t="shared" si="91"/>
        <v>0</v>
      </c>
      <c r="Z1937">
        <f>IF(X1937&gt;Y1937,X1937 - Y1937,VLOOKUP(CONCATENATE(Home!$B$2,-3),Comp_Time!$A:$B,2,FALSE))</f>
        <v>2.7430555555555554E-3</v>
      </c>
      <c r="AA1937">
        <f t="shared" si="92"/>
        <v>0</v>
      </c>
    </row>
    <row r="1938" spans="23:27">
      <c r="W1938">
        <f>IF(AA1938=1, VLOOKUP(CONCATENATE(Home!$B$2,-3),Comp_Time!$A:$B,2,FALSE),IF(Z1938&gt; VLOOKUP(CONCATENATE(Home!$B$2,-3),Comp_Time!$A:$B,2,FALSE),VLOOKUP(CONCATENATE(Home!$B$2,-3),Comp_Time!$A:$B,2,FALSE),Z1938))</f>
        <v>2.7430555555555554E-3</v>
      </c>
      <c r="X1938" s="59">
        <f t="shared" si="90"/>
        <v>0</v>
      </c>
      <c r="Y1938" s="59">
        <f t="shared" si="91"/>
        <v>0</v>
      </c>
      <c r="Z1938">
        <f>IF(X1938&gt;Y1938,X1938 - Y1938,VLOOKUP(CONCATENATE(Home!$B$2,-3),Comp_Time!$A:$B,2,FALSE))</f>
        <v>2.7430555555555554E-3</v>
      </c>
      <c r="AA1938">
        <f t="shared" si="92"/>
        <v>0</v>
      </c>
    </row>
    <row r="1939" spans="23:27">
      <c r="W1939">
        <f>IF(AA1939=1, VLOOKUP(CONCATENATE(Home!$B$2,-3),Comp_Time!$A:$B,2,FALSE),IF(Z1939&gt; VLOOKUP(CONCATENATE(Home!$B$2,-3),Comp_Time!$A:$B,2,FALSE),VLOOKUP(CONCATENATE(Home!$B$2,-3),Comp_Time!$A:$B,2,FALSE),Z1939))</f>
        <v>2.7430555555555554E-3</v>
      </c>
      <c r="X1939" s="59">
        <f t="shared" si="90"/>
        <v>0</v>
      </c>
      <c r="Y1939" s="59">
        <f t="shared" si="91"/>
        <v>0</v>
      </c>
      <c r="Z1939">
        <f>IF(X1939&gt;Y1939,X1939 - Y1939,VLOOKUP(CONCATENATE(Home!$B$2,-3),Comp_Time!$A:$B,2,FALSE))</f>
        <v>2.7430555555555554E-3</v>
      </c>
      <c r="AA1939">
        <f t="shared" si="92"/>
        <v>0</v>
      </c>
    </row>
    <row r="1940" spans="23:27">
      <c r="W1940">
        <f>IF(AA1940=1, VLOOKUP(CONCATENATE(Home!$B$2,-3),Comp_Time!$A:$B,2,FALSE),IF(Z1940&gt; VLOOKUP(CONCATENATE(Home!$B$2,-3),Comp_Time!$A:$B,2,FALSE),VLOOKUP(CONCATENATE(Home!$B$2,-3),Comp_Time!$A:$B,2,FALSE),Z1940))</f>
        <v>2.7430555555555554E-3</v>
      </c>
      <c r="X1940" s="59">
        <f t="shared" si="90"/>
        <v>0</v>
      </c>
      <c r="Y1940" s="59">
        <f t="shared" si="91"/>
        <v>0</v>
      </c>
      <c r="Z1940">
        <f>IF(X1940&gt;Y1940,X1940 - Y1940,VLOOKUP(CONCATENATE(Home!$B$2,-3),Comp_Time!$A:$B,2,FALSE))</f>
        <v>2.7430555555555554E-3</v>
      </c>
      <c r="AA1940">
        <f t="shared" si="92"/>
        <v>0</v>
      </c>
    </row>
    <row r="1941" spans="23:27">
      <c r="W1941">
        <f>IF(AA1941=1, VLOOKUP(CONCATENATE(Home!$B$2,-3),Comp_Time!$A:$B,2,FALSE),IF(Z1941&gt; VLOOKUP(CONCATENATE(Home!$B$2,-3),Comp_Time!$A:$B,2,FALSE),VLOOKUP(CONCATENATE(Home!$B$2,-3),Comp_Time!$A:$B,2,FALSE),Z1941))</f>
        <v>2.7430555555555554E-3</v>
      </c>
      <c r="X1941" s="59">
        <f t="shared" si="90"/>
        <v>0</v>
      </c>
      <c r="Y1941" s="59">
        <f t="shared" si="91"/>
        <v>0</v>
      </c>
      <c r="Z1941">
        <f>IF(X1941&gt;Y1941,X1941 - Y1941,VLOOKUP(CONCATENATE(Home!$B$2,-3),Comp_Time!$A:$B,2,FALSE))</f>
        <v>2.7430555555555554E-3</v>
      </c>
      <c r="AA1941">
        <f t="shared" si="92"/>
        <v>0</v>
      </c>
    </row>
    <row r="1942" spans="23:27">
      <c r="W1942">
        <f>IF(AA1942=1, VLOOKUP(CONCATENATE(Home!$B$2,-3),Comp_Time!$A:$B,2,FALSE),IF(Z1942&gt; VLOOKUP(CONCATENATE(Home!$B$2,-3),Comp_Time!$A:$B,2,FALSE),VLOOKUP(CONCATENATE(Home!$B$2,-3),Comp_Time!$A:$B,2,FALSE),Z1942))</f>
        <v>2.7430555555555554E-3</v>
      </c>
      <c r="X1942" s="59">
        <f t="shared" si="90"/>
        <v>0</v>
      </c>
      <c r="Y1942" s="59">
        <f t="shared" si="91"/>
        <v>0</v>
      </c>
      <c r="Z1942">
        <f>IF(X1942&gt;Y1942,X1942 - Y1942,VLOOKUP(CONCATENATE(Home!$B$2,-3),Comp_Time!$A:$B,2,FALSE))</f>
        <v>2.7430555555555554E-3</v>
      </c>
      <c r="AA1942">
        <f t="shared" si="92"/>
        <v>0</v>
      </c>
    </row>
    <row r="1943" spans="23:27">
      <c r="W1943">
        <f>IF(AA1943=1, VLOOKUP(CONCATENATE(Home!$B$2,-3),Comp_Time!$A:$B,2,FALSE),IF(Z1943&gt; VLOOKUP(CONCATENATE(Home!$B$2,-3),Comp_Time!$A:$B,2,FALSE),VLOOKUP(CONCATENATE(Home!$B$2,-3),Comp_Time!$A:$B,2,FALSE),Z1943))</f>
        <v>2.7430555555555554E-3</v>
      </c>
      <c r="X1943" s="59">
        <f t="shared" si="90"/>
        <v>0</v>
      </c>
      <c r="Y1943" s="59">
        <f t="shared" si="91"/>
        <v>0</v>
      </c>
      <c r="Z1943">
        <f>IF(X1943&gt;Y1943,X1943 - Y1943,VLOOKUP(CONCATENATE(Home!$B$2,-3),Comp_Time!$A:$B,2,FALSE))</f>
        <v>2.7430555555555554E-3</v>
      </c>
      <c r="AA1943">
        <f t="shared" si="92"/>
        <v>0</v>
      </c>
    </row>
    <row r="1944" spans="23:27">
      <c r="W1944">
        <f>IF(AA1944=1, VLOOKUP(CONCATENATE(Home!$B$2,-3),Comp_Time!$A:$B,2,FALSE),IF(Z1944&gt; VLOOKUP(CONCATENATE(Home!$B$2,-3),Comp_Time!$A:$B,2,FALSE),VLOOKUP(CONCATENATE(Home!$B$2,-3),Comp_Time!$A:$B,2,FALSE),Z1944))</f>
        <v>2.7430555555555554E-3</v>
      </c>
      <c r="X1944" s="59">
        <f t="shared" si="90"/>
        <v>0</v>
      </c>
      <c r="Y1944" s="59">
        <f t="shared" si="91"/>
        <v>0</v>
      </c>
      <c r="Z1944">
        <f>IF(X1944&gt;Y1944,X1944 - Y1944,VLOOKUP(CONCATENATE(Home!$B$2,-3),Comp_Time!$A:$B,2,FALSE))</f>
        <v>2.7430555555555554E-3</v>
      </c>
      <c r="AA1944">
        <f t="shared" si="92"/>
        <v>0</v>
      </c>
    </row>
    <row r="1945" spans="23:27">
      <c r="W1945">
        <f>IF(AA1945=1, VLOOKUP(CONCATENATE(Home!$B$2,-3),Comp_Time!$A:$B,2,FALSE),IF(Z1945&gt; VLOOKUP(CONCATENATE(Home!$B$2,-3),Comp_Time!$A:$B,2,FALSE),VLOOKUP(CONCATENATE(Home!$B$2,-3),Comp_Time!$A:$B,2,FALSE),Z1945))</f>
        <v>2.7430555555555554E-3</v>
      </c>
      <c r="X1945" s="59">
        <f t="shared" si="90"/>
        <v>0</v>
      </c>
      <c r="Y1945" s="59">
        <f t="shared" si="91"/>
        <v>0</v>
      </c>
      <c r="Z1945">
        <f>IF(X1945&gt;Y1945,X1945 - Y1945,VLOOKUP(CONCATENATE(Home!$B$2,-3),Comp_Time!$A:$B,2,FALSE))</f>
        <v>2.7430555555555554E-3</v>
      </c>
      <c r="AA1945">
        <f t="shared" si="92"/>
        <v>0</v>
      </c>
    </row>
    <row r="1946" spans="23:27">
      <c r="W1946">
        <f>IF(AA1946=1, VLOOKUP(CONCATENATE(Home!$B$2,-3),Comp_Time!$A:$B,2,FALSE),IF(Z1946&gt; VLOOKUP(CONCATENATE(Home!$B$2,-3),Comp_Time!$A:$B,2,FALSE),VLOOKUP(CONCATENATE(Home!$B$2,-3),Comp_Time!$A:$B,2,FALSE),Z1946))</f>
        <v>2.7430555555555554E-3</v>
      </c>
      <c r="X1946" s="59">
        <f t="shared" si="90"/>
        <v>0</v>
      </c>
      <c r="Y1946" s="59">
        <f t="shared" si="91"/>
        <v>0</v>
      </c>
      <c r="Z1946">
        <f>IF(X1946&gt;Y1946,X1946 - Y1946,VLOOKUP(CONCATENATE(Home!$B$2,-3),Comp_Time!$A:$B,2,FALSE))</f>
        <v>2.7430555555555554E-3</v>
      </c>
      <c r="AA1946">
        <f t="shared" si="92"/>
        <v>0</v>
      </c>
    </row>
    <row r="1947" spans="23:27">
      <c r="W1947">
        <f>IF(AA1947=1, VLOOKUP(CONCATENATE(Home!$B$2,-3),Comp_Time!$A:$B,2,FALSE),IF(Z1947&gt; VLOOKUP(CONCATENATE(Home!$B$2,-3),Comp_Time!$A:$B,2,FALSE),VLOOKUP(CONCATENATE(Home!$B$2,-3),Comp_Time!$A:$B,2,FALSE),Z1947))</f>
        <v>2.7430555555555554E-3</v>
      </c>
      <c r="X1947" s="59">
        <f t="shared" si="90"/>
        <v>0</v>
      </c>
      <c r="Y1947" s="59">
        <f t="shared" si="91"/>
        <v>0</v>
      </c>
      <c r="Z1947">
        <f>IF(X1947&gt;Y1947,X1947 - Y1947,VLOOKUP(CONCATENATE(Home!$B$2,-3),Comp_Time!$A:$B,2,FALSE))</f>
        <v>2.7430555555555554E-3</v>
      </c>
      <c r="AA1947">
        <f t="shared" si="92"/>
        <v>0</v>
      </c>
    </row>
    <row r="1948" spans="23:27">
      <c r="W1948">
        <f>IF(AA1948=1, VLOOKUP(CONCATENATE(Home!$B$2,-3),Comp_Time!$A:$B,2,FALSE),IF(Z1948&gt; VLOOKUP(CONCATENATE(Home!$B$2,-3),Comp_Time!$A:$B,2,FALSE),VLOOKUP(CONCATENATE(Home!$B$2,-3),Comp_Time!$A:$B,2,FALSE),Z1948))</f>
        <v>2.7430555555555554E-3</v>
      </c>
      <c r="X1948" s="59">
        <f t="shared" si="90"/>
        <v>0</v>
      </c>
      <c r="Y1948" s="59">
        <f t="shared" si="91"/>
        <v>0</v>
      </c>
      <c r="Z1948">
        <f>IF(X1948&gt;Y1948,X1948 - Y1948,VLOOKUP(CONCATENATE(Home!$B$2,-3),Comp_Time!$A:$B,2,FALSE))</f>
        <v>2.7430555555555554E-3</v>
      </c>
      <c r="AA1948">
        <f t="shared" si="92"/>
        <v>0</v>
      </c>
    </row>
    <row r="1949" spans="23:27">
      <c r="W1949">
        <f>IF(AA1949=1, VLOOKUP(CONCATENATE(Home!$B$2,-3),Comp_Time!$A:$B,2,FALSE),IF(Z1949&gt; VLOOKUP(CONCATENATE(Home!$B$2,-3),Comp_Time!$A:$B,2,FALSE),VLOOKUP(CONCATENATE(Home!$B$2,-3),Comp_Time!$A:$B,2,FALSE),Z1949))</f>
        <v>2.7430555555555554E-3</v>
      </c>
      <c r="X1949" s="59">
        <f t="shared" si="90"/>
        <v>0</v>
      </c>
      <c r="Y1949" s="59">
        <f t="shared" si="91"/>
        <v>0</v>
      </c>
      <c r="Z1949">
        <f>IF(X1949&gt;Y1949,X1949 - Y1949,VLOOKUP(CONCATENATE(Home!$B$2,-3),Comp_Time!$A:$B,2,FALSE))</f>
        <v>2.7430555555555554E-3</v>
      </c>
      <c r="AA1949">
        <f t="shared" si="92"/>
        <v>0</v>
      </c>
    </row>
    <row r="1950" spans="23:27">
      <c r="W1950">
        <f>IF(AA1950=1, VLOOKUP(CONCATENATE(Home!$B$2,-3),Comp_Time!$A:$B,2,FALSE),IF(Z1950&gt; VLOOKUP(CONCATENATE(Home!$B$2,-3),Comp_Time!$A:$B,2,FALSE),VLOOKUP(CONCATENATE(Home!$B$2,-3),Comp_Time!$A:$B,2,FALSE),Z1950))</f>
        <v>2.7430555555555554E-3</v>
      </c>
      <c r="X1950" s="59">
        <f t="shared" si="90"/>
        <v>0</v>
      </c>
      <c r="Y1950" s="59">
        <f t="shared" si="91"/>
        <v>0</v>
      </c>
      <c r="Z1950">
        <f>IF(X1950&gt;Y1950,X1950 - Y1950,VLOOKUP(CONCATENATE(Home!$B$2,-3),Comp_Time!$A:$B,2,FALSE))</f>
        <v>2.7430555555555554E-3</v>
      </c>
      <c r="AA1950">
        <f t="shared" si="92"/>
        <v>0</v>
      </c>
    </row>
    <row r="1951" spans="23:27">
      <c r="W1951">
        <f>IF(AA1951=1, VLOOKUP(CONCATENATE(Home!$B$2,-3),Comp_Time!$A:$B,2,FALSE),IF(Z1951&gt; VLOOKUP(CONCATENATE(Home!$B$2,-3),Comp_Time!$A:$B,2,FALSE),VLOOKUP(CONCATENATE(Home!$B$2,-3),Comp_Time!$A:$B,2,FALSE),Z1951))</f>
        <v>2.7430555555555554E-3</v>
      </c>
      <c r="X1951" s="59">
        <f t="shared" si="90"/>
        <v>0</v>
      </c>
      <c r="Y1951" s="59">
        <f t="shared" si="91"/>
        <v>0</v>
      </c>
      <c r="Z1951">
        <f>IF(X1951&gt;Y1951,X1951 - Y1951,VLOOKUP(CONCATENATE(Home!$B$2,-3),Comp_Time!$A:$B,2,FALSE))</f>
        <v>2.7430555555555554E-3</v>
      </c>
      <c r="AA1951">
        <f t="shared" si="92"/>
        <v>0</v>
      </c>
    </row>
    <row r="1952" spans="23:27">
      <c r="W1952">
        <f>IF(AA1952=1, VLOOKUP(CONCATENATE(Home!$B$2,-3),Comp_Time!$A:$B,2,FALSE),IF(Z1952&gt; VLOOKUP(CONCATENATE(Home!$B$2,-3),Comp_Time!$A:$B,2,FALSE),VLOOKUP(CONCATENATE(Home!$B$2,-3),Comp_Time!$A:$B,2,FALSE),Z1952))</f>
        <v>2.7430555555555554E-3</v>
      </c>
      <c r="X1952" s="59">
        <f t="shared" si="90"/>
        <v>0</v>
      </c>
      <c r="Y1952" s="59">
        <f t="shared" si="91"/>
        <v>0</v>
      </c>
      <c r="Z1952">
        <f>IF(X1952&gt;Y1952,X1952 - Y1952,VLOOKUP(CONCATENATE(Home!$B$2,-3),Comp_Time!$A:$B,2,FALSE))</f>
        <v>2.7430555555555554E-3</v>
      </c>
      <c r="AA1952">
        <f t="shared" si="92"/>
        <v>0</v>
      </c>
    </row>
    <row r="1953" spans="23:27">
      <c r="W1953">
        <f>IF(AA1953=1, VLOOKUP(CONCATENATE(Home!$B$2,-3),Comp_Time!$A:$B,2,FALSE),IF(Z1953&gt; VLOOKUP(CONCATENATE(Home!$B$2,-3),Comp_Time!$A:$B,2,FALSE),VLOOKUP(CONCATENATE(Home!$B$2,-3),Comp_Time!$A:$B,2,FALSE),Z1953))</f>
        <v>2.7430555555555554E-3</v>
      </c>
      <c r="X1953" s="59">
        <f t="shared" si="90"/>
        <v>0</v>
      </c>
      <c r="Y1953" s="59">
        <f t="shared" si="91"/>
        <v>0</v>
      </c>
      <c r="Z1953">
        <f>IF(X1953&gt;Y1953,X1953 - Y1953,VLOOKUP(CONCATENATE(Home!$B$2,-3),Comp_Time!$A:$B,2,FALSE))</f>
        <v>2.7430555555555554E-3</v>
      </c>
      <c r="AA1953">
        <f t="shared" si="92"/>
        <v>0</v>
      </c>
    </row>
    <row r="1954" spans="23:27">
      <c r="W1954">
        <f>IF(AA1954=1, VLOOKUP(CONCATENATE(Home!$B$2,-3),Comp_Time!$A:$B,2,FALSE),IF(Z1954&gt; VLOOKUP(CONCATENATE(Home!$B$2,-3),Comp_Time!$A:$B,2,FALSE),VLOOKUP(CONCATENATE(Home!$B$2,-3),Comp_Time!$A:$B,2,FALSE),Z1954))</f>
        <v>2.7430555555555554E-3</v>
      </c>
      <c r="X1954" s="59">
        <f t="shared" si="90"/>
        <v>0</v>
      </c>
      <c r="Y1954" s="59">
        <f t="shared" si="91"/>
        <v>0</v>
      </c>
      <c r="Z1954">
        <f>IF(X1954&gt;Y1954,X1954 - Y1954,VLOOKUP(CONCATENATE(Home!$B$2,-3),Comp_Time!$A:$B,2,FALSE))</f>
        <v>2.7430555555555554E-3</v>
      </c>
      <c r="AA1954">
        <f t="shared" si="92"/>
        <v>0</v>
      </c>
    </row>
    <row r="1955" spans="23:27">
      <c r="W1955">
        <f>IF(AA1955=1, VLOOKUP(CONCATENATE(Home!$B$2,-3),Comp_Time!$A:$B,2,FALSE),IF(Z1955&gt; VLOOKUP(CONCATENATE(Home!$B$2,-3),Comp_Time!$A:$B,2,FALSE),VLOOKUP(CONCATENATE(Home!$B$2,-3),Comp_Time!$A:$B,2,FALSE),Z1955))</f>
        <v>2.7430555555555554E-3</v>
      </c>
      <c r="X1955" s="59">
        <f t="shared" si="90"/>
        <v>0</v>
      </c>
      <c r="Y1955" s="59">
        <f t="shared" si="91"/>
        <v>0</v>
      </c>
      <c r="Z1955">
        <f>IF(X1955&gt;Y1955,X1955 - Y1955,VLOOKUP(CONCATENATE(Home!$B$2,-3),Comp_Time!$A:$B,2,FALSE))</f>
        <v>2.7430555555555554E-3</v>
      </c>
      <c r="AA1955">
        <f t="shared" si="92"/>
        <v>0</v>
      </c>
    </row>
    <row r="1956" spans="23:27">
      <c r="W1956">
        <f>IF(AA1956=1, VLOOKUP(CONCATENATE(Home!$B$2,-3),Comp_Time!$A:$B,2,FALSE),IF(Z1956&gt; VLOOKUP(CONCATENATE(Home!$B$2,-3),Comp_Time!$A:$B,2,FALSE),VLOOKUP(CONCATENATE(Home!$B$2,-3),Comp_Time!$A:$B,2,FALSE),Z1956))</f>
        <v>2.7430555555555554E-3</v>
      </c>
      <c r="X1956" s="59">
        <f t="shared" si="90"/>
        <v>0</v>
      </c>
      <c r="Y1956" s="59">
        <f t="shared" si="91"/>
        <v>0</v>
      </c>
      <c r="Z1956">
        <f>IF(X1956&gt;Y1956,X1956 - Y1956,VLOOKUP(CONCATENATE(Home!$B$2,-3),Comp_Time!$A:$B,2,FALSE))</f>
        <v>2.7430555555555554E-3</v>
      </c>
      <c r="AA1956">
        <f t="shared" si="92"/>
        <v>0</v>
      </c>
    </row>
    <row r="1957" spans="23:27">
      <c r="W1957">
        <f>IF(AA1957=1, VLOOKUP(CONCATENATE(Home!$B$2,-3),Comp_Time!$A:$B,2,FALSE),IF(Z1957&gt; VLOOKUP(CONCATENATE(Home!$B$2,-3),Comp_Time!$A:$B,2,FALSE),VLOOKUP(CONCATENATE(Home!$B$2,-3),Comp_Time!$A:$B,2,FALSE),Z1957))</f>
        <v>2.7430555555555554E-3</v>
      </c>
      <c r="X1957" s="59">
        <f t="shared" si="90"/>
        <v>0</v>
      </c>
      <c r="Y1957" s="59">
        <f t="shared" si="91"/>
        <v>0</v>
      </c>
      <c r="Z1957">
        <f>IF(X1957&gt;Y1957,X1957 - Y1957,VLOOKUP(CONCATENATE(Home!$B$2,-3),Comp_Time!$A:$B,2,FALSE))</f>
        <v>2.7430555555555554E-3</v>
      </c>
      <c r="AA1957">
        <f t="shared" si="92"/>
        <v>0</v>
      </c>
    </row>
    <row r="1958" spans="23:27">
      <c r="W1958">
        <f>IF(AA1958=1, VLOOKUP(CONCATENATE(Home!$B$2,-3),Comp_Time!$A:$B,2,FALSE),IF(Z1958&gt; VLOOKUP(CONCATENATE(Home!$B$2,-3),Comp_Time!$A:$B,2,FALSE),VLOOKUP(CONCATENATE(Home!$B$2,-3),Comp_Time!$A:$B,2,FALSE),Z1958))</f>
        <v>2.7430555555555554E-3</v>
      </c>
      <c r="X1958" s="59">
        <f t="shared" si="90"/>
        <v>0</v>
      </c>
      <c r="Y1958" s="59">
        <f t="shared" si="91"/>
        <v>0</v>
      </c>
      <c r="Z1958">
        <f>IF(X1958&gt;Y1958,X1958 - Y1958,VLOOKUP(CONCATENATE(Home!$B$2,-3),Comp_Time!$A:$B,2,FALSE))</f>
        <v>2.7430555555555554E-3</v>
      </c>
      <c r="AA1958">
        <f t="shared" si="92"/>
        <v>0</v>
      </c>
    </row>
    <row r="1959" spans="23:27">
      <c r="W1959">
        <f>IF(AA1959=1, VLOOKUP(CONCATENATE(Home!$B$2,-3),Comp_Time!$A:$B,2,FALSE),IF(Z1959&gt; VLOOKUP(CONCATENATE(Home!$B$2,-3),Comp_Time!$A:$B,2,FALSE),VLOOKUP(CONCATENATE(Home!$B$2,-3),Comp_Time!$A:$B,2,FALSE),Z1959))</f>
        <v>2.7430555555555554E-3</v>
      </c>
      <c r="X1959" s="59">
        <f t="shared" si="90"/>
        <v>0</v>
      </c>
      <c r="Y1959" s="59">
        <f t="shared" si="91"/>
        <v>0</v>
      </c>
      <c r="Z1959">
        <f>IF(X1959&gt;Y1959,X1959 - Y1959,VLOOKUP(CONCATENATE(Home!$B$2,-3),Comp_Time!$A:$B,2,FALSE))</f>
        <v>2.7430555555555554E-3</v>
      </c>
      <c r="AA1959">
        <f t="shared" si="92"/>
        <v>0</v>
      </c>
    </row>
    <row r="1960" spans="23:27">
      <c r="W1960">
        <f>IF(AA1960=1, VLOOKUP(CONCATENATE(Home!$B$2,-3),Comp_Time!$A:$B,2,FALSE),IF(Z1960&gt; VLOOKUP(CONCATENATE(Home!$B$2,-3),Comp_Time!$A:$B,2,FALSE),VLOOKUP(CONCATENATE(Home!$B$2,-3),Comp_Time!$A:$B,2,FALSE),Z1960))</f>
        <v>2.7430555555555554E-3</v>
      </c>
      <c r="X1960" s="59">
        <f t="shared" si="90"/>
        <v>0</v>
      </c>
      <c r="Y1960" s="59">
        <f t="shared" si="91"/>
        <v>0</v>
      </c>
      <c r="Z1960">
        <f>IF(X1960&gt;Y1960,X1960 - Y1960,VLOOKUP(CONCATENATE(Home!$B$2,-3),Comp_Time!$A:$B,2,FALSE))</f>
        <v>2.7430555555555554E-3</v>
      </c>
      <c r="AA1960">
        <f t="shared" si="92"/>
        <v>0</v>
      </c>
    </row>
    <row r="1961" spans="23:27">
      <c r="W1961">
        <f>IF(AA1961=1, VLOOKUP(CONCATENATE(Home!$B$2,-3),Comp_Time!$A:$B,2,FALSE),IF(Z1961&gt; VLOOKUP(CONCATENATE(Home!$B$2,-3),Comp_Time!$A:$B,2,FALSE),VLOOKUP(CONCATENATE(Home!$B$2,-3),Comp_Time!$A:$B,2,FALSE),Z1961))</f>
        <v>2.7430555555555554E-3</v>
      </c>
      <c r="X1961" s="59">
        <f t="shared" si="90"/>
        <v>0</v>
      </c>
      <c r="Y1961" s="59">
        <f t="shared" si="91"/>
        <v>0</v>
      </c>
      <c r="Z1961">
        <f>IF(X1961&gt;Y1961,X1961 - Y1961,VLOOKUP(CONCATENATE(Home!$B$2,-3),Comp_Time!$A:$B,2,FALSE))</f>
        <v>2.7430555555555554E-3</v>
      </c>
      <c r="AA1961">
        <f t="shared" si="92"/>
        <v>0</v>
      </c>
    </row>
    <row r="1962" spans="23:27">
      <c r="W1962">
        <f>IF(AA1962=1, VLOOKUP(CONCATENATE(Home!$B$2,-3),Comp_Time!$A:$B,2,FALSE),IF(Z1962&gt; VLOOKUP(CONCATENATE(Home!$B$2,-3),Comp_Time!$A:$B,2,FALSE),VLOOKUP(CONCATENATE(Home!$B$2,-3),Comp_Time!$A:$B,2,FALSE),Z1962))</f>
        <v>2.7430555555555554E-3</v>
      </c>
      <c r="X1962" s="59">
        <f t="shared" si="90"/>
        <v>0</v>
      </c>
      <c r="Y1962" s="59">
        <f t="shared" si="91"/>
        <v>0</v>
      </c>
      <c r="Z1962">
        <f>IF(X1962&gt;Y1962,X1962 - Y1962,VLOOKUP(CONCATENATE(Home!$B$2,-3),Comp_Time!$A:$B,2,FALSE))</f>
        <v>2.7430555555555554E-3</v>
      </c>
      <c r="AA1962">
        <f t="shared" si="92"/>
        <v>0</v>
      </c>
    </row>
    <row r="1963" spans="23:27">
      <c r="W1963">
        <f>IF(AA1963=1, VLOOKUP(CONCATENATE(Home!$B$2,-3),Comp_Time!$A:$B,2,FALSE),IF(Z1963&gt; VLOOKUP(CONCATENATE(Home!$B$2,-3),Comp_Time!$A:$B,2,FALSE),VLOOKUP(CONCATENATE(Home!$B$2,-3),Comp_Time!$A:$B,2,FALSE),Z1963))</f>
        <v>2.7430555555555554E-3</v>
      </c>
      <c r="X1963" s="59">
        <f t="shared" si="90"/>
        <v>0</v>
      </c>
      <c r="Y1963" s="59">
        <f t="shared" si="91"/>
        <v>0</v>
      </c>
      <c r="Z1963">
        <f>IF(X1963&gt;Y1963,X1963 - Y1963,VLOOKUP(CONCATENATE(Home!$B$2,-3),Comp_Time!$A:$B,2,FALSE))</f>
        <v>2.7430555555555554E-3</v>
      </c>
      <c r="AA1963">
        <f t="shared" si="92"/>
        <v>0</v>
      </c>
    </row>
    <row r="1964" spans="23:27">
      <c r="W1964">
        <f>IF(AA1964=1, VLOOKUP(CONCATENATE(Home!$B$2,-3),Comp_Time!$A:$B,2,FALSE),IF(Z1964&gt; VLOOKUP(CONCATENATE(Home!$B$2,-3),Comp_Time!$A:$B,2,FALSE),VLOOKUP(CONCATENATE(Home!$B$2,-3),Comp_Time!$A:$B,2,FALSE),Z1964))</f>
        <v>2.7430555555555554E-3</v>
      </c>
      <c r="X1964" s="59">
        <f t="shared" si="90"/>
        <v>0</v>
      </c>
      <c r="Y1964" s="59">
        <f t="shared" si="91"/>
        <v>0</v>
      </c>
      <c r="Z1964">
        <f>IF(X1964&gt;Y1964,X1964 - Y1964,VLOOKUP(CONCATENATE(Home!$B$2,-3),Comp_Time!$A:$B,2,FALSE))</f>
        <v>2.7430555555555554E-3</v>
      </c>
      <c r="AA1964">
        <f t="shared" si="92"/>
        <v>0</v>
      </c>
    </row>
    <row r="1965" spans="23:27">
      <c r="W1965">
        <f>IF(AA1965=1, VLOOKUP(CONCATENATE(Home!$B$2,-3),Comp_Time!$A:$B,2,FALSE),IF(Z1965&gt; VLOOKUP(CONCATENATE(Home!$B$2,-3),Comp_Time!$A:$B,2,FALSE),VLOOKUP(CONCATENATE(Home!$B$2,-3),Comp_Time!$A:$B,2,FALSE),Z1965))</f>
        <v>2.7430555555555554E-3</v>
      </c>
      <c r="X1965" s="59">
        <f t="shared" si="90"/>
        <v>0</v>
      </c>
      <c r="Y1965" s="59">
        <f t="shared" si="91"/>
        <v>0</v>
      </c>
      <c r="Z1965">
        <f>IF(X1965&gt;Y1965,X1965 - Y1965,VLOOKUP(CONCATENATE(Home!$B$2,-3),Comp_Time!$A:$B,2,FALSE))</f>
        <v>2.7430555555555554E-3</v>
      </c>
      <c r="AA1965">
        <f t="shared" si="92"/>
        <v>0</v>
      </c>
    </row>
    <row r="1966" spans="23:27">
      <c r="W1966">
        <f>IF(AA1966=1, VLOOKUP(CONCATENATE(Home!$B$2,-3),Comp_Time!$A:$B,2,FALSE),IF(Z1966&gt; VLOOKUP(CONCATENATE(Home!$B$2,-3),Comp_Time!$A:$B,2,FALSE),VLOOKUP(CONCATENATE(Home!$B$2,-3),Comp_Time!$A:$B,2,FALSE),Z1966))</f>
        <v>2.7430555555555554E-3</v>
      </c>
      <c r="X1966" s="59">
        <f t="shared" si="90"/>
        <v>0</v>
      </c>
      <c r="Y1966" s="59">
        <f t="shared" si="91"/>
        <v>0</v>
      </c>
      <c r="Z1966">
        <f>IF(X1966&gt;Y1966,X1966 - Y1966,VLOOKUP(CONCATENATE(Home!$B$2,-3),Comp_Time!$A:$B,2,FALSE))</f>
        <v>2.7430555555555554E-3</v>
      </c>
      <c r="AA1966">
        <f t="shared" si="92"/>
        <v>0</v>
      </c>
    </row>
    <row r="1967" spans="23:27">
      <c r="W1967">
        <f>IF(AA1967=1, VLOOKUP(CONCATENATE(Home!$B$2,-3),Comp_Time!$A:$B,2,FALSE),IF(Z1967&gt; VLOOKUP(CONCATENATE(Home!$B$2,-3),Comp_Time!$A:$B,2,FALSE),VLOOKUP(CONCATENATE(Home!$B$2,-3),Comp_Time!$A:$B,2,FALSE),Z1967))</f>
        <v>2.7430555555555554E-3</v>
      </c>
      <c r="X1967" s="59">
        <f t="shared" si="90"/>
        <v>0</v>
      </c>
      <c r="Y1967" s="59">
        <f t="shared" si="91"/>
        <v>0</v>
      </c>
      <c r="Z1967">
        <f>IF(X1967&gt;Y1967,X1967 - Y1967,VLOOKUP(CONCATENATE(Home!$B$2,-3),Comp_Time!$A:$B,2,FALSE))</f>
        <v>2.7430555555555554E-3</v>
      </c>
      <c r="AA1967">
        <f t="shared" si="92"/>
        <v>0</v>
      </c>
    </row>
    <row r="1968" spans="23:27">
      <c r="W1968">
        <f>IF(AA1968=1, VLOOKUP(CONCATENATE(Home!$B$2,-3),Comp_Time!$A:$B,2,FALSE),IF(Z1968&gt; VLOOKUP(CONCATENATE(Home!$B$2,-3),Comp_Time!$A:$B,2,FALSE),VLOOKUP(CONCATENATE(Home!$B$2,-3),Comp_Time!$A:$B,2,FALSE),Z1968))</f>
        <v>2.7430555555555554E-3</v>
      </c>
      <c r="X1968" s="59">
        <f t="shared" si="90"/>
        <v>0</v>
      </c>
      <c r="Y1968" s="59">
        <f t="shared" si="91"/>
        <v>0</v>
      </c>
      <c r="Z1968">
        <f>IF(X1968&gt;Y1968,X1968 - Y1968,VLOOKUP(CONCATENATE(Home!$B$2,-3),Comp_Time!$A:$B,2,FALSE))</f>
        <v>2.7430555555555554E-3</v>
      </c>
      <c r="AA1968">
        <f t="shared" si="92"/>
        <v>0</v>
      </c>
    </row>
    <row r="1969" spans="23:27">
      <c r="W1969">
        <f>IF(AA1969=1, VLOOKUP(CONCATENATE(Home!$B$2,-3),Comp_Time!$A:$B,2,FALSE),IF(Z1969&gt; VLOOKUP(CONCATENATE(Home!$B$2,-3),Comp_Time!$A:$B,2,FALSE),VLOOKUP(CONCATENATE(Home!$B$2,-3),Comp_Time!$A:$B,2,FALSE),Z1969))</f>
        <v>2.7430555555555554E-3</v>
      </c>
      <c r="X1969" s="59">
        <f t="shared" si="90"/>
        <v>0</v>
      </c>
      <c r="Y1969" s="59">
        <f t="shared" si="91"/>
        <v>0</v>
      </c>
      <c r="Z1969">
        <f>IF(X1969&gt;Y1969,X1969 - Y1969,VLOOKUP(CONCATENATE(Home!$B$2,-3),Comp_Time!$A:$B,2,FALSE))</f>
        <v>2.7430555555555554E-3</v>
      </c>
      <c r="AA1969">
        <f t="shared" si="92"/>
        <v>0</v>
      </c>
    </row>
    <row r="1970" spans="23:27">
      <c r="W1970">
        <f>IF(AA1970=1, VLOOKUP(CONCATENATE(Home!$B$2,-3),Comp_Time!$A:$B,2,FALSE),IF(Z1970&gt; VLOOKUP(CONCATENATE(Home!$B$2,-3),Comp_Time!$A:$B,2,FALSE),VLOOKUP(CONCATENATE(Home!$B$2,-3),Comp_Time!$A:$B,2,FALSE),Z1970))</f>
        <v>2.7430555555555554E-3</v>
      </c>
      <c r="X1970" s="59">
        <f t="shared" si="90"/>
        <v>0</v>
      </c>
      <c r="Y1970" s="59">
        <f t="shared" si="91"/>
        <v>0</v>
      </c>
      <c r="Z1970">
        <f>IF(X1970&gt;Y1970,X1970 - Y1970,VLOOKUP(CONCATENATE(Home!$B$2,-3),Comp_Time!$A:$B,2,FALSE))</f>
        <v>2.7430555555555554E-3</v>
      </c>
      <c r="AA1970">
        <f t="shared" si="92"/>
        <v>0</v>
      </c>
    </row>
    <row r="1971" spans="23:27">
      <c r="W1971">
        <f>IF(AA1971=1, VLOOKUP(CONCATENATE(Home!$B$2,-3),Comp_Time!$A:$B,2,FALSE),IF(Z1971&gt; VLOOKUP(CONCATENATE(Home!$B$2,-3),Comp_Time!$A:$B,2,FALSE),VLOOKUP(CONCATENATE(Home!$B$2,-3),Comp_Time!$A:$B,2,FALSE),Z1971))</f>
        <v>2.7430555555555554E-3</v>
      </c>
      <c r="X1971" s="59">
        <f t="shared" si="90"/>
        <v>0</v>
      </c>
      <c r="Y1971" s="59">
        <f t="shared" si="91"/>
        <v>0</v>
      </c>
      <c r="Z1971">
        <f>IF(X1971&gt;Y1971,X1971 - Y1971,VLOOKUP(CONCATENATE(Home!$B$2,-3),Comp_Time!$A:$B,2,FALSE))</f>
        <v>2.7430555555555554E-3</v>
      </c>
      <c r="AA1971">
        <f t="shared" si="92"/>
        <v>0</v>
      </c>
    </row>
    <row r="1972" spans="23:27">
      <c r="W1972">
        <f>IF(AA1972=1, VLOOKUP(CONCATENATE(Home!$B$2,-3),Comp_Time!$A:$B,2,FALSE),IF(Z1972&gt; VLOOKUP(CONCATENATE(Home!$B$2,-3),Comp_Time!$A:$B,2,FALSE),VLOOKUP(CONCATENATE(Home!$B$2,-3),Comp_Time!$A:$B,2,FALSE),Z1972))</f>
        <v>2.7430555555555554E-3</v>
      </c>
      <c r="X1972" s="59">
        <f t="shared" si="90"/>
        <v>0</v>
      </c>
      <c r="Y1972" s="59">
        <f t="shared" si="91"/>
        <v>0</v>
      </c>
      <c r="Z1972">
        <f>IF(X1972&gt;Y1972,X1972 - Y1972,VLOOKUP(CONCATENATE(Home!$B$2,-3),Comp_Time!$A:$B,2,FALSE))</f>
        <v>2.7430555555555554E-3</v>
      </c>
      <c r="AA1972">
        <f t="shared" si="92"/>
        <v>0</v>
      </c>
    </row>
    <row r="1973" spans="23:27">
      <c r="W1973">
        <f>IF(AA1973=1, VLOOKUP(CONCATENATE(Home!$B$2,-3),Comp_Time!$A:$B,2,FALSE),IF(Z1973&gt; VLOOKUP(CONCATENATE(Home!$B$2,-3),Comp_Time!$A:$B,2,FALSE),VLOOKUP(CONCATENATE(Home!$B$2,-3),Comp_Time!$A:$B,2,FALSE),Z1973))</f>
        <v>2.7430555555555554E-3</v>
      </c>
      <c r="X1973" s="59">
        <f t="shared" si="90"/>
        <v>0</v>
      </c>
      <c r="Y1973" s="59">
        <f t="shared" si="91"/>
        <v>0</v>
      </c>
      <c r="Z1973">
        <f>IF(X1973&gt;Y1973,X1973 - Y1973,VLOOKUP(CONCATENATE(Home!$B$2,-3),Comp_Time!$A:$B,2,FALSE))</f>
        <v>2.7430555555555554E-3</v>
      </c>
      <c r="AA1973">
        <f t="shared" si="92"/>
        <v>0</v>
      </c>
    </row>
    <row r="1974" spans="23:27">
      <c r="W1974">
        <f>IF(AA1974=1, VLOOKUP(CONCATENATE(Home!$B$2,-3),Comp_Time!$A:$B,2,FALSE),IF(Z1974&gt; VLOOKUP(CONCATENATE(Home!$B$2,-3),Comp_Time!$A:$B,2,FALSE),VLOOKUP(CONCATENATE(Home!$B$2,-3),Comp_Time!$A:$B,2,FALSE),Z1974))</f>
        <v>2.7430555555555554E-3</v>
      </c>
      <c r="X1974" s="59">
        <f t="shared" si="90"/>
        <v>0</v>
      </c>
      <c r="Y1974" s="59">
        <f t="shared" si="91"/>
        <v>0</v>
      </c>
      <c r="Z1974">
        <f>IF(X1974&gt;Y1974,X1974 - Y1974,VLOOKUP(CONCATENATE(Home!$B$2,-3),Comp_Time!$A:$B,2,FALSE))</f>
        <v>2.7430555555555554E-3</v>
      </c>
      <c r="AA1974">
        <f t="shared" si="92"/>
        <v>0</v>
      </c>
    </row>
    <row r="1975" spans="23:27">
      <c r="W1975">
        <f>IF(AA1975=1, VLOOKUP(CONCATENATE(Home!$B$2,-3),Comp_Time!$A:$B,2,FALSE),IF(Z1975&gt; VLOOKUP(CONCATENATE(Home!$B$2,-3),Comp_Time!$A:$B,2,FALSE),VLOOKUP(CONCATENATE(Home!$B$2,-3),Comp_Time!$A:$B,2,FALSE),Z1975))</f>
        <v>2.7430555555555554E-3</v>
      </c>
      <c r="X1975" s="59">
        <f t="shared" si="90"/>
        <v>0</v>
      </c>
      <c r="Y1975" s="59">
        <f t="shared" si="91"/>
        <v>0</v>
      </c>
      <c r="Z1975">
        <f>IF(X1975&gt;Y1975,X1975 - Y1975,VLOOKUP(CONCATENATE(Home!$B$2,-3),Comp_Time!$A:$B,2,FALSE))</f>
        <v>2.7430555555555554E-3</v>
      </c>
      <c r="AA1975">
        <f t="shared" si="92"/>
        <v>0</v>
      </c>
    </row>
    <row r="1976" spans="23:27">
      <c r="W1976">
        <f>IF(AA1976=1, VLOOKUP(CONCATENATE(Home!$B$2,-3),Comp_Time!$A:$B,2,FALSE),IF(Z1976&gt; VLOOKUP(CONCATENATE(Home!$B$2,-3),Comp_Time!$A:$B,2,FALSE),VLOOKUP(CONCATENATE(Home!$B$2,-3),Comp_Time!$A:$B,2,FALSE),Z1976))</f>
        <v>2.7430555555555554E-3</v>
      </c>
      <c r="X1976" s="59">
        <f t="shared" si="90"/>
        <v>0</v>
      </c>
      <c r="Y1976" s="59">
        <f t="shared" si="91"/>
        <v>0</v>
      </c>
      <c r="Z1976">
        <f>IF(X1976&gt;Y1976,X1976 - Y1976,VLOOKUP(CONCATENATE(Home!$B$2,-3),Comp_Time!$A:$B,2,FALSE))</f>
        <v>2.7430555555555554E-3</v>
      </c>
      <c r="AA1976">
        <f t="shared" si="92"/>
        <v>0</v>
      </c>
    </row>
    <row r="1977" spans="23:27">
      <c r="W1977">
        <f>IF(AA1977=1, VLOOKUP(CONCATENATE(Home!$B$2,-3),Comp_Time!$A:$B,2,FALSE),IF(Z1977&gt; VLOOKUP(CONCATENATE(Home!$B$2,-3),Comp_Time!$A:$B,2,FALSE),VLOOKUP(CONCATENATE(Home!$B$2,-3),Comp_Time!$A:$B,2,FALSE),Z1977))</f>
        <v>2.7430555555555554E-3</v>
      </c>
      <c r="X1977" s="59">
        <f t="shared" si="90"/>
        <v>0</v>
      </c>
      <c r="Y1977" s="59">
        <f t="shared" si="91"/>
        <v>0</v>
      </c>
      <c r="Z1977">
        <f>IF(X1977&gt;Y1977,X1977 - Y1977,VLOOKUP(CONCATENATE(Home!$B$2,-3),Comp_Time!$A:$B,2,FALSE))</f>
        <v>2.7430555555555554E-3</v>
      </c>
      <c r="AA1977">
        <f t="shared" si="92"/>
        <v>0</v>
      </c>
    </row>
    <row r="1978" spans="23:27">
      <c r="W1978">
        <f>IF(AA1978=1, VLOOKUP(CONCATENATE(Home!$B$2,-3),Comp_Time!$A:$B,2,FALSE),IF(Z1978&gt; VLOOKUP(CONCATENATE(Home!$B$2,-3),Comp_Time!$A:$B,2,FALSE),VLOOKUP(CONCATENATE(Home!$B$2,-3),Comp_Time!$A:$B,2,FALSE),Z1978))</f>
        <v>2.7430555555555554E-3</v>
      </c>
      <c r="X1978" s="59">
        <f t="shared" si="90"/>
        <v>0</v>
      </c>
      <c r="Y1978" s="59">
        <f t="shared" si="91"/>
        <v>0</v>
      </c>
      <c r="Z1978">
        <f>IF(X1978&gt;Y1978,X1978 - Y1978,VLOOKUP(CONCATENATE(Home!$B$2,-3),Comp_Time!$A:$B,2,FALSE))</f>
        <v>2.7430555555555554E-3</v>
      </c>
      <c r="AA1978">
        <f t="shared" si="92"/>
        <v>0</v>
      </c>
    </row>
    <row r="1979" spans="23:27">
      <c r="W1979">
        <f>IF(AA1979=1, VLOOKUP(CONCATENATE(Home!$B$2,-3),Comp_Time!$A:$B,2,FALSE),IF(Z1979&gt; VLOOKUP(CONCATENATE(Home!$B$2,-3),Comp_Time!$A:$B,2,FALSE),VLOOKUP(CONCATENATE(Home!$B$2,-3),Comp_Time!$A:$B,2,FALSE),Z1979))</f>
        <v>2.7430555555555554E-3</v>
      </c>
      <c r="X1979" s="59">
        <f t="shared" si="90"/>
        <v>0</v>
      </c>
      <c r="Y1979" s="59">
        <f t="shared" si="91"/>
        <v>0</v>
      </c>
      <c r="Z1979">
        <f>IF(X1979&gt;Y1979,X1979 - Y1979,VLOOKUP(CONCATENATE(Home!$B$2,-3),Comp_Time!$A:$B,2,FALSE))</f>
        <v>2.7430555555555554E-3</v>
      </c>
      <c r="AA1979">
        <f t="shared" si="92"/>
        <v>0</v>
      </c>
    </row>
    <row r="1980" spans="23:27">
      <c r="W1980">
        <f>IF(AA1980=1, VLOOKUP(CONCATENATE(Home!$B$2,-3),Comp_Time!$A:$B,2,FALSE),IF(Z1980&gt; VLOOKUP(CONCATENATE(Home!$B$2,-3),Comp_Time!$A:$B,2,FALSE),VLOOKUP(CONCATENATE(Home!$B$2,-3),Comp_Time!$A:$B,2,FALSE),Z1980))</f>
        <v>2.7430555555555554E-3</v>
      </c>
      <c r="X1980" s="59">
        <f t="shared" si="90"/>
        <v>0</v>
      </c>
      <c r="Y1980" s="59">
        <f t="shared" si="91"/>
        <v>0</v>
      </c>
      <c r="Z1980">
        <f>IF(X1980&gt;Y1980,X1980 - Y1980,VLOOKUP(CONCATENATE(Home!$B$2,-3),Comp_Time!$A:$B,2,FALSE))</f>
        <v>2.7430555555555554E-3</v>
      </c>
      <c r="AA1980">
        <f t="shared" si="92"/>
        <v>0</v>
      </c>
    </row>
    <row r="1981" spans="23:27">
      <c r="W1981">
        <f>IF(AA1981=1, VLOOKUP(CONCATENATE(Home!$B$2,-3),Comp_Time!$A:$B,2,FALSE),IF(Z1981&gt; VLOOKUP(CONCATENATE(Home!$B$2,-3),Comp_Time!$A:$B,2,FALSE),VLOOKUP(CONCATENATE(Home!$B$2,-3),Comp_Time!$A:$B,2,FALSE),Z1981))</f>
        <v>2.7430555555555554E-3</v>
      </c>
      <c r="X1981" s="59">
        <f t="shared" si="90"/>
        <v>0</v>
      </c>
      <c r="Y1981" s="59">
        <f t="shared" si="91"/>
        <v>0</v>
      </c>
      <c r="Z1981">
        <f>IF(X1981&gt;Y1981,X1981 - Y1981,VLOOKUP(CONCATENATE(Home!$B$2,-3),Comp_Time!$A:$B,2,FALSE))</f>
        <v>2.7430555555555554E-3</v>
      </c>
      <c r="AA1981">
        <f t="shared" si="92"/>
        <v>0</v>
      </c>
    </row>
    <row r="1982" spans="23:27">
      <c r="W1982">
        <f>IF(AA1982=1, VLOOKUP(CONCATENATE(Home!$B$2,-3),Comp_Time!$A:$B,2,FALSE),IF(Z1982&gt; VLOOKUP(CONCATENATE(Home!$B$2,-3),Comp_Time!$A:$B,2,FALSE),VLOOKUP(CONCATENATE(Home!$B$2,-3),Comp_Time!$A:$B,2,FALSE),Z1982))</f>
        <v>2.7430555555555554E-3</v>
      </c>
      <c r="X1982" s="59">
        <f t="shared" si="90"/>
        <v>0</v>
      </c>
      <c r="Y1982" s="59">
        <f t="shared" si="91"/>
        <v>0</v>
      </c>
      <c r="Z1982">
        <f>IF(X1982&gt;Y1982,X1982 - Y1982,VLOOKUP(CONCATENATE(Home!$B$2,-3),Comp_Time!$A:$B,2,FALSE))</f>
        <v>2.7430555555555554E-3</v>
      </c>
      <c r="AA1982">
        <f t="shared" si="92"/>
        <v>0</v>
      </c>
    </row>
    <row r="1983" spans="23:27">
      <c r="W1983">
        <f>IF(AA1983=1, VLOOKUP(CONCATENATE(Home!$B$2,-3),Comp_Time!$A:$B,2,FALSE),IF(Z1983&gt; VLOOKUP(CONCATENATE(Home!$B$2,-3),Comp_Time!$A:$B,2,FALSE),VLOOKUP(CONCATENATE(Home!$B$2,-3),Comp_Time!$A:$B,2,FALSE),Z1983))</f>
        <v>2.7430555555555554E-3</v>
      </c>
      <c r="X1983" s="59">
        <f t="shared" si="90"/>
        <v>0</v>
      </c>
      <c r="Y1983" s="59">
        <f t="shared" si="91"/>
        <v>0</v>
      </c>
      <c r="Z1983">
        <f>IF(X1983&gt;Y1983,X1983 - Y1983,VLOOKUP(CONCATENATE(Home!$B$2,-3),Comp_Time!$A:$B,2,FALSE))</f>
        <v>2.7430555555555554E-3</v>
      </c>
      <c r="AA1983">
        <f t="shared" si="92"/>
        <v>0</v>
      </c>
    </row>
    <row r="1984" spans="23:27">
      <c r="W1984">
        <f>IF(AA1984=1, VLOOKUP(CONCATENATE(Home!$B$2,-3),Comp_Time!$A:$B,2,FALSE),IF(Z1984&gt; VLOOKUP(CONCATENATE(Home!$B$2,-3),Comp_Time!$A:$B,2,FALSE),VLOOKUP(CONCATENATE(Home!$B$2,-3),Comp_Time!$A:$B,2,FALSE),Z1984))</f>
        <v>2.7430555555555554E-3</v>
      </c>
      <c r="X1984" s="59">
        <f t="shared" si="90"/>
        <v>0</v>
      </c>
      <c r="Y1984" s="59">
        <f t="shared" si="91"/>
        <v>0</v>
      </c>
      <c r="Z1984">
        <f>IF(X1984&gt;Y1984,X1984 - Y1984,VLOOKUP(CONCATENATE(Home!$B$2,-3),Comp_Time!$A:$B,2,FALSE))</f>
        <v>2.7430555555555554E-3</v>
      </c>
      <c r="AA1984">
        <f t="shared" si="92"/>
        <v>0</v>
      </c>
    </row>
    <row r="1985" spans="23:27">
      <c r="W1985">
        <f>IF(AA1985=1, VLOOKUP(CONCATENATE(Home!$B$2,-3),Comp_Time!$A:$B,2,FALSE),IF(Z1985&gt; VLOOKUP(CONCATENATE(Home!$B$2,-3),Comp_Time!$A:$B,2,FALSE),VLOOKUP(CONCATENATE(Home!$B$2,-3),Comp_Time!$A:$B,2,FALSE),Z1985))</f>
        <v>2.7430555555555554E-3</v>
      </c>
      <c r="X1985" s="59">
        <f t="shared" si="90"/>
        <v>0</v>
      </c>
      <c r="Y1985" s="59">
        <f t="shared" si="91"/>
        <v>0</v>
      </c>
      <c r="Z1985">
        <f>IF(X1985&gt;Y1985,X1985 - Y1985,VLOOKUP(CONCATENATE(Home!$B$2,-3),Comp_Time!$A:$B,2,FALSE))</f>
        <v>2.7430555555555554E-3</v>
      </c>
      <c r="AA1985">
        <f t="shared" si="92"/>
        <v>0</v>
      </c>
    </row>
    <row r="1986" spans="23:27">
      <c r="W1986">
        <f>IF(AA1986=1, VLOOKUP(CONCATENATE(Home!$B$2,-3),Comp_Time!$A:$B,2,FALSE),IF(Z1986&gt; VLOOKUP(CONCATENATE(Home!$B$2,-3),Comp_Time!$A:$B,2,FALSE),VLOOKUP(CONCATENATE(Home!$B$2,-3),Comp_Time!$A:$B,2,FALSE),Z1986))</f>
        <v>2.7430555555555554E-3</v>
      </c>
      <c r="X1986" s="59">
        <f t="shared" si="90"/>
        <v>0</v>
      </c>
      <c r="Y1986" s="59">
        <f t="shared" si="91"/>
        <v>0</v>
      </c>
      <c r="Z1986">
        <f>IF(X1986&gt;Y1986,X1986 - Y1986,VLOOKUP(CONCATENATE(Home!$B$2,-3),Comp_Time!$A:$B,2,FALSE))</f>
        <v>2.7430555555555554E-3</v>
      </c>
      <c r="AA1986">
        <f t="shared" si="92"/>
        <v>0</v>
      </c>
    </row>
    <row r="1987" spans="23:27">
      <c r="W1987">
        <f>IF(AA1987=1, VLOOKUP(CONCATENATE(Home!$B$2,-3),Comp_Time!$A:$B,2,FALSE),IF(Z1987&gt; VLOOKUP(CONCATENATE(Home!$B$2,-3),Comp_Time!$A:$B,2,FALSE),VLOOKUP(CONCATENATE(Home!$B$2,-3),Comp_Time!$A:$B,2,FALSE),Z1987))</f>
        <v>2.7430555555555554E-3</v>
      </c>
      <c r="X1987" s="59">
        <f t="shared" ref="X1987:X2002" si="93">TIME(HOUR(D1987),MINUTE(D1987),SECOND(D1987))</f>
        <v>0</v>
      </c>
      <c r="Y1987" s="59">
        <f t="shared" ref="Y1987:Y2002" si="94">TIME(HOUR(C1987),MINUTE(C1987),SECOND(C1987))</f>
        <v>0</v>
      </c>
      <c r="Z1987">
        <f>IF(X1987&gt;Y1987,X1987 - Y1987,VLOOKUP(CONCATENATE(Home!$B$2,-3),Comp_Time!$A:$B,2,FALSE))</f>
        <v>2.7430555555555554E-3</v>
      </c>
      <c r="AA1987">
        <f t="shared" ref="AA1987:AA2002" si="95">IF(DATE(YEAR(C1987),MONTH(C1987),DAY(C1987))=DATE(YEAR(D1987),MONTH(D1987),DAY(D1987)),0,1)</f>
        <v>0</v>
      </c>
    </row>
    <row r="1988" spans="23:27">
      <c r="W1988">
        <f>IF(AA1988=1, VLOOKUP(CONCATENATE(Home!$B$2,-3),Comp_Time!$A:$B,2,FALSE),IF(Z1988&gt; VLOOKUP(CONCATENATE(Home!$B$2,-3),Comp_Time!$A:$B,2,FALSE),VLOOKUP(CONCATENATE(Home!$B$2,-3),Comp_Time!$A:$B,2,FALSE),Z1988))</f>
        <v>2.7430555555555554E-3</v>
      </c>
      <c r="X1988" s="59">
        <f t="shared" si="93"/>
        <v>0</v>
      </c>
      <c r="Y1988" s="59">
        <f t="shared" si="94"/>
        <v>0</v>
      </c>
      <c r="Z1988">
        <f>IF(X1988&gt;Y1988,X1988 - Y1988,VLOOKUP(CONCATENATE(Home!$B$2,-3),Comp_Time!$A:$B,2,FALSE))</f>
        <v>2.7430555555555554E-3</v>
      </c>
      <c r="AA1988">
        <f t="shared" si="95"/>
        <v>0</v>
      </c>
    </row>
    <row r="1989" spans="23:27">
      <c r="W1989">
        <f>IF(AA1989=1, VLOOKUP(CONCATENATE(Home!$B$2,-3),Comp_Time!$A:$B,2,FALSE),IF(Z1989&gt; VLOOKUP(CONCATENATE(Home!$B$2,-3),Comp_Time!$A:$B,2,FALSE),VLOOKUP(CONCATENATE(Home!$B$2,-3),Comp_Time!$A:$B,2,FALSE),Z1989))</f>
        <v>2.7430555555555554E-3</v>
      </c>
      <c r="X1989" s="59">
        <f t="shared" si="93"/>
        <v>0</v>
      </c>
      <c r="Y1989" s="59">
        <f t="shared" si="94"/>
        <v>0</v>
      </c>
      <c r="Z1989">
        <f>IF(X1989&gt;Y1989,X1989 - Y1989,VLOOKUP(CONCATENATE(Home!$B$2,-3),Comp_Time!$A:$B,2,FALSE))</f>
        <v>2.7430555555555554E-3</v>
      </c>
      <c r="AA1989">
        <f t="shared" si="95"/>
        <v>0</v>
      </c>
    </row>
    <row r="1990" spans="23:27">
      <c r="W1990">
        <f>IF(AA1990=1, VLOOKUP(CONCATENATE(Home!$B$2,-3),Comp_Time!$A:$B,2,FALSE),IF(Z1990&gt; VLOOKUP(CONCATENATE(Home!$B$2,-3),Comp_Time!$A:$B,2,FALSE),VLOOKUP(CONCATENATE(Home!$B$2,-3),Comp_Time!$A:$B,2,FALSE),Z1990))</f>
        <v>2.7430555555555554E-3</v>
      </c>
      <c r="X1990" s="59">
        <f t="shared" si="93"/>
        <v>0</v>
      </c>
      <c r="Y1990" s="59">
        <f t="shared" si="94"/>
        <v>0</v>
      </c>
      <c r="Z1990">
        <f>IF(X1990&gt;Y1990,X1990 - Y1990,VLOOKUP(CONCATENATE(Home!$B$2,-3),Comp_Time!$A:$B,2,FALSE))</f>
        <v>2.7430555555555554E-3</v>
      </c>
      <c r="AA1990">
        <f t="shared" si="95"/>
        <v>0</v>
      </c>
    </row>
    <row r="1991" spans="23:27">
      <c r="W1991">
        <f>IF(AA1991=1, VLOOKUP(CONCATENATE(Home!$B$2,-3),Comp_Time!$A:$B,2,FALSE),IF(Z1991&gt; VLOOKUP(CONCATENATE(Home!$B$2,-3),Comp_Time!$A:$B,2,FALSE),VLOOKUP(CONCATENATE(Home!$B$2,-3),Comp_Time!$A:$B,2,FALSE),Z1991))</f>
        <v>2.7430555555555554E-3</v>
      </c>
      <c r="X1991" s="59">
        <f t="shared" si="93"/>
        <v>0</v>
      </c>
      <c r="Y1991" s="59">
        <f t="shared" si="94"/>
        <v>0</v>
      </c>
      <c r="Z1991">
        <f>IF(X1991&gt;Y1991,X1991 - Y1991,VLOOKUP(CONCATENATE(Home!$B$2,-3),Comp_Time!$A:$B,2,FALSE))</f>
        <v>2.7430555555555554E-3</v>
      </c>
      <c r="AA1991">
        <f t="shared" si="95"/>
        <v>0</v>
      </c>
    </row>
    <row r="1992" spans="23:27">
      <c r="W1992">
        <f>IF(AA1992=1, VLOOKUP(CONCATENATE(Home!$B$2,-3),Comp_Time!$A:$B,2,FALSE),IF(Z1992&gt; VLOOKUP(CONCATENATE(Home!$B$2,-3),Comp_Time!$A:$B,2,FALSE),VLOOKUP(CONCATENATE(Home!$B$2,-3),Comp_Time!$A:$B,2,FALSE),Z1992))</f>
        <v>2.7430555555555554E-3</v>
      </c>
      <c r="X1992" s="59">
        <f t="shared" si="93"/>
        <v>0</v>
      </c>
      <c r="Y1992" s="59">
        <f t="shared" si="94"/>
        <v>0</v>
      </c>
      <c r="Z1992">
        <f>IF(X1992&gt;Y1992,X1992 - Y1992,VLOOKUP(CONCATENATE(Home!$B$2,-3),Comp_Time!$A:$B,2,FALSE))</f>
        <v>2.7430555555555554E-3</v>
      </c>
      <c r="AA1992">
        <f t="shared" si="95"/>
        <v>0</v>
      </c>
    </row>
    <row r="1993" spans="23:27">
      <c r="W1993">
        <f>IF(AA1993=1, VLOOKUP(CONCATENATE(Home!$B$2,-3),Comp_Time!$A:$B,2,FALSE),IF(Z1993&gt; VLOOKUP(CONCATENATE(Home!$B$2,-3),Comp_Time!$A:$B,2,FALSE),VLOOKUP(CONCATENATE(Home!$B$2,-3),Comp_Time!$A:$B,2,FALSE),Z1993))</f>
        <v>2.7430555555555554E-3</v>
      </c>
      <c r="X1993" s="59">
        <f t="shared" si="93"/>
        <v>0</v>
      </c>
      <c r="Y1993" s="59">
        <f t="shared" si="94"/>
        <v>0</v>
      </c>
      <c r="Z1993">
        <f>IF(X1993&gt;Y1993,X1993 - Y1993,VLOOKUP(CONCATENATE(Home!$B$2,-3),Comp_Time!$A:$B,2,FALSE))</f>
        <v>2.7430555555555554E-3</v>
      </c>
      <c r="AA1993">
        <f t="shared" si="95"/>
        <v>0</v>
      </c>
    </row>
    <row r="1994" spans="23:27">
      <c r="W1994">
        <f>IF(AA1994=1, VLOOKUP(CONCATENATE(Home!$B$2,-3),Comp_Time!$A:$B,2,FALSE),IF(Z1994&gt; VLOOKUP(CONCATENATE(Home!$B$2,-3),Comp_Time!$A:$B,2,FALSE),VLOOKUP(CONCATENATE(Home!$B$2,-3),Comp_Time!$A:$B,2,FALSE),Z1994))</f>
        <v>2.7430555555555554E-3</v>
      </c>
      <c r="X1994" s="59">
        <f t="shared" si="93"/>
        <v>0</v>
      </c>
      <c r="Y1994" s="59">
        <f t="shared" si="94"/>
        <v>0</v>
      </c>
      <c r="Z1994">
        <f>IF(X1994&gt;Y1994,X1994 - Y1994,VLOOKUP(CONCATENATE(Home!$B$2,-3),Comp_Time!$A:$B,2,FALSE))</f>
        <v>2.7430555555555554E-3</v>
      </c>
      <c r="AA1994">
        <f t="shared" si="95"/>
        <v>0</v>
      </c>
    </row>
    <row r="1995" spans="23:27">
      <c r="W1995">
        <f>IF(AA1995=1, VLOOKUP(CONCATENATE(Home!$B$2,-3),Comp_Time!$A:$B,2,FALSE),IF(Z1995&gt; VLOOKUP(CONCATENATE(Home!$B$2,-3),Comp_Time!$A:$B,2,FALSE),VLOOKUP(CONCATENATE(Home!$B$2,-3),Comp_Time!$A:$B,2,FALSE),Z1995))</f>
        <v>2.7430555555555554E-3</v>
      </c>
      <c r="X1995" s="59">
        <f t="shared" si="93"/>
        <v>0</v>
      </c>
      <c r="Y1995" s="59">
        <f t="shared" si="94"/>
        <v>0</v>
      </c>
      <c r="Z1995">
        <f>IF(X1995&gt;Y1995,X1995 - Y1995,VLOOKUP(CONCATENATE(Home!$B$2,-3),Comp_Time!$A:$B,2,FALSE))</f>
        <v>2.7430555555555554E-3</v>
      </c>
      <c r="AA1995">
        <f t="shared" si="95"/>
        <v>0</v>
      </c>
    </row>
    <row r="1996" spans="23:27">
      <c r="W1996">
        <f>IF(AA1996=1, VLOOKUP(CONCATENATE(Home!$B$2,-3),Comp_Time!$A:$B,2,FALSE),IF(Z1996&gt; VLOOKUP(CONCATENATE(Home!$B$2,-3),Comp_Time!$A:$B,2,FALSE),VLOOKUP(CONCATENATE(Home!$B$2,-3),Comp_Time!$A:$B,2,FALSE),Z1996))</f>
        <v>2.7430555555555554E-3</v>
      </c>
      <c r="X1996" s="59">
        <f t="shared" si="93"/>
        <v>0</v>
      </c>
      <c r="Y1996" s="59">
        <f t="shared" si="94"/>
        <v>0</v>
      </c>
      <c r="Z1996">
        <f>IF(X1996&gt;Y1996,X1996 - Y1996,VLOOKUP(CONCATENATE(Home!$B$2,-3),Comp_Time!$A:$B,2,FALSE))</f>
        <v>2.7430555555555554E-3</v>
      </c>
      <c r="AA1996">
        <f t="shared" si="95"/>
        <v>0</v>
      </c>
    </row>
    <row r="1997" spans="23:27">
      <c r="W1997">
        <f>IF(AA1997=1, VLOOKUP(CONCATENATE(Home!$B$2,-3),Comp_Time!$A:$B,2,FALSE),IF(Z1997&gt; VLOOKUP(CONCATENATE(Home!$B$2,-3),Comp_Time!$A:$B,2,FALSE),VLOOKUP(CONCATENATE(Home!$B$2,-3),Comp_Time!$A:$B,2,FALSE),Z1997))</f>
        <v>2.7430555555555554E-3</v>
      </c>
      <c r="X1997" s="59">
        <f t="shared" si="93"/>
        <v>0</v>
      </c>
      <c r="Y1997" s="59">
        <f t="shared" si="94"/>
        <v>0</v>
      </c>
      <c r="Z1997">
        <f>IF(X1997&gt;Y1997,X1997 - Y1997,VLOOKUP(CONCATENATE(Home!$B$2,-3),Comp_Time!$A:$B,2,FALSE))</f>
        <v>2.7430555555555554E-3</v>
      </c>
      <c r="AA1997">
        <f t="shared" si="95"/>
        <v>0</v>
      </c>
    </row>
    <row r="1998" spans="23:27">
      <c r="W1998">
        <f>IF(AA1998=1, VLOOKUP(CONCATENATE(Home!$B$2,-3),Comp_Time!$A:$B,2,FALSE),IF(Z1998&gt; VLOOKUP(CONCATENATE(Home!$B$2,-3),Comp_Time!$A:$B,2,FALSE),VLOOKUP(CONCATENATE(Home!$B$2,-3),Comp_Time!$A:$B,2,FALSE),Z1998))</f>
        <v>2.7430555555555554E-3</v>
      </c>
      <c r="X1998" s="59">
        <f t="shared" si="93"/>
        <v>0</v>
      </c>
      <c r="Y1998" s="59">
        <f t="shared" si="94"/>
        <v>0</v>
      </c>
      <c r="Z1998">
        <f>IF(X1998&gt;Y1998,X1998 - Y1998,VLOOKUP(CONCATENATE(Home!$B$2,-3),Comp_Time!$A:$B,2,FALSE))</f>
        <v>2.7430555555555554E-3</v>
      </c>
      <c r="AA1998">
        <f t="shared" si="95"/>
        <v>0</v>
      </c>
    </row>
    <row r="1999" spans="23:27">
      <c r="W1999">
        <f>IF(AA1999=1, VLOOKUP(CONCATENATE(Home!$B$2,-3),Comp_Time!$A:$B,2,FALSE),IF(Z1999&gt; VLOOKUP(CONCATENATE(Home!$B$2,-3),Comp_Time!$A:$B,2,FALSE),VLOOKUP(CONCATENATE(Home!$B$2,-3),Comp_Time!$A:$B,2,FALSE),Z1999))</f>
        <v>2.7430555555555554E-3</v>
      </c>
      <c r="X1999" s="59">
        <f t="shared" si="93"/>
        <v>0</v>
      </c>
      <c r="Y1999" s="59">
        <f t="shared" si="94"/>
        <v>0</v>
      </c>
      <c r="Z1999">
        <f>IF(X1999&gt;Y1999,X1999 - Y1999,VLOOKUP(CONCATENATE(Home!$B$2,-3),Comp_Time!$A:$B,2,FALSE))</f>
        <v>2.7430555555555554E-3</v>
      </c>
      <c r="AA1999">
        <f t="shared" si="95"/>
        <v>0</v>
      </c>
    </row>
    <row r="2000" spans="23:27">
      <c r="W2000">
        <f>IF(AA2000=1, VLOOKUP(CONCATENATE(Home!$B$2,-3),Comp_Time!$A:$B,2,FALSE),IF(Z2000&gt; VLOOKUP(CONCATENATE(Home!$B$2,-3),Comp_Time!$A:$B,2,FALSE),VLOOKUP(CONCATENATE(Home!$B$2,-3),Comp_Time!$A:$B,2,FALSE),Z2000))</f>
        <v>2.7430555555555554E-3</v>
      </c>
      <c r="X2000" s="59">
        <f t="shared" si="93"/>
        <v>0</v>
      </c>
      <c r="Y2000" s="59">
        <f t="shared" si="94"/>
        <v>0</v>
      </c>
      <c r="Z2000">
        <f>IF(X2000&gt;Y2000,X2000 - Y2000,VLOOKUP(CONCATENATE(Home!$B$2,-3),Comp_Time!$A:$B,2,FALSE))</f>
        <v>2.7430555555555554E-3</v>
      </c>
      <c r="AA2000">
        <f t="shared" si="95"/>
        <v>0</v>
      </c>
    </row>
    <row r="2001" spans="23:27">
      <c r="W2001">
        <f>IF(AA2001=1, VLOOKUP(CONCATENATE(Home!$B$2,-3),Comp_Time!$A:$B,2,FALSE),IF(Z2001&gt; VLOOKUP(CONCATENATE(Home!$B$2,-3),Comp_Time!$A:$B,2,FALSE),VLOOKUP(CONCATENATE(Home!$B$2,-3),Comp_Time!$A:$B,2,FALSE),Z2001))</f>
        <v>2.7430555555555554E-3</v>
      </c>
      <c r="X2001" s="59">
        <f t="shared" si="93"/>
        <v>0</v>
      </c>
      <c r="Y2001" s="59">
        <f t="shared" si="94"/>
        <v>0</v>
      </c>
      <c r="Z2001">
        <f>IF(X2001&gt;Y2001,X2001 - Y2001,VLOOKUP(CONCATENATE(Home!$B$2,-3),Comp_Time!$A:$B,2,FALSE))</f>
        <v>2.7430555555555554E-3</v>
      </c>
      <c r="AA2001">
        <f t="shared" si="95"/>
        <v>0</v>
      </c>
    </row>
    <row r="2002" spans="23:27">
      <c r="W2002">
        <f>IF(AA2002=1, VLOOKUP(CONCATENATE(Home!$B$2,-3),Comp_Time!$A:$B,2,FALSE),IF(Z2002&gt; VLOOKUP(CONCATENATE(Home!$B$2,-3),Comp_Time!$A:$B,2,FALSE),VLOOKUP(CONCATENATE(Home!$B$2,-3),Comp_Time!$A:$B,2,FALSE),Z2002))</f>
        <v>2.7430555555555554E-3</v>
      </c>
      <c r="X2002" s="59">
        <f t="shared" si="93"/>
        <v>0</v>
      </c>
      <c r="Y2002" s="59">
        <f t="shared" si="94"/>
        <v>0</v>
      </c>
      <c r="Z2002">
        <f>IF(X2002&gt;Y2002,X2002 - Y2002,VLOOKUP(CONCATENATE(Home!$B$2,-3),Comp_Time!$A:$B,2,FALSE))</f>
        <v>2.7430555555555554E-3</v>
      </c>
      <c r="AA2002">
        <f t="shared" si="95"/>
        <v>0</v>
      </c>
    </row>
  </sheetData>
  <pageMargins left="0.7" right="0.7" top="0.75" bottom="0.75" header="0.3" footer="0.3"/>
  <pageSetup paperSize="9" orientation="portrait" horizontalDpi="0" verticalDpi="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9B2A8-6AC1-5444-9D9C-786038FC0178}">
  <sheetPr codeName="Foglio16"/>
  <dimension ref="A1:AA2002"/>
  <sheetViews>
    <sheetView zoomScale="124"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13487</v>
      </c>
      <c r="Q1" s="12" t="s">
        <v>13488</v>
      </c>
      <c r="R1" s="12" t="s">
        <v>13489</v>
      </c>
    </row>
    <row r="2" spans="1:27" s="12" customFormat="1" ht="14">
      <c r="P2" s="12" t="s">
        <v>12590</v>
      </c>
      <c r="Q2" s="12" t="s">
        <v>12590</v>
      </c>
      <c r="R2" s="12" t="s">
        <v>12590</v>
      </c>
    </row>
    <row r="3" spans="1:27">
      <c r="A3">
        <v>118760519708</v>
      </c>
      <c r="B3" t="s">
        <v>13490</v>
      </c>
      <c r="C3" s="42">
        <v>45636.374050925922</v>
      </c>
      <c r="D3" s="42">
        <v>45636.37771990741</v>
      </c>
      <c r="E3" t="s">
        <v>13067</v>
      </c>
      <c r="F3" t="s">
        <v>13007</v>
      </c>
      <c r="G3" t="s">
        <v>12820</v>
      </c>
      <c r="H3" t="s">
        <v>13008</v>
      </c>
      <c r="I3" t="s">
        <v>13313</v>
      </c>
      <c r="J3" t="s">
        <v>13009</v>
      </c>
      <c r="K3" t="s">
        <v>12741</v>
      </c>
      <c r="M3" t="s">
        <v>13337</v>
      </c>
      <c r="N3" t="s">
        <v>13438</v>
      </c>
      <c r="O3" t="s">
        <v>27</v>
      </c>
      <c r="P3">
        <v>1</v>
      </c>
      <c r="Q3">
        <v>2</v>
      </c>
      <c r="R3">
        <v>1</v>
      </c>
      <c r="W3">
        <f>IF(AA3=1, VLOOKUP(CONCATENATE(Home!$B$2,-4),Comp_Time!$A:$B,2,FALSE),IF(Z3&gt; VLOOKUP(CONCATENATE(Home!$B$2,-4),Comp_Time!$A:$B,2,FALSE),VLOOKUP(CONCATENATE(Home!$B$2,-4),Comp_Time!$A:$B,2,FALSE),Z3))</f>
        <v>2.476851851851852E-3</v>
      </c>
      <c r="X3" s="59">
        <f t="shared" ref="X3:X66" si="0">TIME(HOUR(D3),MINUTE(D3),SECOND(D3))</f>
        <v>0.37771990740740741</v>
      </c>
      <c r="Y3" s="59">
        <f t="shared" ref="Y3:Y66" si="1">TIME(HOUR(C3),MINUTE(C3),SECOND(C3))</f>
        <v>0.37405092592592593</v>
      </c>
      <c r="Z3">
        <f>IF(X3&gt;Y3,X3 - Y3,VLOOKUP(CONCATENATE(Home!$B$2,-4),Comp_Time!$A:$B,2,FALSE))</f>
        <v>3.6689814814814814E-3</v>
      </c>
      <c r="AA3">
        <f t="shared" ref="AA3:AA66" si="2">IF(DATE(YEAR(C3),MONTH(C3),DAY(C3))=DATE(YEAR(D3),MONTH(D3),DAY(D3)),0,1)</f>
        <v>0</v>
      </c>
    </row>
    <row r="4" spans="1:27">
      <c r="A4">
        <v>118759273187</v>
      </c>
      <c r="B4" t="s">
        <v>13490</v>
      </c>
      <c r="C4" s="42">
        <v>45634.829664351855</v>
      </c>
      <c r="D4" s="42">
        <v>45634.831006944441</v>
      </c>
      <c r="E4" t="s">
        <v>13336</v>
      </c>
      <c r="F4" t="s">
        <v>12896</v>
      </c>
      <c r="G4" t="s">
        <v>12897</v>
      </c>
      <c r="H4" t="s">
        <v>12898</v>
      </c>
      <c r="I4" t="s">
        <v>13235</v>
      </c>
      <c r="J4" t="s">
        <v>12771</v>
      </c>
      <c r="K4" t="s">
        <v>12741</v>
      </c>
      <c r="M4" t="s">
        <v>13337</v>
      </c>
      <c r="N4" t="s">
        <v>13338</v>
      </c>
      <c r="O4" t="s">
        <v>27</v>
      </c>
      <c r="P4">
        <v>1</v>
      </c>
      <c r="Q4">
        <v>1</v>
      </c>
      <c r="R4">
        <v>1</v>
      </c>
      <c r="W4">
        <f>IF(AA4=1, VLOOKUP(CONCATENATE(Home!$B$2,-4),Comp_Time!$A:$B,2,FALSE),IF(Z4&gt; VLOOKUP(CONCATENATE(Home!$B$2,-4),Comp_Time!$A:$B,2,FALSE),VLOOKUP(CONCATENATE(Home!$B$2,-4),Comp_Time!$A:$B,2,FALSE),Z4))</f>
        <v>1.3425925925926174E-3</v>
      </c>
      <c r="X4" s="59">
        <f t="shared" si="0"/>
        <v>0.83100694444444445</v>
      </c>
      <c r="Y4" s="59">
        <f t="shared" si="1"/>
        <v>0.82966435185185183</v>
      </c>
      <c r="Z4">
        <f>IF(X4&gt;Y4,X4 - Y4,VLOOKUP(CONCATENATE(Home!$B$2,-4),Comp_Time!$A:$B,2,FALSE))</f>
        <v>1.3425925925926174E-3</v>
      </c>
      <c r="AA4">
        <f t="shared" si="2"/>
        <v>0</v>
      </c>
    </row>
    <row r="5" spans="1:27">
      <c r="A5">
        <v>118758019626</v>
      </c>
      <c r="B5" t="s">
        <v>13490</v>
      </c>
      <c r="C5" s="42">
        <v>45632.395578703705</v>
      </c>
      <c r="D5" s="42">
        <v>45632.432500000003</v>
      </c>
      <c r="E5" t="s">
        <v>13047</v>
      </c>
      <c r="F5" t="s">
        <v>13025</v>
      </c>
      <c r="G5" t="s">
        <v>13026</v>
      </c>
      <c r="H5" t="s">
        <v>13027</v>
      </c>
      <c r="I5" t="s">
        <v>13324</v>
      </c>
      <c r="J5" t="s">
        <v>12757</v>
      </c>
      <c r="K5" t="s">
        <v>12741</v>
      </c>
      <c r="M5" t="s">
        <v>13337</v>
      </c>
      <c r="N5" t="s">
        <v>13339</v>
      </c>
      <c r="O5" t="s">
        <v>27</v>
      </c>
      <c r="P5">
        <v>1</v>
      </c>
      <c r="Q5">
        <v>1</v>
      </c>
      <c r="R5">
        <v>2</v>
      </c>
      <c r="W5">
        <f>IF(AA5=1, VLOOKUP(CONCATENATE(Home!$B$2,-4),Comp_Time!$A:$B,2,FALSE),IF(Z5&gt; VLOOKUP(CONCATENATE(Home!$B$2,-4),Comp_Time!$A:$B,2,FALSE),VLOOKUP(CONCATENATE(Home!$B$2,-4),Comp_Time!$A:$B,2,FALSE),Z5))</f>
        <v>2.476851851851852E-3</v>
      </c>
      <c r="X5" s="59">
        <f t="shared" si="0"/>
        <v>0.4325</v>
      </c>
      <c r="Y5" s="59">
        <f t="shared" si="1"/>
        <v>0.39557870370370368</v>
      </c>
      <c r="Z5">
        <f>IF(X5&gt;Y5,X5 - Y5,VLOOKUP(CONCATENATE(Home!$B$2,-4),Comp_Time!$A:$B,2,FALSE))</f>
        <v>3.6921296296296313E-2</v>
      </c>
      <c r="AA5">
        <f t="shared" si="2"/>
        <v>0</v>
      </c>
    </row>
    <row r="6" spans="1:27">
      <c r="A6">
        <v>118757232327</v>
      </c>
      <c r="B6" t="s">
        <v>13490</v>
      </c>
      <c r="C6" s="42">
        <v>45631.527962962966</v>
      </c>
      <c r="D6" s="42">
        <v>45631.529456018521</v>
      </c>
      <c r="E6" t="s">
        <v>13474</v>
      </c>
      <c r="F6" t="s">
        <v>12998</v>
      </c>
      <c r="G6" t="s">
        <v>12573</v>
      </c>
      <c r="H6" t="s">
        <v>12999</v>
      </c>
      <c r="I6" t="s">
        <v>13305</v>
      </c>
      <c r="J6" t="s">
        <v>12761</v>
      </c>
      <c r="K6" t="s">
        <v>12741</v>
      </c>
      <c r="M6" t="s">
        <v>13337</v>
      </c>
      <c r="N6" t="s">
        <v>13475</v>
      </c>
      <c r="O6" t="s">
        <v>27</v>
      </c>
      <c r="P6">
        <v>1</v>
      </c>
      <c r="Q6">
        <v>1</v>
      </c>
      <c r="R6">
        <v>1</v>
      </c>
      <c r="W6">
        <f>IF(AA6=1, VLOOKUP(CONCATENATE(Home!$B$2,-4),Comp_Time!$A:$B,2,FALSE),IF(Z6&gt; VLOOKUP(CONCATENATE(Home!$B$2,-4),Comp_Time!$A:$B,2,FALSE),VLOOKUP(CONCATENATE(Home!$B$2,-4),Comp_Time!$A:$B,2,FALSE),Z6))</f>
        <v>1.4930555555555669E-3</v>
      </c>
      <c r="X6" s="59">
        <f t="shared" si="0"/>
        <v>0.52945601851851853</v>
      </c>
      <c r="Y6" s="59">
        <f t="shared" si="1"/>
        <v>0.52796296296296297</v>
      </c>
      <c r="Z6">
        <f>IF(X6&gt;Y6,X6 - Y6,VLOOKUP(CONCATENATE(Home!$B$2,-4),Comp_Time!$A:$B,2,FALSE))</f>
        <v>1.4930555555555669E-3</v>
      </c>
      <c r="AA6">
        <f t="shared" si="2"/>
        <v>0</v>
      </c>
    </row>
    <row r="7" spans="1:27">
      <c r="A7">
        <v>118755207519</v>
      </c>
      <c r="B7" t="s">
        <v>13490</v>
      </c>
      <c r="C7" s="42">
        <v>45629.374085648145</v>
      </c>
      <c r="D7" s="42">
        <v>45629.380023148151</v>
      </c>
      <c r="E7" t="s">
        <v>13084</v>
      </c>
      <c r="F7" t="s">
        <v>13010</v>
      </c>
      <c r="G7" t="s">
        <v>13011</v>
      </c>
      <c r="H7" t="s">
        <v>13012</v>
      </c>
      <c r="I7" t="s">
        <v>13270</v>
      </c>
      <c r="J7" t="s">
        <v>13085</v>
      </c>
      <c r="K7" t="s">
        <v>12779</v>
      </c>
      <c r="M7" t="s">
        <v>13337</v>
      </c>
      <c r="N7" t="s">
        <v>13340</v>
      </c>
      <c r="O7" t="s">
        <v>27</v>
      </c>
      <c r="P7">
        <v>1</v>
      </c>
      <c r="Q7">
        <v>1</v>
      </c>
      <c r="R7">
        <v>1</v>
      </c>
      <c r="W7">
        <f>IF(AA7=1, VLOOKUP(CONCATENATE(Home!$B$2,-4),Comp_Time!$A:$B,2,FALSE),IF(Z7&gt; VLOOKUP(CONCATENATE(Home!$B$2,-4),Comp_Time!$A:$B,2,FALSE),VLOOKUP(CONCATENATE(Home!$B$2,-4),Comp_Time!$A:$B,2,FALSE),Z7))</f>
        <v>2.476851851851852E-3</v>
      </c>
      <c r="X7" s="59">
        <f t="shared" si="0"/>
        <v>0.38002314814814814</v>
      </c>
      <c r="Y7" s="59">
        <f t="shared" si="1"/>
        <v>0.37408564814814815</v>
      </c>
      <c r="Z7">
        <f>IF(X7&gt;Y7,X7 - Y7,VLOOKUP(CONCATENATE(Home!$B$2,-4),Comp_Time!$A:$B,2,FALSE))</f>
        <v>5.9374999999999845E-3</v>
      </c>
      <c r="AA7">
        <f t="shared" si="2"/>
        <v>0</v>
      </c>
    </row>
    <row r="8" spans="1:27">
      <c r="A8">
        <v>118754425409</v>
      </c>
      <c r="B8" t="s">
        <v>13490</v>
      </c>
      <c r="C8" s="42">
        <v>45628.550868055558</v>
      </c>
      <c r="D8" s="42">
        <v>45628.555879629632</v>
      </c>
      <c r="E8" t="s">
        <v>13056</v>
      </c>
      <c r="F8" t="s">
        <v>12908</v>
      </c>
      <c r="G8" t="s">
        <v>12909</v>
      </c>
      <c r="H8" t="s">
        <v>12910</v>
      </c>
      <c r="I8" t="s">
        <v>13242</v>
      </c>
      <c r="J8" t="s">
        <v>12745</v>
      </c>
      <c r="K8" t="s">
        <v>12741</v>
      </c>
      <c r="M8" t="s">
        <v>13337</v>
      </c>
      <c r="N8" t="s">
        <v>13345</v>
      </c>
      <c r="O8" t="s">
        <v>27</v>
      </c>
      <c r="P8">
        <v>1</v>
      </c>
      <c r="Q8">
        <v>1</v>
      </c>
      <c r="R8">
        <v>2</v>
      </c>
      <c r="W8">
        <f>IF(AA8=1, VLOOKUP(CONCATENATE(Home!$B$2,-4),Comp_Time!$A:$B,2,FALSE),IF(Z8&gt; VLOOKUP(CONCATENATE(Home!$B$2,-4),Comp_Time!$A:$B,2,FALSE),VLOOKUP(CONCATENATE(Home!$B$2,-4),Comp_Time!$A:$B,2,FALSE),Z8))</f>
        <v>2.476851851851852E-3</v>
      </c>
      <c r="X8" s="59">
        <f t="shared" si="0"/>
        <v>0.55587962962962967</v>
      </c>
      <c r="Y8" s="59">
        <f t="shared" si="1"/>
        <v>0.55086805555555551</v>
      </c>
      <c r="Z8">
        <f>IF(X8&gt;Y8,X8 - Y8,VLOOKUP(CONCATENATE(Home!$B$2,-4),Comp_Time!$A:$B,2,FALSE))</f>
        <v>5.0115740740741543E-3</v>
      </c>
      <c r="AA8">
        <f t="shared" si="2"/>
        <v>0</v>
      </c>
    </row>
    <row r="9" spans="1:27">
      <c r="A9">
        <v>118754068388</v>
      </c>
      <c r="B9" t="s">
        <v>13490</v>
      </c>
      <c r="C9" s="42">
        <v>45627.825474537036</v>
      </c>
      <c r="D9" s="42">
        <v>45627.828726851854</v>
      </c>
      <c r="E9" t="s">
        <v>13464</v>
      </c>
      <c r="F9" t="s">
        <v>12978</v>
      </c>
      <c r="G9" t="s">
        <v>12979</v>
      </c>
      <c r="H9" t="s">
        <v>12980</v>
      </c>
      <c r="I9" t="s">
        <v>13290</v>
      </c>
      <c r="J9" t="s">
        <v>12924</v>
      </c>
      <c r="K9" t="s">
        <v>12741</v>
      </c>
      <c r="M9" t="s">
        <v>13337</v>
      </c>
      <c r="N9" t="s">
        <v>13341</v>
      </c>
      <c r="O9" t="s">
        <v>27</v>
      </c>
      <c r="P9">
        <v>3</v>
      </c>
      <c r="Q9">
        <v>3</v>
      </c>
      <c r="R9">
        <v>2</v>
      </c>
      <c r="W9">
        <f>IF(AA9=1, VLOOKUP(CONCATENATE(Home!$B$2,-4),Comp_Time!$A:$B,2,FALSE),IF(Z9&gt; VLOOKUP(CONCATENATE(Home!$B$2,-4),Comp_Time!$A:$B,2,FALSE),VLOOKUP(CONCATENATE(Home!$B$2,-4),Comp_Time!$A:$B,2,FALSE),Z9))</f>
        <v>2.476851851851852E-3</v>
      </c>
      <c r="X9" s="59">
        <f t="shared" si="0"/>
        <v>0.8287268518518518</v>
      </c>
      <c r="Y9" s="59">
        <f t="shared" si="1"/>
        <v>0.82547453703703699</v>
      </c>
      <c r="Z9">
        <f>IF(X9&gt;Y9,X9 - Y9,VLOOKUP(CONCATENATE(Home!$B$2,-4),Comp_Time!$A:$B,2,FALSE))</f>
        <v>3.2523148148148051E-3</v>
      </c>
      <c r="AA9">
        <f t="shared" si="2"/>
        <v>0</v>
      </c>
    </row>
    <row r="10" spans="1:27">
      <c r="A10">
        <v>118753686077</v>
      </c>
      <c r="B10" t="s">
        <v>13490</v>
      </c>
      <c r="C10" s="42">
        <v>45626.757638888892</v>
      </c>
      <c r="D10" s="42">
        <v>45626.757939814815</v>
      </c>
      <c r="E10" t="s">
        <v>13342</v>
      </c>
      <c r="F10" t="s">
        <v>12970</v>
      </c>
      <c r="G10" t="s">
        <v>12971</v>
      </c>
      <c r="H10" t="s">
        <v>12972</v>
      </c>
      <c r="I10" t="s">
        <v>13283</v>
      </c>
      <c r="J10" t="s">
        <v>12966</v>
      </c>
      <c r="K10" t="s">
        <v>12741</v>
      </c>
      <c r="M10" t="s">
        <v>13337</v>
      </c>
      <c r="N10" t="s">
        <v>13343</v>
      </c>
      <c r="O10" t="s">
        <v>27</v>
      </c>
      <c r="P10">
        <v>1</v>
      </c>
      <c r="Q10">
        <v>2</v>
      </c>
      <c r="R10">
        <v>1</v>
      </c>
      <c r="W10">
        <f>IF(AA10=1, VLOOKUP(CONCATENATE(Home!$B$2,-4),Comp_Time!$A:$B,2,FALSE),IF(Z10&gt; VLOOKUP(CONCATENATE(Home!$B$2,-4),Comp_Time!$A:$B,2,FALSE),VLOOKUP(CONCATENATE(Home!$B$2,-4),Comp_Time!$A:$B,2,FALSE),Z10))</f>
        <v>3.0092592592589895E-4</v>
      </c>
      <c r="X10" s="59">
        <f t="shared" si="0"/>
        <v>0.75793981481481476</v>
      </c>
      <c r="Y10" s="59">
        <f t="shared" si="1"/>
        <v>0.75763888888888886</v>
      </c>
      <c r="Z10">
        <f>IF(X10&gt;Y10,X10 - Y10,VLOOKUP(CONCATENATE(Home!$B$2,-4),Comp_Time!$A:$B,2,FALSE))</f>
        <v>3.0092592592589895E-4</v>
      </c>
      <c r="AA10">
        <f t="shared" si="2"/>
        <v>0</v>
      </c>
    </row>
    <row r="11" spans="1:27">
      <c r="A11">
        <v>118753144848</v>
      </c>
      <c r="B11" t="s">
        <v>13490</v>
      </c>
      <c r="C11" s="42">
        <v>45625.614756944444</v>
      </c>
      <c r="D11" s="42">
        <v>45625.61855324074</v>
      </c>
      <c r="E11" t="s">
        <v>13465</v>
      </c>
      <c r="F11" t="s">
        <v>13013</v>
      </c>
      <c r="G11" t="s">
        <v>13014</v>
      </c>
      <c r="H11" t="s">
        <v>13015</v>
      </c>
      <c r="I11" t="s">
        <v>13315</v>
      </c>
      <c r="J11" t="s">
        <v>12768</v>
      </c>
      <c r="K11" t="s">
        <v>12741</v>
      </c>
      <c r="M11" t="s">
        <v>13337</v>
      </c>
      <c r="N11" t="s">
        <v>13466</v>
      </c>
      <c r="O11" t="s">
        <v>27</v>
      </c>
      <c r="P11">
        <v>3</v>
      </c>
      <c r="Q11">
        <v>1</v>
      </c>
      <c r="R11">
        <v>1</v>
      </c>
      <c r="W11">
        <f>IF(AA11=1, VLOOKUP(CONCATENATE(Home!$B$2,-4),Comp_Time!$A:$B,2,FALSE),IF(Z11&gt; VLOOKUP(CONCATENATE(Home!$B$2,-4),Comp_Time!$A:$B,2,FALSE),VLOOKUP(CONCATENATE(Home!$B$2,-4),Comp_Time!$A:$B,2,FALSE),Z11))</f>
        <v>2.476851851851852E-3</v>
      </c>
      <c r="X11" s="59">
        <f t="shared" si="0"/>
        <v>0.6185532407407407</v>
      </c>
      <c r="Y11" s="59">
        <f t="shared" si="1"/>
        <v>0.6147569444444444</v>
      </c>
      <c r="Z11">
        <f>IF(X11&gt;Y11,X11 - Y11,VLOOKUP(CONCATENATE(Home!$B$2,-4),Comp_Time!$A:$B,2,FALSE))</f>
        <v>3.7962962962962976E-3</v>
      </c>
      <c r="AA11">
        <f t="shared" si="2"/>
        <v>0</v>
      </c>
    </row>
    <row r="12" spans="1:27">
      <c r="A12">
        <v>118752721374</v>
      </c>
      <c r="B12" t="s">
        <v>13490</v>
      </c>
      <c r="C12" s="42">
        <v>45624.837430555555</v>
      </c>
      <c r="D12" s="42">
        <v>45624.83797453704</v>
      </c>
      <c r="E12" t="s">
        <v>13478</v>
      </c>
      <c r="F12" t="s">
        <v>13031</v>
      </c>
      <c r="G12" t="s">
        <v>13032</v>
      </c>
      <c r="H12" t="s">
        <v>13033</v>
      </c>
      <c r="I12" t="s">
        <v>13326</v>
      </c>
      <c r="J12" t="s">
        <v>13034</v>
      </c>
      <c r="K12" t="s">
        <v>12741</v>
      </c>
      <c r="M12" t="s">
        <v>13337</v>
      </c>
      <c r="N12" t="s">
        <v>13356</v>
      </c>
      <c r="O12" t="s">
        <v>27</v>
      </c>
      <c r="P12">
        <v>1</v>
      </c>
      <c r="Q12">
        <v>1</v>
      </c>
      <c r="R12">
        <v>1</v>
      </c>
      <c r="W12">
        <f>IF(AA12=1, VLOOKUP(CONCATENATE(Home!$B$2,-4),Comp_Time!$A:$B,2,FALSE),IF(Z12&gt; VLOOKUP(CONCATENATE(Home!$B$2,-4),Comp_Time!$A:$B,2,FALSE),VLOOKUP(CONCATENATE(Home!$B$2,-4),Comp_Time!$A:$B,2,FALSE),Z12))</f>
        <v>5.439814814814925E-4</v>
      </c>
      <c r="X12" s="59">
        <f t="shared" si="0"/>
        <v>0.83797453703703706</v>
      </c>
      <c r="Y12" s="59">
        <f t="shared" si="1"/>
        <v>0.83743055555555557</v>
      </c>
      <c r="Z12">
        <f>IF(X12&gt;Y12,X12 - Y12,VLOOKUP(CONCATENATE(Home!$B$2,-4),Comp_Time!$A:$B,2,FALSE))</f>
        <v>5.439814814814925E-4</v>
      </c>
      <c r="AA12">
        <f t="shared" si="2"/>
        <v>0</v>
      </c>
    </row>
    <row r="13" spans="1:27">
      <c r="A13">
        <v>118751765607</v>
      </c>
      <c r="B13" t="s">
        <v>13490</v>
      </c>
      <c r="C13" s="42">
        <v>45623.580717592595</v>
      </c>
      <c r="D13" s="42">
        <v>45623.585127314815</v>
      </c>
      <c r="E13" t="s">
        <v>13047</v>
      </c>
      <c r="F13" t="s">
        <v>12754</v>
      </c>
      <c r="G13" t="s">
        <v>12755</v>
      </c>
      <c r="H13" t="s">
        <v>12756</v>
      </c>
      <c r="I13" t="s">
        <v>13127</v>
      </c>
      <c r="J13" t="s">
        <v>12757</v>
      </c>
      <c r="K13" t="s">
        <v>12741</v>
      </c>
      <c r="M13" t="s">
        <v>13337</v>
      </c>
      <c r="N13" t="s">
        <v>13374</v>
      </c>
      <c r="O13" t="s">
        <v>27</v>
      </c>
      <c r="P13">
        <v>1</v>
      </c>
      <c r="Q13">
        <v>2</v>
      </c>
      <c r="R13">
        <v>1</v>
      </c>
      <c r="W13">
        <f>IF(AA13=1, VLOOKUP(CONCATENATE(Home!$B$2,-4),Comp_Time!$A:$B,2,FALSE),IF(Z13&gt; VLOOKUP(CONCATENATE(Home!$B$2,-4),Comp_Time!$A:$B,2,FALSE),VLOOKUP(CONCATENATE(Home!$B$2,-4),Comp_Time!$A:$B,2,FALSE),Z13))</f>
        <v>2.476851851851852E-3</v>
      </c>
      <c r="X13" s="59">
        <f t="shared" si="0"/>
        <v>0.58512731481481484</v>
      </c>
      <c r="Y13" s="59">
        <f t="shared" si="1"/>
        <v>0.58071759259259259</v>
      </c>
      <c r="Z13">
        <f>IF(X13&gt;Y13,X13 - Y13,VLOOKUP(CONCATENATE(Home!$B$2,-4),Comp_Time!$A:$B,2,FALSE))</f>
        <v>4.4097222222222454E-3</v>
      </c>
      <c r="AA13">
        <f t="shared" si="2"/>
        <v>0</v>
      </c>
    </row>
    <row r="14" spans="1:27">
      <c r="A14">
        <v>118751018244</v>
      </c>
      <c r="B14" t="s">
        <v>13490</v>
      </c>
      <c r="C14" s="42">
        <v>45622.698194444441</v>
      </c>
      <c r="D14" s="42">
        <v>45622.701539351852</v>
      </c>
      <c r="E14" t="s">
        <v>13049</v>
      </c>
      <c r="F14" t="s">
        <v>13035</v>
      </c>
      <c r="G14" t="s">
        <v>13036</v>
      </c>
      <c r="H14" t="s">
        <v>13037</v>
      </c>
      <c r="I14" t="s">
        <v>13329</v>
      </c>
      <c r="J14" t="s">
        <v>12931</v>
      </c>
      <c r="K14" t="s">
        <v>12741</v>
      </c>
      <c r="M14" t="s">
        <v>13337</v>
      </c>
      <c r="N14" t="s">
        <v>13380</v>
      </c>
      <c r="O14" t="s">
        <v>27</v>
      </c>
      <c r="P14">
        <v>1</v>
      </c>
      <c r="Q14">
        <v>1</v>
      </c>
      <c r="R14">
        <v>1</v>
      </c>
      <c r="W14">
        <f>IF(AA14=1, VLOOKUP(CONCATENATE(Home!$B$2,-4),Comp_Time!$A:$B,2,FALSE),IF(Z14&gt; VLOOKUP(CONCATENATE(Home!$B$2,-4),Comp_Time!$A:$B,2,FALSE),VLOOKUP(CONCATENATE(Home!$B$2,-4),Comp_Time!$A:$B,2,FALSE),Z14))</f>
        <v>2.476851851851852E-3</v>
      </c>
      <c r="X14" s="59">
        <f t="shared" si="0"/>
        <v>0.7015393518518519</v>
      </c>
      <c r="Y14" s="59">
        <f t="shared" si="1"/>
        <v>0.69819444444444445</v>
      </c>
      <c r="Z14">
        <f>IF(X14&gt;Y14,X14 - Y14,VLOOKUP(CONCATENATE(Home!$B$2,-4),Comp_Time!$A:$B,2,FALSE))</f>
        <v>3.3449074074074492E-3</v>
      </c>
      <c r="AA14">
        <f t="shared" si="2"/>
        <v>0</v>
      </c>
    </row>
    <row r="15" spans="1:27">
      <c r="A15">
        <v>118750758205</v>
      </c>
      <c r="B15" t="s">
        <v>13490</v>
      </c>
      <c r="C15" s="42">
        <v>45622.427303240744</v>
      </c>
      <c r="D15" s="42">
        <v>45622.431701388887</v>
      </c>
      <c r="E15" t="s">
        <v>13062</v>
      </c>
      <c r="F15" t="s">
        <v>12934</v>
      </c>
      <c r="G15" t="s">
        <v>12570</v>
      </c>
      <c r="H15" t="s">
        <v>12935</v>
      </c>
      <c r="I15" t="s">
        <v>13259</v>
      </c>
      <c r="J15" t="s">
        <v>12936</v>
      </c>
      <c r="K15" t="s">
        <v>12741</v>
      </c>
      <c r="M15" t="s">
        <v>13337</v>
      </c>
      <c r="N15" t="s">
        <v>13425</v>
      </c>
      <c r="O15" t="s">
        <v>27</v>
      </c>
      <c r="P15">
        <v>2</v>
      </c>
      <c r="Q15">
        <v>2</v>
      </c>
      <c r="R15">
        <v>1</v>
      </c>
      <c r="W15">
        <f>IF(AA15=1, VLOOKUP(CONCATENATE(Home!$B$2,-4),Comp_Time!$A:$B,2,FALSE),IF(Z15&gt; VLOOKUP(CONCATENATE(Home!$B$2,-4),Comp_Time!$A:$B,2,FALSE),VLOOKUP(CONCATENATE(Home!$B$2,-4),Comp_Time!$A:$B,2,FALSE),Z15))</f>
        <v>2.476851851851852E-3</v>
      </c>
      <c r="X15" s="59">
        <f t="shared" si="0"/>
        <v>0.43170138888888887</v>
      </c>
      <c r="Y15" s="59">
        <f t="shared" si="1"/>
        <v>0.42730324074074072</v>
      </c>
      <c r="Z15">
        <f>IF(X15&gt;Y15,X15 - Y15,VLOOKUP(CONCATENATE(Home!$B$2,-4),Comp_Time!$A:$B,2,FALSE))</f>
        <v>4.398148148148151E-3</v>
      </c>
      <c r="AA15">
        <f t="shared" si="2"/>
        <v>0</v>
      </c>
    </row>
    <row r="16" spans="1:27">
      <c r="A16">
        <v>118750730411</v>
      </c>
      <c r="B16" t="s">
        <v>13490</v>
      </c>
      <c r="C16" s="42">
        <v>45622.392997685187</v>
      </c>
      <c r="D16" s="42">
        <v>45622.395648148151</v>
      </c>
      <c r="E16" t="s">
        <v>13058</v>
      </c>
      <c r="F16" t="s">
        <v>12784</v>
      </c>
      <c r="G16" t="s">
        <v>12785</v>
      </c>
      <c r="H16" t="s">
        <v>12786</v>
      </c>
      <c r="I16" t="s">
        <v>13158</v>
      </c>
      <c r="J16" t="s">
        <v>12787</v>
      </c>
      <c r="K16" t="s">
        <v>12741</v>
      </c>
      <c r="M16" t="s">
        <v>13337</v>
      </c>
      <c r="N16" t="s">
        <v>13373</v>
      </c>
      <c r="O16" t="s">
        <v>27</v>
      </c>
      <c r="P16">
        <v>3</v>
      </c>
      <c r="Q16">
        <v>1</v>
      </c>
      <c r="R16">
        <v>1</v>
      </c>
      <c r="W16">
        <f>IF(AA16=1, VLOOKUP(CONCATENATE(Home!$B$2,-4),Comp_Time!$A:$B,2,FALSE),IF(Z16&gt; VLOOKUP(CONCATENATE(Home!$B$2,-4),Comp_Time!$A:$B,2,FALSE),VLOOKUP(CONCATENATE(Home!$B$2,-4),Comp_Time!$A:$B,2,FALSE),Z16))</f>
        <v>2.476851851851852E-3</v>
      </c>
      <c r="X16" s="59">
        <f t="shared" si="0"/>
        <v>0.39564814814814814</v>
      </c>
      <c r="Y16" s="59">
        <f t="shared" si="1"/>
        <v>0.39299768518518519</v>
      </c>
      <c r="Z16">
        <f>IF(X16&gt;Y16,X16 - Y16,VLOOKUP(CONCATENATE(Home!$B$2,-4),Comp_Time!$A:$B,2,FALSE))</f>
        <v>2.6504629629629517E-3</v>
      </c>
      <c r="AA16">
        <f t="shared" si="2"/>
        <v>0</v>
      </c>
    </row>
    <row r="17" spans="1:27">
      <c r="A17">
        <v>118750696707</v>
      </c>
      <c r="B17" t="s">
        <v>13490</v>
      </c>
      <c r="C17" s="42">
        <v>45622.341273148151</v>
      </c>
      <c r="D17" s="42">
        <v>45622.346770833334</v>
      </c>
      <c r="E17" t="s">
        <v>13456</v>
      </c>
      <c r="F17" t="s">
        <v>12901</v>
      </c>
      <c r="G17" t="s">
        <v>12902</v>
      </c>
      <c r="H17" t="s">
        <v>12903</v>
      </c>
      <c r="I17" t="s">
        <v>13238</v>
      </c>
      <c r="J17" t="s">
        <v>12904</v>
      </c>
      <c r="K17" t="s">
        <v>12741</v>
      </c>
      <c r="M17" t="s">
        <v>13337</v>
      </c>
      <c r="N17" t="s">
        <v>13370</v>
      </c>
      <c r="O17" t="s">
        <v>27</v>
      </c>
      <c r="P17">
        <v>1</v>
      </c>
      <c r="Q17">
        <v>1</v>
      </c>
      <c r="R17">
        <v>1</v>
      </c>
      <c r="W17">
        <f>IF(AA17=1, VLOOKUP(CONCATENATE(Home!$B$2,-4),Comp_Time!$A:$B,2,FALSE),IF(Z17&gt; VLOOKUP(CONCATENATE(Home!$B$2,-4),Comp_Time!$A:$B,2,FALSE),VLOOKUP(CONCATENATE(Home!$B$2,-4),Comp_Time!$A:$B,2,FALSE),Z17))</f>
        <v>2.476851851851852E-3</v>
      </c>
      <c r="X17" s="59">
        <f t="shared" si="0"/>
        <v>0.34677083333333331</v>
      </c>
      <c r="Y17" s="59">
        <f t="shared" si="1"/>
        <v>0.34127314814814813</v>
      </c>
      <c r="Z17">
        <f>IF(X17&gt;Y17,X17 - Y17,VLOOKUP(CONCATENATE(Home!$B$2,-4),Comp_Time!$A:$B,2,FALSE))</f>
        <v>5.4976851851851749E-3</v>
      </c>
      <c r="AA17">
        <f t="shared" si="2"/>
        <v>0</v>
      </c>
    </row>
    <row r="18" spans="1:27">
      <c r="A18">
        <v>118750190284</v>
      </c>
      <c r="B18" t="s">
        <v>13490</v>
      </c>
      <c r="C18" s="42">
        <v>45621.75712962963</v>
      </c>
      <c r="D18" s="42">
        <v>45621.759814814817</v>
      </c>
      <c r="E18" t="s">
        <v>13491</v>
      </c>
      <c r="F18" t="s">
        <v>12886</v>
      </c>
      <c r="G18" t="s">
        <v>12837</v>
      </c>
      <c r="H18" t="s">
        <v>12887</v>
      </c>
      <c r="I18" t="s">
        <v>13230</v>
      </c>
      <c r="J18" t="s">
        <v>12888</v>
      </c>
      <c r="K18" t="s">
        <v>12741</v>
      </c>
      <c r="M18" t="s">
        <v>13337</v>
      </c>
      <c r="N18" t="s">
        <v>13385</v>
      </c>
      <c r="O18" t="s">
        <v>27</v>
      </c>
      <c r="P18">
        <v>3</v>
      </c>
      <c r="Q18">
        <v>1</v>
      </c>
      <c r="R18">
        <v>1</v>
      </c>
      <c r="W18">
        <f>IF(AA18=1, VLOOKUP(CONCATENATE(Home!$B$2,-4),Comp_Time!$A:$B,2,FALSE),IF(Z18&gt; VLOOKUP(CONCATENATE(Home!$B$2,-4),Comp_Time!$A:$B,2,FALSE),VLOOKUP(CONCATENATE(Home!$B$2,-4),Comp_Time!$A:$B,2,FALSE),Z18))</f>
        <v>2.476851851851852E-3</v>
      </c>
      <c r="X18" s="59">
        <f t="shared" si="0"/>
        <v>0.75981481481481483</v>
      </c>
      <c r="Y18" s="59">
        <f t="shared" si="1"/>
        <v>0.7571296296296296</v>
      </c>
      <c r="Z18">
        <f>IF(X18&gt;Y18,X18 - Y18,VLOOKUP(CONCATENATE(Home!$B$2,-4),Comp_Time!$A:$B,2,FALSE))</f>
        <v>2.6851851851852349E-3</v>
      </c>
      <c r="AA18">
        <f t="shared" si="2"/>
        <v>0</v>
      </c>
    </row>
    <row r="19" spans="1:27">
      <c r="A19">
        <v>118750144950</v>
      </c>
      <c r="B19" t="s">
        <v>13490</v>
      </c>
      <c r="C19" s="42">
        <v>45621.721388888887</v>
      </c>
      <c r="D19" s="42">
        <v>45621.724710648145</v>
      </c>
      <c r="E19" t="s">
        <v>13367</v>
      </c>
      <c r="F19" t="s">
        <v>13040</v>
      </c>
      <c r="G19" t="s">
        <v>12940</v>
      </c>
      <c r="H19" t="s">
        <v>13041</v>
      </c>
      <c r="I19" t="s">
        <v>13333</v>
      </c>
      <c r="J19" t="s">
        <v>13034</v>
      </c>
      <c r="K19" t="s">
        <v>12741</v>
      </c>
      <c r="M19" t="s">
        <v>13337</v>
      </c>
      <c r="N19" t="s">
        <v>13368</v>
      </c>
      <c r="O19" t="s">
        <v>27</v>
      </c>
      <c r="P19">
        <v>3</v>
      </c>
      <c r="Q19">
        <v>1</v>
      </c>
      <c r="R19">
        <v>1</v>
      </c>
      <c r="W19">
        <f>IF(AA19=1, VLOOKUP(CONCATENATE(Home!$B$2,-4),Comp_Time!$A:$B,2,FALSE),IF(Z19&gt; VLOOKUP(CONCATENATE(Home!$B$2,-4),Comp_Time!$A:$B,2,FALSE),VLOOKUP(CONCATENATE(Home!$B$2,-4),Comp_Time!$A:$B,2,FALSE),Z19))</f>
        <v>2.476851851851852E-3</v>
      </c>
      <c r="X19" s="59">
        <f t="shared" si="0"/>
        <v>0.72471064814814812</v>
      </c>
      <c r="Y19" s="59">
        <f t="shared" si="1"/>
        <v>0.72138888888888886</v>
      </c>
      <c r="Z19">
        <f>IF(X19&gt;Y19,X19 - Y19,VLOOKUP(CONCATENATE(Home!$B$2,-4),Comp_Time!$A:$B,2,FALSE))</f>
        <v>3.3217592592592604E-3</v>
      </c>
      <c r="AA19">
        <f t="shared" si="2"/>
        <v>0</v>
      </c>
    </row>
    <row r="20" spans="1:27">
      <c r="A20">
        <v>118750099952</v>
      </c>
      <c r="B20" t="s">
        <v>13490</v>
      </c>
      <c r="C20" s="42">
        <v>45621.686550925922</v>
      </c>
      <c r="D20" s="42">
        <v>45621.690416666665</v>
      </c>
      <c r="E20" t="s">
        <v>13051</v>
      </c>
      <c r="F20" t="s">
        <v>12939</v>
      </c>
      <c r="G20" t="s">
        <v>12940</v>
      </c>
      <c r="H20" t="s">
        <v>12941</v>
      </c>
      <c r="I20" t="s">
        <v>13263</v>
      </c>
      <c r="J20" t="s">
        <v>12885</v>
      </c>
      <c r="K20" t="s">
        <v>12741</v>
      </c>
      <c r="M20" t="s">
        <v>13337</v>
      </c>
      <c r="N20" t="s">
        <v>13354</v>
      </c>
      <c r="O20" t="s">
        <v>27</v>
      </c>
      <c r="P20">
        <v>1</v>
      </c>
      <c r="Q20">
        <v>1</v>
      </c>
      <c r="R20">
        <v>1</v>
      </c>
      <c r="W20">
        <f>IF(AA20=1, VLOOKUP(CONCATENATE(Home!$B$2,-4),Comp_Time!$A:$B,2,FALSE),IF(Z20&gt; VLOOKUP(CONCATENATE(Home!$B$2,-4),Comp_Time!$A:$B,2,FALSE),VLOOKUP(CONCATENATE(Home!$B$2,-4),Comp_Time!$A:$B,2,FALSE),Z20))</f>
        <v>2.476851851851852E-3</v>
      </c>
      <c r="X20" s="59">
        <f t="shared" si="0"/>
        <v>0.69041666666666668</v>
      </c>
      <c r="Y20" s="59">
        <f t="shared" si="1"/>
        <v>0.68655092592592593</v>
      </c>
      <c r="Z20">
        <f>IF(X20&gt;Y20,X20 - Y20,VLOOKUP(CONCATENATE(Home!$B$2,-4),Comp_Time!$A:$B,2,FALSE))</f>
        <v>3.8657407407407529E-3</v>
      </c>
      <c r="AA20">
        <f t="shared" si="2"/>
        <v>0</v>
      </c>
    </row>
    <row r="21" spans="1:27">
      <c r="A21">
        <v>118750066608</v>
      </c>
      <c r="B21" t="s">
        <v>13490</v>
      </c>
      <c r="C21" s="42">
        <v>45621.663159722222</v>
      </c>
      <c r="D21" s="42">
        <v>45621.665520833332</v>
      </c>
      <c r="E21" t="s">
        <v>13061</v>
      </c>
      <c r="F21" t="s">
        <v>12981</v>
      </c>
      <c r="G21" t="s">
        <v>12982</v>
      </c>
      <c r="H21" t="s">
        <v>12983</v>
      </c>
      <c r="I21" t="s">
        <v>13291</v>
      </c>
      <c r="J21" t="s">
        <v>12753</v>
      </c>
      <c r="K21" t="s">
        <v>12741</v>
      </c>
      <c r="M21" t="s">
        <v>13337</v>
      </c>
      <c r="N21" t="s">
        <v>13403</v>
      </c>
      <c r="O21" t="s">
        <v>27</v>
      </c>
      <c r="P21">
        <v>1</v>
      </c>
      <c r="Q21">
        <v>1</v>
      </c>
      <c r="R21">
        <v>1</v>
      </c>
      <c r="W21">
        <f>IF(AA21=1, VLOOKUP(CONCATENATE(Home!$B$2,-4),Comp_Time!$A:$B,2,FALSE),IF(Z21&gt; VLOOKUP(CONCATENATE(Home!$B$2,-4),Comp_Time!$A:$B,2,FALSE),VLOOKUP(CONCATENATE(Home!$B$2,-4),Comp_Time!$A:$B,2,FALSE),Z21))</f>
        <v>2.3611111111111471E-3</v>
      </c>
      <c r="X21" s="59">
        <f t="shared" si="0"/>
        <v>0.66552083333333334</v>
      </c>
      <c r="Y21" s="59">
        <f t="shared" si="1"/>
        <v>0.66315972222222219</v>
      </c>
      <c r="Z21">
        <f>IF(X21&gt;Y21,X21 - Y21,VLOOKUP(CONCATENATE(Home!$B$2,-4),Comp_Time!$A:$B,2,FALSE))</f>
        <v>2.3611111111111471E-3</v>
      </c>
      <c r="AA21">
        <f t="shared" si="2"/>
        <v>0</v>
      </c>
    </row>
    <row r="22" spans="1:27">
      <c r="A22">
        <v>118749989026</v>
      </c>
      <c r="B22" t="s">
        <v>13490</v>
      </c>
      <c r="C22" s="42">
        <v>45621.592962962961</v>
      </c>
      <c r="D22" s="42">
        <v>45621.59578703704</v>
      </c>
      <c r="E22" t="s">
        <v>13063</v>
      </c>
      <c r="F22" t="s">
        <v>12877</v>
      </c>
      <c r="G22" t="s">
        <v>12869</v>
      </c>
      <c r="H22" t="s">
        <v>12878</v>
      </c>
      <c r="I22" t="s">
        <v>13223</v>
      </c>
      <c r="J22" t="s">
        <v>12831</v>
      </c>
      <c r="K22" t="s">
        <v>12741</v>
      </c>
      <c r="M22" t="s">
        <v>13337</v>
      </c>
      <c r="N22" t="s">
        <v>13428</v>
      </c>
      <c r="O22" t="s">
        <v>27</v>
      </c>
      <c r="P22">
        <v>1</v>
      </c>
      <c r="Q22">
        <v>1</v>
      </c>
      <c r="R22">
        <v>1</v>
      </c>
      <c r="W22">
        <f>IF(AA22=1, VLOOKUP(CONCATENATE(Home!$B$2,-4),Comp_Time!$A:$B,2,FALSE),IF(Z22&gt; VLOOKUP(CONCATENATE(Home!$B$2,-4),Comp_Time!$A:$B,2,FALSE),VLOOKUP(CONCATENATE(Home!$B$2,-4),Comp_Time!$A:$B,2,FALSE),Z22))</f>
        <v>2.476851851851852E-3</v>
      </c>
      <c r="X22" s="59">
        <f t="shared" si="0"/>
        <v>0.59578703703703706</v>
      </c>
      <c r="Y22" s="59">
        <f t="shared" si="1"/>
        <v>0.59296296296296291</v>
      </c>
      <c r="Z22">
        <f>IF(X22&gt;Y22,X22 - Y22,VLOOKUP(CONCATENATE(Home!$B$2,-4),Comp_Time!$A:$B,2,FALSE))</f>
        <v>2.8240740740741455E-3</v>
      </c>
      <c r="AA22">
        <f t="shared" si="2"/>
        <v>0</v>
      </c>
    </row>
    <row r="23" spans="1:27">
      <c r="A23">
        <v>118749953653</v>
      </c>
      <c r="B23" t="s">
        <v>13490</v>
      </c>
      <c r="C23" s="42">
        <v>45621.551793981482</v>
      </c>
      <c r="D23" s="42">
        <v>45621.556516203702</v>
      </c>
      <c r="E23" t="s">
        <v>13064</v>
      </c>
      <c r="F23" t="s">
        <v>12815</v>
      </c>
      <c r="G23" t="s">
        <v>12816</v>
      </c>
      <c r="H23" t="s">
        <v>12817</v>
      </c>
      <c r="I23" t="s">
        <v>13182</v>
      </c>
      <c r="J23" t="s">
        <v>12818</v>
      </c>
      <c r="K23" t="s">
        <v>12741</v>
      </c>
      <c r="M23" t="s">
        <v>13337</v>
      </c>
      <c r="N23" t="s">
        <v>13387</v>
      </c>
      <c r="O23" t="s">
        <v>27</v>
      </c>
      <c r="P23">
        <v>1</v>
      </c>
      <c r="Q23">
        <v>1</v>
      </c>
      <c r="R23">
        <v>1</v>
      </c>
      <c r="W23">
        <f>IF(AA23=1, VLOOKUP(CONCATENATE(Home!$B$2,-4),Comp_Time!$A:$B,2,FALSE),IF(Z23&gt; VLOOKUP(CONCATENATE(Home!$B$2,-4),Comp_Time!$A:$B,2,FALSE),VLOOKUP(CONCATENATE(Home!$B$2,-4),Comp_Time!$A:$B,2,FALSE),Z23))</f>
        <v>2.476851851851852E-3</v>
      </c>
      <c r="X23" s="59">
        <f t="shared" si="0"/>
        <v>0.55651620370370369</v>
      </c>
      <c r="Y23" s="59">
        <f t="shared" si="1"/>
        <v>0.55179398148148151</v>
      </c>
      <c r="Z23">
        <f>IF(X23&gt;Y23,X23 - Y23,VLOOKUP(CONCATENATE(Home!$B$2,-4),Comp_Time!$A:$B,2,FALSE))</f>
        <v>4.7222222222221832E-3</v>
      </c>
      <c r="AA23">
        <f t="shared" si="2"/>
        <v>0</v>
      </c>
    </row>
    <row r="24" spans="1:27">
      <c r="A24">
        <v>118749910726</v>
      </c>
      <c r="B24" t="s">
        <v>13490</v>
      </c>
      <c r="C24" s="42">
        <v>45621.498460648145</v>
      </c>
      <c r="D24" s="42">
        <v>45621.503194444442</v>
      </c>
      <c r="E24" t="s">
        <v>13072</v>
      </c>
      <c r="F24" t="s">
        <v>12801</v>
      </c>
      <c r="G24" t="s">
        <v>12802</v>
      </c>
      <c r="H24" t="s">
        <v>12803</v>
      </c>
      <c r="I24" t="s">
        <v>13171</v>
      </c>
      <c r="J24" t="s">
        <v>12804</v>
      </c>
      <c r="K24" t="s">
        <v>12741</v>
      </c>
      <c r="M24" t="s">
        <v>13337</v>
      </c>
      <c r="N24" t="s">
        <v>13366</v>
      </c>
      <c r="O24" t="s">
        <v>27</v>
      </c>
      <c r="P24">
        <v>1</v>
      </c>
      <c r="Q24">
        <v>1</v>
      </c>
      <c r="R24">
        <v>1</v>
      </c>
      <c r="W24">
        <f>IF(AA24=1, VLOOKUP(CONCATENATE(Home!$B$2,-4),Comp_Time!$A:$B,2,FALSE),IF(Z24&gt; VLOOKUP(CONCATENATE(Home!$B$2,-4),Comp_Time!$A:$B,2,FALSE),VLOOKUP(CONCATENATE(Home!$B$2,-4),Comp_Time!$A:$B,2,FALSE),Z24))</f>
        <v>2.476851851851852E-3</v>
      </c>
      <c r="X24" s="59">
        <f t="shared" si="0"/>
        <v>0.5031944444444445</v>
      </c>
      <c r="Y24" s="59">
        <f t="shared" si="1"/>
        <v>0.49846064814814817</v>
      </c>
      <c r="Z24">
        <f>IF(X24&gt;Y24,X24 - Y24,VLOOKUP(CONCATENATE(Home!$B$2,-4),Comp_Time!$A:$B,2,FALSE))</f>
        <v>4.7337962962963331E-3</v>
      </c>
      <c r="AA24">
        <f t="shared" si="2"/>
        <v>0</v>
      </c>
    </row>
    <row r="25" spans="1:27">
      <c r="A25">
        <v>118749886158</v>
      </c>
      <c r="B25" t="s">
        <v>13490</v>
      </c>
      <c r="C25" s="42">
        <v>45621.466608796298</v>
      </c>
      <c r="D25" s="42">
        <v>45621.47</v>
      </c>
      <c r="E25" t="s">
        <v>13400</v>
      </c>
      <c r="F25" t="s">
        <v>12950</v>
      </c>
      <c r="G25" t="s">
        <v>12951</v>
      </c>
      <c r="H25" t="s">
        <v>12952</v>
      </c>
      <c r="I25" t="s">
        <v>13271</v>
      </c>
      <c r="J25" t="s">
        <v>12936</v>
      </c>
      <c r="K25" t="s">
        <v>12741</v>
      </c>
      <c r="M25" t="s">
        <v>13337</v>
      </c>
      <c r="N25" t="s">
        <v>13401</v>
      </c>
      <c r="O25" t="s">
        <v>27</v>
      </c>
      <c r="P25">
        <v>1</v>
      </c>
      <c r="Q25">
        <v>1</v>
      </c>
      <c r="R25">
        <v>1</v>
      </c>
      <c r="W25">
        <f>IF(AA25=1, VLOOKUP(CONCATENATE(Home!$B$2,-4),Comp_Time!$A:$B,2,FALSE),IF(Z25&gt; VLOOKUP(CONCATENATE(Home!$B$2,-4),Comp_Time!$A:$B,2,FALSE),VLOOKUP(CONCATENATE(Home!$B$2,-4),Comp_Time!$A:$B,2,FALSE),Z25))</f>
        <v>2.476851851851852E-3</v>
      </c>
      <c r="X25" s="59">
        <f t="shared" si="0"/>
        <v>0.47</v>
      </c>
      <c r="Y25" s="59">
        <f t="shared" si="1"/>
        <v>0.46660879629629631</v>
      </c>
      <c r="Z25">
        <f>IF(X25&gt;Y25,X25 - Y25,VLOOKUP(CONCATENATE(Home!$B$2,-4),Comp_Time!$A:$B,2,FALSE))</f>
        <v>3.3912037037036602E-3</v>
      </c>
      <c r="AA25">
        <f t="shared" si="2"/>
        <v>0</v>
      </c>
    </row>
    <row r="26" spans="1:27">
      <c r="A26">
        <v>118749883677</v>
      </c>
      <c r="B26" t="s">
        <v>13490</v>
      </c>
      <c r="C26" s="42">
        <v>45621.463553240741</v>
      </c>
      <c r="D26" s="42">
        <v>45621.466527777775</v>
      </c>
      <c r="E26" t="s">
        <v>13053</v>
      </c>
      <c r="F26" t="s">
        <v>12758</v>
      </c>
      <c r="G26" t="s">
        <v>12759</v>
      </c>
      <c r="H26" t="s">
        <v>12760</v>
      </c>
      <c r="I26" t="s">
        <v>13131</v>
      </c>
      <c r="J26" t="s">
        <v>12761</v>
      </c>
      <c r="K26" t="s">
        <v>12741</v>
      </c>
      <c r="M26" t="s">
        <v>13337</v>
      </c>
      <c r="N26" t="s">
        <v>13405</v>
      </c>
      <c r="O26" t="s">
        <v>27</v>
      </c>
      <c r="P26">
        <v>1</v>
      </c>
      <c r="Q26">
        <v>1</v>
      </c>
      <c r="R26">
        <v>1</v>
      </c>
      <c r="W26">
        <f>IF(AA26=1, VLOOKUP(CONCATENATE(Home!$B$2,-4),Comp_Time!$A:$B,2,FALSE),IF(Z26&gt; VLOOKUP(CONCATENATE(Home!$B$2,-4),Comp_Time!$A:$B,2,FALSE),VLOOKUP(CONCATENATE(Home!$B$2,-4),Comp_Time!$A:$B,2,FALSE),Z26))</f>
        <v>2.476851851851852E-3</v>
      </c>
      <c r="X26" s="59">
        <f t="shared" si="0"/>
        <v>0.46652777777777776</v>
      </c>
      <c r="Y26" s="59">
        <f t="shared" si="1"/>
        <v>0.46355324074074072</v>
      </c>
      <c r="Z26">
        <f>IF(X26&gt;Y26,X26 - Y26,VLOOKUP(CONCATENATE(Home!$B$2,-4),Comp_Time!$A:$B,2,FALSE))</f>
        <v>2.9745370370370394E-3</v>
      </c>
      <c r="AA26">
        <f t="shared" si="2"/>
        <v>0</v>
      </c>
    </row>
    <row r="27" spans="1:27">
      <c r="A27">
        <v>118749850669</v>
      </c>
      <c r="B27" t="s">
        <v>13490</v>
      </c>
      <c r="C27" s="42">
        <v>45621.420486111114</v>
      </c>
      <c r="D27" s="42">
        <v>45621.423171296294</v>
      </c>
      <c r="E27" t="s">
        <v>13053</v>
      </c>
      <c r="F27" t="s">
        <v>12834</v>
      </c>
      <c r="G27" t="s">
        <v>12799</v>
      </c>
      <c r="H27" t="s">
        <v>12835</v>
      </c>
      <c r="I27" t="s">
        <v>13196</v>
      </c>
      <c r="J27" t="s">
        <v>12761</v>
      </c>
      <c r="K27" t="s">
        <v>12741</v>
      </c>
      <c r="M27" t="s">
        <v>13337</v>
      </c>
      <c r="N27" t="s">
        <v>13432</v>
      </c>
      <c r="O27" t="s">
        <v>27</v>
      </c>
      <c r="P27">
        <v>1</v>
      </c>
      <c r="Q27">
        <v>1</v>
      </c>
      <c r="R27">
        <v>1</v>
      </c>
      <c r="W27">
        <f>IF(AA27=1, VLOOKUP(CONCATENATE(Home!$B$2,-4),Comp_Time!$A:$B,2,FALSE),IF(Z27&gt; VLOOKUP(CONCATENATE(Home!$B$2,-4),Comp_Time!$A:$B,2,FALSE),VLOOKUP(CONCATENATE(Home!$B$2,-4),Comp_Time!$A:$B,2,FALSE),Z27))</f>
        <v>2.476851851851852E-3</v>
      </c>
      <c r="X27" s="59">
        <f t="shared" si="0"/>
        <v>0.4231712962962963</v>
      </c>
      <c r="Y27" s="59">
        <f t="shared" si="1"/>
        <v>0.42048611111111112</v>
      </c>
      <c r="Z27">
        <f>IF(X27&gt;Y27,X27 - Y27,VLOOKUP(CONCATENATE(Home!$B$2,-4),Comp_Time!$A:$B,2,FALSE))</f>
        <v>2.6851851851851793E-3</v>
      </c>
      <c r="AA27">
        <f t="shared" si="2"/>
        <v>0</v>
      </c>
    </row>
    <row r="28" spans="1:27">
      <c r="A28">
        <v>118749806062</v>
      </c>
      <c r="B28" t="s">
        <v>13490</v>
      </c>
      <c r="C28" s="42">
        <v>45621.349560185183</v>
      </c>
      <c r="D28" s="42">
        <v>45621.385196759256</v>
      </c>
      <c r="E28" t="s">
        <v>13078</v>
      </c>
      <c r="F28" t="s">
        <v>12937</v>
      </c>
      <c r="G28" t="s">
        <v>13079</v>
      </c>
      <c r="H28" t="s">
        <v>12938</v>
      </c>
      <c r="I28" t="s">
        <v>13261</v>
      </c>
      <c r="J28" t="s">
        <v>12861</v>
      </c>
      <c r="K28" t="s">
        <v>12741</v>
      </c>
      <c r="M28" t="s">
        <v>13337</v>
      </c>
      <c r="N28" t="s">
        <v>13422</v>
      </c>
      <c r="O28" t="s">
        <v>27</v>
      </c>
      <c r="P28">
        <v>1</v>
      </c>
      <c r="Q28">
        <v>1</v>
      </c>
      <c r="R28">
        <v>1</v>
      </c>
      <c r="W28">
        <f>IF(AA28=1, VLOOKUP(CONCATENATE(Home!$B$2,-4),Comp_Time!$A:$B,2,FALSE),IF(Z28&gt; VLOOKUP(CONCATENATE(Home!$B$2,-4),Comp_Time!$A:$B,2,FALSE),VLOOKUP(CONCATENATE(Home!$B$2,-4),Comp_Time!$A:$B,2,FALSE),Z28))</f>
        <v>2.476851851851852E-3</v>
      </c>
      <c r="X28" s="59">
        <f t="shared" si="0"/>
        <v>0.38519675925925928</v>
      </c>
      <c r="Y28" s="59">
        <f t="shared" si="1"/>
        <v>0.34956018518518517</v>
      </c>
      <c r="Z28">
        <f>IF(X28&gt;Y28,X28 - Y28,VLOOKUP(CONCATENATE(Home!$B$2,-4),Comp_Time!$A:$B,2,FALSE))</f>
        <v>3.5636574074074112E-2</v>
      </c>
      <c r="AA28">
        <f t="shared" si="2"/>
        <v>0</v>
      </c>
    </row>
    <row r="29" spans="1:27">
      <c r="A29">
        <v>118749820384</v>
      </c>
      <c r="B29" t="s">
        <v>13490</v>
      </c>
      <c r="C29" s="42">
        <v>45621.375555555554</v>
      </c>
      <c r="D29" s="42">
        <v>45621.379432870373</v>
      </c>
      <c r="E29" t="s">
        <v>13067</v>
      </c>
      <c r="F29" t="s">
        <v>13016</v>
      </c>
      <c r="G29" t="s">
        <v>13017</v>
      </c>
      <c r="H29" t="s">
        <v>13018</v>
      </c>
      <c r="I29" t="s">
        <v>13317</v>
      </c>
      <c r="J29" t="s">
        <v>13009</v>
      </c>
      <c r="K29" t="s">
        <v>12741</v>
      </c>
      <c r="M29" t="s">
        <v>13337</v>
      </c>
      <c r="N29" t="s">
        <v>13409</v>
      </c>
      <c r="O29" t="s">
        <v>27</v>
      </c>
      <c r="P29">
        <v>1</v>
      </c>
      <c r="Q29">
        <v>1</v>
      </c>
      <c r="R29">
        <v>1</v>
      </c>
      <c r="W29">
        <f>IF(AA29=1, VLOOKUP(CONCATENATE(Home!$B$2,-4),Comp_Time!$A:$B,2,FALSE),IF(Z29&gt; VLOOKUP(CONCATENATE(Home!$B$2,-4),Comp_Time!$A:$B,2,FALSE),VLOOKUP(CONCATENATE(Home!$B$2,-4),Comp_Time!$A:$B,2,FALSE),Z29))</f>
        <v>2.476851851851852E-3</v>
      </c>
      <c r="X29" s="59">
        <f t="shared" si="0"/>
        <v>0.37943287037037038</v>
      </c>
      <c r="Y29" s="59">
        <f t="shared" si="1"/>
        <v>0.37555555555555553</v>
      </c>
      <c r="Z29">
        <f>IF(X29&gt;Y29,X29 - Y29,VLOOKUP(CONCATENATE(Home!$B$2,-4),Comp_Time!$A:$B,2,FALSE))</f>
        <v>3.8773148148148473E-3</v>
      </c>
      <c r="AA29">
        <f t="shared" si="2"/>
        <v>0</v>
      </c>
    </row>
    <row r="30" spans="1:27">
      <c r="A30">
        <v>118749818947</v>
      </c>
      <c r="B30" t="s">
        <v>13490</v>
      </c>
      <c r="C30" s="42">
        <v>45621.374178240738</v>
      </c>
      <c r="D30" s="42">
        <v>45621.377824074072</v>
      </c>
      <c r="E30" t="s">
        <v>13492</v>
      </c>
      <c r="F30" t="s">
        <v>12967</v>
      </c>
      <c r="G30" t="s">
        <v>12968</v>
      </c>
      <c r="H30" t="s">
        <v>12969</v>
      </c>
      <c r="I30" t="s">
        <v>13281</v>
      </c>
      <c r="J30" t="s">
        <v>12749</v>
      </c>
      <c r="K30" t="s">
        <v>12741</v>
      </c>
      <c r="M30" t="s">
        <v>13337</v>
      </c>
      <c r="N30" t="s">
        <v>13418</v>
      </c>
      <c r="O30" t="s">
        <v>27</v>
      </c>
      <c r="P30">
        <v>1</v>
      </c>
      <c r="Q30">
        <v>2</v>
      </c>
      <c r="R30">
        <v>1</v>
      </c>
      <c r="W30">
        <f>IF(AA30=1, VLOOKUP(CONCATENATE(Home!$B$2,-4),Comp_Time!$A:$B,2,FALSE),IF(Z30&gt; VLOOKUP(CONCATENATE(Home!$B$2,-4),Comp_Time!$A:$B,2,FALSE),VLOOKUP(CONCATENATE(Home!$B$2,-4),Comp_Time!$A:$B,2,FALSE),Z30))</f>
        <v>2.476851851851852E-3</v>
      </c>
      <c r="X30" s="59">
        <f t="shared" si="0"/>
        <v>0.37782407407407409</v>
      </c>
      <c r="Y30" s="59">
        <f t="shared" si="1"/>
        <v>0.37417824074074074</v>
      </c>
      <c r="Z30">
        <f>IF(X30&gt;Y30,X30 - Y30,VLOOKUP(CONCATENATE(Home!$B$2,-4),Comp_Time!$A:$B,2,FALSE))</f>
        <v>3.6458333333333481E-3</v>
      </c>
      <c r="AA30">
        <f t="shared" si="2"/>
        <v>0</v>
      </c>
    </row>
    <row r="31" spans="1:27">
      <c r="A31">
        <v>118749815265</v>
      </c>
      <c r="B31" t="s">
        <v>13490</v>
      </c>
      <c r="C31" s="42">
        <v>45621.370856481481</v>
      </c>
      <c r="D31" s="42">
        <v>45621.371365740742</v>
      </c>
      <c r="E31" t="s">
        <v>13086</v>
      </c>
      <c r="F31" t="s">
        <v>12805</v>
      </c>
      <c r="G31" t="s">
        <v>12806</v>
      </c>
      <c r="H31" t="s">
        <v>12807</v>
      </c>
      <c r="I31" t="s">
        <v>13173</v>
      </c>
      <c r="J31" t="s">
        <v>12808</v>
      </c>
      <c r="K31" t="s">
        <v>12741</v>
      </c>
      <c r="M31" t="s">
        <v>13337</v>
      </c>
      <c r="N31" t="s">
        <v>13381</v>
      </c>
      <c r="O31" t="s">
        <v>27</v>
      </c>
      <c r="P31">
        <v>1</v>
      </c>
      <c r="Q31">
        <v>1</v>
      </c>
      <c r="R31">
        <v>1</v>
      </c>
      <c r="W31">
        <f>IF(AA31=1, VLOOKUP(CONCATENATE(Home!$B$2,-4),Comp_Time!$A:$B,2,FALSE),IF(Z31&gt; VLOOKUP(CONCATENATE(Home!$B$2,-4),Comp_Time!$A:$B,2,FALSE),VLOOKUP(CONCATENATE(Home!$B$2,-4),Comp_Time!$A:$B,2,FALSE),Z31))</f>
        <v>5.0925925925926485E-4</v>
      </c>
      <c r="X31" s="59">
        <f t="shared" si="0"/>
        <v>0.37136574074074075</v>
      </c>
      <c r="Y31" s="59">
        <f t="shared" si="1"/>
        <v>0.37085648148148148</v>
      </c>
      <c r="Z31">
        <f>IF(X31&gt;Y31,X31 - Y31,VLOOKUP(CONCATENATE(Home!$B$2,-4),Comp_Time!$A:$B,2,FALSE))</f>
        <v>5.0925925925926485E-4</v>
      </c>
      <c r="AA31">
        <f t="shared" si="2"/>
        <v>0</v>
      </c>
    </row>
    <row r="32" spans="1:27">
      <c r="A32">
        <v>118748730624</v>
      </c>
      <c r="B32" t="s">
        <v>13490</v>
      </c>
      <c r="C32" s="42">
        <v>45618.889270833337</v>
      </c>
      <c r="D32" s="42">
        <v>45618.891342592593</v>
      </c>
      <c r="E32" t="s">
        <v>13493</v>
      </c>
      <c r="F32" t="s">
        <v>12953</v>
      </c>
      <c r="G32" t="s">
        <v>12864</v>
      </c>
      <c r="H32" t="s">
        <v>12954</v>
      </c>
      <c r="I32" t="s">
        <v>13420</v>
      </c>
      <c r="M32" t="s">
        <v>13337</v>
      </c>
      <c r="N32" t="s">
        <v>13421</v>
      </c>
      <c r="O32" t="s">
        <v>27</v>
      </c>
      <c r="P32">
        <v>1</v>
      </c>
      <c r="Q32">
        <v>2</v>
      </c>
      <c r="R32">
        <v>1</v>
      </c>
      <c r="W32">
        <f>IF(AA32=1, VLOOKUP(CONCATENATE(Home!$B$2,-4),Comp_Time!$A:$B,2,FALSE),IF(Z32&gt; VLOOKUP(CONCATENATE(Home!$B$2,-4),Comp_Time!$A:$B,2,FALSE),VLOOKUP(CONCATENATE(Home!$B$2,-4),Comp_Time!$A:$B,2,FALSE),Z32))</f>
        <v>2.0717592592592871E-3</v>
      </c>
      <c r="X32" s="59">
        <f t="shared" si="0"/>
        <v>0.89134259259259263</v>
      </c>
      <c r="Y32" s="59">
        <f t="shared" si="1"/>
        <v>0.88927083333333334</v>
      </c>
      <c r="Z32">
        <f>IF(X32&gt;Y32,X32 - Y32,VLOOKUP(CONCATENATE(Home!$B$2,-4),Comp_Time!$A:$B,2,FALSE))</f>
        <v>2.0717592592592871E-3</v>
      </c>
      <c r="AA32">
        <f t="shared" si="2"/>
        <v>0</v>
      </c>
    </row>
    <row r="33" spans="1:27">
      <c r="A33">
        <v>118748526666</v>
      </c>
      <c r="B33" t="s">
        <v>13490</v>
      </c>
      <c r="C33" s="42">
        <v>45618.731608796297</v>
      </c>
      <c r="D33" s="42">
        <v>45618.734976851854</v>
      </c>
      <c r="E33" t="s">
        <v>13494</v>
      </c>
      <c r="F33" t="s">
        <v>12961</v>
      </c>
      <c r="G33" t="s">
        <v>12922</v>
      </c>
      <c r="H33" t="s">
        <v>12962</v>
      </c>
      <c r="I33" t="s">
        <v>13277</v>
      </c>
      <c r="J33" t="s">
        <v>12831</v>
      </c>
      <c r="K33" t="s">
        <v>12741</v>
      </c>
      <c r="M33" t="s">
        <v>13337</v>
      </c>
      <c r="N33" t="s">
        <v>13360</v>
      </c>
      <c r="O33" t="s">
        <v>27</v>
      </c>
      <c r="P33">
        <v>1</v>
      </c>
      <c r="Q33">
        <v>1</v>
      </c>
      <c r="R33">
        <v>1</v>
      </c>
      <c r="W33">
        <f>IF(AA33=1, VLOOKUP(CONCATENATE(Home!$B$2,-4),Comp_Time!$A:$B,2,FALSE),IF(Z33&gt; VLOOKUP(CONCATENATE(Home!$B$2,-4),Comp_Time!$A:$B,2,FALSE),VLOOKUP(CONCATENATE(Home!$B$2,-4),Comp_Time!$A:$B,2,FALSE),Z33))</f>
        <v>2.476851851851852E-3</v>
      </c>
      <c r="X33" s="59">
        <f t="shared" si="0"/>
        <v>0.7349768518518518</v>
      </c>
      <c r="Y33" s="59">
        <f t="shared" si="1"/>
        <v>0.73160879629629627</v>
      </c>
      <c r="Z33">
        <f>IF(X33&gt;Y33,X33 - Y33,VLOOKUP(CONCATENATE(Home!$B$2,-4),Comp_Time!$A:$B,2,FALSE))</f>
        <v>3.3680555555555269E-3</v>
      </c>
      <c r="AA33">
        <f t="shared" si="2"/>
        <v>0</v>
      </c>
    </row>
    <row r="34" spans="1:27">
      <c r="A34">
        <v>118748453487</v>
      </c>
      <c r="B34" t="s">
        <v>13490</v>
      </c>
      <c r="C34" s="42">
        <v>45618.681122685186</v>
      </c>
      <c r="D34" s="42">
        <v>45618.71565972222</v>
      </c>
      <c r="E34" t="s">
        <v>13346</v>
      </c>
      <c r="F34" t="s">
        <v>12798</v>
      </c>
      <c r="G34" t="s">
        <v>12799</v>
      </c>
      <c r="H34" t="s">
        <v>12800</v>
      </c>
      <c r="I34" t="s">
        <v>13169</v>
      </c>
      <c r="J34" t="s">
        <v>12768</v>
      </c>
      <c r="K34" t="s">
        <v>12741</v>
      </c>
      <c r="M34" t="s">
        <v>13337</v>
      </c>
      <c r="N34" t="s">
        <v>13347</v>
      </c>
      <c r="O34" t="s">
        <v>27</v>
      </c>
      <c r="P34">
        <v>1</v>
      </c>
      <c r="Q34">
        <v>1</v>
      </c>
      <c r="R34">
        <v>1</v>
      </c>
      <c r="W34">
        <f>IF(AA34=1, VLOOKUP(CONCATENATE(Home!$B$2,-4),Comp_Time!$A:$B,2,FALSE),IF(Z34&gt; VLOOKUP(CONCATENATE(Home!$B$2,-4),Comp_Time!$A:$B,2,FALSE),VLOOKUP(CONCATENATE(Home!$B$2,-4),Comp_Time!$A:$B,2,FALSE),Z34))</f>
        <v>2.476851851851852E-3</v>
      </c>
      <c r="X34" s="59">
        <f t="shared" si="0"/>
        <v>0.71565972222222218</v>
      </c>
      <c r="Y34" s="59">
        <f t="shared" si="1"/>
        <v>0.68112268518518515</v>
      </c>
      <c r="Z34">
        <f>IF(X34&gt;Y34,X34 - Y34,VLOOKUP(CONCATENATE(Home!$B$2,-4),Comp_Time!$A:$B,2,FALSE))</f>
        <v>3.4537037037037033E-2</v>
      </c>
      <c r="AA34">
        <f t="shared" si="2"/>
        <v>0</v>
      </c>
    </row>
    <row r="35" spans="1:27">
      <c r="A35">
        <v>118748475590</v>
      </c>
      <c r="B35" t="s">
        <v>13490</v>
      </c>
      <c r="C35" s="42">
        <v>45618.634317129632</v>
      </c>
      <c r="D35" s="42">
        <v>45618.699594907404</v>
      </c>
      <c r="E35" t="s">
        <v>13371</v>
      </c>
      <c r="F35" t="s">
        <v>12947</v>
      </c>
      <c r="G35" t="s">
        <v>12570</v>
      </c>
      <c r="H35" t="s">
        <v>12948</v>
      </c>
      <c r="I35" t="s">
        <v>13269</v>
      </c>
      <c r="J35" t="s">
        <v>12949</v>
      </c>
      <c r="K35" t="s">
        <v>12741</v>
      </c>
      <c r="M35" t="s">
        <v>13337</v>
      </c>
      <c r="N35" t="s">
        <v>13372</v>
      </c>
      <c r="O35" t="s">
        <v>27</v>
      </c>
      <c r="P35">
        <v>1</v>
      </c>
      <c r="Q35">
        <v>1</v>
      </c>
      <c r="R35">
        <v>1</v>
      </c>
      <c r="W35">
        <f>IF(AA35=1, VLOOKUP(CONCATENATE(Home!$B$2,-4),Comp_Time!$A:$B,2,FALSE),IF(Z35&gt; VLOOKUP(CONCATENATE(Home!$B$2,-4),Comp_Time!$A:$B,2,FALSE),VLOOKUP(CONCATENATE(Home!$B$2,-4),Comp_Time!$A:$B,2,FALSE),Z35))</f>
        <v>2.476851851851852E-3</v>
      </c>
      <c r="X35" s="59">
        <f t="shared" si="0"/>
        <v>0.69959490740740737</v>
      </c>
      <c r="Y35" s="59">
        <f t="shared" si="1"/>
        <v>0.63431712962962961</v>
      </c>
      <c r="Z35">
        <f>IF(X35&gt;Y35,X35 - Y35,VLOOKUP(CONCATENATE(Home!$B$2,-4),Comp_Time!$A:$B,2,FALSE))</f>
        <v>6.5277777777777768E-2</v>
      </c>
      <c r="AA35">
        <f t="shared" si="2"/>
        <v>0</v>
      </c>
    </row>
    <row r="36" spans="1:27">
      <c r="A36">
        <v>118748465384</v>
      </c>
      <c r="B36" t="s">
        <v>13490</v>
      </c>
      <c r="C36" s="42">
        <v>45618.691874999997</v>
      </c>
      <c r="D36" s="42">
        <v>45618.692789351851</v>
      </c>
      <c r="E36" t="s">
        <v>13066</v>
      </c>
      <c r="F36" t="s">
        <v>12765</v>
      </c>
      <c r="G36" t="s">
        <v>12766</v>
      </c>
      <c r="H36" t="s">
        <v>12767</v>
      </c>
      <c r="I36" t="s">
        <v>13134</v>
      </c>
      <c r="J36" t="s">
        <v>12768</v>
      </c>
      <c r="K36" t="s">
        <v>12741</v>
      </c>
      <c r="M36" t="s">
        <v>13337</v>
      </c>
      <c r="N36" t="s">
        <v>13350</v>
      </c>
      <c r="O36" t="s">
        <v>27</v>
      </c>
      <c r="P36">
        <v>1</v>
      </c>
      <c r="Q36">
        <v>1</v>
      </c>
      <c r="R36">
        <v>1</v>
      </c>
      <c r="W36">
        <f>IF(AA36=1, VLOOKUP(CONCATENATE(Home!$B$2,-4),Comp_Time!$A:$B,2,FALSE),IF(Z36&gt; VLOOKUP(CONCATENATE(Home!$B$2,-4),Comp_Time!$A:$B,2,FALSE),VLOOKUP(CONCATENATE(Home!$B$2,-4),Comp_Time!$A:$B,2,FALSE),Z36))</f>
        <v>9.1435185185184675E-4</v>
      </c>
      <c r="X36" s="59">
        <f t="shared" si="0"/>
        <v>0.69278935185185186</v>
      </c>
      <c r="Y36" s="59">
        <f t="shared" si="1"/>
        <v>0.69187500000000002</v>
      </c>
      <c r="Z36">
        <f>IF(X36&gt;Y36,X36 - Y36,VLOOKUP(CONCATENATE(Home!$B$2,-4),Comp_Time!$A:$B,2,FALSE))</f>
        <v>9.1435185185184675E-4</v>
      </c>
      <c r="AA36">
        <f t="shared" si="2"/>
        <v>0</v>
      </c>
    </row>
    <row r="37" spans="1:27">
      <c r="A37">
        <v>118748416228</v>
      </c>
      <c r="B37" t="s">
        <v>13490</v>
      </c>
      <c r="C37" s="42">
        <v>45618.653900462959</v>
      </c>
      <c r="D37" s="42">
        <v>45618.657997685186</v>
      </c>
      <c r="E37" t="s">
        <v>13495</v>
      </c>
      <c r="F37" t="s">
        <v>12932</v>
      </c>
      <c r="G37" t="s">
        <v>12843</v>
      </c>
      <c r="H37" t="s">
        <v>12933</v>
      </c>
      <c r="I37" t="s">
        <v>13257</v>
      </c>
      <c r="J37" t="s">
        <v>12771</v>
      </c>
      <c r="K37" t="s">
        <v>12741</v>
      </c>
      <c r="M37" t="s">
        <v>13337</v>
      </c>
      <c r="N37" t="s">
        <v>13460</v>
      </c>
      <c r="O37" t="s">
        <v>27</v>
      </c>
      <c r="P37">
        <v>3</v>
      </c>
      <c r="Q37">
        <v>1</v>
      </c>
      <c r="R37">
        <v>1</v>
      </c>
      <c r="W37">
        <f>IF(AA37=1, VLOOKUP(CONCATENATE(Home!$B$2,-4),Comp_Time!$A:$B,2,FALSE),IF(Z37&gt; VLOOKUP(CONCATENATE(Home!$B$2,-4),Comp_Time!$A:$B,2,FALSE),VLOOKUP(CONCATENATE(Home!$B$2,-4),Comp_Time!$A:$B,2,FALSE),Z37))</f>
        <v>2.476851851851852E-3</v>
      </c>
      <c r="X37" s="59">
        <f t="shared" si="0"/>
        <v>0.6579976851851852</v>
      </c>
      <c r="Y37" s="59">
        <f t="shared" si="1"/>
        <v>0.653900462962963</v>
      </c>
      <c r="Z37">
        <f>IF(X37&gt;Y37,X37 - Y37,VLOOKUP(CONCATENATE(Home!$B$2,-4),Comp_Time!$A:$B,2,FALSE))</f>
        <v>4.0972222222221966E-3</v>
      </c>
      <c r="AA37">
        <f t="shared" si="2"/>
        <v>0</v>
      </c>
    </row>
    <row r="38" spans="1:27">
      <c r="A38">
        <v>118748396060</v>
      </c>
      <c r="B38" t="s">
        <v>13490</v>
      </c>
      <c r="C38" s="42">
        <v>45618.637997685182</v>
      </c>
      <c r="D38" s="42">
        <v>45618.641006944446</v>
      </c>
      <c r="E38" t="s">
        <v>13496</v>
      </c>
      <c r="F38" t="s">
        <v>12852</v>
      </c>
      <c r="G38" t="s">
        <v>12849</v>
      </c>
      <c r="H38" t="s">
        <v>12853</v>
      </c>
      <c r="I38" t="s">
        <v>13209</v>
      </c>
      <c r="J38" t="s">
        <v>12854</v>
      </c>
      <c r="K38" t="s">
        <v>12741</v>
      </c>
      <c r="M38" t="s">
        <v>13337</v>
      </c>
      <c r="N38" t="s">
        <v>13439</v>
      </c>
      <c r="O38" t="s">
        <v>27</v>
      </c>
      <c r="P38">
        <v>1</v>
      </c>
      <c r="Q38">
        <v>3</v>
      </c>
      <c r="R38">
        <v>1</v>
      </c>
      <c r="W38">
        <f>IF(AA38=1, VLOOKUP(CONCATENATE(Home!$B$2,-4),Comp_Time!$A:$B,2,FALSE),IF(Z38&gt; VLOOKUP(CONCATENATE(Home!$B$2,-4),Comp_Time!$A:$B,2,FALSE),VLOOKUP(CONCATENATE(Home!$B$2,-4),Comp_Time!$A:$B,2,FALSE),Z38))</f>
        <v>2.476851851851852E-3</v>
      </c>
      <c r="X38" s="59">
        <f t="shared" si="0"/>
        <v>0.64100694444444439</v>
      </c>
      <c r="Y38" s="59">
        <f t="shared" si="1"/>
        <v>0.63799768518518518</v>
      </c>
      <c r="Z38">
        <f>IF(X38&gt;Y38,X38 - Y38,VLOOKUP(CONCATENATE(Home!$B$2,-4),Comp_Time!$A:$B,2,FALSE))</f>
        <v>3.0092592592592116E-3</v>
      </c>
      <c r="AA38">
        <f t="shared" si="2"/>
        <v>0</v>
      </c>
    </row>
    <row r="39" spans="1:27">
      <c r="A39">
        <v>118748384942</v>
      </c>
      <c r="B39" t="s">
        <v>13490</v>
      </c>
      <c r="C39" s="42">
        <v>45618.606122685182</v>
      </c>
      <c r="D39" s="42">
        <v>45618.632337962961</v>
      </c>
      <c r="E39" t="s">
        <v>13090</v>
      </c>
      <c r="F39" t="s">
        <v>12925</v>
      </c>
      <c r="G39" t="s">
        <v>12926</v>
      </c>
      <c r="H39" t="s">
        <v>12927</v>
      </c>
      <c r="I39" t="s">
        <v>13255</v>
      </c>
      <c r="J39" t="s">
        <v>12841</v>
      </c>
      <c r="K39" t="s">
        <v>12779</v>
      </c>
      <c r="M39" t="s">
        <v>13337</v>
      </c>
      <c r="N39" t="s">
        <v>13364</v>
      </c>
      <c r="O39" t="s">
        <v>27</v>
      </c>
      <c r="P39">
        <v>3</v>
      </c>
      <c r="Q39">
        <v>2</v>
      </c>
      <c r="R39">
        <v>1</v>
      </c>
      <c r="W39">
        <f>IF(AA39=1, VLOOKUP(CONCATENATE(Home!$B$2,-4),Comp_Time!$A:$B,2,FALSE),IF(Z39&gt; VLOOKUP(CONCATENATE(Home!$B$2,-4),Comp_Time!$A:$B,2,FALSE),VLOOKUP(CONCATENATE(Home!$B$2,-4),Comp_Time!$A:$B,2,FALSE),Z39))</f>
        <v>2.476851851851852E-3</v>
      </c>
      <c r="X39" s="59">
        <f t="shared" si="0"/>
        <v>0.63233796296296296</v>
      </c>
      <c r="Y39" s="59">
        <f t="shared" si="1"/>
        <v>0.60612268518518519</v>
      </c>
      <c r="Z39">
        <f>IF(X39&gt;Y39,X39 - Y39,VLOOKUP(CONCATENATE(Home!$B$2,-4),Comp_Time!$A:$B,2,FALSE))</f>
        <v>2.6215277777777768E-2</v>
      </c>
      <c r="AA39">
        <f t="shared" si="2"/>
        <v>0</v>
      </c>
    </row>
    <row r="40" spans="1:27">
      <c r="A40">
        <v>118748328324</v>
      </c>
      <c r="B40" t="s">
        <v>13490</v>
      </c>
      <c r="C40" s="42">
        <v>45618.574976851851</v>
      </c>
      <c r="D40" s="42">
        <v>45618.579004629632</v>
      </c>
      <c r="E40" t="s">
        <v>13063</v>
      </c>
      <c r="F40" t="s">
        <v>12994</v>
      </c>
      <c r="G40" t="s">
        <v>12755</v>
      </c>
      <c r="H40" t="s">
        <v>12995</v>
      </c>
      <c r="I40" t="s">
        <v>13301</v>
      </c>
      <c r="J40" t="s">
        <v>12831</v>
      </c>
      <c r="K40" t="s">
        <v>12741</v>
      </c>
      <c r="M40" t="s">
        <v>13337</v>
      </c>
      <c r="N40" t="s">
        <v>13386</v>
      </c>
      <c r="O40" t="s">
        <v>27</v>
      </c>
      <c r="P40">
        <v>1</v>
      </c>
      <c r="Q40">
        <v>2</v>
      </c>
      <c r="R40">
        <v>1</v>
      </c>
      <c r="W40">
        <f>IF(AA40=1, VLOOKUP(CONCATENATE(Home!$B$2,-4),Comp_Time!$A:$B,2,FALSE),IF(Z40&gt; VLOOKUP(CONCATENATE(Home!$B$2,-4),Comp_Time!$A:$B,2,FALSE),VLOOKUP(CONCATENATE(Home!$B$2,-4),Comp_Time!$A:$B,2,FALSE),Z40))</f>
        <v>2.476851851851852E-3</v>
      </c>
      <c r="X40" s="59">
        <f t="shared" si="0"/>
        <v>0.57900462962962962</v>
      </c>
      <c r="Y40" s="59">
        <f t="shared" si="1"/>
        <v>0.57497685185185188</v>
      </c>
      <c r="Z40">
        <f>IF(X40&gt;Y40,X40 - Y40,VLOOKUP(CONCATENATE(Home!$B$2,-4),Comp_Time!$A:$B,2,FALSE))</f>
        <v>4.0277777777777413E-3</v>
      </c>
      <c r="AA40">
        <f t="shared" si="2"/>
        <v>0</v>
      </c>
    </row>
    <row r="41" spans="1:27">
      <c r="A41">
        <v>118748317064</v>
      </c>
      <c r="B41" t="s">
        <v>13490</v>
      </c>
      <c r="C41" s="42">
        <v>45618.561851851853</v>
      </c>
      <c r="D41" s="42">
        <v>45618.565324074072</v>
      </c>
      <c r="E41" t="s">
        <v>13497</v>
      </c>
      <c r="F41" t="s">
        <v>12811</v>
      </c>
      <c r="G41" t="s">
        <v>12812</v>
      </c>
      <c r="H41" t="s">
        <v>12813</v>
      </c>
      <c r="I41" t="s">
        <v>13179</v>
      </c>
      <c r="J41" t="s">
        <v>12814</v>
      </c>
      <c r="K41" t="s">
        <v>12741</v>
      </c>
      <c r="M41" t="s">
        <v>13337</v>
      </c>
      <c r="N41" t="s">
        <v>13384</v>
      </c>
      <c r="O41" t="s">
        <v>27</v>
      </c>
      <c r="P41">
        <v>1</v>
      </c>
      <c r="Q41">
        <v>1</v>
      </c>
      <c r="R41">
        <v>1</v>
      </c>
      <c r="W41">
        <f>IF(AA41=1, VLOOKUP(CONCATENATE(Home!$B$2,-4),Comp_Time!$A:$B,2,FALSE),IF(Z41&gt; VLOOKUP(CONCATENATE(Home!$B$2,-4),Comp_Time!$A:$B,2,FALSE),VLOOKUP(CONCATENATE(Home!$B$2,-4),Comp_Time!$A:$B,2,FALSE),Z41))</f>
        <v>2.476851851851852E-3</v>
      </c>
      <c r="X41" s="59">
        <f t="shared" si="0"/>
        <v>0.56532407407407403</v>
      </c>
      <c r="Y41" s="59">
        <f t="shared" si="1"/>
        <v>0.56185185185185182</v>
      </c>
      <c r="Z41">
        <f>IF(X41&gt;Y41,X41 - Y41,VLOOKUP(CONCATENATE(Home!$B$2,-4),Comp_Time!$A:$B,2,FALSE))</f>
        <v>3.4722222222222099E-3</v>
      </c>
      <c r="AA41">
        <f t="shared" si="2"/>
        <v>0</v>
      </c>
    </row>
    <row r="42" spans="1:27">
      <c r="A42">
        <v>118748296577</v>
      </c>
      <c r="B42" t="s">
        <v>13490</v>
      </c>
      <c r="C42" s="42">
        <v>45618.537754629629</v>
      </c>
      <c r="D42" s="42">
        <v>45618.541122685187</v>
      </c>
      <c r="E42" t="s">
        <v>13054</v>
      </c>
      <c r="F42" t="s">
        <v>13000</v>
      </c>
      <c r="G42" t="s">
        <v>12997</v>
      </c>
      <c r="H42" t="s">
        <v>13001</v>
      </c>
      <c r="I42" t="s">
        <v>13307</v>
      </c>
      <c r="J42" t="s">
        <v>13002</v>
      </c>
      <c r="K42" t="s">
        <v>12741</v>
      </c>
      <c r="M42" t="s">
        <v>13337</v>
      </c>
      <c r="N42" t="s">
        <v>13377</v>
      </c>
      <c r="O42" t="s">
        <v>27</v>
      </c>
      <c r="P42">
        <v>1</v>
      </c>
      <c r="Q42">
        <v>1</v>
      </c>
      <c r="R42">
        <v>2</v>
      </c>
      <c r="W42">
        <f>IF(AA42=1, VLOOKUP(CONCATENATE(Home!$B$2,-4),Comp_Time!$A:$B,2,FALSE),IF(Z42&gt; VLOOKUP(CONCATENATE(Home!$B$2,-4),Comp_Time!$A:$B,2,FALSE),VLOOKUP(CONCATENATE(Home!$B$2,-4),Comp_Time!$A:$B,2,FALSE),Z42))</f>
        <v>2.476851851851852E-3</v>
      </c>
      <c r="X42" s="59">
        <f t="shared" si="0"/>
        <v>0.54112268518518514</v>
      </c>
      <c r="Y42" s="59">
        <f t="shared" si="1"/>
        <v>0.53775462962962961</v>
      </c>
      <c r="Z42">
        <f>IF(X42&gt;Y42,X42 - Y42,VLOOKUP(CONCATENATE(Home!$B$2,-4),Comp_Time!$A:$B,2,FALSE))</f>
        <v>3.3680555555555269E-3</v>
      </c>
      <c r="AA42">
        <f t="shared" si="2"/>
        <v>0</v>
      </c>
    </row>
    <row r="43" spans="1:27">
      <c r="A43">
        <v>118748274933</v>
      </c>
      <c r="B43" t="s">
        <v>13490</v>
      </c>
      <c r="C43" s="42">
        <v>45618.506620370368</v>
      </c>
      <c r="D43" s="42">
        <v>45618.513425925928</v>
      </c>
      <c r="E43" t="s">
        <v>13083</v>
      </c>
      <c r="F43" t="s">
        <v>12871</v>
      </c>
      <c r="G43" t="s">
        <v>12872</v>
      </c>
      <c r="H43" t="s">
        <v>12873</v>
      </c>
      <c r="I43" t="s">
        <v>13221</v>
      </c>
      <c r="J43" t="s">
        <v>12808</v>
      </c>
      <c r="K43" t="s">
        <v>12741</v>
      </c>
      <c r="M43" t="s">
        <v>13337</v>
      </c>
      <c r="N43" t="s">
        <v>13390</v>
      </c>
      <c r="O43" t="s">
        <v>27</v>
      </c>
      <c r="P43">
        <v>1</v>
      </c>
      <c r="Q43">
        <v>1</v>
      </c>
      <c r="R43">
        <v>1</v>
      </c>
      <c r="W43">
        <f>IF(AA43=1, VLOOKUP(CONCATENATE(Home!$B$2,-4),Comp_Time!$A:$B,2,FALSE),IF(Z43&gt; VLOOKUP(CONCATENATE(Home!$B$2,-4),Comp_Time!$A:$B,2,FALSE),VLOOKUP(CONCATENATE(Home!$B$2,-4),Comp_Time!$A:$B,2,FALSE),Z43))</f>
        <v>2.476851851851852E-3</v>
      </c>
      <c r="X43" s="59">
        <f t="shared" si="0"/>
        <v>0.51342592592592595</v>
      </c>
      <c r="Y43" s="59">
        <f t="shared" si="1"/>
        <v>0.50662037037037033</v>
      </c>
      <c r="Z43">
        <f>IF(X43&gt;Y43,X43 - Y43,VLOOKUP(CONCATENATE(Home!$B$2,-4),Comp_Time!$A:$B,2,FALSE))</f>
        <v>6.8055555555556202E-3</v>
      </c>
      <c r="AA43">
        <f t="shared" si="2"/>
        <v>0</v>
      </c>
    </row>
    <row r="44" spans="1:27">
      <c r="A44">
        <v>118748263656</v>
      </c>
      <c r="B44" t="s">
        <v>13490</v>
      </c>
      <c r="C44" s="42">
        <v>45618.495752314811</v>
      </c>
      <c r="D44" s="42">
        <v>45618.498784722222</v>
      </c>
      <c r="E44" t="s">
        <v>13078</v>
      </c>
      <c r="F44" t="s">
        <v>12992</v>
      </c>
      <c r="G44" t="s">
        <v>12869</v>
      </c>
      <c r="H44" t="s">
        <v>12993</v>
      </c>
      <c r="I44" t="s">
        <v>13299</v>
      </c>
      <c r="J44" t="s">
        <v>12861</v>
      </c>
      <c r="K44" t="s">
        <v>12741</v>
      </c>
      <c r="M44" t="s">
        <v>13337</v>
      </c>
      <c r="N44" t="s">
        <v>13394</v>
      </c>
      <c r="O44" t="s">
        <v>27</v>
      </c>
      <c r="P44">
        <v>1</v>
      </c>
      <c r="Q44">
        <v>1</v>
      </c>
      <c r="R44">
        <v>1</v>
      </c>
      <c r="W44">
        <f>IF(AA44=1, VLOOKUP(CONCATENATE(Home!$B$2,-4),Comp_Time!$A:$B,2,FALSE),IF(Z44&gt; VLOOKUP(CONCATENATE(Home!$B$2,-4),Comp_Time!$A:$B,2,FALSE),VLOOKUP(CONCATENATE(Home!$B$2,-4),Comp_Time!$A:$B,2,FALSE),Z44))</f>
        <v>2.476851851851852E-3</v>
      </c>
      <c r="X44" s="59">
        <f t="shared" si="0"/>
        <v>0.4987847222222222</v>
      </c>
      <c r="Y44" s="59">
        <f t="shared" si="1"/>
        <v>0.4957523148148148</v>
      </c>
      <c r="Z44">
        <f>IF(X44&gt;Y44,X44 - Y44,VLOOKUP(CONCATENATE(Home!$B$2,-4),Comp_Time!$A:$B,2,FALSE))</f>
        <v>3.0324074074074003E-3</v>
      </c>
      <c r="AA44">
        <f t="shared" si="2"/>
        <v>0</v>
      </c>
    </row>
    <row r="45" spans="1:27">
      <c r="A45">
        <v>118748225005</v>
      </c>
      <c r="B45" t="s">
        <v>13490</v>
      </c>
      <c r="C45" s="42">
        <v>45618.443067129629</v>
      </c>
      <c r="D45" s="42">
        <v>45618.446493055555</v>
      </c>
      <c r="E45" t="s">
        <v>13094</v>
      </c>
      <c r="F45" t="s">
        <v>12988</v>
      </c>
      <c r="G45" t="s">
        <v>12989</v>
      </c>
      <c r="H45" t="s">
        <v>12990</v>
      </c>
      <c r="I45" t="s">
        <v>13297</v>
      </c>
      <c r="J45" t="s">
        <v>12991</v>
      </c>
      <c r="K45" t="s">
        <v>12741</v>
      </c>
      <c r="M45" t="s">
        <v>13337</v>
      </c>
      <c r="N45" t="s">
        <v>13426</v>
      </c>
      <c r="O45" t="s">
        <v>27</v>
      </c>
      <c r="P45">
        <v>1</v>
      </c>
      <c r="Q45">
        <v>2</v>
      </c>
      <c r="R45">
        <v>1</v>
      </c>
      <c r="W45">
        <f>IF(AA45=1, VLOOKUP(CONCATENATE(Home!$B$2,-4),Comp_Time!$A:$B,2,FALSE),IF(Z45&gt; VLOOKUP(CONCATENATE(Home!$B$2,-4),Comp_Time!$A:$B,2,FALSE),VLOOKUP(CONCATENATE(Home!$B$2,-4),Comp_Time!$A:$B,2,FALSE),Z45))</f>
        <v>2.476851851851852E-3</v>
      </c>
      <c r="X45" s="59">
        <f t="shared" si="0"/>
        <v>0.44649305555555557</v>
      </c>
      <c r="Y45" s="59">
        <f t="shared" si="1"/>
        <v>0.44306712962962963</v>
      </c>
      <c r="Z45">
        <f>IF(X45&gt;Y45,X45 - Y45,VLOOKUP(CONCATENATE(Home!$B$2,-4),Comp_Time!$A:$B,2,FALSE))</f>
        <v>3.4259259259259434E-3</v>
      </c>
      <c r="AA45">
        <f t="shared" si="2"/>
        <v>0</v>
      </c>
    </row>
    <row r="46" spans="1:27">
      <c r="A46">
        <v>118748222812</v>
      </c>
      <c r="B46" t="s">
        <v>13490</v>
      </c>
      <c r="C46" s="42">
        <v>45618.440439814818</v>
      </c>
      <c r="D46" s="42">
        <v>45618.443460648145</v>
      </c>
      <c r="E46" t="s">
        <v>13047</v>
      </c>
      <c r="F46" t="s">
        <v>12823</v>
      </c>
      <c r="G46" t="s">
        <v>12824</v>
      </c>
      <c r="H46" t="s">
        <v>12825</v>
      </c>
      <c r="I46" t="s">
        <v>13188</v>
      </c>
      <c r="J46" t="s">
        <v>12757</v>
      </c>
      <c r="K46" t="s">
        <v>12741</v>
      </c>
      <c r="M46" t="s">
        <v>13337</v>
      </c>
      <c r="N46" t="s">
        <v>13411</v>
      </c>
      <c r="O46" t="s">
        <v>27</v>
      </c>
      <c r="P46">
        <v>2</v>
      </c>
      <c r="Q46">
        <v>1</v>
      </c>
      <c r="R46">
        <v>1</v>
      </c>
      <c r="W46">
        <f>IF(AA46=1, VLOOKUP(CONCATENATE(Home!$B$2,-4),Comp_Time!$A:$B,2,FALSE),IF(Z46&gt; VLOOKUP(CONCATENATE(Home!$B$2,-4),Comp_Time!$A:$B,2,FALSE),VLOOKUP(CONCATENATE(Home!$B$2,-4),Comp_Time!$A:$B,2,FALSE),Z46))</f>
        <v>2.476851851851852E-3</v>
      </c>
      <c r="X46" s="59">
        <f t="shared" si="0"/>
        <v>0.44346064814814817</v>
      </c>
      <c r="Y46" s="59">
        <f t="shared" si="1"/>
        <v>0.44043981481481481</v>
      </c>
      <c r="Z46">
        <f>IF(X46&gt;Y46,X46 - Y46,VLOOKUP(CONCATENATE(Home!$B$2,-4),Comp_Time!$A:$B,2,FALSE))</f>
        <v>3.0208333333333615E-3</v>
      </c>
      <c r="AA46">
        <f t="shared" si="2"/>
        <v>0</v>
      </c>
    </row>
    <row r="47" spans="1:27">
      <c r="A47">
        <v>118748219950</v>
      </c>
      <c r="B47" t="s">
        <v>13490</v>
      </c>
      <c r="C47" s="42">
        <v>45618.436215277776</v>
      </c>
      <c r="D47" s="42">
        <v>45618.439560185187</v>
      </c>
      <c r="E47" t="s">
        <v>13063</v>
      </c>
      <c r="F47" t="s">
        <v>12828</v>
      </c>
      <c r="G47" t="s">
        <v>12829</v>
      </c>
      <c r="H47" t="s">
        <v>12830</v>
      </c>
      <c r="I47" t="s">
        <v>13194</v>
      </c>
      <c r="J47" t="s">
        <v>12831</v>
      </c>
      <c r="K47" t="s">
        <v>12741</v>
      </c>
      <c r="M47" t="s">
        <v>13337</v>
      </c>
      <c r="N47" t="s">
        <v>13388</v>
      </c>
      <c r="O47" t="s">
        <v>27</v>
      </c>
      <c r="P47">
        <v>1</v>
      </c>
      <c r="Q47">
        <v>1</v>
      </c>
      <c r="R47">
        <v>1</v>
      </c>
      <c r="W47">
        <f>IF(AA47=1, VLOOKUP(CONCATENATE(Home!$B$2,-4),Comp_Time!$A:$B,2,FALSE),IF(Z47&gt; VLOOKUP(CONCATENATE(Home!$B$2,-4),Comp_Time!$A:$B,2,FALSE),VLOOKUP(CONCATENATE(Home!$B$2,-4),Comp_Time!$A:$B,2,FALSE),Z47))</f>
        <v>2.476851851851852E-3</v>
      </c>
      <c r="X47" s="59">
        <f t="shared" si="0"/>
        <v>0.43956018518518519</v>
      </c>
      <c r="Y47" s="59">
        <f t="shared" si="1"/>
        <v>0.4362152777777778</v>
      </c>
      <c r="Z47">
        <f>IF(X47&gt;Y47,X47 - Y47,VLOOKUP(CONCATENATE(Home!$B$2,-4),Comp_Time!$A:$B,2,FALSE))</f>
        <v>3.3449074074073937E-3</v>
      </c>
      <c r="AA47">
        <f t="shared" si="2"/>
        <v>0</v>
      </c>
    </row>
    <row r="48" spans="1:27">
      <c r="A48">
        <v>118748214420</v>
      </c>
      <c r="B48" t="s">
        <v>13490</v>
      </c>
      <c r="C48" s="42">
        <v>45618.429039351853</v>
      </c>
      <c r="D48" s="42">
        <v>45618.431956018518</v>
      </c>
      <c r="E48" t="s">
        <v>13076</v>
      </c>
      <c r="F48" t="s">
        <v>12855</v>
      </c>
      <c r="G48" t="s">
        <v>12856</v>
      </c>
      <c r="H48" t="s">
        <v>12857</v>
      </c>
      <c r="I48" t="s">
        <v>13211</v>
      </c>
      <c r="J48" t="s">
        <v>12858</v>
      </c>
      <c r="K48" t="s">
        <v>12741</v>
      </c>
      <c r="M48" t="s">
        <v>13337</v>
      </c>
      <c r="N48" t="s">
        <v>13393</v>
      </c>
      <c r="O48" t="s">
        <v>27</v>
      </c>
      <c r="P48">
        <v>1</v>
      </c>
      <c r="Q48">
        <v>1</v>
      </c>
      <c r="R48">
        <v>1</v>
      </c>
      <c r="W48">
        <f>IF(AA48=1, VLOOKUP(CONCATENATE(Home!$B$2,-4),Comp_Time!$A:$B,2,FALSE),IF(Z48&gt; VLOOKUP(CONCATENATE(Home!$B$2,-4),Comp_Time!$A:$B,2,FALSE),VLOOKUP(CONCATENATE(Home!$B$2,-4),Comp_Time!$A:$B,2,FALSE),Z48))</f>
        <v>2.476851851851852E-3</v>
      </c>
      <c r="X48" s="59">
        <f t="shared" si="0"/>
        <v>0.4319560185185185</v>
      </c>
      <c r="Y48" s="59">
        <f t="shared" si="1"/>
        <v>0.42903935185185182</v>
      </c>
      <c r="Z48">
        <f>IF(X48&gt;Y48,X48 - Y48,VLOOKUP(CONCATENATE(Home!$B$2,-4),Comp_Time!$A:$B,2,FALSE))</f>
        <v>2.9166666666666785E-3</v>
      </c>
      <c r="AA48">
        <f t="shared" si="2"/>
        <v>0</v>
      </c>
    </row>
    <row r="49" spans="1:27">
      <c r="A49">
        <v>118748196131</v>
      </c>
      <c r="B49" t="s">
        <v>13490</v>
      </c>
      <c r="C49" s="42">
        <v>45618.403541666667</v>
      </c>
      <c r="D49" s="42">
        <v>45618.406817129631</v>
      </c>
      <c r="E49" t="s">
        <v>13498</v>
      </c>
      <c r="F49" t="s">
        <v>12889</v>
      </c>
      <c r="G49" t="s">
        <v>12890</v>
      </c>
      <c r="H49" t="s">
        <v>12891</v>
      </c>
      <c r="I49" t="s">
        <v>13231</v>
      </c>
      <c r="J49" t="s">
        <v>12833</v>
      </c>
      <c r="K49" t="s">
        <v>12741</v>
      </c>
      <c r="M49" t="s">
        <v>13337</v>
      </c>
      <c r="N49" t="s">
        <v>13407</v>
      </c>
      <c r="O49" t="s">
        <v>27</v>
      </c>
      <c r="P49">
        <v>2</v>
      </c>
      <c r="Q49">
        <v>1</v>
      </c>
      <c r="R49">
        <v>1</v>
      </c>
      <c r="W49">
        <f>IF(AA49=1, VLOOKUP(CONCATENATE(Home!$B$2,-4),Comp_Time!$A:$B,2,FALSE),IF(Z49&gt; VLOOKUP(CONCATENATE(Home!$B$2,-4),Comp_Time!$A:$B,2,FALSE),VLOOKUP(CONCATENATE(Home!$B$2,-4),Comp_Time!$A:$B,2,FALSE),Z49))</f>
        <v>2.476851851851852E-3</v>
      </c>
      <c r="X49" s="59">
        <f t="shared" si="0"/>
        <v>0.40681712962962963</v>
      </c>
      <c r="Y49" s="59">
        <f t="shared" si="1"/>
        <v>0.40354166666666669</v>
      </c>
      <c r="Z49">
        <f>IF(X49&gt;Y49,X49 - Y49,VLOOKUP(CONCATENATE(Home!$B$2,-4),Comp_Time!$A:$B,2,FALSE))</f>
        <v>3.2754629629629384E-3</v>
      </c>
      <c r="AA49">
        <f t="shared" si="2"/>
        <v>0</v>
      </c>
    </row>
    <row r="50" spans="1:27">
      <c r="A50">
        <v>118748195420</v>
      </c>
      <c r="B50" t="s">
        <v>13490</v>
      </c>
      <c r="C50" s="42">
        <v>45618.403043981481</v>
      </c>
      <c r="D50" s="42">
        <v>45618.405833333331</v>
      </c>
      <c r="E50" t="s">
        <v>13061</v>
      </c>
      <c r="F50" t="s">
        <v>13038</v>
      </c>
      <c r="G50" t="s">
        <v>12913</v>
      </c>
      <c r="H50" t="s">
        <v>13039</v>
      </c>
      <c r="I50" t="s">
        <v>13331</v>
      </c>
      <c r="J50" t="s">
        <v>12753</v>
      </c>
      <c r="K50" t="s">
        <v>12741</v>
      </c>
      <c r="M50" t="s">
        <v>13337</v>
      </c>
      <c r="N50" t="s">
        <v>13402</v>
      </c>
      <c r="O50" t="s">
        <v>27</v>
      </c>
      <c r="P50">
        <v>1</v>
      </c>
      <c r="Q50">
        <v>1</v>
      </c>
      <c r="R50">
        <v>1</v>
      </c>
      <c r="W50">
        <f>IF(AA50=1, VLOOKUP(CONCATENATE(Home!$B$2,-4),Comp_Time!$A:$B,2,FALSE),IF(Z50&gt; VLOOKUP(CONCATENATE(Home!$B$2,-4),Comp_Time!$A:$B,2,FALSE),VLOOKUP(CONCATENATE(Home!$B$2,-4),Comp_Time!$A:$B,2,FALSE),Z50))</f>
        <v>2.476851851851852E-3</v>
      </c>
      <c r="X50" s="59">
        <f t="shared" si="0"/>
        <v>0.40583333333333332</v>
      </c>
      <c r="Y50" s="59">
        <f t="shared" si="1"/>
        <v>0.40304398148148146</v>
      </c>
      <c r="Z50">
        <f>IF(X50&gt;Y50,X50 - Y50,VLOOKUP(CONCATENATE(Home!$B$2,-4),Comp_Time!$A:$B,2,FALSE))</f>
        <v>2.7893518518518623E-3</v>
      </c>
      <c r="AA50">
        <f t="shared" si="2"/>
        <v>0</v>
      </c>
    </row>
    <row r="51" spans="1:27">
      <c r="A51">
        <v>118748193006</v>
      </c>
      <c r="B51" t="s">
        <v>13490</v>
      </c>
      <c r="C51" s="42">
        <v>45618.399097222224</v>
      </c>
      <c r="D51" s="42">
        <v>45618.402106481481</v>
      </c>
      <c r="E51" t="s">
        <v>13499</v>
      </c>
      <c r="F51" t="s">
        <v>12883</v>
      </c>
      <c r="G51" t="s">
        <v>12770</v>
      </c>
      <c r="H51" t="s">
        <v>12884</v>
      </c>
      <c r="I51" t="s">
        <v>13228</v>
      </c>
      <c r="J51" t="s">
        <v>12885</v>
      </c>
      <c r="K51" t="s">
        <v>12741</v>
      </c>
      <c r="M51" t="s">
        <v>13337</v>
      </c>
      <c r="N51" t="s">
        <v>13412</v>
      </c>
      <c r="O51" t="s">
        <v>27</v>
      </c>
      <c r="P51">
        <v>3</v>
      </c>
      <c r="Q51">
        <v>1</v>
      </c>
      <c r="R51">
        <v>1</v>
      </c>
      <c r="W51">
        <f>IF(AA51=1, VLOOKUP(CONCATENATE(Home!$B$2,-4),Comp_Time!$A:$B,2,FALSE),IF(Z51&gt; VLOOKUP(CONCATENATE(Home!$B$2,-4),Comp_Time!$A:$B,2,FALSE),VLOOKUP(CONCATENATE(Home!$B$2,-4),Comp_Time!$A:$B,2,FALSE),Z51))</f>
        <v>2.476851851851852E-3</v>
      </c>
      <c r="X51" s="59">
        <f t="shared" si="0"/>
        <v>0.40210648148148148</v>
      </c>
      <c r="Y51" s="59">
        <f t="shared" si="1"/>
        <v>0.39909722222222221</v>
      </c>
      <c r="Z51">
        <f>IF(X51&gt;Y51,X51 - Y51,VLOOKUP(CONCATENATE(Home!$B$2,-4),Comp_Time!$A:$B,2,FALSE))</f>
        <v>3.0092592592592671E-3</v>
      </c>
      <c r="AA51">
        <f t="shared" si="2"/>
        <v>0</v>
      </c>
    </row>
    <row r="52" spans="1:27">
      <c r="A52">
        <v>118748188257</v>
      </c>
      <c r="B52" t="s">
        <v>13490</v>
      </c>
      <c r="C52" s="42">
        <v>45618.391956018517</v>
      </c>
      <c r="D52" s="42">
        <v>45618.394918981481</v>
      </c>
      <c r="E52" t="s">
        <v>13048</v>
      </c>
      <c r="F52" t="s">
        <v>12976</v>
      </c>
      <c r="G52" t="s">
        <v>12997</v>
      </c>
      <c r="H52" t="s">
        <v>12977</v>
      </c>
      <c r="I52" t="s">
        <v>13288</v>
      </c>
      <c r="J52" t="s">
        <v>12779</v>
      </c>
      <c r="K52" t="s">
        <v>12779</v>
      </c>
      <c r="M52" t="s">
        <v>13337</v>
      </c>
      <c r="N52" t="s">
        <v>13406</v>
      </c>
      <c r="O52" t="s">
        <v>27</v>
      </c>
      <c r="P52">
        <v>1</v>
      </c>
      <c r="Q52">
        <v>1</v>
      </c>
      <c r="R52">
        <v>1</v>
      </c>
      <c r="W52">
        <f>IF(AA52=1, VLOOKUP(CONCATENATE(Home!$B$2,-4),Comp_Time!$A:$B,2,FALSE),IF(Z52&gt; VLOOKUP(CONCATENATE(Home!$B$2,-4),Comp_Time!$A:$B,2,FALSE),VLOOKUP(CONCATENATE(Home!$B$2,-4),Comp_Time!$A:$B,2,FALSE),Z52))</f>
        <v>2.476851851851852E-3</v>
      </c>
      <c r="X52" s="59">
        <f t="shared" si="0"/>
        <v>0.39491898148148147</v>
      </c>
      <c r="Y52" s="59">
        <f t="shared" si="1"/>
        <v>0.39195601851851852</v>
      </c>
      <c r="Z52">
        <f>IF(X52&gt;Y52,X52 - Y52,VLOOKUP(CONCATENATE(Home!$B$2,-4),Comp_Time!$A:$B,2,FALSE))</f>
        <v>2.962962962962945E-3</v>
      </c>
      <c r="AA52">
        <f t="shared" si="2"/>
        <v>0</v>
      </c>
    </row>
    <row r="53" spans="1:27">
      <c r="A53">
        <v>118748184513</v>
      </c>
      <c r="B53" t="s">
        <v>13490</v>
      </c>
      <c r="C53" s="42">
        <v>45618.387465277781</v>
      </c>
      <c r="D53" s="42">
        <v>45618.390115740738</v>
      </c>
      <c r="E53" t="s">
        <v>13073</v>
      </c>
      <c r="F53" t="s">
        <v>12762</v>
      </c>
      <c r="G53" t="s">
        <v>12570</v>
      </c>
      <c r="H53" t="s">
        <v>12763</v>
      </c>
      <c r="I53" t="s">
        <v>13134</v>
      </c>
      <c r="J53" t="s">
        <v>12764</v>
      </c>
      <c r="K53" t="s">
        <v>12741</v>
      </c>
      <c r="M53" t="s">
        <v>13337</v>
      </c>
      <c r="N53" t="s">
        <v>13423</v>
      </c>
      <c r="O53" t="s">
        <v>27</v>
      </c>
      <c r="P53">
        <v>1</v>
      </c>
      <c r="Q53">
        <v>1</v>
      </c>
      <c r="R53">
        <v>1</v>
      </c>
      <c r="W53">
        <f>IF(AA53=1, VLOOKUP(CONCATENATE(Home!$B$2,-4),Comp_Time!$A:$B,2,FALSE),IF(Z53&gt; VLOOKUP(CONCATENATE(Home!$B$2,-4),Comp_Time!$A:$B,2,FALSE),VLOOKUP(CONCATENATE(Home!$B$2,-4),Comp_Time!$A:$B,2,FALSE),Z53))</f>
        <v>2.476851851851852E-3</v>
      </c>
      <c r="X53" s="59">
        <f t="shared" si="0"/>
        <v>0.39011574074074074</v>
      </c>
      <c r="Y53" s="59">
        <f t="shared" si="1"/>
        <v>0.38746527777777778</v>
      </c>
      <c r="Z53">
        <f>IF(X53&gt;Y53,X53 - Y53,VLOOKUP(CONCATENATE(Home!$B$2,-4),Comp_Time!$A:$B,2,FALSE))</f>
        <v>2.6504629629629517E-3</v>
      </c>
      <c r="AA53">
        <f t="shared" si="2"/>
        <v>0</v>
      </c>
    </row>
    <row r="54" spans="1:27">
      <c r="A54">
        <v>118748184499</v>
      </c>
      <c r="B54" t="s">
        <v>13490</v>
      </c>
      <c r="C54" s="42">
        <v>45618.386817129627</v>
      </c>
      <c r="D54" s="42">
        <v>45618.390092592592</v>
      </c>
      <c r="E54" t="s">
        <v>13093</v>
      </c>
      <c r="F54" t="s">
        <v>12836</v>
      </c>
      <c r="G54" t="s">
        <v>12837</v>
      </c>
      <c r="H54" t="s">
        <v>12838</v>
      </c>
      <c r="I54" t="s">
        <v>13199</v>
      </c>
      <c r="J54" t="s">
        <v>12839</v>
      </c>
      <c r="K54" t="s">
        <v>12741</v>
      </c>
      <c r="M54" t="s">
        <v>13337</v>
      </c>
      <c r="N54" t="s">
        <v>13410</v>
      </c>
      <c r="O54" t="s">
        <v>27</v>
      </c>
      <c r="P54">
        <v>2</v>
      </c>
      <c r="Q54">
        <v>1</v>
      </c>
      <c r="R54">
        <v>1</v>
      </c>
      <c r="W54">
        <f>IF(AA54=1, VLOOKUP(CONCATENATE(Home!$B$2,-4),Comp_Time!$A:$B,2,FALSE),IF(Z54&gt; VLOOKUP(CONCATENATE(Home!$B$2,-4),Comp_Time!$A:$B,2,FALSE),VLOOKUP(CONCATENATE(Home!$B$2,-4),Comp_Time!$A:$B,2,FALSE),Z54))</f>
        <v>2.476851851851852E-3</v>
      </c>
      <c r="X54" s="59">
        <f t="shared" si="0"/>
        <v>0.3900925925925926</v>
      </c>
      <c r="Y54" s="59">
        <f t="shared" si="1"/>
        <v>0.38681712962962961</v>
      </c>
      <c r="Z54">
        <f>IF(X54&gt;Y54,X54 - Y54,VLOOKUP(CONCATENATE(Home!$B$2,-4),Comp_Time!$A:$B,2,FALSE))</f>
        <v>3.2754629629629939E-3</v>
      </c>
      <c r="AA54">
        <f t="shared" si="2"/>
        <v>0</v>
      </c>
    </row>
    <row r="55" spans="1:27">
      <c r="A55">
        <v>118748173586</v>
      </c>
      <c r="B55" t="s">
        <v>13490</v>
      </c>
      <c r="C55" s="42">
        <v>45618.371678240743</v>
      </c>
      <c r="D55" s="42">
        <v>45618.374189814815</v>
      </c>
      <c r="E55" t="s">
        <v>13053</v>
      </c>
      <c r="F55" t="s">
        <v>12868</v>
      </c>
      <c r="G55" t="s">
        <v>12869</v>
      </c>
      <c r="H55" t="s">
        <v>12870</v>
      </c>
      <c r="I55" t="s">
        <v>13219</v>
      </c>
      <c r="J55" t="s">
        <v>12761</v>
      </c>
      <c r="K55" t="s">
        <v>12741</v>
      </c>
      <c r="M55" t="s">
        <v>13337</v>
      </c>
      <c r="N55" t="s">
        <v>13361</v>
      </c>
      <c r="O55" t="s">
        <v>27</v>
      </c>
      <c r="P55">
        <v>2</v>
      </c>
      <c r="Q55">
        <v>2</v>
      </c>
      <c r="R55">
        <v>1</v>
      </c>
      <c r="W55">
        <f>IF(AA55=1, VLOOKUP(CONCATENATE(Home!$B$2,-4),Comp_Time!$A:$B,2,FALSE),IF(Z55&gt; VLOOKUP(CONCATENATE(Home!$B$2,-4),Comp_Time!$A:$B,2,FALSE),VLOOKUP(CONCATENATE(Home!$B$2,-4),Comp_Time!$A:$B,2,FALSE),Z55))</f>
        <v>2.476851851851852E-3</v>
      </c>
      <c r="X55" s="59">
        <f t="shared" si="0"/>
        <v>0.37418981481481484</v>
      </c>
      <c r="Y55" s="59">
        <f t="shared" si="1"/>
        <v>0.37167824074074074</v>
      </c>
      <c r="Z55">
        <f>IF(X55&gt;Y55,X55 - Y55,VLOOKUP(CONCATENATE(Home!$B$2,-4),Comp_Time!$A:$B,2,FALSE))</f>
        <v>2.5115740740740966E-3</v>
      </c>
      <c r="AA55">
        <f t="shared" si="2"/>
        <v>0</v>
      </c>
    </row>
    <row r="56" spans="1:27">
      <c r="A56">
        <v>118748171775</v>
      </c>
      <c r="B56" t="s">
        <v>13490</v>
      </c>
      <c r="C56" s="42">
        <v>45618.369305555556</v>
      </c>
      <c r="D56" s="42">
        <v>45618.371527777781</v>
      </c>
      <c r="E56" t="s">
        <v>13500</v>
      </c>
      <c r="F56" t="s">
        <v>12746</v>
      </c>
      <c r="G56" t="s">
        <v>12747</v>
      </c>
      <c r="H56" t="s">
        <v>12748</v>
      </c>
      <c r="I56" t="s">
        <v>13118</v>
      </c>
      <c r="J56" t="s">
        <v>12749</v>
      </c>
      <c r="K56" t="s">
        <v>12741</v>
      </c>
      <c r="M56" t="s">
        <v>13337</v>
      </c>
      <c r="N56" t="s">
        <v>13436</v>
      </c>
      <c r="O56" t="s">
        <v>27</v>
      </c>
      <c r="P56">
        <v>1</v>
      </c>
      <c r="Q56">
        <v>2</v>
      </c>
      <c r="R56">
        <v>2</v>
      </c>
      <c r="W56">
        <f>IF(AA56=1, VLOOKUP(CONCATENATE(Home!$B$2,-4),Comp_Time!$A:$B,2,FALSE),IF(Z56&gt; VLOOKUP(CONCATENATE(Home!$B$2,-4),Comp_Time!$A:$B,2,FALSE),VLOOKUP(CONCATENATE(Home!$B$2,-4),Comp_Time!$A:$B,2,FALSE),Z56))</f>
        <v>2.2222222222222365E-3</v>
      </c>
      <c r="X56" s="59">
        <f t="shared" si="0"/>
        <v>0.37152777777777779</v>
      </c>
      <c r="Y56" s="59">
        <f t="shared" si="1"/>
        <v>0.36930555555555555</v>
      </c>
      <c r="Z56">
        <f>IF(X56&gt;Y56,X56 - Y56,VLOOKUP(CONCATENATE(Home!$B$2,-4),Comp_Time!$A:$B,2,FALSE))</f>
        <v>2.2222222222222365E-3</v>
      </c>
      <c r="AA56">
        <f t="shared" si="2"/>
        <v>0</v>
      </c>
    </row>
    <row r="57" spans="1:27">
      <c r="A57">
        <v>118748168946</v>
      </c>
      <c r="B57" t="s">
        <v>13490</v>
      </c>
      <c r="C57" s="42">
        <v>45618.365717592591</v>
      </c>
      <c r="D57" s="42">
        <v>45618.367847222224</v>
      </c>
      <c r="E57" t="s">
        <v>13091</v>
      </c>
      <c r="F57" t="s">
        <v>12819</v>
      </c>
      <c r="G57" t="s">
        <v>12820</v>
      </c>
      <c r="H57" t="s">
        <v>12821</v>
      </c>
      <c r="I57" t="s">
        <v>13185</v>
      </c>
      <c r="J57" t="s">
        <v>12822</v>
      </c>
      <c r="K57" t="s">
        <v>12779</v>
      </c>
      <c r="M57" t="s">
        <v>13337</v>
      </c>
      <c r="N57" t="s">
        <v>13442</v>
      </c>
      <c r="O57" t="s">
        <v>27</v>
      </c>
      <c r="P57">
        <v>1</v>
      </c>
      <c r="Q57">
        <v>1</v>
      </c>
      <c r="R57">
        <v>1</v>
      </c>
      <c r="W57">
        <f>IF(AA57=1, VLOOKUP(CONCATENATE(Home!$B$2,-4),Comp_Time!$A:$B,2,FALSE),IF(Z57&gt; VLOOKUP(CONCATENATE(Home!$B$2,-4),Comp_Time!$A:$B,2,FALSE),VLOOKUP(CONCATENATE(Home!$B$2,-4),Comp_Time!$A:$B,2,FALSE),Z57))</f>
        <v>2.129629629629648E-3</v>
      </c>
      <c r="X57" s="59">
        <f t="shared" si="0"/>
        <v>0.36784722222222221</v>
      </c>
      <c r="Y57" s="59">
        <f t="shared" si="1"/>
        <v>0.36571759259259257</v>
      </c>
      <c r="Z57">
        <f>IF(X57&gt;Y57,X57 - Y57,VLOOKUP(CONCATENATE(Home!$B$2,-4),Comp_Time!$A:$B,2,FALSE))</f>
        <v>2.129629629629648E-3</v>
      </c>
      <c r="AA57">
        <f t="shared" si="2"/>
        <v>0</v>
      </c>
    </row>
    <row r="58" spans="1:27">
      <c r="A58">
        <v>118748158797</v>
      </c>
      <c r="B58" t="s">
        <v>13490</v>
      </c>
      <c r="C58" s="42">
        <v>45618.35229166667</v>
      </c>
      <c r="D58" s="42">
        <v>45618.353206018517</v>
      </c>
      <c r="E58" t="s">
        <v>13052</v>
      </c>
      <c r="F58" t="s">
        <v>13020</v>
      </c>
      <c r="G58" t="s">
        <v>13021</v>
      </c>
      <c r="H58" t="s">
        <v>13022</v>
      </c>
      <c r="I58" t="s">
        <v>13320</v>
      </c>
      <c r="J58" t="s">
        <v>12771</v>
      </c>
      <c r="K58" t="s">
        <v>12741</v>
      </c>
      <c r="M58" t="s">
        <v>13337</v>
      </c>
      <c r="N58" t="s">
        <v>13353</v>
      </c>
      <c r="O58" t="s">
        <v>27</v>
      </c>
      <c r="P58">
        <v>2</v>
      </c>
      <c r="Q58">
        <v>3</v>
      </c>
      <c r="R58">
        <v>1</v>
      </c>
      <c r="W58">
        <f>IF(AA58=1, VLOOKUP(CONCATENATE(Home!$B$2,-4),Comp_Time!$A:$B,2,FALSE),IF(Z58&gt; VLOOKUP(CONCATENATE(Home!$B$2,-4),Comp_Time!$A:$B,2,FALSE),VLOOKUP(CONCATENATE(Home!$B$2,-4),Comp_Time!$A:$B,2,FALSE),Z58))</f>
        <v>9.1435185185184675E-4</v>
      </c>
      <c r="X58" s="59">
        <f t="shared" si="0"/>
        <v>0.35320601851851852</v>
      </c>
      <c r="Y58" s="59">
        <f t="shared" si="1"/>
        <v>0.35229166666666667</v>
      </c>
      <c r="Z58">
        <f>IF(X58&gt;Y58,X58 - Y58,VLOOKUP(CONCATENATE(Home!$B$2,-4),Comp_Time!$A:$B,2,FALSE))</f>
        <v>9.1435185185184675E-4</v>
      </c>
      <c r="AA58">
        <f t="shared" si="2"/>
        <v>0</v>
      </c>
    </row>
    <row r="59" spans="1:27">
      <c r="A59">
        <v>118747699022</v>
      </c>
      <c r="B59" t="s">
        <v>13490</v>
      </c>
      <c r="C59" s="42">
        <v>45617.827881944446</v>
      </c>
      <c r="D59" s="42">
        <v>45617.831111111111</v>
      </c>
      <c r="E59" t="s">
        <v>13501</v>
      </c>
      <c r="F59" t="s">
        <v>12737</v>
      </c>
      <c r="G59" t="s">
        <v>12738</v>
      </c>
      <c r="H59" t="s">
        <v>12739</v>
      </c>
      <c r="I59" t="s">
        <v>13109</v>
      </c>
      <c r="J59" t="s">
        <v>12740</v>
      </c>
      <c r="K59" t="s">
        <v>12741</v>
      </c>
      <c r="M59" t="s">
        <v>13337</v>
      </c>
      <c r="N59" t="s">
        <v>13435</v>
      </c>
      <c r="O59" t="s">
        <v>27</v>
      </c>
      <c r="P59">
        <v>1</v>
      </c>
      <c r="Q59">
        <v>1</v>
      </c>
      <c r="R59">
        <v>1</v>
      </c>
      <c r="W59">
        <f>IF(AA59=1, VLOOKUP(CONCATENATE(Home!$B$2,-4),Comp_Time!$A:$B,2,FALSE),IF(Z59&gt; VLOOKUP(CONCATENATE(Home!$B$2,-4),Comp_Time!$A:$B,2,FALSE),VLOOKUP(CONCATENATE(Home!$B$2,-4),Comp_Time!$A:$B,2,FALSE),Z59))</f>
        <v>2.476851851851852E-3</v>
      </c>
      <c r="X59" s="59">
        <f t="shared" si="0"/>
        <v>0.83111111111111113</v>
      </c>
      <c r="Y59" s="59">
        <f t="shared" si="1"/>
        <v>0.82788194444444441</v>
      </c>
      <c r="Z59">
        <f>IF(X59&gt;Y59,X59 - Y59,VLOOKUP(CONCATENATE(Home!$B$2,-4),Comp_Time!$A:$B,2,FALSE))</f>
        <v>3.2291666666667274E-3</v>
      </c>
      <c r="AA59">
        <f t="shared" si="2"/>
        <v>0</v>
      </c>
    </row>
    <row r="60" spans="1:27">
      <c r="A60">
        <v>118747678116</v>
      </c>
      <c r="B60" t="s">
        <v>13490</v>
      </c>
      <c r="C60" s="42">
        <v>45617.815763888888</v>
      </c>
      <c r="D60" s="42">
        <v>45617.816076388888</v>
      </c>
      <c r="E60" t="s">
        <v>13348</v>
      </c>
      <c r="F60" t="s">
        <v>12848</v>
      </c>
      <c r="G60" t="s">
        <v>12849</v>
      </c>
      <c r="H60" t="s">
        <v>12850</v>
      </c>
      <c r="I60" t="s">
        <v>13207</v>
      </c>
      <c r="J60" t="s">
        <v>12851</v>
      </c>
      <c r="K60" t="s">
        <v>12741</v>
      </c>
      <c r="M60" t="s">
        <v>13337</v>
      </c>
      <c r="N60" t="s">
        <v>13349</v>
      </c>
      <c r="O60" t="s">
        <v>27</v>
      </c>
      <c r="P60">
        <v>1</v>
      </c>
      <c r="Q60">
        <v>2</v>
      </c>
      <c r="R60">
        <v>2</v>
      </c>
      <c r="W60">
        <f>IF(AA60=1, VLOOKUP(CONCATENATE(Home!$B$2,-4),Comp_Time!$A:$B,2,FALSE),IF(Z60&gt; VLOOKUP(CONCATENATE(Home!$B$2,-4),Comp_Time!$A:$B,2,FALSE),VLOOKUP(CONCATENATE(Home!$B$2,-4),Comp_Time!$A:$B,2,FALSE),Z60))</f>
        <v>3.1250000000004885E-4</v>
      </c>
      <c r="X60" s="59">
        <f t="shared" si="0"/>
        <v>0.81607638888888889</v>
      </c>
      <c r="Y60" s="59">
        <f t="shared" si="1"/>
        <v>0.81576388888888884</v>
      </c>
      <c r="Z60">
        <f>IF(X60&gt;Y60,X60 - Y60,VLOOKUP(CONCATENATE(Home!$B$2,-4),Comp_Time!$A:$B,2,FALSE))</f>
        <v>3.1250000000004885E-4</v>
      </c>
      <c r="AA60">
        <f t="shared" si="2"/>
        <v>0</v>
      </c>
    </row>
    <row r="61" spans="1:27">
      <c r="A61">
        <v>118747625808</v>
      </c>
      <c r="B61" t="s">
        <v>13490</v>
      </c>
      <c r="C61" s="42">
        <v>45617.773009259261</v>
      </c>
      <c r="D61" s="42">
        <v>45617.779409722221</v>
      </c>
      <c r="E61" t="s">
        <v>13092</v>
      </c>
      <c r="F61" t="s">
        <v>13042</v>
      </c>
      <c r="G61" t="s">
        <v>13043</v>
      </c>
      <c r="H61" t="s">
        <v>13044</v>
      </c>
      <c r="I61" t="s">
        <v>13334</v>
      </c>
      <c r="J61" t="s">
        <v>13045</v>
      </c>
      <c r="K61" t="s">
        <v>12741</v>
      </c>
      <c r="M61" t="s">
        <v>13337</v>
      </c>
      <c r="N61" t="s">
        <v>13389</v>
      </c>
      <c r="O61" t="s">
        <v>27</v>
      </c>
      <c r="P61">
        <v>2</v>
      </c>
      <c r="Q61">
        <v>1</v>
      </c>
      <c r="R61">
        <v>1</v>
      </c>
      <c r="W61">
        <f>IF(AA61=1, VLOOKUP(CONCATENATE(Home!$B$2,-4),Comp_Time!$A:$B,2,FALSE),IF(Z61&gt; VLOOKUP(CONCATENATE(Home!$B$2,-4),Comp_Time!$A:$B,2,FALSE),VLOOKUP(CONCATENATE(Home!$B$2,-4),Comp_Time!$A:$B,2,FALSE),Z61))</f>
        <v>2.476851851851852E-3</v>
      </c>
      <c r="X61" s="59">
        <f t="shared" si="0"/>
        <v>0.77940972222222227</v>
      </c>
      <c r="Y61" s="59">
        <f t="shared" si="1"/>
        <v>0.77300925925925923</v>
      </c>
      <c r="Z61">
        <f>IF(X61&gt;Y61,X61 - Y61,VLOOKUP(CONCATENATE(Home!$B$2,-4),Comp_Time!$A:$B,2,FALSE))</f>
        <v>6.4004629629630383E-3</v>
      </c>
      <c r="AA61">
        <f t="shared" si="2"/>
        <v>0</v>
      </c>
    </row>
    <row r="62" spans="1:27">
      <c r="A62">
        <v>118747577360</v>
      </c>
      <c r="B62" t="s">
        <v>13490</v>
      </c>
      <c r="C62" s="42">
        <v>45617.745150462964</v>
      </c>
      <c r="D62" s="42">
        <v>45617.747696759259</v>
      </c>
      <c r="E62" t="s">
        <v>13048</v>
      </c>
      <c r="F62" t="s">
        <v>12776</v>
      </c>
      <c r="G62" t="s">
        <v>12777</v>
      </c>
      <c r="H62" t="s">
        <v>12778</v>
      </c>
      <c r="I62" t="s">
        <v>13149</v>
      </c>
      <c r="J62" t="s">
        <v>12779</v>
      </c>
      <c r="K62" t="s">
        <v>12779</v>
      </c>
      <c r="M62" t="s">
        <v>13337</v>
      </c>
      <c r="N62" t="s">
        <v>13363</v>
      </c>
      <c r="O62" t="s">
        <v>27</v>
      </c>
      <c r="P62">
        <v>1</v>
      </c>
      <c r="Q62">
        <v>1</v>
      </c>
      <c r="R62">
        <v>1</v>
      </c>
      <c r="W62">
        <f>IF(AA62=1, VLOOKUP(CONCATENATE(Home!$B$2,-4),Comp_Time!$A:$B,2,FALSE),IF(Z62&gt; VLOOKUP(CONCATENATE(Home!$B$2,-4),Comp_Time!$A:$B,2,FALSE),VLOOKUP(CONCATENATE(Home!$B$2,-4),Comp_Time!$A:$B,2,FALSE),Z62))</f>
        <v>2.476851851851852E-3</v>
      </c>
      <c r="X62" s="59">
        <f t="shared" si="0"/>
        <v>0.74769675925925927</v>
      </c>
      <c r="Y62" s="59">
        <f t="shared" si="1"/>
        <v>0.74515046296296295</v>
      </c>
      <c r="Z62">
        <f>IF(X62&gt;Y62,X62 - Y62,VLOOKUP(CONCATENATE(Home!$B$2,-4),Comp_Time!$A:$B,2,FALSE))</f>
        <v>2.5462962962963243E-3</v>
      </c>
      <c r="AA62">
        <f t="shared" si="2"/>
        <v>0</v>
      </c>
    </row>
    <row r="63" spans="1:27">
      <c r="A63">
        <v>118747568114</v>
      </c>
      <c r="B63" t="s">
        <v>13490</v>
      </c>
      <c r="C63" s="42">
        <v>45617.738379629627</v>
      </c>
      <c r="D63" s="42">
        <v>45617.741886574076</v>
      </c>
      <c r="E63" t="s">
        <v>13483</v>
      </c>
      <c r="F63" t="s">
        <v>13023</v>
      </c>
      <c r="G63" t="s">
        <v>12820</v>
      </c>
      <c r="H63" t="s">
        <v>13022</v>
      </c>
      <c r="I63" t="s">
        <v>13322</v>
      </c>
      <c r="J63" t="s">
        <v>13024</v>
      </c>
      <c r="K63" t="s">
        <v>12779</v>
      </c>
      <c r="M63" t="s">
        <v>13337</v>
      </c>
      <c r="N63" t="s">
        <v>13358</v>
      </c>
      <c r="O63" t="s">
        <v>27</v>
      </c>
      <c r="P63">
        <v>1</v>
      </c>
      <c r="Q63">
        <v>1</v>
      </c>
      <c r="R63">
        <v>1</v>
      </c>
      <c r="W63">
        <f>IF(AA63=1, VLOOKUP(CONCATENATE(Home!$B$2,-4),Comp_Time!$A:$B,2,FALSE),IF(Z63&gt; VLOOKUP(CONCATENATE(Home!$B$2,-4),Comp_Time!$A:$B,2,FALSE),VLOOKUP(CONCATENATE(Home!$B$2,-4),Comp_Time!$A:$B,2,FALSE),Z63))</f>
        <v>2.476851851851852E-3</v>
      </c>
      <c r="X63" s="59">
        <f t="shared" si="0"/>
        <v>0.7418865740740741</v>
      </c>
      <c r="Y63" s="59">
        <f t="shared" si="1"/>
        <v>0.73837962962962966</v>
      </c>
      <c r="Z63">
        <f>IF(X63&gt;Y63,X63 - Y63,VLOOKUP(CONCATENATE(Home!$B$2,-4),Comp_Time!$A:$B,2,FALSE))</f>
        <v>3.5069444444444375E-3</v>
      </c>
      <c r="AA63">
        <f t="shared" si="2"/>
        <v>0</v>
      </c>
    </row>
    <row r="64" spans="1:27">
      <c r="A64">
        <v>118747567573</v>
      </c>
      <c r="B64" t="s">
        <v>13490</v>
      </c>
      <c r="C64" s="42">
        <v>45617.740659722222</v>
      </c>
      <c r="D64" s="42">
        <v>45617.741516203707</v>
      </c>
      <c r="E64" t="s">
        <v>13056</v>
      </c>
      <c r="F64" t="s">
        <v>12742</v>
      </c>
      <c r="G64" t="s">
        <v>12743</v>
      </c>
      <c r="H64" t="s">
        <v>12744</v>
      </c>
      <c r="I64" t="s">
        <v>13114</v>
      </c>
      <c r="J64" t="s">
        <v>12745</v>
      </c>
      <c r="K64" t="s">
        <v>12741</v>
      </c>
      <c r="M64" t="s">
        <v>13337</v>
      </c>
      <c r="N64" t="s">
        <v>13424</v>
      </c>
      <c r="O64" t="s">
        <v>27</v>
      </c>
      <c r="P64">
        <v>1</v>
      </c>
      <c r="Q64">
        <v>1</v>
      </c>
      <c r="R64">
        <v>1</v>
      </c>
      <c r="W64">
        <f>IF(AA64=1, VLOOKUP(CONCATENATE(Home!$B$2,-4),Comp_Time!$A:$B,2,FALSE),IF(Z64&gt; VLOOKUP(CONCATENATE(Home!$B$2,-4),Comp_Time!$A:$B,2,FALSE),VLOOKUP(CONCATENATE(Home!$B$2,-4),Comp_Time!$A:$B,2,FALSE),Z64))</f>
        <v>8.5648148148154135E-4</v>
      </c>
      <c r="X64" s="59">
        <f t="shared" si="0"/>
        <v>0.74151620370370375</v>
      </c>
      <c r="Y64" s="59">
        <f t="shared" si="1"/>
        <v>0.74065972222222221</v>
      </c>
      <c r="Z64">
        <f>IF(X64&gt;Y64,X64 - Y64,VLOOKUP(CONCATENATE(Home!$B$2,-4),Comp_Time!$A:$B,2,FALSE))</f>
        <v>8.5648148148154135E-4</v>
      </c>
      <c r="AA64">
        <f t="shared" si="2"/>
        <v>0</v>
      </c>
    </row>
    <row r="65" spans="1:27">
      <c r="A65">
        <v>118747563001</v>
      </c>
      <c r="B65" t="s">
        <v>13490</v>
      </c>
      <c r="C65" s="42">
        <v>45617.738009259258</v>
      </c>
      <c r="D65" s="42">
        <v>45617.738518518519</v>
      </c>
      <c r="E65" t="s">
        <v>13095</v>
      </c>
      <c r="F65" t="s">
        <v>12912</v>
      </c>
      <c r="G65" t="s">
        <v>12913</v>
      </c>
      <c r="H65" t="s">
        <v>12914</v>
      </c>
      <c r="I65" t="s">
        <v>13246</v>
      </c>
      <c r="J65" t="s">
        <v>12774</v>
      </c>
      <c r="K65" t="s">
        <v>12741</v>
      </c>
      <c r="M65" t="s">
        <v>13337</v>
      </c>
      <c r="N65" t="s">
        <v>13457</v>
      </c>
      <c r="O65" t="s">
        <v>27</v>
      </c>
      <c r="P65">
        <v>1</v>
      </c>
      <c r="Q65">
        <v>2</v>
      </c>
      <c r="R65">
        <v>1</v>
      </c>
      <c r="W65">
        <f>IF(AA65=1, VLOOKUP(CONCATENATE(Home!$B$2,-4),Comp_Time!$A:$B,2,FALSE),IF(Z65&gt; VLOOKUP(CONCATENATE(Home!$B$2,-4),Comp_Time!$A:$B,2,FALSE),VLOOKUP(CONCATENATE(Home!$B$2,-4),Comp_Time!$A:$B,2,FALSE),Z65))</f>
        <v>5.0925925925915383E-4</v>
      </c>
      <c r="X65" s="59">
        <f t="shared" si="0"/>
        <v>0.73851851851851846</v>
      </c>
      <c r="Y65" s="59">
        <f t="shared" si="1"/>
        <v>0.73800925925925931</v>
      </c>
      <c r="Z65">
        <f>IF(X65&gt;Y65,X65 - Y65,VLOOKUP(CONCATENATE(Home!$B$2,-4),Comp_Time!$A:$B,2,FALSE))</f>
        <v>5.0925925925915383E-4</v>
      </c>
      <c r="AA65">
        <f t="shared" si="2"/>
        <v>0</v>
      </c>
    </row>
    <row r="66" spans="1:27">
      <c r="A66">
        <v>118747556730</v>
      </c>
      <c r="B66" t="s">
        <v>13490</v>
      </c>
      <c r="C66" s="42">
        <v>45617.733796296299</v>
      </c>
      <c r="D66" s="42">
        <v>45617.734201388892</v>
      </c>
      <c r="E66" t="s">
        <v>13099</v>
      </c>
      <c r="F66" t="s">
        <v>12945</v>
      </c>
      <c r="G66" t="s">
        <v>13029</v>
      </c>
      <c r="H66" t="s">
        <v>12946</v>
      </c>
      <c r="I66" t="s">
        <v>13267</v>
      </c>
      <c r="J66" t="s">
        <v>12787</v>
      </c>
      <c r="K66" t="s">
        <v>12741</v>
      </c>
      <c r="M66" t="s">
        <v>13337</v>
      </c>
      <c r="N66" t="s">
        <v>13427</v>
      </c>
      <c r="O66" t="s">
        <v>27</v>
      </c>
      <c r="P66">
        <v>1</v>
      </c>
      <c r="Q66">
        <v>2</v>
      </c>
      <c r="R66">
        <v>1</v>
      </c>
      <c r="W66">
        <f>IF(AA66=1, VLOOKUP(CONCATENATE(Home!$B$2,-4),Comp_Time!$A:$B,2,FALSE),IF(Z66&gt; VLOOKUP(CONCATENATE(Home!$B$2,-4),Comp_Time!$A:$B,2,FALSE),VLOOKUP(CONCATENATE(Home!$B$2,-4),Comp_Time!$A:$B,2,FALSE),Z66))</f>
        <v>4.050925925925819E-4</v>
      </c>
      <c r="X66" s="59">
        <f t="shared" si="0"/>
        <v>0.73420138888888886</v>
      </c>
      <c r="Y66" s="59">
        <f t="shared" si="1"/>
        <v>0.73379629629629628</v>
      </c>
      <c r="Z66">
        <f>IF(X66&gt;Y66,X66 - Y66,VLOOKUP(CONCATENATE(Home!$B$2,-4),Comp_Time!$A:$B,2,FALSE))</f>
        <v>4.050925925925819E-4</v>
      </c>
      <c r="AA66">
        <f t="shared" si="2"/>
        <v>0</v>
      </c>
    </row>
    <row r="67" spans="1:27">
      <c r="A67">
        <v>118747554406</v>
      </c>
      <c r="B67" t="s">
        <v>13490</v>
      </c>
      <c r="C67" s="42">
        <v>45617.729687500003</v>
      </c>
      <c r="D67" s="42">
        <v>45617.732627314814</v>
      </c>
      <c r="E67" t="s">
        <v>13061</v>
      </c>
      <c r="F67" t="s">
        <v>12750</v>
      </c>
      <c r="G67" t="s">
        <v>12751</v>
      </c>
      <c r="H67" t="s">
        <v>12752</v>
      </c>
      <c r="I67" t="s">
        <v>13123</v>
      </c>
      <c r="J67" t="s">
        <v>12753</v>
      </c>
      <c r="K67" t="s">
        <v>12741</v>
      </c>
      <c r="M67" t="s">
        <v>13337</v>
      </c>
      <c r="N67" t="s">
        <v>13382</v>
      </c>
      <c r="O67" t="s">
        <v>27</v>
      </c>
      <c r="P67">
        <v>3</v>
      </c>
      <c r="Q67">
        <v>1</v>
      </c>
      <c r="R67">
        <v>1</v>
      </c>
      <c r="W67">
        <f>IF(AA67=1, VLOOKUP(CONCATENATE(Home!$B$2,-4),Comp_Time!$A:$B,2,FALSE),IF(Z67&gt; VLOOKUP(CONCATENATE(Home!$B$2,-4),Comp_Time!$A:$B,2,FALSE),VLOOKUP(CONCATENATE(Home!$B$2,-4),Comp_Time!$A:$B,2,FALSE),Z67))</f>
        <v>2.476851851851852E-3</v>
      </c>
      <c r="X67" s="59">
        <f t="shared" ref="X67:X130" si="3">TIME(HOUR(D67),MINUTE(D67),SECOND(D67))</f>
        <v>0.7326273148148148</v>
      </c>
      <c r="Y67" s="59">
        <f t="shared" ref="Y67:Y130" si="4">TIME(HOUR(C67),MINUTE(C67),SECOND(C67))</f>
        <v>0.72968750000000004</v>
      </c>
      <c r="Z67">
        <f>IF(X67&gt;Y67,X67 - Y67,VLOOKUP(CONCATENATE(Home!$B$2,-4),Comp_Time!$A:$B,2,FALSE))</f>
        <v>2.9398148148147563E-3</v>
      </c>
      <c r="AA67">
        <f t="shared" ref="AA67:AA130" si="5">IF(DATE(YEAR(C67),MONTH(C67),DAY(C67))=DATE(YEAR(D67),MONTH(D67),DAY(D67)),0,1)</f>
        <v>0</v>
      </c>
    </row>
    <row r="68" spans="1:27">
      <c r="A68">
        <v>118747554278</v>
      </c>
      <c r="B68" t="s">
        <v>13490</v>
      </c>
      <c r="C68" s="42">
        <v>45617.728449074071</v>
      </c>
      <c r="D68" s="42">
        <v>45617.732546296298</v>
      </c>
      <c r="E68" t="s">
        <v>13080</v>
      </c>
      <c r="F68" t="s">
        <v>12874</v>
      </c>
      <c r="G68" t="s">
        <v>12572</v>
      </c>
      <c r="H68" t="s">
        <v>12875</v>
      </c>
      <c r="I68" t="s">
        <v>13223</v>
      </c>
      <c r="J68" t="s">
        <v>12876</v>
      </c>
      <c r="K68" t="s">
        <v>12741</v>
      </c>
      <c r="M68" t="s">
        <v>13337</v>
      </c>
      <c r="N68" t="s">
        <v>13433</v>
      </c>
      <c r="O68" t="s">
        <v>27</v>
      </c>
      <c r="P68">
        <v>2</v>
      </c>
      <c r="Q68">
        <v>1</v>
      </c>
      <c r="R68">
        <v>1</v>
      </c>
      <c r="W68">
        <f>IF(AA68=1, VLOOKUP(CONCATENATE(Home!$B$2,-4),Comp_Time!$A:$B,2,FALSE),IF(Z68&gt; VLOOKUP(CONCATENATE(Home!$B$2,-4),Comp_Time!$A:$B,2,FALSE),VLOOKUP(CONCATENATE(Home!$B$2,-4),Comp_Time!$A:$B,2,FALSE),Z68))</f>
        <v>2.476851851851852E-3</v>
      </c>
      <c r="X68" s="59">
        <f t="shared" si="3"/>
        <v>0.73254629629629631</v>
      </c>
      <c r="Y68" s="59">
        <f t="shared" si="4"/>
        <v>0.72844907407407411</v>
      </c>
      <c r="Z68">
        <f>IF(X68&gt;Y68,X68 - Y68,VLOOKUP(CONCATENATE(Home!$B$2,-4),Comp_Time!$A:$B,2,FALSE))</f>
        <v>4.0972222222221966E-3</v>
      </c>
      <c r="AA68">
        <f t="shared" si="5"/>
        <v>0</v>
      </c>
    </row>
    <row r="69" spans="1:27">
      <c r="A69">
        <v>118747549687</v>
      </c>
      <c r="B69" t="s">
        <v>13490</v>
      </c>
      <c r="C69" s="42">
        <v>45617.727314814816</v>
      </c>
      <c r="D69" s="42">
        <v>45617.729479166665</v>
      </c>
      <c r="E69" t="s">
        <v>13048</v>
      </c>
      <c r="F69" t="s">
        <v>12809</v>
      </c>
      <c r="G69" t="s">
        <v>12997</v>
      </c>
      <c r="H69" t="s">
        <v>12810</v>
      </c>
      <c r="I69" t="s">
        <v>13176</v>
      </c>
      <c r="J69" t="s">
        <v>12779</v>
      </c>
      <c r="K69" t="s">
        <v>12779</v>
      </c>
      <c r="M69" t="s">
        <v>13337</v>
      </c>
      <c r="N69" t="s">
        <v>13375</v>
      </c>
      <c r="O69" t="s">
        <v>27</v>
      </c>
      <c r="P69">
        <v>2</v>
      </c>
      <c r="Q69">
        <v>1</v>
      </c>
      <c r="R69">
        <v>1</v>
      </c>
      <c r="W69">
        <f>IF(AA69=1, VLOOKUP(CONCATENATE(Home!$B$2,-4),Comp_Time!$A:$B,2,FALSE),IF(Z69&gt; VLOOKUP(CONCATENATE(Home!$B$2,-4),Comp_Time!$A:$B,2,FALSE),VLOOKUP(CONCATENATE(Home!$B$2,-4),Comp_Time!$A:$B,2,FALSE),Z69))</f>
        <v>2.1643518518518201E-3</v>
      </c>
      <c r="X69" s="59">
        <f t="shared" si="3"/>
        <v>0.72947916666666668</v>
      </c>
      <c r="Y69" s="59">
        <f t="shared" si="4"/>
        <v>0.72731481481481486</v>
      </c>
      <c r="Z69">
        <f>IF(X69&gt;Y69,X69 - Y69,VLOOKUP(CONCATENATE(Home!$B$2,-4),Comp_Time!$A:$B,2,FALSE))</f>
        <v>2.1643518518518201E-3</v>
      </c>
      <c r="AA69">
        <f t="shared" si="5"/>
        <v>0</v>
      </c>
    </row>
    <row r="70" spans="1:27">
      <c r="A70">
        <v>118747548758</v>
      </c>
      <c r="B70" t="s">
        <v>13490</v>
      </c>
      <c r="C70" s="42">
        <v>45617.720717592594</v>
      </c>
      <c r="D70" s="42">
        <v>45617.728854166664</v>
      </c>
      <c r="E70" t="s">
        <v>13075</v>
      </c>
      <c r="F70" t="s">
        <v>12879</v>
      </c>
      <c r="G70" t="s">
        <v>12880</v>
      </c>
      <c r="H70" t="s">
        <v>12881</v>
      </c>
      <c r="I70" t="s">
        <v>13226</v>
      </c>
      <c r="J70" t="s">
        <v>12882</v>
      </c>
      <c r="K70" t="s">
        <v>12741</v>
      </c>
      <c r="M70" t="s">
        <v>13337</v>
      </c>
      <c r="N70" t="s">
        <v>13454</v>
      </c>
      <c r="O70" t="s">
        <v>27</v>
      </c>
      <c r="P70">
        <v>1</v>
      </c>
      <c r="Q70">
        <v>2</v>
      </c>
      <c r="R70">
        <v>1</v>
      </c>
      <c r="W70">
        <f>IF(AA70=1, VLOOKUP(CONCATENATE(Home!$B$2,-4),Comp_Time!$A:$B,2,FALSE),IF(Z70&gt; VLOOKUP(CONCATENATE(Home!$B$2,-4),Comp_Time!$A:$B,2,FALSE),VLOOKUP(CONCATENATE(Home!$B$2,-4),Comp_Time!$A:$B,2,FALSE),Z70))</f>
        <v>2.476851851851852E-3</v>
      </c>
      <c r="X70" s="59">
        <f t="shared" si="3"/>
        <v>0.72885416666666669</v>
      </c>
      <c r="Y70" s="59">
        <f t="shared" si="4"/>
        <v>0.7207175925925926</v>
      </c>
      <c r="Z70">
        <f>IF(X70&gt;Y70,X70 - Y70,VLOOKUP(CONCATENATE(Home!$B$2,-4),Comp_Time!$A:$B,2,FALSE))</f>
        <v>8.1365740740740877E-3</v>
      </c>
      <c r="AA70">
        <f t="shared" si="5"/>
        <v>0</v>
      </c>
    </row>
    <row r="71" spans="1:27">
      <c r="A71">
        <v>118747548233</v>
      </c>
      <c r="B71" t="s">
        <v>13490</v>
      </c>
      <c r="C71" s="42">
        <v>45617.724803240744</v>
      </c>
      <c r="D71" s="42">
        <v>45617.728483796294</v>
      </c>
      <c r="E71" t="s">
        <v>13502</v>
      </c>
      <c r="F71" t="s">
        <v>12955</v>
      </c>
      <c r="G71" t="s">
        <v>12956</v>
      </c>
      <c r="H71" t="s">
        <v>12957</v>
      </c>
      <c r="I71" t="s">
        <v>13273</v>
      </c>
      <c r="J71" t="s">
        <v>12797</v>
      </c>
      <c r="K71" t="s">
        <v>12741</v>
      </c>
      <c r="M71" t="s">
        <v>13337</v>
      </c>
      <c r="N71" t="s">
        <v>13414</v>
      </c>
      <c r="O71" t="s">
        <v>27</v>
      </c>
      <c r="P71">
        <v>1</v>
      </c>
      <c r="Q71">
        <v>1</v>
      </c>
      <c r="R71">
        <v>1</v>
      </c>
      <c r="W71">
        <f>IF(AA71=1, VLOOKUP(CONCATENATE(Home!$B$2,-4),Comp_Time!$A:$B,2,FALSE),IF(Z71&gt; VLOOKUP(CONCATENATE(Home!$B$2,-4),Comp_Time!$A:$B,2,FALSE),VLOOKUP(CONCATENATE(Home!$B$2,-4),Comp_Time!$A:$B,2,FALSE),Z71))</f>
        <v>2.476851851851852E-3</v>
      </c>
      <c r="X71" s="59">
        <f t="shared" si="3"/>
        <v>0.72848379629629634</v>
      </c>
      <c r="Y71" s="59">
        <f t="shared" si="4"/>
        <v>0.72480324074074076</v>
      </c>
      <c r="Z71">
        <f>IF(X71&gt;Y71,X71 - Y71,VLOOKUP(CONCATENATE(Home!$B$2,-4),Comp_Time!$A:$B,2,FALSE))</f>
        <v>3.6805555555555758E-3</v>
      </c>
      <c r="AA71">
        <f t="shared" si="5"/>
        <v>0</v>
      </c>
    </row>
    <row r="72" spans="1:27">
      <c r="A72">
        <v>118747548205</v>
      </c>
      <c r="B72" t="s">
        <v>13490</v>
      </c>
      <c r="C72" s="42">
        <v>45617.72415509259</v>
      </c>
      <c r="D72" s="42">
        <v>45617.728472222225</v>
      </c>
      <c r="E72" t="s">
        <v>13503</v>
      </c>
      <c r="F72" t="s">
        <v>12794</v>
      </c>
      <c r="G72" t="s">
        <v>12795</v>
      </c>
      <c r="H72" t="s">
        <v>12796</v>
      </c>
      <c r="I72" t="s">
        <v>13166</v>
      </c>
      <c r="J72" t="s">
        <v>12797</v>
      </c>
      <c r="K72" t="s">
        <v>12741</v>
      </c>
      <c r="M72" t="s">
        <v>13337</v>
      </c>
      <c r="N72" t="s">
        <v>13416</v>
      </c>
      <c r="O72" t="s">
        <v>27</v>
      </c>
      <c r="P72">
        <v>1</v>
      </c>
      <c r="Q72">
        <v>1</v>
      </c>
      <c r="R72">
        <v>1</v>
      </c>
      <c r="W72">
        <f>IF(AA72=1, VLOOKUP(CONCATENATE(Home!$B$2,-4),Comp_Time!$A:$B,2,FALSE),IF(Z72&gt; VLOOKUP(CONCATENATE(Home!$B$2,-4),Comp_Time!$A:$B,2,FALSE),VLOOKUP(CONCATENATE(Home!$B$2,-4),Comp_Time!$A:$B,2,FALSE),Z72))</f>
        <v>2.476851851851852E-3</v>
      </c>
      <c r="X72" s="59">
        <f t="shared" si="3"/>
        <v>0.72847222222222219</v>
      </c>
      <c r="Y72" s="59">
        <f t="shared" si="4"/>
        <v>0.72415509259259259</v>
      </c>
      <c r="Z72">
        <f>IF(X72&gt;Y72,X72 - Y72,VLOOKUP(CONCATENATE(Home!$B$2,-4),Comp_Time!$A:$B,2,FALSE))</f>
        <v>4.3171296296296013E-3</v>
      </c>
      <c r="AA72">
        <f t="shared" si="5"/>
        <v>0</v>
      </c>
    </row>
    <row r="73" spans="1:27">
      <c r="A73">
        <v>118747545058</v>
      </c>
      <c r="B73" t="s">
        <v>13490</v>
      </c>
      <c r="C73" s="42">
        <v>45617.723194444443</v>
      </c>
      <c r="D73" s="42">
        <v>45617.726307870369</v>
      </c>
      <c r="E73" t="s">
        <v>13091</v>
      </c>
      <c r="F73" t="s">
        <v>13003</v>
      </c>
      <c r="G73" t="s">
        <v>12574</v>
      </c>
      <c r="H73" t="s">
        <v>13004</v>
      </c>
      <c r="I73" t="s">
        <v>13309</v>
      </c>
      <c r="J73" t="s">
        <v>12822</v>
      </c>
      <c r="K73" t="s">
        <v>12779</v>
      </c>
      <c r="M73" t="s">
        <v>13337</v>
      </c>
      <c r="N73" t="s">
        <v>13404</v>
      </c>
      <c r="O73" t="s">
        <v>27</v>
      </c>
      <c r="P73">
        <v>1</v>
      </c>
      <c r="Q73">
        <v>1</v>
      </c>
      <c r="R73">
        <v>1</v>
      </c>
      <c r="W73">
        <f>IF(AA73=1, VLOOKUP(CONCATENATE(Home!$B$2,-4),Comp_Time!$A:$B,2,FALSE),IF(Z73&gt; VLOOKUP(CONCATENATE(Home!$B$2,-4),Comp_Time!$A:$B,2,FALSE),VLOOKUP(CONCATENATE(Home!$B$2,-4),Comp_Time!$A:$B,2,FALSE),Z73))</f>
        <v>2.476851851851852E-3</v>
      </c>
      <c r="X73" s="59">
        <f t="shared" si="3"/>
        <v>0.72630787037037037</v>
      </c>
      <c r="Y73" s="59">
        <f t="shared" si="4"/>
        <v>0.72319444444444447</v>
      </c>
      <c r="Z73">
        <f>IF(X73&gt;Y73,X73 - Y73,VLOOKUP(CONCATENATE(Home!$B$2,-4),Comp_Time!$A:$B,2,FALSE))</f>
        <v>3.1134259259258945E-3</v>
      </c>
      <c r="AA73">
        <f t="shared" si="5"/>
        <v>0</v>
      </c>
    </row>
    <row r="74" spans="1:27">
      <c r="A74">
        <v>118747544506</v>
      </c>
      <c r="B74" t="s">
        <v>13490</v>
      </c>
      <c r="C74" s="42">
        <v>45617.722731481481</v>
      </c>
      <c r="D74" s="42">
        <v>45617.725949074076</v>
      </c>
      <c r="E74" t="s">
        <v>13056</v>
      </c>
      <c r="F74" t="s">
        <v>13019</v>
      </c>
      <c r="G74" t="s">
        <v>13059</v>
      </c>
      <c r="H74" t="s">
        <v>13060</v>
      </c>
      <c r="I74" t="s">
        <v>13318</v>
      </c>
      <c r="J74" t="s">
        <v>12745</v>
      </c>
      <c r="K74" t="s">
        <v>12741</v>
      </c>
      <c r="M74" t="s">
        <v>13337</v>
      </c>
      <c r="N74" t="s">
        <v>13437</v>
      </c>
      <c r="O74" t="s">
        <v>27</v>
      </c>
      <c r="P74">
        <v>1</v>
      </c>
      <c r="Q74">
        <v>1</v>
      </c>
      <c r="R74">
        <v>1</v>
      </c>
      <c r="W74">
        <f>IF(AA74=1, VLOOKUP(CONCATENATE(Home!$B$2,-4),Comp_Time!$A:$B,2,FALSE),IF(Z74&gt; VLOOKUP(CONCATENATE(Home!$B$2,-4),Comp_Time!$A:$B,2,FALSE),VLOOKUP(CONCATENATE(Home!$B$2,-4),Comp_Time!$A:$B,2,FALSE),Z74))</f>
        <v>2.476851851851852E-3</v>
      </c>
      <c r="X74" s="59">
        <f t="shared" si="3"/>
        <v>0.72594907407407405</v>
      </c>
      <c r="Y74" s="59">
        <f t="shared" si="4"/>
        <v>0.72273148148148147</v>
      </c>
      <c r="Z74">
        <f>IF(X74&gt;Y74,X74 - Y74,VLOOKUP(CONCATENATE(Home!$B$2,-4),Comp_Time!$A:$B,2,FALSE))</f>
        <v>3.2175925925925775E-3</v>
      </c>
      <c r="AA74">
        <f t="shared" si="5"/>
        <v>0</v>
      </c>
    </row>
    <row r="75" spans="1:27">
      <c r="A75">
        <v>118747544071</v>
      </c>
      <c r="B75" t="s">
        <v>13490</v>
      </c>
      <c r="C75" s="42">
        <v>45617.721944444442</v>
      </c>
      <c r="D75" s="42">
        <v>45617.725648148145</v>
      </c>
      <c r="E75" t="s">
        <v>13061</v>
      </c>
      <c r="F75" t="s">
        <v>12905</v>
      </c>
      <c r="G75" t="s">
        <v>12906</v>
      </c>
      <c r="H75" t="s">
        <v>12907</v>
      </c>
      <c r="I75" t="s">
        <v>13240</v>
      </c>
      <c r="J75" t="s">
        <v>12753</v>
      </c>
      <c r="K75" t="s">
        <v>12741</v>
      </c>
      <c r="M75" t="s">
        <v>13337</v>
      </c>
      <c r="N75" t="s">
        <v>13399</v>
      </c>
      <c r="O75" t="s">
        <v>27</v>
      </c>
      <c r="P75">
        <v>1</v>
      </c>
      <c r="Q75">
        <v>1</v>
      </c>
      <c r="R75">
        <v>1</v>
      </c>
      <c r="W75">
        <f>IF(AA75=1, VLOOKUP(CONCATENATE(Home!$B$2,-4),Comp_Time!$A:$B,2,FALSE),IF(Z75&gt; VLOOKUP(CONCATENATE(Home!$B$2,-4),Comp_Time!$A:$B,2,FALSE),VLOOKUP(CONCATENATE(Home!$B$2,-4),Comp_Time!$A:$B,2,FALSE),Z75))</f>
        <v>2.476851851851852E-3</v>
      </c>
      <c r="X75" s="59">
        <f t="shared" si="3"/>
        <v>0.72564814814814815</v>
      </c>
      <c r="Y75" s="59">
        <f t="shared" si="4"/>
        <v>0.7219444444444445</v>
      </c>
      <c r="Z75">
        <f>IF(X75&gt;Y75,X75 - Y75,VLOOKUP(CONCATENATE(Home!$B$2,-4),Comp_Time!$A:$B,2,FALSE))</f>
        <v>3.7037037037036535E-3</v>
      </c>
      <c r="AA75">
        <f t="shared" si="5"/>
        <v>0</v>
      </c>
    </row>
    <row r="76" spans="1:27">
      <c r="A76">
        <v>118747531122</v>
      </c>
      <c r="B76" t="s">
        <v>13490</v>
      </c>
      <c r="C76" s="42">
        <v>45617.712523148148</v>
      </c>
      <c r="D76" s="42">
        <v>45617.716851851852</v>
      </c>
      <c r="E76" t="s">
        <v>13065</v>
      </c>
      <c r="F76" t="s">
        <v>12892</v>
      </c>
      <c r="G76" t="s">
        <v>12893</v>
      </c>
      <c r="H76" t="s">
        <v>12894</v>
      </c>
      <c r="I76" t="s">
        <v>13233</v>
      </c>
      <c r="J76" t="s">
        <v>12895</v>
      </c>
      <c r="K76" t="s">
        <v>12741</v>
      </c>
      <c r="M76" t="s">
        <v>13337</v>
      </c>
      <c r="N76" t="s">
        <v>13441</v>
      </c>
      <c r="O76" t="s">
        <v>27</v>
      </c>
      <c r="P76">
        <v>2</v>
      </c>
      <c r="Q76">
        <v>1</v>
      </c>
      <c r="R76">
        <v>1</v>
      </c>
      <c r="W76">
        <f>IF(AA76=1, VLOOKUP(CONCATENATE(Home!$B$2,-4),Comp_Time!$A:$B,2,FALSE),IF(Z76&gt; VLOOKUP(CONCATENATE(Home!$B$2,-4),Comp_Time!$A:$B,2,FALSE),VLOOKUP(CONCATENATE(Home!$B$2,-4),Comp_Time!$A:$B,2,FALSE),Z76))</f>
        <v>2.476851851851852E-3</v>
      </c>
      <c r="X76" s="59">
        <f t="shared" si="3"/>
        <v>0.71685185185185185</v>
      </c>
      <c r="Y76" s="59">
        <f t="shared" si="4"/>
        <v>0.7125231481481481</v>
      </c>
      <c r="Z76">
        <f>IF(X76&gt;Y76,X76 - Y76,VLOOKUP(CONCATENATE(Home!$B$2,-4),Comp_Time!$A:$B,2,FALSE))</f>
        <v>4.3287037037037512E-3</v>
      </c>
      <c r="AA76">
        <f t="shared" si="5"/>
        <v>0</v>
      </c>
    </row>
    <row r="77" spans="1:27">
      <c r="A77">
        <v>118747529997</v>
      </c>
      <c r="B77" t="s">
        <v>13490</v>
      </c>
      <c r="C77" s="42">
        <v>45617.707719907405</v>
      </c>
      <c r="D77" s="42">
        <v>45617.716087962966</v>
      </c>
      <c r="E77" t="s">
        <v>13081</v>
      </c>
      <c r="F77" t="s">
        <v>13082</v>
      </c>
      <c r="G77" t="s">
        <v>12572</v>
      </c>
      <c r="H77" t="s">
        <v>12773</v>
      </c>
      <c r="I77" t="s">
        <v>13143</v>
      </c>
      <c r="J77" t="s">
        <v>12774</v>
      </c>
      <c r="K77" t="s">
        <v>12741</v>
      </c>
      <c r="M77" t="s">
        <v>13337</v>
      </c>
      <c r="N77" t="s">
        <v>13396</v>
      </c>
      <c r="O77" t="s">
        <v>27</v>
      </c>
      <c r="P77">
        <v>2</v>
      </c>
      <c r="Q77">
        <v>1</v>
      </c>
      <c r="R77">
        <v>3</v>
      </c>
      <c r="W77">
        <f>IF(AA77=1, VLOOKUP(CONCATENATE(Home!$B$2,-4),Comp_Time!$A:$B,2,FALSE),IF(Z77&gt; VLOOKUP(CONCATENATE(Home!$B$2,-4),Comp_Time!$A:$B,2,FALSE),VLOOKUP(CONCATENATE(Home!$B$2,-4),Comp_Time!$A:$B,2,FALSE),Z77))</f>
        <v>2.476851851851852E-3</v>
      </c>
      <c r="X77" s="59">
        <f t="shared" si="3"/>
        <v>0.71608796296296295</v>
      </c>
      <c r="Y77" s="59">
        <f t="shared" si="4"/>
        <v>0.70771990740740742</v>
      </c>
      <c r="Z77">
        <f>IF(X77&gt;Y77,X77 - Y77,VLOOKUP(CONCATENATE(Home!$B$2,-4),Comp_Time!$A:$B,2,FALSE))</f>
        <v>8.3680555555555314E-3</v>
      </c>
      <c r="AA77">
        <f t="shared" si="5"/>
        <v>0</v>
      </c>
    </row>
    <row r="78" spans="1:27">
      <c r="A78">
        <v>118747528616</v>
      </c>
      <c r="B78" t="s">
        <v>13490</v>
      </c>
      <c r="C78" s="42">
        <v>45617.709756944445</v>
      </c>
      <c r="D78" s="42">
        <v>45617.715115740742</v>
      </c>
      <c r="E78" t="s">
        <v>13048</v>
      </c>
      <c r="F78" t="s">
        <v>12826</v>
      </c>
      <c r="G78" t="s">
        <v>12897</v>
      </c>
      <c r="H78" t="s">
        <v>12827</v>
      </c>
      <c r="I78" t="s">
        <v>13191</v>
      </c>
      <c r="J78" t="s">
        <v>12779</v>
      </c>
      <c r="K78" t="s">
        <v>12779</v>
      </c>
      <c r="M78" t="s">
        <v>13337</v>
      </c>
      <c r="N78" t="s">
        <v>13392</v>
      </c>
      <c r="O78" t="s">
        <v>27</v>
      </c>
      <c r="P78">
        <v>1</v>
      </c>
      <c r="Q78">
        <v>1</v>
      </c>
      <c r="R78">
        <v>1</v>
      </c>
      <c r="W78">
        <f>IF(AA78=1, VLOOKUP(CONCATENATE(Home!$B$2,-4),Comp_Time!$A:$B,2,FALSE),IF(Z78&gt; VLOOKUP(CONCATENATE(Home!$B$2,-4),Comp_Time!$A:$B,2,FALSE),VLOOKUP(CONCATENATE(Home!$B$2,-4),Comp_Time!$A:$B,2,FALSE),Z78))</f>
        <v>2.476851851851852E-3</v>
      </c>
      <c r="X78" s="59">
        <f t="shared" si="3"/>
        <v>0.71511574074074069</v>
      </c>
      <c r="Y78" s="59">
        <f t="shared" si="4"/>
        <v>0.70975694444444448</v>
      </c>
      <c r="Z78">
        <f>IF(X78&gt;Y78,X78 - Y78,VLOOKUP(CONCATENATE(Home!$B$2,-4),Comp_Time!$A:$B,2,FALSE))</f>
        <v>5.3587962962962088E-3</v>
      </c>
      <c r="AA78">
        <f t="shared" si="5"/>
        <v>0</v>
      </c>
    </row>
    <row r="79" spans="1:27">
      <c r="A79">
        <v>118747521504</v>
      </c>
      <c r="B79" t="s">
        <v>13490</v>
      </c>
      <c r="C79" s="42">
        <v>45617.706736111111</v>
      </c>
      <c r="D79" s="42">
        <v>45617.710439814815</v>
      </c>
      <c r="E79" t="s">
        <v>13097</v>
      </c>
      <c r="F79" t="s">
        <v>12899</v>
      </c>
      <c r="G79" t="s">
        <v>12872</v>
      </c>
      <c r="H79" t="s">
        <v>12900</v>
      </c>
      <c r="I79" t="s">
        <v>13237</v>
      </c>
      <c r="J79" t="s">
        <v>12818</v>
      </c>
      <c r="K79" t="s">
        <v>12741</v>
      </c>
      <c r="M79" t="s">
        <v>13337</v>
      </c>
      <c r="N79" t="s">
        <v>13352</v>
      </c>
      <c r="O79" t="s">
        <v>27</v>
      </c>
      <c r="P79">
        <v>1</v>
      </c>
      <c r="Q79">
        <v>1</v>
      </c>
      <c r="R79">
        <v>1</v>
      </c>
      <c r="W79">
        <f>IF(AA79=1, VLOOKUP(CONCATENATE(Home!$B$2,-4),Comp_Time!$A:$B,2,FALSE),IF(Z79&gt; VLOOKUP(CONCATENATE(Home!$B$2,-4),Comp_Time!$A:$B,2,FALSE),VLOOKUP(CONCATENATE(Home!$B$2,-4),Comp_Time!$A:$B,2,FALSE),Z79))</f>
        <v>2.476851851851852E-3</v>
      </c>
      <c r="X79" s="59">
        <f t="shared" si="3"/>
        <v>0.71043981481481477</v>
      </c>
      <c r="Y79" s="59">
        <f t="shared" si="4"/>
        <v>0.70673611111111112</v>
      </c>
      <c r="Z79">
        <f>IF(X79&gt;Y79,X79 - Y79,VLOOKUP(CONCATENATE(Home!$B$2,-4),Comp_Time!$A:$B,2,FALSE))</f>
        <v>3.7037037037036535E-3</v>
      </c>
      <c r="AA79">
        <f t="shared" si="5"/>
        <v>0</v>
      </c>
    </row>
    <row r="80" spans="1:27">
      <c r="A80">
        <v>118747516537</v>
      </c>
      <c r="B80" t="s">
        <v>13490</v>
      </c>
      <c r="C80" s="42">
        <v>45617.704525462963</v>
      </c>
      <c r="D80" s="42">
        <v>45617.707071759258</v>
      </c>
      <c r="E80" t="s">
        <v>13088</v>
      </c>
      <c r="F80" t="s">
        <v>12865</v>
      </c>
      <c r="G80" t="s">
        <v>12812</v>
      </c>
      <c r="H80" t="s">
        <v>12866</v>
      </c>
      <c r="I80" t="s">
        <v>13217</v>
      </c>
      <c r="J80" t="s">
        <v>12867</v>
      </c>
      <c r="K80" t="s">
        <v>12741</v>
      </c>
      <c r="M80" t="s">
        <v>13337</v>
      </c>
      <c r="N80" t="s">
        <v>13398</v>
      </c>
      <c r="O80" t="s">
        <v>27</v>
      </c>
      <c r="P80">
        <v>2</v>
      </c>
      <c r="Q80">
        <v>1</v>
      </c>
      <c r="R80">
        <v>1</v>
      </c>
      <c r="W80">
        <f>IF(AA80=1, VLOOKUP(CONCATENATE(Home!$B$2,-4),Comp_Time!$A:$B,2,FALSE),IF(Z80&gt; VLOOKUP(CONCATENATE(Home!$B$2,-4),Comp_Time!$A:$B,2,FALSE),VLOOKUP(CONCATENATE(Home!$B$2,-4),Comp_Time!$A:$B,2,FALSE),Z80))</f>
        <v>2.476851851851852E-3</v>
      </c>
      <c r="X80" s="59">
        <f t="shared" si="3"/>
        <v>0.70707175925925925</v>
      </c>
      <c r="Y80" s="59">
        <f t="shared" si="4"/>
        <v>0.70452546296296292</v>
      </c>
      <c r="Z80">
        <f>IF(X80&gt;Y80,X80 - Y80,VLOOKUP(CONCATENATE(Home!$B$2,-4),Comp_Time!$A:$B,2,FALSE))</f>
        <v>2.5462962962963243E-3</v>
      </c>
      <c r="AA80">
        <f t="shared" si="5"/>
        <v>0</v>
      </c>
    </row>
    <row r="81" spans="1:27">
      <c r="A81">
        <v>118747515877</v>
      </c>
      <c r="B81" t="s">
        <v>13490</v>
      </c>
      <c r="C81" s="42">
        <v>45617.700833333336</v>
      </c>
      <c r="D81" s="42">
        <v>45617.706608796296</v>
      </c>
      <c r="E81" t="s">
        <v>13070</v>
      </c>
      <c r="F81" t="s">
        <v>12984</v>
      </c>
      <c r="G81" t="s">
        <v>12570</v>
      </c>
      <c r="H81" t="s">
        <v>12985</v>
      </c>
      <c r="I81" t="s">
        <v>13293</v>
      </c>
      <c r="J81" t="s">
        <v>12844</v>
      </c>
      <c r="K81" t="s">
        <v>12741</v>
      </c>
      <c r="M81" t="s">
        <v>13337</v>
      </c>
      <c r="N81" t="s">
        <v>13391</v>
      </c>
      <c r="O81" t="s">
        <v>27</v>
      </c>
      <c r="P81">
        <v>2</v>
      </c>
      <c r="Q81">
        <v>1</v>
      </c>
      <c r="R81">
        <v>1</v>
      </c>
      <c r="W81">
        <f>IF(AA81=1, VLOOKUP(CONCATENATE(Home!$B$2,-4),Comp_Time!$A:$B,2,FALSE),IF(Z81&gt; VLOOKUP(CONCATENATE(Home!$B$2,-4),Comp_Time!$A:$B,2,FALSE),VLOOKUP(CONCATENATE(Home!$B$2,-4),Comp_Time!$A:$B,2,FALSE),Z81))</f>
        <v>2.476851851851852E-3</v>
      </c>
      <c r="X81" s="59">
        <f t="shared" si="3"/>
        <v>0.70660879629629625</v>
      </c>
      <c r="Y81" s="59">
        <f t="shared" si="4"/>
        <v>0.70083333333333331</v>
      </c>
      <c r="Z81">
        <f>IF(X81&gt;Y81,X81 - Y81,VLOOKUP(CONCATENATE(Home!$B$2,-4),Comp_Time!$A:$B,2,FALSE))</f>
        <v>5.7754629629629406E-3</v>
      </c>
      <c r="AA81">
        <f t="shared" si="5"/>
        <v>0</v>
      </c>
    </row>
    <row r="82" spans="1:27">
      <c r="A82">
        <v>118747513344</v>
      </c>
      <c r="B82" t="s">
        <v>13490</v>
      </c>
      <c r="C82" s="42">
        <v>45617.701527777775</v>
      </c>
      <c r="D82" s="42">
        <v>45617.704814814817</v>
      </c>
      <c r="E82" t="s">
        <v>13074</v>
      </c>
      <c r="F82" t="s">
        <v>12780</v>
      </c>
      <c r="G82" t="s">
        <v>12572</v>
      </c>
      <c r="H82" t="s">
        <v>12781</v>
      </c>
      <c r="I82" t="s">
        <v>13152</v>
      </c>
      <c r="J82" t="s">
        <v>12782</v>
      </c>
      <c r="K82" t="s">
        <v>12741</v>
      </c>
      <c r="M82" t="s">
        <v>13337</v>
      </c>
      <c r="N82" t="s">
        <v>13397</v>
      </c>
      <c r="O82" t="s">
        <v>27</v>
      </c>
      <c r="P82">
        <v>3</v>
      </c>
      <c r="Q82">
        <v>1</v>
      </c>
      <c r="R82">
        <v>1</v>
      </c>
      <c r="W82">
        <f>IF(AA82=1, VLOOKUP(CONCATENATE(Home!$B$2,-4),Comp_Time!$A:$B,2,FALSE),IF(Z82&gt; VLOOKUP(CONCATENATE(Home!$B$2,-4),Comp_Time!$A:$B,2,FALSE),VLOOKUP(CONCATENATE(Home!$B$2,-4),Comp_Time!$A:$B,2,FALSE),Z82))</f>
        <v>2.476851851851852E-3</v>
      </c>
      <c r="X82" s="59">
        <f t="shared" si="3"/>
        <v>0.70481481481481478</v>
      </c>
      <c r="Y82" s="59">
        <f t="shared" si="4"/>
        <v>0.70152777777777775</v>
      </c>
      <c r="Z82">
        <f>IF(X82&gt;Y82,X82 - Y82,VLOOKUP(CONCATENATE(Home!$B$2,-4),Comp_Time!$A:$B,2,FALSE))</f>
        <v>3.2870370370370328E-3</v>
      </c>
      <c r="AA82">
        <f t="shared" si="5"/>
        <v>0</v>
      </c>
    </row>
    <row r="83" spans="1:27">
      <c r="A83">
        <v>118747512073</v>
      </c>
      <c r="B83" t="s">
        <v>13490</v>
      </c>
      <c r="C83" s="42">
        <v>45617.703576388885</v>
      </c>
      <c r="D83" s="42">
        <v>45617.703888888886</v>
      </c>
      <c r="E83" t="s">
        <v>13089</v>
      </c>
      <c r="F83" t="s">
        <v>12859</v>
      </c>
      <c r="G83" t="s">
        <v>12860</v>
      </c>
      <c r="H83" t="s">
        <v>12861</v>
      </c>
      <c r="I83" t="s">
        <v>13213</v>
      </c>
      <c r="J83" t="s">
        <v>12862</v>
      </c>
      <c r="K83" t="s">
        <v>12741</v>
      </c>
      <c r="M83" t="s">
        <v>13337</v>
      </c>
      <c r="N83" t="s">
        <v>13408</v>
      </c>
      <c r="O83" t="s">
        <v>27</v>
      </c>
      <c r="P83">
        <v>1</v>
      </c>
      <c r="Q83">
        <v>2</v>
      </c>
      <c r="R83">
        <v>1</v>
      </c>
      <c r="W83">
        <f>IF(AA83=1, VLOOKUP(CONCATENATE(Home!$B$2,-4),Comp_Time!$A:$B,2,FALSE),IF(Z83&gt; VLOOKUP(CONCATENATE(Home!$B$2,-4),Comp_Time!$A:$B,2,FALSE),VLOOKUP(CONCATENATE(Home!$B$2,-4),Comp_Time!$A:$B,2,FALSE),Z83))</f>
        <v>3.1250000000004885E-4</v>
      </c>
      <c r="X83" s="59">
        <f t="shared" si="3"/>
        <v>0.7038888888888889</v>
      </c>
      <c r="Y83" s="59">
        <f t="shared" si="4"/>
        <v>0.70357638888888885</v>
      </c>
      <c r="Z83">
        <f>IF(X83&gt;Y83,X83 - Y83,VLOOKUP(CONCATENATE(Home!$B$2,-4),Comp_Time!$A:$B,2,FALSE))</f>
        <v>3.1250000000004885E-4</v>
      </c>
      <c r="AA83">
        <f t="shared" si="5"/>
        <v>0</v>
      </c>
    </row>
    <row r="84" spans="1:27">
      <c r="A84">
        <v>118747510215</v>
      </c>
      <c r="B84" t="s">
        <v>13490</v>
      </c>
      <c r="C84" s="42">
        <v>45617.701435185183</v>
      </c>
      <c r="D84" s="42">
        <v>45617.702615740738</v>
      </c>
      <c r="E84" t="s">
        <v>13050</v>
      </c>
      <c r="F84" t="s">
        <v>12986</v>
      </c>
      <c r="G84" t="s">
        <v>12979</v>
      </c>
      <c r="H84" t="s">
        <v>12987</v>
      </c>
      <c r="I84" t="s">
        <v>13295</v>
      </c>
      <c r="J84" t="s">
        <v>12924</v>
      </c>
      <c r="K84" t="s">
        <v>12741</v>
      </c>
      <c r="M84" t="s">
        <v>13337</v>
      </c>
      <c r="N84" t="s">
        <v>13444</v>
      </c>
      <c r="O84" t="s">
        <v>27</v>
      </c>
      <c r="P84">
        <v>1</v>
      </c>
      <c r="Q84">
        <v>1</v>
      </c>
      <c r="R84">
        <v>1</v>
      </c>
      <c r="W84">
        <f>IF(AA84=1, VLOOKUP(CONCATENATE(Home!$B$2,-4),Comp_Time!$A:$B,2,FALSE),IF(Z84&gt; VLOOKUP(CONCATENATE(Home!$B$2,-4),Comp_Time!$A:$B,2,FALSE),VLOOKUP(CONCATENATE(Home!$B$2,-4),Comp_Time!$A:$B,2,FALSE),Z84))</f>
        <v>1.1805555555555181E-3</v>
      </c>
      <c r="X84" s="59">
        <f t="shared" si="3"/>
        <v>0.70261574074074074</v>
      </c>
      <c r="Y84" s="59">
        <f t="shared" si="4"/>
        <v>0.70143518518518522</v>
      </c>
      <c r="Z84">
        <f>IF(X84&gt;Y84,X84 - Y84,VLOOKUP(CONCATENATE(Home!$B$2,-4),Comp_Time!$A:$B,2,FALSE))</f>
        <v>1.1805555555555181E-3</v>
      </c>
      <c r="AA84">
        <f t="shared" si="5"/>
        <v>0</v>
      </c>
    </row>
    <row r="85" spans="1:27">
      <c r="W85">
        <f>IF(AA85=1, VLOOKUP(CONCATENATE(Home!$B$2,-4),Comp_Time!$A:$B,2,FALSE),IF(Z85&gt; VLOOKUP(CONCATENATE(Home!$B$2,-4),Comp_Time!$A:$B,2,FALSE),VLOOKUP(CONCATENATE(Home!$B$2,-4),Comp_Time!$A:$B,2,FALSE),Z85))</f>
        <v>2.476851851851852E-3</v>
      </c>
      <c r="X85" s="59">
        <f t="shared" si="3"/>
        <v>0</v>
      </c>
      <c r="Y85" s="59">
        <f t="shared" si="4"/>
        <v>0</v>
      </c>
      <c r="Z85">
        <f>IF(X85&gt;Y85,X85 - Y85,VLOOKUP(CONCATENATE(Home!$B$2,-4),Comp_Time!$A:$B,2,FALSE))</f>
        <v>2.476851851851852E-3</v>
      </c>
      <c r="AA85">
        <f t="shared" si="5"/>
        <v>0</v>
      </c>
    </row>
    <row r="86" spans="1:27">
      <c r="W86">
        <f>IF(AA86=1, VLOOKUP(CONCATENATE(Home!$B$2,-4),Comp_Time!$A:$B,2,FALSE),IF(Z86&gt; VLOOKUP(CONCATENATE(Home!$B$2,-4),Comp_Time!$A:$B,2,FALSE),VLOOKUP(CONCATENATE(Home!$B$2,-4),Comp_Time!$A:$B,2,FALSE),Z86))</f>
        <v>2.476851851851852E-3</v>
      </c>
      <c r="X86" s="59">
        <f t="shared" si="3"/>
        <v>0</v>
      </c>
      <c r="Y86" s="59">
        <f t="shared" si="4"/>
        <v>0</v>
      </c>
      <c r="Z86">
        <f>IF(X86&gt;Y86,X86 - Y86,VLOOKUP(CONCATENATE(Home!$B$2,-4),Comp_Time!$A:$B,2,FALSE))</f>
        <v>2.476851851851852E-3</v>
      </c>
      <c r="AA86">
        <f t="shared" si="5"/>
        <v>0</v>
      </c>
    </row>
    <row r="87" spans="1:27">
      <c r="W87">
        <f>IF(AA87=1, VLOOKUP(CONCATENATE(Home!$B$2,-4),Comp_Time!$A:$B,2,FALSE),IF(Z87&gt; VLOOKUP(CONCATENATE(Home!$B$2,-4),Comp_Time!$A:$B,2,FALSE),VLOOKUP(CONCATENATE(Home!$B$2,-4),Comp_Time!$A:$B,2,FALSE),Z87))</f>
        <v>2.476851851851852E-3</v>
      </c>
      <c r="X87" s="59">
        <f t="shared" si="3"/>
        <v>0</v>
      </c>
      <c r="Y87" s="59">
        <f t="shared" si="4"/>
        <v>0</v>
      </c>
      <c r="Z87">
        <f>IF(X87&gt;Y87,X87 - Y87,VLOOKUP(CONCATENATE(Home!$B$2,-4),Comp_Time!$A:$B,2,FALSE))</f>
        <v>2.476851851851852E-3</v>
      </c>
      <c r="AA87">
        <f t="shared" si="5"/>
        <v>0</v>
      </c>
    </row>
    <row r="88" spans="1:27">
      <c r="W88">
        <f>IF(AA88=1, VLOOKUP(CONCATENATE(Home!$B$2,-4),Comp_Time!$A:$B,2,FALSE),IF(Z88&gt; VLOOKUP(CONCATENATE(Home!$B$2,-4),Comp_Time!$A:$B,2,FALSE),VLOOKUP(CONCATENATE(Home!$B$2,-4),Comp_Time!$A:$B,2,FALSE),Z88))</f>
        <v>2.476851851851852E-3</v>
      </c>
      <c r="X88" s="59">
        <f t="shared" si="3"/>
        <v>0</v>
      </c>
      <c r="Y88" s="59">
        <f t="shared" si="4"/>
        <v>0</v>
      </c>
      <c r="Z88">
        <f>IF(X88&gt;Y88,X88 - Y88,VLOOKUP(CONCATENATE(Home!$B$2,-4),Comp_Time!$A:$B,2,FALSE))</f>
        <v>2.476851851851852E-3</v>
      </c>
      <c r="AA88">
        <f t="shared" si="5"/>
        <v>0</v>
      </c>
    </row>
    <row r="89" spans="1:27">
      <c r="W89">
        <f>IF(AA89=1, VLOOKUP(CONCATENATE(Home!$B$2,-4),Comp_Time!$A:$B,2,FALSE),IF(Z89&gt; VLOOKUP(CONCATENATE(Home!$B$2,-4),Comp_Time!$A:$B,2,FALSE),VLOOKUP(CONCATENATE(Home!$B$2,-4),Comp_Time!$A:$B,2,FALSE),Z89))</f>
        <v>2.476851851851852E-3</v>
      </c>
      <c r="X89" s="59">
        <f t="shared" si="3"/>
        <v>0</v>
      </c>
      <c r="Y89" s="59">
        <f t="shared" si="4"/>
        <v>0</v>
      </c>
      <c r="Z89">
        <f>IF(X89&gt;Y89,X89 - Y89,VLOOKUP(CONCATENATE(Home!$B$2,-4),Comp_Time!$A:$B,2,FALSE))</f>
        <v>2.476851851851852E-3</v>
      </c>
      <c r="AA89">
        <f t="shared" si="5"/>
        <v>0</v>
      </c>
    </row>
    <row r="90" spans="1:27">
      <c r="W90">
        <f>IF(AA90=1, VLOOKUP(CONCATENATE(Home!$B$2,-4),Comp_Time!$A:$B,2,FALSE),IF(Z90&gt; VLOOKUP(CONCATENATE(Home!$B$2,-4),Comp_Time!$A:$B,2,FALSE),VLOOKUP(CONCATENATE(Home!$B$2,-4),Comp_Time!$A:$B,2,FALSE),Z90))</f>
        <v>2.476851851851852E-3</v>
      </c>
      <c r="X90" s="59">
        <f t="shared" si="3"/>
        <v>0</v>
      </c>
      <c r="Y90" s="59">
        <f t="shared" si="4"/>
        <v>0</v>
      </c>
      <c r="Z90">
        <f>IF(X90&gt;Y90,X90 - Y90,VLOOKUP(CONCATENATE(Home!$B$2,-4),Comp_Time!$A:$B,2,FALSE))</f>
        <v>2.476851851851852E-3</v>
      </c>
      <c r="AA90">
        <f t="shared" si="5"/>
        <v>0</v>
      </c>
    </row>
    <row r="91" spans="1:27">
      <c r="W91">
        <f>IF(AA91=1, VLOOKUP(CONCATENATE(Home!$B$2,-4),Comp_Time!$A:$B,2,FALSE),IF(Z91&gt; VLOOKUP(CONCATENATE(Home!$B$2,-4),Comp_Time!$A:$B,2,FALSE),VLOOKUP(CONCATENATE(Home!$B$2,-4),Comp_Time!$A:$B,2,FALSE),Z91))</f>
        <v>2.476851851851852E-3</v>
      </c>
      <c r="X91" s="59">
        <f t="shared" si="3"/>
        <v>0</v>
      </c>
      <c r="Y91" s="59">
        <f t="shared" si="4"/>
        <v>0</v>
      </c>
      <c r="Z91">
        <f>IF(X91&gt;Y91,X91 - Y91,VLOOKUP(CONCATENATE(Home!$B$2,-4),Comp_Time!$A:$B,2,FALSE))</f>
        <v>2.476851851851852E-3</v>
      </c>
      <c r="AA91">
        <f t="shared" si="5"/>
        <v>0</v>
      </c>
    </row>
    <row r="92" spans="1:27">
      <c r="W92">
        <f>IF(AA92=1, VLOOKUP(CONCATENATE(Home!$B$2,-4),Comp_Time!$A:$B,2,FALSE),IF(Z92&gt; VLOOKUP(CONCATENATE(Home!$B$2,-4),Comp_Time!$A:$B,2,FALSE),VLOOKUP(CONCATENATE(Home!$B$2,-4),Comp_Time!$A:$B,2,FALSE),Z92))</f>
        <v>2.476851851851852E-3</v>
      </c>
      <c r="X92" s="59">
        <f t="shared" si="3"/>
        <v>0</v>
      </c>
      <c r="Y92" s="59">
        <f t="shared" si="4"/>
        <v>0</v>
      </c>
      <c r="Z92">
        <f>IF(X92&gt;Y92,X92 - Y92,VLOOKUP(CONCATENATE(Home!$B$2,-4),Comp_Time!$A:$B,2,FALSE))</f>
        <v>2.476851851851852E-3</v>
      </c>
      <c r="AA92">
        <f t="shared" si="5"/>
        <v>0</v>
      </c>
    </row>
    <row r="93" spans="1:27">
      <c r="W93">
        <f>IF(AA93=1, VLOOKUP(CONCATENATE(Home!$B$2,-4),Comp_Time!$A:$B,2,FALSE),IF(Z93&gt; VLOOKUP(CONCATENATE(Home!$B$2,-4),Comp_Time!$A:$B,2,FALSE),VLOOKUP(CONCATENATE(Home!$B$2,-4),Comp_Time!$A:$B,2,FALSE),Z93))</f>
        <v>2.476851851851852E-3</v>
      </c>
      <c r="X93" s="59">
        <f t="shared" si="3"/>
        <v>0</v>
      </c>
      <c r="Y93" s="59">
        <f t="shared" si="4"/>
        <v>0</v>
      </c>
      <c r="Z93">
        <f>IF(X93&gt;Y93,X93 - Y93,VLOOKUP(CONCATENATE(Home!$B$2,-4),Comp_Time!$A:$B,2,FALSE))</f>
        <v>2.476851851851852E-3</v>
      </c>
      <c r="AA93">
        <f t="shared" si="5"/>
        <v>0</v>
      </c>
    </row>
    <row r="94" spans="1:27">
      <c r="W94">
        <f>IF(AA94=1, VLOOKUP(CONCATENATE(Home!$B$2,-4),Comp_Time!$A:$B,2,FALSE),IF(Z94&gt; VLOOKUP(CONCATENATE(Home!$B$2,-4),Comp_Time!$A:$B,2,FALSE),VLOOKUP(CONCATENATE(Home!$B$2,-4),Comp_Time!$A:$B,2,FALSE),Z94))</f>
        <v>2.476851851851852E-3</v>
      </c>
      <c r="X94" s="59">
        <f t="shared" si="3"/>
        <v>0</v>
      </c>
      <c r="Y94" s="59">
        <f t="shared" si="4"/>
        <v>0</v>
      </c>
      <c r="Z94">
        <f>IF(X94&gt;Y94,X94 - Y94,VLOOKUP(CONCATENATE(Home!$B$2,-4),Comp_Time!$A:$B,2,FALSE))</f>
        <v>2.476851851851852E-3</v>
      </c>
      <c r="AA94">
        <f t="shared" si="5"/>
        <v>0</v>
      </c>
    </row>
    <row r="95" spans="1:27">
      <c r="W95">
        <f>IF(AA95=1, VLOOKUP(CONCATENATE(Home!$B$2,-4),Comp_Time!$A:$B,2,FALSE),IF(Z95&gt; VLOOKUP(CONCATENATE(Home!$B$2,-4),Comp_Time!$A:$B,2,FALSE),VLOOKUP(CONCATENATE(Home!$B$2,-4),Comp_Time!$A:$B,2,FALSE),Z95))</f>
        <v>2.476851851851852E-3</v>
      </c>
      <c r="X95" s="59">
        <f t="shared" si="3"/>
        <v>0</v>
      </c>
      <c r="Y95" s="59">
        <f t="shared" si="4"/>
        <v>0</v>
      </c>
      <c r="Z95">
        <f>IF(X95&gt;Y95,X95 - Y95,VLOOKUP(CONCATENATE(Home!$B$2,-4),Comp_Time!$A:$B,2,FALSE))</f>
        <v>2.476851851851852E-3</v>
      </c>
      <c r="AA95">
        <f t="shared" si="5"/>
        <v>0</v>
      </c>
    </row>
    <row r="96" spans="1:27">
      <c r="W96">
        <f>IF(AA96=1, VLOOKUP(CONCATENATE(Home!$B$2,-4),Comp_Time!$A:$B,2,FALSE),IF(Z96&gt; VLOOKUP(CONCATENATE(Home!$B$2,-4),Comp_Time!$A:$B,2,FALSE),VLOOKUP(CONCATENATE(Home!$B$2,-4),Comp_Time!$A:$B,2,FALSE),Z96))</f>
        <v>2.476851851851852E-3</v>
      </c>
      <c r="X96" s="59">
        <f t="shared" si="3"/>
        <v>0</v>
      </c>
      <c r="Y96" s="59">
        <f t="shared" si="4"/>
        <v>0</v>
      </c>
      <c r="Z96">
        <f>IF(X96&gt;Y96,X96 - Y96,VLOOKUP(CONCATENATE(Home!$B$2,-4),Comp_Time!$A:$B,2,FALSE))</f>
        <v>2.476851851851852E-3</v>
      </c>
      <c r="AA96">
        <f t="shared" si="5"/>
        <v>0</v>
      </c>
    </row>
    <row r="97" spans="23:27">
      <c r="W97">
        <f>IF(AA97=1, VLOOKUP(CONCATENATE(Home!$B$2,-4),Comp_Time!$A:$B,2,FALSE),IF(Z97&gt; VLOOKUP(CONCATENATE(Home!$B$2,-4),Comp_Time!$A:$B,2,FALSE),VLOOKUP(CONCATENATE(Home!$B$2,-4),Comp_Time!$A:$B,2,FALSE),Z97))</f>
        <v>2.476851851851852E-3</v>
      </c>
      <c r="X97" s="59">
        <f t="shared" si="3"/>
        <v>0</v>
      </c>
      <c r="Y97" s="59">
        <f t="shared" si="4"/>
        <v>0</v>
      </c>
      <c r="Z97">
        <f>IF(X97&gt;Y97,X97 - Y97,VLOOKUP(CONCATENATE(Home!$B$2,-4),Comp_Time!$A:$B,2,FALSE))</f>
        <v>2.476851851851852E-3</v>
      </c>
      <c r="AA97">
        <f t="shared" si="5"/>
        <v>0</v>
      </c>
    </row>
    <row r="98" spans="23:27">
      <c r="W98">
        <f>IF(AA98=1, VLOOKUP(CONCATENATE(Home!$B$2,-4),Comp_Time!$A:$B,2,FALSE),IF(Z98&gt; VLOOKUP(CONCATENATE(Home!$B$2,-4),Comp_Time!$A:$B,2,FALSE),VLOOKUP(CONCATENATE(Home!$B$2,-4),Comp_Time!$A:$B,2,FALSE),Z98))</f>
        <v>2.476851851851852E-3</v>
      </c>
      <c r="X98" s="59">
        <f t="shared" si="3"/>
        <v>0</v>
      </c>
      <c r="Y98" s="59">
        <f t="shared" si="4"/>
        <v>0</v>
      </c>
      <c r="Z98">
        <f>IF(X98&gt;Y98,X98 - Y98,VLOOKUP(CONCATENATE(Home!$B$2,-4),Comp_Time!$A:$B,2,FALSE))</f>
        <v>2.476851851851852E-3</v>
      </c>
      <c r="AA98">
        <f t="shared" si="5"/>
        <v>0</v>
      </c>
    </row>
    <row r="99" spans="23:27">
      <c r="W99">
        <f>IF(AA99=1, VLOOKUP(CONCATENATE(Home!$B$2,-4),Comp_Time!$A:$B,2,FALSE),IF(Z99&gt; VLOOKUP(CONCATENATE(Home!$B$2,-4),Comp_Time!$A:$B,2,FALSE),VLOOKUP(CONCATENATE(Home!$B$2,-4),Comp_Time!$A:$B,2,FALSE),Z99))</f>
        <v>2.476851851851852E-3</v>
      </c>
      <c r="X99" s="59">
        <f t="shared" si="3"/>
        <v>0</v>
      </c>
      <c r="Y99" s="59">
        <f t="shared" si="4"/>
        <v>0</v>
      </c>
      <c r="Z99">
        <f>IF(X99&gt;Y99,X99 - Y99,VLOOKUP(CONCATENATE(Home!$B$2,-4),Comp_Time!$A:$B,2,FALSE))</f>
        <v>2.476851851851852E-3</v>
      </c>
      <c r="AA99">
        <f t="shared" si="5"/>
        <v>0</v>
      </c>
    </row>
    <row r="100" spans="23:27">
      <c r="W100">
        <f>IF(AA100=1, VLOOKUP(CONCATENATE(Home!$B$2,-4),Comp_Time!$A:$B,2,FALSE),IF(Z100&gt; VLOOKUP(CONCATENATE(Home!$B$2,-4),Comp_Time!$A:$B,2,FALSE),VLOOKUP(CONCATENATE(Home!$B$2,-4),Comp_Time!$A:$B,2,FALSE),Z100))</f>
        <v>2.476851851851852E-3</v>
      </c>
      <c r="X100" s="59">
        <f t="shared" si="3"/>
        <v>0</v>
      </c>
      <c r="Y100" s="59">
        <f t="shared" si="4"/>
        <v>0</v>
      </c>
      <c r="Z100">
        <f>IF(X100&gt;Y100,X100 - Y100,VLOOKUP(CONCATENATE(Home!$B$2,-4),Comp_Time!$A:$B,2,FALSE))</f>
        <v>2.476851851851852E-3</v>
      </c>
      <c r="AA100">
        <f t="shared" si="5"/>
        <v>0</v>
      </c>
    </row>
    <row r="101" spans="23:27">
      <c r="W101">
        <f>IF(AA101=1, VLOOKUP(CONCATENATE(Home!$B$2,-4),Comp_Time!$A:$B,2,FALSE),IF(Z101&gt; VLOOKUP(CONCATENATE(Home!$B$2,-4),Comp_Time!$A:$B,2,FALSE),VLOOKUP(CONCATENATE(Home!$B$2,-4),Comp_Time!$A:$B,2,FALSE),Z101))</f>
        <v>2.476851851851852E-3</v>
      </c>
      <c r="X101" s="59">
        <f t="shared" si="3"/>
        <v>0</v>
      </c>
      <c r="Y101" s="59">
        <f t="shared" si="4"/>
        <v>0</v>
      </c>
      <c r="Z101">
        <f>IF(X101&gt;Y101,X101 - Y101,VLOOKUP(CONCATENATE(Home!$B$2,-4),Comp_Time!$A:$B,2,FALSE))</f>
        <v>2.476851851851852E-3</v>
      </c>
      <c r="AA101">
        <f t="shared" si="5"/>
        <v>0</v>
      </c>
    </row>
    <row r="102" spans="23:27">
      <c r="W102">
        <f>IF(AA102=1, VLOOKUP(CONCATENATE(Home!$B$2,-4),Comp_Time!$A:$B,2,FALSE),IF(Z102&gt; VLOOKUP(CONCATENATE(Home!$B$2,-4),Comp_Time!$A:$B,2,FALSE),VLOOKUP(CONCATENATE(Home!$B$2,-4),Comp_Time!$A:$B,2,FALSE),Z102))</f>
        <v>2.476851851851852E-3</v>
      </c>
      <c r="X102" s="59">
        <f t="shared" si="3"/>
        <v>0</v>
      </c>
      <c r="Y102" s="59">
        <f t="shared" si="4"/>
        <v>0</v>
      </c>
      <c r="Z102">
        <f>IF(X102&gt;Y102,X102 - Y102,VLOOKUP(CONCATENATE(Home!$B$2,-4),Comp_Time!$A:$B,2,FALSE))</f>
        <v>2.476851851851852E-3</v>
      </c>
      <c r="AA102">
        <f t="shared" si="5"/>
        <v>0</v>
      </c>
    </row>
    <row r="103" spans="23:27">
      <c r="W103">
        <f>IF(AA103=1, VLOOKUP(CONCATENATE(Home!$B$2,-4),Comp_Time!$A:$B,2,FALSE),IF(Z103&gt; VLOOKUP(CONCATENATE(Home!$B$2,-4),Comp_Time!$A:$B,2,FALSE),VLOOKUP(CONCATENATE(Home!$B$2,-4),Comp_Time!$A:$B,2,FALSE),Z103))</f>
        <v>2.476851851851852E-3</v>
      </c>
      <c r="X103" s="59">
        <f t="shared" si="3"/>
        <v>0</v>
      </c>
      <c r="Y103" s="59">
        <f t="shared" si="4"/>
        <v>0</v>
      </c>
      <c r="Z103">
        <f>IF(X103&gt;Y103,X103 - Y103,VLOOKUP(CONCATENATE(Home!$B$2,-4),Comp_Time!$A:$B,2,FALSE))</f>
        <v>2.476851851851852E-3</v>
      </c>
      <c r="AA103">
        <f t="shared" si="5"/>
        <v>0</v>
      </c>
    </row>
    <row r="104" spans="23:27">
      <c r="W104">
        <f>IF(AA104=1, VLOOKUP(CONCATENATE(Home!$B$2,-4),Comp_Time!$A:$B,2,FALSE),IF(Z104&gt; VLOOKUP(CONCATENATE(Home!$B$2,-4),Comp_Time!$A:$B,2,FALSE),VLOOKUP(CONCATENATE(Home!$B$2,-4),Comp_Time!$A:$B,2,FALSE),Z104))</f>
        <v>2.476851851851852E-3</v>
      </c>
      <c r="X104" s="59">
        <f t="shared" si="3"/>
        <v>0</v>
      </c>
      <c r="Y104" s="59">
        <f t="shared" si="4"/>
        <v>0</v>
      </c>
      <c r="Z104">
        <f>IF(X104&gt;Y104,X104 - Y104,VLOOKUP(CONCATENATE(Home!$B$2,-4),Comp_Time!$A:$B,2,FALSE))</f>
        <v>2.476851851851852E-3</v>
      </c>
      <c r="AA104">
        <f t="shared" si="5"/>
        <v>0</v>
      </c>
    </row>
    <row r="105" spans="23:27">
      <c r="W105">
        <f>IF(AA105=1, VLOOKUP(CONCATENATE(Home!$B$2,-4),Comp_Time!$A:$B,2,FALSE),IF(Z105&gt; VLOOKUP(CONCATENATE(Home!$B$2,-4),Comp_Time!$A:$B,2,FALSE),VLOOKUP(CONCATENATE(Home!$B$2,-4),Comp_Time!$A:$B,2,FALSE),Z105))</f>
        <v>2.476851851851852E-3</v>
      </c>
      <c r="X105" s="59">
        <f t="shared" si="3"/>
        <v>0</v>
      </c>
      <c r="Y105" s="59">
        <f t="shared" si="4"/>
        <v>0</v>
      </c>
      <c r="Z105">
        <f>IF(X105&gt;Y105,X105 - Y105,VLOOKUP(CONCATENATE(Home!$B$2,-4),Comp_Time!$A:$B,2,FALSE))</f>
        <v>2.476851851851852E-3</v>
      </c>
      <c r="AA105">
        <f t="shared" si="5"/>
        <v>0</v>
      </c>
    </row>
    <row r="106" spans="23:27">
      <c r="W106">
        <f>IF(AA106=1, VLOOKUP(CONCATENATE(Home!$B$2,-4),Comp_Time!$A:$B,2,FALSE),IF(Z106&gt; VLOOKUP(CONCATENATE(Home!$B$2,-4),Comp_Time!$A:$B,2,FALSE),VLOOKUP(CONCATENATE(Home!$B$2,-4),Comp_Time!$A:$B,2,FALSE),Z106))</f>
        <v>2.476851851851852E-3</v>
      </c>
      <c r="X106" s="59">
        <f t="shared" si="3"/>
        <v>0</v>
      </c>
      <c r="Y106" s="59">
        <f t="shared" si="4"/>
        <v>0</v>
      </c>
      <c r="Z106">
        <f>IF(X106&gt;Y106,X106 - Y106,VLOOKUP(CONCATENATE(Home!$B$2,-4),Comp_Time!$A:$B,2,FALSE))</f>
        <v>2.476851851851852E-3</v>
      </c>
      <c r="AA106">
        <f t="shared" si="5"/>
        <v>0</v>
      </c>
    </row>
    <row r="107" spans="23:27">
      <c r="W107">
        <f>IF(AA107=1, VLOOKUP(CONCATENATE(Home!$B$2,-4),Comp_Time!$A:$B,2,FALSE),IF(Z107&gt; VLOOKUP(CONCATENATE(Home!$B$2,-4),Comp_Time!$A:$B,2,FALSE),VLOOKUP(CONCATENATE(Home!$B$2,-4),Comp_Time!$A:$B,2,FALSE),Z107))</f>
        <v>2.476851851851852E-3</v>
      </c>
      <c r="X107" s="59">
        <f t="shared" si="3"/>
        <v>0</v>
      </c>
      <c r="Y107" s="59">
        <f t="shared" si="4"/>
        <v>0</v>
      </c>
      <c r="Z107">
        <f>IF(X107&gt;Y107,X107 - Y107,VLOOKUP(CONCATENATE(Home!$B$2,-4),Comp_Time!$A:$B,2,FALSE))</f>
        <v>2.476851851851852E-3</v>
      </c>
      <c r="AA107">
        <f t="shared" si="5"/>
        <v>0</v>
      </c>
    </row>
    <row r="108" spans="23:27">
      <c r="W108">
        <f>IF(AA108=1, VLOOKUP(CONCATENATE(Home!$B$2,-4),Comp_Time!$A:$B,2,FALSE),IF(Z108&gt; VLOOKUP(CONCATENATE(Home!$B$2,-4),Comp_Time!$A:$B,2,FALSE),VLOOKUP(CONCATENATE(Home!$B$2,-4),Comp_Time!$A:$B,2,FALSE),Z108))</f>
        <v>2.476851851851852E-3</v>
      </c>
      <c r="X108" s="59">
        <f t="shared" si="3"/>
        <v>0</v>
      </c>
      <c r="Y108" s="59">
        <f t="shared" si="4"/>
        <v>0</v>
      </c>
      <c r="Z108">
        <f>IF(X108&gt;Y108,X108 - Y108,VLOOKUP(CONCATENATE(Home!$B$2,-4),Comp_Time!$A:$B,2,FALSE))</f>
        <v>2.476851851851852E-3</v>
      </c>
      <c r="AA108">
        <f t="shared" si="5"/>
        <v>0</v>
      </c>
    </row>
    <row r="109" spans="23:27">
      <c r="W109">
        <f>IF(AA109=1, VLOOKUP(CONCATENATE(Home!$B$2,-4),Comp_Time!$A:$B,2,FALSE),IF(Z109&gt; VLOOKUP(CONCATENATE(Home!$B$2,-4),Comp_Time!$A:$B,2,FALSE),VLOOKUP(CONCATENATE(Home!$B$2,-4),Comp_Time!$A:$B,2,FALSE),Z109))</f>
        <v>2.476851851851852E-3</v>
      </c>
      <c r="X109" s="59">
        <f t="shared" si="3"/>
        <v>0</v>
      </c>
      <c r="Y109" s="59">
        <f t="shared" si="4"/>
        <v>0</v>
      </c>
      <c r="Z109">
        <f>IF(X109&gt;Y109,X109 - Y109,VLOOKUP(CONCATENATE(Home!$B$2,-4),Comp_Time!$A:$B,2,FALSE))</f>
        <v>2.476851851851852E-3</v>
      </c>
      <c r="AA109">
        <f t="shared" si="5"/>
        <v>0</v>
      </c>
    </row>
    <row r="110" spans="23:27">
      <c r="W110">
        <f>IF(AA110=1, VLOOKUP(CONCATENATE(Home!$B$2,-4),Comp_Time!$A:$B,2,FALSE),IF(Z110&gt; VLOOKUP(CONCATENATE(Home!$B$2,-4),Comp_Time!$A:$B,2,FALSE),VLOOKUP(CONCATENATE(Home!$B$2,-4),Comp_Time!$A:$B,2,FALSE),Z110))</f>
        <v>2.476851851851852E-3</v>
      </c>
      <c r="X110" s="59">
        <f t="shared" si="3"/>
        <v>0</v>
      </c>
      <c r="Y110" s="59">
        <f t="shared" si="4"/>
        <v>0</v>
      </c>
      <c r="Z110">
        <f>IF(X110&gt;Y110,X110 - Y110,VLOOKUP(CONCATENATE(Home!$B$2,-4),Comp_Time!$A:$B,2,FALSE))</f>
        <v>2.476851851851852E-3</v>
      </c>
      <c r="AA110">
        <f t="shared" si="5"/>
        <v>0</v>
      </c>
    </row>
    <row r="111" spans="23:27">
      <c r="W111">
        <f>IF(AA111=1, VLOOKUP(CONCATENATE(Home!$B$2,-4),Comp_Time!$A:$B,2,FALSE),IF(Z111&gt; VLOOKUP(CONCATENATE(Home!$B$2,-4),Comp_Time!$A:$B,2,FALSE),VLOOKUP(CONCATENATE(Home!$B$2,-4),Comp_Time!$A:$B,2,FALSE),Z111))</f>
        <v>2.476851851851852E-3</v>
      </c>
      <c r="X111" s="59">
        <f t="shared" si="3"/>
        <v>0</v>
      </c>
      <c r="Y111" s="59">
        <f t="shared" si="4"/>
        <v>0</v>
      </c>
      <c r="Z111">
        <f>IF(X111&gt;Y111,X111 - Y111,VLOOKUP(CONCATENATE(Home!$B$2,-4),Comp_Time!$A:$B,2,FALSE))</f>
        <v>2.476851851851852E-3</v>
      </c>
      <c r="AA111">
        <f t="shared" si="5"/>
        <v>0</v>
      </c>
    </row>
    <row r="112" spans="23:27">
      <c r="W112">
        <f>IF(AA112=1, VLOOKUP(CONCATENATE(Home!$B$2,-4),Comp_Time!$A:$B,2,FALSE),IF(Z112&gt; VLOOKUP(CONCATENATE(Home!$B$2,-4),Comp_Time!$A:$B,2,FALSE),VLOOKUP(CONCATENATE(Home!$B$2,-4),Comp_Time!$A:$B,2,FALSE),Z112))</f>
        <v>2.476851851851852E-3</v>
      </c>
      <c r="X112" s="59">
        <f t="shared" si="3"/>
        <v>0</v>
      </c>
      <c r="Y112" s="59">
        <f t="shared" si="4"/>
        <v>0</v>
      </c>
      <c r="Z112">
        <f>IF(X112&gt;Y112,X112 - Y112,VLOOKUP(CONCATENATE(Home!$B$2,-4),Comp_Time!$A:$B,2,FALSE))</f>
        <v>2.476851851851852E-3</v>
      </c>
      <c r="AA112">
        <f t="shared" si="5"/>
        <v>0</v>
      </c>
    </row>
    <row r="113" spans="23:27">
      <c r="W113">
        <f>IF(AA113=1, VLOOKUP(CONCATENATE(Home!$B$2,-4),Comp_Time!$A:$B,2,FALSE),IF(Z113&gt; VLOOKUP(CONCATENATE(Home!$B$2,-4),Comp_Time!$A:$B,2,FALSE),VLOOKUP(CONCATENATE(Home!$B$2,-4),Comp_Time!$A:$B,2,FALSE),Z113))</f>
        <v>2.476851851851852E-3</v>
      </c>
      <c r="X113" s="59">
        <f t="shared" si="3"/>
        <v>0</v>
      </c>
      <c r="Y113" s="59">
        <f t="shared" si="4"/>
        <v>0</v>
      </c>
      <c r="Z113">
        <f>IF(X113&gt;Y113,X113 - Y113,VLOOKUP(CONCATENATE(Home!$B$2,-4),Comp_Time!$A:$B,2,FALSE))</f>
        <v>2.476851851851852E-3</v>
      </c>
      <c r="AA113">
        <f t="shared" si="5"/>
        <v>0</v>
      </c>
    </row>
    <row r="114" spans="23:27">
      <c r="W114">
        <f>IF(AA114=1, VLOOKUP(CONCATENATE(Home!$B$2,-4),Comp_Time!$A:$B,2,FALSE),IF(Z114&gt; VLOOKUP(CONCATENATE(Home!$B$2,-4),Comp_Time!$A:$B,2,FALSE),VLOOKUP(CONCATENATE(Home!$B$2,-4),Comp_Time!$A:$B,2,FALSE),Z114))</f>
        <v>2.476851851851852E-3</v>
      </c>
      <c r="X114" s="59">
        <f t="shared" si="3"/>
        <v>0</v>
      </c>
      <c r="Y114" s="59">
        <f t="shared" si="4"/>
        <v>0</v>
      </c>
      <c r="Z114">
        <f>IF(X114&gt;Y114,X114 - Y114,VLOOKUP(CONCATENATE(Home!$B$2,-4),Comp_Time!$A:$B,2,FALSE))</f>
        <v>2.476851851851852E-3</v>
      </c>
      <c r="AA114">
        <f t="shared" si="5"/>
        <v>0</v>
      </c>
    </row>
    <row r="115" spans="23:27">
      <c r="W115">
        <f>IF(AA115=1, VLOOKUP(CONCATENATE(Home!$B$2,-4),Comp_Time!$A:$B,2,FALSE),IF(Z115&gt; VLOOKUP(CONCATENATE(Home!$B$2,-4),Comp_Time!$A:$B,2,FALSE),VLOOKUP(CONCATENATE(Home!$B$2,-4),Comp_Time!$A:$B,2,FALSE),Z115))</f>
        <v>2.476851851851852E-3</v>
      </c>
      <c r="X115" s="59">
        <f t="shared" si="3"/>
        <v>0</v>
      </c>
      <c r="Y115" s="59">
        <f t="shared" si="4"/>
        <v>0</v>
      </c>
      <c r="Z115">
        <f>IF(X115&gt;Y115,X115 - Y115,VLOOKUP(CONCATENATE(Home!$B$2,-4),Comp_Time!$A:$B,2,FALSE))</f>
        <v>2.476851851851852E-3</v>
      </c>
      <c r="AA115">
        <f t="shared" si="5"/>
        <v>0</v>
      </c>
    </row>
    <row r="116" spans="23:27">
      <c r="W116">
        <f>IF(AA116=1, VLOOKUP(CONCATENATE(Home!$B$2,-4),Comp_Time!$A:$B,2,FALSE),IF(Z116&gt; VLOOKUP(CONCATENATE(Home!$B$2,-4),Comp_Time!$A:$B,2,FALSE),VLOOKUP(CONCATENATE(Home!$B$2,-4),Comp_Time!$A:$B,2,FALSE),Z116))</f>
        <v>2.476851851851852E-3</v>
      </c>
      <c r="X116" s="59">
        <f t="shared" si="3"/>
        <v>0</v>
      </c>
      <c r="Y116" s="59">
        <f t="shared" si="4"/>
        <v>0</v>
      </c>
      <c r="Z116">
        <f>IF(X116&gt;Y116,X116 - Y116,VLOOKUP(CONCATENATE(Home!$B$2,-4),Comp_Time!$A:$B,2,FALSE))</f>
        <v>2.476851851851852E-3</v>
      </c>
      <c r="AA116">
        <f t="shared" si="5"/>
        <v>0</v>
      </c>
    </row>
    <row r="117" spans="23:27">
      <c r="W117">
        <f>IF(AA117=1, VLOOKUP(CONCATENATE(Home!$B$2,-4),Comp_Time!$A:$B,2,FALSE),IF(Z117&gt; VLOOKUP(CONCATENATE(Home!$B$2,-4),Comp_Time!$A:$B,2,FALSE),VLOOKUP(CONCATENATE(Home!$B$2,-4),Comp_Time!$A:$B,2,FALSE),Z117))</f>
        <v>2.476851851851852E-3</v>
      </c>
      <c r="X117" s="59">
        <f t="shared" si="3"/>
        <v>0</v>
      </c>
      <c r="Y117" s="59">
        <f t="shared" si="4"/>
        <v>0</v>
      </c>
      <c r="Z117">
        <f>IF(X117&gt;Y117,X117 - Y117,VLOOKUP(CONCATENATE(Home!$B$2,-4),Comp_Time!$A:$B,2,FALSE))</f>
        <v>2.476851851851852E-3</v>
      </c>
      <c r="AA117">
        <f t="shared" si="5"/>
        <v>0</v>
      </c>
    </row>
    <row r="118" spans="23:27">
      <c r="W118">
        <f>IF(AA118=1, VLOOKUP(CONCATENATE(Home!$B$2,-4),Comp_Time!$A:$B,2,FALSE),IF(Z118&gt; VLOOKUP(CONCATENATE(Home!$B$2,-4),Comp_Time!$A:$B,2,FALSE),VLOOKUP(CONCATENATE(Home!$B$2,-4),Comp_Time!$A:$B,2,FALSE),Z118))</f>
        <v>2.476851851851852E-3</v>
      </c>
      <c r="X118" s="59">
        <f t="shared" si="3"/>
        <v>0</v>
      </c>
      <c r="Y118" s="59">
        <f t="shared" si="4"/>
        <v>0</v>
      </c>
      <c r="Z118">
        <f>IF(X118&gt;Y118,X118 - Y118,VLOOKUP(CONCATENATE(Home!$B$2,-4),Comp_Time!$A:$B,2,FALSE))</f>
        <v>2.476851851851852E-3</v>
      </c>
      <c r="AA118">
        <f t="shared" si="5"/>
        <v>0</v>
      </c>
    </row>
    <row r="119" spans="23:27">
      <c r="W119">
        <f>IF(AA119=1, VLOOKUP(CONCATENATE(Home!$B$2,-4),Comp_Time!$A:$B,2,FALSE),IF(Z119&gt; VLOOKUP(CONCATENATE(Home!$B$2,-4),Comp_Time!$A:$B,2,FALSE),VLOOKUP(CONCATENATE(Home!$B$2,-4),Comp_Time!$A:$B,2,FALSE),Z119))</f>
        <v>2.476851851851852E-3</v>
      </c>
      <c r="X119" s="59">
        <f t="shared" si="3"/>
        <v>0</v>
      </c>
      <c r="Y119" s="59">
        <f t="shared" si="4"/>
        <v>0</v>
      </c>
      <c r="Z119">
        <f>IF(X119&gt;Y119,X119 - Y119,VLOOKUP(CONCATENATE(Home!$B$2,-4),Comp_Time!$A:$B,2,FALSE))</f>
        <v>2.476851851851852E-3</v>
      </c>
      <c r="AA119">
        <f t="shared" si="5"/>
        <v>0</v>
      </c>
    </row>
    <row r="120" spans="23:27">
      <c r="W120">
        <f>IF(AA120=1, VLOOKUP(CONCATENATE(Home!$B$2,-4),Comp_Time!$A:$B,2,FALSE),IF(Z120&gt; VLOOKUP(CONCATENATE(Home!$B$2,-4),Comp_Time!$A:$B,2,FALSE),VLOOKUP(CONCATENATE(Home!$B$2,-4),Comp_Time!$A:$B,2,FALSE),Z120))</f>
        <v>2.476851851851852E-3</v>
      </c>
      <c r="X120" s="59">
        <f t="shared" si="3"/>
        <v>0</v>
      </c>
      <c r="Y120" s="59">
        <f t="shared" si="4"/>
        <v>0</v>
      </c>
      <c r="Z120">
        <f>IF(X120&gt;Y120,X120 - Y120,VLOOKUP(CONCATENATE(Home!$B$2,-4),Comp_Time!$A:$B,2,FALSE))</f>
        <v>2.476851851851852E-3</v>
      </c>
      <c r="AA120">
        <f t="shared" si="5"/>
        <v>0</v>
      </c>
    </row>
    <row r="121" spans="23:27">
      <c r="W121">
        <f>IF(AA121=1, VLOOKUP(CONCATENATE(Home!$B$2,-4),Comp_Time!$A:$B,2,FALSE),IF(Z121&gt; VLOOKUP(CONCATENATE(Home!$B$2,-4),Comp_Time!$A:$B,2,FALSE),VLOOKUP(CONCATENATE(Home!$B$2,-4),Comp_Time!$A:$B,2,FALSE),Z121))</f>
        <v>2.476851851851852E-3</v>
      </c>
      <c r="X121" s="59">
        <f t="shared" si="3"/>
        <v>0</v>
      </c>
      <c r="Y121" s="59">
        <f t="shared" si="4"/>
        <v>0</v>
      </c>
      <c r="Z121">
        <f>IF(X121&gt;Y121,X121 - Y121,VLOOKUP(CONCATENATE(Home!$B$2,-4),Comp_Time!$A:$B,2,FALSE))</f>
        <v>2.476851851851852E-3</v>
      </c>
      <c r="AA121">
        <f t="shared" si="5"/>
        <v>0</v>
      </c>
    </row>
    <row r="122" spans="23:27">
      <c r="W122">
        <f>IF(AA122=1, VLOOKUP(CONCATENATE(Home!$B$2,-4),Comp_Time!$A:$B,2,FALSE),IF(Z122&gt; VLOOKUP(CONCATENATE(Home!$B$2,-4),Comp_Time!$A:$B,2,FALSE),VLOOKUP(CONCATENATE(Home!$B$2,-4),Comp_Time!$A:$B,2,FALSE),Z122))</f>
        <v>2.476851851851852E-3</v>
      </c>
      <c r="X122" s="59">
        <f t="shared" si="3"/>
        <v>0</v>
      </c>
      <c r="Y122" s="59">
        <f t="shared" si="4"/>
        <v>0</v>
      </c>
      <c r="Z122">
        <f>IF(X122&gt;Y122,X122 - Y122,VLOOKUP(CONCATENATE(Home!$B$2,-4),Comp_Time!$A:$B,2,FALSE))</f>
        <v>2.476851851851852E-3</v>
      </c>
      <c r="AA122">
        <f t="shared" si="5"/>
        <v>0</v>
      </c>
    </row>
    <row r="123" spans="23:27">
      <c r="W123">
        <f>IF(AA123=1, VLOOKUP(CONCATENATE(Home!$B$2,-4),Comp_Time!$A:$B,2,FALSE),IF(Z123&gt; VLOOKUP(CONCATENATE(Home!$B$2,-4),Comp_Time!$A:$B,2,FALSE),VLOOKUP(CONCATENATE(Home!$B$2,-4),Comp_Time!$A:$B,2,FALSE),Z123))</f>
        <v>2.476851851851852E-3</v>
      </c>
      <c r="X123" s="59">
        <f t="shared" si="3"/>
        <v>0</v>
      </c>
      <c r="Y123" s="59">
        <f t="shared" si="4"/>
        <v>0</v>
      </c>
      <c r="Z123">
        <f>IF(X123&gt;Y123,X123 - Y123,VLOOKUP(CONCATENATE(Home!$B$2,-4),Comp_Time!$A:$B,2,FALSE))</f>
        <v>2.476851851851852E-3</v>
      </c>
      <c r="AA123">
        <f t="shared" si="5"/>
        <v>0</v>
      </c>
    </row>
    <row r="124" spans="23:27">
      <c r="W124">
        <f>IF(AA124=1, VLOOKUP(CONCATENATE(Home!$B$2,-4),Comp_Time!$A:$B,2,FALSE),IF(Z124&gt; VLOOKUP(CONCATENATE(Home!$B$2,-4),Comp_Time!$A:$B,2,FALSE),VLOOKUP(CONCATENATE(Home!$B$2,-4),Comp_Time!$A:$B,2,FALSE),Z124))</f>
        <v>2.476851851851852E-3</v>
      </c>
      <c r="X124" s="59">
        <f t="shared" si="3"/>
        <v>0</v>
      </c>
      <c r="Y124" s="59">
        <f t="shared" si="4"/>
        <v>0</v>
      </c>
      <c r="Z124">
        <f>IF(X124&gt;Y124,X124 - Y124,VLOOKUP(CONCATENATE(Home!$B$2,-4),Comp_Time!$A:$B,2,FALSE))</f>
        <v>2.476851851851852E-3</v>
      </c>
      <c r="AA124">
        <f t="shared" si="5"/>
        <v>0</v>
      </c>
    </row>
    <row r="125" spans="23:27">
      <c r="W125">
        <f>IF(AA125=1, VLOOKUP(CONCATENATE(Home!$B$2,-4),Comp_Time!$A:$B,2,FALSE),IF(Z125&gt; VLOOKUP(CONCATENATE(Home!$B$2,-4),Comp_Time!$A:$B,2,FALSE),VLOOKUP(CONCATENATE(Home!$B$2,-4),Comp_Time!$A:$B,2,FALSE),Z125))</f>
        <v>2.476851851851852E-3</v>
      </c>
      <c r="X125" s="59">
        <f t="shared" si="3"/>
        <v>0</v>
      </c>
      <c r="Y125" s="59">
        <f t="shared" si="4"/>
        <v>0</v>
      </c>
      <c r="Z125">
        <f>IF(X125&gt;Y125,X125 - Y125,VLOOKUP(CONCATENATE(Home!$B$2,-4),Comp_Time!$A:$B,2,FALSE))</f>
        <v>2.476851851851852E-3</v>
      </c>
      <c r="AA125">
        <f t="shared" si="5"/>
        <v>0</v>
      </c>
    </row>
    <row r="126" spans="23:27">
      <c r="W126">
        <f>IF(AA126=1, VLOOKUP(CONCATENATE(Home!$B$2,-4),Comp_Time!$A:$B,2,FALSE),IF(Z126&gt; VLOOKUP(CONCATENATE(Home!$B$2,-4),Comp_Time!$A:$B,2,FALSE),VLOOKUP(CONCATENATE(Home!$B$2,-4),Comp_Time!$A:$B,2,FALSE),Z126))</f>
        <v>2.476851851851852E-3</v>
      </c>
      <c r="X126" s="59">
        <f t="shared" si="3"/>
        <v>0</v>
      </c>
      <c r="Y126" s="59">
        <f t="shared" si="4"/>
        <v>0</v>
      </c>
      <c r="Z126">
        <f>IF(X126&gt;Y126,X126 - Y126,VLOOKUP(CONCATENATE(Home!$B$2,-4),Comp_Time!$A:$B,2,FALSE))</f>
        <v>2.476851851851852E-3</v>
      </c>
      <c r="AA126">
        <f t="shared" si="5"/>
        <v>0</v>
      </c>
    </row>
    <row r="127" spans="23:27">
      <c r="W127">
        <f>IF(AA127=1, VLOOKUP(CONCATENATE(Home!$B$2,-4),Comp_Time!$A:$B,2,FALSE),IF(Z127&gt; VLOOKUP(CONCATENATE(Home!$B$2,-4),Comp_Time!$A:$B,2,FALSE),VLOOKUP(CONCATENATE(Home!$B$2,-4),Comp_Time!$A:$B,2,FALSE),Z127))</f>
        <v>2.476851851851852E-3</v>
      </c>
      <c r="X127" s="59">
        <f t="shared" si="3"/>
        <v>0</v>
      </c>
      <c r="Y127" s="59">
        <f t="shared" si="4"/>
        <v>0</v>
      </c>
      <c r="Z127">
        <f>IF(X127&gt;Y127,X127 - Y127,VLOOKUP(CONCATENATE(Home!$B$2,-4),Comp_Time!$A:$B,2,FALSE))</f>
        <v>2.476851851851852E-3</v>
      </c>
      <c r="AA127">
        <f t="shared" si="5"/>
        <v>0</v>
      </c>
    </row>
    <row r="128" spans="23:27">
      <c r="W128">
        <f>IF(AA128=1, VLOOKUP(CONCATENATE(Home!$B$2,-4),Comp_Time!$A:$B,2,FALSE),IF(Z128&gt; VLOOKUP(CONCATENATE(Home!$B$2,-4),Comp_Time!$A:$B,2,FALSE),VLOOKUP(CONCATENATE(Home!$B$2,-4),Comp_Time!$A:$B,2,FALSE),Z128))</f>
        <v>2.476851851851852E-3</v>
      </c>
      <c r="X128" s="59">
        <f t="shared" si="3"/>
        <v>0</v>
      </c>
      <c r="Y128" s="59">
        <f t="shared" si="4"/>
        <v>0</v>
      </c>
      <c r="Z128">
        <f>IF(X128&gt;Y128,X128 - Y128,VLOOKUP(CONCATENATE(Home!$B$2,-4),Comp_Time!$A:$B,2,FALSE))</f>
        <v>2.476851851851852E-3</v>
      </c>
      <c r="AA128">
        <f t="shared" si="5"/>
        <v>0</v>
      </c>
    </row>
    <row r="129" spans="23:27">
      <c r="W129">
        <f>IF(AA129=1, VLOOKUP(CONCATENATE(Home!$B$2,-4),Comp_Time!$A:$B,2,FALSE),IF(Z129&gt; VLOOKUP(CONCATENATE(Home!$B$2,-4),Comp_Time!$A:$B,2,FALSE),VLOOKUP(CONCATENATE(Home!$B$2,-4),Comp_Time!$A:$B,2,FALSE),Z129))</f>
        <v>2.476851851851852E-3</v>
      </c>
      <c r="X129" s="59">
        <f t="shared" si="3"/>
        <v>0</v>
      </c>
      <c r="Y129" s="59">
        <f t="shared" si="4"/>
        <v>0</v>
      </c>
      <c r="Z129">
        <f>IF(X129&gt;Y129,X129 - Y129,VLOOKUP(CONCATENATE(Home!$B$2,-4),Comp_Time!$A:$B,2,FALSE))</f>
        <v>2.476851851851852E-3</v>
      </c>
      <c r="AA129">
        <f t="shared" si="5"/>
        <v>0</v>
      </c>
    </row>
    <row r="130" spans="23:27">
      <c r="W130">
        <f>IF(AA130=1, VLOOKUP(CONCATENATE(Home!$B$2,-4),Comp_Time!$A:$B,2,FALSE),IF(Z130&gt; VLOOKUP(CONCATENATE(Home!$B$2,-4),Comp_Time!$A:$B,2,FALSE),VLOOKUP(CONCATENATE(Home!$B$2,-4),Comp_Time!$A:$B,2,FALSE),Z130))</f>
        <v>2.476851851851852E-3</v>
      </c>
      <c r="X130" s="59">
        <f t="shared" si="3"/>
        <v>0</v>
      </c>
      <c r="Y130" s="59">
        <f t="shared" si="4"/>
        <v>0</v>
      </c>
      <c r="Z130">
        <f>IF(X130&gt;Y130,X130 - Y130,VLOOKUP(CONCATENATE(Home!$B$2,-4),Comp_Time!$A:$B,2,FALSE))</f>
        <v>2.476851851851852E-3</v>
      </c>
      <c r="AA130">
        <f t="shared" si="5"/>
        <v>0</v>
      </c>
    </row>
    <row r="131" spans="23:27">
      <c r="W131">
        <f>IF(AA131=1, VLOOKUP(CONCATENATE(Home!$B$2,-4),Comp_Time!$A:$B,2,FALSE),IF(Z131&gt; VLOOKUP(CONCATENATE(Home!$B$2,-4),Comp_Time!$A:$B,2,FALSE),VLOOKUP(CONCATENATE(Home!$B$2,-4),Comp_Time!$A:$B,2,FALSE),Z131))</f>
        <v>2.476851851851852E-3</v>
      </c>
      <c r="X131" s="59">
        <f t="shared" ref="X131:X194" si="6">TIME(HOUR(D131),MINUTE(D131),SECOND(D131))</f>
        <v>0</v>
      </c>
      <c r="Y131" s="59">
        <f t="shared" ref="Y131:Y194" si="7">TIME(HOUR(C131),MINUTE(C131),SECOND(C131))</f>
        <v>0</v>
      </c>
      <c r="Z131">
        <f>IF(X131&gt;Y131,X131 - Y131,VLOOKUP(CONCATENATE(Home!$B$2,-4),Comp_Time!$A:$B,2,FALSE))</f>
        <v>2.476851851851852E-3</v>
      </c>
      <c r="AA131">
        <f t="shared" ref="AA131:AA194" si="8">IF(DATE(YEAR(C131),MONTH(C131),DAY(C131))=DATE(YEAR(D131),MONTH(D131),DAY(D131)),0,1)</f>
        <v>0</v>
      </c>
    </row>
    <row r="132" spans="23:27">
      <c r="W132">
        <f>IF(AA132=1, VLOOKUP(CONCATENATE(Home!$B$2,-4),Comp_Time!$A:$B,2,FALSE),IF(Z132&gt; VLOOKUP(CONCATENATE(Home!$B$2,-4),Comp_Time!$A:$B,2,FALSE),VLOOKUP(CONCATENATE(Home!$B$2,-4),Comp_Time!$A:$B,2,FALSE),Z132))</f>
        <v>2.476851851851852E-3</v>
      </c>
      <c r="X132" s="59">
        <f t="shared" si="6"/>
        <v>0</v>
      </c>
      <c r="Y132" s="59">
        <f t="shared" si="7"/>
        <v>0</v>
      </c>
      <c r="Z132">
        <f>IF(X132&gt;Y132,X132 - Y132,VLOOKUP(CONCATENATE(Home!$B$2,-4),Comp_Time!$A:$B,2,FALSE))</f>
        <v>2.476851851851852E-3</v>
      </c>
      <c r="AA132">
        <f t="shared" si="8"/>
        <v>0</v>
      </c>
    </row>
    <row r="133" spans="23:27">
      <c r="W133">
        <f>IF(AA133=1, VLOOKUP(CONCATENATE(Home!$B$2,-4),Comp_Time!$A:$B,2,FALSE),IF(Z133&gt; VLOOKUP(CONCATENATE(Home!$B$2,-4),Comp_Time!$A:$B,2,FALSE),VLOOKUP(CONCATENATE(Home!$B$2,-4),Comp_Time!$A:$B,2,FALSE),Z133))</f>
        <v>2.476851851851852E-3</v>
      </c>
      <c r="X133" s="59">
        <f t="shared" si="6"/>
        <v>0</v>
      </c>
      <c r="Y133" s="59">
        <f t="shared" si="7"/>
        <v>0</v>
      </c>
      <c r="Z133">
        <f>IF(X133&gt;Y133,X133 - Y133,VLOOKUP(CONCATENATE(Home!$B$2,-4),Comp_Time!$A:$B,2,FALSE))</f>
        <v>2.476851851851852E-3</v>
      </c>
      <c r="AA133">
        <f t="shared" si="8"/>
        <v>0</v>
      </c>
    </row>
    <row r="134" spans="23:27">
      <c r="W134">
        <f>IF(AA134=1, VLOOKUP(CONCATENATE(Home!$B$2,-4),Comp_Time!$A:$B,2,FALSE),IF(Z134&gt; VLOOKUP(CONCATENATE(Home!$B$2,-4),Comp_Time!$A:$B,2,FALSE),VLOOKUP(CONCATENATE(Home!$B$2,-4),Comp_Time!$A:$B,2,FALSE),Z134))</f>
        <v>2.476851851851852E-3</v>
      </c>
      <c r="X134" s="59">
        <f t="shared" si="6"/>
        <v>0</v>
      </c>
      <c r="Y134" s="59">
        <f t="shared" si="7"/>
        <v>0</v>
      </c>
      <c r="Z134">
        <f>IF(X134&gt;Y134,X134 - Y134,VLOOKUP(CONCATENATE(Home!$B$2,-4),Comp_Time!$A:$B,2,FALSE))</f>
        <v>2.476851851851852E-3</v>
      </c>
      <c r="AA134">
        <f t="shared" si="8"/>
        <v>0</v>
      </c>
    </row>
    <row r="135" spans="23:27">
      <c r="W135">
        <f>IF(AA135=1, VLOOKUP(CONCATENATE(Home!$B$2,-4),Comp_Time!$A:$B,2,FALSE),IF(Z135&gt; VLOOKUP(CONCATENATE(Home!$B$2,-4),Comp_Time!$A:$B,2,FALSE),VLOOKUP(CONCATENATE(Home!$B$2,-4),Comp_Time!$A:$B,2,FALSE),Z135))</f>
        <v>2.476851851851852E-3</v>
      </c>
      <c r="X135" s="59">
        <f t="shared" si="6"/>
        <v>0</v>
      </c>
      <c r="Y135" s="59">
        <f t="shared" si="7"/>
        <v>0</v>
      </c>
      <c r="Z135">
        <f>IF(X135&gt;Y135,X135 - Y135,VLOOKUP(CONCATENATE(Home!$B$2,-4),Comp_Time!$A:$B,2,FALSE))</f>
        <v>2.476851851851852E-3</v>
      </c>
      <c r="AA135">
        <f t="shared" si="8"/>
        <v>0</v>
      </c>
    </row>
    <row r="136" spans="23:27">
      <c r="W136">
        <f>IF(AA136=1, VLOOKUP(CONCATENATE(Home!$B$2,-4),Comp_Time!$A:$B,2,FALSE),IF(Z136&gt; VLOOKUP(CONCATENATE(Home!$B$2,-4),Comp_Time!$A:$B,2,FALSE),VLOOKUP(CONCATENATE(Home!$B$2,-4),Comp_Time!$A:$B,2,FALSE),Z136))</f>
        <v>2.476851851851852E-3</v>
      </c>
      <c r="X136" s="59">
        <f t="shared" si="6"/>
        <v>0</v>
      </c>
      <c r="Y136" s="59">
        <f t="shared" si="7"/>
        <v>0</v>
      </c>
      <c r="Z136">
        <f>IF(X136&gt;Y136,X136 - Y136,VLOOKUP(CONCATENATE(Home!$B$2,-4),Comp_Time!$A:$B,2,FALSE))</f>
        <v>2.476851851851852E-3</v>
      </c>
      <c r="AA136">
        <f t="shared" si="8"/>
        <v>0</v>
      </c>
    </row>
    <row r="137" spans="23:27">
      <c r="W137">
        <f>IF(AA137=1, VLOOKUP(CONCATENATE(Home!$B$2,-4),Comp_Time!$A:$B,2,FALSE),IF(Z137&gt; VLOOKUP(CONCATENATE(Home!$B$2,-4),Comp_Time!$A:$B,2,FALSE),VLOOKUP(CONCATENATE(Home!$B$2,-4),Comp_Time!$A:$B,2,FALSE),Z137))</f>
        <v>2.476851851851852E-3</v>
      </c>
      <c r="X137" s="59">
        <f t="shared" si="6"/>
        <v>0</v>
      </c>
      <c r="Y137" s="59">
        <f t="shared" si="7"/>
        <v>0</v>
      </c>
      <c r="Z137">
        <f>IF(X137&gt;Y137,X137 - Y137,VLOOKUP(CONCATENATE(Home!$B$2,-4),Comp_Time!$A:$B,2,FALSE))</f>
        <v>2.476851851851852E-3</v>
      </c>
      <c r="AA137">
        <f t="shared" si="8"/>
        <v>0</v>
      </c>
    </row>
    <row r="138" spans="23:27">
      <c r="W138">
        <f>IF(AA138=1, VLOOKUP(CONCATENATE(Home!$B$2,-4),Comp_Time!$A:$B,2,FALSE),IF(Z138&gt; VLOOKUP(CONCATENATE(Home!$B$2,-4),Comp_Time!$A:$B,2,FALSE),VLOOKUP(CONCATENATE(Home!$B$2,-4),Comp_Time!$A:$B,2,FALSE),Z138))</f>
        <v>2.476851851851852E-3</v>
      </c>
      <c r="X138" s="59">
        <f t="shared" si="6"/>
        <v>0</v>
      </c>
      <c r="Y138" s="59">
        <f t="shared" si="7"/>
        <v>0</v>
      </c>
      <c r="Z138">
        <f>IF(X138&gt;Y138,X138 - Y138,VLOOKUP(CONCATENATE(Home!$B$2,-4),Comp_Time!$A:$B,2,FALSE))</f>
        <v>2.476851851851852E-3</v>
      </c>
      <c r="AA138">
        <f t="shared" si="8"/>
        <v>0</v>
      </c>
    </row>
    <row r="139" spans="23:27">
      <c r="W139">
        <f>IF(AA139=1, VLOOKUP(CONCATENATE(Home!$B$2,-4),Comp_Time!$A:$B,2,FALSE),IF(Z139&gt; VLOOKUP(CONCATENATE(Home!$B$2,-4),Comp_Time!$A:$B,2,FALSE),VLOOKUP(CONCATENATE(Home!$B$2,-4),Comp_Time!$A:$B,2,FALSE),Z139))</f>
        <v>2.476851851851852E-3</v>
      </c>
      <c r="X139" s="59">
        <f t="shared" si="6"/>
        <v>0</v>
      </c>
      <c r="Y139" s="59">
        <f t="shared" si="7"/>
        <v>0</v>
      </c>
      <c r="Z139">
        <f>IF(X139&gt;Y139,X139 - Y139,VLOOKUP(CONCATENATE(Home!$B$2,-4),Comp_Time!$A:$B,2,FALSE))</f>
        <v>2.476851851851852E-3</v>
      </c>
      <c r="AA139">
        <f t="shared" si="8"/>
        <v>0</v>
      </c>
    </row>
    <row r="140" spans="23:27">
      <c r="W140">
        <f>IF(AA140=1, VLOOKUP(CONCATENATE(Home!$B$2,-4),Comp_Time!$A:$B,2,FALSE),IF(Z140&gt; VLOOKUP(CONCATENATE(Home!$B$2,-4),Comp_Time!$A:$B,2,FALSE),VLOOKUP(CONCATENATE(Home!$B$2,-4),Comp_Time!$A:$B,2,FALSE),Z140))</f>
        <v>2.476851851851852E-3</v>
      </c>
      <c r="X140" s="59">
        <f t="shared" si="6"/>
        <v>0</v>
      </c>
      <c r="Y140" s="59">
        <f t="shared" si="7"/>
        <v>0</v>
      </c>
      <c r="Z140">
        <f>IF(X140&gt;Y140,X140 - Y140,VLOOKUP(CONCATENATE(Home!$B$2,-4),Comp_Time!$A:$B,2,FALSE))</f>
        <v>2.476851851851852E-3</v>
      </c>
      <c r="AA140">
        <f t="shared" si="8"/>
        <v>0</v>
      </c>
    </row>
    <row r="141" spans="23:27">
      <c r="W141">
        <f>IF(AA141=1, VLOOKUP(CONCATENATE(Home!$B$2,-4),Comp_Time!$A:$B,2,FALSE),IF(Z141&gt; VLOOKUP(CONCATENATE(Home!$B$2,-4),Comp_Time!$A:$B,2,FALSE),VLOOKUP(CONCATENATE(Home!$B$2,-4),Comp_Time!$A:$B,2,FALSE),Z141))</f>
        <v>2.476851851851852E-3</v>
      </c>
      <c r="X141" s="59">
        <f t="shared" si="6"/>
        <v>0</v>
      </c>
      <c r="Y141" s="59">
        <f t="shared" si="7"/>
        <v>0</v>
      </c>
      <c r="Z141">
        <f>IF(X141&gt;Y141,X141 - Y141,VLOOKUP(CONCATENATE(Home!$B$2,-4),Comp_Time!$A:$B,2,FALSE))</f>
        <v>2.476851851851852E-3</v>
      </c>
      <c r="AA141">
        <f t="shared" si="8"/>
        <v>0</v>
      </c>
    </row>
    <row r="142" spans="23:27">
      <c r="W142">
        <f>IF(AA142=1, VLOOKUP(CONCATENATE(Home!$B$2,-4),Comp_Time!$A:$B,2,FALSE),IF(Z142&gt; VLOOKUP(CONCATENATE(Home!$B$2,-4),Comp_Time!$A:$B,2,FALSE),VLOOKUP(CONCATENATE(Home!$B$2,-4),Comp_Time!$A:$B,2,FALSE),Z142))</f>
        <v>2.476851851851852E-3</v>
      </c>
      <c r="X142" s="59">
        <f t="shared" si="6"/>
        <v>0</v>
      </c>
      <c r="Y142" s="59">
        <f t="shared" si="7"/>
        <v>0</v>
      </c>
      <c r="Z142">
        <f>IF(X142&gt;Y142,X142 - Y142,VLOOKUP(CONCATENATE(Home!$B$2,-4),Comp_Time!$A:$B,2,FALSE))</f>
        <v>2.476851851851852E-3</v>
      </c>
      <c r="AA142">
        <f t="shared" si="8"/>
        <v>0</v>
      </c>
    </row>
    <row r="143" spans="23:27">
      <c r="W143">
        <f>IF(AA143=1, VLOOKUP(CONCATENATE(Home!$B$2,-4),Comp_Time!$A:$B,2,FALSE),IF(Z143&gt; VLOOKUP(CONCATENATE(Home!$B$2,-4),Comp_Time!$A:$B,2,FALSE),VLOOKUP(CONCATENATE(Home!$B$2,-4),Comp_Time!$A:$B,2,FALSE),Z143))</f>
        <v>2.476851851851852E-3</v>
      </c>
      <c r="X143" s="59">
        <f t="shared" si="6"/>
        <v>0</v>
      </c>
      <c r="Y143" s="59">
        <f t="shared" si="7"/>
        <v>0</v>
      </c>
      <c r="Z143">
        <f>IF(X143&gt;Y143,X143 - Y143,VLOOKUP(CONCATENATE(Home!$B$2,-4),Comp_Time!$A:$B,2,FALSE))</f>
        <v>2.476851851851852E-3</v>
      </c>
      <c r="AA143">
        <f t="shared" si="8"/>
        <v>0</v>
      </c>
    </row>
    <row r="144" spans="23:27">
      <c r="W144">
        <f>IF(AA144=1, VLOOKUP(CONCATENATE(Home!$B$2,-4),Comp_Time!$A:$B,2,FALSE),IF(Z144&gt; VLOOKUP(CONCATENATE(Home!$B$2,-4),Comp_Time!$A:$B,2,FALSE),VLOOKUP(CONCATENATE(Home!$B$2,-4),Comp_Time!$A:$B,2,FALSE),Z144))</f>
        <v>2.476851851851852E-3</v>
      </c>
      <c r="X144" s="59">
        <f t="shared" si="6"/>
        <v>0</v>
      </c>
      <c r="Y144" s="59">
        <f t="shared" si="7"/>
        <v>0</v>
      </c>
      <c r="Z144">
        <f>IF(X144&gt;Y144,X144 - Y144,VLOOKUP(CONCATENATE(Home!$B$2,-4),Comp_Time!$A:$B,2,FALSE))</f>
        <v>2.476851851851852E-3</v>
      </c>
      <c r="AA144">
        <f t="shared" si="8"/>
        <v>0</v>
      </c>
    </row>
    <row r="145" spans="23:27">
      <c r="W145">
        <f>IF(AA145=1, VLOOKUP(CONCATENATE(Home!$B$2,-4),Comp_Time!$A:$B,2,FALSE),IF(Z145&gt; VLOOKUP(CONCATENATE(Home!$B$2,-4),Comp_Time!$A:$B,2,FALSE),VLOOKUP(CONCATENATE(Home!$B$2,-4),Comp_Time!$A:$B,2,FALSE),Z145))</f>
        <v>2.476851851851852E-3</v>
      </c>
      <c r="X145" s="59">
        <f t="shared" si="6"/>
        <v>0</v>
      </c>
      <c r="Y145" s="59">
        <f t="shared" si="7"/>
        <v>0</v>
      </c>
      <c r="Z145">
        <f>IF(X145&gt;Y145,X145 - Y145,VLOOKUP(CONCATENATE(Home!$B$2,-4),Comp_Time!$A:$B,2,FALSE))</f>
        <v>2.476851851851852E-3</v>
      </c>
      <c r="AA145">
        <f t="shared" si="8"/>
        <v>0</v>
      </c>
    </row>
    <row r="146" spans="23:27">
      <c r="W146">
        <f>IF(AA146=1, VLOOKUP(CONCATENATE(Home!$B$2,-4),Comp_Time!$A:$B,2,FALSE),IF(Z146&gt; VLOOKUP(CONCATENATE(Home!$B$2,-4),Comp_Time!$A:$B,2,FALSE),VLOOKUP(CONCATENATE(Home!$B$2,-4),Comp_Time!$A:$B,2,FALSE),Z146))</f>
        <v>2.476851851851852E-3</v>
      </c>
      <c r="X146" s="59">
        <f t="shared" si="6"/>
        <v>0</v>
      </c>
      <c r="Y146" s="59">
        <f t="shared" si="7"/>
        <v>0</v>
      </c>
      <c r="Z146">
        <f>IF(X146&gt;Y146,X146 - Y146,VLOOKUP(CONCATENATE(Home!$B$2,-4),Comp_Time!$A:$B,2,FALSE))</f>
        <v>2.476851851851852E-3</v>
      </c>
      <c r="AA146">
        <f t="shared" si="8"/>
        <v>0</v>
      </c>
    </row>
    <row r="147" spans="23:27">
      <c r="W147">
        <f>IF(AA147=1, VLOOKUP(CONCATENATE(Home!$B$2,-4),Comp_Time!$A:$B,2,FALSE),IF(Z147&gt; VLOOKUP(CONCATENATE(Home!$B$2,-4),Comp_Time!$A:$B,2,FALSE),VLOOKUP(CONCATENATE(Home!$B$2,-4),Comp_Time!$A:$B,2,FALSE),Z147))</f>
        <v>2.476851851851852E-3</v>
      </c>
      <c r="X147" s="59">
        <f t="shared" si="6"/>
        <v>0</v>
      </c>
      <c r="Y147" s="59">
        <f t="shared" si="7"/>
        <v>0</v>
      </c>
      <c r="Z147">
        <f>IF(X147&gt;Y147,X147 - Y147,VLOOKUP(CONCATENATE(Home!$B$2,-4),Comp_Time!$A:$B,2,FALSE))</f>
        <v>2.476851851851852E-3</v>
      </c>
      <c r="AA147">
        <f t="shared" si="8"/>
        <v>0</v>
      </c>
    </row>
    <row r="148" spans="23:27">
      <c r="W148">
        <f>IF(AA148=1, VLOOKUP(CONCATENATE(Home!$B$2,-4),Comp_Time!$A:$B,2,FALSE),IF(Z148&gt; VLOOKUP(CONCATENATE(Home!$B$2,-4),Comp_Time!$A:$B,2,FALSE),VLOOKUP(CONCATENATE(Home!$B$2,-4),Comp_Time!$A:$B,2,FALSE),Z148))</f>
        <v>2.476851851851852E-3</v>
      </c>
      <c r="X148" s="59">
        <f t="shared" si="6"/>
        <v>0</v>
      </c>
      <c r="Y148" s="59">
        <f t="shared" si="7"/>
        <v>0</v>
      </c>
      <c r="Z148">
        <f>IF(X148&gt;Y148,X148 - Y148,VLOOKUP(CONCATENATE(Home!$B$2,-4),Comp_Time!$A:$B,2,FALSE))</f>
        <v>2.476851851851852E-3</v>
      </c>
      <c r="AA148">
        <f t="shared" si="8"/>
        <v>0</v>
      </c>
    </row>
    <row r="149" spans="23:27">
      <c r="W149">
        <f>IF(AA149=1, VLOOKUP(CONCATENATE(Home!$B$2,-4),Comp_Time!$A:$B,2,FALSE),IF(Z149&gt; VLOOKUP(CONCATENATE(Home!$B$2,-4),Comp_Time!$A:$B,2,FALSE),VLOOKUP(CONCATENATE(Home!$B$2,-4),Comp_Time!$A:$B,2,FALSE),Z149))</f>
        <v>2.476851851851852E-3</v>
      </c>
      <c r="X149" s="59">
        <f t="shared" si="6"/>
        <v>0</v>
      </c>
      <c r="Y149" s="59">
        <f t="shared" si="7"/>
        <v>0</v>
      </c>
      <c r="Z149">
        <f>IF(X149&gt;Y149,X149 - Y149,VLOOKUP(CONCATENATE(Home!$B$2,-4),Comp_Time!$A:$B,2,FALSE))</f>
        <v>2.476851851851852E-3</v>
      </c>
      <c r="AA149">
        <f t="shared" si="8"/>
        <v>0</v>
      </c>
    </row>
    <row r="150" spans="23:27">
      <c r="W150">
        <f>IF(AA150=1, VLOOKUP(CONCATENATE(Home!$B$2,-4),Comp_Time!$A:$B,2,FALSE),IF(Z150&gt; VLOOKUP(CONCATENATE(Home!$B$2,-4),Comp_Time!$A:$B,2,FALSE),VLOOKUP(CONCATENATE(Home!$B$2,-4),Comp_Time!$A:$B,2,FALSE),Z150))</f>
        <v>2.476851851851852E-3</v>
      </c>
      <c r="X150" s="59">
        <f t="shared" si="6"/>
        <v>0</v>
      </c>
      <c r="Y150" s="59">
        <f t="shared" si="7"/>
        <v>0</v>
      </c>
      <c r="Z150">
        <f>IF(X150&gt;Y150,X150 - Y150,VLOOKUP(CONCATENATE(Home!$B$2,-4),Comp_Time!$A:$B,2,FALSE))</f>
        <v>2.476851851851852E-3</v>
      </c>
      <c r="AA150">
        <f t="shared" si="8"/>
        <v>0</v>
      </c>
    </row>
    <row r="151" spans="23:27">
      <c r="W151">
        <f>IF(AA151=1, VLOOKUP(CONCATENATE(Home!$B$2,-4),Comp_Time!$A:$B,2,FALSE),IF(Z151&gt; VLOOKUP(CONCATENATE(Home!$B$2,-4),Comp_Time!$A:$B,2,FALSE),VLOOKUP(CONCATENATE(Home!$B$2,-4),Comp_Time!$A:$B,2,FALSE),Z151))</f>
        <v>2.476851851851852E-3</v>
      </c>
      <c r="X151" s="59">
        <f t="shared" si="6"/>
        <v>0</v>
      </c>
      <c r="Y151" s="59">
        <f t="shared" si="7"/>
        <v>0</v>
      </c>
      <c r="Z151">
        <f>IF(X151&gt;Y151,X151 - Y151,VLOOKUP(CONCATENATE(Home!$B$2,-4),Comp_Time!$A:$B,2,FALSE))</f>
        <v>2.476851851851852E-3</v>
      </c>
      <c r="AA151">
        <f t="shared" si="8"/>
        <v>0</v>
      </c>
    </row>
    <row r="152" spans="23:27">
      <c r="W152">
        <f>IF(AA152=1, VLOOKUP(CONCATENATE(Home!$B$2,-4),Comp_Time!$A:$B,2,FALSE),IF(Z152&gt; VLOOKUP(CONCATENATE(Home!$B$2,-4),Comp_Time!$A:$B,2,FALSE),VLOOKUP(CONCATENATE(Home!$B$2,-4),Comp_Time!$A:$B,2,FALSE),Z152))</f>
        <v>2.476851851851852E-3</v>
      </c>
      <c r="X152" s="59">
        <f t="shared" si="6"/>
        <v>0</v>
      </c>
      <c r="Y152" s="59">
        <f t="shared" si="7"/>
        <v>0</v>
      </c>
      <c r="Z152">
        <f>IF(X152&gt;Y152,X152 - Y152,VLOOKUP(CONCATENATE(Home!$B$2,-4),Comp_Time!$A:$B,2,FALSE))</f>
        <v>2.476851851851852E-3</v>
      </c>
      <c r="AA152">
        <f t="shared" si="8"/>
        <v>0</v>
      </c>
    </row>
    <row r="153" spans="23:27">
      <c r="W153">
        <f>IF(AA153=1, VLOOKUP(CONCATENATE(Home!$B$2,-4),Comp_Time!$A:$B,2,FALSE),IF(Z153&gt; VLOOKUP(CONCATENATE(Home!$B$2,-4),Comp_Time!$A:$B,2,FALSE),VLOOKUP(CONCATENATE(Home!$B$2,-4),Comp_Time!$A:$B,2,FALSE),Z153))</f>
        <v>2.476851851851852E-3</v>
      </c>
      <c r="X153" s="59">
        <f t="shared" si="6"/>
        <v>0</v>
      </c>
      <c r="Y153" s="59">
        <f t="shared" si="7"/>
        <v>0</v>
      </c>
      <c r="Z153">
        <f>IF(X153&gt;Y153,X153 - Y153,VLOOKUP(CONCATENATE(Home!$B$2,-4),Comp_Time!$A:$B,2,FALSE))</f>
        <v>2.476851851851852E-3</v>
      </c>
      <c r="AA153">
        <f t="shared" si="8"/>
        <v>0</v>
      </c>
    </row>
    <row r="154" spans="23:27">
      <c r="W154">
        <f>IF(AA154=1, VLOOKUP(CONCATENATE(Home!$B$2,-4),Comp_Time!$A:$B,2,FALSE),IF(Z154&gt; VLOOKUP(CONCATENATE(Home!$B$2,-4),Comp_Time!$A:$B,2,FALSE),VLOOKUP(CONCATENATE(Home!$B$2,-4),Comp_Time!$A:$B,2,FALSE),Z154))</f>
        <v>2.476851851851852E-3</v>
      </c>
      <c r="X154" s="59">
        <f t="shared" si="6"/>
        <v>0</v>
      </c>
      <c r="Y154" s="59">
        <f t="shared" si="7"/>
        <v>0</v>
      </c>
      <c r="Z154">
        <f>IF(X154&gt;Y154,X154 - Y154,VLOOKUP(CONCATENATE(Home!$B$2,-4),Comp_Time!$A:$B,2,FALSE))</f>
        <v>2.476851851851852E-3</v>
      </c>
      <c r="AA154">
        <f t="shared" si="8"/>
        <v>0</v>
      </c>
    </row>
    <row r="155" spans="23:27">
      <c r="W155">
        <f>IF(AA155=1, VLOOKUP(CONCATENATE(Home!$B$2,-4),Comp_Time!$A:$B,2,FALSE),IF(Z155&gt; VLOOKUP(CONCATENATE(Home!$B$2,-4),Comp_Time!$A:$B,2,FALSE),VLOOKUP(CONCATENATE(Home!$B$2,-4),Comp_Time!$A:$B,2,FALSE),Z155))</f>
        <v>2.476851851851852E-3</v>
      </c>
      <c r="X155" s="59">
        <f t="shared" si="6"/>
        <v>0</v>
      </c>
      <c r="Y155" s="59">
        <f t="shared" si="7"/>
        <v>0</v>
      </c>
      <c r="Z155">
        <f>IF(X155&gt;Y155,X155 - Y155,VLOOKUP(CONCATENATE(Home!$B$2,-4),Comp_Time!$A:$B,2,FALSE))</f>
        <v>2.476851851851852E-3</v>
      </c>
      <c r="AA155">
        <f t="shared" si="8"/>
        <v>0</v>
      </c>
    </row>
    <row r="156" spans="23:27">
      <c r="W156">
        <f>IF(AA156=1, VLOOKUP(CONCATENATE(Home!$B$2,-4),Comp_Time!$A:$B,2,FALSE),IF(Z156&gt; VLOOKUP(CONCATENATE(Home!$B$2,-4),Comp_Time!$A:$B,2,FALSE),VLOOKUP(CONCATENATE(Home!$B$2,-4),Comp_Time!$A:$B,2,FALSE),Z156))</f>
        <v>2.476851851851852E-3</v>
      </c>
      <c r="X156" s="59">
        <f t="shared" si="6"/>
        <v>0</v>
      </c>
      <c r="Y156" s="59">
        <f t="shared" si="7"/>
        <v>0</v>
      </c>
      <c r="Z156">
        <f>IF(X156&gt;Y156,X156 - Y156,VLOOKUP(CONCATENATE(Home!$B$2,-4),Comp_Time!$A:$B,2,FALSE))</f>
        <v>2.476851851851852E-3</v>
      </c>
      <c r="AA156">
        <f t="shared" si="8"/>
        <v>0</v>
      </c>
    </row>
    <row r="157" spans="23:27">
      <c r="W157">
        <f>IF(AA157=1, VLOOKUP(CONCATENATE(Home!$B$2,-4),Comp_Time!$A:$B,2,FALSE),IF(Z157&gt; VLOOKUP(CONCATENATE(Home!$B$2,-4),Comp_Time!$A:$B,2,FALSE),VLOOKUP(CONCATENATE(Home!$B$2,-4),Comp_Time!$A:$B,2,FALSE),Z157))</f>
        <v>2.476851851851852E-3</v>
      </c>
      <c r="X157" s="59">
        <f t="shared" si="6"/>
        <v>0</v>
      </c>
      <c r="Y157" s="59">
        <f t="shared" si="7"/>
        <v>0</v>
      </c>
      <c r="Z157">
        <f>IF(X157&gt;Y157,X157 - Y157,VLOOKUP(CONCATENATE(Home!$B$2,-4),Comp_Time!$A:$B,2,FALSE))</f>
        <v>2.476851851851852E-3</v>
      </c>
      <c r="AA157">
        <f t="shared" si="8"/>
        <v>0</v>
      </c>
    </row>
    <row r="158" spans="23:27">
      <c r="W158">
        <f>IF(AA158=1, VLOOKUP(CONCATENATE(Home!$B$2,-4),Comp_Time!$A:$B,2,FALSE),IF(Z158&gt; VLOOKUP(CONCATENATE(Home!$B$2,-4),Comp_Time!$A:$B,2,FALSE),VLOOKUP(CONCATENATE(Home!$B$2,-4),Comp_Time!$A:$B,2,FALSE),Z158))</f>
        <v>2.476851851851852E-3</v>
      </c>
      <c r="X158" s="59">
        <f t="shared" si="6"/>
        <v>0</v>
      </c>
      <c r="Y158" s="59">
        <f t="shared" si="7"/>
        <v>0</v>
      </c>
      <c r="Z158">
        <f>IF(X158&gt;Y158,X158 - Y158,VLOOKUP(CONCATENATE(Home!$B$2,-4),Comp_Time!$A:$B,2,FALSE))</f>
        <v>2.476851851851852E-3</v>
      </c>
      <c r="AA158">
        <f t="shared" si="8"/>
        <v>0</v>
      </c>
    </row>
    <row r="159" spans="23:27">
      <c r="W159">
        <f>IF(AA159=1, VLOOKUP(CONCATENATE(Home!$B$2,-4),Comp_Time!$A:$B,2,FALSE),IF(Z159&gt; VLOOKUP(CONCATENATE(Home!$B$2,-4),Comp_Time!$A:$B,2,FALSE),VLOOKUP(CONCATENATE(Home!$B$2,-4),Comp_Time!$A:$B,2,FALSE),Z159))</f>
        <v>2.476851851851852E-3</v>
      </c>
      <c r="X159" s="59">
        <f t="shared" si="6"/>
        <v>0</v>
      </c>
      <c r="Y159" s="59">
        <f t="shared" si="7"/>
        <v>0</v>
      </c>
      <c r="Z159">
        <f>IF(X159&gt;Y159,X159 - Y159,VLOOKUP(CONCATENATE(Home!$B$2,-4),Comp_Time!$A:$B,2,FALSE))</f>
        <v>2.476851851851852E-3</v>
      </c>
      <c r="AA159">
        <f t="shared" si="8"/>
        <v>0</v>
      </c>
    </row>
    <row r="160" spans="23:27">
      <c r="W160">
        <f>IF(AA160=1, VLOOKUP(CONCATENATE(Home!$B$2,-4),Comp_Time!$A:$B,2,FALSE),IF(Z160&gt; VLOOKUP(CONCATENATE(Home!$B$2,-4),Comp_Time!$A:$B,2,FALSE),VLOOKUP(CONCATENATE(Home!$B$2,-4),Comp_Time!$A:$B,2,FALSE),Z160))</f>
        <v>2.476851851851852E-3</v>
      </c>
      <c r="X160" s="59">
        <f t="shared" si="6"/>
        <v>0</v>
      </c>
      <c r="Y160" s="59">
        <f t="shared" si="7"/>
        <v>0</v>
      </c>
      <c r="Z160">
        <f>IF(X160&gt;Y160,X160 - Y160,VLOOKUP(CONCATENATE(Home!$B$2,-4),Comp_Time!$A:$B,2,FALSE))</f>
        <v>2.476851851851852E-3</v>
      </c>
      <c r="AA160">
        <f t="shared" si="8"/>
        <v>0</v>
      </c>
    </row>
    <row r="161" spans="23:27">
      <c r="W161">
        <f>IF(AA161=1, VLOOKUP(CONCATENATE(Home!$B$2,-4),Comp_Time!$A:$B,2,FALSE),IF(Z161&gt; VLOOKUP(CONCATENATE(Home!$B$2,-4),Comp_Time!$A:$B,2,FALSE),VLOOKUP(CONCATENATE(Home!$B$2,-4),Comp_Time!$A:$B,2,FALSE),Z161))</f>
        <v>2.476851851851852E-3</v>
      </c>
      <c r="X161" s="59">
        <f t="shared" si="6"/>
        <v>0</v>
      </c>
      <c r="Y161" s="59">
        <f t="shared" si="7"/>
        <v>0</v>
      </c>
      <c r="Z161">
        <f>IF(X161&gt;Y161,X161 - Y161,VLOOKUP(CONCATENATE(Home!$B$2,-4),Comp_Time!$A:$B,2,FALSE))</f>
        <v>2.476851851851852E-3</v>
      </c>
      <c r="AA161">
        <f t="shared" si="8"/>
        <v>0</v>
      </c>
    </row>
    <row r="162" spans="23:27">
      <c r="W162">
        <f>IF(AA162=1, VLOOKUP(CONCATENATE(Home!$B$2,-4),Comp_Time!$A:$B,2,FALSE),IF(Z162&gt; VLOOKUP(CONCATENATE(Home!$B$2,-4),Comp_Time!$A:$B,2,FALSE),VLOOKUP(CONCATENATE(Home!$B$2,-4),Comp_Time!$A:$B,2,FALSE),Z162))</f>
        <v>2.476851851851852E-3</v>
      </c>
      <c r="X162" s="59">
        <f t="shared" si="6"/>
        <v>0</v>
      </c>
      <c r="Y162" s="59">
        <f t="shared" si="7"/>
        <v>0</v>
      </c>
      <c r="Z162">
        <f>IF(X162&gt;Y162,X162 - Y162,VLOOKUP(CONCATENATE(Home!$B$2,-4),Comp_Time!$A:$B,2,FALSE))</f>
        <v>2.476851851851852E-3</v>
      </c>
      <c r="AA162">
        <f t="shared" si="8"/>
        <v>0</v>
      </c>
    </row>
    <row r="163" spans="23:27">
      <c r="W163">
        <f>IF(AA163=1, VLOOKUP(CONCATENATE(Home!$B$2,-4),Comp_Time!$A:$B,2,FALSE),IF(Z163&gt; VLOOKUP(CONCATENATE(Home!$B$2,-4),Comp_Time!$A:$B,2,FALSE),VLOOKUP(CONCATENATE(Home!$B$2,-4),Comp_Time!$A:$B,2,FALSE),Z163))</f>
        <v>2.476851851851852E-3</v>
      </c>
      <c r="X163" s="59">
        <f t="shared" si="6"/>
        <v>0</v>
      </c>
      <c r="Y163" s="59">
        <f t="shared" si="7"/>
        <v>0</v>
      </c>
      <c r="Z163">
        <f>IF(X163&gt;Y163,X163 - Y163,VLOOKUP(CONCATENATE(Home!$B$2,-4),Comp_Time!$A:$B,2,FALSE))</f>
        <v>2.476851851851852E-3</v>
      </c>
      <c r="AA163">
        <f t="shared" si="8"/>
        <v>0</v>
      </c>
    </row>
    <row r="164" spans="23:27">
      <c r="W164">
        <f>IF(AA164=1, VLOOKUP(CONCATENATE(Home!$B$2,-4),Comp_Time!$A:$B,2,FALSE),IF(Z164&gt; VLOOKUP(CONCATENATE(Home!$B$2,-4),Comp_Time!$A:$B,2,FALSE),VLOOKUP(CONCATENATE(Home!$B$2,-4),Comp_Time!$A:$B,2,FALSE),Z164))</f>
        <v>2.476851851851852E-3</v>
      </c>
      <c r="X164" s="59">
        <f t="shared" si="6"/>
        <v>0</v>
      </c>
      <c r="Y164" s="59">
        <f t="shared" si="7"/>
        <v>0</v>
      </c>
      <c r="Z164">
        <f>IF(X164&gt;Y164,X164 - Y164,VLOOKUP(CONCATENATE(Home!$B$2,-4),Comp_Time!$A:$B,2,FALSE))</f>
        <v>2.476851851851852E-3</v>
      </c>
      <c r="AA164">
        <f t="shared" si="8"/>
        <v>0</v>
      </c>
    </row>
    <row r="165" spans="23:27">
      <c r="W165">
        <f>IF(AA165=1, VLOOKUP(CONCATENATE(Home!$B$2,-4),Comp_Time!$A:$B,2,FALSE),IF(Z165&gt; VLOOKUP(CONCATENATE(Home!$B$2,-4),Comp_Time!$A:$B,2,FALSE),VLOOKUP(CONCATENATE(Home!$B$2,-4),Comp_Time!$A:$B,2,FALSE),Z165))</f>
        <v>2.476851851851852E-3</v>
      </c>
      <c r="X165" s="59">
        <f t="shared" si="6"/>
        <v>0</v>
      </c>
      <c r="Y165" s="59">
        <f t="shared" si="7"/>
        <v>0</v>
      </c>
      <c r="Z165">
        <f>IF(X165&gt;Y165,X165 - Y165,VLOOKUP(CONCATENATE(Home!$B$2,-4),Comp_Time!$A:$B,2,FALSE))</f>
        <v>2.476851851851852E-3</v>
      </c>
      <c r="AA165">
        <f t="shared" si="8"/>
        <v>0</v>
      </c>
    </row>
    <row r="166" spans="23:27">
      <c r="W166">
        <f>IF(AA166=1, VLOOKUP(CONCATENATE(Home!$B$2,-4),Comp_Time!$A:$B,2,FALSE),IF(Z166&gt; VLOOKUP(CONCATENATE(Home!$B$2,-4),Comp_Time!$A:$B,2,FALSE),VLOOKUP(CONCATENATE(Home!$B$2,-4),Comp_Time!$A:$B,2,FALSE),Z166))</f>
        <v>2.476851851851852E-3</v>
      </c>
      <c r="X166" s="59">
        <f t="shared" si="6"/>
        <v>0</v>
      </c>
      <c r="Y166" s="59">
        <f t="shared" si="7"/>
        <v>0</v>
      </c>
      <c r="Z166">
        <f>IF(X166&gt;Y166,X166 - Y166,VLOOKUP(CONCATENATE(Home!$B$2,-4),Comp_Time!$A:$B,2,FALSE))</f>
        <v>2.476851851851852E-3</v>
      </c>
      <c r="AA166">
        <f t="shared" si="8"/>
        <v>0</v>
      </c>
    </row>
    <row r="167" spans="23:27">
      <c r="W167">
        <f>IF(AA167=1, VLOOKUP(CONCATENATE(Home!$B$2,-4),Comp_Time!$A:$B,2,FALSE),IF(Z167&gt; VLOOKUP(CONCATENATE(Home!$B$2,-4),Comp_Time!$A:$B,2,FALSE),VLOOKUP(CONCATENATE(Home!$B$2,-4),Comp_Time!$A:$B,2,FALSE),Z167))</f>
        <v>2.476851851851852E-3</v>
      </c>
      <c r="X167" s="59">
        <f t="shared" si="6"/>
        <v>0</v>
      </c>
      <c r="Y167" s="59">
        <f t="shared" si="7"/>
        <v>0</v>
      </c>
      <c r="Z167">
        <f>IF(X167&gt;Y167,X167 - Y167,VLOOKUP(CONCATENATE(Home!$B$2,-4),Comp_Time!$A:$B,2,FALSE))</f>
        <v>2.476851851851852E-3</v>
      </c>
      <c r="AA167">
        <f t="shared" si="8"/>
        <v>0</v>
      </c>
    </row>
    <row r="168" spans="23:27">
      <c r="W168">
        <f>IF(AA168=1, VLOOKUP(CONCATENATE(Home!$B$2,-4),Comp_Time!$A:$B,2,FALSE),IF(Z168&gt; VLOOKUP(CONCATENATE(Home!$B$2,-4),Comp_Time!$A:$B,2,FALSE),VLOOKUP(CONCATENATE(Home!$B$2,-4),Comp_Time!$A:$B,2,FALSE),Z168))</f>
        <v>2.476851851851852E-3</v>
      </c>
      <c r="X168" s="59">
        <f t="shared" si="6"/>
        <v>0</v>
      </c>
      <c r="Y168" s="59">
        <f t="shared" si="7"/>
        <v>0</v>
      </c>
      <c r="Z168">
        <f>IF(X168&gt;Y168,X168 - Y168,VLOOKUP(CONCATENATE(Home!$B$2,-4),Comp_Time!$A:$B,2,FALSE))</f>
        <v>2.476851851851852E-3</v>
      </c>
      <c r="AA168">
        <f t="shared" si="8"/>
        <v>0</v>
      </c>
    </row>
    <row r="169" spans="23:27">
      <c r="W169">
        <f>IF(AA169=1, VLOOKUP(CONCATENATE(Home!$B$2,-4),Comp_Time!$A:$B,2,FALSE),IF(Z169&gt; VLOOKUP(CONCATENATE(Home!$B$2,-4),Comp_Time!$A:$B,2,FALSE),VLOOKUP(CONCATENATE(Home!$B$2,-4),Comp_Time!$A:$B,2,FALSE),Z169))</f>
        <v>2.476851851851852E-3</v>
      </c>
      <c r="X169" s="59">
        <f t="shared" si="6"/>
        <v>0</v>
      </c>
      <c r="Y169" s="59">
        <f t="shared" si="7"/>
        <v>0</v>
      </c>
      <c r="Z169">
        <f>IF(X169&gt;Y169,X169 - Y169,VLOOKUP(CONCATENATE(Home!$B$2,-4),Comp_Time!$A:$B,2,FALSE))</f>
        <v>2.476851851851852E-3</v>
      </c>
      <c r="AA169">
        <f t="shared" si="8"/>
        <v>0</v>
      </c>
    </row>
    <row r="170" spans="23:27">
      <c r="W170">
        <f>IF(AA170=1, VLOOKUP(CONCATENATE(Home!$B$2,-4),Comp_Time!$A:$B,2,FALSE),IF(Z170&gt; VLOOKUP(CONCATENATE(Home!$B$2,-4),Comp_Time!$A:$B,2,FALSE),VLOOKUP(CONCATENATE(Home!$B$2,-4),Comp_Time!$A:$B,2,FALSE),Z170))</f>
        <v>2.476851851851852E-3</v>
      </c>
      <c r="X170" s="59">
        <f t="shared" si="6"/>
        <v>0</v>
      </c>
      <c r="Y170" s="59">
        <f t="shared" si="7"/>
        <v>0</v>
      </c>
      <c r="Z170">
        <f>IF(X170&gt;Y170,X170 - Y170,VLOOKUP(CONCATENATE(Home!$B$2,-4),Comp_Time!$A:$B,2,FALSE))</f>
        <v>2.476851851851852E-3</v>
      </c>
      <c r="AA170">
        <f t="shared" si="8"/>
        <v>0</v>
      </c>
    </row>
    <row r="171" spans="23:27">
      <c r="W171">
        <f>IF(AA171=1, VLOOKUP(CONCATENATE(Home!$B$2,-4),Comp_Time!$A:$B,2,FALSE),IF(Z171&gt; VLOOKUP(CONCATENATE(Home!$B$2,-4),Comp_Time!$A:$B,2,FALSE),VLOOKUP(CONCATENATE(Home!$B$2,-4),Comp_Time!$A:$B,2,FALSE),Z171))</f>
        <v>2.476851851851852E-3</v>
      </c>
      <c r="X171" s="59">
        <f t="shared" si="6"/>
        <v>0</v>
      </c>
      <c r="Y171" s="59">
        <f t="shared" si="7"/>
        <v>0</v>
      </c>
      <c r="Z171">
        <f>IF(X171&gt;Y171,X171 - Y171,VLOOKUP(CONCATENATE(Home!$B$2,-4),Comp_Time!$A:$B,2,FALSE))</f>
        <v>2.476851851851852E-3</v>
      </c>
      <c r="AA171">
        <f t="shared" si="8"/>
        <v>0</v>
      </c>
    </row>
    <row r="172" spans="23:27">
      <c r="W172">
        <f>IF(AA172=1, VLOOKUP(CONCATENATE(Home!$B$2,-4),Comp_Time!$A:$B,2,FALSE),IF(Z172&gt; VLOOKUP(CONCATENATE(Home!$B$2,-4),Comp_Time!$A:$B,2,FALSE),VLOOKUP(CONCATENATE(Home!$B$2,-4),Comp_Time!$A:$B,2,FALSE),Z172))</f>
        <v>2.476851851851852E-3</v>
      </c>
      <c r="X172" s="59">
        <f t="shared" si="6"/>
        <v>0</v>
      </c>
      <c r="Y172" s="59">
        <f t="shared" si="7"/>
        <v>0</v>
      </c>
      <c r="Z172">
        <f>IF(X172&gt;Y172,X172 - Y172,VLOOKUP(CONCATENATE(Home!$B$2,-4),Comp_Time!$A:$B,2,FALSE))</f>
        <v>2.476851851851852E-3</v>
      </c>
      <c r="AA172">
        <f t="shared" si="8"/>
        <v>0</v>
      </c>
    </row>
    <row r="173" spans="23:27">
      <c r="W173">
        <f>IF(AA173=1, VLOOKUP(CONCATENATE(Home!$B$2,-4),Comp_Time!$A:$B,2,FALSE),IF(Z173&gt; VLOOKUP(CONCATENATE(Home!$B$2,-4),Comp_Time!$A:$B,2,FALSE),VLOOKUP(CONCATENATE(Home!$B$2,-4),Comp_Time!$A:$B,2,FALSE),Z173))</f>
        <v>2.476851851851852E-3</v>
      </c>
      <c r="X173" s="59">
        <f t="shared" si="6"/>
        <v>0</v>
      </c>
      <c r="Y173" s="59">
        <f t="shared" si="7"/>
        <v>0</v>
      </c>
      <c r="Z173">
        <f>IF(X173&gt;Y173,X173 - Y173,VLOOKUP(CONCATENATE(Home!$B$2,-4),Comp_Time!$A:$B,2,FALSE))</f>
        <v>2.476851851851852E-3</v>
      </c>
      <c r="AA173">
        <f t="shared" si="8"/>
        <v>0</v>
      </c>
    </row>
    <row r="174" spans="23:27">
      <c r="W174">
        <f>IF(AA174=1, VLOOKUP(CONCATENATE(Home!$B$2,-4),Comp_Time!$A:$B,2,FALSE),IF(Z174&gt; VLOOKUP(CONCATENATE(Home!$B$2,-4),Comp_Time!$A:$B,2,FALSE),VLOOKUP(CONCATENATE(Home!$B$2,-4),Comp_Time!$A:$B,2,FALSE),Z174))</f>
        <v>2.476851851851852E-3</v>
      </c>
      <c r="X174" s="59">
        <f t="shared" si="6"/>
        <v>0</v>
      </c>
      <c r="Y174" s="59">
        <f t="shared" si="7"/>
        <v>0</v>
      </c>
      <c r="Z174">
        <f>IF(X174&gt;Y174,X174 - Y174,VLOOKUP(CONCATENATE(Home!$B$2,-4),Comp_Time!$A:$B,2,FALSE))</f>
        <v>2.476851851851852E-3</v>
      </c>
      <c r="AA174">
        <f t="shared" si="8"/>
        <v>0</v>
      </c>
    </row>
    <row r="175" spans="23:27">
      <c r="W175">
        <f>IF(AA175=1, VLOOKUP(CONCATENATE(Home!$B$2,-4),Comp_Time!$A:$B,2,FALSE),IF(Z175&gt; VLOOKUP(CONCATENATE(Home!$B$2,-4),Comp_Time!$A:$B,2,FALSE),VLOOKUP(CONCATENATE(Home!$B$2,-4),Comp_Time!$A:$B,2,FALSE),Z175))</f>
        <v>2.476851851851852E-3</v>
      </c>
      <c r="X175" s="59">
        <f t="shared" si="6"/>
        <v>0</v>
      </c>
      <c r="Y175" s="59">
        <f t="shared" si="7"/>
        <v>0</v>
      </c>
      <c r="Z175">
        <f>IF(X175&gt;Y175,X175 - Y175,VLOOKUP(CONCATENATE(Home!$B$2,-4),Comp_Time!$A:$B,2,FALSE))</f>
        <v>2.476851851851852E-3</v>
      </c>
      <c r="AA175">
        <f t="shared" si="8"/>
        <v>0</v>
      </c>
    </row>
    <row r="176" spans="23:27">
      <c r="W176">
        <f>IF(AA176=1, VLOOKUP(CONCATENATE(Home!$B$2,-4),Comp_Time!$A:$B,2,FALSE),IF(Z176&gt; VLOOKUP(CONCATENATE(Home!$B$2,-4),Comp_Time!$A:$B,2,FALSE),VLOOKUP(CONCATENATE(Home!$B$2,-4),Comp_Time!$A:$B,2,FALSE),Z176))</f>
        <v>2.476851851851852E-3</v>
      </c>
      <c r="X176" s="59">
        <f t="shared" si="6"/>
        <v>0</v>
      </c>
      <c r="Y176" s="59">
        <f t="shared" si="7"/>
        <v>0</v>
      </c>
      <c r="Z176">
        <f>IF(X176&gt;Y176,X176 - Y176,VLOOKUP(CONCATENATE(Home!$B$2,-4),Comp_Time!$A:$B,2,FALSE))</f>
        <v>2.476851851851852E-3</v>
      </c>
      <c r="AA176">
        <f t="shared" si="8"/>
        <v>0</v>
      </c>
    </row>
    <row r="177" spans="23:27">
      <c r="W177">
        <f>IF(AA177=1, VLOOKUP(CONCATENATE(Home!$B$2,-4),Comp_Time!$A:$B,2,FALSE),IF(Z177&gt; VLOOKUP(CONCATENATE(Home!$B$2,-4),Comp_Time!$A:$B,2,FALSE),VLOOKUP(CONCATENATE(Home!$B$2,-4),Comp_Time!$A:$B,2,FALSE),Z177))</f>
        <v>2.476851851851852E-3</v>
      </c>
      <c r="X177" s="59">
        <f t="shared" si="6"/>
        <v>0</v>
      </c>
      <c r="Y177" s="59">
        <f t="shared" si="7"/>
        <v>0</v>
      </c>
      <c r="Z177">
        <f>IF(X177&gt;Y177,X177 - Y177,VLOOKUP(CONCATENATE(Home!$B$2,-4),Comp_Time!$A:$B,2,FALSE))</f>
        <v>2.476851851851852E-3</v>
      </c>
      <c r="AA177">
        <f t="shared" si="8"/>
        <v>0</v>
      </c>
    </row>
    <row r="178" spans="23:27">
      <c r="W178">
        <f>IF(AA178=1, VLOOKUP(CONCATENATE(Home!$B$2,-4),Comp_Time!$A:$B,2,FALSE),IF(Z178&gt; VLOOKUP(CONCATENATE(Home!$B$2,-4),Comp_Time!$A:$B,2,FALSE),VLOOKUP(CONCATENATE(Home!$B$2,-4),Comp_Time!$A:$B,2,FALSE),Z178))</f>
        <v>2.476851851851852E-3</v>
      </c>
      <c r="X178" s="59">
        <f t="shared" si="6"/>
        <v>0</v>
      </c>
      <c r="Y178" s="59">
        <f t="shared" si="7"/>
        <v>0</v>
      </c>
      <c r="Z178">
        <f>IF(X178&gt;Y178,X178 - Y178,VLOOKUP(CONCATENATE(Home!$B$2,-4),Comp_Time!$A:$B,2,FALSE))</f>
        <v>2.476851851851852E-3</v>
      </c>
      <c r="AA178">
        <f t="shared" si="8"/>
        <v>0</v>
      </c>
    </row>
    <row r="179" spans="23:27">
      <c r="W179">
        <f>IF(AA179=1, VLOOKUP(CONCATENATE(Home!$B$2,-4),Comp_Time!$A:$B,2,FALSE),IF(Z179&gt; VLOOKUP(CONCATENATE(Home!$B$2,-4),Comp_Time!$A:$B,2,FALSE),VLOOKUP(CONCATENATE(Home!$B$2,-4),Comp_Time!$A:$B,2,FALSE),Z179))</f>
        <v>2.476851851851852E-3</v>
      </c>
      <c r="X179" s="59">
        <f t="shared" si="6"/>
        <v>0</v>
      </c>
      <c r="Y179" s="59">
        <f t="shared" si="7"/>
        <v>0</v>
      </c>
      <c r="Z179">
        <f>IF(X179&gt;Y179,X179 - Y179,VLOOKUP(CONCATENATE(Home!$B$2,-4),Comp_Time!$A:$B,2,FALSE))</f>
        <v>2.476851851851852E-3</v>
      </c>
      <c r="AA179">
        <f t="shared" si="8"/>
        <v>0</v>
      </c>
    </row>
    <row r="180" spans="23:27">
      <c r="W180">
        <f>IF(AA180=1, VLOOKUP(CONCATENATE(Home!$B$2,-4),Comp_Time!$A:$B,2,FALSE),IF(Z180&gt; VLOOKUP(CONCATENATE(Home!$B$2,-4),Comp_Time!$A:$B,2,FALSE),VLOOKUP(CONCATENATE(Home!$B$2,-4),Comp_Time!$A:$B,2,FALSE),Z180))</f>
        <v>2.476851851851852E-3</v>
      </c>
      <c r="X180" s="59">
        <f t="shared" si="6"/>
        <v>0</v>
      </c>
      <c r="Y180" s="59">
        <f t="shared" si="7"/>
        <v>0</v>
      </c>
      <c r="Z180">
        <f>IF(X180&gt;Y180,X180 - Y180,VLOOKUP(CONCATENATE(Home!$B$2,-4),Comp_Time!$A:$B,2,FALSE))</f>
        <v>2.476851851851852E-3</v>
      </c>
      <c r="AA180">
        <f t="shared" si="8"/>
        <v>0</v>
      </c>
    </row>
    <row r="181" spans="23:27">
      <c r="W181">
        <f>IF(AA181=1, VLOOKUP(CONCATENATE(Home!$B$2,-4),Comp_Time!$A:$B,2,FALSE),IF(Z181&gt; VLOOKUP(CONCATENATE(Home!$B$2,-4),Comp_Time!$A:$B,2,FALSE),VLOOKUP(CONCATENATE(Home!$B$2,-4),Comp_Time!$A:$B,2,FALSE),Z181))</f>
        <v>2.476851851851852E-3</v>
      </c>
      <c r="X181" s="59">
        <f t="shared" si="6"/>
        <v>0</v>
      </c>
      <c r="Y181" s="59">
        <f t="shared" si="7"/>
        <v>0</v>
      </c>
      <c r="Z181">
        <f>IF(X181&gt;Y181,X181 - Y181,VLOOKUP(CONCATENATE(Home!$B$2,-4),Comp_Time!$A:$B,2,FALSE))</f>
        <v>2.476851851851852E-3</v>
      </c>
      <c r="AA181">
        <f t="shared" si="8"/>
        <v>0</v>
      </c>
    </row>
    <row r="182" spans="23:27">
      <c r="W182">
        <f>IF(AA182=1, VLOOKUP(CONCATENATE(Home!$B$2,-4),Comp_Time!$A:$B,2,FALSE),IF(Z182&gt; VLOOKUP(CONCATENATE(Home!$B$2,-4),Comp_Time!$A:$B,2,FALSE),VLOOKUP(CONCATENATE(Home!$B$2,-4),Comp_Time!$A:$B,2,FALSE),Z182))</f>
        <v>2.476851851851852E-3</v>
      </c>
      <c r="X182" s="59">
        <f t="shared" si="6"/>
        <v>0</v>
      </c>
      <c r="Y182" s="59">
        <f t="shared" si="7"/>
        <v>0</v>
      </c>
      <c r="Z182">
        <f>IF(X182&gt;Y182,X182 - Y182,VLOOKUP(CONCATENATE(Home!$B$2,-4),Comp_Time!$A:$B,2,FALSE))</f>
        <v>2.476851851851852E-3</v>
      </c>
      <c r="AA182">
        <f t="shared" si="8"/>
        <v>0</v>
      </c>
    </row>
    <row r="183" spans="23:27">
      <c r="W183">
        <f>IF(AA183=1, VLOOKUP(CONCATENATE(Home!$B$2,-4),Comp_Time!$A:$B,2,FALSE),IF(Z183&gt; VLOOKUP(CONCATENATE(Home!$B$2,-4),Comp_Time!$A:$B,2,FALSE),VLOOKUP(CONCATENATE(Home!$B$2,-4),Comp_Time!$A:$B,2,FALSE),Z183))</f>
        <v>2.476851851851852E-3</v>
      </c>
      <c r="X183" s="59">
        <f t="shared" si="6"/>
        <v>0</v>
      </c>
      <c r="Y183" s="59">
        <f t="shared" si="7"/>
        <v>0</v>
      </c>
      <c r="Z183">
        <f>IF(X183&gt;Y183,X183 - Y183,VLOOKUP(CONCATENATE(Home!$B$2,-4),Comp_Time!$A:$B,2,FALSE))</f>
        <v>2.476851851851852E-3</v>
      </c>
      <c r="AA183">
        <f t="shared" si="8"/>
        <v>0</v>
      </c>
    </row>
    <row r="184" spans="23:27">
      <c r="W184">
        <f>IF(AA184=1, VLOOKUP(CONCATENATE(Home!$B$2,-4),Comp_Time!$A:$B,2,FALSE),IF(Z184&gt; VLOOKUP(CONCATENATE(Home!$B$2,-4),Comp_Time!$A:$B,2,FALSE),VLOOKUP(CONCATENATE(Home!$B$2,-4),Comp_Time!$A:$B,2,FALSE),Z184))</f>
        <v>2.476851851851852E-3</v>
      </c>
      <c r="X184" s="59">
        <f t="shared" si="6"/>
        <v>0</v>
      </c>
      <c r="Y184" s="59">
        <f t="shared" si="7"/>
        <v>0</v>
      </c>
      <c r="Z184">
        <f>IF(X184&gt;Y184,X184 - Y184,VLOOKUP(CONCATENATE(Home!$B$2,-4),Comp_Time!$A:$B,2,FALSE))</f>
        <v>2.476851851851852E-3</v>
      </c>
      <c r="AA184">
        <f t="shared" si="8"/>
        <v>0</v>
      </c>
    </row>
    <row r="185" spans="23:27">
      <c r="W185">
        <f>IF(AA185=1, VLOOKUP(CONCATENATE(Home!$B$2,-4),Comp_Time!$A:$B,2,FALSE),IF(Z185&gt; VLOOKUP(CONCATENATE(Home!$B$2,-4),Comp_Time!$A:$B,2,FALSE),VLOOKUP(CONCATENATE(Home!$B$2,-4),Comp_Time!$A:$B,2,FALSE),Z185))</f>
        <v>2.476851851851852E-3</v>
      </c>
      <c r="X185" s="59">
        <f t="shared" si="6"/>
        <v>0</v>
      </c>
      <c r="Y185" s="59">
        <f t="shared" si="7"/>
        <v>0</v>
      </c>
      <c r="Z185">
        <f>IF(X185&gt;Y185,X185 - Y185,VLOOKUP(CONCATENATE(Home!$B$2,-4),Comp_Time!$A:$B,2,FALSE))</f>
        <v>2.476851851851852E-3</v>
      </c>
      <c r="AA185">
        <f t="shared" si="8"/>
        <v>0</v>
      </c>
    </row>
    <row r="186" spans="23:27">
      <c r="W186">
        <f>IF(AA186=1, VLOOKUP(CONCATENATE(Home!$B$2,-4),Comp_Time!$A:$B,2,FALSE),IF(Z186&gt; VLOOKUP(CONCATENATE(Home!$B$2,-4),Comp_Time!$A:$B,2,FALSE),VLOOKUP(CONCATENATE(Home!$B$2,-4),Comp_Time!$A:$B,2,FALSE),Z186))</f>
        <v>2.476851851851852E-3</v>
      </c>
      <c r="X186" s="59">
        <f t="shared" si="6"/>
        <v>0</v>
      </c>
      <c r="Y186" s="59">
        <f t="shared" si="7"/>
        <v>0</v>
      </c>
      <c r="Z186">
        <f>IF(X186&gt;Y186,X186 - Y186,VLOOKUP(CONCATENATE(Home!$B$2,-4),Comp_Time!$A:$B,2,FALSE))</f>
        <v>2.476851851851852E-3</v>
      </c>
      <c r="AA186">
        <f t="shared" si="8"/>
        <v>0</v>
      </c>
    </row>
    <row r="187" spans="23:27">
      <c r="W187">
        <f>IF(AA187=1, VLOOKUP(CONCATENATE(Home!$B$2,-4),Comp_Time!$A:$B,2,FALSE),IF(Z187&gt; VLOOKUP(CONCATENATE(Home!$B$2,-4),Comp_Time!$A:$B,2,FALSE),VLOOKUP(CONCATENATE(Home!$B$2,-4),Comp_Time!$A:$B,2,FALSE),Z187))</f>
        <v>2.476851851851852E-3</v>
      </c>
      <c r="X187" s="59">
        <f t="shared" si="6"/>
        <v>0</v>
      </c>
      <c r="Y187" s="59">
        <f t="shared" si="7"/>
        <v>0</v>
      </c>
      <c r="Z187">
        <f>IF(X187&gt;Y187,X187 - Y187,VLOOKUP(CONCATENATE(Home!$B$2,-4),Comp_Time!$A:$B,2,FALSE))</f>
        <v>2.476851851851852E-3</v>
      </c>
      <c r="AA187">
        <f t="shared" si="8"/>
        <v>0</v>
      </c>
    </row>
    <row r="188" spans="23:27">
      <c r="W188">
        <f>IF(AA188=1, VLOOKUP(CONCATENATE(Home!$B$2,-4),Comp_Time!$A:$B,2,FALSE),IF(Z188&gt; VLOOKUP(CONCATENATE(Home!$B$2,-4),Comp_Time!$A:$B,2,FALSE),VLOOKUP(CONCATENATE(Home!$B$2,-4),Comp_Time!$A:$B,2,FALSE),Z188))</f>
        <v>2.476851851851852E-3</v>
      </c>
      <c r="X188" s="59">
        <f t="shared" si="6"/>
        <v>0</v>
      </c>
      <c r="Y188" s="59">
        <f t="shared" si="7"/>
        <v>0</v>
      </c>
      <c r="Z188">
        <f>IF(X188&gt;Y188,X188 - Y188,VLOOKUP(CONCATENATE(Home!$B$2,-4),Comp_Time!$A:$B,2,FALSE))</f>
        <v>2.476851851851852E-3</v>
      </c>
      <c r="AA188">
        <f t="shared" si="8"/>
        <v>0</v>
      </c>
    </row>
    <row r="189" spans="23:27">
      <c r="W189">
        <f>IF(AA189=1, VLOOKUP(CONCATENATE(Home!$B$2,-4),Comp_Time!$A:$B,2,FALSE),IF(Z189&gt; VLOOKUP(CONCATENATE(Home!$B$2,-4),Comp_Time!$A:$B,2,FALSE),VLOOKUP(CONCATENATE(Home!$B$2,-4),Comp_Time!$A:$B,2,FALSE),Z189))</f>
        <v>2.476851851851852E-3</v>
      </c>
      <c r="X189" s="59">
        <f t="shared" si="6"/>
        <v>0</v>
      </c>
      <c r="Y189" s="59">
        <f t="shared" si="7"/>
        <v>0</v>
      </c>
      <c r="Z189">
        <f>IF(X189&gt;Y189,X189 - Y189,VLOOKUP(CONCATENATE(Home!$B$2,-4),Comp_Time!$A:$B,2,FALSE))</f>
        <v>2.476851851851852E-3</v>
      </c>
      <c r="AA189">
        <f t="shared" si="8"/>
        <v>0</v>
      </c>
    </row>
    <row r="190" spans="23:27">
      <c r="W190">
        <f>IF(AA190=1, VLOOKUP(CONCATENATE(Home!$B$2,-4),Comp_Time!$A:$B,2,FALSE),IF(Z190&gt; VLOOKUP(CONCATENATE(Home!$B$2,-4),Comp_Time!$A:$B,2,FALSE),VLOOKUP(CONCATENATE(Home!$B$2,-4),Comp_Time!$A:$B,2,FALSE),Z190))</f>
        <v>2.476851851851852E-3</v>
      </c>
      <c r="X190" s="59">
        <f t="shared" si="6"/>
        <v>0</v>
      </c>
      <c r="Y190" s="59">
        <f t="shared" si="7"/>
        <v>0</v>
      </c>
      <c r="Z190">
        <f>IF(X190&gt;Y190,X190 - Y190,VLOOKUP(CONCATENATE(Home!$B$2,-4),Comp_Time!$A:$B,2,FALSE))</f>
        <v>2.476851851851852E-3</v>
      </c>
      <c r="AA190">
        <f t="shared" si="8"/>
        <v>0</v>
      </c>
    </row>
    <row r="191" spans="23:27">
      <c r="W191">
        <f>IF(AA191=1, VLOOKUP(CONCATENATE(Home!$B$2,-4),Comp_Time!$A:$B,2,FALSE),IF(Z191&gt; VLOOKUP(CONCATENATE(Home!$B$2,-4),Comp_Time!$A:$B,2,FALSE),VLOOKUP(CONCATENATE(Home!$B$2,-4),Comp_Time!$A:$B,2,FALSE),Z191))</f>
        <v>2.476851851851852E-3</v>
      </c>
      <c r="X191" s="59">
        <f t="shared" si="6"/>
        <v>0</v>
      </c>
      <c r="Y191" s="59">
        <f t="shared" si="7"/>
        <v>0</v>
      </c>
      <c r="Z191">
        <f>IF(X191&gt;Y191,X191 - Y191,VLOOKUP(CONCATENATE(Home!$B$2,-4),Comp_Time!$A:$B,2,FALSE))</f>
        <v>2.476851851851852E-3</v>
      </c>
      <c r="AA191">
        <f t="shared" si="8"/>
        <v>0</v>
      </c>
    </row>
    <row r="192" spans="23:27">
      <c r="W192">
        <f>IF(AA192=1, VLOOKUP(CONCATENATE(Home!$B$2,-4),Comp_Time!$A:$B,2,FALSE),IF(Z192&gt; VLOOKUP(CONCATENATE(Home!$B$2,-4),Comp_Time!$A:$B,2,FALSE),VLOOKUP(CONCATENATE(Home!$B$2,-4),Comp_Time!$A:$B,2,FALSE),Z192))</f>
        <v>2.476851851851852E-3</v>
      </c>
      <c r="X192" s="59">
        <f t="shared" si="6"/>
        <v>0</v>
      </c>
      <c r="Y192" s="59">
        <f t="shared" si="7"/>
        <v>0</v>
      </c>
      <c r="Z192">
        <f>IF(X192&gt;Y192,X192 - Y192,VLOOKUP(CONCATENATE(Home!$B$2,-4),Comp_Time!$A:$B,2,FALSE))</f>
        <v>2.476851851851852E-3</v>
      </c>
      <c r="AA192">
        <f t="shared" si="8"/>
        <v>0</v>
      </c>
    </row>
    <row r="193" spans="23:27">
      <c r="W193">
        <f>IF(AA193=1, VLOOKUP(CONCATENATE(Home!$B$2,-4),Comp_Time!$A:$B,2,FALSE),IF(Z193&gt; VLOOKUP(CONCATENATE(Home!$B$2,-4),Comp_Time!$A:$B,2,FALSE),VLOOKUP(CONCATENATE(Home!$B$2,-4),Comp_Time!$A:$B,2,FALSE),Z193))</f>
        <v>2.476851851851852E-3</v>
      </c>
      <c r="X193" s="59">
        <f t="shared" si="6"/>
        <v>0</v>
      </c>
      <c r="Y193" s="59">
        <f t="shared" si="7"/>
        <v>0</v>
      </c>
      <c r="Z193">
        <f>IF(X193&gt;Y193,X193 - Y193,VLOOKUP(CONCATENATE(Home!$B$2,-4),Comp_Time!$A:$B,2,FALSE))</f>
        <v>2.476851851851852E-3</v>
      </c>
      <c r="AA193">
        <f t="shared" si="8"/>
        <v>0</v>
      </c>
    </row>
    <row r="194" spans="23:27">
      <c r="W194">
        <f>IF(AA194=1, VLOOKUP(CONCATENATE(Home!$B$2,-4),Comp_Time!$A:$B,2,FALSE),IF(Z194&gt; VLOOKUP(CONCATENATE(Home!$B$2,-4),Comp_Time!$A:$B,2,FALSE),VLOOKUP(CONCATENATE(Home!$B$2,-4),Comp_Time!$A:$B,2,FALSE),Z194))</f>
        <v>2.476851851851852E-3</v>
      </c>
      <c r="X194" s="59">
        <f t="shared" si="6"/>
        <v>0</v>
      </c>
      <c r="Y194" s="59">
        <f t="shared" si="7"/>
        <v>0</v>
      </c>
      <c r="Z194">
        <f>IF(X194&gt;Y194,X194 - Y194,VLOOKUP(CONCATENATE(Home!$B$2,-4),Comp_Time!$A:$B,2,FALSE))</f>
        <v>2.476851851851852E-3</v>
      </c>
      <c r="AA194">
        <f t="shared" si="8"/>
        <v>0</v>
      </c>
    </row>
    <row r="195" spans="23:27">
      <c r="W195">
        <f>IF(AA195=1, VLOOKUP(CONCATENATE(Home!$B$2,-4),Comp_Time!$A:$B,2,FALSE),IF(Z195&gt; VLOOKUP(CONCATENATE(Home!$B$2,-4),Comp_Time!$A:$B,2,FALSE),VLOOKUP(CONCATENATE(Home!$B$2,-4),Comp_Time!$A:$B,2,FALSE),Z195))</f>
        <v>2.476851851851852E-3</v>
      </c>
      <c r="X195" s="59">
        <f t="shared" ref="X195:X258" si="9">TIME(HOUR(D195),MINUTE(D195),SECOND(D195))</f>
        <v>0</v>
      </c>
      <c r="Y195" s="59">
        <f t="shared" ref="Y195:Y258" si="10">TIME(HOUR(C195),MINUTE(C195),SECOND(C195))</f>
        <v>0</v>
      </c>
      <c r="Z195">
        <f>IF(X195&gt;Y195,X195 - Y195,VLOOKUP(CONCATENATE(Home!$B$2,-4),Comp_Time!$A:$B,2,FALSE))</f>
        <v>2.476851851851852E-3</v>
      </c>
      <c r="AA195">
        <f t="shared" ref="AA195:AA258" si="11">IF(DATE(YEAR(C195),MONTH(C195),DAY(C195))=DATE(YEAR(D195),MONTH(D195),DAY(D195)),0,1)</f>
        <v>0</v>
      </c>
    </row>
    <row r="196" spans="23:27">
      <c r="W196">
        <f>IF(AA196=1, VLOOKUP(CONCATENATE(Home!$B$2,-4),Comp_Time!$A:$B,2,FALSE),IF(Z196&gt; VLOOKUP(CONCATENATE(Home!$B$2,-4),Comp_Time!$A:$B,2,FALSE),VLOOKUP(CONCATENATE(Home!$B$2,-4),Comp_Time!$A:$B,2,FALSE),Z196))</f>
        <v>2.476851851851852E-3</v>
      </c>
      <c r="X196" s="59">
        <f t="shared" si="9"/>
        <v>0</v>
      </c>
      <c r="Y196" s="59">
        <f t="shared" si="10"/>
        <v>0</v>
      </c>
      <c r="Z196">
        <f>IF(X196&gt;Y196,X196 - Y196,VLOOKUP(CONCATENATE(Home!$B$2,-4),Comp_Time!$A:$B,2,FALSE))</f>
        <v>2.476851851851852E-3</v>
      </c>
      <c r="AA196">
        <f t="shared" si="11"/>
        <v>0</v>
      </c>
    </row>
    <row r="197" spans="23:27">
      <c r="W197">
        <f>IF(AA197=1, VLOOKUP(CONCATENATE(Home!$B$2,-4),Comp_Time!$A:$B,2,FALSE),IF(Z197&gt; VLOOKUP(CONCATENATE(Home!$B$2,-4),Comp_Time!$A:$B,2,FALSE),VLOOKUP(CONCATENATE(Home!$B$2,-4),Comp_Time!$A:$B,2,FALSE),Z197))</f>
        <v>2.476851851851852E-3</v>
      </c>
      <c r="X197" s="59">
        <f t="shared" si="9"/>
        <v>0</v>
      </c>
      <c r="Y197" s="59">
        <f t="shared" si="10"/>
        <v>0</v>
      </c>
      <c r="Z197">
        <f>IF(X197&gt;Y197,X197 - Y197,VLOOKUP(CONCATENATE(Home!$B$2,-4),Comp_Time!$A:$B,2,FALSE))</f>
        <v>2.476851851851852E-3</v>
      </c>
      <c r="AA197">
        <f t="shared" si="11"/>
        <v>0</v>
      </c>
    </row>
    <row r="198" spans="23:27">
      <c r="W198">
        <f>IF(AA198=1, VLOOKUP(CONCATENATE(Home!$B$2,-4),Comp_Time!$A:$B,2,FALSE),IF(Z198&gt; VLOOKUP(CONCATENATE(Home!$B$2,-4),Comp_Time!$A:$B,2,FALSE),VLOOKUP(CONCATENATE(Home!$B$2,-4),Comp_Time!$A:$B,2,FALSE),Z198))</f>
        <v>2.476851851851852E-3</v>
      </c>
      <c r="X198" s="59">
        <f t="shared" si="9"/>
        <v>0</v>
      </c>
      <c r="Y198" s="59">
        <f t="shared" si="10"/>
        <v>0</v>
      </c>
      <c r="Z198">
        <f>IF(X198&gt;Y198,X198 - Y198,VLOOKUP(CONCATENATE(Home!$B$2,-4),Comp_Time!$A:$B,2,FALSE))</f>
        <v>2.476851851851852E-3</v>
      </c>
      <c r="AA198">
        <f t="shared" si="11"/>
        <v>0</v>
      </c>
    </row>
    <row r="199" spans="23:27">
      <c r="W199">
        <f>IF(AA199=1, VLOOKUP(CONCATENATE(Home!$B$2,-4),Comp_Time!$A:$B,2,FALSE),IF(Z199&gt; VLOOKUP(CONCATENATE(Home!$B$2,-4),Comp_Time!$A:$B,2,FALSE),VLOOKUP(CONCATENATE(Home!$B$2,-4),Comp_Time!$A:$B,2,FALSE),Z199))</f>
        <v>2.476851851851852E-3</v>
      </c>
      <c r="X199" s="59">
        <f t="shared" si="9"/>
        <v>0</v>
      </c>
      <c r="Y199" s="59">
        <f t="shared" si="10"/>
        <v>0</v>
      </c>
      <c r="Z199">
        <f>IF(X199&gt;Y199,X199 - Y199,VLOOKUP(CONCATENATE(Home!$B$2,-4),Comp_Time!$A:$B,2,FALSE))</f>
        <v>2.476851851851852E-3</v>
      </c>
      <c r="AA199">
        <f t="shared" si="11"/>
        <v>0</v>
      </c>
    </row>
    <row r="200" spans="23:27">
      <c r="W200">
        <f>IF(AA200=1, VLOOKUP(CONCATENATE(Home!$B$2,-4),Comp_Time!$A:$B,2,FALSE),IF(Z200&gt; VLOOKUP(CONCATENATE(Home!$B$2,-4),Comp_Time!$A:$B,2,FALSE),VLOOKUP(CONCATENATE(Home!$B$2,-4),Comp_Time!$A:$B,2,FALSE),Z200))</f>
        <v>2.476851851851852E-3</v>
      </c>
      <c r="X200" s="59">
        <f t="shared" si="9"/>
        <v>0</v>
      </c>
      <c r="Y200" s="59">
        <f t="shared" si="10"/>
        <v>0</v>
      </c>
      <c r="Z200">
        <f>IF(X200&gt;Y200,X200 - Y200,VLOOKUP(CONCATENATE(Home!$B$2,-4),Comp_Time!$A:$B,2,FALSE))</f>
        <v>2.476851851851852E-3</v>
      </c>
      <c r="AA200">
        <f t="shared" si="11"/>
        <v>0</v>
      </c>
    </row>
    <row r="201" spans="23:27">
      <c r="W201">
        <f>IF(AA201=1, VLOOKUP(CONCATENATE(Home!$B$2,-4),Comp_Time!$A:$B,2,FALSE),IF(Z201&gt; VLOOKUP(CONCATENATE(Home!$B$2,-4),Comp_Time!$A:$B,2,FALSE),VLOOKUP(CONCATENATE(Home!$B$2,-4),Comp_Time!$A:$B,2,FALSE),Z201))</f>
        <v>2.476851851851852E-3</v>
      </c>
      <c r="X201" s="59">
        <f t="shared" si="9"/>
        <v>0</v>
      </c>
      <c r="Y201" s="59">
        <f t="shared" si="10"/>
        <v>0</v>
      </c>
      <c r="Z201">
        <f>IF(X201&gt;Y201,X201 - Y201,VLOOKUP(CONCATENATE(Home!$B$2,-4),Comp_Time!$A:$B,2,FALSE))</f>
        <v>2.476851851851852E-3</v>
      </c>
      <c r="AA201">
        <f t="shared" si="11"/>
        <v>0</v>
      </c>
    </row>
    <row r="202" spans="23:27">
      <c r="W202">
        <f>IF(AA202=1, VLOOKUP(CONCATENATE(Home!$B$2,-4),Comp_Time!$A:$B,2,FALSE),IF(Z202&gt; VLOOKUP(CONCATENATE(Home!$B$2,-4),Comp_Time!$A:$B,2,FALSE),VLOOKUP(CONCATENATE(Home!$B$2,-4),Comp_Time!$A:$B,2,FALSE),Z202))</f>
        <v>2.476851851851852E-3</v>
      </c>
      <c r="X202" s="59">
        <f t="shared" si="9"/>
        <v>0</v>
      </c>
      <c r="Y202" s="59">
        <f t="shared" si="10"/>
        <v>0</v>
      </c>
      <c r="Z202">
        <f>IF(X202&gt;Y202,X202 - Y202,VLOOKUP(CONCATENATE(Home!$B$2,-4),Comp_Time!$A:$B,2,FALSE))</f>
        <v>2.476851851851852E-3</v>
      </c>
      <c r="AA202">
        <f t="shared" si="11"/>
        <v>0</v>
      </c>
    </row>
    <row r="203" spans="23:27">
      <c r="W203">
        <f>IF(AA203=1, VLOOKUP(CONCATENATE(Home!$B$2,-4),Comp_Time!$A:$B,2,FALSE),IF(Z203&gt; VLOOKUP(CONCATENATE(Home!$B$2,-4),Comp_Time!$A:$B,2,FALSE),VLOOKUP(CONCATENATE(Home!$B$2,-4),Comp_Time!$A:$B,2,FALSE),Z203))</f>
        <v>2.476851851851852E-3</v>
      </c>
      <c r="X203" s="59">
        <f t="shared" si="9"/>
        <v>0</v>
      </c>
      <c r="Y203" s="59">
        <f t="shared" si="10"/>
        <v>0</v>
      </c>
      <c r="Z203">
        <f>IF(X203&gt;Y203,X203 - Y203,VLOOKUP(CONCATENATE(Home!$B$2,-4),Comp_Time!$A:$B,2,FALSE))</f>
        <v>2.476851851851852E-3</v>
      </c>
      <c r="AA203">
        <f t="shared" si="11"/>
        <v>0</v>
      </c>
    </row>
    <row r="204" spans="23:27">
      <c r="W204">
        <f>IF(AA204=1, VLOOKUP(CONCATENATE(Home!$B$2,-4),Comp_Time!$A:$B,2,FALSE),IF(Z204&gt; VLOOKUP(CONCATENATE(Home!$B$2,-4),Comp_Time!$A:$B,2,FALSE),VLOOKUP(CONCATENATE(Home!$B$2,-4),Comp_Time!$A:$B,2,FALSE),Z204))</f>
        <v>2.476851851851852E-3</v>
      </c>
      <c r="X204" s="59">
        <f t="shared" si="9"/>
        <v>0</v>
      </c>
      <c r="Y204" s="59">
        <f t="shared" si="10"/>
        <v>0</v>
      </c>
      <c r="Z204">
        <f>IF(X204&gt;Y204,X204 - Y204,VLOOKUP(CONCATENATE(Home!$B$2,-4),Comp_Time!$A:$B,2,FALSE))</f>
        <v>2.476851851851852E-3</v>
      </c>
      <c r="AA204">
        <f t="shared" si="11"/>
        <v>0</v>
      </c>
    </row>
    <row r="205" spans="23:27">
      <c r="W205">
        <f>IF(AA205=1, VLOOKUP(CONCATENATE(Home!$B$2,-4),Comp_Time!$A:$B,2,FALSE),IF(Z205&gt; VLOOKUP(CONCATENATE(Home!$B$2,-4),Comp_Time!$A:$B,2,FALSE),VLOOKUP(CONCATENATE(Home!$B$2,-4),Comp_Time!$A:$B,2,FALSE),Z205))</f>
        <v>2.476851851851852E-3</v>
      </c>
      <c r="X205" s="59">
        <f t="shared" si="9"/>
        <v>0</v>
      </c>
      <c r="Y205" s="59">
        <f t="shared" si="10"/>
        <v>0</v>
      </c>
      <c r="Z205">
        <f>IF(X205&gt;Y205,X205 - Y205,VLOOKUP(CONCATENATE(Home!$B$2,-4),Comp_Time!$A:$B,2,FALSE))</f>
        <v>2.476851851851852E-3</v>
      </c>
      <c r="AA205">
        <f t="shared" si="11"/>
        <v>0</v>
      </c>
    </row>
    <row r="206" spans="23:27">
      <c r="W206">
        <f>IF(AA206=1, VLOOKUP(CONCATENATE(Home!$B$2,-4),Comp_Time!$A:$B,2,FALSE),IF(Z206&gt; VLOOKUP(CONCATENATE(Home!$B$2,-4),Comp_Time!$A:$B,2,FALSE),VLOOKUP(CONCATENATE(Home!$B$2,-4),Comp_Time!$A:$B,2,FALSE),Z206))</f>
        <v>2.476851851851852E-3</v>
      </c>
      <c r="X206" s="59">
        <f t="shared" si="9"/>
        <v>0</v>
      </c>
      <c r="Y206" s="59">
        <f t="shared" si="10"/>
        <v>0</v>
      </c>
      <c r="Z206">
        <f>IF(X206&gt;Y206,X206 - Y206,VLOOKUP(CONCATENATE(Home!$B$2,-4),Comp_Time!$A:$B,2,FALSE))</f>
        <v>2.476851851851852E-3</v>
      </c>
      <c r="AA206">
        <f t="shared" si="11"/>
        <v>0</v>
      </c>
    </row>
    <row r="207" spans="23:27">
      <c r="W207">
        <f>IF(AA207=1, VLOOKUP(CONCATENATE(Home!$B$2,-4),Comp_Time!$A:$B,2,FALSE),IF(Z207&gt; VLOOKUP(CONCATENATE(Home!$B$2,-4),Comp_Time!$A:$B,2,FALSE),VLOOKUP(CONCATENATE(Home!$B$2,-4),Comp_Time!$A:$B,2,FALSE),Z207))</f>
        <v>2.476851851851852E-3</v>
      </c>
      <c r="X207" s="59">
        <f t="shared" si="9"/>
        <v>0</v>
      </c>
      <c r="Y207" s="59">
        <f t="shared" si="10"/>
        <v>0</v>
      </c>
      <c r="Z207">
        <f>IF(X207&gt;Y207,X207 - Y207,VLOOKUP(CONCATENATE(Home!$B$2,-4),Comp_Time!$A:$B,2,FALSE))</f>
        <v>2.476851851851852E-3</v>
      </c>
      <c r="AA207">
        <f t="shared" si="11"/>
        <v>0</v>
      </c>
    </row>
    <row r="208" spans="23:27">
      <c r="W208">
        <f>IF(AA208=1, VLOOKUP(CONCATENATE(Home!$B$2,-4),Comp_Time!$A:$B,2,FALSE),IF(Z208&gt; VLOOKUP(CONCATENATE(Home!$B$2,-4),Comp_Time!$A:$B,2,FALSE),VLOOKUP(CONCATENATE(Home!$B$2,-4),Comp_Time!$A:$B,2,FALSE),Z208))</f>
        <v>2.476851851851852E-3</v>
      </c>
      <c r="X208" s="59">
        <f t="shared" si="9"/>
        <v>0</v>
      </c>
      <c r="Y208" s="59">
        <f t="shared" si="10"/>
        <v>0</v>
      </c>
      <c r="Z208">
        <f>IF(X208&gt;Y208,X208 - Y208,VLOOKUP(CONCATENATE(Home!$B$2,-4),Comp_Time!$A:$B,2,FALSE))</f>
        <v>2.476851851851852E-3</v>
      </c>
      <c r="AA208">
        <f t="shared" si="11"/>
        <v>0</v>
      </c>
    </row>
    <row r="209" spans="23:27">
      <c r="W209">
        <f>IF(AA209=1, VLOOKUP(CONCATENATE(Home!$B$2,-4),Comp_Time!$A:$B,2,FALSE),IF(Z209&gt; VLOOKUP(CONCATENATE(Home!$B$2,-4),Comp_Time!$A:$B,2,FALSE),VLOOKUP(CONCATENATE(Home!$B$2,-4),Comp_Time!$A:$B,2,FALSE),Z209))</f>
        <v>2.476851851851852E-3</v>
      </c>
      <c r="X209" s="59">
        <f t="shared" si="9"/>
        <v>0</v>
      </c>
      <c r="Y209" s="59">
        <f t="shared" si="10"/>
        <v>0</v>
      </c>
      <c r="Z209">
        <f>IF(X209&gt;Y209,X209 - Y209,VLOOKUP(CONCATENATE(Home!$B$2,-4),Comp_Time!$A:$B,2,FALSE))</f>
        <v>2.476851851851852E-3</v>
      </c>
      <c r="AA209">
        <f t="shared" si="11"/>
        <v>0</v>
      </c>
    </row>
    <row r="210" spans="23:27">
      <c r="W210">
        <f>IF(AA210=1, VLOOKUP(CONCATENATE(Home!$B$2,-4),Comp_Time!$A:$B,2,FALSE),IF(Z210&gt; VLOOKUP(CONCATENATE(Home!$B$2,-4),Comp_Time!$A:$B,2,FALSE),VLOOKUP(CONCATENATE(Home!$B$2,-4),Comp_Time!$A:$B,2,FALSE),Z210))</f>
        <v>2.476851851851852E-3</v>
      </c>
      <c r="X210" s="59">
        <f t="shared" si="9"/>
        <v>0</v>
      </c>
      <c r="Y210" s="59">
        <f t="shared" si="10"/>
        <v>0</v>
      </c>
      <c r="Z210">
        <f>IF(X210&gt;Y210,X210 - Y210,VLOOKUP(CONCATENATE(Home!$B$2,-4),Comp_Time!$A:$B,2,FALSE))</f>
        <v>2.476851851851852E-3</v>
      </c>
      <c r="AA210">
        <f t="shared" si="11"/>
        <v>0</v>
      </c>
    </row>
    <row r="211" spans="23:27">
      <c r="W211">
        <f>IF(AA211=1, VLOOKUP(CONCATENATE(Home!$B$2,-4),Comp_Time!$A:$B,2,FALSE),IF(Z211&gt; VLOOKUP(CONCATENATE(Home!$B$2,-4),Comp_Time!$A:$B,2,FALSE),VLOOKUP(CONCATENATE(Home!$B$2,-4),Comp_Time!$A:$B,2,FALSE),Z211))</f>
        <v>2.476851851851852E-3</v>
      </c>
      <c r="X211" s="59">
        <f t="shared" si="9"/>
        <v>0</v>
      </c>
      <c r="Y211" s="59">
        <f t="shared" si="10"/>
        <v>0</v>
      </c>
      <c r="Z211">
        <f>IF(X211&gt;Y211,X211 - Y211,VLOOKUP(CONCATENATE(Home!$B$2,-4),Comp_Time!$A:$B,2,FALSE))</f>
        <v>2.476851851851852E-3</v>
      </c>
      <c r="AA211">
        <f t="shared" si="11"/>
        <v>0</v>
      </c>
    </row>
    <row r="212" spans="23:27">
      <c r="W212">
        <f>IF(AA212=1, VLOOKUP(CONCATENATE(Home!$B$2,-4),Comp_Time!$A:$B,2,FALSE),IF(Z212&gt; VLOOKUP(CONCATENATE(Home!$B$2,-4),Comp_Time!$A:$B,2,FALSE),VLOOKUP(CONCATENATE(Home!$B$2,-4),Comp_Time!$A:$B,2,FALSE),Z212))</f>
        <v>2.476851851851852E-3</v>
      </c>
      <c r="X212" s="59">
        <f t="shared" si="9"/>
        <v>0</v>
      </c>
      <c r="Y212" s="59">
        <f t="shared" si="10"/>
        <v>0</v>
      </c>
      <c r="Z212">
        <f>IF(X212&gt;Y212,X212 - Y212,VLOOKUP(CONCATENATE(Home!$B$2,-4),Comp_Time!$A:$B,2,FALSE))</f>
        <v>2.476851851851852E-3</v>
      </c>
      <c r="AA212">
        <f t="shared" si="11"/>
        <v>0</v>
      </c>
    </row>
    <row r="213" spans="23:27">
      <c r="W213">
        <f>IF(AA213=1, VLOOKUP(CONCATENATE(Home!$B$2,-4),Comp_Time!$A:$B,2,FALSE),IF(Z213&gt; VLOOKUP(CONCATENATE(Home!$B$2,-4),Comp_Time!$A:$B,2,FALSE),VLOOKUP(CONCATENATE(Home!$B$2,-4),Comp_Time!$A:$B,2,FALSE),Z213))</f>
        <v>2.476851851851852E-3</v>
      </c>
      <c r="X213" s="59">
        <f t="shared" si="9"/>
        <v>0</v>
      </c>
      <c r="Y213" s="59">
        <f t="shared" si="10"/>
        <v>0</v>
      </c>
      <c r="Z213">
        <f>IF(X213&gt;Y213,X213 - Y213,VLOOKUP(CONCATENATE(Home!$B$2,-4),Comp_Time!$A:$B,2,FALSE))</f>
        <v>2.476851851851852E-3</v>
      </c>
      <c r="AA213">
        <f t="shared" si="11"/>
        <v>0</v>
      </c>
    </row>
    <row r="214" spans="23:27">
      <c r="W214">
        <f>IF(AA214=1, VLOOKUP(CONCATENATE(Home!$B$2,-4),Comp_Time!$A:$B,2,FALSE),IF(Z214&gt; VLOOKUP(CONCATENATE(Home!$B$2,-4),Comp_Time!$A:$B,2,FALSE),VLOOKUP(CONCATENATE(Home!$B$2,-4),Comp_Time!$A:$B,2,FALSE),Z214))</f>
        <v>2.476851851851852E-3</v>
      </c>
      <c r="X214" s="59">
        <f t="shared" si="9"/>
        <v>0</v>
      </c>
      <c r="Y214" s="59">
        <f t="shared" si="10"/>
        <v>0</v>
      </c>
      <c r="Z214">
        <f>IF(X214&gt;Y214,X214 - Y214,VLOOKUP(CONCATENATE(Home!$B$2,-4),Comp_Time!$A:$B,2,FALSE))</f>
        <v>2.476851851851852E-3</v>
      </c>
      <c r="AA214">
        <f t="shared" si="11"/>
        <v>0</v>
      </c>
    </row>
    <row r="215" spans="23:27">
      <c r="W215">
        <f>IF(AA215=1, VLOOKUP(CONCATENATE(Home!$B$2,-4),Comp_Time!$A:$B,2,FALSE),IF(Z215&gt; VLOOKUP(CONCATENATE(Home!$B$2,-4),Comp_Time!$A:$B,2,FALSE),VLOOKUP(CONCATENATE(Home!$B$2,-4),Comp_Time!$A:$B,2,FALSE),Z215))</f>
        <v>2.476851851851852E-3</v>
      </c>
      <c r="X215" s="59">
        <f t="shared" si="9"/>
        <v>0</v>
      </c>
      <c r="Y215" s="59">
        <f t="shared" si="10"/>
        <v>0</v>
      </c>
      <c r="Z215">
        <f>IF(X215&gt;Y215,X215 - Y215,VLOOKUP(CONCATENATE(Home!$B$2,-4),Comp_Time!$A:$B,2,FALSE))</f>
        <v>2.476851851851852E-3</v>
      </c>
      <c r="AA215">
        <f t="shared" si="11"/>
        <v>0</v>
      </c>
    </row>
    <row r="216" spans="23:27">
      <c r="W216">
        <f>IF(AA216=1, VLOOKUP(CONCATENATE(Home!$B$2,-4),Comp_Time!$A:$B,2,FALSE),IF(Z216&gt; VLOOKUP(CONCATENATE(Home!$B$2,-4),Comp_Time!$A:$B,2,FALSE),VLOOKUP(CONCATENATE(Home!$B$2,-4),Comp_Time!$A:$B,2,FALSE),Z216))</f>
        <v>2.476851851851852E-3</v>
      </c>
      <c r="X216" s="59">
        <f t="shared" si="9"/>
        <v>0</v>
      </c>
      <c r="Y216" s="59">
        <f t="shared" si="10"/>
        <v>0</v>
      </c>
      <c r="Z216">
        <f>IF(X216&gt;Y216,X216 - Y216,VLOOKUP(CONCATENATE(Home!$B$2,-4),Comp_Time!$A:$B,2,FALSE))</f>
        <v>2.476851851851852E-3</v>
      </c>
      <c r="AA216">
        <f t="shared" si="11"/>
        <v>0</v>
      </c>
    </row>
    <row r="217" spans="23:27">
      <c r="W217">
        <f>IF(AA217=1, VLOOKUP(CONCATENATE(Home!$B$2,-4),Comp_Time!$A:$B,2,FALSE),IF(Z217&gt; VLOOKUP(CONCATENATE(Home!$B$2,-4),Comp_Time!$A:$B,2,FALSE),VLOOKUP(CONCATENATE(Home!$B$2,-4),Comp_Time!$A:$B,2,FALSE),Z217))</f>
        <v>2.476851851851852E-3</v>
      </c>
      <c r="X217" s="59">
        <f t="shared" si="9"/>
        <v>0</v>
      </c>
      <c r="Y217" s="59">
        <f t="shared" si="10"/>
        <v>0</v>
      </c>
      <c r="Z217">
        <f>IF(X217&gt;Y217,X217 - Y217,VLOOKUP(CONCATENATE(Home!$B$2,-4),Comp_Time!$A:$B,2,FALSE))</f>
        <v>2.476851851851852E-3</v>
      </c>
      <c r="AA217">
        <f t="shared" si="11"/>
        <v>0</v>
      </c>
    </row>
    <row r="218" spans="23:27">
      <c r="W218">
        <f>IF(AA218=1, VLOOKUP(CONCATENATE(Home!$B$2,-4),Comp_Time!$A:$B,2,FALSE),IF(Z218&gt; VLOOKUP(CONCATENATE(Home!$B$2,-4),Comp_Time!$A:$B,2,FALSE),VLOOKUP(CONCATENATE(Home!$B$2,-4),Comp_Time!$A:$B,2,FALSE),Z218))</f>
        <v>2.476851851851852E-3</v>
      </c>
      <c r="X218" s="59">
        <f t="shared" si="9"/>
        <v>0</v>
      </c>
      <c r="Y218" s="59">
        <f t="shared" si="10"/>
        <v>0</v>
      </c>
      <c r="Z218">
        <f>IF(X218&gt;Y218,X218 - Y218,VLOOKUP(CONCATENATE(Home!$B$2,-4),Comp_Time!$A:$B,2,FALSE))</f>
        <v>2.476851851851852E-3</v>
      </c>
      <c r="AA218">
        <f t="shared" si="11"/>
        <v>0</v>
      </c>
    </row>
    <row r="219" spans="23:27">
      <c r="W219">
        <f>IF(AA219=1, VLOOKUP(CONCATENATE(Home!$B$2,-4),Comp_Time!$A:$B,2,FALSE),IF(Z219&gt; VLOOKUP(CONCATENATE(Home!$B$2,-4),Comp_Time!$A:$B,2,FALSE),VLOOKUP(CONCATENATE(Home!$B$2,-4),Comp_Time!$A:$B,2,FALSE),Z219))</f>
        <v>2.476851851851852E-3</v>
      </c>
      <c r="X219" s="59">
        <f t="shared" si="9"/>
        <v>0</v>
      </c>
      <c r="Y219" s="59">
        <f t="shared" si="10"/>
        <v>0</v>
      </c>
      <c r="Z219">
        <f>IF(X219&gt;Y219,X219 - Y219,VLOOKUP(CONCATENATE(Home!$B$2,-4),Comp_Time!$A:$B,2,FALSE))</f>
        <v>2.476851851851852E-3</v>
      </c>
      <c r="AA219">
        <f t="shared" si="11"/>
        <v>0</v>
      </c>
    </row>
    <row r="220" spans="23:27">
      <c r="W220">
        <f>IF(AA220=1, VLOOKUP(CONCATENATE(Home!$B$2,-4),Comp_Time!$A:$B,2,FALSE),IF(Z220&gt; VLOOKUP(CONCATENATE(Home!$B$2,-4),Comp_Time!$A:$B,2,FALSE),VLOOKUP(CONCATENATE(Home!$B$2,-4),Comp_Time!$A:$B,2,FALSE),Z220))</f>
        <v>2.476851851851852E-3</v>
      </c>
      <c r="X220" s="59">
        <f t="shared" si="9"/>
        <v>0</v>
      </c>
      <c r="Y220" s="59">
        <f t="shared" si="10"/>
        <v>0</v>
      </c>
      <c r="Z220">
        <f>IF(X220&gt;Y220,X220 - Y220,VLOOKUP(CONCATENATE(Home!$B$2,-4),Comp_Time!$A:$B,2,FALSE))</f>
        <v>2.476851851851852E-3</v>
      </c>
      <c r="AA220">
        <f t="shared" si="11"/>
        <v>0</v>
      </c>
    </row>
    <row r="221" spans="23:27">
      <c r="W221">
        <f>IF(AA221=1, VLOOKUP(CONCATENATE(Home!$B$2,-4),Comp_Time!$A:$B,2,FALSE),IF(Z221&gt; VLOOKUP(CONCATENATE(Home!$B$2,-4),Comp_Time!$A:$B,2,FALSE),VLOOKUP(CONCATENATE(Home!$B$2,-4),Comp_Time!$A:$B,2,FALSE),Z221))</f>
        <v>2.476851851851852E-3</v>
      </c>
      <c r="X221" s="59">
        <f t="shared" si="9"/>
        <v>0</v>
      </c>
      <c r="Y221" s="59">
        <f t="shared" si="10"/>
        <v>0</v>
      </c>
      <c r="Z221">
        <f>IF(X221&gt;Y221,X221 - Y221,VLOOKUP(CONCATENATE(Home!$B$2,-4),Comp_Time!$A:$B,2,FALSE))</f>
        <v>2.476851851851852E-3</v>
      </c>
      <c r="AA221">
        <f t="shared" si="11"/>
        <v>0</v>
      </c>
    </row>
    <row r="222" spans="23:27">
      <c r="W222">
        <f>IF(AA222=1, VLOOKUP(CONCATENATE(Home!$B$2,-4),Comp_Time!$A:$B,2,FALSE),IF(Z222&gt; VLOOKUP(CONCATENATE(Home!$B$2,-4),Comp_Time!$A:$B,2,FALSE),VLOOKUP(CONCATENATE(Home!$B$2,-4),Comp_Time!$A:$B,2,FALSE),Z222))</f>
        <v>2.476851851851852E-3</v>
      </c>
      <c r="X222" s="59">
        <f t="shared" si="9"/>
        <v>0</v>
      </c>
      <c r="Y222" s="59">
        <f t="shared" si="10"/>
        <v>0</v>
      </c>
      <c r="Z222">
        <f>IF(X222&gt;Y222,X222 - Y222,VLOOKUP(CONCATENATE(Home!$B$2,-4),Comp_Time!$A:$B,2,FALSE))</f>
        <v>2.476851851851852E-3</v>
      </c>
      <c r="AA222">
        <f t="shared" si="11"/>
        <v>0</v>
      </c>
    </row>
    <row r="223" spans="23:27">
      <c r="W223">
        <f>IF(AA223=1, VLOOKUP(CONCATENATE(Home!$B$2,-4),Comp_Time!$A:$B,2,FALSE),IF(Z223&gt; VLOOKUP(CONCATENATE(Home!$B$2,-4),Comp_Time!$A:$B,2,FALSE),VLOOKUP(CONCATENATE(Home!$B$2,-4),Comp_Time!$A:$B,2,FALSE),Z223))</f>
        <v>2.476851851851852E-3</v>
      </c>
      <c r="X223" s="59">
        <f t="shared" si="9"/>
        <v>0</v>
      </c>
      <c r="Y223" s="59">
        <f t="shared" si="10"/>
        <v>0</v>
      </c>
      <c r="Z223">
        <f>IF(X223&gt;Y223,X223 - Y223,VLOOKUP(CONCATENATE(Home!$B$2,-4),Comp_Time!$A:$B,2,FALSE))</f>
        <v>2.476851851851852E-3</v>
      </c>
      <c r="AA223">
        <f t="shared" si="11"/>
        <v>0</v>
      </c>
    </row>
    <row r="224" spans="23:27">
      <c r="W224">
        <f>IF(AA224=1, VLOOKUP(CONCATENATE(Home!$B$2,-4),Comp_Time!$A:$B,2,FALSE),IF(Z224&gt; VLOOKUP(CONCATENATE(Home!$B$2,-4),Comp_Time!$A:$B,2,FALSE),VLOOKUP(CONCATENATE(Home!$B$2,-4),Comp_Time!$A:$B,2,FALSE),Z224))</f>
        <v>2.476851851851852E-3</v>
      </c>
      <c r="X224" s="59">
        <f t="shared" si="9"/>
        <v>0</v>
      </c>
      <c r="Y224" s="59">
        <f t="shared" si="10"/>
        <v>0</v>
      </c>
      <c r="Z224">
        <f>IF(X224&gt;Y224,X224 - Y224,VLOOKUP(CONCATENATE(Home!$B$2,-4),Comp_Time!$A:$B,2,FALSE))</f>
        <v>2.476851851851852E-3</v>
      </c>
      <c r="AA224">
        <f t="shared" si="11"/>
        <v>0</v>
      </c>
    </row>
    <row r="225" spans="23:27">
      <c r="W225">
        <f>IF(AA225=1, VLOOKUP(CONCATENATE(Home!$B$2,-4),Comp_Time!$A:$B,2,FALSE),IF(Z225&gt; VLOOKUP(CONCATENATE(Home!$B$2,-4),Comp_Time!$A:$B,2,FALSE),VLOOKUP(CONCATENATE(Home!$B$2,-4),Comp_Time!$A:$B,2,FALSE),Z225))</f>
        <v>2.476851851851852E-3</v>
      </c>
      <c r="X225" s="59">
        <f t="shared" si="9"/>
        <v>0</v>
      </c>
      <c r="Y225" s="59">
        <f t="shared" si="10"/>
        <v>0</v>
      </c>
      <c r="Z225">
        <f>IF(X225&gt;Y225,X225 - Y225,VLOOKUP(CONCATENATE(Home!$B$2,-4),Comp_Time!$A:$B,2,FALSE))</f>
        <v>2.476851851851852E-3</v>
      </c>
      <c r="AA225">
        <f t="shared" si="11"/>
        <v>0</v>
      </c>
    </row>
    <row r="226" spans="23:27">
      <c r="W226">
        <f>IF(AA226=1, VLOOKUP(CONCATENATE(Home!$B$2,-4),Comp_Time!$A:$B,2,FALSE),IF(Z226&gt; VLOOKUP(CONCATENATE(Home!$B$2,-4),Comp_Time!$A:$B,2,FALSE),VLOOKUP(CONCATENATE(Home!$B$2,-4),Comp_Time!$A:$B,2,FALSE),Z226))</f>
        <v>2.476851851851852E-3</v>
      </c>
      <c r="X226" s="59">
        <f t="shared" si="9"/>
        <v>0</v>
      </c>
      <c r="Y226" s="59">
        <f t="shared" si="10"/>
        <v>0</v>
      </c>
      <c r="Z226">
        <f>IF(X226&gt;Y226,X226 - Y226,VLOOKUP(CONCATENATE(Home!$B$2,-4),Comp_Time!$A:$B,2,FALSE))</f>
        <v>2.476851851851852E-3</v>
      </c>
      <c r="AA226">
        <f t="shared" si="11"/>
        <v>0</v>
      </c>
    </row>
    <row r="227" spans="23:27">
      <c r="W227">
        <f>IF(AA227=1, VLOOKUP(CONCATENATE(Home!$B$2,-4),Comp_Time!$A:$B,2,FALSE),IF(Z227&gt; VLOOKUP(CONCATENATE(Home!$B$2,-4),Comp_Time!$A:$B,2,FALSE),VLOOKUP(CONCATENATE(Home!$B$2,-4),Comp_Time!$A:$B,2,FALSE),Z227))</f>
        <v>2.476851851851852E-3</v>
      </c>
      <c r="X227" s="59">
        <f t="shared" si="9"/>
        <v>0</v>
      </c>
      <c r="Y227" s="59">
        <f t="shared" si="10"/>
        <v>0</v>
      </c>
      <c r="Z227">
        <f>IF(X227&gt;Y227,X227 - Y227,VLOOKUP(CONCATENATE(Home!$B$2,-4),Comp_Time!$A:$B,2,FALSE))</f>
        <v>2.476851851851852E-3</v>
      </c>
      <c r="AA227">
        <f t="shared" si="11"/>
        <v>0</v>
      </c>
    </row>
    <row r="228" spans="23:27">
      <c r="W228">
        <f>IF(AA228=1, VLOOKUP(CONCATENATE(Home!$B$2,-4),Comp_Time!$A:$B,2,FALSE),IF(Z228&gt; VLOOKUP(CONCATENATE(Home!$B$2,-4),Comp_Time!$A:$B,2,FALSE),VLOOKUP(CONCATENATE(Home!$B$2,-4),Comp_Time!$A:$B,2,FALSE),Z228))</f>
        <v>2.476851851851852E-3</v>
      </c>
      <c r="X228" s="59">
        <f t="shared" si="9"/>
        <v>0</v>
      </c>
      <c r="Y228" s="59">
        <f t="shared" si="10"/>
        <v>0</v>
      </c>
      <c r="Z228">
        <f>IF(X228&gt;Y228,X228 - Y228,VLOOKUP(CONCATENATE(Home!$B$2,-4),Comp_Time!$A:$B,2,FALSE))</f>
        <v>2.476851851851852E-3</v>
      </c>
      <c r="AA228">
        <f t="shared" si="11"/>
        <v>0</v>
      </c>
    </row>
    <row r="229" spans="23:27">
      <c r="W229">
        <f>IF(AA229=1, VLOOKUP(CONCATENATE(Home!$B$2,-4),Comp_Time!$A:$B,2,FALSE),IF(Z229&gt; VLOOKUP(CONCATENATE(Home!$B$2,-4),Comp_Time!$A:$B,2,FALSE),VLOOKUP(CONCATENATE(Home!$B$2,-4),Comp_Time!$A:$B,2,FALSE),Z229))</f>
        <v>2.476851851851852E-3</v>
      </c>
      <c r="X229" s="59">
        <f t="shared" si="9"/>
        <v>0</v>
      </c>
      <c r="Y229" s="59">
        <f t="shared" si="10"/>
        <v>0</v>
      </c>
      <c r="Z229">
        <f>IF(X229&gt;Y229,X229 - Y229,VLOOKUP(CONCATENATE(Home!$B$2,-4),Comp_Time!$A:$B,2,FALSE))</f>
        <v>2.476851851851852E-3</v>
      </c>
      <c r="AA229">
        <f t="shared" si="11"/>
        <v>0</v>
      </c>
    </row>
    <row r="230" spans="23:27">
      <c r="W230">
        <f>IF(AA230=1, VLOOKUP(CONCATENATE(Home!$B$2,-4),Comp_Time!$A:$B,2,FALSE),IF(Z230&gt; VLOOKUP(CONCATENATE(Home!$B$2,-4),Comp_Time!$A:$B,2,FALSE),VLOOKUP(CONCATENATE(Home!$B$2,-4),Comp_Time!$A:$B,2,FALSE),Z230))</f>
        <v>2.476851851851852E-3</v>
      </c>
      <c r="X230" s="59">
        <f t="shared" si="9"/>
        <v>0</v>
      </c>
      <c r="Y230" s="59">
        <f t="shared" si="10"/>
        <v>0</v>
      </c>
      <c r="Z230">
        <f>IF(X230&gt;Y230,X230 - Y230,VLOOKUP(CONCATENATE(Home!$B$2,-4),Comp_Time!$A:$B,2,FALSE))</f>
        <v>2.476851851851852E-3</v>
      </c>
      <c r="AA230">
        <f t="shared" si="11"/>
        <v>0</v>
      </c>
    </row>
    <row r="231" spans="23:27">
      <c r="W231">
        <f>IF(AA231=1, VLOOKUP(CONCATENATE(Home!$B$2,-4),Comp_Time!$A:$B,2,FALSE),IF(Z231&gt; VLOOKUP(CONCATENATE(Home!$B$2,-4),Comp_Time!$A:$B,2,FALSE),VLOOKUP(CONCATENATE(Home!$B$2,-4),Comp_Time!$A:$B,2,FALSE),Z231))</f>
        <v>2.476851851851852E-3</v>
      </c>
      <c r="X231" s="59">
        <f t="shared" si="9"/>
        <v>0</v>
      </c>
      <c r="Y231" s="59">
        <f t="shared" si="10"/>
        <v>0</v>
      </c>
      <c r="Z231">
        <f>IF(X231&gt;Y231,X231 - Y231,VLOOKUP(CONCATENATE(Home!$B$2,-4),Comp_Time!$A:$B,2,FALSE))</f>
        <v>2.476851851851852E-3</v>
      </c>
      <c r="AA231">
        <f t="shared" si="11"/>
        <v>0</v>
      </c>
    </row>
    <row r="232" spans="23:27">
      <c r="W232">
        <f>IF(AA232=1, VLOOKUP(CONCATENATE(Home!$B$2,-4),Comp_Time!$A:$B,2,FALSE),IF(Z232&gt; VLOOKUP(CONCATENATE(Home!$B$2,-4),Comp_Time!$A:$B,2,FALSE),VLOOKUP(CONCATENATE(Home!$B$2,-4),Comp_Time!$A:$B,2,FALSE),Z232))</f>
        <v>2.476851851851852E-3</v>
      </c>
      <c r="X232" s="59">
        <f t="shared" si="9"/>
        <v>0</v>
      </c>
      <c r="Y232" s="59">
        <f t="shared" si="10"/>
        <v>0</v>
      </c>
      <c r="Z232">
        <f>IF(X232&gt;Y232,X232 - Y232,VLOOKUP(CONCATENATE(Home!$B$2,-4),Comp_Time!$A:$B,2,FALSE))</f>
        <v>2.476851851851852E-3</v>
      </c>
      <c r="AA232">
        <f t="shared" si="11"/>
        <v>0</v>
      </c>
    </row>
    <row r="233" spans="23:27">
      <c r="W233">
        <f>IF(AA233=1, VLOOKUP(CONCATENATE(Home!$B$2,-4),Comp_Time!$A:$B,2,FALSE),IF(Z233&gt; VLOOKUP(CONCATENATE(Home!$B$2,-4),Comp_Time!$A:$B,2,FALSE),VLOOKUP(CONCATENATE(Home!$B$2,-4),Comp_Time!$A:$B,2,FALSE),Z233))</f>
        <v>2.476851851851852E-3</v>
      </c>
      <c r="X233" s="59">
        <f t="shared" si="9"/>
        <v>0</v>
      </c>
      <c r="Y233" s="59">
        <f t="shared" si="10"/>
        <v>0</v>
      </c>
      <c r="Z233">
        <f>IF(X233&gt;Y233,X233 - Y233,VLOOKUP(CONCATENATE(Home!$B$2,-4),Comp_Time!$A:$B,2,FALSE))</f>
        <v>2.476851851851852E-3</v>
      </c>
      <c r="AA233">
        <f t="shared" si="11"/>
        <v>0</v>
      </c>
    </row>
    <row r="234" spans="23:27">
      <c r="W234">
        <f>IF(AA234=1, VLOOKUP(CONCATENATE(Home!$B$2,-4),Comp_Time!$A:$B,2,FALSE),IF(Z234&gt; VLOOKUP(CONCATENATE(Home!$B$2,-4),Comp_Time!$A:$B,2,FALSE),VLOOKUP(CONCATENATE(Home!$B$2,-4),Comp_Time!$A:$B,2,FALSE),Z234))</f>
        <v>2.476851851851852E-3</v>
      </c>
      <c r="X234" s="59">
        <f t="shared" si="9"/>
        <v>0</v>
      </c>
      <c r="Y234" s="59">
        <f t="shared" si="10"/>
        <v>0</v>
      </c>
      <c r="Z234">
        <f>IF(X234&gt;Y234,X234 - Y234,VLOOKUP(CONCATENATE(Home!$B$2,-4),Comp_Time!$A:$B,2,FALSE))</f>
        <v>2.476851851851852E-3</v>
      </c>
      <c r="AA234">
        <f t="shared" si="11"/>
        <v>0</v>
      </c>
    </row>
    <row r="235" spans="23:27">
      <c r="W235">
        <f>IF(AA235=1, VLOOKUP(CONCATENATE(Home!$B$2,-4),Comp_Time!$A:$B,2,FALSE),IF(Z235&gt; VLOOKUP(CONCATENATE(Home!$B$2,-4),Comp_Time!$A:$B,2,FALSE),VLOOKUP(CONCATENATE(Home!$B$2,-4),Comp_Time!$A:$B,2,FALSE),Z235))</f>
        <v>2.476851851851852E-3</v>
      </c>
      <c r="X235" s="59">
        <f t="shared" si="9"/>
        <v>0</v>
      </c>
      <c r="Y235" s="59">
        <f t="shared" si="10"/>
        <v>0</v>
      </c>
      <c r="Z235">
        <f>IF(X235&gt;Y235,X235 - Y235,VLOOKUP(CONCATENATE(Home!$B$2,-4),Comp_Time!$A:$B,2,FALSE))</f>
        <v>2.476851851851852E-3</v>
      </c>
      <c r="AA235">
        <f t="shared" si="11"/>
        <v>0</v>
      </c>
    </row>
    <row r="236" spans="23:27">
      <c r="W236">
        <f>IF(AA236=1, VLOOKUP(CONCATENATE(Home!$B$2,-4),Comp_Time!$A:$B,2,FALSE),IF(Z236&gt; VLOOKUP(CONCATENATE(Home!$B$2,-4),Comp_Time!$A:$B,2,FALSE),VLOOKUP(CONCATENATE(Home!$B$2,-4),Comp_Time!$A:$B,2,FALSE),Z236))</f>
        <v>2.476851851851852E-3</v>
      </c>
      <c r="X236" s="59">
        <f t="shared" si="9"/>
        <v>0</v>
      </c>
      <c r="Y236" s="59">
        <f t="shared" si="10"/>
        <v>0</v>
      </c>
      <c r="Z236">
        <f>IF(X236&gt;Y236,X236 - Y236,VLOOKUP(CONCATENATE(Home!$B$2,-4),Comp_Time!$A:$B,2,FALSE))</f>
        <v>2.476851851851852E-3</v>
      </c>
      <c r="AA236">
        <f t="shared" si="11"/>
        <v>0</v>
      </c>
    </row>
    <row r="237" spans="23:27">
      <c r="W237">
        <f>IF(AA237=1, VLOOKUP(CONCATENATE(Home!$B$2,-4),Comp_Time!$A:$B,2,FALSE),IF(Z237&gt; VLOOKUP(CONCATENATE(Home!$B$2,-4),Comp_Time!$A:$B,2,FALSE),VLOOKUP(CONCATENATE(Home!$B$2,-4),Comp_Time!$A:$B,2,FALSE),Z237))</f>
        <v>2.476851851851852E-3</v>
      </c>
      <c r="X237" s="59">
        <f t="shared" si="9"/>
        <v>0</v>
      </c>
      <c r="Y237" s="59">
        <f t="shared" si="10"/>
        <v>0</v>
      </c>
      <c r="Z237">
        <f>IF(X237&gt;Y237,X237 - Y237,VLOOKUP(CONCATENATE(Home!$B$2,-4),Comp_Time!$A:$B,2,FALSE))</f>
        <v>2.476851851851852E-3</v>
      </c>
      <c r="AA237">
        <f t="shared" si="11"/>
        <v>0</v>
      </c>
    </row>
    <row r="238" spans="23:27">
      <c r="W238">
        <f>IF(AA238=1, VLOOKUP(CONCATENATE(Home!$B$2,-4),Comp_Time!$A:$B,2,FALSE),IF(Z238&gt; VLOOKUP(CONCATENATE(Home!$B$2,-4),Comp_Time!$A:$B,2,FALSE),VLOOKUP(CONCATENATE(Home!$B$2,-4),Comp_Time!$A:$B,2,FALSE),Z238))</f>
        <v>2.476851851851852E-3</v>
      </c>
      <c r="X238" s="59">
        <f t="shared" si="9"/>
        <v>0</v>
      </c>
      <c r="Y238" s="59">
        <f t="shared" si="10"/>
        <v>0</v>
      </c>
      <c r="Z238">
        <f>IF(X238&gt;Y238,X238 - Y238,VLOOKUP(CONCATENATE(Home!$B$2,-4),Comp_Time!$A:$B,2,FALSE))</f>
        <v>2.476851851851852E-3</v>
      </c>
      <c r="AA238">
        <f t="shared" si="11"/>
        <v>0</v>
      </c>
    </row>
    <row r="239" spans="23:27">
      <c r="W239">
        <f>IF(AA239=1, VLOOKUP(CONCATENATE(Home!$B$2,-4),Comp_Time!$A:$B,2,FALSE),IF(Z239&gt; VLOOKUP(CONCATENATE(Home!$B$2,-4),Comp_Time!$A:$B,2,FALSE),VLOOKUP(CONCATENATE(Home!$B$2,-4),Comp_Time!$A:$B,2,FALSE),Z239))</f>
        <v>2.476851851851852E-3</v>
      </c>
      <c r="X239" s="59">
        <f t="shared" si="9"/>
        <v>0</v>
      </c>
      <c r="Y239" s="59">
        <f t="shared" si="10"/>
        <v>0</v>
      </c>
      <c r="Z239">
        <f>IF(X239&gt;Y239,X239 - Y239,VLOOKUP(CONCATENATE(Home!$B$2,-4),Comp_Time!$A:$B,2,FALSE))</f>
        <v>2.476851851851852E-3</v>
      </c>
      <c r="AA239">
        <f t="shared" si="11"/>
        <v>0</v>
      </c>
    </row>
    <row r="240" spans="23:27">
      <c r="W240">
        <f>IF(AA240=1, VLOOKUP(CONCATENATE(Home!$B$2,-4),Comp_Time!$A:$B,2,FALSE),IF(Z240&gt; VLOOKUP(CONCATENATE(Home!$B$2,-4),Comp_Time!$A:$B,2,FALSE),VLOOKUP(CONCATENATE(Home!$B$2,-4),Comp_Time!$A:$B,2,FALSE),Z240))</f>
        <v>2.476851851851852E-3</v>
      </c>
      <c r="X240" s="59">
        <f t="shared" si="9"/>
        <v>0</v>
      </c>
      <c r="Y240" s="59">
        <f t="shared" si="10"/>
        <v>0</v>
      </c>
      <c r="Z240">
        <f>IF(X240&gt;Y240,X240 - Y240,VLOOKUP(CONCATENATE(Home!$B$2,-4),Comp_Time!$A:$B,2,FALSE))</f>
        <v>2.476851851851852E-3</v>
      </c>
      <c r="AA240">
        <f t="shared" si="11"/>
        <v>0</v>
      </c>
    </row>
    <row r="241" spans="23:27">
      <c r="W241">
        <f>IF(AA241=1, VLOOKUP(CONCATENATE(Home!$B$2,-4),Comp_Time!$A:$B,2,FALSE),IF(Z241&gt; VLOOKUP(CONCATENATE(Home!$B$2,-4),Comp_Time!$A:$B,2,FALSE),VLOOKUP(CONCATENATE(Home!$B$2,-4),Comp_Time!$A:$B,2,FALSE),Z241))</f>
        <v>2.476851851851852E-3</v>
      </c>
      <c r="X241" s="59">
        <f t="shared" si="9"/>
        <v>0</v>
      </c>
      <c r="Y241" s="59">
        <f t="shared" si="10"/>
        <v>0</v>
      </c>
      <c r="Z241">
        <f>IF(X241&gt;Y241,X241 - Y241,VLOOKUP(CONCATENATE(Home!$B$2,-4),Comp_Time!$A:$B,2,FALSE))</f>
        <v>2.476851851851852E-3</v>
      </c>
      <c r="AA241">
        <f t="shared" si="11"/>
        <v>0</v>
      </c>
    </row>
    <row r="242" spans="23:27">
      <c r="W242">
        <f>IF(AA242=1, VLOOKUP(CONCATENATE(Home!$B$2,-4),Comp_Time!$A:$B,2,FALSE),IF(Z242&gt; VLOOKUP(CONCATENATE(Home!$B$2,-4),Comp_Time!$A:$B,2,FALSE),VLOOKUP(CONCATENATE(Home!$B$2,-4),Comp_Time!$A:$B,2,FALSE),Z242))</f>
        <v>2.476851851851852E-3</v>
      </c>
      <c r="X242" s="59">
        <f t="shared" si="9"/>
        <v>0</v>
      </c>
      <c r="Y242" s="59">
        <f t="shared" si="10"/>
        <v>0</v>
      </c>
      <c r="Z242">
        <f>IF(X242&gt;Y242,X242 - Y242,VLOOKUP(CONCATENATE(Home!$B$2,-4),Comp_Time!$A:$B,2,FALSE))</f>
        <v>2.476851851851852E-3</v>
      </c>
      <c r="AA242">
        <f t="shared" si="11"/>
        <v>0</v>
      </c>
    </row>
    <row r="243" spans="23:27">
      <c r="W243">
        <f>IF(AA243=1, VLOOKUP(CONCATENATE(Home!$B$2,-4),Comp_Time!$A:$B,2,FALSE),IF(Z243&gt; VLOOKUP(CONCATENATE(Home!$B$2,-4),Comp_Time!$A:$B,2,FALSE),VLOOKUP(CONCATENATE(Home!$B$2,-4),Comp_Time!$A:$B,2,FALSE),Z243))</f>
        <v>2.476851851851852E-3</v>
      </c>
      <c r="X243" s="59">
        <f t="shared" si="9"/>
        <v>0</v>
      </c>
      <c r="Y243" s="59">
        <f t="shared" si="10"/>
        <v>0</v>
      </c>
      <c r="Z243">
        <f>IF(X243&gt;Y243,X243 - Y243,VLOOKUP(CONCATENATE(Home!$B$2,-4),Comp_Time!$A:$B,2,FALSE))</f>
        <v>2.476851851851852E-3</v>
      </c>
      <c r="AA243">
        <f t="shared" si="11"/>
        <v>0</v>
      </c>
    </row>
    <row r="244" spans="23:27">
      <c r="W244">
        <f>IF(AA244=1, VLOOKUP(CONCATENATE(Home!$B$2,-4),Comp_Time!$A:$B,2,FALSE),IF(Z244&gt; VLOOKUP(CONCATENATE(Home!$B$2,-4),Comp_Time!$A:$B,2,FALSE),VLOOKUP(CONCATENATE(Home!$B$2,-4),Comp_Time!$A:$B,2,FALSE),Z244))</f>
        <v>2.476851851851852E-3</v>
      </c>
      <c r="X244" s="59">
        <f t="shared" si="9"/>
        <v>0</v>
      </c>
      <c r="Y244" s="59">
        <f t="shared" si="10"/>
        <v>0</v>
      </c>
      <c r="Z244">
        <f>IF(X244&gt;Y244,X244 - Y244,VLOOKUP(CONCATENATE(Home!$B$2,-4),Comp_Time!$A:$B,2,FALSE))</f>
        <v>2.476851851851852E-3</v>
      </c>
      <c r="AA244">
        <f t="shared" si="11"/>
        <v>0</v>
      </c>
    </row>
    <row r="245" spans="23:27">
      <c r="W245">
        <f>IF(AA245=1, VLOOKUP(CONCATENATE(Home!$B$2,-4),Comp_Time!$A:$B,2,FALSE),IF(Z245&gt; VLOOKUP(CONCATENATE(Home!$B$2,-4),Comp_Time!$A:$B,2,FALSE),VLOOKUP(CONCATENATE(Home!$B$2,-4),Comp_Time!$A:$B,2,FALSE),Z245))</f>
        <v>2.476851851851852E-3</v>
      </c>
      <c r="X245" s="59">
        <f t="shared" si="9"/>
        <v>0</v>
      </c>
      <c r="Y245" s="59">
        <f t="shared" si="10"/>
        <v>0</v>
      </c>
      <c r="Z245">
        <f>IF(X245&gt;Y245,X245 - Y245,VLOOKUP(CONCATENATE(Home!$B$2,-4),Comp_Time!$A:$B,2,FALSE))</f>
        <v>2.476851851851852E-3</v>
      </c>
      <c r="AA245">
        <f t="shared" si="11"/>
        <v>0</v>
      </c>
    </row>
    <row r="246" spans="23:27">
      <c r="W246">
        <f>IF(AA246=1, VLOOKUP(CONCATENATE(Home!$B$2,-4),Comp_Time!$A:$B,2,FALSE),IF(Z246&gt; VLOOKUP(CONCATENATE(Home!$B$2,-4),Comp_Time!$A:$B,2,FALSE),VLOOKUP(CONCATENATE(Home!$B$2,-4),Comp_Time!$A:$B,2,FALSE),Z246))</f>
        <v>2.476851851851852E-3</v>
      </c>
      <c r="X246" s="59">
        <f t="shared" si="9"/>
        <v>0</v>
      </c>
      <c r="Y246" s="59">
        <f t="shared" si="10"/>
        <v>0</v>
      </c>
      <c r="Z246">
        <f>IF(X246&gt;Y246,X246 - Y246,VLOOKUP(CONCATENATE(Home!$B$2,-4),Comp_Time!$A:$B,2,FALSE))</f>
        <v>2.476851851851852E-3</v>
      </c>
      <c r="AA246">
        <f t="shared" si="11"/>
        <v>0</v>
      </c>
    </row>
    <row r="247" spans="23:27">
      <c r="W247">
        <f>IF(AA247=1, VLOOKUP(CONCATENATE(Home!$B$2,-4),Comp_Time!$A:$B,2,FALSE),IF(Z247&gt; VLOOKUP(CONCATENATE(Home!$B$2,-4),Comp_Time!$A:$B,2,FALSE),VLOOKUP(CONCATENATE(Home!$B$2,-4),Comp_Time!$A:$B,2,FALSE),Z247))</f>
        <v>2.476851851851852E-3</v>
      </c>
      <c r="X247" s="59">
        <f t="shared" si="9"/>
        <v>0</v>
      </c>
      <c r="Y247" s="59">
        <f t="shared" si="10"/>
        <v>0</v>
      </c>
      <c r="Z247">
        <f>IF(X247&gt;Y247,X247 - Y247,VLOOKUP(CONCATENATE(Home!$B$2,-4),Comp_Time!$A:$B,2,FALSE))</f>
        <v>2.476851851851852E-3</v>
      </c>
      <c r="AA247">
        <f t="shared" si="11"/>
        <v>0</v>
      </c>
    </row>
    <row r="248" spans="23:27">
      <c r="W248">
        <f>IF(AA248=1, VLOOKUP(CONCATENATE(Home!$B$2,-4),Comp_Time!$A:$B,2,FALSE),IF(Z248&gt; VLOOKUP(CONCATENATE(Home!$B$2,-4),Comp_Time!$A:$B,2,FALSE),VLOOKUP(CONCATENATE(Home!$B$2,-4),Comp_Time!$A:$B,2,FALSE),Z248))</f>
        <v>2.476851851851852E-3</v>
      </c>
      <c r="X248" s="59">
        <f t="shared" si="9"/>
        <v>0</v>
      </c>
      <c r="Y248" s="59">
        <f t="shared" si="10"/>
        <v>0</v>
      </c>
      <c r="Z248">
        <f>IF(X248&gt;Y248,X248 - Y248,VLOOKUP(CONCATENATE(Home!$B$2,-4),Comp_Time!$A:$B,2,FALSE))</f>
        <v>2.476851851851852E-3</v>
      </c>
      <c r="AA248">
        <f t="shared" si="11"/>
        <v>0</v>
      </c>
    </row>
    <row r="249" spans="23:27">
      <c r="W249">
        <f>IF(AA249=1, VLOOKUP(CONCATENATE(Home!$B$2,-4),Comp_Time!$A:$B,2,FALSE),IF(Z249&gt; VLOOKUP(CONCATENATE(Home!$B$2,-4),Comp_Time!$A:$B,2,FALSE),VLOOKUP(CONCATENATE(Home!$B$2,-4),Comp_Time!$A:$B,2,FALSE),Z249))</f>
        <v>2.476851851851852E-3</v>
      </c>
      <c r="X249" s="59">
        <f t="shared" si="9"/>
        <v>0</v>
      </c>
      <c r="Y249" s="59">
        <f t="shared" si="10"/>
        <v>0</v>
      </c>
      <c r="Z249">
        <f>IF(X249&gt;Y249,X249 - Y249,VLOOKUP(CONCATENATE(Home!$B$2,-4),Comp_Time!$A:$B,2,FALSE))</f>
        <v>2.476851851851852E-3</v>
      </c>
      <c r="AA249">
        <f t="shared" si="11"/>
        <v>0</v>
      </c>
    </row>
    <row r="250" spans="23:27">
      <c r="W250">
        <f>IF(AA250=1, VLOOKUP(CONCATENATE(Home!$B$2,-4),Comp_Time!$A:$B,2,FALSE),IF(Z250&gt; VLOOKUP(CONCATENATE(Home!$B$2,-4),Comp_Time!$A:$B,2,FALSE),VLOOKUP(CONCATENATE(Home!$B$2,-4),Comp_Time!$A:$B,2,FALSE),Z250))</f>
        <v>2.476851851851852E-3</v>
      </c>
      <c r="X250" s="59">
        <f t="shared" si="9"/>
        <v>0</v>
      </c>
      <c r="Y250" s="59">
        <f t="shared" si="10"/>
        <v>0</v>
      </c>
      <c r="Z250">
        <f>IF(X250&gt;Y250,X250 - Y250,VLOOKUP(CONCATENATE(Home!$B$2,-4),Comp_Time!$A:$B,2,FALSE))</f>
        <v>2.476851851851852E-3</v>
      </c>
      <c r="AA250">
        <f t="shared" si="11"/>
        <v>0</v>
      </c>
    </row>
    <row r="251" spans="23:27">
      <c r="W251">
        <f>IF(AA251=1, VLOOKUP(CONCATENATE(Home!$B$2,-4),Comp_Time!$A:$B,2,FALSE),IF(Z251&gt; VLOOKUP(CONCATENATE(Home!$B$2,-4),Comp_Time!$A:$B,2,FALSE),VLOOKUP(CONCATENATE(Home!$B$2,-4),Comp_Time!$A:$B,2,FALSE),Z251))</f>
        <v>2.476851851851852E-3</v>
      </c>
      <c r="X251" s="59">
        <f t="shared" si="9"/>
        <v>0</v>
      </c>
      <c r="Y251" s="59">
        <f t="shared" si="10"/>
        <v>0</v>
      </c>
      <c r="Z251">
        <f>IF(X251&gt;Y251,X251 - Y251,VLOOKUP(CONCATENATE(Home!$B$2,-4),Comp_Time!$A:$B,2,FALSE))</f>
        <v>2.476851851851852E-3</v>
      </c>
      <c r="AA251">
        <f t="shared" si="11"/>
        <v>0</v>
      </c>
    </row>
    <row r="252" spans="23:27">
      <c r="W252">
        <f>IF(AA252=1, VLOOKUP(CONCATENATE(Home!$B$2,-4),Comp_Time!$A:$B,2,FALSE),IF(Z252&gt; VLOOKUP(CONCATENATE(Home!$B$2,-4),Comp_Time!$A:$B,2,FALSE),VLOOKUP(CONCATENATE(Home!$B$2,-4),Comp_Time!$A:$B,2,FALSE),Z252))</f>
        <v>2.476851851851852E-3</v>
      </c>
      <c r="X252" s="59">
        <f t="shared" si="9"/>
        <v>0</v>
      </c>
      <c r="Y252" s="59">
        <f t="shared" si="10"/>
        <v>0</v>
      </c>
      <c r="Z252">
        <f>IF(X252&gt;Y252,X252 - Y252,VLOOKUP(CONCATENATE(Home!$B$2,-4),Comp_Time!$A:$B,2,FALSE))</f>
        <v>2.476851851851852E-3</v>
      </c>
      <c r="AA252">
        <f t="shared" si="11"/>
        <v>0</v>
      </c>
    </row>
    <row r="253" spans="23:27">
      <c r="W253">
        <f>IF(AA253=1, VLOOKUP(CONCATENATE(Home!$B$2,-4),Comp_Time!$A:$B,2,FALSE),IF(Z253&gt; VLOOKUP(CONCATENATE(Home!$B$2,-4),Comp_Time!$A:$B,2,FALSE),VLOOKUP(CONCATENATE(Home!$B$2,-4),Comp_Time!$A:$B,2,FALSE),Z253))</f>
        <v>2.476851851851852E-3</v>
      </c>
      <c r="X253" s="59">
        <f t="shared" si="9"/>
        <v>0</v>
      </c>
      <c r="Y253" s="59">
        <f t="shared" si="10"/>
        <v>0</v>
      </c>
      <c r="Z253">
        <f>IF(X253&gt;Y253,X253 - Y253,VLOOKUP(CONCATENATE(Home!$B$2,-4),Comp_Time!$A:$B,2,FALSE))</f>
        <v>2.476851851851852E-3</v>
      </c>
      <c r="AA253">
        <f t="shared" si="11"/>
        <v>0</v>
      </c>
    </row>
    <row r="254" spans="23:27">
      <c r="W254">
        <f>IF(AA254=1, VLOOKUP(CONCATENATE(Home!$B$2,-4),Comp_Time!$A:$B,2,FALSE),IF(Z254&gt; VLOOKUP(CONCATENATE(Home!$B$2,-4),Comp_Time!$A:$B,2,FALSE),VLOOKUP(CONCATENATE(Home!$B$2,-4),Comp_Time!$A:$B,2,FALSE),Z254))</f>
        <v>2.476851851851852E-3</v>
      </c>
      <c r="X254" s="59">
        <f t="shared" si="9"/>
        <v>0</v>
      </c>
      <c r="Y254" s="59">
        <f t="shared" si="10"/>
        <v>0</v>
      </c>
      <c r="Z254">
        <f>IF(X254&gt;Y254,X254 - Y254,VLOOKUP(CONCATENATE(Home!$B$2,-4),Comp_Time!$A:$B,2,FALSE))</f>
        <v>2.476851851851852E-3</v>
      </c>
      <c r="AA254">
        <f t="shared" si="11"/>
        <v>0</v>
      </c>
    </row>
    <row r="255" spans="23:27">
      <c r="W255">
        <f>IF(AA255=1, VLOOKUP(CONCATENATE(Home!$B$2,-4),Comp_Time!$A:$B,2,FALSE),IF(Z255&gt; VLOOKUP(CONCATENATE(Home!$B$2,-4),Comp_Time!$A:$B,2,FALSE),VLOOKUP(CONCATENATE(Home!$B$2,-4),Comp_Time!$A:$B,2,FALSE),Z255))</f>
        <v>2.476851851851852E-3</v>
      </c>
      <c r="X255" s="59">
        <f t="shared" si="9"/>
        <v>0</v>
      </c>
      <c r="Y255" s="59">
        <f t="shared" si="10"/>
        <v>0</v>
      </c>
      <c r="Z255">
        <f>IF(X255&gt;Y255,X255 - Y255,VLOOKUP(CONCATENATE(Home!$B$2,-4),Comp_Time!$A:$B,2,FALSE))</f>
        <v>2.476851851851852E-3</v>
      </c>
      <c r="AA255">
        <f t="shared" si="11"/>
        <v>0</v>
      </c>
    </row>
    <row r="256" spans="23:27">
      <c r="W256">
        <f>IF(AA256=1, VLOOKUP(CONCATENATE(Home!$B$2,-4),Comp_Time!$A:$B,2,FALSE),IF(Z256&gt; VLOOKUP(CONCATENATE(Home!$B$2,-4),Comp_Time!$A:$B,2,FALSE),VLOOKUP(CONCATENATE(Home!$B$2,-4),Comp_Time!$A:$B,2,FALSE),Z256))</f>
        <v>2.476851851851852E-3</v>
      </c>
      <c r="X256" s="59">
        <f t="shared" si="9"/>
        <v>0</v>
      </c>
      <c r="Y256" s="59">
        <f t="shared" si="10"/>
        <v>0</v>
      </c>
      <c r="Z256">
        <f>IF(X256&gt;Y256,X256 - Y256,VLOOKUP(CONCATENATE(Home!$B$2,-4),Comp_Time!$A:$B,2,FALSE))</f>
        <v>2.476851851851852E-3</v>
      </c>
      <c r="AA256">
        <f t="shared" si="11"/>
        <v>0</v>
      </c>
    </row>
    <row r="257" spans="23:27">
      <c r="W257">
        <f>IF(AA257=1, VLOOKUP(CONCATENATE(Home!$B$2,-4),Comp_Time!$A:$B,2,FALSE),IF(Z257&gt; VLOOKUP(CONCATENATE(Home!$B$2,-4),Comp_Time!$A:$B,2,FALSE),VLOOKUP(CONCATENATE(Home!$B$2,-4),Comp_Time!$A:$B,2,FALSE),Z257))</f>
        <v>2.476851851851852E-3</v>
      </c>
      <c r="X257" s="59">
        <f t="shared" si="9"/>
        <v>0</v>
      </c>
      <c r="Y257" s="59">
        <f t="shared" si="10"/>
        <v>0</v>
      </c>
      <c r="Z257">
        <f>IF(X257&gt;Y257,X257 - Y257,VLOOKUP(CONCATENATE(Home!$B$2,-4),Comp_Time!$A:$B,2,FALSE))</f>
        <v>2.476851851851852E-3</v>
      </c>
      <c r="AA257">
        <f t="shared" si="11"/>
        <v>0</v>
      </c>
    </row>
    <row r="258" spans="23:27">
      <c r="W258">
        <f>IF(AA258=1, VLOOKUP(CONCATENATE(Home!$B$2,-4),Comp_Time!$A:$B,2,FALSE),IF(Z258&gt; VLOOKUP(CONCATENATE(Home!$B$2,-4),Comp_Time!$A:$B,2,FALSE),VLOOKUP(CONCATENATE(Home!$B$2,-4),Comp_Time!$A:$B,2,FALSE),Z258))</f>
        <v>2.476851851851852E-3</v>
      </c>
      <c r="X258" s="59">
        <f t="shared" si="9"/>
        <v>0</v>
      </c>
      <c r="Y258" s="59">
        <f t="shared" si="10"/>
        <v>0</v>
      </c>
      <c r="Z258">
        <f>IF(X258&gt;Y258,X258 - Y258,VLOOKUP(CONCATENATE(Home!$B$2,-4),Comp_Time!$A:$B,2,FALSE))</f>
        <v>2.476851851851852E-3</v>
      </c>
      <c r="AA258">
        <f t="shared" si="11"/>
        <v>0</v>
      </c>
    </row>
    <row r="259" spans="23:27">
      <c r="W259">
        <f>IF(AA259=1, VLOOKUP(CONCATENATE(Home!$B$2,-4),Comp_Time!$A:$B,2,FALSE),IF(Z259&gt; VLOOKUP(CONCATENATE(Home!$B$2,-4),Comp_Time!$A:$B,2,FALSE),VLOOKUP(CONCATENATE(Home!$B$2,-4),Comp_Time!$A:$B,2,FALSE),Z259))</f>
        <v>2.476851851851852E-3</v>
      </c>
      <c r="X259" s="59">
        <f t="shared" ref="X259:X322" si="12">TIME(HOUR(D259),MINUTE(D259),SECOND(D259))</f>
        <v>0</v>
      </c>
      <c r="Y259" s="59">
        <f t="shared" ref="Y259:Y322" si="13">TIME(HOUR(C259),MINUTE(C259),SECOND(C259))</f>
        <v>0</v>
      </c>
      <c r="Z259">
        <f>IF(X259&gt;Y259,X259 - Y259,VLOOKUP(CONCATENATE(Home!$B$2,-4),Comp_Time!$A:$B,2,FALSE))</f>
        <v>2.476851851851852E-3</v>
      </c>
      <c r="AA259">
        <f t="shared" ref="AA259:AA322" si="14">IF(DATE(YEAR(C259),MONTH(C259),DAY(C259))=DATE(YEAR(D259),MONTH(D259),DAY(D259)),0,1)</f>
        <v>0</v>
      </c>
    </row>
    <row r="260" spans="23:27">
      <c r="W260">
        <f>IF(AA260=1, VLOOKUP(CONCATENATE(Home!$B$2,-4),Comp_Time!$A:$B,2,FALSE),IF(Z260&gt; VLOOKUP(CONCATENATE(Home!$B$2,-4),Comp_Time!$A:$B,2,FALSE),VLOOKUP(CONCATENATE(Home!$B$2,-4),Comp_Time!$A:$B,2,FALSE),Z260))</f>
        <v>2.476851851851852E-3</v>
      </c>
      <c r="X260" s="59">
        <f t="shared" si="12"/>
        <v>0</v>
      </c>
      <c r="Y260" s="59">
        <f t="shared" si="13"/>
        <v>0</v>
      </c>
      <c r="Z260">
        <f>IF(X260&gt;Y260,X260 - Y260,VLOOKUP(CONCATENATE(Home!$B$2,-4),Comp_Time!$A:$B,2,FALSE))</f>
        <v>2.476851851851852E-3</v>
      </c>
      <c r="AA260">
        <f t="shared" si="14"/>
        <v>0</v>
      </c>
    </row>
    <row r="261" spans="23:27">
      <c r="W261">
        <f>IF(AA261=1, VLOOKUP(CONCATENATE(Home!$B$2,-4),Comp_Time!$A:$B,2,FALSE),IF(Z261&gt; VLOOKUP(CONCATENATE(Home!$B$2,-4),Comp_Time!$A:$B,2,FALSE),VLOOKUP(CONCATENATE(Home!$B$2,-4),Comp_Time!$A:$B,2,FALSE),Z261))</f>
        <v>2.476851851851852E-3</v>
      </c>
      <c r="X261" s="59">
        <f t="shared" si="12"/>
        <v>0</v>
      </c>
      <c r="Y261" s="59">
        <f t="shared" si="13"/>
        <v>0</v>
      </c>
      <c r="Z261">
        <f>IF(X261&gt;Y261,X261 - Y261,VLOOKUP(CONCATENATE(Home!$B$2,-4),Comp_Time!$A:$B,2,FALSE))</f>
        <v>2.476851851851852E-3</v>
      </c>
      <c r="AA261">
        <f t="shared" si="14"/>
        <v>0</v>
      </c>
    </row>
    <row r="262" spans="23:27">
      <c r="W262">
        <f>IF(AA262=1, VLOOKUP(CONCATENATE(Home!$B$2,-4),Comp_Time!$A:$B,2,FALSE),IF(Z262&gt; VLOOKUP(CONCATENATE(Home!$B$2,-4),Comp_Time!$A:$B,2,FALSE),VLOOKUP(CONCATENATE(Home!$B$2,-4),Comp_Time!$A:$B,2,FALSE),Z262))</f>
        <v>2.476851851851852E-3</v>
      </c>
      <c r="X262" s="59">
        <f t="shared" si="12"/>
        <v>0</v>
      </c>
      <c r="Y262" s="59">
        <f t="shared" si="13"/>
        <v>0</v>
      </c>
      <c r="Z262">
        <f>IF(X262&gt;Y262,X262 - Y262,VLOOKUP(CONCATENATE(Home!$B$2,-4),Comp_Time!$A:$B,2,FALSE))</f>
        <v>2.476851851851852E-3</v>
      </c>
      <c r="AA262">
        <f t="shared" si="14"/>
        <v>0</v>
      </c>
    </row>
    <row r="263" spans="23:27">
      <c r="W263">
        <f>IF(AA263=1, VLOOKUP(CONCATENATE(Home!$B$2,-4),Comp_Time!$A:$B,2,FALSE),IF(Z263&gt; VLOOKUP(CONCATENATE(Home!$B$2,-4),Comp_Time!$A:$B,2,FALSE),VLOOKUP(CONCATENATE(Home!$B$2,-4),Comp_Time!$A:$B,2,FALSE),Z263))</f>
        <v>2.476851851851852E-3</v>
      </c>
      <c r="X263" s="59">
        <f t="shared" si="12"/>
        <v>0</v>
      </c>
      <c r="Y263" s="59">
        <f t="shared" si="13"/>
        <v>0</v>
      </c>
      <c r="Z263">
        <f>IF(X263&gt;Y263,X263 - Y263,VLOOKUP(CONCATENATE(Home!$B$2,-4),Comp_Time!$A:$B,2,FALSE))</f>
        <v>2.476851851851852E-3</v>
      </c>
      <c r="AA263">
        <f t="shared" si="14"/>
        <v>0</v>
      </c>
    </row>
    <row r="264" spans="23:27">
      <c r="W264">
        <f>IF(AA264=1, VLOOKUP(CONCATENATE(Home!$B$2,-4),Comp_Time!$A:$B,2,FALSE),IF(Z264&gt; VLOOKUP(CONCATENATE(Home!$B$2,-4),Comp_Time!$A:$B,2,FALSE),VLOOKUP(CONCATENATE(Home!$B$2,-4),Comp_Time!$A:$B,2,FALSE),Z264))</f>
        <v>2.476851851851852E-3</v>
      </c>
      <c r="X264" s="59">
        <f t="shared" si="12"/>
        <v>0</v>
      </c>
      <c r="Y264" s="59">
        <f t="shared" si="13"/>
        <v>0</v>
      </c>
      <c r="Z264">
        <f>IF(X264&gt;Y264,X264 - Y264,VLOOKUP(CONCATENATE(Home!$B$2,-4),Comp_Time!$A:$B,2,FALSE))</f>
        <v>2.476851851851852E-3</v>
      </c>
      <c r="AA264">
        <f t="shared" si="14"/>
        <v>0</v>
      </c>
    </row>
    <row r="265" spans="23:27">
      <c r="W265">
        <f>IF(AA265=1, VLOOKUP(CONCATENATE(Home!$B$2,-4),Comp_Time!$A:$B,2,FALSE),IF(Z265&gt; VLOOKUP(CONCATENATE(Home!$B$2,-4),Comp_Time!$A:$B,2,FALSE),VLOOKUP(CONCATENATE(Home!$B$2,-4),Comp_Time!$A:$B,2,FALSE),Z265))</f>
        <v>2.476851851851852E-3</v>
      </c>
      <c r="X265" s="59">
        <f t="shared" si="12"/>
        <v>0</v>
      </c>
      <c r="Y265" s="59">
        <f t="shared" si="13"/>
        <v>0</v>
      </c>
      <c r="Z265">
        <f>IF(X265&gt;Y265,X265 - Y265,VLOOKUP(CONCATENATE(Home!$B$2,-4),Comp_Time!$A:$B,2,FALSE))</f>
        <v>2.476851851851852E-3</v>
      </c>
      <c r="AA265">
        <f t="shared" si="14"/>
        <v>0</v>
      </c>
    </row>
    <row r="266" spans="23:27">
      <c r="W266">
        <f>IF(AA266=1, VLOOKUP(CONCATENATE(Home!$B$2,-4),Comp_Time!$A:$B,2,FALSE),IF(Z266&gt; VLOOKUP(CONCATENATE(Home!$B$2,-4),Comp_Time!$A:$B,2,FALSE),VLOOKUP(CONCATENATE(Home!$B$2,-4),Comp_Time!$A:$B,2,FALSE),Z266))</f>
        <v>2.476851851851852E-3</v>
      </c>
      <c r="X266" s="59">
        <f t="shared" si="12"/>
        <v>0</v>
      </c>
      <c r="Y266" s="59">
        <f t="shared" si="13"/>
        <v>0</v>
      </c>
      <c r="Z266">
        <f>IF(X266&gt;Y266,X266 - Y266,VLOOKUP(CONCATENATE(Home!$B$2,-4),Comp_Time!$A:$B,2,FALSE))</f>
        <v>2.476851851851852E-3</v>
      </c>
      <c r="AA266">
        <f t="shared" si="14"/>
        <v>0</v>
      </c>
    </row>
    <row r="267" spans="23:27">
      <c r="W267">
        <f>IF(AA267=1, VLOOKUP(CONCATENATE(Home!$B$2,-4),Comp_Time!$A:$B,2,FALSE),IF(Z267&gt; VLOOKUP(CONCATENATE(Home!$B$2,-4),Comp_Time!$A:$B,2,FALSE),VLOOKUP(CONCATENATE(Home!$B$2,-4),Comp_Time!$A:$B,2,FALSE),Z267))</f>
        <v>2.476851851851852E-3</v>
      </c>
      <c r="X267" s="59">
        <f t="shared" si="12"/>
        <v>0</v>
      </c>
      <c r="Y267" s="59">
        <f t="shared" si="13"/>
        <v>0</v>
      </c>
      <c r="Z267">
        <f>IF(X267&gt;Y267,X267 - Y267,VLOOKUP(CONCATENATE(Home!$B$2,-4),Comp_Time!$A:$B,2,FALSE))</f>
        <v>2.476851851851852E-3</v>
      </c>
      <c r="AA267">
        <f t="shared" si="14"/>
        <v>0</v>
      </c>
    </row>
    <row r="268" spans="23:27">
      <c r="W268">
        <f>IF(AA268=1, VLOOKUP(CONCATENATE(Home!$B$2,-4),Comp_Time!$A:$B,2,FALSE),IF(Z268&gt; VLOOKUP(CONCATENATE(Home!$B$2,-4),Comp_Time!$A:$B,2,FALSE),VLOOKUP(CONCATENATE(Home!$B$2,-4),Comp_Time!$A:$B,2,FALSE),Z268))</f>
        <v>2.476851851851852E-3</v>
      </c>
      <c r="X268" s="59">
        <f t="shared" si="12"/>
        <v>0</v>
      </c>
      <c r="Y268" s="59">
        <f t="shared" si="13"/>
        <v>0</v>
      </c>
      <c r="Z268">
        <f>IF(X268&gt;Y268,X268 - Y268,VLOOKUP(CONCATENATE(Home!$B$2,-4),Comp_Time!$A:$B,2,FALSE))</f>
        <v>2.476851851851852E-3</v>
      </c>
      <c r="AA268">
        <f t="shared" si="14"/>
        <v>0</v>
      </c>
    </row>
    <row r="269" spans="23:27">
      <c r="W269">
        <f>IF(AA269=1, VLOOKUP(CONCATENATE(Home!$B$2,-4),Comp_Time!$A:$B,2,FALSE),IF(Z269&gt; VLOOKUP(CONCATENATE(Home!$B$2,-4),Comp_Time!$A:$B,2,FALSE),VLOOKUP(CONCATENATE(Home!$B$2,-4),Comp_Time!$A:$B,2,FALSE),Z269))</f>
        <v>2.476851851851852E-3</v>
      </c>
      <c r="X269" s="59">
        <f t="shared" si="12"/>
        <v>0</v>
      </c>
      <c r="Y269" s="59">
        <f t="shared" si="13"/>
        <v>0</v>
      </c>
      <c r="Z269">
        <f>IF(X269&gt;Y269,X269 - Y269,VLOOKUP(CONCATENATE(Home!$B$2,-4),Comp_Time!$A:$B,2,FALSE))</f>
        <v>2.476851851851852E-3</v>
      </c>
      <c r="AA269">
        <f t="shared" si="14"/>
        <v>0</v>
      </c>
    </row>
    <row r="270" spans="23:27">
      <c r="W270">
        <f>IF(AA270=1, VLOOKUP(CONCATENATE(Home!$B$2,-4),Comp_Time!$A:$B,2,FALSE),IF(Z270&gt; VLOOKUP(CONCATENATE(Home!$B$2,-4),Comp_Time!$A:$B,2,FALSE),VLOOKUP(CONCATENATE(Home!$B$2,-4),Comp_Time!$A:$B,2,FALSE),Z270))</f>
        <v>2.476851851851852E-3</v>
      </c>
      <c r="X270" s="59">
        <f t="shared" si="12"/>
        <v>0</v>
      </c>
      <c r="Y270" s="59">
        <f t="shared" si="13"/>
        <v>0</v>
      </c>
      <c r="Z270">
        <f>IF(X270&gt;Y270,X270 - Y270,VLOOKUP(CONCATENATE(Home!$B$2,-4),Comp_Time!$A:$B,2,FALSE))</f>
        <v>2.476851851851852E-3</v>
      </c>
      <c r="AA270">
        <f t="shared" si="14"/>
        <v>0</v>
      </c>
    </row>
    <row r="271" spans="23:27">
      <c r="W271">
        <f>IF(AA271=1, VLOOKUP(CONCATENATE(Home!$B$2,-4),Comp_Time!$A:$B,2,FALSE),IF(Z271&gt; VLOOKUP(CONCATENATE(Home!$B$2,-4),Comp_Time!$A:$B,2,FALSE),VLOOKUP(CONCATENATE(Home!$B$2,-4),Comp_Time!$A:$B,2,FALSE),Z271))</f>
        <v>2.476851851851852E-3</v>
      </c>
      <c r="X271" s="59">
        <f t="shared" si="12"/>
        <v>0</v>
      </c>
      <c r="Y271" s="59">
        <f t="shared" si="13"/>
        <v>0</v>
      </c>
      <c r="Z271">
        <f>IF(X271&gt;Y271,X271 - Y271,VLOOKUP(CONCATENATE(Home!$B$2,-4),Comp_Time!$A:$B,2,FALSE))</f>
        <v>2.476851851851852E-3</v>
      </c>
      <c r="AA271">
        <f t="shared" si="14"/>
        <v>0</v>
      </c>
    </row>
    <row r="272" spans="23:27">
      <c r="W272">
        <f>IF(AA272=1, VLOOKUP(CONCATENATE(Home!$B$2,-4),Comp_Time!$A:$B,2,FALSE),IF(Z272&gt; VLOOKUP(CONCATENATE(Home!$B$2,-4),Comp_Time!$A:$B,2,FALSE),VLOOKUP(CONCATENATE(Home!$B$2,-4),Comp_Time!$A:$B,2,FALSE),Z272))</f>
        <v>2.476851851851852E-3</v>
      </c>
      <c r="X272" s="59">
        <f t="shared" si="12"/>
        <v>0</v>
      </c>
      <c r="Y272" s="59">
        <f t="shared" si="13"/>
        <v>0</v>
      </c>
      <c r="Z272">
        <f>IF(X272&gt;Y272,X272 - Y272,VLOOKUP(CONCATENATE(Home!$B$2,-4),Comp_Time!$A:$B,2,FALSE))</f>
        <v>2.476851851851852E-3</v>
      </c>
      <c r="AA272">
        <f t="shared" si="14"/>
        <v>0</v>
      </c>
    </row>
    <row r="273" spans="23:27">
      <c r="W273">
        <f>IF(AA273=1, VLOOKUP(CONCATENATE(Home!$B$2,-4),Comp_Time!$A:$B,2,FALSE),IF(Z273&gt; VLOOKUP(CONCATENATE(Home!$B$2,-4),Comp_Time!$A:$B,2,FALSE),VLOOKUP(CONCATENATE(Home!$B$2,-4),Comp_Time!$A:$B,2,FALSE),Z273))</f>
        <v>2.476851851851852E-3</v>
      </c>
      <c r="X273" s="59">
        <f t="shared" si="12"/>
        <v>0</v>
      </c>
      <c r="Y273" s="59">
        <f t="shared" si="13"/>
        <v>0</v>
      </c>
      <c r="Z273">
        <f>IF(X273&gt;Y273,X273 - Y273,VLOOKUP(CONCATENATE(Home!$B$2,-4),Comp_Time!$A:$B,2,FALSE))</f>
        <v>2.476851851851852E-3</v>
      </c>
      <c r="AA273">
        <f t="shared" si="14"/>
        <v>0</v>
      </c>
    </row>
    <row r="274" spans="23:27">
      <c r="W274">
        <f>IF(AA274=1, VLOOKUP(CONCATENATE(Home!$B$2,-4),Comp_Time!$A:$B,2,FALSE),IF(Z274&gt; VLOOKUP(CONCATENATE(Home!$B$2,-4),Comp_Time!$A:$B,2,FALSE),VLOOKUP(CONCATENATE(Home!$B$2,-4),Comp_Time!$A:$B,2,FALSE),Z274))</f>
        <v>2.476851851851852E-3</v>
      </c>
      <c r="X274" s="59">
        <f t="shared" si="12"/>
        <v>0</v>
      </c>
      <c r="Y274" s="59">
        <f t="shared" si="13"/>
        <v>0</v>
      </c>
      <c r="Z274">
        <f>IF(X274&gt;Y274,X274 - Y274,VLOOKUP(CONCATENATE(Home!$B$2,-4),Comp_Time!$A:$B,2,FALSE))</f>
        <v>2.476851851851852E-3</v>
      </c>
      <c r="AA274">
        <f t="shared" si="14"/>
        <v>0</v>
      </c>
    </row>
    <row r="275" spans="23:27">
      <c r="W275">
        <f>IF(AA275=1, VLOOKUP(CONCATENATE(Home!$B$2,-4),Comp_Time!$A:$B,2,FALSE),IF(Z275&gt; VLOOKUP(CONCATENATE(Home!$B$2,-4),Comp_Time!$A:$B,2,FALSE),VLOOKUP(CONCATENATE(Home!$B$2,-4),Comp_Time!$A:$B,2,FALSE),Z275))</f>
        <v>2.476851851851852E-3</v>
      </c>
      <c r="X275" s="59">
        <f t="shared" si="12"/>
        <v>0</v>
      </c>
      <c r="Y275" s="59">
        <f t="shared" si="13"/>
        <v>0</v>
      </c>
      <c r="Z275">
        <f>IF(X275&gt;Y275,X275 - Y275,VLOOKUP(CONCATENATE(Home!$B$2,-4),Comp_Time!$A:$B,2,FALSE))</f>
        <v>2.476851851851852E-3</v>
      </c>
      <c r="AA275">
        <f t="shared" si="14"/>
        <v>0</v>
      </c>
    </row>
    <row r="276" spans="23:27">
      <c r="W276">
        <f>IF(AA276=1, VLOOKUP(CONCATENATE(Home!$B$2,-4),Comp_Time!$A:$B,2,FALSE),IF(Z276&gt; VLOOKUP(CONCATENATE(Home!$B$2,-4),Comp_Time!$A:$B,2,FALSE),VLOOKUP(CONCATENATE(Home!$B$2,-4),Comp_Time!$A:$B,2,FALSE),Z276))</f>
        <v>2.476851851851852E-3</v>
      </c>
      <c r="X276" s="59">
        <f t="shared" si="12"/>
        <v>0</v>
      </c>
      <c r="Y276" s="59">
        <f t="shared" si="13"/>
        <v>0</v>
      </c>
      <c r="Z276">
        <f>IF(X276&gt;Y276,X276 - Y276,VLOOKUP(CONCATENATE(Home!$B$2,-4),Comp_Time!$A:$B,2,FALSE))</f>
        <v>2.476851851851852E-3</v>
      </c>
      <c r="AA276">
        <f t="shared" si="14"/>
        <v>0</v>
      </c>
    </row>
    <row r="277" spans="23:27">
      <c r="W277">
        <f>IF(AA277=1, VLOOKUP(CONCATENATE(Home!$B$2,-4),Comp_Time!$A:$B,2,FALSE),IF(Z277&gt; VLOOKUP(CONCATENATE(Home!$B$2,-4),Comp_Time!$A:$B,2,FALSE),VLOOKUP(CONCATENATE(Home!$B$2,-4),Comp_Time!$A:$B,2,FALSE),Z277))</f>
        <v>2.476851851851852E-3</v>
      </c>
      <c r="X277" s="59">
        <f t="shared" si="12"/>
        <v>0</v>
      </c>
      <c r="Y277" s="59">
        <f t="shared" si="13"/>
        <v>0</v>
      </c>
      <c r="Z277">
        <f>IF(X277&gt;Y277,X277 - Y277,VLOOKUP(CONCATENATE(Home!$B$2,-4),Comp_Time!$A:$B,2,FALSE))</f>
        <v>2.476851851851852E-3</v>
      </c>
      <c r="AA277">
        <f t="shared" si="14"/>
        <v>0</v>
      </c>
    </row>
    <row r="278" spans="23:27">
      <c r="W278">
        <f>IF(AA278=1, VLOOKUP(CONCATENATE(Home!$B$2,-4),Comp_Time!$A:$B,2,FALSE),IF(Z278&gt; VLOOKUP(CONCATENATE(Home!$B$2,-4),Comp_Time!$A:$B,2,FALSE),VLOOKUP(CONCATENATE(Home!$B$2,-4),Comp_Time!$A:$B,2,FALSE),Z278))</f>
        <v>2.476851851851852E-3</v>
      </c>
      <c r="X278" s="59">
        <f t="shared" si="12"/>
        <v>0</v>
      </c>
      <c r="Y278" s="59">
        <f t="shared" si="13"/>
        <v>0</v>
      </c>
      <c r="Z278">
        <f>IF(X278&gt;Y278,X278 - Y278,VLOOKUP(CONCATENATE(Home!$B$2,-4),Comp_Time!$A:$B,2,FALSE))</f>
        <v>2.476851851851852E-3</v>
      </c>
      <c r="AA278">
        <f t="shared" si="14"/>
        <v>0</v>
      </c>
    </row>
    <row r="279" spans="23:27">
      <c r="W279">
        <f>IF(AA279=1, VLOOKUP(CONCATENATE(Home!$B$2,-4),Comp_Time!$A:$B,2,FALSE),IF(Z279&gt; VLOOKUP(CONCATENATE(Home!$B$2,-4),Comp_Time!$A:$B,2,FALSE),VLOOKUP(CONCATENATE(Home!$B$2,-4),Comp_Time!$A:$B,2,FALSE),Z279))</f>
        <v>2.476851851851852E-3</v>
      </c>
      <c r="X279" s="59">
        <f t="shared" si="12"/>
        <v>0</v>
      </c>
      <c r="Y279" s="59">
        <f t="shared" si="13"/>
        <v>0</v>
      </c>
      <c r="Z279">
        <f>IF(X279&gt;Y279,X279 - Y279,VLOOKUP(CONCATENATE(Home!$B$2,-4),Comp_Time!$A:$B,2,FALSE))</f>
        <v>2.476851851851852E-3</v>
      </c>
      <c r="AA279">
        <f t="shared" si="14"/>
        <v>0</v>
      </c>
    </row>
    <row r="280" spans="23:27">
      <c r="W280">
        <f>IF(AA280=1, VLOOKUP(CONCATENATE(Home!$B$2,-4),Comp_Time!$A:$B,2,FALSE),IF(Z280&gt; VLOOKUP(CONCATENATE(Home!$B$2,-4),Comp_Time!$A:$B,2,FALSE),VLOOKUP(CONCATENATE(Home!$B$2,-4),Comp_Time!$A:$B,2,FALSE),Z280))</f>
        <v>2.476851851851852E-3</v>
      </c>
      <c r="X280" s="59">
        <f t="shared" si="12"/>
        <v>0</v>
      </c>
      <c r="Y280" s="59">
        <f t="shared" si="13"/>
        <v>0</v>
      </c>
      <c r="Z280">
        <f>IF(X280&gt;Y280,X280 - Y280,VLOOKUP(CONCATENATE(Home!$B$2,-4),Comp_Time!$A:$B,2,FALSE))</f>
        <v>2.476851851851852E-3</v>
      </c>
      <c r="AA280">
        <f t="shared" si="14"/>
        <v>0</v>
      </c>
    </row>
    <row r="281" spans="23:27">
      <c r="W281">
        <f>IF(AA281=1, VLOOKUP(CONCATENATE(Home!$B$2,-4),Comp_Time!$A:$B,2,FALSE),IF(Z281&gt; VLOOKUP(CONCATENATE(Home!$B$2,-4),Comp_Time!$A:$B,2,FALSE),VLOOKUP(CONCATENATE(Home!$B$2,-4),Comp_Time!$A:$B,2,FALSE),Z281))</f>
        <v>2.476851851851852E-3</v>
      </c>
      <c r="X281" s="59">
        <f t="shared" si="12"/>
        <v>0</v>
      </c>
      <c r="Y281" s="59">
        <f t="shared" si="13"/>
        <v>0</v>
      </c>
      <c r="Z281">
        <f>IF(X281&gt;Y281,X281 - Y281,VLOOKUP(CONCATENATE(Home!$B$2,-4),Comp_Time!$A:$B,2,FALSE))</f>
        <v>2.476851851851852E-3</v>
      </c>
      <c r="AA281">
        <f t="shared" si="14"/>
        <v>0</v>
      </c>
    </row>
    <row r="282" spans="23:27">
      <c r="W282">
        <f>IF(AA282=1, VLOOKUP(CONCATENATE(Home!$B$2,-4),Comp_Time!$A:$B,2,FALSE),IF(Z282&gt; VLOOKUP(CONCATENATE(Home!$B$2,-4),Comp_Time!$A:$B,2,FALSE),VLOOKUP(CONCATENATE(Home!$B$2,-4),Comp_Time!$A:$B,2,FALSE),Z282))</f>
        <v>2.476851851851852E-3</v>
      </c>
      <c r="X282" s="59">
        <f t="shared" si="12"/>
        <v>0</v>
      </c>
      <c r="Y282" s="59">
        <f t="shared" si="13"/>
        <v>0</v>
      </c>
      <c r="Z282">
        <f>IF(X282&gt;Y282,X282 - Y282,VLOOKUP(CONCATENATE(Home!$B$2,-4),Comp_Time!$A:$B,2,FALSE))</f>
        <v>2.476851851851852E-3</v>
      </c>
      <c r="AA282">
        <f t="shared" si="14"/>
        <v>0</v>
      </c>
    </row>
    <row r="283" spans="23:27">
      <c r="W283">
        <f>IF(AA283=1, VLOOKUP(CONCATENATE(Home!$B$2,-4),Comp_Time!$A:$B,2,FALSE),IF(Z283&gt; VLOOKUP(CONCATENATE(Home!$B$2,-4),Comp_Time!$A:$B,2,FALSE),VLOOKUP(CONCATENATE(Home!$B$2,-4),Comp_Time!$A:$B,2,FALSE),Z283))</f>
        <v>2.476851851851852E-3</v>
      </c>
      <c r="X283" s="59">
        <f t="shared" si="12"/>
        <v>0</v>
      </c>
      <c r="Y283" s="59">
        <f t="shared" si="13"/>
        <v>0</v>
      </c>
      <c r="Z283">
        <f>IF(X283&gt;Y283,X283 - Y283,VLOOKUP(CONCATENATE(Home!$B$2,-4),Comp_Time!$A:$B,2,FALSE))</f>
        <v>2.476851851851852E-3</v>
      </c>
      <c r="AA283">
        <f t="shared" si="14"/>
        <v>0</v>
      </c>
    </row>
    <row r="284" spans="23:27">
      <c r="W284">
        <f>IF(AA284=1, VLOOKUP(CONCATENATE(Home!$B$2,-4),Comp_Time!$A:$B,2,FALSE),IF(Z284&gt; VLOOKUP(CONCATENATE(Home!$B$2,-4),Comp_Time!$A:$B,2,FALSE),VLOOKUP(CONCATENATE(Home!$B$2,-4),Comp_Time!$A:$B,2,FALSE),Z284))</f>
        <v>2.476851851851852E-3</v>
      </c>
      <c r="X284" s="59">
        <f t="shared" si="12"/>
        <v>0</v>
      </c>
      <c r="Y284" s="59">
        <f t="shared" si="13"/>
        <v>0</v>
      </c>
      <c r="Z284">
        <f>IF(X284&gt;Y284,X284 - Y284,VLOOKUP(CONCATENATE(Home!$B$2,-4),Comp_Time!$A:$B,2,FALSE))</f>
        <v>2.476851851851852E-3</v>
      </c>
      <c r="AA284">
        <f t="shared" si="14"/>
        <v>0</v>
      </c>
    </row>
    <row r="285" spans="23:27">
      <c r="W285">
        <f>IF(AA285=1, VLOOKUP(CONCATENATE(Home!$B$2,-4),Comp_Time!$A:$B,2,FALSE),IF(Z285&gt; VLOOKUP(CONCATENATE(Home!$B$2,-4),Comp_Time!$A:$B,2,FALSE),VLOOKUP(CONCATENATE(Home!$B$2,-4),Comp_Time!$A:$B,2,FALSE),Z285))</f>
        <v>2.476851851851852E-3</v>
      </c>
      <c r="X285" s="59">
        <f t="shared" si="12"/>
        <v>0</v>
      </c>
      <c r="Y285" s="59">
        <f t="shared" si="13"/>
        <v>0</v>
      </c>
      <c r="Z285">
        <f>IF(X285&gt;Y285,X285 - Y285,VLOOKUP(CONCATENATE(Home!$B$2,-4),Comp_Time!$A:$B,2,FALSE))</f>
        <v>2.476851851851852E-3</v>
      </c>
      <c r="AA285">
        <f t="shared" si="14"/>
        <v>0</v>
      </c>
    </row>
    <row r="286" spans="23:27">
      <c r="W286">
        <f>IF(AA286=1, VLOOKUP(CONCATENATE(Home!$B$2,-4),Comp_Time!$A:$B,2,FALSE),IF(Z286&gt; VLOOKUP(CONCATENATE(Home!$B$2,-4),Comp_Time!$A:$B,2,FALSE),VLOOKUP(CONCATENATE(Home!$B$2,-4),Comp_Time!$A:$B,2,FALSE),Z286))</f>
        <v>2.476851851851852E-3</v>
      </c>
      <c r="X286" s="59">
        <f t="shared" si="12"/>
        <v>0</v>
      </c>
      <c r="Y286" s="59">
        <f t="shared" si="13"/>
        <v>0</v>
      </c>
      <c r="Z286">
        <f>IF(X286&gt;Y286,X286 - Y286,VLOOKUP(CONCATENATE(Home!$B$2,-4),Comp_Time!$A:$B,2,FALSE))</f>
        <v>2.476851851851852E-3</v>
      </c>
      <c r="AA286">
        <f t="shared" si="14"/>
        <v>0</v>
      </c>
    </row>
    <row r="287" spans="23:27">
      <c r="W287">
        <f>IF(AA287=1, VLOOKUP(CONCATENATE(Home!$B$2,-4),Comp_Time!$A:$B,2,FALSE),IF(Z287&gt; VLOOKUP(CONCATENATE(Home!$B$2,-4),Comp_Time!$A:$B,2,FALSE),VLOOKUP(CONCATENATE(Home!$B$2,-4),Comp_Time!$A:$B,2,FALSE),Z287))</f>
        <v>2.476851851851852E-3</v>
      </c>
      <c r="X287" s="59">
        <f t="shared" si="12"/>
        <v>0</v>
      </c>
      <c r="Y287" s="59">
        <f t="shared" si="13"/>
        <v>0</v>
      </c>
      <c r="Z287">
        <f>IF(X287&gt;Y287,X287 - Y287,VLOOKUP(CONCATENATE(Home!$B$2,-4),Comp_Time!$A:$B,2,FALSE))</f>
        <v>2.476851851851852E-3</v>
      </c>
      <c r="AA287">
        <f t="shared" si="14"/>
        <v>0</v>
      </c>
    </row>
    <row r="288" spans="23:27">
      <c r="W288">
        <f>IF(AA288=1, VLOOKUP(CONCATENATE(Home!$B$2,-4),Comp_Time!$A:$B,2,FALSE),IF(Z288&gt; VLOOKUP(CONCATENATE(Home!$B$2,-4),Comp_Time!$A:$B,2,FALSE),VLOOKUP(CONCATENATE(Home!$B$2,-4),Comp_Time!$A:$B,2,FALSE),Z288))</f>
        <v>2.476851851851852E-3</v>
      </c>
      <c r="X288" s="59">
        <f t="shared" si="12"/>
        <v>0</v>
      </c>
      <c r="Y288" s="59">
        <f t="shared" si="13"/>
        <v>0</v>
      </c>
      <c r="Z288">
        <f>IF(X288&gt;Y288,X288 - Y288,VLOOKUP(CONCATENATE(Home!$B$2,-4),Comp_Time!$A:$B,2,FALSE))</f>
        <v>2.476851851851852E-3</v>
      </c>
      <c r="AA288">
        <f t="shared" si="14"/>
        <v>0</v>
      </c>
    </row>
    <row r="289" spans="23:27">
      <c r="W289">
        <f>IF(AA289=1, VLOOKUP(CONCATENATE(Home!$B$2,-4),Comp_Time!$A:$B,2,FALSE),IF(Z289&gt; VLOOKUP(CONCATENATE(Home!$B$2,-4),Comp_Time!$A:$B,2,FALSE),VLOOKUP(CONCATENATE(Home!$B$2,-4),Comp_Time!$A:$B,2,FALSE),Z289))</f>
        <v>2.476851851851852E-3</v>
      </c>
      <c r="X289" s="59">
        <f t="shared" si="12"/>
        <v>0</v>
      </c>
      <c r="Y289" s="59">
        <f t="shared" si="13"/>
        <v>0</v>
      </c>
      <c r="Z289">
        <f>IF(X289&gt;Y289,X289 - Y289,VLOOKUP(CONCATENATE(Home!$B$2,-4),Comp_Time!$A:$B,2,FALSE))</f>
        <v>2.476851851851852E-3</v>
      </c>
      <c r="AA289">
        <f t="shared" si="14"/>
        <v>0</v>
      </c>
    </row>
    <row r="290" spans="23:27">
      <c r="W290">
        <f>IF(AA290=1, VLOOKUP(CONCATENATE(Home!$B$2,-4),Comp_Time!$A:$B,2,FALSE),IF(Z290&gt; VLOOKUP(CONCATENATE(Home!$B$2,-4),Comp_Time!$A:$B,2,FALSE),VLOOKUP(CONCATENATE(Home!$B$2,-4),Comp_Time!$A:$B,2,FALSE),Z290))</f>
        <v>2.476851851851852E-3</v>
      </c>
      <c r="X290" s="59">
        <f t="shared" si="12"/>
        <v>0</v>
      </c>
      <c r="Y290" s="59">
        <f t="shared" si="13"/>
        <v>0</v>
      </c>
      <c r="Z290">
        <f>IF(X290&gt;Y290,X290 - Y290,VLOOKUP(CONCATENATE(Home!$B$2,-4),Comp_Time!$A:$B,2,FALSE))</f>
        <v>2.476851851851852E-3</v>
      </c>
      <c r="AA290">
        <f t="shared" si="14"/>
        <v>0</v>
      </c>
    </row>
    <row r="291" spans="23:27">
      <c r="W291">
        <f>IF(AA291=1, VLOOKUP(CONCATENATE(Home!$B$2,-4),Comp_Time!$A:$B,2,FALSE),IF(Z291&gt; VLOOKUP(CONCATENATE(Home!$B$2,-4),Comp_Time!$A:$B,2,FALSE),VLOOKUP(CONCATENATE(Home!$B$2,-4),Comp_Time!$A:$B,2,FALSE),Z291))</f>
        <v>2.476851851851852E-3</v>
      </c>
      <c r="X291" s="59">
        <f t="shared" si="12"/>
        <v>0</v>
      </c>
      <c r="Y291" s="59">
        <f t="shared" si="13"/>
        <v>0</v>
      </c>
      <c r="Z291">
        <f>IF(X291&gt;Y291,X291 - Y291,VLOOKUP(CONCATENATE(Home!$B$2,-4),Comp_Time!$A:$B,2,FALSE))</f>
        <v>2.476851851851852E-3</v>
      </c>
      <c r="AA291">
        <f t="shared" si="14"/>
        <v>0</v>
      </c>
    </row>
    <row r="292" spans="23:27">
      <c r="W292">
        <f>IF(AA292=1, VLOOKUP(CONCATENATE(Home!$B$2,-4),Comp_Time!$A:$B,2,FALSE),IF(Z292&gt; VLOOKUP(CONCATENATE(Home!$B$2,-4),Comp_Time!$A:$B,2,FALSE),VLOOKUP(CONCATENATE(Home!$B$2,-4),Comp_Time!$A:$B,2,FALSE),Z292))</f>
        <v>2.476851851851852E-3</v>
      </c>
      <c r="X292" s="59">
        <f t="shared" si="12"/>
        <v>0</v>
      </c>
      <c r="Y292" s="59">
        <f t="shared" si="13"/>
        <v>0</v>
      </c>
      <c r="Z292">
        <f>IF(X292&gt;Y292,X292 - Y292,VLOOKUP(CONCATENATE(Home!$B$2,-4),Comp_Time!$A:$B,2,FALSE))</f>
        <v>2.476851851851852E-3</v>
      </c>
      <c r="AA292">
        <f t="shared" si="14"/>
        <v>0</v>
      </c>
    </row>
    <row r="293" spans="23:27">
      <c r="W293">
        <f>IF(AA293=1, VLOOKUP(CONCATENATE(Home!$B$2,-4),Comp_Time!$A:$B,2,FALSE),IF(Z293&gt; VLOOKUP(CONCATENATE(Home!$B$2,-4),Comp_Time!$A:$B,2,FALSE),VLOOKUP(CONCATENATE(Home!$B$2,-4),Comp_Time!$A:$B,2,FALSE),Z293))</f>
        <v>2.476851851851852E-3</v>
      </c>
      <c r="X293" s="59">
        <f t="shared" si="12"/>
        <v>0</v>
      </c>
      <c r="Y293" s="59">
        <f t="shared" si="13"/>
        <v>0</v>
      </c>
      <c r="Z293">
        <f>IF(X293&gt;Y293,X293 - Y293,VLOOKUP(CONCATENATE(Home!$B$2,-4),Comp_Time!$A:$B,2,FALSE))</f>
        <v>2.476851851851852E-3</v>
      </c>
      <c r="AA293">
        <f t="shared" si="14"/>
        <v>0</v>
      </c>
    </row>
    <row r="294" spans="23:27">
      <c r="W294">
        <f>IF(AA294=1, VLOOKUP(CONCATENATE(Home!$B$2,-4),Comp_Time!$A:$B,2,FALSE),IF(Z294&gt; VLOOKUP(CONCATENATE(Home!$B$2,-4),Comp_Time!$A:$B,2,FALSE),VLOOKUP(CONCATENATE(Home!$B$2,-4),Comp_Time!$A:$B,2,FALSE),Z294))</f>
        <v>2.476851851851852E-3</v>
      </c>
      <c r="X294" s="59">
        <f t="shared" si="12"/>
        <v>0</v>
      </c>
      <c r="Y294" s="59">
        <f t="shared" si="13"/>
        <v>0</v>
      </c>
      <c r="Z294">
        <f>IF(X294&gt;Y294,X294 - Y294,VLOOKUP(CONCATENATE(Home!$B$2,-4),Comp_Time!$A:$B,2,FALSE))</f>
        <v>2.476851851851852E-3</v>
      </c>
      <c r="AA294">
        <f t="shared" si="14"/>
        <v>0</v>
      </c>
    </row>
    <row r="295" spans="23:27">
      <c r="W295">
        <f>IF(AA295=1, VLOOKUP(CONCATENATE(Home!$B$2,-4),Comp_Time!$A:$B,2,FALSE),IF(Z295&gt; VLOOKUP(CONCATENATE(Home!$B$2,-4),Comp_Time!$A:$B,2,FALSE),VLOOKUP(CONCATENATE(Home!$B$2,-4),Comp_Time!$A:$B,2,FALSE),Z295))</f>
        <v>2.476851851851852E-3</v>
      </c>
      <c r="X295" s="59">
        <f t="shared" si="12"/>
        <v>0</v>
      </c>
      <c r="Y295" s="59">
        <f t="shared" si="13"/>
        <v>0</v>
      </c>
      <c r="Z295">
        <f>IF(X295&gt;Y295,X295 - Y295,VLOOKUP(CONCATENATE(Home!$B$2,-4),Comp_Time!$A:$B,2,FALSE))</f>
        <v>2.476851851851852E-3</v>
      </c>
      <c r="AA295">
        <f t="shared" si="14"/>
        <v>0</v>
      </c>
    </row>
    <row r="296" spans="23:27">
      <c r="W296">
        <f>IF(AA296=1, VLOOKUP(CONCATENATE(Home!$B$2,-4),Comp_Time!$A:$B,2,FALSE),IF(Z296&gt; VLOOKUP(CONCATENATE(Home!$B$2,-4),Comp_Time!$A:$B,2,FALSE),VLOOKUP(CONCATENATE(Home!$B$2,-4),Comp_Time!$A:$B,2,FALSE),Z296))</f>
        <v>2.476851851851852E-3</v>
      </c>
      <c r="X296" s="59">
        <f t="shared" si="12"/>
        <v>0</v>
      </c>
      <c r="Y296" s="59">
        <f t="shared" si="13"/>
        <v>0</v>
      </c>
      <c r="Z296">
        <f>IF(X296&gt;Y296,X296 - Y296,VLOOKUP(CONCATENATE(Home!$B$2,-4),Comp_Time!$A:$B,2,FALSE))</f>
        <v>2.476851851851852E-3</v>
      </c>
      <c r="AA296">
        <f t="shared" si="14"/>
        <v>0</v>
      </c>
    </row>
    <row r="297" spans="23:27">
      <c r="W297">
        <f>IF(AA297=1, VLOOKUP(CONCATENATE(Home!$B$2,-4),Comp_Time!$A:$B,2,FALSE),IF(Z297&gt; VLOOKUP(CONCATENATE(Home!$B$2,-4),Comp_Time!$A:$B,2,FALSE),VLOOKUP(CONCATENATE(Home!$B$2,-4),Comp_Time!$A:$B,2,FALSE),Z297))</f>
        <v>2.476851851851852E-3</v>
      </c>
      <c r="X297" s="59">
        <f t="shared" si="12"/>
        <v>0</v>
      </c>
      <c r="Y297" s="59">
        <f t="shared" si="13"/>
        <v>0</v>
      </c>
      <c r="Z297">
        <f>IF(X297&gt;Y297,X297 - Y297,VLOOKUP(CONCATENATE(Home!$B$2,-4),Comp_Time!$A:$B,2,FALSE))</f>
        <v>2.476851851851852E-3</v>
      </c>
      <c r="AA297">
        <f t="shared" si="14"/>
        <v>0</v>
      </c>
    </row>
    <row r="298" spans="23:27">
      <c r="W298">
        <f>IF(AA298=1, VLOOKUP(CONCATENATE(Home!$B$2,-4),Comp_Time!$A:$B,2,FALSE),IF(Z298&gt; VLOOKUP(CONCATENATE(Home!$B$2,-4),Comp_Time!$A:$B,2,FALSE),VLOOKUP(CONCATENATE(Home!$B$2,-4),Comp_Time!$A:$B,2,FALSE),Z298))</f>
        <v>2.476851851851852E-3</v>
      </c>
      <c r="X298" s="59">
        <f t="shared" si="12"/>
        <v>0</v>
      </c>
      <c r="Y298" s="59">
        <f t="shared" si="13"/>
        <v>0</v>
      </c>
      <c r="Z298">
        <f>IF(X298&gt;Y298,X298 - Y298,VLOOKUP(CONCATENATE(Home!$B$2,-4),Comp_Time!$A:$B,2,FALSE))</f>
        <v>2.476851851851852E-3</v>
      </c>
      <c r="AA298">
        <f t="shared" si="14"/>
        <v>0</v>
      </c>
    </row>
    <row r="299" spans="23:27">
      <c r="W299">
        <f>IF(AA299=1, VLOOKUP(CONCATENATE(Home!$B$2,-4),Comp_Time!$A:$B,2,FALSE),IF(Z299&gt; VLOOKUP(CONCATENATE(Home!$B$2,-4),Comp_Time!$A:$B,2,FALSE),VLOOKUP(CONCATENATE(Home!$B$2,-4),Comp_Time!$A:$B,2,FALSE),Z299))</f>
        <v>2.476851851851852E-3</v>
      </c>
      <c r="X299" s="59">
        <f t="shared" si="12"/>
        <v>0</v>
      </c>
      <c r="Y299" s="59">
        <f t="shared" si="13"/>
        <v>0</v>
      </c>
      <c r="Z299">
        <f>IF(X299&gt;Y299,X299 - Y299,VLOOKUP(CONCATENATE(Home!$B$2,-4),Comp_Time!$A:$B,2,FALSE))</f>
        <v>2.476851851851852E-3</v>
      </c>
      <c r="AA299">
        <f t="shared" si="14"/>
        <v>0</v>
      </c>
    </row>
    <row r="300" spans="23:27">
      <c r="W300">
        <f>IF(AA300=1, VLOOKUP(CONCATENATE(Home!$B$2,-4),Comp_Time!$A:$B,2,FALSE),IF(Z300&gt; VLOOKUP(CONCATENATE(Home!$B$2,-4),Comp_Time!$A:$B,2,FALSE),VLOOKUP(CONCATENATE(Home!$B$2,-4),Comp_Time!$A:$B,2,FALSE),Z300))</f>
        <v>2.476851851851852E-3</v>
      </c>
      <c r="X300" s="59">
        <f t="shared" si="12"/>
        <v>0</v>
      </c>
      <c r="Y300" s="59">
        <f t="shared" si="13"/>
        <v>0</v>
      </c>
      <c r="Z300">
        <f>IF(X300&gt;Y300,X300 - Y300,VLOOKUP(CONCATENATE(Home!$B$2,-4),Comp_Time!$A:$B,2,FALSE))</f>
        <v>2.476851851851852E-3</v>
      </c>
      <c r="AA300">
        <f t="shared" si="14"/>
        <v>0</v>
      </c>
    </row>
    <row r="301" spans="23:27">
      <c r="W301">
        <f>IF(AA301=1, VLOOKUP(CONCATENATE(Home!$B$2,-4),Comp_Time!$A:$B,2,FALSE),IF(Z301&gt; VLOOKUP(CONCATENATE(Home!$B$2,-4),Comp_Time!$A:$B,2,FALSE),VLOOKUP(CONCATENATE(Home!$B$2,-4),Comp_Time!$A:$B,2,FALSE),Z301))</f>
        <v>2.476851851851852E-3</v>
      </c>
      <c r="X301" s="59">
        <f t="shared" si="12"/>
        <v>0</v>
      </c>
      <c r="Y301" s="59">
        <f t="shared" si="13"/>
        <v>0</v>
      </c>
      <c r="Z301">
        <f>IF(X301&gt;Y301,X301 - Y301,VLOOKUP(CONCATENATE(Home!$B$2,-4),Comp_Time!$A:$B,2,FALSE))</f>
        <v>2.476851851851852E-3</v>
      </c>
      <c r="AA301">
        <f t="shared" si="14"/>
        <v>0</v>
      </c>
    </row>
    <row r="302" spans="23:27">
      <c r="W302">
        <f>IF(AA302=1, VLOOKUP(CONCATENATE(Home!$B$2,-4),Comp_Time!$A:$B,2,FALSE),IF(Z302&gt; VLOOKUP(CONCATENATE(Home!$B$2,-4),Comp_Time!$A:$B,2,FALSE),VLOOKUP(CONCATENATE(Home!$B$2,-4),Comp_Time!$A:$B,2,FALSE),Z302))</f>
        <v>2.476851851851852E-3</v>
      </c>
      <c r="X302" s="59">
        <f t="shared" si="12"/>
        <v>0</v>
      </c>
      <c r="Y302" s="59">
        <f t="shared" si="13"/>
        <v>0</v>
      </c>
      <c r="Z302">
        <f>IF(X302&gt;Y302,X302 - Y302,VLOOKUP(CONCATENATE(Home!$B$2,-4),Comp_Time!$A:$B,2,FALSE))</f>
        <v>2.476851851851852E-3</v>
      </c>
      <c r="AA302">
        <f t="shared" si="14"/>
        <v>0</v>
      </c>
    </row>
    <row r="303" spans="23:27">
      <c r="W303">
        <f>IF(AA303=1, VLOOKUP(CONCATENATE(Home!$B$2,-4),Comp_Time!$A:$B,2,FALSE),IF(Z303&gt; VLOOKUP(CONCATENATE(Home!$B$2,-4),Comp_Time!$A:$B,2,FALSE),VLOOKUP(CONCATENATE(Home!$B$2,-4),Comp_Time!$A:$B,2,FALSE),Z303))</f>
        <v>2.476851851851852E-3</v>
      </c>
      <c r="X303" s="59">
        <f t="shared" si="12"/>
        <v>0</v>
      </c>
      <c r="Y303" s="59">
        <f t="shared" si="13"/>
        <v>0</v>
      </c>
      <c r="Z303">
        <f>IF(X303&gt;Y303,X303 - Y303,VLOOKUP(CONCATENATE(Home!$B$2,-4),Comp_Time!$A:$B,2,FALSE))</f>
        <v>2.476851851851852E-3</v>
      </c>
      <c r="AA303">
        <f t="shared" si="14"/>
        <v>0</v>
      </c>
    </row>
    <row r="304" spans="23:27">
      <c r="W304">
        <f>IF(AA304=1, VLOOKUP(CONCATENATE(Home!$B$2,-4),Comp_Time!$A:$B,2,FALSE),IF(Z304&gt; VLOOKUP(CONCATENATE(Home!$B$2,-4),Comp_Time!$A:$B,2,FALSE),VLOOKUP(CONCATENATE(Home!$B$2,-4),Comp_Time!$A:$B,2,FALSE),Z304))</f>
        <v>2.476851851851852E-3</v>
      </c>
      <c r="X304" s="59">
        <f t="shared" si="12"/>
        <v>0</v>
      </c>
      <c r="Y304" s="59">
        <f t="shared" si="13"/>
        <v>0</v>
      </c>
      <c r="Z304">
        <f>IF(X304&gt;Y304,X304 - Y304,VLOOKUP(CONCATENATE(Home!$B$2,-4),Comp_Time!$A:$B,2,FALSE))</f>
        <v>2.476851851851852E-3</v>
      </c>
      <c r="AA304">
        <f t="shared" si="14"/>
        <v>0</v>
      </c>
    </row>
    <row r="305" spans="23:27">
      <c r="W305">
        <f>IF(AA305=1, VLOOKUP(CONCATENATE(Home!$B$2,-4),Comp_Time!$A:$B,2,FALSE),IF(Z305&gt; VLOOKUP(CONCATENATE(Home!$B$2,-4),Comp_Time!$A:$B,2,FALSE),VLOOKUP(CONCATENATE(Home!$B$2,-4),Comp_Time!$A:$B,2,FALSE),Z305))</f>
        <v>2.476851851851852E-3</v>
      </c>
      <c r="X305" s="59">
        <f t="shared" si="12"/>
        <v>0</v>
      </c>
      <c r="Y305" s="59">
        <f t="shared" si="13"/>
        <v>0</v>
      </c>
      <c r="Z305">
        <f>IF(X305&gt;Y305,X305 - Y305,VLOOKUP(CONCATENATE(Home!$B$2,-4),Comp_Time!$A:$B,2,FALSE))</f>
        <v>2.476851851851852E-3</v>
      </c>
      <c r="AA305">
        <f t="shared" si="14"/>
        <v>0</v>
      </c>
    </row>
    <row r="306" spans="23:27">
      <c r="W306">
        <f>IF(AA306=1, VLOOKUP(CONCATENATE(Home!$B$2,-4),Comp_Time!$A:$B,2,FALSE),IF(Z306&gt; VLOOKUP(CONCATENATE(Home!$B$2,-4),Comp_Time!$A:$B,2,FALSE),VLOOKUP(CONCATENATE(Home!$B$2,-4),Comp_Time!$A:$B,2,FALSE),Z306))</f>
        <v>2.476851851851852E-3</v>
      </c>
      <c r="X306" s="59">
        <f t="shared" si="12"/>
        <v>0</v>
      </c>
      <c r="Y306" s="59">
        <f t="shared" si="13"/>
        <v>0</v>
      </c>
      <c r="Z306">
        <f>IF(X306&gt;Y306,X306 - Y306,VLOOKUP(CONCATENATE(Home!$B$2,-4),Comp_Time!$A:$B,2,FALSE))</f>
        <v>2.476851851851852E-3</v>
      </c>
      <c r="AA306">
        <f t="shared" si="14"/>
        <v>0</v>
      </c>
    </row>
    <row r="307" spans="23:27">
      <c r="W307">
        <f>IF(AA307=1, VLOOKUP(CONCATENATE(Home!$B$2,-4),Comp_Time!$A:$B,2,FALSE),IF(Z307&gt; VLOOKUP(CONCATENATE(Home!$B$2,-4),Comp_Time!$A:$B,2,FALSE),VLOOKUP(CONCATENATE(Home!$B$2,-4),Comp_Time!$A:$B,2,FALSE),Z307))</f>
        <v>2.476851851851852E-3</v>
      </c>
      <c r="X307" s="59">
        <f t="shared" si="12"/>
        <v>0</v>
      </c>
      <c r="Y307" s="59">
        <f t="shared" si="13"/>
        <v>0</v>
      </c>
      <c r="Z307">
        <f>IF(X307&gt;Y307,X307 - Y307,VLOOKUP(CONCATENATE(Home!$B$2,-4),Comp_Time!$A:$B,2,FALSE))</f>
        <v>2.476851851851852E-3</v>
      </c>
      <c r="AA307">
        <f t="shared" si="14"/>
        <v>0</v>
      </c>
    </row>
    <row r="308" spans="23:27">
      <c r="W308">
        <f>IF(AA308=1, VLOOKUP(CONCATENATE(Home!$B$2,-4),Comp_Time!$A:$B,2,FALSE),IF(Z308&gt; VLOOKUP(CONCATENATE(Home!$B$2,-4),Comp_Time!$A:$B,2,FALSE),VLOOKUP(CONCATENATE(Home!$B$2,-4),Comp_Time!$A:$B,2,FALSE),Z308))</f>
        <v>2.476851851851852E-3</v>
      </c>
      <c r="X308" s="59">
        <f t="shared" si="12"/>
        <v>0</v>
      </c>
      <c r="Y308" s="59">
        <f t="shared" si="13"/>
        <v>0</v>
      </c>
      <c r="Z308">
        <f>IF(X308&gt;Y308,X308 - Y308,VLOOKUP(CONCATENATE(Home!$B$2,-4),Comp_Time!$A:$B,2,FALSE))</f>
        <v>2.476851851851852E-3</v>
      </c>
      <c r="AA308">
        <f t="shared" si="14"/>
        <v>0</v>
      </c>
    </row>
    <row r="309" spans="23:27">
      <c r="W309">
        <f>IF(AA309=1, VLOOKUP(CONCATENATE(Home!$B$2,-4),Comp_Time!$A:$B,2,FALSE),IF(Z309&gt; VLOOKUP(CONCATENATE(Home!$B$2,-4),Comp_Time!$A:$B,2,FALSE),VLOOKUP(CONCATENATE(Home!$B$2,-4),Comp_Time!$A:$B,2,FALSE),Z309))</f>
        <v>2.476851851851852E-3</v>
      </c>
      <c r="X309" s="59">
        <f t="shared" si="12"/>
        <v>0</v>
      </c>
      <c r="Y309" s="59">
        <f t="shared" si="13"/>
        <v>0</v>
      </c>
      <c r="Z309">
        <f>IF(X309&gt;Y309,X309 - Y309,VLOOKUP(CONCATENATE(Home!$B$2,-4),Comp_Time!$A:$B,2,FALSE))</f>
        <v>2.476851851851852E-3</v>
      </c>
      <c r="AA309">
        <f t="shared" si="14"/>
        <v>0</v>
      </c>
    </row>
    <row r="310" spans="23:27">
      <c r="W310">
        <f>IF(AA310=1, VLOOKUP(CONCATENATE(Home!$B$2,-4),Comp_Time!$A:$B,2,FALSE),IF(Z310&gt; VLOOKUP(CONCATENATE(Home!$B$2,-4),Comp_Time!$A:$B,2,FALSE),VLOOKUP(CONCATENATE(Home!$B$2,-4),Comp_Time!$A:$B,2,FALSE),Z310))</f>
        <v>2.476851851851852E-3</v>
      </c>
      <c r="X310" s="59">
        <f t="shared" si="12"/>
        <v>0</v>
      </c>
      <c r="Y310" s="59">
        <f t="shared" si="13"/>
        <v>0</v>
      </c>
      <c r="Z310">
        <f>IF(X310&gt;Y310,X310 - Y310,VLOOKUP(CONCATENATE(Home!$B$2,-4),Comp_Time!$A:$B,2,FALSE))</f>
        <v>2.476851851851852E-3</v>
      </c>
      <c r="AA310">
        <f t="shared" si="14"/>
        <v>0</v>
      </c>
    </row>
    <row r="311" spans="23:27">
      <c r="W311">
        <f>IF(AA311=1, VLOOKUP(CONCATENATE(Home!$B$2,-4),Comp_Time!$A:$B,2,FALSE),IF(Z311&gt; VLOOKUP(CONCATENATE(Home!$B$2,-4),Comp_Time!$A:$B,2,FALSE),VLOOKUP(CONCATENATE(Home!$B$2,-4),Comp_Time!$A:$B,2,FALSE),Z311))</f>
        <v>2.476851851851852E-3</v>
      </c>
      <c r="X311" s="59">
        <f t="shared" si="12"/>
        <v>0</v>
      </c>
      <c r="Y311" s="59">
        <f t="shared" si="13"/>
        <v>0</v>
      </c>
      <c r="Z311">
        <f>IF(X311&gt;Y311,X311 - Y311,VLOOKUP(CONCATENATE(Home!$B$2,-4),Comp_Time!$A:$B,2,FALSE))</f>
        <v>2.476851851851852E-3</v>
      </c>
      <c r="AA311">
        <f t="shared" si="14"/>
        <v>0</v>
      </c>
    </row>
    <row r="312" spans="23:27">
      <c r="W312">
        <f>IF(AA312=1, VLOOKUP(CONCATENATE(Home!$B$2,-4),Comp_Time!$A:$B,2,FALSE),IF(Z312&gt; VLOOKUP(CONCATENATE(Home!$B$2,-4),Comp_Time!$A:$B,2,FALSE),VLOOKUP(CONCATENATE(Home!$B$2,-4),Comp_Time!$A:$B,2,FALSE),Z312))</f>
        <v>2.476851851851852E-3</v>
      </c>
      <c r="X312" s="59">
        <f t="shared" si="12"/>
        <v>0</v>
      </c>
      <c r="Y312" s="59">
        <f t="shared" si="13"/>
        <v>0</v>
      </c>
      <c r="Z312">
        <f>IF(X312&gt;Y312,X312 - Y312,VLOOKUP(CONCATENATE(Home!$B$2,-4),Comp_Time!$A:$B,2,FALSE))</f>
        <v>2.476851851851852E-3</v>
      </c>
      <c r="AA312">
        <f t="shared" si="14"/>
        <v>0</v>
      </c>
    </row>
    <row r="313" spans="23:27">
      <c r="W313">
        <f>IF(AA313=1, VLOOKUP(CONCATENATE(Home!$B$2,-4),Comp_Time!$A:$B,2,FALSE),IF(Z313&gt; VLOOKUP(CONCATENATE(Home!$B$2,-4),Comp_Time!$A:$B,2,FALSE),VLOOKUP(CONCATENATE(Home!$B$2,-4),Comp_Time!$A:$B,2,FALSE),Z313))</f>
        <v>2.476851851851852E-3</v>
      </c>
      <c r="X313" s="59">
        <f t="shared" si="12"/>
        <v>0</v>
      </c>
      <c r="Y313" s="59">
        <f t="shared" si="13"/>
        <v>0</v>
      </c>
      <c r="Z313">
        <f>IF(X313&gt;Y313,X313 - Y313,VLOOKUP(CONCATENATE(Home!$B$2,-4),Comp_Time!$A:$B,2,FALSE))</f>
        <v>2.476851851851852E-3</v>
      </c>
      <c r="AA313">
        <f t="shared" si="14"/>
        <v>0</v>
      </c>
    </row>
    <row r="314" spans="23:27">
      <c r="W314">
        <f>IF(AA314=1, VLOOKUP(CONCATENATE(Home!$B$2,-4),Comp_Time!$A:$B,2,FALSE),IF(Z314&gt; VLOOKUP(CONCATENATE(Home!$B$2,-4),Comp_Time!$A:$B,2,FALSE),VLOOKUP(CONCATENATE(Home!$B$2,-4),Comp_Time!$A:$B,2,FALSE),Z314))</f>
        <v>2.476851851851852E-3</v>
      </c>
      <c r="X314" s="59">
        <f t="shared" si="12"/>
        <v>0</v>
      </c>
      <c r="Y314" s="59">
        <f t="shared" si="13"/>
        <v>0</v>
      </c>
      <c r="Z314">
        <f>IF(X314&gt;Y314,X314 - Y314,VLOOKUP(CONCATENATE(Home!$B$2,-4),Comp_Time!$A:$B,2,FALSE))</f>
        <v>2.476851851851852E-3</v>
      </c>
      <c r="AA314">
        <f t="shared" si="14"/>
        <v>0</v>
      </c>
    </row>
    <row r="315" spans="23:27">
      <c r="W315">
        <f>IF(AA315=1, VLOOKUP(CONCATENATE(Home!$B$2,-4),Comp_Time!$A:$B,2,FALSE),IF(Z315&gt; VLOOKUP(CONCATENATE(Home!$B$2,-4),Comp_Time!$A:$B,2,FALSE),VLOOKUP(CONCATENATE(Home!$B$2,-4),Comp_Time!$A:$B,2,FALSE),Z315))</f>
        <v>2.476851851851852E-3</v>
      </c>
      <c r="X315" s="59">
        <f t="shared" si="12"/>
        <v>0</v>
      </c>
      <c r="Y315" s="59">
        <f t="shared" si="13"/>
        <v>0</v>
      </c>
      <c r="Z315">
        <f>IF(X315&gt;Y315,X315 - Y315,VLOOKUP(CONCATENATE(Home!$B$2,-4),Comp_Time!$A:$B,2,FALSE))</f>
        <v>2.476851851851852E-3</v>
      </c>
      <c r="AA315">
        <f t="shared" si="14"/>
        <v>0</v>
      </c>
    </row>
    <row r="316" spans="23:27">
      <c r="W316">
        <f>IF(AA316=1, VLOOKUP(CONCATENATE(Home!$B$2,-4),Comp_Time!$A:$B,2,FALSE),IF(Z316&gt; VLOOKUP(CONCATENATE(Home!$B$2,-4),Comp_Time!$A:$B,2,FALSE),VLOOKUP(CONCATENATE(Home!$B$2,-4),Comp_Time!$A:$B,2,FALSE),Z316))</f>
        <v>2.476851851851852E-3</v>
      </c>
      <c r="X316" s="59">
        <f t="shared" si="12"/>
        <v>0</v>
      </c>
      <c r="Y316" s="59">
        <f t="shared" si="13"/>
        <v>0</v>
      </c>
      <c r="Z316">
        <f>IF(X316&gt;Y316,X316 - Y316,VLOOKUP(CONCATENATE(Home!$B$2,-4),Comp_Time!$A:$B,2,FALSE))</f>
        <v>2.476851851851852E-3</v>
      </c>
      <c r="AA316">
        <f t="shared" si="14"/>
        <v>0</v>
      </c>
    </row>
    <row r="317" spans="23:27">
      <c r="W317">
        <f>IF(AA317=1, VLOOKUP(CONCATENATE(Home!$B$2,-4),Comp_Time!$A:$B,2,FALSE),IF(Z317&gt; VLOOKUP(CONCATENATE(Home!$B$2,-4),Comp_Time!$A:$B,2,FALSE),VLOOKUP(CONCATENATE(Home!$B$2,-4),Comp_Time!$A:$B,2,FALSE),Z317))</f>
        <v>2.476851851851852E-3</v>
      </c>
      <c r="X317" s="59">
        <f t="shared" si="12"/>
        <v>0</v>
      </c>
      <c r="Y317" s="59">
        <f t="shared" si="13"/>
        <v>0</v>
      </c>
      <c r="Z317">
        <f>IF(X317&gt;Y317,X317 - Y317,VLOOKUP(CONCATENATE(Home!$B$2,-4),Comp_Time!$A:$B,2,FALSE))</f>
        <v>2.476851851851852E-3</v>
      </c>
      <c r="AA317">
        <f t="shared" si="14"/>
        <v>0</v>
      </c>
    </row>
    <row r="318" spans="23:27">
      <c r="W318">
        <f>IF(AA318=1, VLOOKUP(CONCATENATE(Home!$B$2,-4),Comp_Time!$A:$B,2,FALSE),IF(Z318&gt; VLOOKUP(CONCATENATE(Home!$B$2,-4),Comp_Time!$A:$B,2,FALSE),VLOOKUP(CONCATENATE(Home!$B$2,-4),Comp_Time!$A:$B,2,FALSE),Z318))</f>
        <v>2.476851851851852E-3</v>
      </c>
      <c r="X318" s="59">
        <f t="shared" si="12"/>
        <v>0</v>
      </c>
      <c r="Y318" s="59">
        <f t="shared" si="13"/>
        <v>0</v>
      </c>
      <c r="Z318">
        <f>IF(X318&gt;Y318,X318 - Y318,VLOOKUP(CONCATENATE(Home!$B$2,-4),Comp_Time!$A:$B,2,FALSE))</f>
        <v>2.476851851851852E-3</v>
      </c>
      <c r="AA318">
        <f t="shared" si="14"/>
        <v>0</v>
      </c>
    </row>
    <row r="319" spans="23:27">
      <c r="W319">
        <f>IF(AA319=1, VLOOKUP(CONCATENATE(Home!$B$2,-4),Comp_Time!$A:$B,2,FALSE),IF(Z319&gt; VLOOKUP(CONCATENATE(Home!$B$2,-4),Comp_Time!$A:$B,2,FALSE),VLOOKUP(CONCATENATE(Home!$B$2,-4),Comp_Time!$A:$B,2,FALSE),Z319))</f>
        <v>2.476851851851852E-3</v>
      </c>
      <c r="X319" s="59">
        <f t="shared" si="12"/>
        <v>0</v>
      </c>
      <c r="Y319" s="59">
        <f t="shared" si="13"/>
        <v>0</v>
      </c>
      <c r="Z319">
        <f>IF(X319&gt;Y319,X319 - Y319,VLOOKUP(CONCATENATE(Home!$B$2,-4),Comp_Time!$A:$B,2,FALSE))</f>
        <v>2.476851851851852E-3</v>
      </c>
      <c r="AA319">
        <f t="shared" si="14"/>
        <v>0</v>
      </c>
    </row>
    <row r="320" spans="23:27">
      <c r="W320">
        <f>IF(AA320=1, VLOOKUP(CONCATENATE(Home!$B$2,-4),Comp_Time!$A:$B,2,FALSE),IF(Z320&gt; VLOOKUP(CONCATENATE(Home!$B$2,-4),Comp_Time!$A:$B,2,FALSE),VLOOKUP(CONCATENATE(Home!$B$2,-4),Comp_Time!$A:$B,2,FALSE),Z320))</f>
        <v>2.476851851851852E-3</v>
      </c>
      <c r="X320" s="59">
        <f t="shared" si="12"/>
        <v>0</v>
      </c>
      <c r="Y320" s="59">
        <f t="shared" si="13"/>
        <v>0</v>
      </c>
      <c r="Z320">
        <f>IF(X320&gt;Y320,X320 - Y320,VLOOKUP(CONCATENATE(Home!$B$2,-4),Comp_Time!$A:$B,2,FALSE))</f>
        <v>2.476851851851852E-3</v>
      </c>
      <c r="AA320">
        <f t="shared" si="14"/>
        <v>0</v>
      </c>
    </row>
    <row r="321" spans="23:27">
      <c r="W321">
        <f>IF(AA321=1, VLOOKUP(CONCATENATE(Home!$B$2,-4),Comp_Time!$A:$B,2,FALSE),IF(Z321&gt; VLOOKUP(CONCATENATE(Home!$B$2,-4),Comp_Time!$A:$B,2,FALSE),VLOOKUP(CONCATENATE(Home!$B$2,-4),Comp_Time!$A:$B,2,FALSE),Z321))</f>
        <v>2.476851851851852E-3</v>
      </c>
      <c r="X321" s="59">
        <f t="shared" si="12"/>
        <v>0</v>
      </c>
      <c r="Y321" s="59">
        <f t="shared" si="13"/>
        <v>0</v>
      </c>
      <c r="Z321">
        <f>IF(X321&gt;Y321,X321 - Y321,VLOOKUP(CONCATENATE(Home!$B$2,-4),Comp_Time!$A:$B,2,FALSE))</f>
        <v>2.476851851851852E-3</v>
      </c>
      <c r="AA321">
        <f t="shared" si="14"/>
        <v>0</v>
      </c>
    </row>
    <row r="322" spans="23:27">
      <c r="W322">
        <f>IF(AA322=1, VLOOKUP(CONCATENATE(Home!$B$2,-4),Comp_Time!$A:$B,2,FALSE),IF(Z322&gt; VLOOKUP(CONCATENATE(Home!$B$2,-4),Comp_Time!$A:$B,2,FALSE),VLOOKUP(CONCATENATE(Home!$B$2,-4),Comp_Time!$A:$B,2,FALSE),Z322))</f>
        <v>2.476851851851852E-3</v>
      </c>
      <c r="X322" s="59">
        <f t="shared" si="12"/>
        <v>0</v>
      </c>
      <c r="Y322" s="59">
        <f t="shared" si="13"/>
        <v>0</v>
      </c>
      <c r="Z322">
        <f>IF(X322&gt;Y322,X322 - Y322,VLOOKUP(CONCATENATE(Home!$B$2,-4),Comp_Time!$A:$B,2,FALSE))</f>
        <v>2.476851851851852E-3</v>
      </c>
      <c r="AA322">
        <f t="shared" si="14"/>
        <v>0</v>
      </c>
    </row>
    <row r="323" spans="23:27">
      <c r="W323">
        <f>IF(AA323=1, VLOOKUP(CONCATENATE(Home!$B$2,-4),Comp_Time!$A:$B,2,FALSE),IF(Z323&gt; VLOOKUP(CONCATENATE(Home!$B$2,-4),Comp_Time!$A:$B,2,FALSE),VLOOKUP(CONCATENATE(Home!$B$2,-4),Comp_Time!$A:$B,2,FALSE),Z323))</f>
        <v>2.476851851851852E-3</v>
      </c>
      <c r="X323" s="59">
        <f t="shared" ref="X323:X386" si="15">TIME(HOUR(D323),MINUTE(D323),SECOND(D323))</f>
        <v>0</v>
      </c>
      <c r="Y323" s="59">
        <f t="shared" ref="Y323:Y386" si="16">TIME(HOUR(C323),MINUTE(C323),SECOND(C323))</f>
        <v>0</v>
      </c>
      <c r="Z323">
        <f>IF(X323&gt;Y323,X323 - Y323,VLOOKUP(CONCATENATE(Home!$B$2,-4),Comp_Time!$A:$B,2,FALSE))</f>
        <v>2.476851851851852E-3</v>
      </c>
      <c r="AA323">
        <f t="shared" ref="AA323:AA386" si="17">IF(DATE(YEAR(C323),MONTH(C323),DAY(C323))=DATE(YEAR(D323),MONTH(D323),DAY(D323)),0,1)</f>
        <v>0</v>
      </c>
    </row>
    <row r="324" spans="23:27">
      <c r="W324">
        <f>IF(AA324=1, VLOOKUP(CONCATENATE(Home!$B$2,-4),Comp_Time!$A:$B,2,FALSE),IF(Z324&gt; VLOOKUP(CONCATENATE(Home!$B$2,-4),Comp_Time!$A:$B,2,FALSE),VLOOKUP(CONCATENATE(Home!$B$2,-4),Comp_Time!$A:$B,2,FALSE),Z324))</f>
        <v>2.476851851851852E-3</v>
      </c>
      <c r="X324" s="59">
        <f t="shared" si="15"/>
        <v>0</v>
      </c>
      <c r="Y324" s="59">
        <f t="shared" si="16"/>
        <v>0</v>
      </c>
      <c r="Z324">
        <f>IF(X324&gt;Y324,X324 - Y324,VLOOKUP(CONCATENATE(Home!$B$2,-4),Comp_Time!$A:$B,2,FALSE))</f>
        <v>2.476851851851852E-3</v>
      </c>
      <c r="AA324">
        <f t="shared" si="17"/>
        <v>0</v>
      </c>
    </row>
    <row r="325" spans="23:27">
      <c r="W325">
        <f>IF(AA325=1, VLOOKUP(CONCATENATE(Home!$B$2,-4),Comp_Time!$A:$B,2,FALSE),IF(Z325&gt; VLOOKUP(CONCATENATE(Home!$B$2,-4),Comp_Time!$A:$B,2,FALSE),VLOOKUP(CONCATENATE(Home!$B$2,-4),Comp_Time!$A:$B,2,FALSE),Z325))</f>
        <v>2.476851851851852E-3</v>
      </c>
      <c r="X325" s="59">
        <f t="shared" si="15"/>
        <v>0</v>
      </c>
      <c r="Y325" s="59">
        <f t="shared" si="16"/>
        <v>0</v>
      </c>
      <c r="Z325">
        <f>IF(X325&gt;Y325,X325 - Y325,VLOOKUP(CONCATENATE(Home!$B$2,-4),Comp_Time!$A:$B,2,FALSE))</f>
        <v>2.476851851851852E-3</v>
      </c>
      <c r="AA325">
        <f t="shared" si="17"/>
        <v>0</v>
      </c>
    </row>
    <row r="326" spans="23:27">
      <c r="W326">
        <f>IF(AA326=1, VLOOKUP(CONCATENATE(Home!$B$2,-4),Comp_Time!$A:$B,2,FALSE),IF(Z326&gt; VLOOKUP(CONCATENATE(Home!$B$2,-4),Comp_Time!$A:$B,2,FALSE),VLOOKUP(CONCATENATE(Home!$B$2,-4),Comp_Time!$A:$B,2,FALSE),Z326))</f>
        <v>2.476851851851852E-3</v>
      </c>
      <c r="X326" s="59">
        <f t="shared" si="15"/>
        <v>0</v>
      </c>
      <c r="Y326" s="59">
        <f t="shared" si="16"/>
        <v>0</v>
      </c>
      <c r="Z326">
        <f>IF(X326&gt;Y326,X326 - Y326,VLOOKUP(CONCATENATE(Home!$B$2,-4),Comp_Time!$A:$B,2,FALSE))</f>
        <v>2.476851851851852E-3</v>
      </c>
      <c r="AA326">
        <f t="shared" si="17"/>
        <v>0</v>
      </c>
    </row>
    <row r="327" spans="23:27">
      <c r="W327">
        <f>IF(AA327=1, VLOOKUP(CONCATENATE(Home!$B$2,-4),Comp_Time!$A:$B,2,FALSE),IF(Z327&gt; VLOOKUP(CONCATENATE(Home!$B$2,-4),Comp_Time!$A:$B,2,FALSE),VLOOKUP(CONCATENATE(Home!$B$2,-4),Comp_Time!$A:$B,2,FALSE),Z327))</f>
        <v>2.476851851851852E-3</v>
      </c>
      <c r="X327" s="59">
        <f t="shared" si="15"/>
        <v>0</v>
      </c>
      <c r="Y327" s="59">
        <f t="shared" si="16"/>
        <v>0</v>
      </c>
      <c r="Z327">
        <f>IF(X327&gt;Y327,X327 - Y327,VLOOKUP(CONCATENATE(Home!$B$2,-4),Comp_Time!$A:$B,2,FALSE))</f>
        <v>2.476851851851852E-3</v>
      </c>
      <c r="AA327">
        <f t="shared" si="17"/>
        <v>0</v>
      </c>
    </row>
    <row r="328" spans="23:27">
      <c r="W328">
        <f>IF(AA328=1, VLOOKUP(CONCATENATE(Home!$B$2,-4),Comp_Time!$A:$B,2,FALSE),IF(Z328&gt; VLOOKUP(CONCATENATE(Home!$B$2,-4),Comp_Time!$A:$B,2,FALSE),VLOOKUP(CONCATENATE(Home!$B$2,-4),Comp_Time!$A:$B,2,FALSE),Z328))</f>
        <v>2.476851851851852E-3</v>
      </c>
      <c r="X328" s="59">
        <f t="shared" si="15"/>
        <v>0</v>
      </c>
      <c r="Y328" s="59">
        <f t="shared" si="16"/>
        <v>0</v>
      </c>
      <c r="Z328">
        <f>IF(X328&gt;Y328,X328 - Y328,VLOOKUP(CONCATENATE(Home!$B$2,-4),Comp_Time!$A:$B,2,FALSE))</f>
        <v>2.476851851851852E-3</v>
      </c>
      <c r="AA328">
        <f t="shared" si="17"/>
        <v>0</v>
      </c>
    </row>
    <row r="329" spans="23:27">
      <c r="W329">
        <f>IF(AA329=1, VLOOKUP(CONCATENATE(Home!$B$2,-4),Comp_Time!$A:$B,2,FALSE),IF(Z329&gt; VLOOKUP(CONCATENATE(Home!$B$2,-4),Comp_Time!$A:$B,2,FALSE),VLOOKUP(CONCATENATE(Home!$B$2,-4),Comp_Time!$A:$B,2,FALSE),Z329))</f>
        <v>2.476851851851852E-3</v>
      </c>
      <c r="X329" s="59">
        <f t="shared" si="15"/>
        <v>0</v>
      </c>
      <c r="Y329" s="59">
        <f t="shared" si="16"/>
        <v>0</v>
      </c>
      <c r="Z329">
        <f>IF(X329&gt;Y329,X329 - Y329,VLOOKUP(CONCATENATE(Home!$B$2,-4),Comp_Time!$A:$B,2,FALSE))</f>
        <v>2.476851851851852E-3</v>
      </c>
      <c r="AA329">
        <f t="shared" si="17"/>
        <v>0</v>
      </c>
    </row>
    <row r="330" spans="23:27">
      <c r="W330">
        <f>IF(AA330=1, VLOOKUP(CONCATENATE(Home!$B$2,-4),Comp_Time!$A:$B,2,FALSE),IF(Z330&gt; VLOOKUP(CONCATENATE(Home!$B$2,-4),Comp_Time!$A:$B,2,FALSE),VLOOKUP(CONCATENATE(Home!$B$2,-4),Comp_Time!$A:$B,2,FALSE),Z330))</f>
        <v>2.476851851851852E-3</v>
      </c>
      <c r="X330" s="59">
        <f t="shared" si="15"/>
        <v>0</v>
      </c>
      <c r="Y330" s="59">
        <f t="shared" si="16"/>
        <v>0</v>
      </c>
      <c r="Z330">
        <f>IF(X330&gt;Y330,X330 - Y330,VLOOKUP(CONCATENATE(Home!$B$2,-4),Comp_Time!$A:$B,2,FALSE))</f>
        <v>2.476851851851852E-3</v>
      </c>
      <c r="AA330">
        <f t="shared" si="17"/>
        <v>0</v>
      </c>
    </row>
    <row r="331" spans="23:27">
      <c r="W331">
        <f>IF(AA331=1, VLOOKUP(CONCATENATE(Home!$B$2,-4),Comp_Time!$A:$B,2,FALSE),IF(Z331&gt; VLOOKUP(CONCATENATE(Home!$B$2,-4),Comp_Time!$A:$B,2,FALSE),VLOOKUP(CONCATENATE(Home!$B$2,-4),Comp_Time!$A:$B,2,FALSE),Z331))</f>
        <v>2.476851851851852E-3</v>
      </c>
      <c r="X331" s="59">
        <f t="shared" si="15"/>
        <v>0</v>
      </c>
      <c r="Y331" s="59">
        <f t="shared" si="16"/>
        <v>0</v>
      </c>
      <c r="Z331">
        <f>IF(X331&gt;Y331,X331 - Y331,VLOOKUP(CONCATENATE(Home!$B$2,-4),Comp_Time!$A:$B,2,FALSE))</f>
        <v>2.476851851851852E-3</v>
      </c>
      <c r="AA331">
        <f t="shared" si="17"/>
        <v>0</v>
      </c>
    </row>
    <row r="332" spans="23:27">
      <c r="W332">
        <f>IF(AA332=1, VLOOKUP(CONCATENATE(Home!$B$2,-4),Comp_Time!$A:$B,2,FALSE),IF(Z332&gt; VLOOKUP(CONCATENATE(Home!$B$2,-4),Comp_Time!$A:$B,2,FALSE),VLOOKUP(CONCATENATE(Home!$B$2,-4),Comp_Time!$A:$B,2,FALSE),Z332))</f>
        <v>2.476851851851852E-3</v>
      </c>
      <c r="X332" s="59">
        <f t="shared" si="15"/>
        <v>0</v>
      </c>
      <c r="Y332" s="59">
        <f t="shared" si="16"/>
        <v>0</v>
      </c>
      <c r="Z332">
        <f>IF(X332&gt;Y332,X332 - Y332,VLOOKUP(CONCATENATE(Home!$B$2,-4),Comp_Time!$A:$B,2,FALSE))</f>
        <v>2.476851851851852E-3</v>
      </c>
      <c r="AA332">
        <f t="shared" si="17"/>
        <v>0</v>
      </c>
    </row>
    <row r="333" spans="23:27">
      <c r="W333">
        <f>IF(AA333=1, VLOOKUP(CONCATENATE(Home!$B$2,-4),Comp_Time!$A:$B,2,FALSE),IF(Z333&gt; VLOOKUP(CONCATENATE(Home!$B$2,-4),Comp_Time!$A:$B,2,FALSE),VLOOKUP(CONCATENATE(Home!$B$2,-4),Comp_Time!$A:$B,2,FALSE),Z333))</f>
        <v>2.476851851851852E-3</v>
      </c>
      <c r="X333" s="59">
        <f t="shared" si="15"/>
        <v>0</v>
      </c>
      <c r="Y333" s="59">
        <f t="shared" si="16"/>
        <v>0</v>
      </c>
      <c r="Z333">
        <f>IF(X333&gt;Y333,X333 - Y333,VLOOKUP(CONCATENATE(Home!$B$2,-4),Comp_Time!$A:$B,2,FALSE))</f>
        <v>2.476851851851852E-3</v>
      </c>
      <c r="AA333">
        <f t="shared" si="17"/>
        <v>0</v>
      </c>
    </row>
    <row r="334" spans="23:27">
      <c r="W334">
        <f>IF(AA334=1, VLOOKUP(CONCATENATE(Home!$B$2,-4),Comp_Time!$A:$B,2,FALSE),IF(Z334&gt; VLOOKUP(CONCATENATE(Home!$B$2,-4),Comp_Time!$A:$B,2,FALSE),VLOOKUP(CONCATENATE(Home!$B$2,-4),Comp_Time!$A:$B,2,FALSE),Z334))</f>
        <v>2.476851851851852E-3</v>
      </c>
      <c r="X334" s="59">
        <f t="shared" si="15"/>
        <v>0</v>
      </c>
      <c r="Y334" s="59">
        <f t="shared" si="16"/>
        <v>0</v>
      </c>
      <c r="Z334">
        <f>IF(X334&gt;Y334,X334 - Y334,VLOOKUP(CONCATENATE(Home!$B$2,-4),Comp_Time!$A:$B,2,FALSE))</f>
        <v>2.476851851851852E-3</v>
      </c>
      <c r="AA334">
        <f t="shared" si="17"/>
        <v>0</v>
      </c>
    </row>
    <row r="335" spans="23:27">
      <c r="W335">
        <f>IF(AA335=1, VLOOKUP(CONCATENATE(Home!$B$2,-4),Comp_Time!$A:$B,2,FALSE),IF(Z335&gt; VLOOKUP(CONCATENATE(Home!$B$2,-4),Comp_Time!$A:$B,2,FALSE),VLOOKUP(CONCATENATE(Home!$B$2,-4),Comp_Time!$A:$B,2,FALSE),Z335))</f>
        <v>2.476851851851852E-3</v>
      </c>
      <c r="X335" s="59">
        <f t="shared" si="15"/>
        <v>0</v>
      </c>
      <c r="Y335" s="59">
        <f t="shared" si="16"/>
        <v>0</v>
      </c>
      <c r="Z335">
        <f>IF(X335&gt;Y335,X335 - Y335,VLOOKUP(CONCATENATE(Home!$B$2,-4),Comp_Time!$A:$B,2,FALSE))</f>
        <v>2.476851851851852E-3</v>
      </c>
      <c r="AA335">
        <f t="shared" si="17"/>
        <v>0</v>
      </c>
    </row>
    <row r="336" spans="23:27">
      <c r="W336">
        <f>IF(AA336=1, VLOOKUP(CONCATENATE(Home!$B$2,-4),Comp_Time!$A:$B,2,FALSE),IF(Z336&gt; VLOOKUP(CONCATENATE(Home!$B$2,-4),Comp_Time!$A:$B,2,FALSE),VLOOKUP(CONCATENATE(Home!$B$2,-4),Comp_Time!$A:$B,2,FALSE),Z336))</f>
        <v>2.476851851851852E-3</v>
      </c>
      <c r="X336" s="59">
        <f t="shared" si="15"/>
        <v>0</v>
      </c>
      <c r="Y336" s="59">
        <f t="shared" si="16"/>
        <v>0</v>
      </c>
      <c r="Z336">
        <f>IF(X336&gt;Y336,X336 - Y336,VLOOKUP(CONCATENATE(Home!$B$2,-4),Comp_Time!$A:$B,2,FALSE))</f>
        <v>2.476851851851852E-3</v>
      </c>
      <c r="AA336">
        <f t="shared" si="17"/>
        <v>0</v>
      </c>
    </row>
    <row r="337" spans="23:27">
      <c r="W337">
        <f>IF(AA337=1, VLOOKUP(CONCATENATE(Home!$B$2,-4),Comp_Time!$A:$B,2,FALSE),IF(Z337&gt; VLOOKUP(CONCATENATE(Home!$B$2,-4),Comp_Time!$A:$B,2,FALSE),VLOOKUP(CONCATENATE(Home!$B$2,-4),Comp_Time!$A:$B,2,FALSE),Z337))</f>
        <v>2.476851851851852E-3</v>
      </c>
      <c r="X337" s="59">
        <f t="shared" si="15"/>
        <v>0</v>
      </c>
      <c r="Y337" s="59">
        <f t="shared" si="16"/>
        <v>0</v>
      </c>
      <c r="Z337">
        <f>IF(X337&gt;Y337,X337 - Y337,VLOOKUP(CONCATENATE(Home!$B$2,-4),Comp_Time!$A:$B,2,FALSE))</f>
        <v>2.476851851851852E-3</v>
      </c>
      <c r="AA337">
        <f t="shared" si="17"/>
        <v>0</v>
      </c>
    </row>
    <row r="338" spans="23:27">
      <c r="W338">
        <f>IF(AA338=1, VLOOKUP(CONCATENATE(Home!$B$2,-4),Comp_Time!$A:$B,2,FALSE),IF(Z338&gt; VLOOKUP(CONCATENATE(Home!$B$2,-4),Comp_Time!$A:$B,2,FALSE),VLOOKUP(CONCATENATE(Home!$B$2,-4),Comp_Time!$A:$B,2,FALSE),Z338))</f>
        <v>2.476851851851852E-3</v>
      </c>
      <c r="X338" s="59">
        <f t="shared" si="15"/>
        <v>0</v>
      </c>
      <c r="Y338" s="59">
        <f t="shared" si="16"/>
        <v>0</v>
      </c>
      <c r="Z338">
        <f>IF(X338&gt;Y338,X338 - Y338,VLOOKUP(CONCATENATE(Home!$B$2,-4),Comp_Time!$A:$B,2,FALSE))</f>
        <v>2.476851851851852E-3</v>
      </c>
      <c r="AA338">
        <f t="shared" si="17"/>
        <v>0</v>
      </c>
    </row>
    <row r="339" spans="23:27">
      <c r="W339">
        <f>IF(AA339=1, VLOOKUP(CONCATENATE(Home!$B$2,-4),Comp_Time!$A:$B,2,FALSE),IF(Z339&gt; VLOOKUP(CONCATENATE(Home!$B$2,-4),Comp_Time!$A:$B,2,FALSE),VLOOKUP(CONCATENATE(Home!$B$2,-4),Comp_Time!$A:$B,2,FALSE),Z339))</f>
        <v>2.476851851851852E-3</v>
      </c>
      <c r="X339" s="59">
        <f t="shared" si="15"/>
        <v>0</v>
      </c>
      <c r="Y339" s="59">
        <f t="shared" si="16"/>
        <v>0</v>
      </c>
      <c r="Z339">
        <f>IF(X339&gt;Y339,X339 - Y339,VLOOKUP(CONCATENATE(Home!$B$2,-4),Comp_Time!$A:$B,2,FALSE))</f>
        <v>2.476851851851852E-3</v>
      </c>
      <c r="AA339">
        <f t="shared" si="17"/>
        <v>0</v>
      </c>
    </row>
    <row r="340" spans="23:27">
      <c r="W340">
        <f>IF(AA340=1, VLOOKUP(CONCATENATE(Home!$B$2,-4),Comp_Time!$A:$B,2,FALSE),IF(Z340&gt; VLOOKUP(CONCATENATE(Home!$B$2,-4),Comp_Time!$A:$B,2,FALSE),VLOOKUP(CONCATENATE(Home!$B$2,-4),Comp_Time!$A:$B,2,FALSE),Z340))</f>
        <v>2.476851851851852E-3</v>
      </c>
      <c r="X340" s="59">
        <f t="shared" si="15"/>
        <v>0</v>
      </c>
      <c r="Y340" s="59">
        <f t="shared" si="16"/>
        <v>0</v>
      </c>
      <c r="Z340">
        <f>IF(X340&gt;Y340,X340 - Y340,VLOOKUP(CONCATENATE(Home!$B$2,-4),Comp_Time!$A:$B,2,FALSE))</f>
        <v>2.476851851851852E-3</v>
      </c>
      <c r="AA340">
        <f t="shared" si="17"/>
        <v>0</v>
      </c>
    </row>
    <row r="341" spans="23:27">
      <c r="W341">
        <f>IF(AA341=1, VLOOKUP(CONCATENATE(Home!$B$2,-4),Comp_Time!$A:$B,2,FALSE),IF(Z341&gt; VLOOKUP(CONCATENATE(Home!$B$2,-4),Comp_Time!$A:$B,2,FALSE),VLOOKUP(CONCATENATE(Home!$B$2,-4),Comp_Time!$A:$B,2,FALSE),Z341))</f>
        <v>2.476851851851852E-3</v>
      </c>
      <c r="X341" s="59">
        <f t="shared" si="15"/>
        <v>0</v>
      </c>
      <c r="Y341" s="59">
        <f t="shared" si="16"/>
        <v>0</v>
      </c>
      <c r="Z341">
        <f>IF(X341&gt;Y341,X341 - Y341,VLOOKUP(CONCATENATE(Home!$B$2,-4),Comp_Time!$A:$B,2,FALSE))</f>
        <v>2.476851851851852E-3</v>
      </c>
      <c r="AA341">
        <f t="shared" si="17"/>
        <v>0</v>
      </c>
    </row>
    <row r="342" spans="23:27">
      <c r="W342">
        <f>IF(AA342=1, VLOOKUP(CONCATENATE(Home!$B$2,-4),Comp_Time!$A:$B,2,FALSE),IF(Z342&gt; VLOOKUP(CONCATENATE(Home!$B$2,-4),Comp_Time!$A:$B,2,FALSE),VLOOKUP(CONCATENATE(Home!$B$2,-4),Comp_Time!$A:$B,2,FALSE),Z342))</f>
        <v>2.476851851851852E-3</v>
      </c>
      <c r="X342" s="59">
        <f t="shared" si="15"/>
        <v>0</v>
      </c>
      <c r="Y342" s="59">
        <f t="shared" si="16"/>
        <v>0</v>
      </c>
      <c r="Z342">
        <f>IF(X342&gt;Y342,X342 - Y342,VLOOKUP(CONCATENATE(Home!$B$2,-4),Comp_Time!$A:$B,2,FALSE))</f>
        <v>2.476851851851852E-3</v>
      </c>
      <c r="AA342">
        <f t="shared" si="17"/>
        <v>0</v>
      </c>
    </row>
    <row r="343" spans="23:27">
      <c r="W343">
        <f>IF(AA343=1, VLOOKUP(CONCATENATE(Home!$B$2,-4),Comp_Time!$A:$B,2,FALSE),IF(Z343&gt; VLOOKUP(CONCATENATE(Home!$B$2,-4),Comp_Time!$A:$B,2,FALSE),VLOOKUP(CONCATENATE(Home!$B$2,-4),Comp_Time!$A:$B,2,FALSE),Z343))</f>
        <v>2.476851851851852E-3</v>
      </c>
      <c r="X343" s="59">
        <f t="shared" si="15"/>
        <v>0</v>
      </c>
      <c r="Y343" s="59">
        <f t="shared" si="16"/>
        <v>0</v>
      </c>
      <c r="Z343">
        <f>IF(X343&gt;Y343,X343 - Y343,VLOOKUP(CONCATENATE(Home!$B$2,-4),Comp_Time!$A:$B,2,FALSE))</f>
        <v>2.476851851851852E-3</v>
      </c>
      <c r="AA343">
        <f t="shared" si="17"/>
        <v>0</v>
      </c>
    </row>
    <row r="344" spans="23:27">
      <c r="W344">
        <f>IF(AA344=1, VLOOKUP(CONCATENATE(Home!$B$2,-4),Comp_Time!$A:$B,2,FALSE),IF(Z344&gt; VLOOKUP(CONCATENATE(Home!$B$2,-4),Comp_Time!$A:$B,2,FALSE),VLOOKUP(CONCATENATE(Home!$B$2,-4),Comp_Time!$A:$B,2,FALSE),Z344))</f>
        <v>2.476851851851852E-3</v>
      </c>
      <c r="X344" s="59">
        <f t="shared" si="15"/>
        <v>0</v>
      </c>
      <c r="Y344" s="59">
        <f t="shared" si="16"/>
        <v>0</v>
      </c>
      <c r="Z344">
        <f>IF(X344&gt;Y344,X344 - Y344,VLOOKUP(CONCATENATE(Home!$B$2,-4),Comp_Time!$A:$B,2,FALSE))</f>
        <v>2.476851851851852E-3</v>
      </c>
      <c r="AA344">
        <f t="shared" si="17"/>
        <v>0</v>
      </c>
    </row>
    <row r="345" spans="23:27">
      <c r="W345">
        <f>IF(AA345=1, VLOOKUP(CONCATENATE(Home!$B$2,-4),Comp_Time!$A:$B,2,FALSE),IF(Z345&gt; VLOOKUP(CONCATENATE(Home!$B$2,-4),Comp_Time!$A:$B,2,FALSE),VLOOKUP(CONCATENATE(Home!$B$2,-4),Comp_Time!$A:$B,2,FALSE),Z345))</f>
        <v>2.476851851851852E-3</v>
      </c>
      <c r="X345" s="59">
        <f t="shared" si="15"/>
        <v>0</v>
      </c>
      <c r="Y345" s="59">
        <f t="shared" si="16"/>
        <v>0</v>
      </c>
      <c r="Z345">
        <f>IF(X345&gt;Y345,X345 - Y345,VLOOKUP(CONCATENATE(Home!$B$2,-4),Comp_Time!$A:$B,2,FALSE))</f>
        <v>2.476851851851852E-3</v>
      </c>
      <c r="AA345">
        <f t="shared" si="17"/>
        <v>0</v>
      </c>
    </row>
    <row r="346" spans="23:27">
      <c r="W346">
        <f>IF(AA346=1, VLOOKUP(CONCATENATE(Home!$B$2,-4),Comp_Time!$A:$B,2,FALSE),IF(Z346&gt; VLOOKUP(CONCATENATE(Home!$B$2,-4),Comp_Time!$A:$B,2,FALSE),VLOOKUP(CONCATENATE(Home!$B$2,-4),Comp_Time!$A:$B,2,FALSE),Z346))</f>
        <v>2.476851851851852E-3</v>
      </c>
      <c r="X346" s="59">
        <f t="shared" si="15"/>
        <v>0</v>
      </c>
      <c r="Y346" s="59">
        <f t="shared" si="16"/>
        <v>0</v>
      </c>
      <c r="Z346">
        <f>IF(X346&gt;Y346,X346 - Y346,VLOOKUP(CONCATENATE(Home!$B$2,-4),Comp_Time!$A:$B,2,FALSE))</f>
        <v>2.476851851851852E-3</v>
      </c>
      <c r="AA346">
        <f t="shared" si="17"/>
        <v>0</v>
      </c>
    </row>
    <row r="347" spans="23:27">
      <c r="W347">
        <f>IF(AA347=1, VLOOKUP(CONCATENATE(Home!$B$2,-4),Comp_Time!$A:$B,2,FALSE),IF(Z347&gt; VLOOKUP(CONCATENATE(Home!$B$2,-4),Comp_Time!$A:$B,2,FALSE),VLOOKUP(CONCATENATE(Home!$B$2,-4),Comp_Time!$A:$B,2,FALSE),Z347))</f>
        <v>2.476851851851852E-3</v>
      </c>
      <c r="X347" s="59">
        <f t="shared" si="15"/>
        <v>0</v>
      </c>
      <c r="Y347" s="59">
        <f t="shared" si="16"/>
        <v>0</v>
      </c>
      <c r="Z347">
        <f>IF(X347&gt;Y347,X347 - Y347,VLOOKUP(CONCATENATE(Home!$B$2,-4),Comp_Time!$A:$B,2,FALSE))</f>
        <v>2.476851851851852E-3</v>
      </c>
      <c r="AA347">
        <f t="shared" si="17"/>
        <v>0</v>
      </c>
    </row>
    <row r="348" spans="23:27">
      <c r="W348">
        <f>IF(AA348=1, VLOOKUP(CONCATENATE(Home!$B$2,-4),Comp_Time!$A:$B,2,FALSE),IF(Z348&gt; VLOOKUP(CONCATENATE(Home!$B$2,-4),Comp_Time!$A:$B,2,FALSE),VLOOKUP(CONCATENATE(Home!$B$2,-4),Comp_Time!$A:$B,2,FALSE),Z348))</f>
        <v>2.476851851851852E-3</v>
      </c>
      <c r="X348" s="59">
        <f t="shared" si="15"/>
        <v>0</v>
      </c>
      <c r="Y348" s="59">
        <f t="shared" si="16"/>
        <v>0</v>
      </c>
      <c r="Z348">
        <f>IF(X348&gt;Y348,X348 - Y348,VLOOKUP(CONCATENATE(Home!$B$2,-4),Comp_Time!$A:$B,2,FALSE))</f>
        <v>2.476851851851852E-3</v>
      </c>
      <c r="AA348">
        <f t="shared" si="17"/>
        <v>0</v>
      </c>
    </row>
    <row r="349" spans="23:27">
      <c r="W349">
        <f>IF(AA349=1, VLOOKUP(CONCATENATE(Home!$B$2,-4),Comp_Time!$A:$B,2,FALSE),IF(Z349&gt; VLOOKUP(CONCATENATE(Home!$B$2,-4),Comp_Time!$A:$B,2,FALSE),VLOOKUP(CONCATENATE(Home!$B$2,-4),Comp_Time!$A:$B,2,FALSE),Z349))</f>
        <v>2.476851851851852E-3</v>
      </c>
      <c r="X349" s="59">
        <f t="shared" si="15"/>
        <v>0</v>
      </c>
      <c r="Y349" s="59">
        <f t="shared" si="16"/>
        <v>0</v>
      </c>
      <c r="Z349">
        <f>IF(X349&gt;Y349,X349 - Y349,VLOOKUP(CONCATENATE(Home!$B$2,-4),Comp_Time!$A:$B,2,FALSE))</f>
        <v>2.476851851851852E-3</v>
      </c>
      <c r="AA349">
        <f t="shared" si="17"/>
        <v>0</v>
      </c>
    </row>
    <row r="350" spans="23:27">
      <c r="W350">
        <f>IF(AA350=1, VLOOKUP(CONCATENATE(Home!$B$2,-4),Comp_Time!$A:$B,2,FALSE),IF(Z350&gt; VLOOKUP(CONCATENATE(Home!$B$2,-4),Comp_Time!$A:$B,2,FALSE),VLOOKUP(CONCATENATE(Home!$B$2,-4),Comp_Time!$A:$B,2,FALSE),Z350))</f>
        <v>2.476851851851852E-3</v>
      </c>
      <c r="X350" s="59">
        <f t="shared" si="15"/>
        <v>0</v>
      </c>
      <c r="Y350" s="59">
        <f t="shared" si="16"/>
        <v>0</v>
      </c>
      <c r="Z350">
        <f>IF(X350&gt;Y350,X350 - Y350,VLOOKUP(CONCATENATE(Home!$B$2,-4),Comp_Time!$A:$B,2,FALSE))</f>
        <v>2.476851851851852E-3</v>
      </c>
      <c r="AA350">
        <f t="shared" si="17"/>
        <v>0</v>
      </c>
    </row>
    <row r="351" spans="23:27">
      <c r="W351">
        <f>IF(AA351=1, VLOOKUP(CONCATENATE(Home!$B$2,-4),Comp_Time!$A:$B,2,FALSE),IF(Z351&gt; VLOOKUP(CONCATENATE(Home!$B$2,-4),Comp_Time!$A:$B,2,FALSE),VLOOKUP(CONCATENATE(Home!$B$2,-4),Comp_Time!$A:$B,2,FALSE),Z351))</f>
        <v>2.476851851851852E-3</v>
      </c>
      <c r="X351" s="59">
        <f t="shared" si="15"/>
        <v>0</v>
      </c>
      <c r="Y351" s="59">
        <f t="shared" si="16"/>
        <v>0</v>
      </c>
      <c r="Z351">
        <f>IF(X351&gt;Y351,X351 - Y351,VLOOKUP(CONCATENATE(Home!$B$2,-4),Comp_Time!$A:$B,2,FALSE))</f>
        <v>2.476851851851852E-3</v>
      </c>
      <c r="AA351">
        <f t="shared" si="17"/>
        <v>0</v>
      </c>
    </row>
    <row r="352" spans="23:27">
      <c r="W352">
        <f>IF(AA352=1, VLOOKUP(CONCATENATE(Home!$B$2,-4),Comp_Time!$A:$B,2,FALSE),IF(Z352&gt; VLOOKUP(CONCATENATE(Home!$B$2,-4),Comp_Time!$A:$B,2,FALSE),VLOOKUP(CONCATENATE(Home!$B$2,-4),Comp_Time!$A:$B,2,FALSE),Z352))</f>
        <v>2.476851851851852E-3</v>
      </c>
      <c r="X352" s="59">
        <f t="shared" si="15"/>
        <v>0</v>
      </c>
      <c r="Y352" s="59">
        <f t="shared" si="16"/>
        <v>0</v>
      </c>
      <c r="Z352">
        <f>IF(X352&gt;Y352,X352 - Y352,VLOOKUP(CONCATENATE(Home!$B$2,-4),Comp_Time!$A:$B,2,FALSE))</f>
        <v>2.476851851851852E-3</v>
      </c>
      <c r="AA352">
        <f t="shared" si="17"/>
        <v>0</v>
      </c>
    </row>
    <row r="353" spans="23:27">
      <c r="W353">
        <f>IF(AA353=1, VLOOKUP(CONCATENATE(Home!$B$2,-4),Comp_Time!$A:$B,2,FALSE),IF(Z353&gt; VLOOKUP(CONCATENATE(Home!$B$2,-4),Comp_Time!$A:$B,2,FALSE),VLOOKUP(CONCATENATE(Home!$B$2,-4),Comp_Time!$A:$B,2,FALSE),Z353))</f>
        <v>2.476851851851852E-3</v>
      </c>
      <c r="X353" s="59">
        <f t="shared" si="15"/>
        <v>0</v>
      </c>
      <c r="Y353" s="59">
        <f t="shared" si="16"/>
        <v>0</v>
      </c>
      <c r="Z353">
        <f>IF(X353&gt;Y353,X353 - Y353,VLOOKUP(CONCATENATE(Home!$B$2,-4),Comp_Time!$A:$B,2,FALSE))</f>
        <v>2.476851851851852E-3</v>
      </c>
      <c r="AA353">
        <f t="shared" si="17"/>
        <v>0</v>
      </c>
    </row>
    <row r="354" spans="23:27">
      <c r="W354">
        <f>IF(AA354=1, VLOOKUP(CONCATENATE(Home!$B$2,-4),Comp_Time!$A:$B,2,FALSE),IF(Z354&gt; VLOOKUP(CONCATENATE(Home!$B$2,-4),Comp_Time!$A:$B,2,FALSE),VLOOKUP(CONCATENATE(Home!$B$2,-4),Comp_Time!$A:$B,2,FALSE),Z354))</f>
        <v>2.476851851851852E-3</v>
      </c>
      <c r="X354" s="59">
        <f t="shared" si="15"/>
        <v>0</v>
      </c>
      <c r="Y354" s="59">
        <f t="shared" si="16"/>
        <v>0</v>
      </c>
      <c r="Z354">
        <f>IF(X354&gt;Y354,X354 - Y354,VLOOKUP(CONCATENATE(Home!$B$2,-4),Comp_Time!$A:$B,2,FALSE))</f>
        <v>2.476851851851852E-3</v>
      </c>
      <c r="AA354">
        <f t="shared" si="17"/>
        <v>0</v>
      </c>
    </row>
    <row r="355" spans="23:27">
      <c r="W355">
        <f>IF(AA355=1, VLOOKUP(CONCATENATE(Home!$B$2,-4),Comp_Time!$A:$B,2,FALSE),IF(Z355&gt; VLOOKUP(CONCATENATE(Home!$B$2,-4),Comp_Time!$A:$B,2,FALSE),VLOOKUP(CONCATENATE(Home!$B$2,-4),Comp_Time!$A:$B,2,FALSE),Z355))</f>
        <v>2.476851851851852E-3</v>
      </c>
      <c r="X355" s="59">
        <f t="shared" si="15"/>
        <v>0</v>
      </c>
      <c r="Y355" s="59">
        <f t="shared" si="16"/>
        <v>0</v>
      </c>
      <c r="Z355">
        <f>IF(X355&gt;Y355,X355 - Y355,VLOOKUP(CONCATENATE(Home!$B$2,-4),Comp_Time!$A:$B,2,FALSE))</f>
        <v>2.476851851851852E-3</v>
      </c>
      <c r="AA355">
        <f t="shared" si="17"/>
        <v>0</v>
      </c>
    </row>
    <row r="356" spans="23:27">
      <c r="W356">
        <f>IF(AA356=1, VLOOKUP(CONCATENATE(Home!$B$2,-4),Comp_Time!$A:$B,2,FALSE),IF(Z356&gt; VLOOKUP(CONCATENATE(Home!$B$2,-4),Comp_Time!$A:$B,2,FALSE),VLOOKUP(CONCATENATE(Home!$B$2,-4),Comp_Time!$A:$B,2,FALSE),Z356))</f>
        <v>2.476851851851852E-3</v>
      </c>
      <c r="X356" s="59">
        <f t="shared" si="15"/>
        <v>0</v>
      </c>
      <c r="Y356" s="59">
        <f t="shared" si="16"/>
        <v>0</v>
      </c>
      <c r="Z356">
        <f>IF(X356&gt;Y356,X356 - Y356,VLOOKUP(CONCATENATE(Home!$B$2,-4),Comp_Time!$A:$B,2,FALSE))</f>
        <v>2.476851851851852E-3</v>
      </c>
      <c r="AA356">
        <f t="shared" si="17"/>
        <v>0</v>
      </c>
    </row>
    <row r="357" spans="23:27">
      <c r="W357">
        <f>IF(AA357=1, VLOOKUP(CONCATENATE(Home!$B$2,-4),Comp_Time!$A:$B,2,FALSE),IF(Z357&gt; VLOOKUP(CONCATENATE(Home!$B$2,-4),Comp_Time!$A:$B,2,FALSE),VLOOKUP(CONCATENATE(Home!$B$2,-4),Comp_Time!$A:$B,2,FALSE),Z357))</f>
        <v>2.476851851851852E-3</v>
      </c>
      <c r="X357" s="59">
        <f t="shared" si="15"/>
        <v>0</v>
      </c>
      <c r="Y357" s="59">
        <f t="shared" si="16"/>
        <v>0</v>
      </c>
      <c r="Z357">
        <f>IF(X357&gt;Y357,X357 - Y357,VLOOKUP(CONCATENATE(Home!$B$2,-4),Comp_Time!$A:$B,2,FALSE))</f>
        <v>2.476851851851852E-3</v>
      </c>
      <c r="AA357">
        <f t="shared" si="17"/>
        <v>0</v>
      </c>
    </row>
    <row r="358" spans="23:27">
      <c r="W358">
        <f>IF(AA358=1, VLOOKUP(CONCATENATE(Home!$B$2,-4),Comp_Time!$A:$B,2,FALSE),IF(Z358&gt; VLOOKUP(CONCATENATE(Home!$B$2,-4),Comp_Time!$A:$B,2,FALSE),VLOOKUP(CONCATENATE(Home!$B$2,-4),Comp_Time!$A:$B,2,FALSE),Z358))</f>
        <v>2.476851851851852E-3</v>
      </c>
      <c r="X358" s="59">
        <f t="shared" si="15"/>
        <v>0</v>
      </c>
      <c r="Y358" s="59">
        <f t="shared" si="16"/>
        <v>0</v>
      </c>
      <c r="Z358">
        <f>IF(X358&gt;Y358,X358 - Y358,VLOOKUP(CONCATENATE(Home!$B$2,-4),Comp_Time!$A:$B,2,FALSE))</f>
        <v>2.476851851851852E-3</v>
      </c>
      <c r="AA358">
        <f t="shared" si="17"/>
        <v>0</v>
      </c>
    </row>
    <row r="359" spans="23:27">
      <c r="W359">
        <f>IF(AA359=1, VLOOKUP(CONCATENATE(Home!$B$2,-4),Comp_Time!$A:$B,2,FALSE),IF(Z359&gt; VLOOKUP(CONCATENATE(Home!$B$2,-4),Comp_Time!$A:$B,2,FALSE),VLOOKUP(CONCATENATE(Home!$B$2,-4),Comp_Time!$A:$B,2,FALSE),Z359))</f>
        <v>2.476851851851852E-3</v>
      </c>
      <c r="X359" s="59">
        <f t="shared" si="15"/>
        <v>0</v>
      </c>
      <c r="Y359" s="59">
        <f t="shared" si="16"/>
        <v>0</v>
      </c>
      <c r="Z359">
        <f>IF(X359&gt;Y359,X359 - Y359,VLOOKUP(CONCATENATE(Home!$B$2,-4),Comp_Time!$A:$B,2,FALSE))</f>
        <v>2.476851851851852E-3</v>
      </c>
      <c r="AA359">
        <f t="shared" si="17"/>
        <v>0</v>
      </c>
    </row>
    <row r="360" spans="23:27">
      <c r="W360">
        <f>IF(AA360=1, VLOOKUP(CONCATENATE(Home!$B$2,-4),Comp_Time!$A:$B,2,FALSE),IF(Z360&gt; VLOOKUP(CONCATENATE(Home!$B$2,-4),Comp_Time!$A:$B,2,FALSE),VLOOKUP(CONCATENATE(Home!$B$2,-4),Comp_Time!$A:$B,2,FALSE),Z360))</f>
        <v>2.476851851851852E-3</v>
      </c>
      <c r="X360" s="59">
        <f t="shared" si="15"/>
        <v>0</v>
      </c>
      <c r="Y360" s="59">
        <f t="shared" si="16"/>
        <v>0</v>
      </c>
      <c r="Z360">
        <f>IF(X360&gt;Y360,X360 - Y360,VLOOKUP(CONCATENATE(Home!$B$2,-4),Comp_Time!$A:$B,2,FALSE))</f>
        <v>2.476851851851852E-3</v>
      </c>
      <c r="AA360">
        <f t="shared" si="17"/>
        <v>0</v>
      </c>
    </row>
    <row r="361" spans="23:27">
      <c r="W361">
        <f>IF(AA361=1, VLOOKUP(CONCATENATE(Home!$B$2,-4),Comp_Time!$A:$B,2,FALSE),IF(Z361&gt; VLOOKUP(CONCATENATE(Home!$B$2,-4),Comp_Time!$A:$B,2,FALSE),VLOOKUP(CONCATENATE(Home!$B$2,-4),Comp_Time!$A:$B,2,FALSE),Z361))</f>
        <v>2.476851851851852E-3</v>
      </c>
      <c r="X361" s="59">
        <f t="shared" si="15"/>
        <v>0</v>
      </c>
      <c r="Y361" s="59">
        <f t="shared" si="16"/>
        <v>0</v>
      </c>
      <c r="Z361">
        <f>IF(X361&gt;Y361,X361 - Y361,VLOOKUP(CONCATENATE(Home!$B$2,-4),Comp_Time!$A:$B,2,FALSE))</f>
        <v>2.476851851851852E-3</v>
      </c>
      <c r="AA361">
        <f t="shared" si="17"/>
        <v>0</v>
      </c>
    </row>
    <row r="362" spans="23:27">
      <c r="W362">
        <f>IF(AA362=1, VLOOKUP(CONCATENATE(Home!$B$2,-4),Comp_Time!$A:$B,2,FALSE),IF(Z362&gt; VLOOKUP(CONCATENATE(Home!$B$2,-4),Comp_Time!$A:$B,2,FALSE),VLOOKUP(CONCATENATE(Home!$B$2,-4),Comp_Time!$A:$B,2,FALSE),Z362))</f>
        <v>2.476851851851852E-3</v>
      </c>
      <c r="X362" s="59">
        <f t="shared" si="15"/>
        <v>0</v>
      </c>
      <c r="Y362" s="59">
        <f t="shared" si="16"/>
        <v>0</v>
      </c>
      <c r="Z362">
        <f>IF(X362&gt;Y362,X362 - Y362,VLOOKUP(CONCATENATE(Home!$B$2,-4),Comp_Time!$A:$B,2,FALSE))</f>
        <v>2.476851851851852E-3</v>
      </c>
      <c r="AA362">
        <f t="shared" si="17"/>
        <v>0</v>
      </c>
    </row>
    <row r="363" spans="23:27">
      <c r="W363">
        <f>IF(AA363=1, VLOOKUP(CONCATENATE(Home!$B$2,-4),Comp_Time!$A:$B,2,FALSE),IF(Z363&gt; VLOOKUP(CONCATENATE(Home!$B$2,-4),Comp_Time!$A:$B,2,FALSE),VLOOKUP(CONCATENATE(Home!$B$2,-4),Comp_Time!$A:$B,2,FALSE),Z363))</f>
        <v>2.476851851851852E-3</v>
      </c>
      <c r="X363" s="59">
        <f t="shared" si="15"/>
        <v>0</v>
      </c>
      <c r="Y363" s="59">
        <f t="shared" si="16"/>
        <v>0</v>
      </c>
      <c r="Z363">
        <f>IF(X363&gt;Y363,X363 - Y363,VLOOKUP(CONCATENATE(Home!$B$2,-4),Comp_Time!$A:$B,2,FALSE))</f>
        <v>2.476851851851852E-3</v>
      </c>
      <c r="AA363">
        <f t="shared" si="17"/>
        <v>0</v>
      </c>
    </row>
    <row r="364" spans="23:27">
      <c r="W364">
        <f>IF(AA364=1, VLOOKUP(CONCATENATE(Home!$B$2,-4),Comp_Time!$A:$B,2,FALSE),IF(Z364&gt; VLOOKUP(CONCATENATE(Home!$B$2,-4),Comp_Time!$A:$B,2,FALSE),VLOOKUP(CONCATENATE(Home!$B$2,-4),Comp_Time!$A:$B,2,FALSE),Z364))</f>
        <v>2.476851851851852E-3</v>
      </c>
      <c r="X364" s="59">
        <f t="shared" si="15"/>
        <v>0</v>
      </c>
      <c r="Y364" s="59">
        <f t="shared" si="16"/>
        <v>0</v>
      </c>
      <c r="Z364">
        <f>IF(X364&gt;Y364,X364 - Y364,VLOOKUP(CONCATENATE(Home!$B$2,-4),Comp_Time!$A:$B,2,FALSE))</f>
        <v>2.476851851851852E-3</v>
      </c>
      <c r="AA364">
        <f t="shared" si="17"/>
        <v>0</v>
      </c>
    </row>
    <row r="365" spans="23:27">
      <c r="W365">
        <f>IF(AA365=1, VLOOKUP(CONCATENATE(Home!$B$2,-4),Comp_Time!$A:$B,2,FALSE),IF(Z365&gt; VLOOKUP(CONCATENATE(Home!$B$2,-4),Comp_Time!$A:$B,2,FALSE),VLOOKUP(CONCATENATE(Home!$B$2,-4),Comp_Time!$A:$B,2,FALSE),Z365))</f>
        <v>2.476851851851852E-3</v>
      </c>
      <c r="X365" s="59">
        <f t="shared" si="15"/>
        <v>0</v>
      </c>
      <c r="Y365" s="59">
        <f t="shared" si="16"/>
        <v>0</v>
      </c>
      <c r="Z365">
        <f>IF(X365&gt;Y365,X365 - Y365,VLOOKUP(CONCATENATE(Home!$B$2,-4),Comp_Time!$A:$B,2,FALSE))</f>
        <v>2.476851851851852E-3</v>
      </c>
      <c r="AA365">
        <f t="shared" si="17"/>
        <v>0</v>
      </c>
    </row>
    <row r="366" spans="23:27">
      <c r="W366">
        <f>IF(AA366=1, VLOOKUP(CONCATENATE(Home!$B$2,-4),Comp_Time!$A:$B,2,FALSE),IF(Z366&gt; VLOOKUP(CONCATENATE(Home!$B$2,-4),Comp_Time!$A:$B,2,FALSE),VLOOKUP(CONCATENATE(Home!$B$2,-4),Comp_Time!$A:$B,2,FALSE),Z366))</f>
        <v>2.476851851851852E-3</v>
      </c>
      <c r="X366" s="59">
        <f t="shared" si="15"/>
        <v>0</v>
      </c>
      <c r="Y366" s="59">
        <f t="shared" si="16"/>
        <v>0</v>
      </c>
      <c r="Z366">
        <f>IF(X366&gt;Y366,X366 - Y366,VLOOKUP(CONCATENATE(Home!$B$2,-4),Comp_Time!$A:$B,2,FALSE))</f>
        <v>2.476851851851852E-3</v>
      </c>
      <c r="AA366">
        <f t="shared" si="17"/>
        <v>0</v>
      </c>
    </row>
    <row r="367" spans="23:27">
      <c r="W367">
        <f>IF(AA367=1, VLOOKUP(CONCATENATE(Home!$B$2,-4),Comp_Time!$A:$B,2,FALSE),IF(Z367&gt; VLOOKUP(CONCATENATE(Home!$B$2,-4),Comp_Time!$A:$B,2,FALSE),VLOOKUP(CONCATENATE(Home!$B$2,-4),Comp_Time!$A:$B,2,FALSE),Z367))</f>
        <v>2.476851851851852E-3</v>
      </c>
      <c r="X367" s="59">
        <f t="shared" si="15"/>
        <v>0</v>
      </c>
      <c r="Y367" s="59">
        <f t="shared" si="16"/>
        <v>0</v>
      </c>
      <c r="Z367">
        <f>IF(X367&gt;Y367,X367 - Y367,VLOOKUP(CONCATENATE(Home!$B$2,-4),Comp_Time!$A:$B,2,FALSE))</f>
        <v>2.476851851851852E-3</v>
      </c>
      <c r="AA367">
        <f t="shared" si="17"/>
        <v>0</v>
      </c>
    </row>
    <row r="368" spans="23:27">
      <c r="W368">
        <f>IF(AA368=1, VLOOKUP(CONCATENATE(Home!$B$2,-4),Comp_Time!$A:$B,2,FALSE),IF(Z368&gt; VLOOKUP(CONCATENATE(Home!$B$2,-4),Comp_Time!$A:$B,2,FALSE),VLOOKUP(CONCATENATE(Home!$B$2,-4),Comp_Time!$A:$B,2,FALSE),Z368))</f>
        <v>2.476851851851852E-3</v>
      </c>
      <c r="X368" s="59">
        <f t="shared" si="15"/>
        <v>0</v>
      </c>
      <c r="Y368" s="59">
        <f t="shared" si="16"/>
        <v>0</v>
      </c>
      <c r="Z368">
        <f>IF(X368&gt;Y368,X368 - Y368,VLOOKUP(CONCATENATE(Home!$B$2,-4),Comp_Time!$A:$B,2,FALSE))</f>
        <v>2.476851851851852E-3</v>
      </c>
      <c r="AA368">
        <f t="shared" si="17"/>
        <v>0</v>
      </c>
    </row>
    <row r="369" spans="23:27">
      <c r="W369">
        <f>IF(AA369=1, VLOOKUP(CONCATENATE(Home!$B$2,-4),Comp_Time!$A:$B,2,FALSE),IF(Z369&gt; VLOOKUP(CONCATENATE(Home!$B$2,-4),Comp_Time!$A:$B,2,FALSE),VLOOKUP(CONCATENATE(Home!$B$2,-4),Comp_Time!$A:$B,2,FALSE),Z369))</f>
        <v>2.476851851851852E-3</v>
      </c>
      <c r="X369" s="59">
        <f t="shared" si="15"/>
        <v>0</v>
      </c>
      <c r="Y369" s="59">
        <f t="shared" si="16"/>
        <v>0</v>
      </c>
      <c r="Z369">
        <f>IF(X369&gt;Y369,X369 - Y369,VLOOKUP(CONCATENATE(Home!$B$2,-4),Comp_Time!$A:$B,2,FALSE))</f>
        <v>2.476851851851852E-3</v>
      </c>
      <c r="AA369">
        <f t="shared" si="17"/>
        <v>0</v>
      </c>
    </row>
    <row r="370" spans="23:27">
      <c r="W370">
        <f>IF(AA370=1, VLOOKUP(CONCATENATE(Home!$B$2,-4),Comp_Time!$A:$B,2,FALSE),IF(Z370&gt; VLOOKUP(CONCATENATE(Home!$B$2,-4),Comp_Time!$A:$B,2,FALSE),VLOOKUP(CONCATENATE(Home!$B$2,-4),Comp_Time!$A:$B,2,FALSE),Z370))</f>
        <v>2.476851851851852E-3</v>
      </c>
      <c r="X370" s="59">
        <f t="shared" si="15"/>
        <v>0</v>
      </c>
      <c r="Y370" s="59">
        <f t="shared" si="16"/>
        <v>0</v>
      </c>
      <c r="Z370">
        <f>IF(X370&gt;Y370,X370 - Y370,VLOOKUP(CONCATENATE(Home!$B$2,-4),Comp_Time!$A:$B,2,FALSE))</f>
        <v>2.476851851851852E-3</v>
      </c>
      <c r="AA370">
        <f t="shared" si="17"/>
        <v>0</v>
      </c>
    </row>
    <row r="371" spans="23:27">
      <c r="W371">
        <f>IF(AA371=1, VLOOKUP(CONCATENATE(Home!$B$2,-4),Comp_Time!$A:$B,2,FALSE),IF(Z371&gt; VLOOKUP(CONCATENATE(Home!$B$2,-4),Comp_Time!$A:$B,2,FALSE),VLOOKUP(CONCATENATE(Home!$B$2,-4),Comp_Time!$A:$B,2,FALSE),Z371))</f>
        <v>2.476851851851852E-3</v>
      </c>
      <c r="X371" s="59">
        <f t="shared" si="15"/>
        <v>0</v>
      </c>
      <c r="Y371" s="59">
        <f t="shared" si="16"/>
        <v>0</v>
      </c>
      <c r="Z371">
        <f>IF(X371&gt;Y371,X371 - Y371,VLOOKUP(CONCATENATE(Home!$B$2,-4),Comp_Time!$A:$B,2,FALSE))</f>
        <v>2.476851851851852E-3</v>
      </c>
      <c r="AA371">
        <f t="shared" si="17"/>
        <v>0</v>
      </c>
    </row>
    <row r="372" spans="23:27">
      <c r="W372">
        <f>IF(AA372=1, VLOOKUP(CONCATENATE(Home!$B$2,-4),Comp_Time!$A:$B,2,FALSE),IF(Z372&gt; VLOOKUP(CONCATENATE(Home!$B$2,-4),Comp_Time!$A:$B,2,FALSE),VLOOKUP(CONCATENATE(Home!$B$2,-4),Comp_Time!$A:$B,2,FALSE),Z372))</f>
        <v>2.476851851851852E-3</v>
      </c>
      <c r="X372" s="59">
        <f t="shared" si="15"/>
        <v>0</v>
      </c>
      <c r="Y372" s="59">
        <f t="shared" si="16"/>
        <v>0</v>
      </c>
      <c r="Z372">
        <f>IF(X372&gt;Y372,X372 - Y372,VLOOKUP(CONCATENATE(Home!$B$2,-4),Comp_Time!$A:$B,2,FALSE))</f>
        <v>2.476851851851852E-3</v>
      </c>
      <c r="AA372">
        <f t="shared" si="17"/>
        <v>0</v>
      </c>
    </row>
    <row r="373" spans="23:27">
      <c r="W373">
        <f>IF(AA373=1, VLOOKUP(CONCATENATE(Home!$B$2,-4),Comp_Time!$A:$B,2,FALSE),IF(Z373&gt; VLOOKUP(CONCATENATE(Home!$B$2,-4),Comp_Time!$A:$B,2,FALSE),VLOOKUP(CONCATENATE(Home!$B$2,-4),Comp_Time!$A:$B,2,FALSE),Z373))</f>
        <v>2.476851851851852E-3</v>
      </c>
      <c r="X373" s="59">
        <f t="shared" si="15"/>
        <v>0</v>
      </c>
      <c r="Y373" s="59">
        <f t="shared" si="16"/>
        <v>0</v>
      </c>
      <c r="Z373">
        <f>IF(X373&gt;Y373,X373 - Y373,VLOOKUP(CONCATENATE(Home!$B$2,-4),Comp_Time!$A:$B,2,FALSE))</f>
        <v>2.476851851851852E-3</v>
      </c>
      <c r="AA373">
        <f t="shared" si="17"/>
        <v>0</v>
      </c>
    </row>
    <row r="374" spans="23:27">
      <c r="W374">
        <f>IF(AA374=1, VLOOKUP(CONCATENATE(Home!$B$2,-4),Comp_Time!$A:$B,2,FALSE),IF(Z374&gt; VLOOKUP(CONCATENATE(Home!$B$2,-4),Comp_Time!$A:$B,2,FALSE),VLOOKUP(CONCATENATE(Home!$B$2,-4),Comp_Time!$A:$B,2,FALSE),Z374))</f>
        <v>2.476851851851852E-3</v>
      </c>
      <c r="X374" s="59">
        <f t="shared" si="15"/>
        <v>0</v>
      </c>
      <c r="Y374" s="59">
        <f t="shared" si="16"/>
        <v>0</v>
      </c>
      <c r="Z374">
        <f>IF(X374&gt;Y374,X374 - Y374,VLOOKUP(CONCATENATE(Home!$B$2,-4),Comp_Time!$A:$B,2,FALSE))</f>
        <v>2.476851851851852E-3</v>
      </c>
      <c r="AA374">
        <f t="shared" si="17"/>
        <v>0</v>
      </c>
    </row>
    <row r="375" spans="23:27">
      <c r="W375">
        <f>IF(AA375=1, VLOOKUP(CONCATENATE(Home!$B$2,-4),Comp_Time!$A:$B,2,FALSE),IF(Z375&gt; VLOOKUP(CONCATENATE(Home!$B$2,-4),Comp_Time!$A:$B,2,FALSE),VLOOKUP(CONCATENATE(Home!$B$2,-4),Comp_Time!$A:$B,2,FALSE),Z375))</f>
        <v>2.476851851851852E-3</v>
      </c>
      <c r="X375" s="59">
        <f t="shared" si="15"/>
        <v>0</v>
      </c>
      <c r="Y375" s="59">
        <f t="shared" si="16"/>
        <v>0</v>
      </c>
      <c r="Z375">
        <f>IF(X375&gt;Y375,X375 - Y375,VLOOKUP(CONCATENATE(Home!$B$2,-4),Comp_Time!$A:$B,2,FALSE))</f>
        <v>2.476851851851852E-3</v>
      </c>
      <c r="AA375">
        <f t="shared" si="17"/>
        <v>0</v>
      </c>
    </row>
    <row r="376" spans="23:27">
      <c r="W376">
        <f>IF(AA376=1, VLOOKUP(CONCATENATE(Home!$B$2,-4),Comp_Time!$A:$B,2,FALSE),IF(Z376&gt; VLOOKUP(CONCATENATE(Home!$B$2,-4),Comp_Time!$A:$B,2,FALSE),VLOOKUP(CONCATENATE(Home!$B$2,-4),Comp_Time!$A:$B,2,FALSE),Z376))</f>
        <v>2.476851851851852E-3</v>
      </c>
      <c r="X376" s="59">
        <f t="shared" si="15"/>
        <v>0</v>
      </c>
      <c r="Y376" s="59">
        <f t="shared" si="16"/>
        <v>0</v>
      </c>
      <c r="Z376">
        <f>IF(X376&gt;Y376,X376 - Y376,VLOOKUP(CONCATENATE(Home!$B$2,-4),Comp_Time!$A:$B,2,FALSE))</f>
        <v>2.476851851851852E-3</v>
      </c>
      <c r="AA376">
        <f t="shared" si="17"/>
        <v>0</v>
      </c>
    </row>
    <row r="377" spans="23:27">
      <c r="W377">
        <f>IF(AA377=1, VLOOKUP(CONCATENATE(Home!$B$2,-4),Comp_Time!$A:$B,2,FALSE),IF(Z377&gt; VLOOKUP(CONCATENATE(Home!$B$2,-4),Comp_Time!$A:$B,2,FALSE),VLOOKUP(CONCATENATE(Home!$B$2,-4),Comp_Time!$A:$B,2,FALSE),Z377))</f>
        <v>2.476851851851852E-3</v>
      </c>
      <c r="X377" s="59">
        <f t="shared" si="15"/>
        <v>0</v>
      </c>
      <c r="Y377" s="59">
        <f t="shared" si="16"/>
        <v>0</v>
      </c>
      <c r="Z377">
        <f>IF(X377&gt;Y377,X377 - Y377,VLOOKUP(CONCATENATE(Home!$B$2,-4),Comp_Time!$A:$B,2,FALSE))</f>
        <v>2.476851851851852E-3</v>
      </c>
      <c r="AA377">
        <f t="shared" si="17"/>
        <v>0</v>
      </c>
    </row>
    <row r="378" spans="23:27">
      <c r="W378">
        <f>IF(AA378=1, VLOOKUP(CONCATENATE(Home!$B$2,-4),Comp_Time!$A:$B,2,FALSE),IF(Z378&gt; VLOOKUP(CONCATENATE(Home!$B$2,-4),Comp_Time!$A:$B,2,FALSE),VLOOKUP(CONCATENATE(Home!$B$2,-4),Comp_Time!$A:$B,2,FALSE),Z378))</f>
        <v>2.476851851851852E-3</v>
      </c>
      <c r="X378" s="59">
        <f t="shared" si="15"/>
        <v>0</v>
      </c>
      <c r="Y378" s="59">
        <f t="shared" si="16"/>
        <v>0</v>
      </c>
      <c r="Z378">
        <f>IF(X378&gt;Y378,X378 - Y378,VLOOKUP(CONCATENATE(Home!$B$2,-4),Comp_Time!$A:$B,2,FALSE))</f>
        <v>2.476851851851852E-3</v>
      </c>
      <c r="AA378">
        <f t="shared" si="17"/>
        <v>0</v>
      </c>
    </row>
    <row r="379" spans="23:27">
      <c r="W379">
        <f>IF(AA379=1, VLOOKUP(CONCATENATE(Home!$B$2,-4),Comp_Time!$A:$B,2,FALSE),IF(Z379&gt; VLOOKUP(CONCATENATE(Home!$B$2,-4),Comp_Time!$A:$B,2,FALSE),VLOOKUP(CONCATENATE(Home!$B$2,-4),Comp_Time!$A:$B,2,FALSE),Z379))</f>
        <v>2.476851851851852E-3</v>
      </c>
      <c r="X379" s="59">
        <f t="shared" si="15"/>
        <v>0</v>
      </c>
      <c r="Y379" s="59">
        <f t="shared" si="16"/>
        <v>0</v>
      </c>
      <c r="Z379">
        <f>IF(X379&gt;Y379,X379 - Y379,VLOOKUP(CONCATENATE(Home!$B$2,-4),Comp_Time!$A:$B,2,FALSE))</f>
        <v>2.476851851851852E-3</v>
      </c>
      <c r="AA379">
        <f t="shared" si="17"/>
        <v>0</v>
      </c>
    </row>
    <row r="380" spans="23:27">
      <c r="W380">
        <f>IF(AA380=1, VLOOKUP(CONCATENATE(Home!$B$2,-4),Comp_Time!$A:$B,2,FALSE),IF(Z380&gt; VLOOKUP(CONCATENATE(Home!$B$2,-4),Comp_Time!$A:$B,2,FALSE),VLOOKUP(CONCATENATE(Home!$B$2,-4),Comp_Time!$A:$B,2,FALSE),Z380))</f>
        <v>2.476851851851852E-3</v>
      </c>
      <c r="X380" s="59">
        <f t="shared" si="15"/>
        <v>0</v>
      </c>
      <c r="Y380" s="59">
        <f t="shared" si="16"/>
        <v>0</v>
      </c>
      <c r="Z380">
        <f>IF(X380&gt;Y380,X380 - Y380,VLOOKUP(CONCATENATE(Home!$B$2,-4),Comp_Time!$A:$B,2,FALSE))</f>
        <v>2.476851851851852E-3</v>
      </c>
      <c r="AA380">
        <f t="shared" si="17"/>
        <v>0</v>
      </c>
    </row>
    <row r="381" spans="23:27">
      <c r="W381">
        <f>IF(AA381=1, VLOOKUP(CONCATENATE(Home!$B$2,-4),Comp_Time!$A:$B,2,FALSE),IF(Z381&gt; VLOOKUP(CONCATENATE(Home!$B$2,-4),Comp_Time!$A:$B,2,FALSE),VLOOKUP(CONCATENATE(Home!$B$2,-4),Comp_Time!$A:$B,2,FALSE),Z381))</f>
        <v>2.476851851851852E-3</v>
      </c>
      <c r="X381" s="59">
        <f t="shared" si="15"/>
        <v>0</v>
      </c>
      <c r="Y381" s="59">
        <f t="shared" si="16"/>
        <v>0</v>
      </c>
      <c r="Z381">
        <f>IF(X381&gt;Y381,X381 - Y381,VLOOKUP(CONCATENATE(Home!$B$2,-4),Comp_Time!$A:$B,2,FALSE))</f>
        <v>2.476851851851852E-3</v>
      </c>
      <c r="AA381">
        <f t="shared" si="17"/>
        <v>0</v>
      </c>
    </row>
    <row r="382" spans="23:27">
      <c r="W382">
        <f>IF(AA382=1, VLOOKUP(CONCATENATE(Home!$B$2,-4),Comp_Time!$A:$B,2,FALSE),IF(Z382&gt; VLOOKUP(CONCATENATE(Home!$B$2,-4),Comp_Time!$A:$B,2,FALSE),VLOOKUP(CONCATENATE(Home!$B$2,-4),Comp_Time!$A:$B,2,FALSE),Z382))</f>
        <v>2.476851851851852E-3</v>
      </c>
      <c r="X382" s="59">
        <f t="shared" si="15"/>
        <v>0</v>
      </c>
      <c r="Y382" s="59">
        <f t="shared" si="16"/>
        <v>0</v>
      </c>
      <c r="Z382">
        <f>IF(X382&gt;Y382,X382 - Y382,VLOOKUP(CONCATENATE(Home!$B$2,-4),Comp_Time!$A:$B,2,FALSE))</f>
        <v>2.476851851851852E-3</v>
      </c>
      <c r="AA382">
        <f t="shared" si="17"/>
        <v>0</v>
      </c>
    </row>
    <row r="383" spans="23:27">
      <c r="W383">
        <f>IF(AA383=1, VLOOKUP(CONCATENATE(Home!$B$2,-4),Comp_Time!$A:$B,2,FALSE),IF(Z383&gt; VLOOKUP(CONCATENATE(Home!$B$2,-4),Comp_Time!$A:$B,2,FALSE),VLOOKUP(CONCATENATE(Home!$B$2,-4),Comp_Time!$A:$B,2,FALSE),Z383))</f>
        <v>2.476851851851852E-3</v>
      </c>
      <c r="X383" s="59">
        <f t="shared" si="15"/>
        <v>0</v>
      </c>
      <c r="Y383" s="59">
        <f t="shared" si="16"/>
        <v>0</v>
      </c>
      <c r="Z383">
        <f>IF(X383&gt;Y383,X383 - Y383,VLOOKUP(CONCATENATE(Home!$B$2,-4),Comp_Time!$A:$B,2,FALSE))</f>
        <v>2.476851851851852E-3</v>
      </c>
      <c r="AA383">
        <f t="shared" si="17"/>
        <v>0</v>
      </c>
    </row>
    <row r="384" spans="23:27">
      <c r="W384">
        <f>IF(AA384=1, VLOOKUP(CONCATENATE(Home!$B$2,-4),Comp_Time!$A:$B,2,FALSE),IF(Z384&gt; VLOOKUP(CONCATENATE(Home!$B$2,-4),Comp_Time!$A:$B,2,FALSE),VLOOKUP(CONCATENATE(Home!$B$2,-4),Comp_Time!$A:$B,2,FALSE),Z384))</f>
        <v>2.476851851851852E-3</v>
      </c>
      <c r="X384" s="59">
        <f t="shared" si="15"/>
        <v>0</v>
      </c>
      <c r="Y384" s="59">
        <f t="shared" si="16"/>
        <v>0</v>
      </c>
      <c r="Z384">
        <f>IF(X384&gt;Y384,X384 - Y384,VLOOKUP(CONCATENATE(Home!$B$2,-4),Comp_Time!$A:$B,2,FALSE))</f>
        <v>2.476851851851852E-3</v>
      </c>
      <c r="AA384">
        <f t="shared" si="17"/>
        <v>0</v>
      </c>
    </row>
    <row r="385" spans="23:27">
      <c r="W385">
        <f>IF(AA385=1, VLOOKUP(CONCATENATE(Home!$B$2,-4),Comp_Time!$A:$B,2,FALSE),IF(Z385&gt; VLOOKUP(CONCATENATE(Home!$B$2,-4),Comp_Time!$A:$B,2,FALSE),VLOOKUP(CONCATENATE(Home!$B$2,-4),Comp_Time!$A:$B,2,FALSE),Z385))</f>
        <v>2.476851851851852E-3</v>
      </c>
      <c r="X385" s="59">
        <f t="shared" si="15"/>
        <v>0</v>
      </c>
      <c r="Y385" s="59">
        <f t="shared" si="16"/>
        <v>0</v>
      </c>
      <c r="Z385">
        <f>IF(X385&gt;Y385,X385 - Y385,VLOOKUP(CONCATENATE(Home!$B$2,-4),Comp_Time!$A:$B,2,FALSE))</f>
        <v>2.476851851851852E-3</v>
      </c>
      <c r="AA385">
        <f t="shared" si="17"/>
        <v>0</v>
      </c>
    </row>
    <row r="386" spans="23:27">
      <c r="W386">
        <f>IF(AA386=1, VLOOKUP(CONCATENATE(Home!$B$2,-4),Comp_Time!$A:$B,2,FALSE),IF(Z386&gt; VLOOKUP(CONCATENATE(Home!$B$2,-4),Comp_Time!$A:$B,2,FALSE),VLOOKUP(CONCATENATE(Home!$B$2,-4),Comp_Time!$A:$B,2,FALSE),Z386))</f>
        <v>2.476851851851852E-3</v>
      </c>
      <c r="X386" s="59">
        <f t="shared" si="15"/>
        <v>0</v>
      </c>
      <c r="Y386" s="59">
        <f t="shared" si="16"/>
        <v>0</v>
      </c>
      <c r="Z386">
        <f>IF(X386&gt;Y386,X386 - Y386,VLOOKUP(CONCATENATE(Home!$B$2,-4),Comp_Time!$A:$B,2,FALSE))</f>
        <v>2.476851851851852E-3</v>
      </c>
      <c r="AA386">
        <f t="shared" si="17"/>
        <v>0</v>
      </c>
    </row>
    <row r="387" spans="23:27">
      <c r="W387">
        <f>IF(AA387=1, VLOOKUP(CONCATENATE(Home!$B$2,-4),Comp_Time!$A:$B,2,FALSE),IF(Z387&gt; VLOOKUP(CONCATENATE(Home!$B$2,-4),Comp_Time!$A:$B,2,FALSE),VLOOKUP(CONCATENATE(Home!$B$2,-4),Comp_Time!$A:$B,2,FALSE),Z387))</f>
        <v>2.476851851851852E-3</v>
      </c>
      <c r="X387" s="59">
        <f t="shared" ref="X387:X450" si="18">TIME(HOUR(D387),MINUTE(D387),SECOND(D387))</f>
        <v>0</v>
      </c>
      <c r="Y387" s="59">
        <f t="shared" ref="Y387:Y450" si="19">TIME(HOUR(C387),MINUTE(C387),SECOND(C387))</f>
        <v>0</v>
      </c>
      <c r="Z387">
        <f>IF(X387&gt;Y387,X387 - Y387,VLOOKUP(CONCATENATE(Home!$B$2,-4),Comp_Time!$A:$B,2,FALSE))</f>
        <v>2.476851851851852E-3</v>
      </c>
      <c r="AA387">
        <f t="shared" ref="AA387:AA450" si="20">IF(DATE(YEAR(C387),MONTH(C387),DAY(C387))=DATE(YEAR(D387),MONTH(D387),DAY(D387)),0,1)</f>
        <v>0</v>
      </c>
    </row>
    <row r="388" spans="23:27">
      <c r="W388">
        <f>IF(AA388=1, VLOOKUP(CONCATENATE(Home!$B$2,-4),Comp_Time!$A:$B,2,FALSE),IF(Z388&gt; VLOOKUP(CONCATENATE(Home!$B$2,-4),Comp_Time!$A:$B,2,FALSE),VLOOKUP(CONCATENATE(Home!$B$2,-4),Comp_Time!$A:$B,2,FALSE),Z388))</f>
        <v>2.476851851851852E-3</v>
      </c>
      <c r="X388" s="59">
        <f t="shared" si="18"/>
        <v>0</v>
      </c>
      <c r="Y388" s="59">
        <f t="shared" si="19"/>
        <v>0</v>
      </c>
      <c r="Z388">
        <f>IF(X388&gt;Y388,X388 - Y388,VLOOKUP(CONCATENATE(Home!$B$2,-4),Comp_Time!$A:$B,2,FALSE))</f>
        <v>2.476851851851852E-3</v>
      </c>
      <c r="AA388">
        <f t="shared" si="20"/>
        <v>0</v>
      </c>
    </row>
    <row r="389" spans="23:27">
      <c r="W389">
        <f>IF(AA389=1, VLOOKUP(CONCATENATE(Home!$B$2,-4),Comp_Time!$A:$B,2,FALSE),IF(Z389&gt; VLOOKUP(CONCATENATE(Home!$B$2,-4),Comp_Time!$A:$B,2,FALSE),VLOOKUP(CONCATENATE(Home!$B$2,-4),Comp_Time!$A:$B,2,FALSE),Z389))</f>
        <v>2.476851851851852E-3</v>
      </c>
      <c r="X389" s="59">
        <f t="shared" si="18"/>
        <v>0</v>
      </c>
      <c r="Y389" s="59">
        <f t="shared" si="19"/>
        <v>0</v>
      </c>
      <c r="Z389">
        <f>IF(X389&gt;Y389,X389 - Y389,VLOOKUP(CONCATENATE(Home!$B$2,-4),Comp_Time!$A:$B,2,FALSE))</f>
        <v>2.476851851851852E-3</v>
      </c>
      <c r="AA389">
        <f t="shared" si="20"/>
        <v>0</v>
      </c>
    </row>
    <row r="390" spans="23:27">
      <c r="W390">
        <f>IF(AA390=1, VLOOKUP(CONCATENATE(Home!$B$2,-4),Comp_Time!$A:$B,2,FALSE),IF(Z390&gt; VLOOKUP(CONCATENATE(Home!$B$2,-4),Comp_Time!$A:$B,2,FALSE),VLOOKUP(CONCATENATE(Home!$B$2,-4),Comp_Time!$A:$B,2,FALSE),Z390))</f>
        <v>2.476851851851852E-3</v>
      </c>
      <c r="X390" s="59">
        <f t="shared" si="18"/>
        <v>0</v>
      </c>
      <c r="Y390" s="59">
        <f t="shared" si="19"/>
        <v>0</v>
      </c>
      <c r="Z390">
        <f>IF(X390&gt;Y390,X390 - Y390,VLOOKUP(CONCATENATE(Home!$B$2,-4),Comp_Time!$A:$B,2,FALSE))</f>
        <v>2.476851851851852E-3</v>
      </c>
      <c r="AA390">
        <f t="shared" si="20"/>
        <v>0</v>
      </c>
    </row>
    <row r="391" spans="23:27">
      <c r="W391">
        <f>IF(AA391=1, VLOOKUP(CONCATENATE(Home!$B$2,-4),Comp_Time!$A:$B,2,FALSE),IF(Z391&gt; VLOOKUP(CONCATENATE(Home!$B$2,-4),Comp_Time!$A:$B,2,FALSE),VLOOKUP(CONCATENATE(Home!$B$2,-4),Comp_Time!$A:$B,2,FALSE),Z391))</f>
        <v>2.476851851851852E-3</v>
      </c>
      <c r="X391" s="59">
        <f t="shared" si="18"/>
        <v>0</v>
      </c>
      <c r="Y391" s="59">
        <f t="shared" si="19"/>
        <v>0</v>
      </c>
      <c r="Z391">
        <f>IF(X391&gt;Y391,X391 - Y391,VLOOKUP(CONCATENATE(Home!$B$2,-4),Comp_Time!$A:$B,2,FALSE))</f>
        <v>2.476851851851852E-3</v>
      </c>
      <c r="AA391">
        <f t="shared" si="20"/>
        <v>0</v>
      </c>
    </row>
    <row r="392" spans="23:27">
      <c r="W392">
        <f>IF(AA392=1, VLOOKUP(CONCATENATE(Home!$B$2,-4),Comp_Time!$A:$B,2,FALSE),IF(Z392&gt; VLOOKUP(CONCATENATE(Home!$B$2,-4),Comp_Time!$A:$B,2,FALSE),VLOOKUP(CONCATENATE(Home!$B$2,-4),Comp_Time!$A:$B,2,FALSE),Z392))</f>
        <v>2.476851851851852E-3</v>
      </c>
      <c r="X392" s="59">
        <f t="shared" si="18"/>
        <v>0</v>
      </c>
      <c r="Y392" s="59">
        <f t="shared" si="19"/>
        <v>0</v>
      </c>
      <c r="Z392">
        <f>IF(X392&gt;Y392,X392 - Y392,VLOOKUP(CONCATENATE(Home!$B$2,-4),Comp_Time!$A:$B,2,FALSE))</f>
        <v>2.476851851851852E-3</v>
      </c>
      <c r="AA392">
        <f t="shared" si="20"/>
        <v>0</v>
      </c>
    </row>
    <row r="393" spans="23:27">
      <c r="W393">
        <f>IF(AA393=1, VLOOKUP(CONCATENATE(Home!$B$2,-4),Comp_Time!$A:$B,2,FALSE),IF(Z393&gt; VLOOKUP(CONCATENATE(Home!$B$2,-4),Comp_Time!$A:$B,2,FALSE),VLOOKUP(CONCATENATE(Home!$B$2,-4),Comp_Time!$A:$B,2,FALSE),Z393))</f>
        <v>2.476851851851852E-3</v>
      </c>
      <c r="X393" s="59">
        <f t="shared" si="18"/>
        <v>0</v>
      </c>
      <c r="Y393" s="59">
        <f t="shared" si="19"/>
        <v>0</v>
      </c>
      <c r="Z393">
        <f>IF(X393&gt;Y393,X393 - Y393,VLOOKUP(CONCATENATE(Home!$B$2,-4),Comp_Time!$A:$B,2,FALSE))</f>
        <v>2.476851851851852E-3</v>
      </c>
      <c r="AA393">
        <f t="shared" si="20"/>
        <v>0</v>
      </c>
    </row>
    <row r="394" spans="23:27">
      <c r="W394">
        <f>IF(AA394=1, VLOOKUP(CONCATENATE(Home!$B$2,-4),Comp_Time!$A:$B,2,FALSE),IF(Z394&gt; VLOOKUP(CONCATENATE(Home!$B$2,-4),Comp_Time!$A:$B,2,FALSE),VLOOKUP(CONCATENATE(Home!$B$2,-4),Comp_Time!$A:$B,2,FALSE),Z394))</f>
        <v>2.476851851851852E-3</v>
      </c>
      <c r="X394" s="59">
        <f t="shared" si="18"/>
        <v>0</v>
      </c>
      <c r="Y394" s="59">
        <f t="shared" si="19"/>
        <v>0</v>
      </c>
      <c r="Z394">
        <f>IF(X394&gt;Y394,X394 - Y394,VLOOKUP(CONCATENATE(Home!$B$2,-4),Comp_Time!$A:$B,2,FALSE))</f>
        <v>2.476851851851852E-3</v>
      </c>
      <c r="AA394">
        <f t="shared" si="20"/>
        <v>0</v>
      </c>
    </row>
    <row r="395" spans="23:27">
      <c r="W395">
        <f>IF(AA395=1, VLOOKUP(CONCATENATE(Home!$B$2,-4),Comp_Time!$A:$B,2,FALSE),IF(Z395&gt; VLOOKUP(CONCATENATE(Home!$B$2,-4),Comp_Time!$A:$B,2,FALSE),VLOOKUP(CONCATENATE(Home!$B$2,-4),Comp_Time!$A:$B,2,FALSE),Z395))</f>
        <v>2.476851851851852E-3</v>
      </c>
      <c r="X395" s="59">
        <f t="shared" si="18"/>
        <v>0</v>
      </c>
      <c r="Y395" s="59">
        <f t="shared" si="19"/>
        <v>0</v>
      </c>
      <c r="Z395">
        <f>IF(X395&gt;Y395,X395 - Y395,VLOOKUP(CONCATENATE(Home!$B$2,-4),Comp_Time!$A:$B,2,FALSE))</f>
        <v>2.476851851851852E-3</v>
      </c>
      <c r="AA395">
        <f t="shared" si="20"/>
        <v>0</v>
      </c>
    </row>
    <row r="396" spans="23:27">
      <c r="W396">
        <f>IF(AA396=1, VLOOKUP(CONCATENATE(Home!$B$2,-4),Comp_Time!$A:$B,2,FALSE),IF(Z396&gt; VLOOKUP(CONCATENATE(Home!$B$2,-4),Comp_Time!$A:$B,2,FALSE),VLOOKUP(CONCATENATE(Home!$B$2,-4),Comp_Time!$A:$B,2,FALSE),Z396))</f>
        <v>2.476851851851852E-3</v>
      </c>
      <c r="X396" s="59">
        <f t="shared" si="18"/>
        <v>0</v>
      </c>
      <c r="Y396" s="59">
        <f t="shared" si="19"/>
        <v>0</v>
      </c>
      <c r="Z396">
        <f>IF(X396&gt;Y396,X396 - Y396,VLOOKUP(CONCATENATE(Home!$B$2,-4),Comp_Time!$A:$B,2,FALSE))</f>
        <v>2.476851851851852E-3</v>
      </c>
      <c r="AA396">
        <f t="shared" si="20"/>
        <v>0</v>
      </c>
    </row>
    <row r="397" spans="23:27">
      <c r="W397">
        <f>IF(AA397=1, VLOOKUP(CONCATENATE(Home!$B$2,-4),Comp_Time!$A:$B,2,FALSE),IF(Z397&gt; VLOOKUP(CONCATENATE(Home!$B$2,-4),Comp_Time!$A:$B,2,FALSE),VLOOKUP(CONCATENATE(Home!$B$2,-4),Comp_Time!$A:$B,2,FALSE),Z397))</f>
        <v>2.476851851851852E-3</v>
      </c>
      <c r="X397" s="59">
        <f t="shared" si="18"/>
        <v>0</v>
      </c>
      <c r="Y397" s="59">
        <f t="shared" si="19"/>
        <v>0</v>
      </c>
      <c r="Z397">
        <f>IF(X397&gt;Y397,X397 - Y397,VLOOKUP(CONCATENATE(Home!$B$2,-4),Comp_Time!$A:$B,2,FALSE))</f>
        <v>2.476851851851852E-3</v>
      </c>
      <c r="AA397">
        <f t="shared" si="20"/>
        <v>0</v>
      </c>
    </row>
    <row r="398" spans="23:27">
      <c r="W398">
        <f>IF(AA398=1, VLOOKUP(CONCATENATE(Home!$B$2,-4),Comp_Time!$A:$B,2,FALSE),IF(Z398&gt; VLOOKUP(CONCATENATE(Home!$B$2,-4),Comp_Time!$A:$B,2,FALSE),VLOOKUP(CONCATENATE(Home!$B$2,-4),Comp_Time!$A:$B,2,FALSE),Z398))</f>
        <v>2.476851851851852E-3</v>
      </c>
      <c r="X398" s="59">
        <f t="shared" si="18"/>
        <v>0</v>
      </c>
      <c r="Y398" s="59">
        <f t="shared" si="19"/>
        <v>0</v>
      </c>
      <c r="Z398">
        <f>IF(X398&gt;Y398,X398 - Y398,VLOOKUP(CONCATENATE(Home!$B$2,-4),Comp_Time!$A:$B,2,FALSE))</f>
        <v>2.476851851851852E-3</v>
      </c>
      <c r="AA398">
        <f t="shared" si="20"/>
        <v>0</v>
      </c>
    </row>
    <row r="399" spans="23:27">
      <c r="W399">
        <f>IF(AA399=1, VLOOKUP(CONCATENATE(Home!$B$2,-4),Comp_Time!$A:$B,2,FALSE),IF(Z399&gt; VLOOKUP(CONCATENATE(Home!$B$2,-4),Comp_Time!$A:$B,2,FALSE),VLOOKUP(CONCATENATE(Home!$B$2,-4),Comp_Time!$A:$B,2,FALSE),Z399))</f>
        <v>2.476851851851852E-3</v>
      </c>
      <c r="X399" s="59">
        <f t="shared" si="18"/>
        <v>0</v>
      </c>
      <c r="Y399" s="59">
        <f t="shared" si="19"/>
        <v>0</v>
      </c>
      <c r="Z399">
        <f>IF(X399&gt;Y399,X399 - Y399,VLOOKUP(CONCATENATE(Home!$B$2,-4),Comp_Time!$A:$B,2,FALSE))</f>
        <v>2.476851851851852E-3</v>
      </c>
      <c r="AA399">
        <f t="shared" si="20"/>
        <v>0</v>
      </c>
    </row>
    <row r="400" spans="23:27">
      <c r="W400">
        <f>IF(AA400=1, VLOOKUP(CONCATENATE(Home!$B$2,-4),Comp_Time!$A:$B,2,FALSE),IF(Z400&gt; VLOOKUP(CONCATENATE(Home!$B$2,-4),Comp_Time!$A:$B,2,FALSE),VLOOKUP(CONCATENATE(Home!$B$2,-4),Comp_Time!$A:$B,2,FALSE),Z400))</f>
        <v>2.476851851851852E-3</v>
      </c>
      <c r="X400" s="59">
        <f t="shared" si="18"/>
        <v>0</v>
      </c>
      <c r="Y400" s="59">
        <f t="shared" si="19"/>
        <v>0</v>
      </c>
      <c r="Z400">
        <f>IF(X400&gt;Y400,X400 - Y400,VLOOKUP(CONCATENATE(Home!$B$2,-4),Comp_Time!$A:$B,2,FALSE))</f>
        <v>2.476851851851852E-3</v>
      </c>
      <c r="AA400">
        <f t="shared" si="20"/>
        <v>0</v>
      </c>
    </row>
    <row r="401" spans="23:27">
      <c r="W401">
        <f>IF(AA401=1, VLOOKUP(CONCATENATE(Home!$B$2,-4),Comp_Time!$A:$B,2,FALSE),IF(Z401&gt; VLOOKUP(CONCATENATE(Home!$B$2,-4),Comp_Time!$A:$B,2,FALSE),VLOOKUP(CONCATENATE(Home!$B$2,-4),Comp_Time!$A:$B,2,FALSE),Z401))</f>
        <v>2.476851851851852E-3</v>
      </c>
      <c r="X401" s="59">
        <f t="shared" si="18"/>
        <v>0</v>
      </c>
      <c r="Y401" s="59">
        <f t="shared" si="19"/>
        <v>0</v>
      </c>
      <c r="Z401">
        <f>IF(X401&gt;Y401,X401 - Y401,VLOOKUP(CONCATENATE(Home!$B$2,-4),Comp_Time!$A:$B,2,FALSE))</f>
        <v>2.476851851851852E-3</v>
      </c>
      <c r="AA401">
        <f t="shared" si="20"/>
        <v>0</v>
      </c>
    </row>
    <row r="402" spans="23:27">
      <c r="W402">
        <f>IF(AA402=1, VLOOKUP(CONCATENATE(Home!$B$2,-4),Comp_Time!$A:$B,2,FALSE),IF(Z402&gt; VLOOKUP(CONCATENATE(Home!$B$2,-4),Comp_Time!$A:$B,2,FALSE),VLOOKUP(CONCATENATE(Home!$B$2,-4),Comp_Time!$A:$B,2,FALSE),Z402))</f>
        <v>2.476851851851852E-3</v>
      </c>
      <c r="X402" s="59">
        <f t="shared" si="18"/>
        <v>0</v>
      </c>
      <c r="Y402" s="59">
        <f t="shared" si="19"/>
        <v>0</v>
      </c>
      <c r="Z402">
        <f>IF(X402&gt;Y402,X402 - Y402,VLOOKUP(CONCATENATE(Home!$B$2,-4),Comp_Time!$A:$B,2,FALSE))</f>
        <v>2.476851851851852E-3</v>
      </c>
      <c r="AA402">
        <f t="shared" si="20"/>
        <v>0</v>
      </c>
    </row>
    <row r="403" spans="23:27">
      <c r="W403">
        <f>IF(AA403=1, VLOOKUP(CONCATENATE(Home!$B$2,-4),Comp_Time!$A:$B,2,FALSE),IF(Z403&gt; VLOOKUP(CONCATENATE(Home!$B$2,-4),Comp_Time!$A:$B,2,FALSE),VLOOKUP(CONCATENATE(Home!$B$2,-4),Comp_Time!$A:$B,2,FALSE),Z403))</f>
        <v>2.476851851851852E-3</v>
      </c>
      <c r="X403" s="59">
        <f t="shared" si="18"/>
        <v>0</v>
      </c>
      <c r="Y403" s="59">
        <f t="shared" si="19"/>
        <v>0</v>
      </c>
      <c r="Z403">
        <f>IF(X403&gt;Y403,X403 - Y403,VLOOKUP(CONCATENATE(Home!$B$2,-4),Comp_Time!$A:$B,2,FALSE))</f>
        <v>2.476851851851852E-3</v>
      </c>
      <c r="AA403">
        <f t="shared" si="20"/>
        <v>0</v>
      </c>
    </row>
    <row r="404" spans="23:27">
      <c r="W404">
        <f>IF(AA404=1, VLOOKUP(CONCATENATE(Home!$B$2,-4),Comp_Time!$A:$B,2,FALSE),IF(Z404&gt; VLOOKUP(CONCATENATE(Home!$B$2,-4),Comp_Time!$A:$B,2,FALSE),VLOOKUP(CONCATENATE(Home!$B$2,-4),Comp_Time!$A:$B,2,FALSE),Z404))</f>
        <v>2.476851851851852E-3</v>
      </c>
      <c r="X404" s="59">
        <f t="shared" si="18"/>
        <v>0</v>
      </c>
      <c r="Y404" s="59">
        <f t="shared" si="19"/>
        <v>0</v>
      </c>
      <c r="Z404">
        <f>IF(X404&gt;Y404,X404 - Y404,VLOOKUP(CONCATENATE(Home!$B$2,-4),Comp_Time!$A:$B,2,FALSE))</f>
        <v>2.476851851851852E-3</v>
      </c>
      <c r="AA404">
        <f t="shared" si="20"/>
        <v>0</v>
      </c>
    </row>
    <row r="405" spans="23:27">
      <c r="W405">
        <f>IF(AA405=1, VLOOKUP(CONCATENATE(Home!$B$2,-4),Comp_Time!$A:$B,2,FALSE),IF(Z405&gt; VLOOKUP(CONCATENATE(Home!$B$2,-4),Comp_Time!$A:$B,2,FALSE),VLOOKUP(CONCATENATE(Home!$B$2,-4),Comp_Time!$A:$B,2,FALSE),Z405))</f>
        <v>2.476851851851852E-3</v>
      </c>
      <c r="X405" s="59">
        <f t="shared" si="18"/>
        <v>0</v>
      </c>
      <c r="Y405" s="59">
        <f t="shared" si="19"/>
        <v>0</v>
      </c>
      <c r="Z405">
        <f>IF(X405&gt;Y405,X405 - Y405,VLOOKUP(CONCATENATE(Home!$B$2,-4),Comp_Time!$A:$B,2,FALSE))</f>
        <v>2.476851851851852E-3</v>
      </c>
      <c r="AA405">
        <f t="shared" si="20"/>
        <v>0</v>
      </c>
    </row>
    <row r="406" spans="23:27">
      <c r="W406">
        <f>IF(AA406=1, VLOOKUP(CONCATENATE(Home!$B$2,-4),Comp_Time!$A:$B,2,FALSE),IF(Z406&gt; VLOOKUP(CONCATENATE(Home!$B$2,-4),Comp_Time!$A:$B,2,FALSE),VLOOKUP(CONCATENATE(Home!$B$2,-4),Comp_Time!$A:$B,2,FALSE),Z406))</f>
        <v>2.476851851851852E-3</v>
      </c>
      <c r="X406" s="59">
        <f t="shared" si="18"/>
        <v>0</v>
      </c>
      <c r="Y406" s="59">
        <f t="shared" si="19"/>
        <v>0</v>
      </c>
      <c r="Z406">
        <f>IF(X406&gt;Y406,X406 - Y406,VLOOKUP(CONCATENATE(Home!$B$2,-4),Comp_Time!$A:$B,2,FALSE))</f>
        <v>2.476851851851852E-3</v>
      </c>
      <c r="AA406">
        <f t="shared" si="20"/>
        <v>0</v>
      </c>
    </row>
    <row r="407" spans="23:27">
      <c r="W407">
        <f>IF(AA407=1, VLOOKUP(CONCATENATE(Home!$B$2,-4),Comp_Time!$A:$B,2,FALSE),IF(Z407&gt; VLOOKUP(CONCATENATE(Home!$B$2,-4),Comp_Time!$A:$B,2,FALSE),VLOOKUP(CONCATENATE(Home!$B$2,-4),Comp_Time!$A:$B,2,FALSE),Z407))</f>
        <v>2.476851851851852E-3</v>
      </c>
      <c r="X407" s="59">
        <f t="shared" si="18"/>
        <v>0</v>
      </c>
      <c r="Y407" s="59">
        <f t="shared" si="19"/>
        <v>0</v>
      </c>
      <c r="Z407">
        <f>IF(X407&gt;Y407,X407 - Y407,VLOOKUP(CONCATENATE(Home!$B$2,-4),Comp_Time!$A:$B,2,FALSE))</f>
        <v>2.476851851851852E-3</v>
      </c>
      <c r="AA407">
        <f t="shared" si="20"/>
        <v>0</v>
      </c>
    </row>
    <row r="408" spans="23:27">
      <c r="W408">
        <f>IF(AA408=1, VLOOKUP(CONCATENATE(Home!$B$2,-4),Comp_Time!$A:$B,2,FALSE),IF(Z408&gt; VLOOKUP(CONCATENATE(Home!$B$2,-4),Comp_Time!$A:$B,2,FALSE),VLOOKUP(CONCATENATE(Home!$B$2,-4),Comp_Time!$A:$B,2,FALSE),Z408))</f>
        <v>2.476851851851852E-3</v>
      </c>
      <c r="X408" s="59">
        <f t="shared" si="18"/>
        <v>0</v>
      </c>
      <c r="Y408" s="59">
        <f t="shared" si="19"/>
        <v>0</v>
      </c>
      <c r="Z408">
        <f>IF(X408&gt;Y408,X408 - Y408,VLOOKUP(CONCATENATE(Home!$B$2,-4),Comp_Time!$A:$B,2,FALSE))</f>
        <v>2.476851851851852E-3</v>
      </c>
      <c r="AA408">
        <f t="shared" si="20"/>
        <v>0</v>
      </c>
    </row>
    <row r="409" spans="23:27">
      <c r="W409">
        <f>IF(AA409=1, VLOOKUP(CONCATENATE(Home!$B$2,-4),Comp_Time!$A:$B,2,FALSE),IF(Z409&gt; VLOOKUP(CONCATENATE(Home!$B$2,-4),Comp_Time!$A:$B,2,FALSE),VLOOKUP(CONCATENATE(Home!$B$2,-4),Comp_Time!$A:$B,2,FALSE),Z409))</f>
        <v>2.476851851851852E-3</v>
      </c>
      <c r="X409" s="59">
        <f t="shared" si="18"/>
        <v>0</v>
      </c>
      <c r="Y409" s="59">
        <f t="shared" si="19"/>
        <v>0</v>
      </c>
      <c r="Z409">
        <f>IF(X409&gt;Y409,X409 - Y409,VLOOKUP(CONCATENATE(Home!$B$2,-4),Comp_Time!$A:$B,2,FALSE))</f>
        <v>2.476851851851852E-3</v>
      </c>
      <c r="AA409">
        <f t="shared" si="20"/>
        <v>0</v>
      </c>
    </row>
    <row r="410" spans="23:27">
      <c r="W410">
        <f>IF(AA410=1, VLOOKUP(CONCATENATE(Home!$B$2,-4),Comp_Time!$A:$B,2,FALSE),IF(Z410&gt; VLOOKUP(CONCATENATE(Home!$B$2,-4),Comp_Time!$A:$B,2,FALSE),VLOOKUP(CONCATENATE(Home!$B$2,-4),Comp_Time!$A:$B,2,FALSE),Z410))</f>
        <v>2.476851851851852E-3</v>
      </c>
      <c r="X410" s="59">
        <f t="shared" si="18"/>
        <v>0</v>
      </c>
      <c r="Y410" s="59">
        <f t="shared" si="19"/>
        <v>0</v>
      </c>
      <c r="Z410">
        <f>IF(X410&gt;Y410,X410 - Y410,VLOOKUP(CONCATENATE(Home!$B$2,-4),Comp_Time!$A:$B,2,FALSE))</f>
        <v>2.476851851851852E-3</v>
      </c>
      <c r="AA410">
        <f t="shared" si="20"/>
        <v>0</v>
      </c>
    </row>
    <row r="411" spans="23:27">
      <c r="W411">
        <f>IF(AA411=1, VLOOKUP(CONCATENATE(Home!$B$2,-4),Comp_Time!$A:$B,2,FALSE),IF(Z411&gt; VLOOKUP(CONCATENATE(Home!$B$2,-4),Comp_Time!$A:$B,2,FALSE),VLOOKUP(CONCATENATE(Home!$B$2,-4),Comp_Time!$A:$B,2,FALSE),Z411))</f>
        <v>2.476851851851852E-3</v>
      </c>
      <c r="X411" s="59">
        <f t="shared" si="18"/>
        <v>0</v>
      </c>
      <c r="Y411" s="59">
        <f t="shared" si="19"/>
        <v>0</v>
      </c>
      <c r="Z411">
        <f>IF(X411&gt;Y411,X411 - Y411,VLOOKUP(CONCATENATE(Home!$B$2,-4),Comp_Time!$A:$B,2,FALSE))</f>
        <v>2.476851851851852E-3</v>
      </c>
      <c r="AA411">
        <f t="shared" si="20"/>
        <v>0</v>
      </c>
    </row>
    <row r="412" spans="23:27">
      <c r="W412">
        <f>IF(AA412=1, VLOOKUP(CONCATENATE(Home!$B$2,-4),Comp_Time!$A:$B,2,FALSE),IF(Z412&gt; VLOOKUP(CONCATENATE(Home!$B$2,-4),Comp_Time!$A:$B,2,FALSE),VLOOKUP(CONCATENATE(Home!$B$2,-4),Comp_Time!$A:$B,2,FALSE),Z412))</f>
        <v>2.476851851851852E-3</v>
      </c>
      <c r="X412" s="59">
        <f t="shared" si="18"/>
        <v>0</v>
      </c>
      <c r="Y412" s="59">
        <f t="shared" si="19"/>
        <v>0</v>
      </c>
      <c r="Z412">
        <f>IF(X412&gt;Y412,X412 - Y412,VLOOKUP(CONCATENATE(Home!$B$2,-4),Comp_Time!$A:$B,2,FALSE))</f>
        <v>2.476851851851852E-3</v>
      </c>
      <c r="AA412">
        <f t="shared" si="20"/>
        <v>0</v>
      </c>
    </row>
    <row r="413" spans="23:27">
      <c r="W413">
        <f>IF(AA413=1, VLOOKUP(CONCATENATE(Home!$B$2,-4),Comp_Time!$A:$B,2,FALSE),IF(Z413&gt; VLOOKUP(CONCATENATE(Home!$B$2,-4),Comp_Time!$A:$B,2,FALSE),VLOOKUP(CONCATENATE(Home!$B$2,-4),Comp_Time!$A:$B,2,FALSE),Z413))</f>
        <v>2.476851851851852E-3</v>
      </c>
      <c r="X413" s="59">
        <f t="shared" si="18"/>
        <v>0</v>
      </c>
      <c r="Y413" s="59">
        <f t="shared" si="19"/>
        <v>0</v>
      </c>
      <c r="Z413">
        <f>IF(X413&gt;Y413,X413 - Y413,VLOOKUP(CONCATENATE(Home!$B$2,-4),Comp_Time!$A:$B,2,FALSE))</f>
        <v>2.476851851851852E-3</v>
      </c>
      <c r="AA413">
        <f t="shared" si="20"/>
        <v>0</v>
      </c>
    </row>
    <row r="414" spans="23:27">
      <c r="W414">
        <f>IF(AA414=1, VLOOKUP(CONCATENATE(Home!$B$2,-4),Comp_Time!$A:$B,2,FALSE),IF(Z414&gt; VLOOKUP(CONCATENATE(Home!$B$2,-4),Comp_Time!$A:$B,2,FALSE),VLOOKUP(CONCATENATE(Home!$B$2,-4),Comp_Time!$A:$B,2,FALSE),Z414))</f>
        <v>2.476851851851852E-3</v>
      </c>
      <c r="X414" s="59">
        <f t="shared" si="18"/>
        <v>0</v>
      </c>
      <c r="Y414" s="59">
        <f t="shared" si="19"/>
        <v>0</v>
      </c>
      <c r="Z414">
        <f>IF(X414&gt;Y414,X414 - Y414,VLOOKUP(CONCATENATE(Home!$B$2,-4),Comp_Time!$A:$B,2,FALSE))</f>
        <v>2.476851851851852E-3</v>
      </c>
      <c r="AA414">
        <f t="shared" si="20"/>
        <v>0</v>
      </c>
    </row>
    <row r="415" spans="23:27">
      <c r="W415">
        <f>IF(AA415=1, VLOOKUP(CONCATENATE(Home!$B$2,-4),Comp_Time!$A:$B,2,FALSE),IF(Z415&gt; VLOOKUP(CONCATENATE(Home!$B$2,-4),Comp_Time!$A:$B,2,FALSE),VLOOKUP(CONCATENATE(Home!$B$2,-4),Comp_Time!$A:$B,2,FALSE),Z415))</f>
        <v>2.476851851851852E-3</v>
      </c>
      <c r="X415" s="59">
        <f t="shared" si="18"/>
        <v>0</v>
      </c>
      <c r="Y415" s="59">
        <f t="shared" si="19"/>
        <v>0</v>
      </c>
      <c r="Z415">
        <f>IF(X415&gt;Y415,X415 - Y415,VLOOKUP(CONCATENATE(Home!$B$2,-4),Comp_Time!$A:$B,2,FALSE))</f>
        <v>2.476851851851852E-3</v>
      </c>
      <c r="AA415">
        <f t="shared" si="20"/>
        <v>0</v>
      </c>
    </row>
    <row r="416" spans="23:27">
      <c r="W416">
        <f>IF(AA416=1, VLOOKUP(CONCATENATE(Home!$B$2,-4),Comp_Time!$A:$B,2,FALSE),IF(Z416&gt; VLOOKUP(CONCATENATE(Home!$B$2,-4),Comp_Time!$A:$B,2,FALSE),VLOOKUP(CONCATENATE(Home!$B$2,-4),Comp_Time!$A:$B,2,FALSE),Z416))</f>
        <v>2.476851851851852E-3</v>
      </c>
      <c r="X416" s="59">
        <f t="shared" si="18"/>
        <v>0</v>
      </c>
      <c r="Y416" s="59">
        <f t="shared" si="19"/>
        <v>0</v>
      </c>
      <c r="Z416">
        <f>IF(X416&gt;Y416,X416 - Y416,VLOOKUP(CONCATENATE(Home!$B$2,-4),Comp_Time!$A:$B,2,FALSE))</f>
        <v>2.476851851851852E-3</v>
      </c>
      <c r="AA416">
        <f t="shared" si="20"/>
        <v>0</v>
      </c>
    </row>
    <row r="417" spans="23:27">
      <c r="W417">
        <f>IF(AA417=1, VLOOKUP(CONCATENATE(Home!$B$2,-4),Comp_Time!$A:$B,2,FALSE),IF(Z417&gt; VLOOKUP(CONCATENATE(Home!$B$2,-4),Comp_Time!$A:$B,2,FALSE),VLOOKUP(CONCATENATE(Home!$B$2,-4),Comp_Time!$A:$B,2,FALSE),Z417))</f>
        <v>2.476851851851852E-3</v>
      </c>
      <c r="X417" s="59">
        <f t="shared" si="18"/>
        <v>0</v>
      </c>
      <c r="Y417" s="59">
        <f t="shared" si="19"/>
        <v>0</v>
      </c>
      <c r="Z417">
        <f>IF(X417&gt;Y417,X417 - Y417,VLOOKUP(CONCATENATE(Home!$B$2,-4),Comp_Time!$A:$B,2,FALSE))</f>
        <v>2.476851851851852E-3</v>
      </c>
      <c r="AA417">
        <f t="shared" si="20"/>
        <v>0</v>
      </c>
    </row>
    <row r="418" spans="23:27">
      <c r="W418">
        <f>IF(AA418=1, VLOOKUP(CONCATENATE(Home!$B$2,-4),Comp_Time!$A:$B,2,FALSE),IF(Z418&gt; VLOOKUP(CONCATENATE(Home!$B$2,-4),Comp_Time!$A:$B,2,FALSE),VLOOKUP(CONCATENATE(Home!$B$2,-4),Comp_Time!$A:$B,2,FALSE),Z418))</f>
        <v>2.476851851851852E-3</v>
      </c>
      <c r="X418" s="59">
        <f t="shared" si="18"/>
        <v>0</v>
      </c>
      <c r="Y418" s="59">
        <f t="shared" si="19"/>
        <v>0</v>
      </c>
      <c r="Z418">
        <f>IF(X418&gt;Y418,X418 - Y418,VLOOKUP(CONCATENATE(Home!$B$2,-4),Comp_Time!$A:$B,2,FALSE))</f>
        <v>2.476851851851852E-3</v>
      </c>
      <c r="AA418">
        <f t="shared" si="20"/>
        <v>0</v>
      </c>
    </row>
    <row r="419" spans="23:27">
      <c r="W419">
        <f>IF(AA419=1, VLOOKUP(CONCATENATE(Home!$B$2,-4),Comp_Time!$A:$B,2,FALSE),IF(Z419&gt; VLOOKUP(CONCATENATE(Home!$B$2,-4),Comp_Time!$A:$B,2,FALSE),VLOOKUP(CONCATENATE(Home!$B$2,-4),Comp_Time!$A:$B,2,FALSE),Z419))</f>
        <v>2.476851851851852E-3</v>
      </c>
      <c r="X419" s="59">
        <f t="shared" si="18"/>
        <v>0</v>
      </c>
      <c r="Y419" s="59">
        <f t="shared" si="19"/>
        <v>0</v>
      </c>
      <c r="Z419">
        <f>IF(X419&gt;Y419,X419 - Y419,VLOOKUP(CONCATENATE(Home!$B$2,-4),Comp_Time!$A:$B,2,FALSE))</f>
        <v>2.476851851851852E-3</v>
      </c>
      <c r="AA419">
        <f t="shared" si="20"/>
        <v>0</v>
      </c>
    </row>
    <row r="420" spans="23:27">
      <c r="W420">
        <f>IF(AA420=1, VLOOKUP(CONCATENATE(Home!$B$2,-4),Comp_Time!$A:$B,2,FALSE),IF(Z420&gt; VLOOKUP(CONCATENATE(Home!$B$2,-4),Comp_Time!$A:$B,2,FALSE),VLOOKUP(CONCATENATE(Home!$B$2,-4),Comp_Time!$A:$B,2,FALSE),Z420))</f>
        <v>2.476851851851852E-3</v>
      </c>
      <c r="X420" s="59">
        <f t="shared" si="18"/>
        <v>0</v>
      </c>
      <c r="Y420" s="59">
        <f t="shared" si="19"/>
        <v>0</v>
      </c>
      <c r="Z420">
        <f>IF(X420&gt;Y420,X420 - Y420,VLOOKUP(CONCATENATE(Home!$B$2,-4),Comp_Time!$A:$B,2,FALSE))</f>
        <v>2.476851851851852E-3</v>
      </c>
      <c r="AA420">
        <f t="shared" si="20"/>
        <v>0</v>
      </c>
    </row>
    <row r="421" spans="23:27">
      <c r="W421">
        <f>IF(AA421=1, VLOOKUP(CONCATENATE(Home!$B$2,-4),Comp_Time!$A:$B,2,FALSE),IF(Z421&gt; VLOOKUP(CONCATENATE(Home!$B$2,-4),Comp_Time!$A:$B,2,FALSE),VLOOKUP(CONCATENATE(Home!$B$2,-4),Comp_Time!$A:$B,2,FALSE),Z421))</f>
        <v>2.476851851851852E-3</v>
      </c>
      <c r="X421" s="59">
        <f t="shared" si="18"/>
        <v>0</v>
      </c>
      <c r="Y421" s="59">
        <f t="shared" si="19"/>
        <v>0</v>
      </c>
      <c r="Z421">
        <f>IF(X421&gt;Y421,X421 - Y421,VLOOKUP(CONCATENATE(Home!$B$2,-4),Comp_Time!$A:$B,2,FALSE))</f>
        <v>2.476851851851852E-3</v>
      </c>
      <c r="AA421">
        <f t="shared" si="20"/>
        <v>0</v>
      </c>
    </row>
    <row r="422" spans="23:27">
      <c r="W422">
        <f>IF(AA422=1, VLOOKUP(CONCATENATE(Home!$B$2,-4),Comp_Time!$A:$B,2,FALSE),IF(Z422&gt; VLOOKUP(CONCATENATE(Home!$B$2,-4),Comp_Time!$A:$B,2,FALSE),VLOOKUP(CONCATENATE(Home!$B$2,-4),Comp_Time!$A:$B,2,FALSE),Z422))</f>
        <v>2.476851851851852E-3</v>
      </c>
      <c r="X422" s="59">
        <f t="shared" si="18"/>
        <v>0</v>
      </c>
      <c r="Y422" s="59">
        <f t="shared" si="19"/>
        <v>0</v>
      </c>
      <c r="Z422">
        <f>IF(X422&gt;Y422,X422 - Y422,VLOOKUP(CONCATENATE(Home!$B$2,-4),Comp_Time!$A:$B,2,FALSE))</f>
        <v>2.476851851851852E-3</v>
      </c>
      <c r="AA422">
        <f t="shared" si="20"/>
        <v>0</v>
      </c>
    </row>
    <row r="423" spans="23:27">
      <c r="W423">
        <f>IF(AA423=1, VLOOKUP(CONCATENATE(Home!$B$2,-4),Comp_Time!$A:$B,2,FALSE),IF(Z423&gt; VLOOKUP(CONCATENATE(Home!$B$2,-4),Comp_Time!$A:$B,2,FALSE),VLOOKUP(CONCATENATE(Home!$B$2,-4),Comp_Time!$A:$B,2,FALSE),Z423))</f>
        <v>2.476851851851852E-3</v>
      </c>
      <c r="X423" s="59">
        <f t="shared" si="18"/>
        <v>0</v>
      </c>
      <c r="Y423" s="59">
        <f t="shared" si="19"/>
        <v>0</v>
      </c>
      <c r="Z423">
        <f>IF(X423&gt;Y423,X423 - Y423,VLOOKUP(CONCATENATE(Home!$B$2,-4),Comp_Time!$A:$B,2,FALSE))</f>
        <v>2.476851851851852E-3</v>
      </c>
      <c r="AA423">
        <f t="shared" si="20"/>
        <v>0</v>
      </c>
    </row>
    <row r="424" spans="23:27">
      <c r="W424">
        <f>IF(AA424=1, VLOOKUP(CONCATENATE(Home!$B$2,-4),Comp_Time!$A:$B,2,FALSE),IF(Z424&gt; VLOOKUP(CONCATENATE(Home!$B$2,-4),Comp_Time!$A:$B,2,FALSE),VLOOKUP(CONCATENATE(Home!$B$2,-4),Comp_Time!$A:$B,2,FALSE),Z424))</f>
        <v>2.476851851851852E-3</v>
      </c>
      <c r="X424" s="59">
        <f t="shared" si="18"/>
        <v>0</v>
      </c>
      <c r="Y424" s="59">
        <f t="shared" si="19"/>
        <v>0</v>
      </c>
      <c r="Z424">
        <f>IF(X424&gt;Y424,X424 - Y424,VLOOKUP(CONCATENATE(Home!$B$2,-4),Comp_Time!$A:$B,2,FALSE))</f>
        <v>2.476851851851852E-3</v>
      </c>
      <c r="AA424">
        <f t="shared" si="20"/>
        <v>0</v>
      </c>
    </row>
    <row r="425" spans="23:27">
      <c r="W425">
        <f>IF(AA425=1, VLOOKUP(CONCATENATE(Home!$B$2,-4),Comp_Time!$A:$B,2,FALSE),IF(Z425&gt; VLOOKUP(CONCATENATE(Home!$B$2,-4),Comp_Time!$A:$B,2,FALSE),VLOOKUP(CONCATENATE(Home!$B$2,-4),Comp_Time!$A:$B,2,FALSE),Z425))</f>
        <v>2.476851851851852E-3</v>
      </c>
      <c r="X425" s="59">
        <f t="shared" si="18"/>
        <v>0</v>
      </c>
      <c r="Y425" s="59">
        <f t="shared" si="19"/>
        <v>0</v>
      </c>
      <c r="Z425">
        <f>IF(X425&gt;Y425,X425 - Y425,VLOOKUP(CONCATENATE(Home!$B$2,-4),Comp_Time!$A:$B,2,FALSE))</f>
        <v>2.476851851851852E-3</v>
      </c>
      <c r="AA425">
        <f t="shared" si="20"/>
        <v>0</v>
      </c>
    </row>
    <row r="426" spans="23:27">
      <c r="W426">
        <f>IF(AA426=1, VLOOKUP(CONCATENATE(Home!$B$2,-4),Comp_Time!$A:$B,2,FALSE),IF(Z426&gt; VLOOKUP(CONCATENATE(Home!$B$2,-4),Comp_Time!$A:$B,2,FALSE),VLOOKUP(CONCATENATE(Home!$B$2,-4),Comp_Time!$A:$B,2,FALSE),Z426))</f>
        <v>2.476851851851852E-3</v>
      </c>
      <c r="X426" s="59">
        <f t="shared" si="18"/>
        <v>0</v>
      </c>
      <c r="Y426" s="59">
        <f t="shared" si="19"/>
        <v>0</v>
      </c>
      <c r="Z426">
        <f>IF(X426&gt;Y426,X426 - Y426,VLOOKUP(CONCATENATE(Home!$B$2,-4),Comp_Time!$A:$B,2,FALSE))</f>
        <v>2.476851851851852E-3</v>
      </c>
      <c r="AA426">
        <f t="shared" si="20"/>
        <v>0</v>
      </c>
    </row>
    <row r="427" spans="23:27">
      <c r="W427">
        <f>IF(AA427=1, VLOOKUP(CONCATENATE(Home!$B$2,-4),Comp_Time!$A:$B,2,FALSE),IF(Z427&gt; VLOOKUP(CONCATENATE(Home!$B$2,-4),Comp_Time!$A:$B,2,FALSE),VLOOKUP(CONCATENATE(Home!$B$2,-4),Comp_Time!$A:$B,2,FALSE),Z427))</f>
        <v>2.476851851851852E-3</v>
      </c>
      <c r="X427" s="59">
        <f t="shared" si="18"/>
        <v>0</v>
      </c>
      <c r="Y427" s="59">
        <f t="shared" si="19"/>
        <v>0</v>
      </c>
      <c r="Z427">
        <f>IF(X427&gt;Y427,X427 - Y427,VLOOKUP(CONCATENATE(Home!$B$2,-4),Comp_Time!$A:$B,2,FALSE))</f>
        <v>2.476851851851852E-3</v>
      </c>
      <c r="AA427">
        <f t="shared" si="20"/>
        <v>0</v>
      </c>
    </row>
    <row r="428" spans="23:27">
      <c r="W428">
        <f>IF(AA428=1, VLOOKUP(CONCATENATE(Home!$B$2,-4),Comp_Time!$A:$B,2,FALSE),IF(Z428&gt; VLOOKUP(CONCATENATE(Home!$B$2,-4),Comp_Time!$A:$B,2,FALSE),VLOOKUP(CONCATENATE(Home!$B$2,-4),Comp_Time!$A:$B,2,FALSE),Z428))</f>
        <v>2.476851851851852E-3</v>
      </c>
      <c r="X428" s="59">
        <f t="shared" si="18"/>
        <v>0</v>
      </c>
      <c r="Y428" s="59">
        <f t="shared" si="19"/>
        <v>0</v>
      </c>
      <c r="Z428">
        <f>IF(X428&gt;Y428,X428 - Y428,VLOOKUP(CONCATENATE(Home!$B$2,-4),Comp_Time!$A:$B,2,FALSE))</f>
        <v>2.476851851851852E-3</v>
      </c>
      <c r="AA428">
        <f t="shared" si="20"/>
        <v>0</v>
      </c>
    </row>
    <row r="429" spans="23:27">
      <c r="W429">
        <f>IF(AA429=1, VLOOKUP(CONCATENATE(Home!$B$2,-4),Comp_Time!$A:$B,2,FALSE),IF(Z429&gt; VLOOKUP(CONCATENATE(Home!$B$2,-4),Comp_Time!$A:$B,2,FALSE),VLOOKUP(CONCATENATE(Home!$B$2,-4),Comp_Time!$A:$B,2,FALSE),Z429))</f>
        <v>2.476851851851852E-3</v>
      </c>
      <c r="X429" s="59">
        <f t="shared" si="18"/>
        <v>0</v>
      </c>
      <c r="Y429" s="59">
        <f t="shared" si="19"/>
        <v>0</v>
      </c>
      <c r="Z429">
        <f>IF(X429&gt;Y429,X429 - Y429,VLOOKUP(CONCATENATE(Home!$B$2,-4),Comp_Time!$A:$B,2,FALSE))</f>
        <v>2.476851851851852E-3</v>
      </c>
      <c r="AA429">
        <f t="shared" si="20"/>
        <v>0</v>
      </c>
    </row>
    <row r="430" spans="23:27">
      <c r="W430">
        <f>IF(AA430=1, VLOOKUP(CONCATENATE(Home!$B$2,-4),Comp_Time!$A:$B,2,FALSE),IF(Z430&gt; VLOOKUP(CONCATENATE(Home!$B$2,-4),Comp_Time!$A:$B,2,FALSE),VLOOKUP(CONCATENATE(Home!$B$2,-4),Comp_Time!$A:$B,2,FALSE),Z430))</f>
        <v>2.476851851851852E-3</v>
      </c>
      <c r="X430" s="59">
        <f t="shared" si="18"/>
        <v>0</v>
      </c>
      <c r="Y430" s="59">
        <f t="shared" si="19"/>
        <v>0</v>
      </c>
      <c r="Z430">
        <f>IF(X430&gt;Y430,X430 - Y430,VLOOKUP(CONCATENATE(Home!$B$2,-4),Comp_Time!$A:$B,2,FALSE))</f>
        <v>2.476851851851852E-3</v>
      </c>
      <c r="AA430">
        <f t="shared" si="20"/>
        <v>0</v>
      </c>
    </row>
    <row r="431" spans="23:27">
      <c r="W431">
        <f>IF(AA431=1, VLOOKUP(CONCATENATE(Home!$B$2,-4),Comp_Time!$A:$B,2,FALSE),IF(Z431&gt; VLOOKUP(CONCATENATE(Home!$B$2,-4),Comp_Time!$A:$B,2,FALSE),VLOOKUP(CONCATENATE(Home!$B$2,-4),Comp_Time!$A:$B,2,FALSE),Z431))</f>
        <v>2.476851851851852E-3</v>
      </c>
      <c r="X431" s="59">
        <f t="shared" si="18"/>
        <v>0</v>
      </c>
      <c r="Y431" s="59">
        <f t="shared" si="19"/>
        <v>0</v>
      </c>
      <c r="Z431">
        <f>IF(X431&gt;Y431,X431 - Y431,VLOOKUP(CONCATENATE(Home!$B$2,-4),Comp_Time!$A:$B,2,FALSE))</f>
        <v>2.476851851851852E-3</v>
      </c>
      <c r="AA431">
        <f t="shared" si="20"/>
        <v>0</v>
      </c>
    </row>
    <row r="432" spans="23:27">
      <c r="W432">
        <f>IF(AA432=1, VLOOKUP(CONCATENATE(Home!$B$2,-4),Comp_Time!$A:$B,2,FALSE),IF(Z432&gt; VLOOKUP(CONCATENATE(Home!$B$2,-4),Comp_Time!$A:$B,2,FALSE),VLOOKUP(CONCATENATE(Home!$B$2,-4),Comp_Time!$A:$B,2,FALSE),Z432))</f>
        <v>2.476851851851852E-3</v>
      </c>
      <c r="X432" s="59">
        <f t="shared" si="18"/>
        <v>0</v>
      </c>
      <c r="Y432" s="59">
        <f t="shared" si="19"/>
        <v>0</v>
      </c>
      <c r="Z432">
        <f>IF(X432&gt;Y432,X432 - Y432,VLOOKUP(CONCATENATE(Home!$B$2,-4),Comp_Time!$A:$B,2,FALSE))</f>
        <v>2.476851851851852E-3</v>
      </c>
      <c r="AA432">
        <f t="shared" si="20"/>
        <v>0</v>
      </c>
    </row>
    <row r="433" spans="23:27">
      <c r="W433">
        <f>IF(AA433=1, VLOOKUP(CONCATENATE(Home!$B$2,-4),Comp_Time!$A:$B,2,FALSE),IF(Z433&gt; VLOOKUP(CONCATENATE(Home!$B$2,-4),Comp_Time!$A:$B,2,FALSE),VLOOKUP(CONCATENATE(Home!$B$2,-4),Comp_Time!$A:$B,2,FALSE),Z433))</f>
        <v>2.476851851851852E-3</v>
      </c>
      <c r="X433" s="59">
        <f t="shared" si="18"/>
        <v>0</v>
      </c>
      <c r="Y433" s="59">
        <f t="shared" si="19"/>
        <v>0</v>
      </c>
      <c r="Z433">
        <f>IF(X433&gt;Y433,X433 - Y433,VLOOKUP(CONCATENATE(Home!$B$2,-4),Comp_Time!$A:$B,2,FALSE))</f>
        <v>2.476851851851852E-3</v>
      </c>
      <c r="AA433">
        <f t="shared" si="20"/>
        <v>0</v>
      </c>
    </row>
    <row r="434" spans="23:27">
      <c r="W434">
        <f>IF(AA434=1, VLOOKUP(CONCATENATE(Home!$B$2,-4),Comp_Time!$A:$B,2,FALSE),IF(Z434&gt; VLOOKUP(CONCATENATE(Home!$B$2,-4),Comp_Time!$A:$B,2,FALSE),VLOOKUP(CONCATENATE(Home!$B$2,-4),Comp_Time!$A:$B,2,FALSE),Z434))</f>
        <v>2.476851851851852E-3</v>
      </c>
      <c r="X434" s="59">
        <f t="shared" si="18"/>
        <v>0</v>
      </c>
      <c r="Y434" s="59">
        <f t="shared" si="19"/>
        <v>0</v>
      </c>
      <c r="Z434">
        <f>IF(X434&gt;Y434,X434 - Y434,VLOOKUP(CONCATENATE(Home!$B$2,-4),Comp_Time!$A:$B,2,FALSE))</f>
        <v>2.476851851851852E-3</v>
      </c>
      <c r="AA434">
        <f t="shared" si="20"/>
        <v>0</v>
      </c>
    </row>
    <row r="435" spans="23:27">
      <c r="W435">
        <f>IF(AA435=1, VLOOKUP(CONCATENATE(Home!$B$2,-4),Comp_Time!$A:$B,2,FALSE),IF(Z435&gt; VLOOKUP(CONCATENATE(Home!$B$2,-4),Comp_Time!$A:$B,2,FALSE),VLOOKUP(CONCATENATE(Home!$B$2,-4),Comp_Time!$A:$B,2,FALSE),Z435))</f>
        <v>2.476851851851852E-3</v>
      </c>
      <c r="X435" s="59">
        <f t="shared" si="18"/>
        <v>0</v>
      </c>
      <c r="Y435" s="59">
        <f t="shared" si="19"/>
        <v>0</v>
      </c>
      <c r="Z435">
        <f>IF(X435&gt;Y435,X435 - Y435,VLOOKUP(CONCATENATE(Home!$B$2,-4),Comp_Time!$A:$B,2,FALSE))</f>
        <v>2.476851851851852E-3</v>
      </c>
      <c r="AA435">
        <f t="shared" si="20"/>
        <v>0</v>
      </c>
    </row>
    <row r="436" spans="23:27">
      <c r="W436">
        <f>IF(AA436=1, VLOOKUP(CONCATENATE(Home!$B$2,-4),Comp_Time!$A:$B,2,FALSE),IF(Z436&gt; VLOOKUP(CONCATENATE(Home!$B$2,-4),Comp_Time!$A:$B,2,FALSE),VLOOKUP(CONCATENATE(Home!$B$2,-4),Comp_Time!$A:$B,2,FALSE),Z436))</f>
        <v>2.476851851851852E-3</v>
      </c>
      <c r="X436" s="59">
        <f t="shared" si="18"/>
        <v>0</v>
      </c>
      <c r="Y436" s="59">
        <f t="shared" si="19"/>
        <v>0</v>
      </c>
      <c r="Z436">
        <f>IF(X436&gt;Y436,X436 - Y436,VLOOKUP(CONCATENATE(Home!$B$2,-4),Comp_Time!$A:$B,2,FALSE))</f>
        <v>2.476851851851852E-3</v>
      </c>
      <c r="AA436">
        <f t="shared" si="20"/>
        <v>0</v>
      </c>
    </row>
    <row r="437" spans="23:27">
      <c r="W437">
        <f>IF(AA437=1, VLOOKUP(CONCATENATE(Home!$B$2,-4),Comp_Time!$A:$B,2,FALSE),IF(Z437&gt; VLOOKUP(CONCATENATE(Home!$B$2,-4),Comp_Time!$A:$B,2,FALSE),VLOOKUP(CONCATENATE(Home!$B$2,-4),Comp_Time!$A:$B,2,FALSE),Z437))</f>
        <v>2.476851851851852E-3</v>
      </c>
      <c r="X437" s="59">
        <f t="shared" si="18"/>
        <v>0</v>
      </c>
      <c r="Y437" s="59">
        <f t="shared" si="19"/>
        <v>0</v>
      </c>
      <c r="Z437">
        <f>IF(X437&gt;Y437,X437 - Y437,VLOOKUP(CONCATENATE(Home!$B$2,-4),Comp_Time!$A:$B,2,FALSE))</f>
        <v>2.476851851851852E-3</v>
      </c>
      <c r="AA437">
        <f t="shared" si="20"/>
        <v>0</v>
      </c>
    </row>
    <row r="438" spans="23:27">
      <c r="W438">
        <f>IF(AA438=1, VLOOKUP(CONCATENATE(Home!$B$2,-4),Comp_Time!$A:$B,2,FALSE),IF(Z438&gt; VLOOKUP(CONCATENATE(Home!$B$2,-4),Comp_Time!$A:$B,2,FALSE),VLOOKUP(CONCATENATE(Home!$B$2,-4),Comp_Time!$A:$B,2,FALSE),Z438))</f>
        <v>2.476851851851852E-3</v>
      </c>
      <c r="X438" s="59">
        <f t="shared" si="18"/>
        <v>0</v>
      </c>
      <c r="Y438" s="59">
        <f t="shared" si="19"/>
        <v>0</v>
      </c>
      <c r="Z438">
        <f>IF(X438&gt;Y438,X438 - Y438,VLOOKUP(CONCATENATE(Home!$B$2,-4),Comp_Time!$A:$B,2,FALSE))</f>
        <v>2.476851851851852E-3</v>
      </c>
      <c r="AA438">
        <f t="shared" si="20"/>
        <v>0</v>
      </c>
    </row>
    <row r="439" spans="23:27">
      <c r="W439">
        <f>IF(AA439=1, VLOOKUP(CONCATENATE(Home!$B$2,-4),Comp_Time!$A:$B,2,FALSE),IF(Z439&gt; VLOOKUP(CONCATENATE(Home!$B$2,-4),Comp_Time!$A:$B,2,FALSE),VLOOKUP(CONCATENATE(Home!$B$2,-4),Comp_Time!$A:$B,2,FALSE),Z439))</f>
        <v>2.476851851851852E-3</v>
      </c>
      <c r="X439" s="59">
        <f t="shared" si="18"/>
        <v>0</v>
      </c>
      <c r="Y439" s="59">
        <f t="shared" si="19"/>
        <v>0</v>
      </c>
      <c r="Z439">
        <f>IF(X439&gt;Y439,X439 - Y439,VLOOKUP(CONCATENATE(Home!$B$2,-4),Comp_Time!$A:$B,2,FALSE))</f>
        <v>2.476851851851852E-3</v>
      </c>
      <c r="AA439">
        <f t="shared" si="20"/>
        <v>0</v>
      </c>
    </row>
    <row r="440" spans="23:27">
      <c r="W440">
        <f>IF(AA440=1, VLOOKUP(CONCATENATE(Home!$B$2,-4),Comp_Time!$A:$B,2,FALSE),IF(Z440&gt; VLOOKUP(CONCATENATE(Home!$B$2,-4),Comp_Time!$A:$B,2,FALSE),VLOOKUP(CONCATENATE(Home!$B$2,-4),Comp_Time!$A:$B,2,FALSE),Z440))</f>
        <v>2.476851851851852E-3</v>
      </c>
      <c r="X440" s="59">
        <f t="shared" si="18"/>
        <v>0</v>
      </c>
      <c r="Y440" s="59">
        <f t="shared" si="19"/>
        <v>0</v>
      </c>
      <c r="Z440">
        <f>IF(X440&gt;Y440,X440 - Y440,VLOOKUP(CONCATENATE(Home!$B$2,-4),Comp_Time!$A:$B,2,FALSE))</f>
        <v>2.476851851851852E-3</v>
      </c>
      <c r="AA440">
        <f t="shared" si="20"/>
        <v>0</v>
      </c>
    </row>
    <row r="441" spans="23:27">
      <c r="W441">
        <f>IF(AA441=1, VLOOKUP(CONCATENATE(Home!$B$2,-4),Comp_Time!$A:$B,2,FALSE),IF(Z441&gt; VLOOKUP(CONCATENATE(Home!$B$2,-4),Comp_Time!$A:$B,2,FALSE),VLOOKUP(CONCATENATE(Home!$B$2,-4),Comp_Time!$A:$B,2,FALSE),Z441))</f>
        <v>2.476851851851852E-3</v>
      </c>
      <c r="X441" s="59">
        <f t="shared" si="18"/>
        <v>0</v>
      </c>
      <c r="Y441" s="59">
        <f t="shared" si="19"/>
        <v>0</v>
      </c>
      <c r="Z441">
        <f>IF(X441&gt;Y441,X441 - Y441,VLOOKUP(CONCATENATE(Home!$B$2,-4),Comp_Time!$A:$B,2,FALSE))</f>
        <v>2.476851851851852E-3</v>
      </c>
      <c r="AA441">
        <f t="shared" si="20"/>
        <v>0</v>
      </c>
    </row>
    <row r="442" spans="23:27">
      <c r="W442">
        <f>IF(AA442=1, VLOOKUP(CONCATENATE(Home!$B$2,-4),Comp_Time!$A:$B,2,FALSE),IF(Z442&gt; VLOOKUP(CONCATENATE(Home!$B$2,-4),Comp_Time!$A:$B,2,FALSE),VLOOKUP(CONCATENATE(Home!$B$2,-4),Comp_Time!$A:$B,2,FALSE),Z442))</f>
        <v>2.476851851851852E-3</v>
      </c>
      <c r="X442" s="59">
        <f t="shared" si="18"/>
        <v>0</v>
      </c>
      <c r="Y442" s="59">
        <f t="shared" si="19"/>
        <v>0</v>
      </c>
      <c r="Z442">
        <f>IF(X442&gt;Y442,X442 - Y442,VLOOKUP(CONCATENATE(Home!$B$2,-4),Comp_Time!$A:$B,2,FALSE))</f>
        <v>2.476851851851852E-3</v>
      </c>
      <c r="AA442">
        <f t="shared" si="20"/>
        <v>0</v>
      </c>
    </row>
    <row r="443" spans="23:27">
      <c r="W443">
        <f>IF(AA443=1, VLOOKUP(CONCATENATE(Home!$B$2,-4),Comp_Time!$A:$B,2,FALSE),IF(Z443&gt; VLOOKUP(CONCATENATE(Home!$B$2,-4),Comp_Time!$A:$B,2,FALSE),VLOOKUP(CONCATENATE(Home!$B$2,-4),Comp_Time!$A:$B,2,FALSE),Z443))</f>
        <v>2.476851851851852E-3</v>
      </c>
      <c r="X443" s="59">
        <f t="shared" si="18"/>
        <v>0</v>
      </c>
      <c r="Y443" s="59">
        <f t="shared" si="19"/>
        <v>0</v>
      </c>
      <c r="Z443">
        <f>IF(X443&gt;Y443,X443 - Y443,VLOOKUP(CONCATENATE(Home!$B$2,-4),Comp_Time!$A:$B,2,FALSE))</f>
        <v>2.476851851851852E-3</v>
      </c>
      <c r="AA443">
        <f t="shared" si="20"/>
        <v>0</v>
      </c>
    </row>
    <row r="444" spans="23:27">
      <c r="W444">
        <f>IF(AA444=1, VLOOKUP(CONCATENATE(Home!$B$2,-4),Comp_Time!$A:$B,2,FALSE),IF(Z444&gt; VLOOKUP(CONCATENATE(Home!$B$2,-4),Comp_Time!$A:$B,2,FALSE),VLOOKUP(CONCATENATE(Home!$B$2,-4),Comp_Time!$A:$B,2,FALSE),Z444))</f>
        <v>2.476851851851852E-3</v>
      </c>
      <c r="X444" s="59">
        <f t="shared" si="18"/>
        <v>0</v>
      </c>
      <c r="Y444" s="59">
        <f t="shared" si="19"/>
        <v>0</v>
      </c>
      <c r="Z444">
        <f>IF(X444&gt;Y444,X444 - Y444,VLOOKUP(CONCATENATE(Home!$B$2,-4),Comp_Time!$A:$B,2,FALSE))</f>
        <v>2.476851851851852E-3</v>
      </c>
      <c r="AA444">
        <f t="shared" si="20"/>
        <v>0</v>
      </c>
    </row>
    <row r="445" spans="23:27">
      <c r="W445">
        <f>IF(AA445=1, VLOOKUP(CONCATENATE(Home!$B$2,-4),Comp_Time!$A:$B,2,FALSE),IF(Z445&gt; VLOOKUP(CONCATENATE(Home!$B$2,-4),Comp_Time!$A:$B,2,FALSE),VLOOKUP(CONCATENATE(Home!$B$2,-4),Comp_Time!$A:$B,2,FALSE),Z445))</f>
        <v>2.476851851851852E-3</v>
      </c>
      <c r="X445" s="59">
        <f t="shared" si="18"/>
        <v>0</v>
      </c>
      <c r="Y445" s="59">
        <f t="shared" si="19"/>
        <v>0</v>
      </c>
      <c r="Z445">
        <f>IF(X445&gt;Y445,X445 - Y445,VLOOKUP(CONCATENATE(Home!$B$2,-4),Comp_Time!$A:$B,2,FALSE))</f>
        <v>2.476851851851852E-3</v>
      </c>
      <c r="AA445">
        <f t="shared" si="20"/>
        <v>0</v>
      </c>
    </row>
    <row r="446" spans="23:27">
      <c r="W446">
        <f>IF(AA446=1, VLOOKUP(CONCATENATE(Home!$B$2,-4),Comp_Time!$A:$B,2,FALSE),IF(Z446&gt; VLOOKUP(CONCATENATE(Home!$B$2,-4),Comp_Time!$A:$B,2,FALSE),VLOOKUP(CONCATENATE(Home!$B$2,-4),Comp_Time!$A:$B,2,FALSE),Z446))</f>
        <v>2.476851851851852E-3</v>
      </c>
      <c r="X446" s="59">
        <f t="shared" si="18"/>
        <v>0</v>
      </c>
      <c r="Y446" s="59">
        <f t="shared" si="19"/>
        <v>0</v>
      </c>
      <c r="Z446">
        <f>IF(X446&gt;Y446,X446 - Y446,VLOOKUP(CONCATENATE(Home!$B$2,-4),Comp_Time!$A:$B,2,FALSE))</f>
        <v>2.476851851851852E-3</v>
      </c>
      <c r="AA446">
        <f t="shared" si="20"/>
        <v>0</v>
      </c>
    </row>
    <row r="447" spans="23:27">
      <c r="W447">
        <f>IF(AA447=1, VLOOKUP(CONCATENATE(Home!$B$2,-4),Comp_Time!$A:$B,2,FALSE),IF(Z447&gt; VLOOKUP(CONCATENATE(Home!$B$2,-4),Comp_Time!$A:$B,2,FALSE),VLOOKUP(CONCATENATE(Home!$B$2,-4),Comp_Time!$A:$B,2,FALSE),Z447))</f>
        <v>2.476851851851852E-3</v>
      </c>
      <c r="X447" s="59">
        <f t="shared" si="18"/>
        <v>0</v>
      </c>
      <c r="Y447" s="59">
        <f t="shared" si="19"/>
        <v>0</v>
      </c>
      <c r="Z447">
        <f>IF(X447&gt;Y447,X447 - Y447,VLOOKUP(CONCATENATE(Home!$B$2,-4),Comp_Time!$A:$B,2,FALSE))</f>
        <v>2.476851851851852E-3</v>
      </c>
      <c r="AA447">
        <f t="shared" si="20"/>
        <v>0</v>
      </c>
    </row>
    <row r="448" spans="23:27">
      <c r="W448">
        <f>IF(AA448=1, VLOOKUP(CONCATENATE(Home!$B$2,-4),Comp_Time!$A:$B,2,FALSE),IF(Z448&gt; VLOOKUP(CONCATENATE(Home!$B$2,-4),Comp_Time!$A:$B,2,FALSE),VLOOKUP(CONCATENATE(Home!$B$2,-4),Comp_Time!$A:$B,2,FALSE),Z448))</f>
        <v>2.476851851851852E-3</v>
      </c>
      <c r="X448" s="59">
        <f t="shared" si="18"/>
        <v>0</v>
      </c>
      <c r="Y448" s="59">
        <f t="shared" si="19"/>
        <v>0</v>
      </c>
      <c r="Z448">
        <f>IF(X448&gt;Y448,X448 - Y448,VLOOKUP(CONCATENATE(Home!$B$2,-4),Comp_Time!$A:$B,2,FALSE))</f>
        <v>2.476851851851852E-3</v>
      </c>
      <c r="AA448">
        <f t="shared" si="20"/>
        <v>0</v>
      </c>
    </row>
    <row r="449" spans="23:27">
      <c r="W449">
        <f>IF(AA449=1, VLOOKUP(CONCATENATE(Home!$B$2,-4),Comp_Time!$A:$B,2,FALSE),IF(Z449&gt; VLOOKUP(CONCATENATE(Home!$B$2,-4),Comp_Time!$A:$B,2,FALSE),VLOOKUP(CONCATENATE(Home!$B$2,-4),Comp_Time!$A:$B,2,FALSE),Z449))</f>
        <v>2.476851851851852E-3</v>
      </c>
      <c r="X449" s="59">
        <f t="shared" si="18"/>
        <v>0</v>
      </c>
      <c r="Y449" s="59">
        <f t="shared" si="19"/>
        <v>0</v>
      </c>
      <c r="Z449">
        <f>IF(X449&gt;Y449,X449 - Y449,VLOOKUP(CONCATENATE(Home!$B$2,-4),Comp_Time!$A:$B,2,FALSE))</f>
        <v>2.476851851851852E-3</v>
      </c>
      <c r="AA449">
        <f t="shared" si="20"/>
        <v>0</v>
      </c>
    </row>
    <row r="450" spans="23:27">
      <c r="W450">
        <f>IF(AA450=1, VLOOKUP(CONCATENATE(Home!$B$2,-4),Comp_Time!$A:$B,2,FALSE),IF(Z450&gt; VLOOKUP(CONCATENATE(Home!$B$2,-4),Comp_Time!$A:$B,2,FALSE),VLOOKUP(CONCATENATE(Home!$B$2,-4),Comp_Time!$A:$B,2,FALSE),Z450))</f>
        <v>2.476851851851852E-3</v>
      </c>
      <c r="X450" s="59">
        <f t="shared" si="18"/>
        <v>0</v>
      </c>
      <c r="Y450" s="59">
        <f t="shared" si="19"/>
        <v>0</v>
      </c>
      <c r="Z450">
        <f>IF(X450&gt;Y450,X450 - Y450,VLOOKUP(CONCATENATE(Home!$B$2,-4),Comp_Time!$A:$B,2,FALSE))</f>
        <v>2.476851851851852E-3</v>
      </c>
      <c r="AA450">
        <f t="shared" si="20"/>
        <v>0</v>
      </c>
    </row>
    <row r="451" spans="23:27">
      <c r="W451">
        <f>IF(AA451=1, VLOOKUP(CONCATENATE(Home!$B$2,-4),Comp_Time!$A:$B,2,FALSE),IF(Z451&gt; VLOOKUP(CONCATENATE(Home!$B$2,-4),Comp_Time!$A:$B,2,FALSE),VLOOKUP(CONCATENATE(Home!$B$2,-4),Comp_Time!$A:$B,2,FALSE),Z451))</f>
        <v>2.476851851851852E-3</v>
      </c>
      <c r="X451" s="59">
        <f t="shared" ref="X451:X514" si="21">TIME(HOUR(D451),MINUTE(D451),SECOND(D451))</f>
        <v>0</v>
      </c>
      <c r="Y451" s="59">
        <f t="shared" ref="Y451:Y514" si="22">TIME(HOUR(C451),MINUTE(C451),SECOND(C451))</f>
        <v>0</v>
      </c>
      <c r="Z451">
        <f>IF(X451&gt;Y451,X451 - Y451,VLOOKUP(CONCATENATE(Home!$B$2,-4),Comp_Time!$A:$B,2,FALSE))</f>
        <v>2.476851851851852E-3</v>
      </c>
      <c r="AA451">
        <f t="shared" ref="AA451:AA514" si="23">IF(DATE(YEAR(C451),MONTH(C451),DAY(C451))=DATE(YEAR(D451),MONTH(D451),DAY(D451)),0,1)</f>
        <v>0</v>
      </c>
    </row>
    <row r="452" spans="23:27">
      <c r="W452">
        <f>IF(AA452=1, VLOOKUP(CONCATENATE(Home!$B$2,-4),Comp_Time!$A:$B,2,FALSE),IF(Z452&gt; VLOOKUP(CONCATENATE(Home!$B$2,-4),Comp_Time!$A:$B,2,FALSE),VLOOKUP(CONCATENATE(Home!$B$2,-4),Comp_Time!$A:$B,2,FALSE),Z452))</f>
        <v>2.476851851851852E-3</v>
      </c>
      <c r="X452" s="59">
        <f t="shared" si="21"/>
        <v>0</v>
      </c>
      <c r="Y452" s="59">
        <f t="shared" si="22"/>
        <v>0</v>
      </c>
      <c r="Z452">
        <f>IF(X452&gt;Y452,X452 - Y452,VLOOKUP(CONCATENATE(Home!$B$2,-4),Comp_Time!$A:$B,2,FALSE))</f>
        <v>2.476851851851852E-3</v>
      </c>
      <c r="AA452">
        <f t="shared" si="23"/>
        <v>0</v>
      </c>
    </row>
    <row r="453" spans="23:27">
      <c r="W453">
        <f>IF(AA453=1, VLOOKUP(CONCATENATE(Home!$B$2,-4),Comp_Time!$A:$B,2,FALSE),IF(Z453&gt; VLOOKUP(CONCATENATE(Home!$B$2,-4),Comp_Time!$A:$B,2,FALSE),VLOOKUP(CONCATENATE(Home!$B$2,-4),Comp_Time!$A:$B,2,FALSE),Z453))</f>
        <v>2.476851851851852E-3</v>
      </c>
      <c r="X453" s="59">
        <f t="shared" si="21"/>
        <v>0</v>
      </c>
      <c r="Y453" s="59">
        <f t="shared" si="22"/>
        <v>0</v>
      </c>
      <c r="Z453">
        <f>IF(X453&gt;Y453,X453 - Y453,VLOOKUP(CONCATENATE(Home!$B$2,-4),Comp_Time!$A:$B,2,FALSE))</f>
        <v>2.476851851851852E-3</v>
      </c>
      <c r="AA453">
        <f t="shared" si="23"/>
        <v>0</v>
      </c>
    </row>
    <row r="454" spans="23:27">
      <c r="W454">
        <f>IF(AA454=1, VLOOKUP(CONCATENATE(Home!$B$2,-4),Comp_Time!$A:$B,2,FALSE),IF(Z454&gt; VLOOKUP(CONCATENATE(Home!$B$2,-4),Comp_Time!$A:$B,2,FALSE),VLOOKUP(CONCATENATE(Home!$B$2,-4),Comp_Time!$A:$B,2,FALSE),Z454))</f>
        <v>2.476851851851852E-3</v>
      </c>
      <c r="X454" s="59">
        <f t="shared" si="21"/>
        <v>0</v>
      </c>
      <c r="Y454" s="59">
        <f t="shared" si="22"/>
        <v>0</v>
      </c>
      <c r="Z454">
        <f>IF(X454&gt;Y454,X454 - Y454,VLOOKUP(CONCATENATE(Home!$B$2,-4),Comp_Time!$A:$B,2,FALSE))</f>
        <v>2.476851851851852E-3</v>
      </c>
      <c r="AA454">
        <f t="shared" si="23"/>
        <v>0</v>
      </c>
    </row>
    <row r="455" spans="23:27">
      <c r="W455">
        <f>IF(AA455=1, VLOOKUP(CONCATENATE(Home!$B$2,-4),Comp_Time!$A:$B,2,FALSE),IF(Z455&gt; VLOOKUP(CONCATENATE(Home!$B$2,-4),Comp_Time!$A:$B,2,FALSE),VLOOKUP(CONCATENATE(Home!$B$2,-4),Comp_Time!$A:$B,2,FALSE),Z455))</f>
        <v>2.476851851851852E-3</v>
      </c>
      <c r="X455" s="59">
        <f t="shared" si="21"/>
        <v>0</v>
      </c>
      <c r="Y455" s="59">
        <f t="shared" si="22"/>
        <v>0</v>
      </c>
      <c r="Z455">
        <f>IF(X455&gt;Y455,X455 - Y455,VLOOKUP(CONCATENATE(Home!$B$2,-4),Comp_Time!$A:$B,2,FALSE))</f>
        <v>2.476851851851852E-3</v>
      </c>
      <c r="AA455">
        <f t="shared" si="23"/>
        <v>0</v>
      </c>
    </row>
    <row r="456" spans="23:27">
      <c r="W456">
        <f>IF(AA456=1, VLOOKUP(CONCATENATE(Home!$B$2,-4),Comp_Time!$A:$B,2,FALSE),IF(Z456&gt; VLOOKUP(CONCATENATE(Home!$B$2,-4),Comp_Time!$A:$B,2,FALSE),VLOOKUP(CONCATENATE(Home!$B$2,-4),Comp_Time!$A:$B,2,FALSE),Z456))</f>
        <v>2.476851851851852E-3</v>
      </c>
      <c r="X456" s="59">
        <f t="shared" si="21"/>
        <v>0</v>
      </c>
      <c r="Y456" s="59">
        <f t="shared" si="22"/>
        <v>0</v>
      </c>
      <c r="Z456">
        <f>IF(X456&gt;Y456,X456 - Y456,VLOOKUP(CONCATENATE(Home!$B$2,-4),Comp_Time!$A:$B,2,FALSE))</f>
        <v>2.476851851851852E-3</v>
      </c>
      <c r="AA456">
        <f t="shared" si="23"/>
        <v>0</v>
      </c>
    </row>
    <row r="457" spans="23:27">
      <c r="W457">
        <f>IF(AA457=1, VLOOKUP(CONCATENATE(Home!$B$2,-4),Comp_Time!$A:$B,2,FALSE),IF(Z457&gt; VLOOKUP(CONCATENATE(Home!$B$2,-4),Comp_Time!$A:$B,2,FALSE),VLOOKUP(CONCATENATE(Home!$B$2,-4),Comp_Time!$A:$B,2,FALSE),Z457))</f>
        <v>2.476851851851852E-3</v>
      </c>
      <c r="X457" s="59">
        <f t="shared" si="21"/>
        <v>0</v>
      </c>
      <c r="Y457" s="59">
        <f t="shared" si="22"/>
        <v>0</v>
      </c>
      <c r="Z457">
        <f>IF(X457&gt;Y457,X457 - Y457,VLOOKUP(CONCATENATE(Home!$B$2,-4),Comp_Time!$A:$B,2,FALSE))</f>
        <v>2.476851851851852E-3</v>
      </c>
      <c r="AA457">
        <f t="shared" si="23"/>
        <v>0</v>
      </c>
    </row>
    <row r="458" spans="23:27">
      <c r="W458">
        <f>IF(AA458=1, VLOOKUP(CONCATENATE(Home!$B$2,-4),Comp_Time!$A:$B,2,FALSE),IF(Z458&gt; VLOOKUP(CONCATENATE(Home!$B$2,-4),Comp_Time!$A:$B,2,FALSE),VLOOKUP(CONCATENATE(Home!$B$2,-4),Comp_Time!$A:$B,2,FALSE),Z458))</f>
        <v>2.476851851851852E-3</v>
      </c>
      <c r="X458" s="59">
        <f t="shared" si="21"/>
        <v>0</v>
      </c>
      <c r="Y458" s="59">
        <f t="shared" si="22"/>
        <v>0</v>
      </c>
      <c r="Z458">
        <f>IF(X458&gt;Y458,X458 - Y458,VLOOKUP(CONCATENATE(Home!$B$2,-4),Comp_Time!$A:$B,2,FALSE))</f>
        <v>2.476851851851852E-3</v>
      </c>
      <c r="AA458">
        <f t="shared" si="23"/>
        <v>0</v>
      </c>
    </row>
    <row r="459" spans="23:27">
      <c r="W459">
        <f>IF(AA459=1, VLOOKUP(CONCATENATE(Home!$B$2,-4),Comp_Time!$A:$B,2,FALSE),IF(Z459&gt; VLOOKUP(CONCATENATE(Home!$B$2,-4),Comp_Time!$A:$B,2,FALSE),VLOOKUP(CONCATENATE(Home!$B$2,-4),Comp_Time!$A:$B,2,FALSE),Z459))</f>
        <v>2.476851851851852E-3</v>
      </c>
      <c r="X459" s="59">
        <f t="shared" si="21"/>
        <v>0</v>
      </c>
      <c r="Y459" s="59">
        <f t="shared" si="22"/>
        <v>0</v>
      </c>
      <c r="Z459">
        <f>IF(X459&gt;Y459,X459 - Y459,VLOOKUP(CONCATENATE(Home!$B$2,-4),Comp_Time!$A:$B,2,FALSE))</f>
        <v>2.476851851851852E-3</v>
      </c>
      <c r="AA459">
        <f t="shared" si="23"/>
        <v>0</v>
      </c>
    </row>
    <row r="460" spans="23:27">
      <c r="W460">
        <f>IF(AA460=1, VLOOKUP(CONCATENATE(Home!$B$2,-4),Comp_Time!$A:$B,2,FALSE),IF(Z460&gt; VLOOKUP(CONCATENATE(Home!$B$2,-4),Comp_Time!$A:$B,2,FALSE),VLOOKUP(CONCATENATE(Home!$B$2,-4),Comp_Time!$A:$B,2,FALSE),Z460))</f>
        <v>2.476851851851852E-3</v>
      </c>
      <c r="X460" s="59">
        <f t="shared" si="21"/>
        <v>0</v>
      </c>
      <c r="Y460" s="59">
        <f t="shared" si="22"/>
        <v>0</v>
      </c>
      <c r="Z460">
        <f>IF(X460&gt;Y460,X460 - Y460,VLOOKUP(CONCATENATE(Home!$B$2,-4),Comp_Time!$A:$B,2,FALSE))</f>
        <v>2.476851851851852E-3</v>
      </c>
      <c r="AA460">
        <f t="shared" si="23"/>
        <v>0</v>
      </c>
    </row>
    <row r="461" spans="23:27">
      <c r="W461">
        <f>IF(AA461=1, VLOOKUP(CONCATENATE(Home!$B$2,-4),Comp_Time!$A:$B,2,FALSE),IF(Z461&gt; VLOOKUP(CONCATENATE(Home!$B$2,-4),Comp_Time!$A:$B,2,FALSE),VLOOKUP(CONCATENATE(Home!$B$2,-4),Comp_Time!$A:$B,2,FALSE),Z461))</f>
        <v>2.476851851851852E-3</v>
      </c>
      <c r="X461" s="59">
        <f t="shared" si="21"/>
        <v>0</v>
      </c>
      <c r="Y461" s="59">
        <f t="shared" si="22"/>
        <v>0</v>
      </c>
      <c r="Z461">
        <f>IF(X461&gt;Y461,X461 - Y461,VLOOKUP(CONCATENATE(Home!$B$2,-4),Comp_Time!$A:$B,2,FALSE))</f>
        <v>2.476851851851852E-3</v>
      </c>
      <c r="AA461">
        <f t="shared" si="23"/>
        <v>0</v>
      </c>
    </row>
    <row r="462" spans="23:27">
      <c r="W462">
        <f>IF(AA462=1, VLOOKUP(CONCATENATE(Home!$B$2,-4),Comp_Time!$A:$B,2,FALSE),IF(Z462&gt; VLOOKUP(CONCATENATE(Home!$B$2,-4),Comp_Time!$A:$B,2,FALSE),VLOOKUP(CONCATENATE(Home!$B$2,-4),Comp_Time!$A:$B,2,FALSE),Z462))</f>
        <v>2.476851851851852E-3</v>
      </c>
      <c r="X462" s="59">
        <f t="shared" si="21"/>
        <v>0</v>
      </c>
      <c r="Y462" s="59">
        <f t="shared" si="22"/>
        <v>0</v>
      </c>
      <c r="Z462">
        <f>IF(X462&gt;Y462,X462 - Y462,VLOOKUP(CONCATENATE(Home!$B$2,-4),Comp_Time!$A:$B,2,FALSE))</f>
        <v>2.476851851851852E-3</v>
      </c>
      <c r="AA462">
        <f t="shared" si="23"/>
        <v>0</v>
      </c>
    </row>
    <row r="463" spans="23:27">
      <c r="W463">
        <f>IF(AA463=1, VLOOKUP(CONCATENATE(Home!$B$2,-4),Comp_Time!$A:$B,2,FALSE),IF(Z463&gt; VLOOKUP(CONCATENATE(Home!$B$2,-4),Comp_Time!$A:$B,2,FALSE),VLOOKUP(CONCATENATE(Home!$B$2,-4),Comp_Time!$A:$B,2,FALSE),Z463))</f>
        <v>2.476851851851852E-3</v>
      </c>
      <c r="X463" s="59">
        <f t="shared" si="21"/>
        <v>0</v>
      </c>
      <c r="Y463" s="59">
        <f t="shared" si="22"/>
        <v>0</v>
      </c>
      <c r="Z463">
        <f>IF(X463&gt;Y463,X463 - Y463,VLOOKUP(CONCATENATE(Home!$B$2,-4),Comp_Time!$A:$B,2,FALSE))</f>
        <v>2.476851851851852E-3</v>
      </c>
      <c r="AA463">
        <f t="shared" si="23"/>
        <v>0</v>
      </c>
    </row>
    <row r="464" spans="23:27">
      <c r="W464">
        <f>IF(AA464=1, VLOOKUP(CONCATENATE(Home!$B$2,-4),Comp_Time!$A:$B,2,FALSE),IF(Z464&gt; VLOOKUP(CONCATENATE(Home!$B$2,-4),Comp_Time!$A:$B,2,FALSE),VLOOKUP(CONCATENATE(Home!$B$2,-4),Comp_Time!$A:$B,2,FALSE),Z464))</f>
        <v>2.476851851851852E-3</v>
      </c>
      <c r="X464" s="59">
        <f t="shared" si="21"/>
        <v>0</v>
      </c>
      <c r="Y464" s="59">
        <f t="shared" si="22"/>
        <v>0</v>
      </c>
      <c r="Z464">
        <f>IF(X464&gt;Y464,X464 - Y464,VLOOKUP(CONCATENATE(Home!$B$2,-4),Comp_Time!$A:$B,2,FALSE))</f>
        <v>2.476851851851852E-3</v>
      </c>
      <c r="AA464">
        <f t="shared" si="23"/>
        <v>0</v>
      </c>
    </row>
    <row r="465" spans="23:27">
      <c r="W465">
        <f>IF(AA465=1, VLOOKUP(CONCATENATE(Home!$B$2,-4),Comp_Time!$A:$B,2,FALSE),IF(Z465&gt; VLOOKUP(CONCATENATE(Home!$B$2,-4),Comp_Time!$A:$B,2,FALSE),VLOOKUP(CONCATENATE(Home!$B$2,-4),Comp_Time!$A:$B,2,FALSE),Z465))</f>
        <v>2.476851851851852E-3</v>
      </c>
      <c r="X465" s="59">
        <f t="shared" si="21"/>
        <v>0</v>
      </c>
      <c r="Y465" s="59">
        <f t="shared" si="22"/>
        <v>0</v>
      </c>
      <c r="Z465">
        <f>IF(X465&gt;Y465,X465 - Y465,VLOOKUP(CONCATENATE(Home!$B$2,-4),Comp_Time!$A:$B,2,FALSE))</f>
        <v>2.476851851851852E-3</v>
      </c>
      <c r="AA465">
        <f t="shared" si="23"/>
        <v>0</v>
      </c>
    </row>
    <row r="466" spans="23:27">
      <c r="W466">
        <f>IF(AA466=1, VLOOKUP(CONCATENATE(Home!$B$2,-4),Comp_Time!$A:$B,2,FALSE),IF(Z466&gt; VLOOKUP(CONCATENATE(Home!$B$2,-4),Comp_Time!$A:$B,2,FALSE),VLOOKUP(CONCATENATE(Home!$B$2,-4),Comp_Time!$A:$B,2,FALSE),Z466))</f>
        <v>2.476851851851852E-3</v>
      </c>
      <c r="X466" s="59">
        <f t="shared" si="21"/>
        <v>0</v>
      </c>
      <c r="Y466" s="59">
        <f t="shared" si="22"/>
        <v>0</v>
      </c>
      <c r="Z466">
        <f>IF(X466&gt;Y466,X466 - Y466,VLOOKUP(CONCATENATE(Home!$B$2,-4),Comp_Time!$A:$B,2,FALSE))</f>
        <v>2.476851851851852E-3</v>
      </c>
      <c r="AA466">
        <f t="shared" si="23"/>
        <v>0</v>
      </c>
    </row>
    <row r="467" spans="23:27">
      <c r="W467">
        <f>IF(AA467=1, VLOOKUP(CONCATENATE(Home!$B$2,-4),Comp_Time!$A:$B,2,FALSE),IF(Z467&gt; VLOOKUP(CONCATENATE(Home!$B$2,-4),Comp_Time!$A:$B,2,FALSE),VLOOKUP(CONCATENATE(Home!$B$2,-4),Comp_Time!$A:$B,2,FALSE),Z467))</f>
        <v>2.476851851851852E-3</v>
      </c>
      <c r="X467" s="59">
        <f t="shared" si="21"/>
        <v>0</v>
      </c>
      <c r="Y467" s="59">
        <f t="shared" si="22"/>
        <v>0</v>
      </c>
      <c r="Z467">
        <f>IF(X467&gt;Y467,X467 - Y467,VLOOKUP(CONCATENATE(Home!$B$2,-4),Comp_Time!$A:$B,2,FALSE))</f>
        <v>2.476851851851852E-3</v>
      </c>
      <c r="AA467">
        <f t="shared" si="23"/>
        <v>0</v>
      </c>
    </row>
    <row r="468" spans="23:27">
      <c r="W468">
        <f>IF(AA468=1, VLOOKUP(CONCATENATE(Home!$B$2,-4),Comp_Time!$A:$B,2,FALSE),IF(Z468&gt; VLOOKUP(CONCATENATE(Home!$B$2,-4),Comp_Time!$A:$B,2,FALSE),VLOOKUP(CONCATENATE(Home!$B$2,-4),Comp_Time!$A:$B,2,FALSE),Z468))</f>
        <v>2.476851851851852E-3</v>
      </c>
      <c r="X468" s="59">
        <f t="shared" si="21"/>
        <v>0</v>
      </c>
      <c r="Y468" s="59">
        <f t="shared" si="22"/>
        <v>0</v>
      </c>
      <c r="Z468">
        <f>IF(X468&gt;Y468,X468 - Y468,VLOOKUP(CONCATENATE(Home!$B$2,-4),Comp_Time!$A:$B,2,FALSE))</f>
        <v>2.476851851851852E-3</v>
      </c>
      <c r="AA468">
        <f t="shared" si="23"/>
        <v>0</v>
      </c>
    </row>
    <row r="469" spans="23:27">
      <c r="W469">
        <f>IF(AA469=1, VLOOKUP(CONCATENATE(Home!$B$2,-4),Comp_Time!$A:$B,2,FALSE),IF(Z469&gt; VLOOKUP(CONCATENATE(Home!$B$2,-4),Comp_Time!$A:$B,2,FALSE),VLOOKUP(CONCATENATE(Home!$B$2,-4),Comp_Time!$A:$B,2,FALSE),Z469))</f>
        <v>2.476851851851852E-3</v>
      </c>
      <c r="X469" s="59">
        <f t="shared" si="21"/>
        <v>0</v>
      </c>
      <c r="Y469" s="59">
        <f t="shared" si="22"/>
        <v>0</v>
      </c>
      <c r="Z469">
        <f>IF(X469&gt;Y469,X469 - Y469,VLOOKUP(CONCATENATE(Home!$B$2,-4),Comp_Time!$A:$B,2,FALSE))</f>
        <v>2.476851851851852E-3</v>
      </c>
      <c r="AA469">
        <f t="shared" si="23"/>
        <v>0</v>
      </c>
    </row>
    <row r="470" spans="23:27">
      <c r="W470">
        <f>IF(AA470=1, VLOOKUP(CONCATENATE(Home!$B$2,-4),Comp_Time!$A:$B,2,FALSE),IF(Z470&gt; VLOOKUP(CONCATENATE(Home!$B$2,-4),Comp_Time!$A:$B,2,FALSE),VLOOKUP(CONCATENATE(Home!$B$2,-4),Comp_Time!$A:$B,2,FALSE),Z470))</f>
        <v>2.476851851851852E-3</v>
      </c>
      <c r="X470" s="59">
        <f t="shared" si="21"/>
        <v>0</v>
      </c>
      <c r="Y470" s="59">
        <f t="shared" si="22"/>
        <v>0</v>
      </c>
      <c r="Z470">
        <f>IF(X470&gt;Y470,X470 - Y470,VLOOKUP(CONCATENATE(Home!$B$2,-4),Comp_Time!$A:$B,2,FALSE))</f>
        <v>2.476851851851852E-3</v>
      </c>
      <c r="AA470">
        <f t="shared" si="23"/>
        <v>0</v>
      </c>
    </row>
    <row r="471" spans="23:27">
      <c r="W471">
        <f>IF(AA471=1, VLOOKUP(CONCATENATE(Home!$B$2,-4),Comp_Time!$A:$B,2,FALSE),IF(Z471&gt; VLOOKUP(CONCATENATE(Home!$B$2,-4),Comp_Time!$A:$B,2,FALSE),VLOOKUP(CONCATENATE(Home!$B$2,-4),Comp_Time!$A:$B,2,FALSE),Z471))</f>
        <v>2.476851851851852E-3</v>
      </c>
      <c r="X471" s="59">
        <f t="shared" si="21"/>
        <v>0</v>
      </c>
      <c r="Y471" s="59">
        <f t="shared" si="22"/>
        <v>0</v>
      </c>
      <c r="Z471">
        <f>IF(X471&gt;Y471,X471 - Y471,VLOOKUP(CONCATENATE(Home!$B$2,-4),Comp_Time!$A:$B,2,FALSE))</f>
        <v>2.476851851851852E-3</v>
      </c>
      <c r="AA471">
        <f t="shared" si="23"/>
        <v>0</v>
      </c>
    </row>
    <row r="472" spans="23:27">
      <c r="W472">
        <f>IF(AA472=1, VLOOKUP(CONCATENATE(Home!$B$2,-4),Comp_Time!$A:$B,2,FALSE),IF(Z472&gt; VLOOKUP(CONCATENATE(Home!$B$2,-4),Comp_Time!$A:$B,2,FALSE),VLOOKUP(CONCATENATE(Home!$B$2,-4),Comp_Time!$A:$B,2,FALSE),Z472))</f>
        <v>2.476851851851852E-3</v>
      </c>
      <c r="X472" s="59">
        <f t="shared" si="21"/>
        <v>0</v>
      </c>
      <c r="Y472" s="59">
        <f t="shared" si="22"/>
        <v>0</v>
      </c>
      <c r="Z472">
        <f>IF(X472&gt;Y472,X472 - Y472,VLOOKUP(CONCATENATE(Home!$B$2,-4),Comp_Time!$A:$B,2,FALSE))</f>
        <v>2.476851851851852E-3</v>
      </c>
      <c r="AA472">
        <f t="shared" si="23"/>
        <v>0</v>
      </c>
    </row>
    <row r="473" spans="23:27">
      <c r="W473">
        <f>IF(AA473=1, VLOOKUP(CONCATENATE(Home!$B$2,-4),Comp_Time!$A:$B,2,FALSE),IF(Z473&gt; VLOOKUP(CONCATENATE(Home!$B$2,-4),Comp_Time!$A:$B,2,FALSE),VLOOKUP(CONCATENATE(Home!$B$2,-4),Comp_Time!$A:$B,2,FALSE),Z473))</f>
        <v>2.476851851851852E-3</v>
      </c>
      <c r="X473" s="59">
        <f t="shared" si="21"/>
        <v>0</v>
      </c>
      <c r="Y473" s="59">
        <f t="shared" si="22"/>
        <v>0</v>
      </c>
      <c r="Z473">
        <f>IF(X473&gt;Y473,X473 - Y473,VLOOKUP(CONCATENATE(Home!$B$2,-4),Comp_Time!$A:$B,2,FALSE))</f>
        <v>2.476851851851852E-3</v>
      </c>
      <c r="AA473">
        <f t="shared" si="23"/>
        <v>0</v>
      </c>
    </row>
    <row r="474" spans="23:27">
      <c r="W474">
        <f>IF(AA474=1, VLOOKUP(CONCATENATE(Home!$B$2,-4),Comp_Time!$A:$B,2,FALSE),IF(Z474&gt; VLOOKUP(CONCATENATE(Home!$B$2,-4),Comp_Time!$A:$B,2,FALSE),VLOOKUP(CONCATENATE(Home!$B$2,-4),Comp_Time!$A:$B,2,FALSE),Z474))</f>
        <v>2.476851851851852E-3</v>
      </c>
      <c r="X474" s="59">
        <f t="shared" si="21"/>
        <v>0</v>
      </c>
      <c r="Y474" s="59">
        <f t="shared" si="22"/>
        <v>0</v>
      </c>
      <c r="Z474">
        <f>IF(X474&gt;Y474,X474 - Y474,VLOOKUP(CONCATENATE(Home!$B$2,-4),Comp_Time!$A:$B,2,FALSE))</f>
        <v>2.476851851851852E-3</v>
      </c>
      <c r="AA474">
        <f t="shared" si="23"/>
        <v>0</v>
      </c>
    </row>
    <row r="475" spans="23:27">
      <c r="W475">
        <f>IF(AA475=1, VLOOKUP(CONCATENATE(Home!$B$2,-4),Comp_Time!$A:$B,2,FALSE),IF(Z475&gt; VLOOKUP(CONCATENATE(Home!$B$2,-4),Comp_Time!$A:$B,2,FALSE),VLOOKUP(CONCATENATE(Home!$B$2,-4),Comp_Time!$A:$B,2,FALSE),Z475))</f>
        <v>2.476851851851852E-3</v>
      </c>
      <c r="X475" s="59">
        <f t="shared" si="21"/>
        <v>0</v>
      </c>
      <c r="Y475" s="59">
        <f t="shared" si="22"/>
        <v>0</v>
      </c>
      <c r="Z475">
        <f>IF(X475&gt;Y475,X475 - Y475,VLOOKUP(CONCATENATE(Home!$B$2,-4),Comp_Time!$A:$B,2,FALSE))</f>
        <v>2.476851851851852E-3</v>
      </c>
      <c r="AA475">
        <f t="shared" si="23"/>
        <v>0</v>
      </c>
    </row>
    <row r="476" spans="23:27">
      <c r="W476">
        <f>IF(AA476=1, VLOOKUP(CONCATENATE(Home!$B$2,-4),Comp_Time!$A:$B,2,FALSE),IF(Z476&gt; VLOOKUP(CONCATENATE(Home!$B$2,-4),Comp_Time!$A:$B,2,FALSE),VLOOKUP(CONCATENATE(Home!$B$2,-4),Comp_Time!$A:$B,2,FALSE),Z476))</f>
        <v>2.476851851851852E-3</v>
      </c>
      <c r="X476" s="59">
        <f t="shared" si="21"/>
        <v>0</v>
      </c>
      <c r="Y476" s="59">
        <f t="shared" si="22"/>
        <v>0</v>
      </c>
      <c r="Z476">
        <f>IF(X476&gt;Y476,X476 - Y476,VLOOKUP(CONCATENATE(Home!$B$2,-4),Comp_Time!$A:$B,2,FALSE))</f>
        <v>2.476851851851852E-3</v>
      </c>
      <c r="AA476">
        <f t="shared" si="23"/>
        <v>0</v>
      </c>
    </row>
    <row r="477" spans="23:27">
      <c r="W477">
        <f>IF(AA477=1, VLOOKUP(CONCATENATE(Home!$B$2,-4),Comp_Time!$A:$B,2,FALSE),IF(Z477&gt; VLOOKUP(CONCATENATE(Home!$B$2,-4),Comp_Time!$A:$B,2,FALSE),VLOOKUP(CONCATENATE(Home!$B$2,-4),Comp_Time!$A:$B,2,FALSE),Z477))</f>
        <v>2.476851851851852E-3</v>
      </c>
      <c r="X477" s="59">
        <f t="shared" si="21"/>
        <v>0</v>
      </c>
      <c r="Y477" s="59">
        <f t="shared" si="22"/>
        <v>0</v>
      </c>
      <c r="Z477">
        <f>IF(X477&gt;Y477,X477 - Y477,VLOOKUP(CONCATENATE(Home!$B$2,-4),Comp_Time!$A:$B,2,FALSE))</f>
        <v>2.476851851851852E-3</v>
      </c>
      <c r="AA477">
        <f t="shared" si="23"/>
        <v>0</v>
      </c>
    </row>
    <row r="478" spans="23:27">
      <c r="W478">
        <f>IF(AA478=1, VLOOKUP(CONCATENATE(Home!$B$2,-4),Comp_Time!$A:$B,2,FALSE),IF(Z478&gt; VLOOKUP(CONCATENATE(Home!$B$2,-4),Comp_Time!$A:$B,2,FALSE),VLOOKUP(CONCATENATE(Home!$B$2,-4),Comp_Time!$A:$B,2,FALSE),Z478))</f>
        <v>2.476851851851852E-3</v>
      </c>
      <c r="X478" s="59">
        <f t="shared" si="21"/>
        <v>0</v>
      </c>
      <c r="Y478" s="59">
        <f t="shared" si="22"/>
        <v>0</v>
      </c>
      <c r="Z478">
        <f>IF(X478&gt;Y478,X478 - Y478,VLOOKUP(CONCATENATE(Home!$B$2,-4),Comp_Time!$A:$B,2,FALSE))</f>
        <v>2.476851851851852E-3</v>
      </c>
      <c r="AA478">
        <f t="shared" si="23"/>
        <v>0</v>
      </c>
    </row>
    <row r="479" spans="23:27">
      <c r="W479">
        <f>IF(AA479=1, VLOOKUP(CONCATENATE(Home!$B$2,-4),Comp_Time!$A:$B,2,FALSE),IF(Z479&gt; VLOOKUP(CONCATENATE(Home!$B$2,-4),Comp_Time!$A:$B,2,FALSE),VLOOKUP(CONCATENATE(Home!$B$2,-4),Comp_Time!$A:$B,2,FALSE),Z479))</f>
        <v>2.476851851851852E-3</v>
      </c>
      <c r="X479" s="59">
        <f t="shared" si="21"/>
        <v>0</v>
      </c>
      <c r="Y479" s="59">
        <f t="shared" si="22"/>
        <v>0</v>
      </c>
      <c r="Z479">
        <f>IF(X479&gt;Y479,X479 - Y479,VLOOKUP(CONCATENATE(Home!$B$2,-4),Comp_Time!$A:$B,2,FALSE))</f>
        <v>2.476851851851852E-3</v>
      </c>
      <c r="AA479">
        <f t="shared" si="23"/>
        <v>0</v>
      </c>
    </row>
    <row r="480" spans="23:27">
      <c r="W480">
        <f>IF(AA480=1, VLOOKUP(CONCATENATE(Home!$B$2,-4),Comp_Time!$A:$B,2,FALSE),IF(Z480&gt; VLOOKUP(CONCATENATE(Home!$B$2,-4),Comp_Time!$A:$B,2,FALSE),VLOOKUP(CONCATENATE(Home!$B$2,-4),Comp_Time!$A:$B,2,FALSE),Z480))</f>
        <v>2.476851851851852E-3</v>
      </c>
      <c r="X480" s="59">
        <f t="shared" si="21"/>
        <v>0</v>
      </c>
      <c r="Y480" s="59">
        <f t="shared" si="22"/>
        <v>0</v>
      </c>
      <c r="Z480">
        <f>IF(X480&gt;Y480,X480 - Y480,VLOOKUP(CONCATENATE(Home!$B$2,-4),Comp_Time!$A:$B,2,FALSE))</f>
        <v>2.476851851851852E-3</v>
      </c>
      <c r="AA480">
        <f t="shared" si="23"/>
        <v>0</v>
      </c>
    </row>
    <row r="481" spans="23:27">
      <c r="W481">
        <f>IF(AA481=1, VLOOKUP(CONCATENATE(Home!$B$2,-4),Comp_Time!$A:$B,2,FALSE),IF(Z481&gt; VLOOKUP(CONCATENATE(Home!$B$2,-4),Comp_Time!$A:$B,2,FALSE),VLOOKUP(CONCATENATE(Home!$B$2,-4),Comp_Time!$A:$B,2,FALSE),Z481))</f>
        <v>2.476851851851852E-3</v>
      </c>
      <c r="X481" s="59">
        <f t="shared" si="21"/>
        <v>0</v>
      </c>
      <c r="Y481" s="59">
        <f t="shared" si="22"/>
        <v>0</v>
      </c>
      <c r="Z481">
        <f>IF(X481&gt;Y481,X481 - Y481,VLOOKUP(CONCATENATE(Home!$B$2,-4),Comp_Time!$A:$B,2,FALSE))</f>
        <v>2.476851851851852E-3</v>
      </c>
      <c r="AA481">
        <f t="shared" si="23"/>
        <v>0</v>
      </c>
    </row>
    <row r="482" spans="23:27">
      <c r="W482">
        <f>IF(AA482=1, VLOOKUP(CONCATENATE(Home!$B$2,-4),Comp_Time!$A:$B,2,FALSE),IF(Z482&gt; VLOOKUP(CONCATENATE(Home!$B$2,-4),Comp_Time!$A:$B,2,FALSE),VLOOKUP(CONCATENATE(Home!$B$2,-4),Comp_Time!$A:$B,2,FALSE),Z482))</f>
        <v>2.476851851851852E-3</v>
      </c>
      <c r="X482" s="59">
        <f t="shared" si="21"/>
        <v>0</v>
      </c>
      <c r="Y482" s="59">
        <f t="shared" si="22"/>
        <v>0</v>
      </c>
      <c r="Z482">
        <f>IF(X482&gt;Y482,X482 - Y482,VLOOKUP(CONCATENATE(Home!$B$2,-4),Comp_Time!$A:$B,2,FALSE))</f>
        <v>2.476851851851852E-3</v>
      </c>
      <c r="AA482">
        <f t="shared" si="23"/>
        <v>0</v>
      </c>
    </row>
    <row r="483" spans="23:27">
      <c r="W483">
        <f>IF(AA483=1, VLOOKUP(CONCATENATE(Home!$B$2,-4),Comp_Time!$A:$B,2,FALSE),IF(Z483&gt; VLOOKUP(CONCATENATE(Home!$B$2,-4),Comp_Time!$A:$B,2,FALSE),VLOOKUP(CONCATENATE(Home!$B$2,-4),Comp_Time!$A:$B,2,FALSE),Z483))</f>
        <v>2.476851851851852E-3</v>
      </c>
      <c r="X483" s="59">
        <f t="shared" si="21"/>
        <v>0</v>
      </c>
      <c r="Y483" s="59">
        <f t="shared" si="22"/>
        <v>0</v>
      </c>
      <c r="Z483">
        <f>IF(X483&gt;Y483,X483 - Y483,VLOOKUP(CONCATENATE(Home!$B$2,-4),Comp_Time!$A:$B,2,FALSE))</f>
        <v>2.476851851851852E-3</v>
      </c>
      <c r="AA483">
        <f t="shared" si="23"/>
        <v>0</v>
      </c>
    </row>
    <row r="484" spans="23:27">
      <c r="W484">
        <f>IF(AA484=1, VLOOKUP(CONCATENATE(Home!$B$2,-4),Comp_Time!$A:$B,2,FALSE),IF(Z484&gt; VLOOKUP(CONCATENATE(Home!$B$2,-4),Comp_Time!$A:$B,2,FALSE),VLOOKUP(CONCATENATE(Home!$B$2,-4),Comp_Time!$A:$B,2,FALSE),Z484))</f>
        <v>2.476851851851852E-3</v>
      </c>
      <c r="X484" s="59">
        <f t="shared" si="21"/>
        <v>0</v>
      </c>
      <c r="Y484" s="59">
        <f t="shared" si="22"/>
        <v>0</v>
      </c>
      <c r="Z484">
        <f>IF(X484&gt;Y484,X484 - Y484,VLOOKUP(CONCATENATE(Home!$B$2,-4),Comp_Time!$A:$B,2,FALSE))</f>
        <v>2.476851851851852E-3</v>
      </c>
      <c r="AA484">
        <f t="shared" si="23"/>
        <v>0</v>
      </c>
    </row>
    <row r="485" spans="23:27">
      <c r="W485">
        <f>IF(AA485=1, VLOOKUP(CONCATENATE(Home!$B$2,-4),Comp_Time!$A:$B,2,FALSE),IF(Z485&gt; VLOOKUP(CONCATENATE(Home!$B$2,-4),Comp_Time!$A:$B,2,FALSE),VLOOKUP(CONCATENATE(Home!$B$2,-4),Comp_Time!$A:$B,2,FALSE),Z485))</f>
        <v>2.476851851851852E-3</v>
      </c>
      <c r="X485" s="59">
        <f t="shared" si="21"/>
        <v>0</v>
      </c>
      <c r="Y485" s="59">
        <f t="shared" si="22"/>
        <v>0</v>
      </c>
      <c r="Z485">
        <f>IF(X485&gt;Y485,X485 - Y485,VLOOKUP(CONCATENATE(Home!$B$2,-4),Comp_Time!$A:$B,2,FALSE))</f>
        <v>2.476851851851852E-3</v>
      </c>
      <c r="AA485">
        <f t="shared" si="23"/>
        <v>0</v>
      </c>
    </row>
    <row r="486" spans="23:27">
      <c r="W486">
        <f>IF(AA486=1, VLOOKUP(CONCATENATE(Home!$B$2,-4),Comp_Time!$A:$B,2,FALSE),IF(Z486&gt; VLOOKUP(CONCATENATE(Home!$B$2,-4),Comp_Time!$A:$B,2,FALSE),VLOOKUP(CONCATENATE(Home!$B$2,-4),Comp_Time!$A:$B,2,FALSE),Z486))</f>
        <v>2.476851851851852E-3</v>
      </c>
      <c r="X486" s="59">
        <f t="shared" si="21"/>
        <v>0</v>
      </c>
      <c r="Y486" s="59">
        <f t="shared" si="22"/>
        <v>0</v>
      </c>
      <c r="Z486">
        <f>IF(X486&gt;Y486,X486 - Y486,VLOOKUP(CONCATENATE(Home!$B$2,-4),Comp_Time!$A:$B,2,FALSE))</f>
        <v>2.476851851851852E-3</v>
      </c>
      <c r="AA486">
        <f t="shared" si="23"/>
        <v>0</v>
      </c>
    </row>
    <row r="487" spans="23:27">
      <c r="W487">
        <f>IF(AA487=1, VLOOKUP(CONCATENATE(Home!$B$2,-4),Comp_Time!$A:$B,2,FALSE),IF(Z487&gt; VLOOKUP(CONCATENATE(Home!$B$2,-4),Comp_Time!$A:$B,2,FALSE),VLOOKUP(CONCATENATE(Home!$B$2,-4),Comp_Time!$A:$B,2,FALSE),Z487))</f>
        <v>2.476851851851852E-3</v>
      </c>
      <c r="X487" s="59">
        <f t="shared" si="21"/>
        <v>0</v>
      </c>
      <c r="Y487" s="59">
        <f t="shared" si="22"/>
        <v>0</v>
      </c>
      <c r="Z487">
        <f>IF(X487&gt;Y487,X487 - Y487,VLOOKUP(CONCATENATE(Home!$B$2,-4),Comp_Time!$A:$B,2,FALSE))</f>
        <v>2.476851851851852E-3</v>
      </c>
      <c r="AA487">
        <f t="shared" si="23"/>
        <v>0</v>
      </c>
    </row>
    <row r="488" spans="23:27">
      <c r="W488">
        <f>IF(AA488=1, VLOOKUP(CONCATENATE(Home!$B$2,-4),Comp_Time!$A:$B,2,FALSE),IF(Z488&gt; VLOOKUP(CONCATENATE(Home!$B$2,-4),Comp_Time!$A:$B,2,FALSE),VLOOKUP(CONCATENATE(Home!$B$2,-4),Comp_Time!$A:$B,2,FALSE),Z488))</f>
        <v>2.476851851851852E-3</v>
      </c>
      <c r="X488" s="59">
        <f t="shared" si="21"/>
        <v>0</v>
      </c>
      <c r="Y488" s="59">
        <f t="shared" si="22"/>
        <v>0</v>
      </c>
      <c r="Z488">
        <f>IF(X488&gt;Y488,X488 - Y488,VLOOKUP(CONCATENATE(Home!$B$2,-4),Comp_Time!$A:$B,2,FALSE))</f>
        <v>2.476851851851852E-3</v>
      </c>
      <c r="AA488">
        <f t="shared" si="23"/>
        <v>0</v>
      </c>
    </row>
    <row r="489" spans="23:27">
      <c r="W489">
        <f>IF(AA489=1, VLOOKUP(CONCATENATE(Home!$B$2,-4),Comp_Time!$A:$B,2,FALSE),IF(Z489&gt; VLOOKUP(CONCATENATE(Home!$B$2,-4),Comp_Time!$A:$B,2,FALSE),VLOOKUP(CONCATENATE(Home!$B$2,-4),Comp_Time!$A:$B,2,FALSE),Z489))</f>
        <v>2.476851851851852E-3</v>
      </c>
      <c r="X489" s="59">
        <f t="shared" si="21"/>
        <v>0</v>
      </c>
      <c r="Y489" s="59">
        <f t="shared" si="22"/>
        <v>0</v>
      </c>
      <c r="Z489">
        <f>IF(X489&gt;Y489,X489 - Y489,VLOOKUP(CONCATENATE(Home!$B$2,-4),Comp_Time!$A:$B,2,FALSE))</f>
        <v>2.476851851851852E-3</v>
      </c>
      <c r="AA489">
        <f t="shared" si="23"/>
        <v>0</v>
      </c>
    </row>
    <row r="490" spans="23:27">
      <c r="W490">
        <f>IF(AA490=1, VLOOKUP(CONCATENATE(Home!$B$2,-4),Comp_Time!$A:$B,2,FALSE),IF(Z490&gt; VLOOKUP(CONCATENATE(Home!$B$2,-4),Comp_Time!$A:$B,2,FALSE),VLOOKUP(CONCATENATE(Home!$B$2,-4),Comp_Time!$A:$B,2,FALSE),Z490))</f>
        <v>2.476851851851852E-3</v>
      </c>
      <c r="X490" s="59">
        <f t="shared" si="21"/>
        <v>0</v>
      </c>
      <c r="Y490" s="59">
        <f t="shared" si="22"/>
        <v>0</v>
      </c>
      <c r="Z490">
        <f>IF(X490&gt;Y490,X490 - Y490,VLOOKUP(CONCATENATE(Home!$B$2,-4),Comp_Time!$A:$B,2,FALSE))</f>
        <v>2.476851851851852E-3</v>
      </c>
      <c r="AA490">
        <f t="shared" si="23"/>
        <v>0</v>
      </c>
    </row>
    <row r="491" spans="23:27">
      <c r="W491">
        <f>IF(AA491=1, VLOOKUP(CONCATENATE(Home!$B$2,-4),Comp_Time!$A:$B,2,FALSE),IF(Z491&gt; VLOOKUP(CONCATENATE(Home!$B$2,-4),Comp_Time!$A:$B,2,FALSE),VLOOKUP(CONCATENATE(Home!$B$2,-4),Comp_Time!$A:$B,2,FALSE),Z491))</f>
        <v>2.476851851851852E-3</v>
      </c>
      <c r="X491" s="59">
        <f t="shared" si="21"/>
        <v>0</v>
      </c>
      <c r="Y491" s="59">
        <f t="shared" si="22"/>
        <v>0</v>
      </c>
      <c r="Z491">
        <f>IF(X491&gt;Y491,X491 - Y491,VLOOKUP(CONCATENATE(Home!$B$2,-4),Comp_Time!$A:$B,2,FALSE))</f>
        <v>2.476851851851852E-3</v>
      </c>
      <c r="AA491">
        <f t="shared" si="23"/>
        <v>0</v>
      </c>
    </row>
    <row r="492" spans="23:27">
      <c r="W492">
        <f>IF(AA492=1, VLOOKUP(CONCATENATE(Home!$B$2,-4),Comp_Time!$A:$B,2,FALSE),IF(Z492&gt; VLOOKUP(CONCATENATE(Home!$B$2,-4),Comp_Time!$A:$B,2,FALSE),VLOOKUP(CONCATENATE(Home!$B$2,-4),Comp_Time!$A:$B,2,FALSE),Z492))</f>
        <v>2.476851851851852E-3</v>
      </c>
      <c r="X492" s="59">
        <f t="shared" si="21"/>
        <v>0</v>
      </c>
      <c r="Y492" s="59">
        <f t="shared" si="22"/>
        <v>0</v>
      </c>
      <c r="Z492">
        <f>IF(X492&gt;Y492,X492 - Y492,VLOOKUP(CONCATENATE(Home!$B$2,-4),Comp_Time!$A:$B,2,FALSE))</f>
        <v>2.476851851851852E-3</v>
      </c>
      <c r="AA492">
        <f t="shared" si="23"/>
        <v>0</v>
      </c>
    </row>
    <row r="493" spans="23:27">
      <c r="W493">
        <f>IF(AA493=1, VLOOKUP(CONCATENATE(Home!$B$2,-4),Comp_Time!$A:$B,2,FALSE),IF(Z493&gt; VLOOKUP(CONCATENATE(Home!$B$2,-4),Comp_Time!$A:$B,2,FALSE),VLOOKUP(CONCATENATE(Home!$B$2,-4),Comp_Time!$A:$B,2,FALSE),Z493))</f>
        <v>2.476851851851852E-3</v>
      </c>
      <c r="X493" s="59">
        <f t="shared" si="21"/>
        <v>0</v>
      </c>
      <c r="Y493" s="59">
        <f t="shared" si="22"/>
        <v>0</v>
      </c>
      <c r="Z493">
        <f>IF(X493&gt;Y493,X493 - Y493,VLOOKUP(CONCATENATE(Home!$B$2,-4),Comp_Time!$A:$B,2,FALSE))</f>
        <v>2.476851851851852E-3</v>
      </c>
      <c r="AA493">
        <f t="shared" si="23"/>
        <v>0</v>
      </c>
    </row>
    <row r="494" spans="23:27">
      <c r="W494">
        <f>IF(AA494=1, VLOOKUP(CONCATENATE(Home!$B$2,-4),Comp_Time!$A:$B,2,FALSE),IF(Z494&gt; VLOOKUP(CONCATENATE(Home!$B$2,-4),Comp_Time!$A:$B,2,FALSE),VLOOKUP(CONCATENATE(Home!$B$2,-4),Comp_Time!$A:$B,2,FALSE),Z494))</f>
        <v>2.476851851851852E-3</v>
      </c>
      <c r="X494" s="59">
        <f t="shared" si="21"/>
        <v>0</v>
      </c>
      <c r="Y494" s="59">
        <f t="shared" si="22"/>
        <v>0</v>
      </c>
      <c r="Z494">
        <f>IF(X494&gt;Y494,X494 - Y494,VLOOKUP(CONCATENATE(Home!$B$2,-4),Comp_Time!$A:$B,2,FALSE))</f>
        <v>2.476851851851852E-3</v>
      </c>
      <c r="AA494">
        <f t="shared" si="23"/>
        <v>0</v>
      </c>
    </row>
    <row r="495" spans="23:27">
      <c r="W495">
        <f>IF(AA495=1, VLOOKUP(CONCATENATE(Home!$B$2,-4),Comp_Time!$A:$B,2,FALSE),IF(Z495&gt; VLOOKUP(CONCATENATE(Home!$B$2,-4),Comp_Time!$A:$B,2,FALSE),VLOOKUP(CONCATENATE(Home!$B$2,-4),Comp_Time!$A:$B,2,FALSE),Z495))</f>
        <v>2.476851851851852E-3</v>
      </c>
      <c r="X495" s="59">
        <f t="shared" si="21"/>
        <v>0</v>
      </c>
      <c r="Y495" s="59">
        <f t="shared" si="22"/>
        <v>0</v>
      </c>
      <c r="Z495">
        <f>IF(X495&gt;Y495,X495 - Y495,VLOOKUP(CONCATENATE(Home!$B$2,-4),Comp_Time!$A:$B,2,FALSE))</f>
        <v>2.476851851851852E-3</v>
      </c>
      <c r="AA495">
        <f t="shared" si="23"/>
        <v>0</v>
      </c>
    </row>
    <row r="496" spans="23:27">
      <c r="W496">
        <f>IF(AA496=1, VLOOKUP(CONCATENATE(Home!$B$2,-4),Comp_Time!$A:$B,2,FALSE),IF(Z496&gt; VLOOKUP(CONCATENATE(Home!$B$2,-4),Comp_Time!$A:$B,2,FALSE),VLOOKUP(CONCATENATE(Home!$B$2,-4),Comp_Time!$A:$B,2,FALSE),Z496))</f>
        <v>2.476851851851852E-3</v>
      </c>
      <c r="X496" s="59">
        <f t="shared" si="21"/>
        <v>0</v>
      </c>
      <c r="Y496" s="59">
        <f t="shared" si="22"/>
        <v>0</v>
      </c>
      <c r="Z496">
        <f>IF(X496&gt;Y496,X496 - Y496,VLOOKUP(CONCATENATE(Home!$B$2,-4),Comp_Time!$A:$B,2,FALSE))</f>
        <v>2.476851851851852E-3</v>
      </c>
      <c r="AA496">
        <f t="shared" si="23"/>
        <v>0</v>
      </c>
    </row>
    <row r="497" spans="23:27">
      <c r="W497">
        <f>IF(AA497=1, VLOOKUP(CONCATENATE(Home!$B$2,-4),Comp_Time!$A:$B,2,FALSE),IF(Z497&gt; VLOOKUP(CONCATENATE(Home!$B$2,-4),Comp_Time!$A:$B,2,FALSE),VLOOKUP(CONCATENATE(Home!$B$2,-4),Comp_Time!$A:$B,2,FALSE),Z497))</f>
        <v>2.476851851851852E-3</v>
      </c>
      <c r="X497" s="59">
        <f t="shared" si="21"/>
        <v>0</v>
      </c>
      <c r="Y497" s="59">
        <f t="shared" si="22"/>
        <v>0</v>
      </c>
      <c r="Z497">
        <f>IF(X497&gt;Y497,X497 - Y497,VLOOKUP(CONCATENATE(Home!$B$2,-4),Comp_Time!$A:$B,2,FALSE))</f>
        <v>2.476851851851852E-3</v>
      </c>
      <c r="AA497">
        <f t="shared" si="23"/>
        <v>0</v>
      </c>
    </row>
    <row r="498" spans="23:27">
      <c r="W498">
        <f>IF(AA498=1, VLOOKUP(CONCATENATE(Home!$B$2,-4),Comp_Time!$A:$B,2,FALSE),IF(Z498&gt; VLOOKUP(CONCATENATE(Home!$B$2,-4),Comp_Time!$A:$B,2,FALSE),VLOOKUP(CONCATENATE(Home!$B$2,-4),Comp_Time!$A:$B,2,FALSE),Z498))</f>
        <v>2.476851851851852E-3</v>
      </c>
      <c r="X498" s="59">
        <f t="shared" si="21"/>
        <v>0</v>
      </c>
      <c r="Y498" s="59">
        <f t="shared" si="22"/>
        <v>0</v>
      </c>
      <c r="Z498">
        <f>IF(X498&gt;Y498,X498 - Y498,VLOOKUP(CONCATENATE(Home!$B$2,-4),Comp_Time!$A:$B,2,FALSE))</f>
        <v>2.476851851851852E-3</v>
      </c>
      <c r="AA498">
        <f t="shared" si="23"/>
        <v>0</v>
      </c>
    </row>
    <row r="499" spans="23:27">
      <c r="W499">
        <f>IF(AA499=1, VLOOKUP(CONCATENATE(Home!$B$2,-4),Comp_Time!$A:$B,2,FALSE),IF(Z499&gt; VLOOKUP(CONCATENATE(Home!$B$2,-4),Comp_Time!$A:$B,2,FALSE),VLOOKUP(CONCATENATE(Home!$B$2,-4),Comp_Time!$A:$B,2,FALSE),Z499))</f>
        <v>2.476851851851852E-3</v>
      </c>
      <c r="X499" s="59">
        <f t="shared" si="21"/>
        <v>0</v>
      </c>
      <c r="Y499" s="59">
        <f t="shared" si="22"/>
        <v>0</v>
      </c>
      <c r="Z499">
        <f>IF(X499&gt;Y499,X499 - Y499,VLOOKUP(CONCATENATE(Home!$B$2,-4),Comp_Time!$A:$B,2,FALSE))</f>
        <v>2.476851851851852E-3</v>
      </c>
      <c r="AA499">
        <f t="shared" si="23"/>
        <v>0</v>
      </c>
    </row>
    <row r="500" spans="23:27">
      <c r="W500">
        <f>IF(AA500=1, VLOOKUP(CONCATENATE(Home!$B$2,-4),Comp_Time!$A:$B,2,FALSE),IF(Z500&gt; VLOOKUP(CONCATENATE(Home!$B$2,-4),Comp_Time!$A:$B,2,FALSE),VLOOKUP(CONCATENATE(Home!$B$2,-4),Comp_Time!$A:$B,2,FALSE),Z500))</f>
        <v>2.476851851851852E-3</v>
      </c>
      <c r="X500" s="59">
        <f t="shared" si="21"/>
        <v>0</v>
      </c>
      <c r="Y500" s="59">
        <f t="shared" si="22"/>
        <v>0</v>
      </c>
      <c r="Z500">
        <f>IF(X500&gt;Y500,X500 - Y500,VLOOKUP(CONCATENATE(Home!$B$2,-4),Comp_Time!$A:$B,2,FALSE))</f>
        <v>2.476851851851852E-3</v>
      </c>
      <c r="AA500">
        <f t="shared" si="23"/>
        <v>0</v>
      </c>
    </row>
    <row r="501" spans="23:27">
      <c r="W501">
        <f>IF(AA501=1, VLOOKUP(CONCATENATE(Home!$B$2,-4),Comp_Time!$A:$B,2,FALSE),IF(Z501&gt; VLOOKUP(CONCATENATE(Home!$B$2,-4),Comp_Time!$A:$B,2,FALSE),VLOOKUP(CONCATENATE(Home!$B$2,-4),Comp_Time!$A:$B,2,FALSE),Z501))</f>
        <v>2.476851851851852E-3</v>
      </c>
      <c r="X501" s="59">
        <f t="shared" si="21"/>
        <v>0</v>
      </c>
      <c r="Y501" s="59">
        <f t="shared" si="22"/>
        <v>0</v>
      </c>
      <c r="Z501">
        <f>IF(X501&gt;Y501,X501 - Y501,VLOOKUP(CONCATENATE(Home!$B$2,-4),Comp_Time!$A:$B,2,FALSE))</f>
        <v>2.476851851851852E-3</v>
      </c>
      <c r="AA501">
        <f t="shared" si="23"/>
        <v>0</v>
      </c>
    </row>
    <row r="502" spans="23:27">
      <c r="W502">
        <f>IF(AA502=1, VLOOKUP(CONCATENATE(Home!$B$2,-4),Comp_Time!$A:$B,2,FALSE),IF(Z502&gt; VLOOKUP(CONCATENATE(Home!$B$2,-4),Comp_Time!$A:$B,2,FALSE),VLOOKUP(CONCATENATE(Home!$B$2,-4),Comp_Time!$A:$B,2,FALSE),Z502))</f>
        <v>2.476851851851852E-3</v>
      </c>
      <c r="X502" s="59">
        <f t="shared" si="21"/>
        <v>0</v>
      </c>
      <c r="Y502" s="59">
        <f t="shared" si="22"/>
        <v>0</v>
      </c>
      <c r="Z502">
        <f>IF(X502&gt;Y502,X502 - Y502,VLOOKUP(CONCATENATE(Home!$B$2,-4),Comp_Time!$A:$B,2,FALSE))</f>
        <v>2.476851851851852E-3</v>
      </c>
      <c r="AA502">
        <f t="shared" si="23"/>
        <v>0</v>
      </c>
    </row>
    <row r="503" spans="23:27">
      <c r="W503">
        <f>IF(AA503=1, VLOOKUP(CONCATENATE(Home!$B$2,-4),Comp_Time!$A:$B,2,FALSE),IF(Z503&gt; VLOOKUP(CONCATENATE(Home!$B$2,-4),Comp_Time!$A:$B,2,FALSE),VLOOKUP(CONCATENATE(Home!$B$2,-4),Comp_Time!$A:$B,2,FALSE),Z503))</f>
        <v>2.476851851851852E-3</v>
      </c>
      <c r="X503" s="59">
        <f t="shared" si="21"/>
        <v>0</v>
      </c>
      <c r="Y503" s="59">
        <f t="shared" si="22"/>
        <v>0</v>
      </c>
      <c r="Z503">
        <f>IF(X503&gt;Y503,X503 - Y503,VLOOKUP(CONCATENATE(Home!$B$2,-4),Comp_Time!$A:$B,2,FALSE))</f>
        <v>2.476851851851852E-3</v>
      </c>
      <c r="AA503">
        <f t="shared" si="23"/>
        <v>0</v>
      </c>
    </row>
    <row r="504" spans="23:27">
      <c r="W504">
        <f>IF(AA504=1, VLOOKUP(CONCATENATE(Home!$B$2,-4),Comp_Time!$A:$B,2,FALSE),IF(Z504&gt; VLOOKUP(CONCATENATE(Home!$B$2,-4),Comp_Time!$A:$B,2,FALSE),VLOOKUP(CONCATENATE(Home!$B$2,-4),Comp_Time!$A:$B,2,FALSE),Z504))</f>
        <v>2.476851851851852E-3</v>
      </c>
      <c r="X504" s="59">
        <f t="shared" si="21"/>
        <v>0</v>
      </c>
      <c r="Y504" s="59">
        <f t="shared" si="22"/>
        <v>0</v>
      </c>
      <c r="Z504">
        <f>IF(X504&gt;Y504,X504 - Y504,VLOOKUP(CONCATENATE(Home!$B$2,-4),Comp_Time!$A:$B,2,FALSE))</f>
        <v>2.476851851851852E-3</v>
      </c>
      <c r="AA504">
        <f t="shared" si="23"/>
        <v>0</v>
      </c>
    </row>
    <row r="505" spans="23:27">
      <c r="W505">
        <f>IF(AA505=1, VLOOKUP(CONCATENATE(Home!$B$2,-4),Comp_Time!$A:$B,2,FALSE),IF(Z505&gt; VLOOKUP(CONCATENATE(Home!$B$2,-4),Comp_Time!$A:$B,2,FALSE),VLOOKUP(CONCATENATE(Home!$B$2,-4),Comp_Time!$A:$B,2,FALSE),Z505))</f>
        <v>2.476851851851852E-3</v>
      </c>
      <c r="X505" s="59">
        <f t="shared" si="21"/>
        <v>0</v>
      </c>
      <c r="Y505" s="59">
        <f t="shared" si="22"/>
        <v>0</v>
      </c>
      <c r="Z505">
        <f>IF(X505&gt;Y505,X505 - Y505,VLOOKUP(CONCATENATE(Home!$B$2,-4),Comp_Time!$A:$B,2,FALSE))</f>
        <v>2.476851851851852E-3</v>
      </c>
      <c r="AA505">
        <f t="shared" si="23"/>
        <v>0</v>
      </c>
    </row>
    <row r="506" spans="23:27">
      <c r="W506">
        <f>IF(AA506=1, VLOOKUP(CONCATENATE(Home!$B$2,-4),Comp_Time!$A:$B,2,FALSE),IF(Z506&gt; VLOOKUP(CONCATENATE(Home!$B$2,-4),Comp_Time!$A:$B,2,FALSE),VLOOKUP(CONCATENATE(Home!$B$2,-4),Comp_Time!$A:$B,2,FALSE),Z506))</f>
        <v>2.476851851851852E-3</v>
      </c>
      <c r="X506" s="59">
        <f t="shared" si="21"/>
        <v>0</v>
      </c>
      <c r="Y506" s="59">
        <f t="shared" si="22"/>
        <v>0</v>
      </c>
      <c r="Z506">
        <f>IF(X506&gt;Y506,X506 - Y506,VLOOKUP(CONCATENATE(Home!$B$2,-4),Comp_Time!$A:$B,2,FALSE))</f>
        <v>2.476851851851852E-3</v>
      </c>
      <c r="AA506">
        <f t="shared" si="23"/>
        <v>0</v>
      </c>
    </row>
    <row r="507" spans="23:27">
      <c r="W507">
        <f>IF(AA507=1, VLOOKUP(CONCATENATE(Home!$B$2,-4),Comp_Time!$A:$B,2,FALSE),IF(Z507&gt; VLOOKUP(CONCATENATE(Home!$B$2,-4),Comp_Time!$A:$B,2,FALSE),VLOOKUP(CONCATENATE(Home!$B$2,-4),Comp_Time!$A:$B,2,FALSE),Z507))</f>
        <v>2.476851851851852E-3</v>
      </c>
      <c r="X507" s="59">
        <f t="shared" si="21"/>
        <v>0</v>
      </c>
      <c r="Y507" s="59">
        <f t="shared" si="22"/>
        <v>0</v>
      </c>
      <c r="Z507">
        <f>IF(X507&gt;Y507,X507 - Y507,VLOOKUP(CONCATENATE(Home!$B$2,-4),Comp_Time!$A:$B,2,FALSE))</f>
        <v>2.476851851851852E-3</v>
      </c>
      <c r="AA507">
        <f t="shared" si="23"/>
        <v>0</v>
      </c>
    </row>
    <row r="508" spans="23:27">
      <c r="W508">
        <f>IF(AA508=1, VLOOKUP(CONCATENATE(Home!$B$2,-4),Comp_Time!$A:$B,2,FALSE),IF(Z508&gt; VLOOKUP(CONCATENATE(Home!$B$2,-4),Comp_Time!$A:$B,2,FALSE),VLOOKUP(CONCATENATE(Home!$B$2,-4),Comp_Time!$A:$B,2,FALSE),Z508))</f>
        <v>2.476851851851852E-3</v>
      </c>
      <c r="X508" s="59">
        <f t="shared" si="21"/>
        <v>0</v>
      </c>
      <c r="Y508" s="59">
        <f t="shared" si="22"/>
        <v>0</v>
      </c>
      <c r="Z508">
        <f>IF(X508&gt;Y508,X508 - Y508,VLOOKUP(CONCATENATE(Home!$B$2,-4),Comp_Time!$A:$B,2,FALSE))</f>
        <v>2.476851851851852E-3</v>
      </c>
      <c r="AA508">
        <f t="shared" si="23"/>
        <v>0</v>
      </c>
    </row>
    <row r="509" spans="23:27">
      <c r="W509">
        <f>IF(AA509=1, VLOOKUP(CONCATENATE(Home!$B$2,-4),Comp_Time!$A:$B,2,FALSE),IF(Z509&gt; VLOOKUP(CONCATENATE(Home!$B$2,-4),Comp_Time!$A:$B,2,FALSE),VLOOKUP(CONCATENATE(Home!$B$2,-4),Comp_Time!$A:$B,2,FALSE),Z509))</f>
        <v>2.476851851851852E-3</v>
      </c>
      <c r="X509" s="59">
        <f t="shared" si="21"/>
        <v>0</v>
      </c>
      <c r="Y509" s="59">
        <f t="shared" si="22"/>
        <v>0</v>
      </c>
      <c r="Z509">
        <f>IF(X509&gt;Y509,X509 - Y509,VLOOKUP(CONCATENATE(Home!$B$2,-4),Comp_Time!$A:$B,2,FALSE))</f>
        <v>2.476851851851852E-3</v>
      </c>
      <c r="AA509">
        <f t="shared" si="23"/>
        <v>0</v>
      </c>
    </row>
    <row r="510" spans="23:27">
      <c r="W510">
        <f>IF(AA510=1, VLOOKUP(CONCATENATE(Home!$B$2,-4),Comp_Time!$A:$B,2,FALSE),IF(Z510&gt; VLOOKUP(CONCATENATE(Home!$B$2,-4),Comp_Time!$A:$B,2,FALSE),VLOOKUP(CONCATENATE(Home!$B$2,-4),Comp_Time!$A:$B,2,FALSE),Z510))</f>
        <v>2.476851851851852E-3</v>
      </c>
      <c r="X510" s="59">
        <f t="shared" si="21"/>
        <v>0</v>
      </c>
      <c r="Y510" s="59">
        <f t="shared" si="22"/>
        <v>0</v>
      </c>
      <c r="Z510">
        <f>IF(X510&gt;Y510,X510 - Y510,VLOOKUP(CONCATENATE(Home!$B$2,-4),Comp_Time!$A:$B,2,FALSE))</f>
        <v>2.476851851851852E-3</v>
      </c>
      <c r="AA510">
        <f t="shared" si="23"/>
        <v>0</v>
      </c>
    </row>
    <row r="511" spans="23:27">
      <c r="W511">
        <f>IF(AA511=1, VLOOKUP(CONCATENATE(Home!$B$2,-4),Comp_Time!$A:$B,2,FALSE),IF(Z511&gt; VLOOKUP(CONCATENATE(Home!$B$2,-4),Comp_Time!$A:$B,2,FALSE),VLOOKUP(CONCATENATE(Home!$B$2,-4),Comp_Time!$A:$B,2,FALSE),Z511))</f>
        <v>2.476851851851852E-3</v>
      </c>
      <c r="X511" s="59">
        <f t="shared" si="21"/>
        <v>0</v>
      </c>
      <c r="Y511" s="59">
        <f t="shared" si="22"/>
        <v>0</v>
      </c>
      <c r="Z511">
        <f>IF(X511&gt;Y511,X511 - Y511,VLOOKUP(CONCATENATE(Home!$B$2,-4),Comp_Time!$A:$B,2,FALSE))</f>
        <v>2.476851851851852E-3</v>
      </c>
      <c r="AA511">
        <f t="shared" si="23"/>
        <v>0</v>
      </c>
    </row>
    <row r="512" spans="23:27">
      <c r="W512">
        <f>IF(AA512=1, VLOOKUP(CONCATENATE(Home!$B$2,-4),Comp_Time!$A:$B,2,FALSE),IF(Z512&gt; VLOOKUP(CONCATENATE(Home!$B$2,-4),Comp_Time!$A:$B,2,FALSE),VLOOKUP(CONCATENATE(Home!$B$2,-4),Comp_Time!$A:$B,2,FALSE),Z512))</f>
        <v>2.476851851851852E-3</v>
      </c>
      <c r="X512" s="59">
        <f t="shared" si="21"/>
        <v>0</v>
      </c>
      <c r="Y512" s="59">
        <f t="shared" si="22"/>
        <v>0</v>
      </c>
      <c r="Z512">
        <f>IF(X512&gt;Y512,X512 - Y512,VLOOKUP(CONCATENATE(Home!$B$2,-4),Comp_Time!$A:$B,2,FALSE))</f>
        <v>2.476851851851852E-3</v>
      </c>
      <c r="AA512">
        <f t="shared" si="23"/>
        <v>0</v>
      </c>
    </row>
    <row r="513" spans="23:27">
      <c r="W513">
        <f>IF(AA513=1, VLOOKUP(CONCATENATE(Home!$B$2,-4),Comp_Time!$A:$B,2,FALSE),IF(Z513&gt; VLOOKUP(CONCATENATE(Home!$B$2,-4),Comp_Time!$A:$B,2,FALSE),VLOOKUP(CONCATENATE(Home!$B$2,-4),Comp_Time!$A:$B,2,FALSE),Z513))</f>
        <v>2.476851851851852E-3</v>
      </c>
      <c r="X513" s="59">
        <f t="shared" si="21"/>
        <v>0</v>
      </c>
      <c r="Y513" s="59">
        <f t="shared" si="22"/>
        <v>0</v>
      </c>
      <c r="Z513">
        <f>IF(X513&gt;Y513,X513 - Y513,VLOOKUP(CONCATENATE(Home!$B$2,-4),Comp_Time!$A:$B,2,FALSE))</f>
        <v>2.476851851851852E-3</v>
      </c>
      <c r="AA513">
        <f t="shared" si="23"/>
        <v>0</v>
      </c>
    </row>
    <row r="514" spans="23:27">
      <c r="W514">
        <f>IF(AA514=1, VLOOKUP(CONCATENATE(Home!$B$2,-4),Comp_Time!$A:$B,2,FALSE),IF(Z514&gt; VLOOKUP(CONCATENATE(Home!$B$2,-4),Comp_Time!$A:$B,2,FALSE),VLOOKUP(CONCATENATE(Home!$B$2,-4),Comp_Time!$A:$B,2,FALSE),Z514))</f>
        <v>2.476851851851852E-3</v>
      </c>
      <c r="X514" s="59">
        <f t="shared" si="21"/>
        <v>0</v>
      </c>
      <c r="Y514" s="59">
        <f t="shared" si="22"/>
        <v>0</v>
      </c>
      <c r="Z514">
        <f>IF(X514&gt;Y514,X514 - Y514,VLOOKUP(CONCATENATE(Home!$B$2,-4),Comp_Time!$A:$B,2,FALSE))</f>
        <v>2.476851851851852E-3</v>
      </c>
      <c r="AA514">
        <f t="shared" si="23"/>
        <v>0</v>
      </c>
    </row>
    <row r="515" spans="23:27">
      <c r="W515">
        <f>IF(AA515=1, VLOOKUP(CONCATENATE(Home!$B$2,-4),Comp_Time!$A:$B,2,FALSE),IF(Z515&gt; VLOOKUP(CONCATENATE(Home!$B$2,-4),Comp_Time!$A:$B,2,FALSE),VLOOKUP(CONCATENATE(Home!$B$2,-4),Comp_Time!$A:$B,2,FALSE),Z515))</f>
        <v>2.476851851851852E-3</v>
      </c>
      <c r="X515" s="59">
        <f t="shared" ref="X515:X578" si="24">TIME(HOUR(D515),MINUTE(D515),SECOND(D515))</f>
        <v>0</v>
      </c>
      <c r="Y515" s="59">
        <f t="shared" ref="Y515:Y578" si="25">TIME(HOUR(C515),MINUTE(C515),SECOND(C515))</f>
        <v>0</v>
      </c>
      <c r="Z515">
        <f>IF(X515&gt;Y515,X515 - Y515,VLOOKUP(CONCATENATE(Home!$B$2,-4),Comp_Time!$A:$B,2,FALSE))</f>
        <v>2.476851851851852E-3</v>
      </c>
      <c r="AA515">
        <f t="shared" ref="AA515:AA578" si="26">IF(DATE(YEAR(C515),MONTH(C515),DAY(C515))=DATE(YEAR(D515),MONTH(D515),DAY(D515)),0,1)</f>
        <v>0</v>
      </c>
    </row>
    <row r="516" spans="23:27">
      <c r="W516">
        <f>IF(AA516=1, VLOOKUP(CONCATENATE(Home!$B$2,-4),Comp_Time!$A:$B,2,FALSE),IF(Z516&gt; VLOOKUP(CONCATENATE(Home!$B$2,-4),Comp_Time!$A:$B,2,FALSE),VLOOKUP(CONCATENATE(Home!$B$2,-4),Comp_Time!$A:$B,2,FALSE),Z516))</f>
        <v>2.476851851851852E-3</v>
      </c>
      <c r="X516" s="59">
        <f t="shared" si="24"/>
        <v>0</v>
      </c>
      <c r="Y516" s="59">
        <f t="shared" si="25"/>
        <v>0</v>
      </c>
      <c r="Z516">
        <f>IF(X516&gt;Y516,X516 - Y516,VLOOKUP(CONCATENATE(Home!$B$2,-4),Comp_Time!$A:$B,2,FALSE))</f>
        <v>2.476851851851852E-3</v>
      </c>
      <c r="AA516">
        <f t="shared" si="26"/>
        <v>0</v>
      </c>
    </row>
    <row r="517" spans="23:27">
      <c r="W517">
        <f>IF(AA517=1, VLOOKUP(CONCATENATE(Home!$B$2,-4),Comp_Time!$A:$B,2,FALSE),IF(Z517&gt; VLOOKUP(CONCATENATE(Home!$B$2,-4),Comp_Time!$A:$B,2,FALSE),VLOOKUP(CONCATENATE(Home!$B$2,-4),Comp_Time!$A:$B,2,FALSE),Z517))</f>
        <v>2.476851851851852E-3</v>
      </c>
      <c r="X517" s="59">
        <f t="shared" si="24"/>
        <v>0</v>
      </c>
      <c r="Y517" s="59">
        <f t="shared" si="25"/>
        <v>0</v>
      </c>
      <c r="Z517">
        <f>IF(X517&gt;Y517,X517 - Y517,VLOOKUP(CONCATENATE(Home!$B$2,-4),Comp_Time!$A:$B,2,FALSE))</f>
        <v>2.476851851851852E-3</v>
      </c>
      <c r="AA517">
        <f t="shared" si="26"/>
        <v>0</v>
      </c>
    </row>
    <row r="518" spans="23:27">
      <c r="W518">
        <f>IF(AA518=1, VLOOKUP(CONCATENATE(Home!$B$2,-4),Comp_Time!$A:$B,2,FALSE),IF(Z518&gt; VLOOKUP(CONCATENATE(Home!$B$2,-4),Comp_Time!$A:$B,2,FALSE),VLOOKUP(CONCATENATE(Home!$B$2,-4),Comp_Time!$A:$B,2,FALSE),Z518))</f>
        <v>2.476851851851852E-3</v>
      </c>
      <c r="X518" s="59">
        <f t="shared" si="24"/>
        <v>0</v>
      </c>
      <c r="Y518" s="59">
        <f t="shared" si="25"/>
        <v>0</v>
      </c>
      <c r="Z518">
        <f>IF(X518&gt;Y518,X518 - Y518,VLOOKUP(CONCATENATE(Home!$B$2,-4),Comp_Time!$A:$B,2,FALSE))</f>
        <v>2.476851851851852E-3</v>
      </c>
      <c r="AA518">
        <f t="shared" si="26"/>
        <v>0</v>
      </c>
    </row>
    <row r="519" spans="23:27">
      <c r="W519">
        <f>IF(AA519=1, VLOOKUP(CONCATENATE(Home!$B$2,-4),Comp_Time!$A:$B,2,FALSE),IF(Z519&gt; VLOOKUP(CONCATENATE(Home!$B$2,-4),Comp_Time!$A:$B,2,FALSE),VLOOKUP(CONCATENATE(Home!$B$2,-4),Comp_Time!$A:$B,2,FALSE),Z519))</f>
        <v>2.476851851851852E-3</v>
      </c>
      <c r="X519" s="59">
        <f t="shared" si="24"/>
        <v>0</v>
      </c>
      <c r="Y519" s="59">
        <f t="shared" si="25"/>
        <v>0</v>
      </c>
      <c r="Z519">
        <f>IF(X519&gt;Y519,X519 - Y519,VLOOKUP(CONCATENATE(Home!$B$2,-4),Comp_Time!$A:$B,2,FALSE))</f>
        <v>2.476851851851852E-3</v>
      </c>
      <c r="AA519">
        <f t="shared" si="26"/>
        <v>0</v>
      </c>
    </row>
    <row r="520" spans="23:27">
      <c r="W520">
        <f>IF(AA520=1, VLOOKUP(CONCATENATE(Home!$B$2,-4),Comp_Time!$A:$B,2,FALSE),IF(Z520&gt; VLOOKUP(CONCATENATE(Home!$B$2,-4),Comp_Time!$A:$B,2,FALSE),VLOOKUP(CONCATENATE(Home!$B$2,-4),Comp_Time!$A:$B,2,FALSE),Z520))</f>
        <v>2.476851851851852E-3</v>
      </c>
      <c r="X520" s="59">
        <f t="shared" si="24"/>
        <v>0</v>
      </c>
      <c r="Y520" s="59">
        <f t="shared" si="25"/>
        <v>0</v>
      </c>
      <c r="Z520">
        <f>IF(X520&gt;Y520,X520 - Y520,VLOOKUP(CONCATENATE(Home!$B$2,-4),Comp_Time!$A:$B,2,FALSE))</f>
        <v>2.476851851851852E-3</v>
      </c>
      <c r="AA520">
        <f t="shared" si="26"/>
        <v>0</v>
      </c>
    </row>
    <row r="521" spans="23:27">
      <c r="W521">
        <f>IF(AA521=1, VLOOKUP(CONCATENATE(Home!$B$2,-4),Comp_Time!$A:$B,2,FALSE),IF(Z521&gt; VLOOKUP(CONCATENATE(Home!$B$2,-4),Comp_Time!$A:$B,2,FALSE),VLOOKUP(CONCATENATE(Home!$B$2,-4),Comp_Time!$A:$B,2,FALSE),Z521))</f>
        <v>2.476851851851852E-3</v>
      </c>
      <c r="X521" s="59">
        <f t="shared" si="24"/>
        <v>0</v>
      </c>
      <c r="Y521" s="59">
        <f t="shared" si="25"/>
        <v>0</v>
      </c>
      <c r="Z521">
        <f>IF(X521&gt;Y521,X521 - Y521,VLOOKUP(CONCATENATE(Home!$B$2,-4),Comp_Time!$A:$B,2,FALSE))</f>
        <v>2.476851851851852E-3</v>
      </c>
      <c r="AA521">
        <f t="shared" si="26"/>
        <v>0</v>
      </c>
    </row>
    <row r="522" spans="23:27">
      <c r="W522">
        <f>IF(AA522=1, VLOOKUP(CONCATENATE(Home!$B$2,-4),Comp_Time!$A:$B,2,FALSE),IF(Z522&gt; VLOOKUP(CONCATENATE(Home!$B$2,-4),Comp_Time!$A:$B,2,FALSE),VLOOKUP(CONCATENATE(Home!$B$2,-4),Comp_Time!$A:$B,2,FALSE),Z522))</f>
        <v>2.476851851851852E-3</v>
      </c>
      <c r="X522" s="59">
        <f t="shared" si="24"/>
        <v>0</v>
      </c>
      <c r="Y522" s="59">
        <f t="shared" si="25"/>
        <v>0</v>
      </c>
      <c r="Z522">
        <f>IF(X522&gt;Y522,X522 - Y522,VLOOKUP(CONCATENATE(Home!$B$2,-4),Comp_Time!$A:$B,2,FALSE))</f>
        <v>2.476851851851852E-3</v>
      </c>
      <c r="AA522">
        <f t="shared" si="26"/>
        <v>0</v>
      </c>
    </row>
    <row r="523" spans="23:27">
      <c r="W523">
        <f>IF(AA523=1, VLOOKUP(CONCATENATE(Home!$B$2,-4),Comp_Time!$A:$B,2,FALSE),IF(Z523&gt; VLOOKUP(CONCATENATE(Home!$B$2,-4),Comp_Time!$A:$B,2,FALSE),VLOOKUP(CONCATENATE(Home!$B$2,-4),Comp_Time!$A:$B,2,FALSE),Z523))</f>
        <v>2.476851851851852E-3</v>
      </c>
      <c r="X523" s="59">
        <f t="shared" si="24"/>
        <v>0</v>
      </c>
      <c r="Y523" s="59">
        <f t="shared" si="25"/>
        <v>0</v>
      </c>
      <c r="Z523">
        <f>IF(X523&gt;Y523,X523 - Y523,VLOOKUP(CONCATENATE(Home!$B$2,-4),Comp_Time!$A:$B,2,FALSE))</f>
        <v>2.476851851851852E-3</v>
      </c>
      <c r="AA523">
        <f t="shared" si="26"/>
        <v>0</v>
      </c>
    </row>
    <row r="524" spans="23:27">
      <c r="W524">
        <f>IF(AA524=1, VLOOKUP(CONCATENATE(Home!$B$2,-4),Comp_Time!$A:$B,2,FALSE),IF(Z524&gt; VLOOKUP(CONCATENATE(Home!$B$2,-4),Comp_Time!$A:$B,2,FALSE),VLOOKUP(CONCATENATE(Home!$B$2,-4),Comp_Time!$A:$B,2,FALSE),Z524))</f>
        <v>2.476851851851852E-3</v>
      </c>
      <c r="X524" s="59">
        <f t="shared" si="24"/>
        <v>0</v>
      </c>
      <c r="Y524" s="59">
        <f t="shared" si="25"/>
        <v>0</v>
      </c>
      <c r="Z524">
        <f>IF(X524&gt;Y524,X524 - Y524,VLOOKUP(CONCATENATE(Home!$B$2,-4),Comp_Time!$A:$B,2,FALSE))</f>
        <v>2.476851851851852E-3</v>
      </c>
      <c r="AA524">
        <f t="shared" si="26"/>
        <v>0</v>
      </c>
    </row>
    <row r="525" spans="23:27">
      <c r="W525">
        <f>IF(AA525=1, VLOOKUP(CONCATENATE(Home!$B$2,-4),Comp_Time!$A:$B,2,FALSE),IF(Z525&gt; VLOOKUP(CONCATENATE(Home!$B$2,-4),Comp_Time!$A:$B,2,FALSE),VLOOKUP(CONCATENATE(Home!$B$2,-4),Comp_Time!$A:$B,2,FALSE),Z525))</f>
        <v>2.476851851851852E-3</v>
      </c>
      <c r="X525" s="59">
        <f t="shared" si="24"/>
        <v>0</v>
      </c>
      <c r="Y525" s="59">
        <f t="shared" si="25"/>
        <v>0</v>
      </c>
      <c r="Z525">
        <f>IF(X525&gt;Y525,X525 - Y525,VLOOKUP(CONCATENATE(Home!$B$2,-4),Comp_Time!$A:$B,2,FALSE))</f>
        <v>2.476851851851852E-3</v>
      </c>
      <c r="AA525">
        <f t="shared" si="26"/>
        <v>0</v>
      </c>
    </row>
    <row r="526" spans="23:27">
      <c r="W526">
        <f>IF(AA526=1, VLOOKUP(CONCATENATE(Home!$B$2,-4),Comp_Time!$A:$B,2,FALSE),IF(Z526&gt; VLOOKUP(CONCATENATE(Home!$B$2,-4),Comp_Time!$A:$B,2,FALSE),VLOOKUP(CONCATENATE(Home!$B$2,-4),Comp_Time!$A:$B,2,FALSE),Z526))</f>
        <v>2.476851851851852E-3</v>
      </c>
      <c r="X526" s="59">
        <f t="shared" si="24"/>
        <v>0</v>
      </c>
      <c r="Y526" s="59">
        <f t="shared" si="25"/>
        <v>0</v>
      </c>
      <c r="Z526">
        <f>IF(X526&gt;Y526,X526 - Y526,VLOOKUP(CONCATENATE(Home!$B$2,-4),Comp_Time!$A:$B,2,FALSE))</f>
        <v>2.476851851851852E-3</v>
      </c>
      <c r="AA526">
        <f t="shared" si="26"/>
        <v>0</v>
      </c>
    </row>
    <row r="527" spans="23:27">
      <c r="W527">
        <f>IF(AA527=1, VLOOKUP(CONCATENATE(Home!$B$2,-4),Comp_Time!$A:$B,2,FALSE),IF(Z527&gt; VLOOKUP(CONCATENATE(Home!$B$2,-4),Comp_Time!$A:$B,2,FALSE),VLOOKUP(CONCATENATE(Home!$B$2,-4),Comp_Time!$A:$B,2,FALSE),Z527))</f>
        <v>2.476851851851852E-3</v>
      </c>
      <c r="X527" s="59">
        <f t="shared" si="24"/>
        <v>0</v>
      </c>
      <c r="Y527" s="59">
        <f t="shared" si="25"/>
        <v>0</v>
      </c>
      <c r="Z527">
        <f>IF(X527&gt;Y527,X527 - Y527,VLOOKUP(CONCATENATE(Home!$B$2,-4),Comp_Time!$A:$B,2,FALSE))</f>
        <v>2.476851851851852E-3</v>
      </c>
      <c r="AA527">
        <f t="shared" si="26"/>
        <v>0</v>
      </c>
    </row>
    <row r="528" spans="23:27">
      <c r="W528">
        <f>IF(AA528=1, VLOOKUP(CONCATENATE(Home!$B$2,-4),Comp_Time!$A:$B,2,FALSE),IF(Z528&gt; VLOOKUP(CONCATENATE(Home!$B$2,-4),Comp_Time!$A:$B,2,FALSE),VLOOKUP(CONCATENATE(Home!$B$2,-4),Comp_Time!$A:$B,2,FALSE),Z528))</f>
        <v>2.476851851851852E-3</v>
      </c>
      <c r="X528" s="59">
        <f t="shared" si="24"/>
        <v>0</v>
      </c>
      <c r="Y528" s="59">
        <f t="shared" si="25"/>
        <v>0</v>
      </c>
      <c r="Z528">
        <f>IF(X528&gt;Y528,X528 - Y528,VLOOKUP(CONCATENATE(Home!$B$2,-4),Comp_Time!$A:$B,2,FALSE))</f>
        <v>2.476851851851852E-3</v>
      </c>
      <c r="AA528">
        <f t="shared" si="26"/>
        <v>0</v>
      </c>
    </row>
    <row r="529" spans="23:27">
      <c r="W529">
        <f>IF(AA529=1, VLOOKUP(CONCATENATE(Home!$B$2,-4),Comp_Time!$A:$B,2,FALSE),IF(Z529&gt; VLOOKUP(CONCATENATE(Home!$B$2,-4),Comp_Time!$A:$B,2,FALSE),VLOOKUP(CONCATENATE(Home!$B$2,-4),Comp_Time!$A:$B,2,FALSE),Z529))</f>
        <v>2.476851851851852E-3</v>
      </c>
      <c r="X529" s="59">
        <f t="shared" si="24"/>
        <v>0</v>
      </c>
      <c r="Y529" s="59">
        <f t="shared" si="25"/>
        <v>0</v>
      </c>
      <c r="Z529">
        <f>IF(X529&gt;Y529,X529 - Y529,VLOOKUP(CONCATENATE(Home!$B$2,-4),Comp_Time!$A:$B,2,FALSE))</f>
        <v>2.476851851851852E-3</v>
      </c>
      <c r="AA529">
        <f t="shared" si="26"/>
        <v>0</v>
      </c>
    </row>
    <row r="530" spans="23:27">
      <c r="W530">
        <f>IF(AA530=1, VLOOKUP(CONCATENATE(Home!$B$2,-4),Comp_Time!$A:$B,2,FALSE),IF(Z530&gt; VLOOKUP(CONCATENATE(Home!$B$2,-4),Comp_Time!$A:$B,2,FALSE),VLOOKUP(CONCATENATE(Home!$B$2,-4),Comp_Time!$A:$B,2,FALSE),Z530))</f>
        <v>2.476851851851852E-3</v>
      </c>
      <c r="X530" s="59">
        <f t="shared" si="24"/>
        <v>0</v>
      </c>
      <c r="Y530" s="59">
        <f t="shared" si="25"/>
        <v>0</v>
      </c>
      <c r="Z530">
        <f>IF(X530&gt;Y530,X530 - Y530,VLOOKUP(CONCATENATE(Home!$B$2,-4),Comp_Time!$A:$B,2,FALSE))</f>
        <v>2.476851851851852E-3</v>
      </c>
      <c r="AA530">
        <f t="shared" si="26"/>
        <v>0</v>
      </c>
    </row>
    <row r="531" spans="23:27">
      <c r="W531">
        <f>IF(AA531=1, VLOOKUP(CONCATENATE(Home!$B$2,-4),Comp_Time!$A:$B,2,FALSE),IF(Z531&gt; VLOOKUP(CONCATENATE(Home!$B$2,-4),Comp_Time!$A:$B,2,FALSE),VLOOKUP(CONCATENATE(Home!$B$2,-4),Comp_Time!$A:$B,2,FALSE),Z531))</f>
        <v>2.476851851851852E-3</v>
      </c>
      <c r="X531" s="59">
        <f t="shared" si="24"/>
        <v>0</v>
      </c>
      <c r="Y531" s="59">
        <f t="shared" si="25"/>
        <v>0</v>
      </c>
      <c r="Z531">
        <f>IF(X531&gt;Y531,X531 - Y531,VLOOKUP(CONCATENATE(Home!$B$2,-4),Comp_Time!$A:$B,2,FALSE))</f>
        <v>2.476851851851852E-3</v>
      </c>
      <c r="AA531">
        <f t="shared" si="26"/>
        <v>0</v>
      </c>
    </row>
    <row r="532" spans="23:27">
      <c r="W532">
        <f>IF(AA532=1, VLOOKUP(CONCATENATE(Home!$B$2,-4),Comp_Time!$A:$B,2,FALSE),IF(Z532&gt; VLOOKUP(CONCATENATE(Home!$B$2,-4),Comp_Time!$A:$B,2,FALSE),VLOOKUP(CONCATENATE(Home!$B$2,-4),Comp_Time!$A:$B,2,FALSE),Z532))</f>
        <v>2.476851851851852E-3</v>
      </c>
      <c r="X532" s="59">
        <f t="shared" si="24"/>
        <v>0</v>
      </c>
      <c r="Y532" s="59">
        <f t="shared" si="25"/>
        <v>0</v>
      </c>
      <c r="Z532">
        <f>IF(X532&gt;Y532,X532 - Y532,VLOOKUP(CONCATENATE(Home!$B$2,-4),Comp_Time!$A:$B,2,FALSE))</f>
        <v>2.476851851851852E-3</v>
      </c>
      <c r="AA532">
        <f t="shared" si="26"/>
        <v>0</v>
      </c>
    </row>
    <row r="533" spans="23:27">
      <c r="W533">
        <f>IF(AA533=1, VLOOKUP(CONCATENATE(Home!$B$2,-4),Comp_Time!$A:$B,2,FALSE),IF(Z533&gt; VLOOKUP(CONCATENATE(Home!$B$2,-4),Comp_Time!$A:$B,2,FALSE),VLOOKUP(CONCATENATE(Home!$B$2,-4),Comp_Time!$A:$B,2,FALSE),Z533))</f>
        <v>2.476851851851852E-3</v>
      </c>
      <c r="X533" s="59">
        <f t="shared" si="24"/>
        <v>0</v>
      </c>
      <c r="Y533" s="59">
        <f t="shared" si="25"/>
        <v>0</v>
      </c>
      <c r="Z533">
        <f>IF(X533&gt;Y533,X533 - Y533,VLOOKUP(CONCATENATE(Home!$B$2,-4),Comp_Time!$A:$B,2,FALSE))</f>
        <v>2.476851851851852E-3</v>
      </c>
      <c r="AA533">
        <f t="shared" si="26"/>
        <v>0</v>
      </c>
    </row>
    <row r="534" spans="23:27">
      <c r="W534">
        <f>IF(AA534=1, VLOOKUP(CONCATENATE(Home!$B$2,-4),Comp_Time!$A:$B,2,FALSE),IF(Z534&gt; VLOOKUP(CONCATENATE(Home!$B$2,-4),Comp_Time!$A:$B,2,FALSE),VLOOKUP(CONCATENATE(Home!$B$2,-4),Comp_Time!$A:$B,2,FALSE),Z534))</f>
        <v>2.476851851851852E-3</v>
      </c>
      <c r="X534" s="59">
        <f t="shared" si="24"/>
        <v>0</v>
      </c>
      <c r="Y534" s="59">
        <f t="shared" si="25"/>
        <v>0</v>
      </c>
      <c r="Z534">
        <f>IF(X534&gt;Y534,X534 - Y534,VLOOKUP(CONCATENATE(Home!$B$2,-4),Comp_Time!$A:$B,2,FALSE))</f>
        <v>2.476851851851852E-3</v>
      </c>
      <c r="AA534">
        <f t="shared" si="26"/>
        <v>0</v>
      </c>
    </row>
    <row r="535" spans="23:27">
      <c r="W535">
        <f>IF(AA535=1, VLOOKUP(CONCATENATE(Home!$B$2,-4),Comp_Time!$A:$B,2,FALSE),IF(Z535&gt; VLOOKUP(CONCATENATE(Home!$B$2,-4),Comp_Time!$A:$B,2,FALSE),VLOOKUP(CONCATENATE(Home!$B$2,-4),Comp_Time!$A:$B,2,FALSE),Z535))</f>
        <v>2.476851851851852E-3</v>
      </c>
      <c r="X535" s="59">
        <f t="shared" si="24"/>
        <v>0</v>
      </c>
      <c r="Y535" s="59">
        <f t="shared" si="25"/>
        <v>0</v>
      </c>
      <c r="Z535">
        <f>IF(X535&gt;Y535,X535 - Y535,VLOOKUP(CONCATENATE(Home!$B$2,-4),Comp_Time!$A:$B,2,FALSE))</f>
        <v>2.476851851851852E-3</v>
      </c>
      <c r="AA535">
        <f t="shared" si="26"/>
        <v>0</v>
      </c>
    </row>
    <row r="536" spans="23:27">
      <c r="W536">
        <f>IF(AA536=1, VLOOKUP(CONCATENATE(Home!$B$2,-4),Comp_Time!$A:$B,2,FALSE),IF(Z536&gt; VLOOKUP(CONCATENATE(Home!$B$2,-4),Comp_Time!$A:$B,2,FALSE),VLOOKUP(CONCATENATE(Home!$B$2,-4),Comp_Time!$A:$B,2,FALSE),Z536))</f>
        <v>2.476851851851852E-3</v>
      </c>
      <c r="X536" s="59">
        <f t="shared" si="24"/>
        <v>0</v>
      </c>
      <c r="Y536" s="59">
        <f t="shared" si="25"/>
        <v>0</v>
      </c>
      <c r="Z536">
        <f>IF(X536&gt;Y536,X536 - Y536,VLOOKUP(CONCATENATE(Home!$B$2,-4),Comp_Time!$A:$B,2,FALSE))</f>
        <v>2.476851851851852E-3</v>
      </c>
      <c r="AA536">
        <f t="shared" si="26"/>
        <v>0</v>
      </c>
    </row>
    <row r="537" spans="23:27">
      <c r="W537">
        <f>IF(AA537=1, VLOOKUP(CONCATENATE(Home!$B$2,-4),Comp_Time!$A:$B,2,FALSE),IF(Z537&gt; VLOOKUP(CONCATENATE(Home!$B$2,-4),Comp_Time!$A:$B,2,FALSE),VLOOKUP(CONCATENATE(Home!$B$2,-4),Comp_Time!$A:$B,2,FALSE),Z537))</f>
        <v>2.476851851851852E-3</v>
      </c>
      <c r="X537" s="59">
        <f t="shared" si="24"/>
        <v>0</v>
      </c>
      <c r="Y537" s="59">
        <f t="shared" si="25"/>
        <v>0</v>
      </c>
      <c r="Z537">
        <f>IF(X537&gt;Y537,X537 - Y537,VLOOKUP(CONCATENATE(Home!$B$2,-4),Comp_Time!$A:$B,2,FALSE))</f>
        <v>2.476851851851852E-3</v>
      </c>
      <c r="AA537">
        <f t="shared" si="26"/>
        <v>0</v>
      </c>
    </row>
    <row r="538" spans="23:27">
      <c r="W538">
        <f>IF(AA538=1, VLOOKUP(CONCATENATE(Home!$B$2,-4),Comp_Time!$A:$B,2,FALSE),IF(Z538&gt; VLOOKUP(CONCATENATE(Home!$B$2,-4),Comp_Time!$A:$B,2,FALSE),VLOOKUP(CONCATENATE(Home!$B$2,-4),Comp_Time!$A:$B,2,FALSE),Z538))</f>
        <v>2.476851851851852E-3</v>
      </c>
      <c r="X538" s="59">
        <f t="shared" si="24"/>
        <v>0</v>
      </c>
      <c r="Y538" s="59">
        <f t="shared" si="25"/>
        <v>0</v>
      </c>
      <c r="Z538">
        <f>IF(X538&gt;Y538,X538 - Y538,VLOOKUP(CONCATENATE(Home!$B$2,-4),Comp_Time!$A:$B,2,FALSE))</f>
        <v>2.476851851851852E-3</v>
      </c>
      <c r="AA538">
        <f t="shared" si="26"/>
        <v>0</v>
      </c>
    </row>
    <row r="539" spans="23:27">
      <c r="W539">
        <f>IF(AA539=1, VLOOKUP(CONCATENATE(Home!$B$2,-4),Comp_Time!$A:$B,2,FALSE),IF(Z539&gt; VLOOKUP(CONCATENATE(Home!$B$2,-4),Comp_Time!$A:$B,2,FALSE),VLOOKUP(CONCATENATE(Home!$B$2,-4),Comp_Time!$A:$B,2,FALSE),Z539))</f>
        <v>2.476851851851852E-3</v>
      </c>
      <c r="X539" s="59">
        <f t="shared" si="24"/>
        <v>0</v>
      </c>
      <c r="Y539" s="59">
        <f t="shared" si="25"/>
        <v>0</v>
      </c>
      <c r="Z539">
        <f>IF(X539&gt;Y539,X539 - Y539,VLOOKUP(CONCATENATE(Home!$B$2,-4),Comp_Time!$A:$B,2,FALSE))</f>
        <v>2.476851851851852E-3</v>
      </c>
      <c r="AA539">
        <f t="shared" si="26"/>
        <v>0</v>
      </c>
    </row>
    <row r="540" spans="23:27">
      <c r="W540">
        <f>IF(AA540=1, VLOOKUP(CONCATENATE(Home!$B$2,-4),Comp_Time!$A:$B,2,FALSE),IF(Z540&gt; VLOOKUP(CONCATENATE(Home!$B$2,-4),Comp_Time!$A:$B,2,FALSE),VLOOKUP(CONCATENATE(Home!$B$2,-4),Comp_Time!$A:$B,2,FALSE),Z540))</f>
        <v>2.476851851851852E-3</v>
      </c>
      <c r="X540" s="59">
        <f t="shared" si="24"/>
        <v>0</v>
      </c>
      <c r="Y540" s="59">
        <f t="shared" si="25"/>
        <v>0</v>
      </c>
      <c r="Z540">
        <f>IF(X540&gt;Y540,X540 - Y540,VLOOKUP(CONCATENATE(Home!$B$2,-4),Comp_Time!$A:$B,2,FALSE))</f>
        <v>2.476851851851852E-3</v>
      </c>
      <c r="AA540">
        <f t="shared" si="26"/>
        <v>0</v>
      </c>
    </row>
    <row r="541" spans="23:27">
      <c r="W541">
        <f>IF(AA541=1, VLOOKUP(CONCATENATE(Home!$B$2,-4),Comp_Time!$A:$B,2,FALSE),IF(Z541&gt; VLOOKUP(CONCATENATE(Home!$B$2,-4),Comp_Time!$A:$B,2,FALSE),VLOOKUP(CONCATENATE(Home!$B$2,-4),Comp_Time!$A:$B,2,FALSE),Z541))</f>
        <v>2.476851851851852E-3</v>
      </c>
      <c r="X541" s="59">
        <f t="shared" si="24"/>
        <v>0</v>
      </c>
      <c r="Y541" s="59">
        <f t="shared" si="25"/>
        <v>0</v>
      </c>
      <c r="Z541">
        <f>IF(X541&gt;Y541,X541 - Y541,VLOOKUP(CONCATENATE(Home!$B$2,-4),Comp_Time!$A:$B,2,FALSE))</f>
        <v>2.476851851851852E-3</v>
      </c>
      <c r="AA541">
        <f t="shared" si="26"/>
        <v>0</v>
      </c>
    </row>
    <row r="542" spans="23:27">
      <c r="W542">
        <f>IF(AA542=1, VLOOKUP(CONCATENATE(Home!$B$2,-4),Comp_Time!$A:$B,2,FALSE),IF(Z542&gt; VLOOKUP(CONCATENATE(Home!$B$2,-4),Comp_Time!$A:$B,2,FALSE),VLOOKUP(CONCATENATE(Home!$B$2,-4),Comp_Time!$A:$B,2,FALSE),Z542))</f>
        <v>2.476851851851852E-3</v>
      </c>
      <c r="X542" s="59">
        <f t="shared" si="24"/>
        <v>0</v>
      </c>
      <c r="Y542" s="59">
        <f t="shared" si="25"/>
        <v>0</v>
      </c>
      <c r="Z542">
        <f>IF(X542&gt;Y542,X542 - Y542,VLOOKUP(CONCATENATE(Home!$B$2,-4),Comp_Time!$A:$B,2,FALSE))</f>
        <v>2.476851851851852E-3</v>
      </c>
      <c r="AA542">
        <f t="shared" si="26"/>
        <v>0</v>
      </c>
    </row>
    <row r="543" spans="23:27">
      <c r="W543">
        <f>IF(AA543=1, VLOOKUP(CONCATENATE(Home!$B$2,-4),Comp_Time!$A:$B,2,FALSE),IF(Z543&gt; VLOOKUP(CONCATENATE(Home!$B$2,-4),Comp_Time!$A:$B,2,FALSE),VLOOKUP(CONCATENATE(Home!$B$2,-4),Comp_Time!$A:$B,2,FALSE),Z543))</f>
        <v>2.476851851851852E-3</v>
      </c>
      <c r="X543" s="59">
        <f t="shared" si="24"/>
        <v>0</v>
      </c>
      <c r="Y543" s="59">
        <f t="shared" si="25"/>
        <v>0</v>
      </c>
      <c r="Z543">
        <f>IF(X543&gt;Y543,X543 - Y543,VLOOKUP(CONCATENATE(Home!$B$2,-4),Comp_Time!$A:$B,2,FALSE))</f>
        <v>2.476851851851852E-3</v>
      </c>
      <c r="AA543">
        <f t="shared" si="26"/>
        <v>0</v>
      </c>
    </row>
    <row r="544" spans="23:27">
      <c r="W544">
        <f>IF(AA544=1, VLOOKUP(CONCATENATE(Home!$B$2,-4),Comp_Time!$A:$B,2,FALSE),IF(Z544&gt; VLOOKUP(CONCATENATE(Home!$B$2,-4),Comp_Time!$A:$B,2,FALSE),VLOOKUP(CONCATENATE(Home!$B$2,-4),Comp_Time!$A:$B,2,FALSE),Z544))</f>
        <v>2.476851851851852E-3</v>
      </c>
      <c r="X544" s="59">
        <f t="shared" si="24"/>
        <v>0</v>
      </c>
      <c r="Y544" s="59">
        <f t="shared" si="25"/>
        <v>0</v>
      </c>
      <c r="Z544">
        <f>IF(X544&gt;Y544,X544 - Y544,VLOOKUP(CONCATENATE(Home!$B$2,-4),Comp_Time!$A:$B,2,FALSE))</f>
        <v>2.476851851851852E-3</v>
      </c>
      <c r="AA544">
        <f t="shared" si="26"/>
        <v>0</v>
      </c>
    </row>
    <row r="545" spans="23:27">
      <c r="W545">
        <f>IF(AA545=1, VLOOKUP(CONCATENATE(Home!$B$2,-4),Comp_Time!$A:$B,2,FALSE),IF(Z545&gt; VLOOKUP(CONCATENATE(Home!$B$2,-4),Comp_Time!$A:$B,2,FALSE),VLOOKUP(CONCATENATE(Home!$B$2,-4),Comp_Time!$A:$B,2,FALSE),Z545))</f>
        <v>2.476851851851852E-3</v>
      </c>
      <c r="X545" s="59">
        <f t="shared" si="24"/>
        <v>0</v>
      </c>
      <c r="Y545" s="59">
        <f t="shared" si="25"/>
        <v>0</v>
      </c>
      <c r="Z545">
        <f>IF(X545&gt;Y545,X545 - Y545,VLOOKUP(CONCATENATE(Home!$B$2,-4),Comp_Time!$A:$B,2,FALSE))</f>
        <v>2.476851851851852E-3</v>
      </c>
      <c r="AA545">
        <f t="shared" si="26"/>
        <v>0</v>
      </c>
    </row>
    <row r="546" spans="23:27">
      <c r="W546">
        <f>IF(AA546=1, VLOOKUP(CONCATENATE(Home!$B$2,-4),Comp_Time!$A:$B,2,FALSE),IF(Z546&gt; VLOOKUP(CONCATENATE(Home!$B$2,-4),Comp_Time!$A:$B,2,FALSE),VLOOKUP(CONCATENATE(Home!$B$2,-4),Comp_Time!$A:$B,2,FALSE),Z546))</f>
        <v>2.476851851851852E-3</v>
      </c>
      <c r="X546" s="59">
        <f t="shared" si="24"/>
        <v>0</v>
      </c>
      <c r="Y546" s="59">
        <f t="shared" si="25"/>
        <v>0</v>
      </c>
      <c r="Z546">
        <f>IF(X546&gt;Y546,X546 - Y546,VLOOKUP(CONCATENATE(Home!$B$2,-4),Comp_Time!$A:$B,2,FALSE))</f>
        <v>2.476851851851852E-3</v>
      </c>
      <c r="AA546">
        <f t="shared" si="26"/>
        <v>0</v>
      </c>
    </row>
    <row r="547" spans="23:27">
      <c r="W547">
        <f>IF(AA547=1, VLOOKUP(CONCATENATE(Home!$B$2,-4),Comp_Time!$A:$B,2,FALSE),IF(Z547&gt; VLOOKUP(CONCATENATE(Home!$B$2,-4),Comp_Time!$A:$B,2,FALSE),VLOOKUP(CONCATENATE(Home!$B$2,-4),Comp_Time!$A:$B,2,FALSE),Z547))</f>
        <v>2.476851851851852E-3</v>
      </c>
      <c r="X547" s="59">
        <f t="shared" si="24"/>
        <v>0</v>
      </c>
      <c r="Y547" s="59">
        <f t="shared" si="25"/>
        <v>0</v>
      </c>
      <c r="Z547">
        <f>IF(X547&gt;Y547,X547 - Y547,VLOOKUP(CONCATENATE(Home!$B$2,-4),Comp_Time!$A:$B,2,FALSE))</f>
        <v>2.476851851851852E-3</v>
      </c>
      <c r="AA547">
        <f t="shared" si="26"/>
        <v>0</v>
      </c>
    </row>
    <row r="548" spans="23:27">
      <c r="W548">
        <f>IF(AA548=1, VLOOKUP(CONCATENATE(Home!$B$2,-4),Comp_Time!$A:$B,2,FALSE),IF(Z548&gt; VLOOKUP(CONCATENATE(Home!$B$2,-4),Comp_Time!$A:$B,2,FALSE),VLOOKUP(CONCATENATE(Home!$B$2,-4),Comp_Time!$A:$B,2,FALSE),Z548))</f>
        <v>2.476851851851852E-3</v>
      </c>
      <c r="X548" s="59">
        <f t="shared" si="24"/>
        <v>0</v>
      </c>
      <c r="Y548" s="59">
        <f t="shared" si="25"/>
        <v>0</v>
      </c>
      <c r="Z548">
        <f>IF(X548&gt;Y548,X548 - Y548,VLOOKUP(CONCATENATE(Home!$B$2,-4),Comp_Time!$A:$B,2,FALSE))</f>
        <v>2.476851851851852E-3</v>
      </c>
      <c r="AA548">
        <f t="shared" si="26"/>
        <v>0</v>
      </c>
    </row>
    <row r="549" spans="23:27">
      <c r="W549">
        <f>IF(AA549=1, VLOOKUP(CONCATENATE(Home!$B$2,-4),Comp_Time!$A:$B,2,FALSE),IF(Z549&gt; VLOOKUP(CONCATENATE(Home!$B$2,-4),Comp_Time!$A:$B,2,FALSE),VLOOKUP(CONCATENATE(Home!$B$2,-4),Comp_Time!$A:$B,2,FALSE),Z549))</f>
        <v>2.476851851851852E-3</v>
      </c>
      <c r="X549" s="59">
        <f t="shared" si="24"/>
        <v>0</v>
      </c>
      <c r="Y549" s="59">
        <f t="shared" si="25"/>
        <v>0</v>
      </c>
      <c r="Z549">
        <f>IF(X549&gt;Y549,X549 - Y549,VLOOKUP(CONCATENATE(Home!$B$2,-4),Comp_Time!$A:$B,2,FALSE))</f>
        <v>2.476851851851852E-3</v>
      </c>
      <c r="AA549">
        <f t="shared" si="26"/>
        <v>0</v>
      </c>
    </row>
    <row r="550" spans="23:27">
      <c r="W550">
        <f>IF(AA550=1, VLOOKUP(CONCATENATE(Home!$B$2,-4),Comp_Time!$A:$B,2,FALSE),IF(Z550&gt; VLOOKUP(CONCATENATE(Home!$B$2,-4),Comp_Time!$A:$B,2,FALSE),VLOOKUP(CONCATENATE(Home!$B$2,-4),Comp_Time!$A:$B,2,FALSE),Z550))</f>
        <v>2.476851851851852E-3</v>
      </c>
      <c r="X550" s="59">
        <f t="shared" si="24"/>
        <v>0</v>
      </c>
      <c r="Y550" s="59">
        <f t="shared" si="25"/>
        <v>0</v>
      </c>
      <c r="Z550">
        <f>IF(X550&gt;Y550,X550 - Y550,VLOOKUP(CONCATENATE(Home!$B$2,-4),Comp_Time!$A:$B,2,FALSE))</f>
        <v>2.476851851851852E-3</v>
      </c>
      <c r="AA550">
        <f t="shared" si="26"/>
        <v>0</v>
      </c>
    </row>
    <row r="551" spans="23:27">
      <c r="W551">
        <f>IF(AA551=1, VLOOKUP(CONCATENATE(Home!$B$2,-4),Comp_Time!$A:$B,2,FALSE),IF(Z551&gt; VLOOKUP(CONCATENATE(Home!$B$2,-4),Comp_Time!$A:$B,2,FALSE),VLOOKUP(CONCATENATE(Home!$B$2,-4),Comp_Time!$A:$B,2,FALSE),Z551))</f>
        <v>2.476851851851852E-3</v>
      </c>
      <c r="X551" s="59">
        <f t="shared" si="24"/>
        <v>0</v>
      </c>
      <c r="Y551" s="59">
        <f t="shared" si="25"/>
        <v>0</v>
      </c>
      <c r="Z551">
        <f>IF(X551&gt;Y551,X551 - Y551,VLOOKUP(CONCATENATE(Home!$B$2,-4),Comp_Time!$A:$B,2,FALSE))</f>
        <v>2.476851851851852E-3</v>
      </c>
      <c r="AA551">
        <f t="shared" si="26"/>
        <v>0</v>
      </c>
    </row>
    <row r="552" spans="23:27">
      <c r="W552">
        <f>IF(AA552=1, VLOOKUP(CONCATENATE(Home!$B$2,-4),Comp_Time!$A:$B,2,FALSE),IF(Z552&gt; VLOOKUP(CONCATENATE(Home!$B$2,-4),Comp_Time!$A:$B,2,FALSE),VLOOKUP(CONCATENATE(Home!$B$2,-4),Comp_Time!$A:$B,2,FALSE),Z552))</f>
        <v>2.476851851851852E-3</v>
      </c>
      <c r="X552" s="59">
        <f t="shared" si="24"/>
        <v>0</v>
      </c>
      <c r="Y552" s="59">
        <f t="shared" si="25"/>
        <v>0</v>
      </c>
      <c r="Z552">
        <f>IF(X552&gt;Y552,X552 - Y552,VLOOKUP(CONCATENATE(Home!$B$2,-4),Comp_Time!$A:$B,2,FALSE))</f>
        <v>2.476851851851852E-3</v>
      </c>
      <c r="AA552">
        <f t="shared" si="26"/>
        <v>0</v>
      </c>
    </row>
    <row r="553" spans="23:27">
      <c r="W553">
        <f>IF(AA553=1, VLOOKUP(CONCATENATE(Home!$B$2,-4),Comp_Time!$A:$B,2,FALSE),IF(Z553&gt; VLOOKUP(CONCATENATE(Home!$B$2,-4),Comp_Time!$A:$B,2,FALSE),VLOOKUP(CONCATENATE(Home!$B$2,-4),Comp_Time!$A:$B,2,FALSE),Z553))</f>
        <v>2.476851851851852E-3</v>
      </c>
      <c r="X553" s="59">
        <f t="shared" si="24"/>
        <v>0</v>
      </c>
      <c r="Y553" s="59">
        <f t="shared" si="25"/>
        <v>0</v>
      </c>
      <c r="Z553">
        <f>IF(X553&gt;Y553,X553 - Y553,VLOOKUP(CONCATENATE(Home!$B$2,-4),Comp_Time!$A:$B,2,FALSE))</f>
        <v>2.476851851851852E-3</v>
      </c>
      <c r="AA553">
        <f t="shared" si="26"/>
        <v>0</v>
      </c>
    </row>
    <row r="554" spans="23:27">
      <c r="W554">
        <f>IF(AA554=1, VLOOKUP(CONCATENATE(Home!$B$2,-4),Comp_Time!$A:$B,2,FALSE),IF(Z554&gt; VLOOKUP(CONCATENATE(Home!$B$2,-4),Comp_Time!$A:$B,2,FALSE),VLOOKUP(CONCATENATE(Home!$B$2,-4),Comp_Time!$A:$B,2,FALSE),Z554))</f>
        <v>2.476851851851852E-3</v>
      </c>
      <c r="X554" s="59">
        <f t="shared" si="24"/>
        <v>0</v>
      </c>
      <c r="Y554" s="59">
        <f t="shared" si="25"/>
        <v>0</v>
      </c>
      <c r="Z554">
        <f>IF(X554&gt;Y554,X554 - Y554,VLOOKUP(CONCATENATE(Home!$B$2,-4),Comp_Time!$A:$B,2,FALSE))</f>
        <v>2.476851851851852E-3</v>
      </c>
      <c r="AA554">
        <f t="shared" si="26"/>
        <v>0</v>
      </c>
    </row>
    <row r="555" spans="23:27">
      <c r="W555">
        <f>IF(AA555=1, VLOOKUP(CONCATENATE(Home!$B$2,-4),Comp_Time!$A:$B,2,FALSE),IF(Z555&gt; VLOOKUP(CONCATENATE(Home!$B$2,-4),Comp_Time!$A:$B,2,FALSE),VLOOKUP(CONCATENATE(Home!$B$2,-4),Comp_Time!$A:$B,2,FALSE),Z555))</f>
        <v>2.476851851851852E-3</v>
      </c>
      <c r="X555" s="59">
        <f t="shared" si="24"/>
        <v>0</v>
      </c>
      <c r="Y555" s="59">
        <f t="shared" si="25"/>
        <v>0</v>
      </c>
      <c r="Z555">
        <f>IF(X555&gt;Y555,X555 - Y555,VLOOKUP(CONCATENATE(Home!$B$2,-4),Comp_Time!$A:$B,2,FALSE))</f>
        <v>2.476851851851852E-3</v>
      </c>
      <c r="AA555">
        <f t="shared" si="26"/>
        <v>0</v>
      </c>
    </row>
    <row r="556" spans="23:27">
      <c r="W556">
        <f>IF(AA556=1, VLOOKUP(CONCATENATE(Home!$B$2,-4),Comp_Time!$A:$B,2,FALSE),IF(Z556&gt; VLOOKUP(CONCATENATE(Home!$B$2,-4),Comp_Time!$A:$B,2,FALSE),VLOOKUP(CONCATENATE(Home!$B$2,-4),Comp_Time!$A:$B,2,FALSE),Z556))</f>
        <v>2.476851851851852E-3</v>
      </c>
      <c r="X556" s="59">
        <f t="shared" si="24"/>
        <v>0</v>
      </c>
      <c r="Y556" s="59">
        <f t="shared" si="25"/>
        <v>0</v>
      </c>
      <c r="Z556">
        <f>IF(X556&gt;Y556,X556 - Y556,VLOOKUP(CONCATENATE(Home!$B$2,-4),Comp_Time!$A:$B,2,FALSE))</f>
        <v>2.476851851851852E-3</v>
      </c>
      <c r="AA556">
        <f t="shared" si="26"/>
        <v>0</v>
      </c>
    </row>
    <row r="557" spans="23:27">
      <c r="W557">
        <f>IF(AA557=1, VLOOKUP(CONCATENATE(Home!$B$2,-4),Comp_Time!$A:$B,2,FALSE),IF(Z557&gt; VLOOKUP(CONCATENATE(Home!$B$2,-4),Comp_Time!$A:$B,2,FALSE),VLOOKUP(CONCATENATE(Home!$B$2,-4),Comp_Time!$A:$B,2,FALSE),Z557))</f>
        <v>2.476851851851852E-3</v>
      </c>
      <c r="X557" s="59">
        <f t="shared" si="24"/>
        <v>0</v>
      </c>
      <c r="Y557" s="59">
        <f t="shared" si="25"/>
        <v>0</v>
      </c>
      <c r="Z557">
        <f>IF(X557&gt;Y557,X557 - Y557,VLOOKUP(CONCATENATE(Home!$B$2,-4),Comp_Time!$A:$B,2,FALSE))</f>
        <v>2.476851851851852E-3</v>
      </c>
      <c r="AA557">
        <f t="shared" si="26"/>
        <v>0</v>
      </c>
    </row>
    <row r="558" spans="23:27">
      <c r="W558">
        <f>IF(AA558=1, VLOOKUP(CONCATENATE(Home!$B$2,-4),Comp_Time!$A:$B,2,FALSE),IF(Z558&gt; VLOOKUP(CONCATENATE(Home!$B$2,-4),Comp_Time!$A:$B,2,FALSE),VLOOKUP(CONCATENATE(Home!$B$2,-4),Comp_Time!$A:$B,2,FALSE),Z558))</f>
        <v>2.476851851851852E-3</v>
      </c>
      <c r="X558" s="59">
        <f t="shared" si="24"/>
        <v>0</v>
      </c>
      <c r="Y558" s="59">
        <f t="shared" si="25"/>
        <v>0</v>
      </c>
      <c r="Z558">
        <f>IF(X558&gt;Y558,X558 - Y558,VLOOKUP(CONCATENATE(Home!$B$2,-4),Comp_Time!$A:$B,2,FALSE))</f>
        <v>2.476851851851852E-3</v>
      </c>
      <c r="AA558">
        <f t="shared" si="26"/>
        <v>0</v>
      </c>
    </row>
    <row r="559" spans="23:27">
      <c r="W559">
        <f>IF(AA559=1, VLOOKUP(CONCATENATE(Home!$B$2,-4),Comp_Time!$A:$B,2,FALSE),IF(Z559&gt; VLOOKUP(CONCATENATE(Home!$B$2,-4),Comp_Time!$A:$B,2,FALSE),VLOOKUP(CONCATENATE(Home!$B$2,-4),Comp_Time!$A:$B,2,FALSE),Z559))</f>
        <v>2.476851851851852E-3</v>
      </c>
      <c r="X559" s="59">
        <f t="shared" si="24"/>
        <v>0</v>
      </c>
      <c r="Y559" s="59">
        <f t="shared" si="25"/>
        <v>0</v>
      </c>
      <c r="Z559">
        <f>IF(X559&gt;Y559,X559 - Y559,VLOOKUP(CONCATENATE(Home!$B$2,-4),Comp_Time!$A:$B,2,FALSE))</f>
        <v>2.476851851851852E-3</v>
      </c>
      <c r="AA559">
        <f t="shared" si="26"/>
        <v>0</v>
      </c>
    </row>
    <row r="560" spans="23:27">
      <c r="W560">
        <f>IF(AA560=1, VLOOKUP(CONCATENATE(Home!$B$2,-4),Comp_Time!$A:$B,2,FALSE),IF(Z560&gt; VLOOKUP(CONCATENATE(Home!$B$2,-4),Comp_Time!$A:$B,2,FALSE),VLOOKUP(CONCATENATE(Home!$B$2,-4),Comp_Time!$A:$B,2,FALSE),Z560))</f>
        <v>2.476851851851852E-3</v>
      </c>
      <c r="X560" s="59">
        <f t="shared" si="24"/>
        <v>0</v>
      </c>
      <c r="Y560" s="59">
        <f t="shared" si="25"/>
        <v>0</v>
      </c>
      <c r="Z560">
        <f>IF(X560&gt;Y560,X560 - Y560,VLOOKUP(CONCATENATE(Home!$B$2,-4),Comp_Time!$A:$B,2,FALSE))</f>
        <v>2.476851851851852E-3</v>
      </c>
      <c r="AA560">
        <f t="shared" si="26"/>
        <v>0</v>
      </c>
    </row>
    <row r="561" spans="23:27">
      <c r="W561">
        <f>IF(AA561=1, VLOOKUP(CONCATENATE(Home!$B$2,-4),Comp_Time!$A:$B,2,FALSE),IF(Z561&gt; VLOOKUP(CONCATENATE(Home!$B$2,-4),Comp_Time!$A:$B,2,FALSE),VLOOKUP(CONCATENATE(Home!$B$2,-4),Comp_Time!$A:$B,2,FALSE),Z561))</f>
        <v>2.476851851851852E-3</v>
      </c>
      <c r="X561" s="59">
        <f t="shared" si="24"/>
        <v>0</v>
      </c>
      <c r="Y561" s="59">
        <f t="shared" si="25"/>
        <v>0</v>
      </c>
      <c r="Z561">
        <f>IF(X561&gt;Y561,X561 - Y561,VLOOKUP(CONCATENATE(Home!$B$2,-4),Comp_Time!$A:$B,2,FALSE))</f>
        <v>2.476851851851852E-3</v>
      </c>
      <c r="AA561">
        <f t="shared" si="26"/>
        <v>0</v>
      </c>
    </row>
    <row r="562" spans="23:27">
      <c r="W562">
        <f>IF(AA562=1, VLOOKUP(CONCATENATE(Home!$B$2,-4),Comp_Time!$A:$B,2,FALSE),IF(Z562&gt; VLOOKUP(CONCATENATE(Home!$B$2,-4),Comp_Time!$A:$B,2,FALSE),VLOOKUP(CONCATENATE(Home!$B$2,-4),Comp_Time!$A:$B,2,FALSE),Z562))</f>
        <v>2.476851851851852E-3</v>
      </c>
      <c r="X562" s="59">
        <f t="shared" si="24"/>
        <v>0</v>
      </c>
      <c r="Y562" s="59">
        <f t="shared" si="25"/>
        <v>0</v>
      </c>
      <c r="Z562">
        <f>IF(X562&gt;Y562,X562 - Y562,VLOOKUP(CONCATENATE(Home!$B$2,-4),Comp_Time!$A:$B,2,FALSE))</f>
        <v>2.476851851851852E-3</v>
      </c>
      <c r="AA562">
        <f t="shared" si="26"/>
        <v>0</v>
      </c>
    </row>
    <row r="563" spans="23:27">
      <c r="W563">
        <f>IF(AA563=1, VLOOKUP(CONCATENATE(Home!$B$2,-4),Comp_Time!$A:$B,2,FALSE),IF(Z563&gt; VLOOKUP(CONCATENATE(Home!$B$2,-4),Comp_Time!$A:$B,2,FALSE),VLOOKUP(CONCATENATE(Home!$B$2,-4),Comp_Time!$A:$B,2,FALSE),Z563))</f>
        <v>2.476851851851852E-3</v>
      </c>
      <c r="X563" s="59">
        <f t="shared" si="24"/>
        <v>0</v>
      </c>
      <c r="Y563" s="59">
        <f t="shared" si="25"/>
        <v>0</v>
      </c>
      <c r="Z563">
        <f>IF(X563&gt;Y563,X563 - Y563,VLOOKUP(CONCATENATE(Home!$B$2,-4),Comp_Time!$A:$B,2,FALSE))</f>
        <v>2.476851851851852E-3</v>
      </c>
      <c r="AA563">
        <f t="shared" si="26"/>
        <v>0</v>
      </c>
    </row>
    <row r="564" spans="23:27">
      <c r="W564">
        <f>IF(AA564=1, VLOOKUP(CONCATENATE(Home!$B$2,-4),Comp_Time!$A:$B,2,FALSE),IF(Z564&gt; VLOOKUP(CONCATENATE(Home!$B$2,-4),Comp_Time!$A:$B,2,FALSE),VLOOKUP(CONCATENATE(Home!$B$2,-4),Comp_Time!$A:$B,2,FALSE),Z564))</f>
        <v>2.476851851851852E-3</v>
      </c>
      <c r="X564" s="59">
        <f t="shared" si="24"/>
        <v>0</v>
      </c>
      <c r="Y564" s="59">
        <f t="shared" si="25"/>
        <v>0</v>
      </c>
      <c r="Z564">
        <f>IF(X564&gt;Y564,X564 - Y564,VLOOKUP(CONCATENATE(Home!$B$2,-4),Comp_Time!$A:$B,2,FALSE))</f>
        <v>2.476851851851852E-3</v>
      </c>
      <c r="AA564">
        <f t="shared" si="26"/>
        <v>0</v>
      </c>
    </row>
    <row r="565" spans="23:27">
      <c r="W565">
        <f>IF(AA565=1, VLOOKUP(CONCATENATE(Home!$B$2,-4),Comp_Time!$A:$B,2,FALSE),IF(Z565&gt; VLOOKUP(CONCATENATE(Home!$B$2,-4),Comp_Time!$A:$B,2,FALSE),VLOOKUP(CONCATENATE(Home!$B$2,-4),Comp_Time!$A:$B,2,FALSE),Z565))</f>
        <v>2.476851851851852E-3</v>
      </c>
      <c r="X565" s="59">
        <f t="shared" si="24"/>
        <v>0</v>
      </c>
      <c r="Y565" s="59">
        <f t="shared" si="25"/>
        <v>0</v>
      </c>
      <c r="Z565">
        <f>IF(X565&gt;Y565,X565 - Y565,VLOOKUP(CONCATENATE(Home!$B$2,-4),Comp_Time!$A:$B,2,FALSE))</f>
        <v>2.476851851851852E-3</v>
      </c>
      <c r="AA565">
        <f t="shared" si="26"/>
        <v>0</v>
      </c>
    </row>
    <row r="566" spans="23:27">
      <c r="W566">
        <f>IF(AA566=1, VLOOKUP(CONCATENATE(Home!$B$2,-4),Comp_Time!$A:$B,2,FALSE),IF(Z566&gt; VLOOKUP(CONCATENATE(Home!$B$2,-4),Comp_Time!$A:$B,2,FALSE),VLOOKUP(CONCATENATE(Home!$B$2,-4),Comp_Time!$A:$B,2,FALSE),Z566))</f>
        <v>2.476851851851852E-3</v>
      </c>
      <c r="X566" s="59">
        <f t="shared" si="24"/>
        <v>0</v>
      </c>
      <c r="Y566" s="59">
        <f t="shared" si="25"/>
        <v>0</v>
      </c>
      <c r="Z566">
        <f>IF(X566&gt;Y566,X566 - Y566,VLOOKUP(CONCATENATE(Home!$B$2,-4),Comp_Time!$A:$B,2,FALSE))</f>
        <v>2.476851851851852E-3</v>
      </c>
      <c r="AA566">
        <f t="shared" si="26"/>
        <v>0</v>
      </c>
    </row>
    <row r="567" spans="23:27">
      <c r="W567">
        <f>IF(AA567=1, VLOOKUP(CONCATENATE(Home!$B$2,-4),Comp_Time!$A:$B,2,FALSE),IF(Z567&gt; VLOOKUP(CONCATENATE(Home!$B$2,-4),Comp_Time!$A:$B,2,FALSE),VLOOKUP(CONCATENATE(Home!$B$2,-4),Comp_Time!$A:$B,2,FALSE),Z567))</f>
        <v>2.476851851851852E-3</v>
      </c>
      <c r="X567" s="59">
        <f t="shared" si="24"/>
        <v>0</v>
      </c>
      <c r="Y567" s="59">
        <f t="shared" si="25"/>
        <v>0</v>
      </c>
      <c r="Z567">
        <f>IF(X567&gt;Y567,X567 - Y567,VLOOKUP(CONCATENATE(Home!$B$2,-4),Comp_Time!$A:$B,2,FALSE))</f>
        <v>2.476851851851852E-3</v>
      </c>
      <c r="AA567">
        <f t="shared" si="26"/>
        <v>0</v>
      </c>
    </row>
    <row r="568" spans="23:27">
      <c r="W568">
        <f>IF(AA568=1, VLOOKUP(CONCATENATE(Home!$B$2,-4),Comp_Time!$A:$B,2,FALSE),IF(Z568&gt; VLOOKUP(CONCATENATE(Home!$B$2,-4),Comp_Time!$A:$B,2,FALSE),VLOOKUP(CONCATENATE(Home!$B$2,-4),Comp_Time!$A:$B,2,FALSE),Z568))</f>
        <v>2.476851851851852E-3</v>
      </c>
      <c r="X568" s="59">
        <f t="shared" si="24"/>
        <v>0</v>
      </c>
      <c r="Y568" s="59">
        <f t="shared" si="25"/>
        <v>0</v>
      </c>
      <c r="Z568">
        <f>IF(X568&gt;Y568,X568 - Y568,VLOOKUP(CONCATENATE(Home!$B$2,-4),Comp_Time!$A:$B,2,FALSE))</f>
        <v>2.476851851851852E-3</v>
      </c>
      <c r="AA568">
        <f t="shared" si="26"/>
        <v>0</v>
      </c>
    </row>
    <row r="569" spans="23:27">
      <c r="W569">
        <f>IF(AA569=1, VLOOKUP(CONCATENATE(Home!$B$2,-4),Comp_Time!$A:$B,2,FALSE),IF(Z569&gt; VLOOKUP(CONCATENATE(Home!$B$2,-4),Comp_Time!$A:$B,2,FALSE),VLOOKUP(CONCATENATE(Home!$B$2,-4),Comp_Time!$A:$B,2,FALSE),Z569))</f>
        <v>2.476851851851852E-3</v>
      </c>
      <c r="X569" s="59">
        <f t="shared" si="24"/>
        <v>0</v>
      </c>
      <c r="Y569" s="59">
        <f t="shared" si="25"/>
        <v>0</v>
      </c>
      <c r="Z569">
        <f>IF(X569&gt;Y569,X569 - Y569,VLOOKUP(CONCATENATE(Home!$B$2,-4),Comp_Time!$A:$B,2,FALSE))</f>
        <v>2.476851851851852E-3</v>
      </c>
      <c r="AA569">
        <f t="shared" si="26"/>
        <v>0</v>
      </c>
    </row>
    <row r="570" spans="23:27">
      <c r="W570">
        <f>IF(AA570=1, VLOOKUP(CONCATENATE(Home!$B$2,-4),Comp_Time!$A:$B,2,FALSE),IF(Z570&gt; VLOOKUP(CONCATENATE(Home!$B$2,-4),Comp_Time!$A:$B,2,FALSE),VLOOKUP(CONCATENATE(Home!$B$2,-4),Comp_Time!$A:$B,2,FALSE),Z570))</f>
        <v>2.476851851851852E-3</v>
      </c>
      <c r="X570" s="59">
        <f t="shared" si="24"/>
        <v>0</v>
      </c>
      <c r="Y570" s="59">
        <f t="shared" si="25"/>
        <v>0</v>
      </c>
      <c r="Z570">
        <f>IF(X570&gt;Y570,X570 - Y570,VLOOKUP(CONCATENATE(Home!$B$2,-4),Comp_Time!$A:$B,2,FALSE))</f>
        <v>2.476851851851852E-3</v>
      </c>
      <c r="AA570">
        <f t="shared" si="26"/>
        <v>0</v>
      </c>
    </row>
    <row r="571" spans="23:27">
      <c r="W571">
        <f>IF(AA571=1, VLOOKUP(CONCATENATE(Home!$B$2,-4),Comp_Time!$A:$B,2,FALSE),IF(Z571&gt; VLOOKUP(CONCATENATE(Home!$B$2,-4),Comp_Time!$A:$B,2,FALSE),VLOOKUP(CONCATENATE(Home!$B$2,-4),Comp_Time!$A:$B,2,FALSE),Z571))</f>
        <v>2.476851851851852E-3</v>
      </c>
      <c r="X571" s="59">
        <f t="shared" si="24"/>
        <v>0</v>
      </c>
      <c r="Y571" s="59">
        <f t="shared" si="25"/>
        <v>0</v>
      </c>
      <c r="Z571">
        <f>IF(X571&gt;Y571,X571 - Y571,VLOOKUP(CONCATENATE(Home!$B$2,-4),Comp_Time!$A:$B,2,FALSE))</f>
        <v>2.476851851851852E-3</v>
      </c>
      <c r="AA571">
        <f t="shared" si="26"/>
        <v>0</v>
      </c>
    </row>
    <row r="572" spans="23:27">
      <c r="W572">
        <f>IF(AA572=1, VLOOKUP(CONCATENATE(Home!$B$2,-4),Comp_Time!$A:$B,2,FALSE),IF(Z572&gt; VLOOKUP(CONCATENATE(Home!$B$2,-4),Comp_Time!$A:$B,2,FALSE),VLOOKUP(CONCATENATE(Home!$B$2,-4),Comp_Time!$A:$B,2,FALSE),Z572))</f>
        <v>2.476851851851852E-3</v>
      </c>
      <c r="X572" s="59">
        <f t="shared" si="24"/>
        <v>0</v>
      </c>
      <c r="Y572" s="59">
        <f t="shared" si="25"/>
        <v>0</v>
      </c>
      <c r="Z572">
        <f>IF(X572&gt;Y572,X572 - Y572,VLOOKUP(CONCATENATE(Home!$B$2,-4),Comp_Time!$A:$B,2,FALSE))</f>
        <v>2.476851851851852E-3</v>
      </c>
      <c r="AA572">
        <f t="shared" si="26"/>
        <v>0</v>
      </c>
    </row>
    <row r="573" spans="23:27">
      <c r="W573">
        <f>IF(AA573=1, VLOOKUP(CONCATENATE(Home!$B$2,-4),Comp_Time!$A:$B,2,FALSE),IF(Z573&gt; VLOOKUP(CONCATENATE(Home!$B$2,-4),Comp_Time!$A:$B,2,FALSE),VLOOKUP(CONCATENATE(Home!$B$2,-4),Comp_Time!$A:$B,2,FALSE),Z573))</f>
        <v>2.476851851851852E-3</v>
      </c>
      <c r="X573" s="59">
        <f t="shared" si="24"/>
        <v>0</v>
      </c>
      <c r="Y573" s="59">
        <f t="shared" si="25"/>
        <v>0</v>
      </c>
      <c r="Z573">
        <f>IF(X573&gt;Y573,X573 - Y573,VLOOKUP(CONCATENATE(Home!$B$2,-4),Comp_Time!$A:$B,2,FALSE))</f>
        <v>2.476851851851852E-3</v>
      </c>
      <c r="AA573">
        <f t="shared" si="26"/>
        <v>0</v>
      </c>
    </row>
    <row r="574" spans="23:27">
      <c r="W574">
        <f>IF(AA574=1, VLOOKUP(CONCATENATE(Home!$B$2,-4),Comp_Time!$A:$B,2,FALSE),IF(Z574&gt; VLOOKUP(CONCATENATE(Home!$B$2,-4),Comp_Time!$A:$B,2,FALSE),VLOOKUP(CONCATENATE(Home!$B$2,-4),Comp_Time!$A:$B,2,FALSE),Z574))</f>
        <v>2.476851851851852E-3</v>
      </c>
      <c r="X574" s="59">
        <f t="shared" si="24"/>
        <v>0</v>
      </c>
      <c r="Y574" s="59">
        <f t="shared" si="25"/>
        <v>0</v>
      </c>
      <c r="Z574">
        <f>IF(X574&gt;Y574,X574 - Y574,VLOOKUP(CONCATENATE(Home!$B$2,-4),Comp_Time!$A:$B,2,FALSE))</f>
        <v>2.476851851851852E-3</v>
      </c>
      <c r="AA574">
        <f t="shared" si="26"/>
        <v>0</v>
      </c>
    </row>
    <row r="575" spans="23:27">
      <c r="W575">
        <f>IF(AA575=1, VLOOKUP(CONCATENATE(Home!$B$2,-4),Comp_Time!$A:$B,2,FALSE),IF(Z575&gt; VLOOKUP(CONCATENATE(Home!$B$2,-4),Comp_Time!$A:$B,2,FALSE),VLOOKUP(CONCATENATE(Home!$B$2,-4),Comp_Time!$A:$B,2,FALSE),Z575))</f>
        <v>2.476851851851852E-3</v>
      </c>
      <c r="X575" s="59">
        <f t="shared" si="24"/>
        <v>0</v>
      </c>
      <c r="Y575" s="59">
        <f t="shared" si="25"/>
        <v>0</v>
      </c>
      <c r="Z575">
        <f>IF(X575&gt;Y575,X575 - Y575,VLOOKUP(CONCATENATE(Home!$B$2,-4),Comp_Time!$A:$B,2,FALSE))</f>
        <v>2.476851851851852E-3</v>
      </c>
      <c r="AA575">
        <f t="shared" si="26"/>
        <v>0</v>
      </c>
    </row>
    <row r="576" spans="23:27">
      <c r="W576">
        <f>IF(AA576=1, VLOOKUP(CONCATENATE(Home!$B$2,-4),Comp_Time!$A:$B,2,FALSE),IF(Z576&gt; VLOOKUP(CONCATENATE(Home!$B$2,-4),Comp_Time!$A:$B,2,FALSE),VLOOKUP(CONCATENATE(Home!$B$2,-4),Comp_Time!$A:$B,2,FALSE),Z576))</f>
        <v>2.476851851851852E-3</v>
      </c>
      <c r="X576" s="59">
        <f t="shared" si="24"/>
        <v>0</v>
      </c>
      <c r="Y576" s="59">
        <f t="shared" si="25"/>
        <v>0</v>
      </c>
      <c r="Z576">
        <f>IF(X576&gt;Y576,X576 - Y576,VLOOKUP(CONCATENATE(Home!$B$2,-4),Comp_Time!$A:$B,2,FALSE))</f>
        <v>2.476851851851852E-3</v>
      </c>
      <c r="AA576">
        <f t="shared" si="26"/>
        <v>0</v>
      </c>
    </row>
    <row r="577" spans="23:27">
      <c r="W577">
        <f>IF(AA577=1, VLOOKUP(CONCATENATE(Home!$B$2,-4),Comp_Time!$A:$B,2,FALSE),IF(Z577&gt; VLOOKUP(CONCATENATE(Home!$B$2,-4),Comp_Time!$A:$B,2,FALSE),VLOOKUP(CONCATENATE(Home!$B$2,-4),Comp_Time!$A:$B,2,FALSE),Z577))</f>
        <v>2.476851851851852E-3</v>
      </c>
      <c r="X577" s="59">
        <f t="shared" si="24"/>
        <v>0</v>
      </c>
      <c r="Y577" s="59">
        <f t="shared" si="25"/>
        <v>0</v>
      </c>
      <c r="Z577">
        <f>IF(X577&gt;Y577,X577 - Y577,VLOOKUP(CONCATENATE(Home!$B$2,-4),Comp_Time!$A:$B,2,FALSE))</f>
        <v>2.476851851851852E-3</v>
      </c>
      <c r="AA577">
        <f t="shared" si="26"/>
        <v>0</v>
      </c>
    </row>
    <row r="578" spans="23:27">
      <c r="W578">
        <f>IF(AA578=1, VLOOKUP(CONCATENATE(Home!$B$2,-4),Comp_Time!$A:$B,2,FALSE),IF(Z578&gt; VLOOKUP(CONCATENATE(Home!$B$2,-4),Comp_Time!$A:$B,2,FALSE),VLOOKUP(CONCATENATE(Home!$B$2,-4),Comp_Time!$A:$B,2,FALSE),Z578))</f>
        <v>2.476851851851852E-3</v>
      </c>
      <c r="X578" s="59">
        <f t="shared" si="24"/>
        <v>0</v>
      </c>
      <c r="Y578" s="59">
        <f t="shared" si="25"/>
        <v>0</v>
      </c>
      <c r="Z578">
        <f>IF(X578&gt;Y578,X578 - Y578,VLOOKUP(CONCATENATE(Home!$B$2,-4),Comp_Time!$A:$B,2,FALSE))</f>
        <v>2.476851851851852E-3</v>
      </c>
      <c r="AA578">
        <f t="shared" si="26"/>
        <v>0</v>
      </c>
    </row>
    <row r="579" spans="23:27">
      <c r="W579">
        <f>IF(AA579=1, VLOOKUP(CONCATENATE(Home!$B$2,-4),Comp_Time!$A:$B,2,FALSE),IF(Z579&gt; VLOOKUP(CONCATENATE(Home!$B$2,-4),Comp_Time!$A:$B,2,FALSE),VLOOKUP(CONCATENATE(Home!$B$2,-4),Comp_Time!$A:$B,2,FALSE),Z579))</f>
        <v>2.476851851851852E-3</v>
      </c>
      <c r="X579" s="59">
        <f t="shared" ref="X579:X642" si="27">TIME(HOUR(D579),MINUTE(D579),SECOND(D579))</f>
        <v>0</v>
      </c>
      <c r="Y579" s="59">
        <f t="shared" ref="Y579:Y642" si="28">TIME(HOUR(C579),MINUTE(C579),SECOND(C579))</f>
        <v>0</v>
      </c>
      <c r="Z579">
        <f>IF(X579&gt;Y579,X579 - Y579,VLOOKUP(CONCATENATE(Home!$B$2,-4),Comp_Time!$A:$B,2,FALSE))</f>
        <v>2.476851851851852E-3</v>
      </c>
      <c r="AA579">
        <f t="shared" ref="AA579:AA642" si="29">IF(DATE(YEAR(C579),MONTH(C579),DAY(C579))=DATE(YEAR(D579),MONTH(D579),DAY(D579)),0,1)</f>
        <v>0</v>
      </c>
    </row>
    <row r="580" spans="23:27">
      <c r="W580">
        <f>IF(AA580=1, VLOOKUP(CONCATENATE(Home!$B$2,-4),Comp_Time!$A:$B,2,FALSE),IF(Z580&gt; VLOOKUP(CONCATENATE(Home!$B$2,-4),Comp_Time!$A:$B,2,FALSE),VLOOKUP(CONCATENATE(Home!$B$2,-4),Comp_Time!$A:$B,2,FALSE),Z580))</f>
        <v>2.476851851851852E-3</v>
      </c>
      <c r="X580" s="59">
        <f t="shared" si="27"/>
        <v>0</v>
      </c>
      <c r="Y580" s="59">
        <f t="shared" si="28"/>
        <v>0</v>
      </c>
      <c r="Z580">
        <f>IF(X580&gt;Y580,X580 - Y580,VLOOKUP(CONCATENATE(Home!$B$2,-4),Comp_Time!$A:$B,2,FALSE))</f>
        <v>2.476851851851852E-3</v>
      </c>
      <c r="AA580">
        <f t="shared" si="29"/>
        <v>0</v>
      </c>
    </row>
    <row r="581" spans="23:27">
      <c r="W581">
        <f>IF(AA581=1, VLOOKUP(CONCATENATE(Home!$B$2,-4),Comp_Time!$A:$B,2,FALSE),IF(Z581&gt; VLOOKUP(CONCATENATE(Home!$B$2,-4),Comp_Time!$A:$B,2,FALSE),VLOOKUP(CONCATENATE(Home!$B$2,-4),Comp_Time!$A:$B,2,FALSE),Z581))</f>
        <v>2.476851851851852E-3</v>
      </c>
      <c r="X581" s="59">
        <f t="shared" si="27"/>
        <v>0</v>
      </c>
      <c r="Y581" s="59">
        <f t="shared" si="28"/>
        <v>0</v>
      </c>
      <c r="Z581">
        <f>IF(X581&gt;Y581,X581 - Y581,VLOOKUP(CONCATENATE(Home!$B$2,-4),Comp_Time!$A:$B,2,FALSE))</f>
        <v>2.476851851851852E-3</v>
      </c>
      <c r="AA581">
        <f t="shared" si="29"/>
        <v>0</v>
      </c>
    </row>
    <row r="582" spans="23:27">
      <c r="W582">
        <f>IF(AA582=1, VLOOKUP(CONCATENATE(Home!$B$2,-4),Comp_Time!$A:$B,2,FALSE),IF(Z582&gt; VLOOKUP(CONCATENATE(Home!$B$2,-4),Comp_Time!$A:$B,2,FALSE),VLOOKUP(CONCATENATE(Home!$B$2,-4),Comp_Time!$A:$B,2,FALSE),Z582))</f>
        <v>2.476851851851852E-3</v>
      </c>
      <c r="X582" s="59">
        <f t="shared" si="27"/>
        <v>0</v>
      </c>
      <c r="Y582" s="59">
        <f t="shared" si="28"/>
        <v>0</v>
      </c>
      <c r="Z582">
        <f>IF(X582&gt;Y582,X582 - Y582,VLOOKUP(CONCATENATE(Home!$B$2,-4),Comp_Time!$A:$B,2,FALSE))</f>
        <v>2.476851851851852E-3</v>
      </c>
      <c r="AA582">
        <f t="shared" si="29"/>
        <v>0</v>
      </c>
    </row>
    <row r="583" spans="23:27">
      <c r="W583">
        <f>IF(AA583=1, VLOOKUP(CONCATENATE(Home!$B$2,-4),Comp_Time!$A:$B,2,FALSE),IF(Z583&gt; VLOOKUP(CONCATENATE(Home!$B$2,-4),Comp_Time!$A:$B,2,FALSE),VLOOKUP(CONCATENATE(Home!$B$2,-4),Comp_Time!$A:$B,2,FALSE),Z583))</f>
        <v>2.476851851851852E-3</v>
      </c>
      <c r="X583" s="59">
        <f t="shared" si="27"/>
        <v>0</v>
      </c>
      <c r="Y583" s="59">
        <f t="shared" si="28"/>
        <v>0</v>
      </c>
      <c r="Z583">
        <f>IF(X583&gt;Y583,X583 - Y583,VLOOKUP(CONCATENATE(Home!$B$2,-4),Comp_Time!$A:$B,2,FALSE))</f>
        <v>2.476851851851852E-3</v>
      </c>
      <c r="AA583">
        <f t="shared" si="29"/>
        <v>0</v>
      </c>
    </row>
    <row r="584" spans="23:27">
      <c r="W584">
        <f>IF(AA584=1, VLOOKUP(CONCATENATE(Home!$B$2,-4),Comp_Time!$A:$B,2,FALSE),IF(Z584&gt; VLOOKUP(CONCATENATE(Home!$B$2,-4),Comp_Time!$A:$B,2,FALSE),VLOOKUP(CONCATENATE(Home!$B$2,-4),Comp_Time!$A:$B,2,FALSE),Z584))</f>
        <v>2.476851851851852E-3</v>
      </c>
      <c r="X584" s="59">
        <f t="shared" si="27"/>
        <v>0</v>
      </c>
      <c r="Y584" s="59">
        <f t="shared" si="28"/>
        <v>0</v>
      </c>
      <c r="Z584">
        <f>IF(X584&gt;Y584,X584 - Y584,VLOOKUP(CONCATENATE(Home!$B$2,-4),Comp_Time!$A:$B,2,FALSE))</f>
        <v>2.476851851851852E-3</v>
      </c>
      <c r="AA584">
        <f t="shared" si="29"/>
        <v>0</v>
      </c>
    </row>
    <row r="585" spans="23:27">
      <c r="W585">
        <f>IF(AA585=1, VLOOKUP(CONCATENATE(Home!$B$2,-4),Comp_Time!$A:$B,2,FALSE),IF(Z585&gt; VLOOKUP(CONCATENATE(Home!$B$2,-4),Comp_Time!$A:$B,2,FALSE),VLOOKUP(CONCATENATE(Home!$B$2,-4),Comp_Time!$A:$B,2,FALSE),Z585))</f>
        <v>2.476851851851852E-3</v>
      </c>
      <c r="X585" s="59">
        <f t="shared" si="27"/>
        <v>0</v>
      </c>
      <c r="Y585" s="59">
        <f t="shared" si="28"/>
        <v>0</v>
      </c>
      <c r="Z585">
        <f>IF(X585&gt;Y585,X585 - Y585,VLOOKUP(CONCATENATE(Home!$B$2,-4),Comp_Time!$A:$B,2,FALSE))</f>
        <v>2.476851851851852E-3</v>
      </c>
      <c r="AA585">
        <f t="shared" si="29"/>
        <v>0</v>
      </c>
    </row>
    <row r="586" spans="23:27">
      <c r="W586">
        <f>IF(AA586=1, VLOOKUP(CONCATENATE(Home!$B$2,-4),Comp_Time!$A:$B,2,FALSE),IF(Z586&gt; VLOOKUP(CONCATENATE(Home!$B$2,-4),Comp_Time!$A:$B,2,FALSE),VLOOKUP(CONCATENATE(Home!$B$2,-4),Comp_Time!$A:$B,2,FALSE),Z586))</f>
        <v>2.476851851851852E-3</v>
      </c>
      <c r="X586" s="59">
        <f t="shared" si="27"/>
        <v>0</v>
      </c>
      <c r="Y586" s="59">
        <f t="shared" si="28"/>
        <v>0</v>
      </c>
      <c r="Z586">
        <f>IF(X586&gt;Y586,X586 - Y586,VLOOKUP(CONCATENATE(Home!$B$2,-4),Comp_Time!$A:$B,2,FALSE))</f>
        <v>2.476851851851852E-3</v>
      </c>
      <c r="AA586">
        <f t="shared" si="29"/>
        <v>0</v>
      </c>
    </row>
    <row r="587" spans="23:27">
      <c r="W587">
        <f>IF(AA587=1, VLOOKUP(CONCATENATE(Home!$B$2,-4),Comp_Time!$A:$B,2,FALSE),IF(Z587&gt; VLOOKUP(CONCATENATE(Home!$B$2,-4),Comp_Time!$A:$B,2,FALSE),VLOOKUP(CONCATENATE(Home!$B$2,-4),Comp_Time!$A:$B,2,FALSE),Z587))</f>
        <v>2.476851851851852E-3</v>
      </c>
      <c r="X587" s="59">
        <f t="shared" si="27"/>
        <v>0</v>
      </c>
      <c r="Y587" s="59">
        <f t="shared" si="28"/>
        <v>0</v>
      </c>
      <c r="Z587">
        <f>IF(X587&gt;Y587,X587 - Y587,VLOOKUP(CONCATENATE(Home!$B$2,-4),Comp_Time!$A:$B,2,FALSE))</f>
        <v>2.476851851851852E-3</v>
      </c>
      <c r="AA587">
        <f t="shared" si="29"/>
        <v>0</v>
      </c>
    </row>
    <row r="588" spans="23:27">
      <c r="W588">
        <f>IF(AA588=1, VLOOKUP(CONCATENATE(Home!$B$2,-4),Comp_Time!$A:$B,2,FALSE),IF(Z588&gt; VLOOKUP(CONCATENATE(Home!$B$2,-4),Comp_Time!$A:$B,2,FALSE),VLOOKUP(CONCATENATE(Home!$B$2,-4),Comp_Time!$A:$B,2,FALSE),Z588))</f>
        <v>2.476851851851852E-3</v>
      </c>
      <c r="X588" s="59">
        <f t="shared" si="27"/>
        <v>0</v>
      </c>
      <c r="Y588" s="59">
        <f t="shared" si="28"/>
        <v>0</v>
      </c>
      <c r="Z588">
        <f>IF(X588&gt;Y588,X588 - Y588,VLOOKUP(CONCATENATE(Home!$B$2,-4),Comp_Time!$A:$B,2,FALSE))</f>
        <v>2.476851851851852E-3</v>
      </c>
      <c r="AA588">
        <f t="shared" si="29"/>
        <v>0</v>
      </c>
    </row>
    <row r="589" spans="23:27">
      <c r="W589">
        <f>IF(AA589=1, VLOOKUP(CONCATENATE(Home!$B$2,-4),Comp_Time!$A:$B,2,FALSE),IF(Z589&gt; VLOOKUP(CONCATENATE(Home!$B$2,-4),Comp_Time!$A:$B,2,FALSE),VLOOKUP(CONCATENATE(Home!$B$2,-4),Comp_Time!$A:$B,2,FALSE),Z589))</f>
        <v>2.476851851851852E-3</v>
      </c>
      <c r="X589" s="59">
        <f t="shared" si="27"/>
        <v>0</v>
      </c>
      <c r="Y589" s="59">
        <f t="shared" si="28"/>
        <v>0</v>
      </c>
      <c r="Z589">
        <f>IF(X589&gt;Y589,X589 - Y589,VLOOKUP(CONCATENATE(Home!$B$2,-4),Comp_Time!$A:$B,2,FALSE))</f>
        <v>2.476851851851852E-3</v>
      </c>
      <c r="AA589">
        <f t="shared" si="29"/>
        <v>0</v>
      </c>
    </row>
    <row r="590" spans="23:27">
      <c r="W590">
        <f>IF(AA590=1, VLOOKUP(CONCATENATE(Home!$B$2,-4),Comp_Time!$A:$B,2,FALSE),IF(Z590&gt; VLOOKUP(CONCATENATE(Home!$B$2,-4),Comp_Time!$A:$B,2,FALSE),VLOOKUP(CONCATENATE(Home!$B$2,-4),Comp_Time!$A:$B,2,FALSE),Z590))</f>
        <v>2.476851851851852E-3</v>
      </c>
      <c r="X590" s="59">
        <f t="shared" si="27"/>
        <v>0</v>
      </c>
      <c r="Y590" s="59">
        <f t="shared" si="28"/>
        <v>0</v>
      </c>
      <c r="Z590">
        <f>IF(X590&gt;Y590,X590 - Y590,VLOOKUP(CONCATENATE(Home!$B$2,-4),Comp_Time!$A:$B,2,FALSE))</f>
        <v>2.476851851851852E-3</v>
      </c>
      <c r="AA590">
        <f t="shared" si="29"/>
        <v>0</v>
      </c>
    </row>
    <row r="591" spans="23:27">
      <c r="W591">
        <f>IF(AA591=1, VLOOKUP(CONCATENATE(Home!$B$2,-4),Comp_Time!$A:$B,2,FALSE),IF(Z591&gt; VLOOKUP(CONCATENATE(Home!$B$2,-4),Comp_Time!$A:$B,2,FALSE),VLOOKUP(CONCATENATE(Home!$B$2,-4),Comp_Time!$A:$B,2,FALSE),Z591))</f>
        <v>2.476851851851852E-3</v>
      </c>
      <c r="X591" s="59">
        <f t="shared" si="27"/>
        <v>0</v>
      </c>
      <c r="Y591" s="59">
        <f t="shared" si="28"/>
        <v>0</v>
      </c>
      <c r="Z591">
        <f>IF(X591&gt;Y591,X591 - Y591,VLOOKUP(CONCATENATE(Home!$B$2,-4),Comp_Time!$A:$B,2,FALSE))</f>
        <v>2.476851851851852E-3</v>
      </c>
      <c r="AA591">
        <f t="shared" si="29"/>
        <v>0</v>
      </c>
    </row>
    <row r="592" spans="23:27">
      <c r="W592">
        <f>IF(AA592=1, VLOOKUP(CONCATENATE(Home!$B$2,-4),Comp_Time!$A:$B,2,FALSE),IF(Z592&gt; VLOOKUP(CONCATENATE(Home!$B$2,-4),Comp_Time!$A:$B,2,FALSE),VLOOKUP(CONCATENATE(Home!$B$2,-4),Comp_Time!$A:$B,2,FALSE),Z592))</f>
        <v>2.476851851851852E-3</v>
      </c>
      <c r="X592" s="59">
        <f t="shared" si="27"/>
        <v>0</v>
      </c>
      <c r="Y592" s="59">
        <f t="shared" si="28"/>
        <v>0</v>
      </c>
      <c r="Z592">
        <f>IF(X592&gt;Y592,X592 - Y592,VLOOKUP(CONCATENATE(Home!$B$2,-4),Comp_Time!$A:$B,2,FALSE))</f>
        <v>2.476851851851852E-3</v>
      </c>
      <c r="AA592">
        <f t="shared" si="29"/>
        <v>0</v>
      </c>
    </row>
    <row r="593" spans="23:27">
      <c r="W593">
        <f>IF(AA593=1, VLOOKUP(CONCATENATE(Home!$B$2,-4),Comp_Time!$A:$B,2,FALSE),IF(Z593&gt; VLOOKUP(CONCATENATE(Home!$B$2,-4),Comp_Time!$A:$B,2,FALSE),VLOOKUP(CONCATENATE(Home!$B$2,-4),Comp_Time!$A:$B,2,FALSE),Z593))</f>
        <v>2.476851851851852E-3</v>
      </c>
      <c r="X593" s="59">
        <f t="shared" si="27"/>
        <v>0</v>
      </c>
      <c r="Y593" s="59">
        <f t="shared" si="28"/>
        <v>0</v>
      </c>
      <c r="Z593">
        <f>IF(X593&gt;Y593,X593 - Y593,VLOOKUP(CONCATENATE(Home!$B$2,-4),Comp_Time!$A:$B,2,FALSE))</f>
        <v>2.476851851851852E-3</v>
      </c>
      <c r="AA593">
        <f t="shared" si="29"/>
        <v>0</v>
      </c>
    </row>
    <row r="594" spans="23:27">
      <c r="W594">
        <f>IF(AA594=1, VLOOKUP(CONCATENATE(Home!$B$2,-4),Comp_Time!$A:$B,2,FALSE),IF(Z594&gt; VLOOKUP(CONCATENATE(Home!$B$2,-4),Comp_Time!$A:$B,2,FALSE),VLOOKUP(CONCATENATE(Home!$B$2,-4),Comp_Time!$A:$B,2,FALSE),Z594))</f>
        <v>2.476851851851852E-3</v>
      </c>
      <c r="X594" s="59">
        <f t="shared" si="27"/>
        <v>0</v>
      </c>
      <c r="Y594" s="59">
        <f t="shared" si="28"/>
        <v>0</v>
      </c>
      <c r="Z594">
        <f>IF(X594&gt;Y594,X594 - Y594,VLOOKUP(CONCATENATE(Home!$B$2,-4),Comp_Time!$A:$B,2,FALSE))</f>
        <v>2.476851851851852E-3</v>
      </c>
      <c r="AA594">
        <f t="shared" si="29"/>
        <v>0</v>
      </c>
    </row>
    <row r="595" spans="23:27">
      <c r="W595">
        <f>IF(AA595=1, VLOOKUP(CONCATENATE(Home!$B$2,-4),Comp_Time!$A:$B,2,FALSE),IF(Z595&gt; VLOOKUP(CONCATENATE(Home!$B$2,-4),Comp_Time!$A:$B,2,FALSE),VLOOKUP(CONCATENATE(Home!$B$2,-4),Comp_Time!$A:$B,2,FALSE),Z595))</f>
        <v>2.476851851851852E-3</v>
      </c>
      <c r="X595" s="59">
        <f t="shared" si="27"/>
        <v>0</v>
      </c>
      <c r="Y595" s="59">
        <f t="shared" si="28"/>
        <v>0</v>
      </c>
      <c r="Z595">
        <f>IF(X595&gt;Y595,X595 - Y595,VLOOKUP(CONCATENATE(Home!$B$2,-4),Comp_Time!$A:$B,2,FALSE))</f>
        <v>2.476851851851852E-3</v>
      </c>
      <c r="AA595">
        <f t="shared" si="29"/>
        <v>0</v>
      </c>
    </row>
    <row r="596" spans="23:27">
      <c r="W596">
        <f>IF(AA596=1, VLOOKUP(CONCATENATE(Home!$B$2,-4),Comp_Time!$A:$B,2,FALSE),IF(Z596&gt; VLOOKUP(CONCATENATE(Home!$B$2,-4),Comp_Time!$A:$B,2,FALSE),VLOOKUP(CONCATENATE(Home!$B$2,-4),Comp_Time!$A:$B,2,FALSE),Z596))</f>
        <v>2.476851851851852E-3</v>
      </c>
      <c r="X596" s="59">
        <f t="shared" si="27"/>
        <v>0</v>
      </c>
      <c r="Y596" s="59">
        <f t="shared" si="28"/>
        <v>0</v>
      </c>
      <c r="Z596">
        <f>IF(X596&gt;Y596,X596 - Y596,VLOOKUP(CONCATENATE(Home!$B$2,-4),Comp_Time!$A:$B,2,FALSE))</f>
        <v>2.476851851851852E-3</v>
      </c>
      <c r="AA596">
        <f t="shared" si="29"/>
        <v>0</v>
      </c>
    </row>
    <row r="597" spans="23:27">
      <c r="W597">
        <f>IF(AA597=1, VLOOKUP(CONCATENATE(Home!$B$2,-4),Comp_Time!$A:$B,2,FALSE),IF(Z597&gt; VLOOKUP(CONCATENATE(Home!$B$2,-4),Comp_Time!$A:$B,2,FALSE),VLOOKUP(CONCATENATE(Home!$B$2,-4),Comp_Time!$A:$B,2,FALSE),Z597))</f>
        <v>2.476851851851852E-3</v>
      </c>
      <c r="X597" s="59">
        <f t="shared" si="27"/>
        <v>0</v>
      </c>
      <c r="Y597" s="59">
        <f t="shared" si="28"/>
        <v>0</v>
      </c>
      <c r="Z597">
        <f>IF(X597&gt;Y597,X597 - Y597,VLOOKUP(CONCATENATE(Home!$B$2,-4),Comp_Time!$A:$B,2,FALSE))</f>
        <v>2.476851851851852E-3</v>
      </c>
      <c r="AA597">
        <f t="shared" si="29"/>
        <v>0</v>
      </c>
    </row>
    <row r="598" spans="23:27">
      <c r="W598">
        <f>IF(AA598=1, VLOOKUP(CONCATENATE(Home!$B$2,-4),Comp_Time!$A:$B,2,FALSE),IF(Z598&gt; VLOOKUP(CONCATENATE(Home!$B$2,-4),Comp_Time!$A:$B,2,FALSE),VLOOKUP(CONCATENATE(Home!$B$2,-4),Comp_Time!$A:$B,2,FALSE),Z598))</f>
        <v>2.476851851851852E-3</v>
      </c>
      <c r="X598" s="59">
        <f t="shared" si="27"/>
        <v>0</v>
      </c>
      <c r="Y598" s="59">
        <f t="shared" si="28"/>
        <v>0</v>
      </c>
      <c r="Z598">
        <f>IF(X598&gt;Y598,X598 - Y598,VLOOKUP(CONCATENATE(Home!$B$2,-4),Comp_Time!$A:$B,2,FALSE))</f>
        <v>2.476851851851852E-3</v>
      </c>
      <c r="AA598">
        <f t="shared" si="29"/>
        <v>0</v>
      </c>
    </row>
    <row r="599" spans="23:27">
      <c r="W599">
        <f>IF(AA599=1, VLOOKUP(CONCATENATE(Home!$B$2,-4),Comp_Time!$A:$B,2,FALSE),IF(Z599&gt; VLOOKUP(CONCATENATE(Home!$B$2,-4),Comp_Time!$A:$B,2,FALSE),VLOOKUP(CONCATENATE(Home!$B$2,-4),Comp_Time!$A:$B,2,FALSE),Z599))</f>
        <v>2.476851851851852E-3</v>
      </c>
      <c r="X599" s="59">
        <f t="shared" si="27"/>
        <v>0</v>
      </c>
      <c r="Y599" s="59">
        <f t="shared" si="28"/>
        <v>0</v>
      </c>
      <c r="Z599">
        <f>IF(X599&gt;Y599,X599 - Y599,VLOOKUP(CONCATENATE(Home!$B$2,-4),Comp_Time!$A:$B,2,FALSE))</f>
        <v>2.476851851851852E-3</v>
      </c>
      <c r="AA599">
        <f t="shared" si="29"/>
        <v>0</v>
      </c>
    </row>
    <row r="600" spans="23:27">
      <c r="W600">
        <f>IF(AA600=1, VLOOKUP(CONCATENATE(Home!$B$2,-4),Comp_Time!$A:$B,2,FALSE),IF(Z600&gt; VLOOKUP(CONCATENATE(Home!$B$2,-4),Comp_Time!$A:$B,2,FALSE),VLOOKUP(CONCATENATE(Home!$B$2,-4),Comp_Time!$A:$B,2,FALSE),Z600))</f>
        <v>2.476851851851852E-3</v>
      </c>
      <c r="X600" s="59">
        <f t="shared" si="27"/>
        <v>0</v>
      </c>
      <c r="Y600" s="59">
        <f t="shared" si="28"/>
        <v>0</v>
      </c>
      <c r="Z600">
        <f>IF(X600&gt;Y600,X600 - Y600,VLOOKUP(CONCATENATE(Home!$B$2,-4),Comp_Time!$A:$B,2,FALSE))</f>
        <v>2.476851851851852E-3</v>
      </c>
      <c r="AA600">
        <f t="shared" si="29"/>
        <v>0</v>
      </c>
    </row>
    <row r="601" spans="23:27">
      <c r="W601">
        <f>IF(AA601=1, VLOOKUP(CONCATENATE(Home!$B$2,-4),Comp_Time!$A:$B,2,FALSE),IF(Z601&gt; VLOOKUP(CONCATENATE(Home!$B$2,-4),Comp_Time!$A:$B,2,FALSE),VLOOKUP(CONCATENATE(Home!$B$2,-4),Comp_Time!$A:$B,2,FALSE),Z601))</f>
        <v>2.476851851851852E-3</v>
      </c>
      <c r="X601" s="59">
        <f t="shared" si="27"/>
        <v>0</v>
      </c>
      <c r="Y601" s="59">
        <f t="shared" si="28"/>
        <v>0</v>
      </c>
      <c r="Z601">
        <f>IF(X601&gt;Y601,X601 - Y601,VLOOKUP(CONCATENATE(Home!$B$2,-4),Comp_Time!$A:$B,2,FALSE))</f>
        <v>2.476851851851852E-3</v>
      </c>
      <c r="AA601">
        <f t="shared" si="29"/>
        <v>0</v>
      </c>
    </row>
    <row r="602" spans="23:27">
      <c r="W602">
        <f>IF(AA602=1, VLOOKUP(CONCATENATE(Home!$B$2,-4),Comp_Time!$A:$B,2,FALSE),IF(Z602&gt; VLOOKUP(CONCATENATE(Home!$B$2,-4),Comp_Time!$A:$B,2,FALSE),VLOOKUP(CONCATENATE(Home!$B$2,-4),Comp_Time!$A:$B,2,FALSE),Z602))</f>
        <v>2.476851851851852E-3</v>
      </c>
      <c r="X602" s="59">
        <f t="shared" si="27"/>
        <v>0</v>
      </c>
      <c r="Y602" s="59">
        <f t="shared" si="28"/>
        <v>0</v>
      </c>
      <c r="Z602">
        <f>IF(X602&gt;Y602,X602 - Y602,VLOOKUP(CONCATENATE(Home!$B$2,-4),Comp_Time!$A:$B,2,FALSE))</f>
        <v>2.476851851851852E-3</v>
      </c>
      <c r="AA602">
        <f t="shared" si="29"/>
        <v>0</v>
      </c>
    </row>
    <row r="603" spans="23:27">
      <c r="W603">
        <f>IF(AA603=1, VLOOKUP(CONCATENATE(Home!$B$2,-4),Comp_Time!$A:$B,2,FALSE),IF(Z603&gt; VLOOKUP(CONCATENATE(Home!$B$2,-4),Comp_Time!$A:$B,2,FALSE),VLOOKUP(CONCATENATE(Home!$B$2,-4),Comp_Time!$A:$B,2,FALSE),Z603))</f>
        <v>2.476851851851852E-3</v>
      </c>
      <c r="X603" s="59">
        <f t="shared" si="27"/>
        <v>0</v>
      </c>
      <c r="Y603" s="59">
        <f t="shared" si="28"/>
        <v>0</v>
      </c>
      <c r="Z603">
        <f>IF(X603&gt;Y603,X603 - Y603,VLOOKUP(CONCATENATE(Home!$B$2,-4),Comp_Time!$A:$B,2,FALSE))</f>
        <v>2.476851851851852E-3</v>
      </c>
      <c r="AA603">
        <f t="shared" si="29"/>
        <v>0</v>
      </c>
    </row>
    <row r="604" spans="23:27">
      <c r="W604">
        <f>IF(AA604=1, VLOOKUP(CONCATENATE(Home!$B$2,-4),Comp_Time!$A:$B,2,FALSE),IF(Z604&gt; VLOOKUP(CONCATENATE(Home!$B$2,-4),Comp_Time!$A:$B,2,FALSE),VLOOKUP(CONCATENATE(Home!$B$2,-4),Comp_Time!$A:$B,2,FALSE),Z604))</f>
        <v>2.476851851851852E-3</v>
      </c>
      <c r="X604" s="59">
        <f t="shared" si="27"/>
        <v>0</v>
      </c>
      <c r="Y604" s="59">
        <f t="shared" si="28"/>
        <v>0</v>
      </c>
      <c r="Z604">
        <f>IF(X604&gt;Y604,X604 - Y604,VLOOKUP(CONCATENATE(Home!$B$2,-4),Comp_Time!$A:$B,2,FALSE))</f>
        <v>2.476851851851852E-3</v>
      </c>
      <c r="AA604">
        <f t="shared" si="29"/>
        <v>0</v>
      </c>
    </row>
    <row r="605" spans="23:27">
      <c r="W605">
        <f>IF(AA605=1, VLOOKUP(CONCATENATE(Home!$B$2,-4),Comp_Time!$A:$B,2,FALSE),IF(Z605&gt; VLOOKUP(CONCATENATE(Home!$B$2,-4),Comp_Time!$A:$B,2,FALSE),VLOOKUP(CONCATENATE(Home!$B$2,-4),Comp_Time!$A:$B,2,FALSE),Z605))</f>
        <v>2.476851851851852E-3</v>
      </c>
      <c r="X605" s="59">
        <f t="shared" si="27"/>
        <v>0</v>
      </c>
      <c r="Y605" s="59">
        <f t="shared" si="28"/>
        <v>0</v>
      </c>
      <c r="Z605">
        <f>IF(X605&gt;Y605,X605 - Y605,VLOOKUP(CONCATENATE(Home!$B$2,-4),Comp_Time!$A:$B,2,FALSE))</f>
        <v>2.476851851851852E-3</v>
      </c>
      <c r="AA605">
        <f t="shared" si="29"/>
        <v>0</v>
      </c>
    </row>
    <row r="606" spans="23:27">
      <c r="W606">
        <f>IF(AA606=1, VLOOKUP(CONCATENATE(Home!$B$2,-4),Comp_Time!$A:$B,2,FALSE),IF(Z606&gt; VLOOKUP(CONCATENATE(Home!$B$2,-4),Comp_Time!$A:$B,2,FALSE),VLOOKUP(CONCATENATE(Home!$B$2,-4),Comp_Time!$A:$B,2,FALSE),Z606))</f>
        <v>2.476851851851852E-3</v>
      </c>
      <c r="X606" s="59">
        <f t="shared" si="27"/>
        <v>0</v>
      </c>
      <c r="Y606" s="59">
        <f t="shared" si="28"/>
        <v>0</v>
      </c>
      <c r="Z606">
        <f>IF(X606&gt;Y606,X606 - Y606,VLOOKUP(CONCATENATE(Home!$B$2,-4),Comp_Time!$A:$B,2,FALSE))</f>
        <v>2.476851851851852E-3</v>
      </c>
      <c r="AA606">
        <f t="shared" si="29"/>
        <v>0</v>
      </c>
    </row>
    <row r="607" spans="23:27">
      <c r="W607">
        <f>IF(AA607=1, VLOOKUP(CONCATENATE(Home!$B$2,-4),Comp_Time!$A:$B,2,FALSE),IF(Z607&gt; VLOOKUP(CONCATENATE(Home!$B$2,-4),Comp_Time!$A:$B,2,FALSE),VLOOKUP(CONCATENATE(Home!$B$2,-4),Comp_Time!$A:$B,2,FALSE),Z607))</f>
        <v>2.476851851851852E-3</v>
      </c>
      <c r="X607" s="59">
        <f t="shared" si="27"/>
        <v>0</v>
      </c>
      <c r="Y607" s="59">
        <f t="shared" si="28"/>
        <v>0</v>
      </c>
      <c r="Z607">
        <f>IF(X607&gt;Y607,X607 - Y607,VLOOKUP(CONCATENATE(Home!$B$2,-4),Comp_Time!$A:$B,2,FALSE))</f>
        <v>2.476851851851852E-3</v>
      </c>
      <c r="AA607">
        <f t="shared" si="29"/>
        <v>0</v>
      </c>
    </row>
    <row r="608" spans="23:27">
      <c r="W608">
        <f>IF(AA608=1, VLOOKUP(CONCATENATE(Home!$B$2,-4),Comp_Time!$A:$B,2,FALSE),IF(Z608&gt; VLOOKUP(CONCATENATE(Home!$B$2,-4),Comp_Time!$A:$B,2,FALSE),VLOOKUP(CONCATENATE(Home!$B$2,-4),Comp_Time!$A:$B,2,FALSE),Z608))</f>
        <v>2.476851851851852E-3</v>
      </c>
      <c r="X608" s="59">
        <f t="shared" si="27"/>
        <v>0</v>
      </c>
      <c r="Y608" s="59">
        <f t="shared" si="28"/>
        <v>0</v>
      </c>
      <c r="Z608">
        <f>IF(X608&gt;Y608,X608 - Y608,VLOOKUP(CONCATENATE(Home!$B$2,-4),Comp_Time!$A:$B,2,FALSE))</f>
        <v>2.476851851851852E-3</v>
      </c>
      <c r="AA608">
        <f t="shared" si="29"/>
        <v>0</v>
      </c>
    </row>
    <row r="609" spans="23:27">
      <c r="W609">
        <f>IF(AA609=1, VLOOKUP(CONCATENATE(Home!$B$2,-4),Comp_Time!$A:$B,2,FALSE),IF(Z609&gt; VLOOKUP(CONCATENATE(Home!$B$2,-4),Comp_Time!$A:$B,2,FALSE),VLOOKUP(CONCATENATE(Home!$B$2,-4),Comp_Time!$A:$B,2,FALSE),Z609))</f>
        <v>2.476851851851852E-3</v>
      </c>
      <c r="X609" s="59">
        <f t="shared" si="27"/>
        <v>0</v>
      </c>
      <c r="Y609" s="59">
        <f t="shared" si="28"/>
        <v>0</v>
      </c>
      <c r="Z609">
        <f>IF(X609&gt;Y609,X609 - Y609,VLOOKUP(CONCATENATE(Home!$B$2,-4),Comp_Time!$A:$B,2,FALSE))</f>
        <v>2.476851851851852E-3</v>
      </c>
      <c r="AA609">
        <f t="shared" si="29"/>
        <v>0</v>
      </c>
    </row>
    <row r="610" spans="23:27">
      <c r="W610">
        <f>IF(AA610=1, VLOOKUP(CONCATENATE(Home!$B$2,-4),Comp_Time!$A:$B,2,FALSE),IF(Z610&gt; VLOOKUP(CONCATENATE(Home!$B$2,-4),Comp_Time!$A:$B,2,FALSE),VLOOKUP(CONCATENATE(Home!$B$2,-4),Comp_Time!$A:$B,2,FALSE),Z610))</f>
        <v>2.476851851851852E-3</v>
      </c>
      <c r="X610" s="59">
        <f t="shared" si="27"/>
        <v>0</v>
      </c>
      <c r="Y610" s="59">
        <f t="shared" si="28"/>
        <v>0</v>
      </c>
      <c r="Z610">
        <f>IF(X610&gt;Y610,X610 - Y610,VLOOKUP(CONCATENATE(Home!$B$2,-4),Comp_Time!$A:$B,2,FALSE))</f>
        <v>2.476851851851852E-3</v>
      </c>
      <c r="AA610">
        <f t="shared" si="29"/>
        <v>0</v>
      </c>
    </row>
    <row r="611" spans="23:27">
      <c r="W611">
        <f>IF(AA611=1, VLOOKUP(CONCATENATE(Home!$B$2,-4),Comp_Time!$A:$B,2,FALSE),IF(Z611&gt; VLOOKUP(CONCATENATE(Home!$B$2,-4),Comp_Time!$A:$B,2,FALSE),VLOOKUP(CONCATENATE(Home!$B$2,-4),Comp_Time!$A:$B,2,FALSE),Z611))</f>
        <v>2.476851851851852E-3</v>
      </c>
      <c r="X611" s="59">
        <f t="shared" si="27"/>
        <v>0</v>
      </c>
      <c r="Y611" s="59">
        <f t="shared" si="28"/>
        <v>0</v>
      </c>
      <c r="Z611">
        <f>IF(X611&gt;Y611,X611 - Y611,VLOOKUP(CONCATENATE(Home!$B$2,-4),Comp_Time!$A:$B,2,FALSE))</f>
        <v>2.476851851851852E-3</v>
      </c>
      <c r="AA611">
        <f t="shared" si="29"/>
        <v>0</v>
      </c>
    </row>
    <row r="612" spans="23:27">
      <c r="W612">
        <f>IF(AA612=1, VLOOKUP(CONCATENATE(Home!$B$2,-4),Comp_Time!$A:$B,2,FALSE),IF(Z612&gt; VLOOKUP(CONCATENATE(Home!$B$2,-4),Comp_Time!$A:$B,2,FALSE),VLOOKUP(CONCATENATE(Home!$B$2,-4),Comp_Time!$A:$B,2,FALSE),Z612))</f>
        <v>2.476851851851852E-3</v>
      </c>
      <c r="X612" s="59">
        <f t="shared" si="27"/>
        <v>0</v>
      </c>
      <c r="Y612" s="59">
        <f t="shared" si="28"/>
        <v>0</v>
      </c>
      <c r="Z612">
        <f>IF(X612&gt;Y612,X612 - Y612,VLOOKUP(CONCATENATE(Home!$B$2,-4),Comp_Time!$A:$B,2,FALSE))</f>
        <v>2.476851851851852E-3</v>
      </c>
      <c r="AA612">
        <f t="shared" si="29"/>
        <v>0</v>
      </c>
    </row>
    <row r="613" spans="23:27">
      <c r="W613">
        <f>IF(AA613=1, VLOOKUP(CONCATENATE(Home!$B$2,-4),Comp_Time!$A:$B,2,FALSE),IF(Z613&gt; VLOOKUP(CONCATENATE(Home!$B$2,-4),Comp_Time!$A:$B,2,FALSE),VLOOKUP(CONCATENATE(Home!$B$2,-4),Comp_Time!$A:$B,2,FALSE),Z613))</f>
        <v>2.476851851851852E-3</v>
      </c>
      <c r="X613" s="59">
        <f t="shared" si="27"/>
        <v>0</v>
      </c>
      <c r="Y613" s="59">
        <f t="shared" si="28"/>
        <v>0</v>
      </c>
      <c r="Z613">
        <f>IF(X613&gt;Y613,X613 - Y613,VLOOKUP(CONCATENATE(Home!$B$2,-4),Comp_Time!$A:$B,2,FALSE))</f>
        <v>2.476851851851852E-3</v>
      </c>
      <c r="AA613">
        <f t="shared" si="29"/>
        <v>0</v>
      </c>
    </row>
    <row r="614" spans="23:27">
      <c r="W614">
        <f>IF(AA614=1, VLOOKUP(CONCATENATE(Home!$B$2,-4),Comp_Time!$A:$B,2,FALSE),IF(Z614&gt; VLOOKUP(CONCATENATE(Home!$B$2,-4),Comp_Time!$A:$B,2,FALSE),VLOOKUP(CONCATENATE(Home!$B$2,-4),Comp_Time!$A:$B,2,FALSE),Z614))</f>
        <v>2.476851851851852E-3</v>
      </c>
      <c r="X614" s="59">
        <f t="shared" si="27"/>
        <v>0</v>
      </c>
      <c r="Y614" s="59">
        <f t="shared" si="28"/>
        <v>0</v>
      </c>
      <c r="Z614">
        <f>IF(X614&gt;Y614,X614 - Y614,VLOOKUP(CONCATENATE(Home!$B$2,-4),Comp_Time!$A:$B,2,FALSE))</f>
        <v>2.476851851851852E-3</v>
      </c>
      <c r="AA614">
        <f t="shared" si="29"/>
        <v>0</v>
      </c>
    </row>
    <row r="615" spans="23:27">
      <c r="W615">
        <f>IF(AA615=1, VLOOKUP(CONCATENATE(Home!$B$2,-4),Comp_Time!$A:$B,2,FALSE),IF(Z615&gt; VLOOKUP(CONCATENATE(Home!$B$2,-4),Comp_Time!$A:$B,2,FALSE),VLOOKUP(CONCATENATE(Home!$B$2,-4),Comp_Time!$A:$B,2,FALSE),Z615))</f>
        <v>2.476851851851852E-3</v>
      </c>
      <c r="X615" s="59">
        <f t="shared" si="27"/>
        <v>0</v>
      </c>
      <c r="Y615" s="59">
        <f t="shared" si="28"/>
        <v>0</v>
      </c>
      <c r="Z615">
        <f>IF(X615&gt;Y615,X615 - Y615,VLOOKUP(CONCATENATE(Home!$B$2,-4),Comp_Time!$A:$B,2,FALSE))</f>
        <v>2.476851851851852E-3</v>
      </c>
      <c r="AA615">
        <f t="shared" si="29"/>
        <v>0</v>
      </c>
    </row>
    <row r="616" spans="23:27">
      <c r="W616">
        <f>IF(AA616=1, VLOOKUP(CONCATENATE(Home!$B$2,-4),Comp_Time!$A:$B,2,FALSE),IF(Z616&gt; VLOOKUP(CONCATENATE(Home!$B$2,-4),Comp_Time!$A:$B,2,FALSE),VLOOKUP(CONCATENATE(Home!$B$2,-4),Comp_Time!$A:$B,2,FALSE),Z616))</f>
        <v>2.476851851851852E-3</v>
      </c>
      <c r="X616" s="59">
        <f t="shared" si="27"/>
        <v>0</v>
      </c>
      <c r="Y616" s="59">
        <f t="shared" si="28"/>
        <v>0</v>
      </c>
      <c r="Z616">
        <f>IF(X616&gt;Y616,X616 - Y616,VLOOKUP(CONCATENATE(Home!$B$2,-4),Comp_Time!$A:$B,2,FALSE))</f>
        <v>2.476851851851852E-3</v>
      </c>
      <c r="AA616">
        <f t="shared" si="29"/>
        <v>0</v>
      </c>
    </row>
    <row r="617" spans="23:27">
      <c r="W617">
        <f>IF(AA617=1, VLOOKUP(CONCATENATE(Home!$B$2,-4),Comp_Time!$A:$B,2,FALSE),IF(Z617&gt; VLOOKUP(CONCATENATE(Home!$B$2,-4),Comp_Time!$A:$B,2,FALSE),VLOOKUP(CONCATENATE(Home!$B$2,-4),Comp_Time!$A:$B,2,FALSE),Z617))</f>
        <v>2.476851851851852E-3</v>
      </c>
      <c r="X617" s="59">
        <f t="shared" si="27"/>
        <v>0</v>
      </c>
      <c r="Y617" s="59">
        <f t="shared" si="28"/>
        <v>0</v>
      </c>
      <c r="Z617">
        <f>IF(X617&gt;Y617,X617 - Y617,VLOOKUP(CONCATENATE(Home!$B$2,-4),Comp_Time!$A:$B,2,FALSE))</f>
        <v>2.476851851851852E-3</v>
      </c>
      <c r="AA617">
        <f t="shared" si="29"/>
        <v>0</v>
      </c>
    </row>
    <row r="618" spans="23:27">
      <c r="W618">
        <f>IF(AA618=1, VLOOKUP(CONCATENATE(Home!$B$2,-4),Comp_Time!$A:$B,2,FALSE),IF(Z618&gt; VLOOKUP(CONCATENATE(Home!$B$2,-4),Comp_Time!$A:$B,2,FALSE),VLOOKUP(CONCATENATE(Home!$B$2,-4),Comp_Time!$A:$B,2,FALSE),Z618))</f>
        <v>2.476851851851852E-3</v>
      </c>
      <c r="X618" s="59">
        <f t="shared" si="27"/>
        <v>0</v>
      </c>
      <c r="Y618" s="59">
        <f t="shared" si="28"/>
        <v>0</v>
      </c>
      <c r="Z618">
        <f>IF(X618&gt;Y618,X618 - Y618,VLOOKUP(CONCATENATE(Home!$B$2,-4),Comp_Time!$A:$B,2,FALSE))</f>
        <v>2.476851851851852E-3</v>
      </c>
      <c r="AA618">
        <f t="shared" si="29"/>
        <v>0</v>
      </c>
    </row>
    <row r="619" spans="23:27">
      <c r="W619">
        <f>IF(AA619=1, VLOOKUP(CONCATENATE(Home!$B$2,-4),Comp_Time!$A:$B,2,FALSE),IF(Z619&gt; VLOOKUP(CONCATENATE(Home!$B$2,-4),Comp_Time!$A:$B,2,FALSE),VLOOKUP(CONCATENATE(Home!$B$2,-4),Comp_Time!$A:$B,2,FALSE),Z619))</f>
        <v>2.476851851851852E-3</v>
      </c>
      <c r="X619" s="59">
        <f t="shared" si="27"/>
        <v>0</v>
      </c>
      <c r="Y619" s="59">
        <f t="shared" si="28"/>
        <v>0</v>
      </c>
      <c r="Z619">
        <f>IF(X619&gt;Y619,X619 - Y619,VLOOKUP(CONCATENATE(Home!$B$2,-4),Comp_Time!$A:$B,2,FALSE))</f>
        <v>2.476851851851852E-3</v>
      </c>
      <c r="AA619">
        <f t="shared" si="29"/>
        <v>0</v>
      </c>
    </row>
    <row r="620" spans="23:27">
      <c r="W620">
        <f>IF(AA620=1, VLOOKUP(CONCATENATE(Home!$B$2,-4),Comp_Time!$A:$B,2,FALSE),IF(Z620&gt; VLOOKUP(CONCATENATE(Home!$B$2,-4),Comp_Time!$A:$B,2,FALSE),VLOOKUP(CONCATENATE(Home!$B$2,-4),Comp_Time!$A:$B,2,FALSE),Z620))</f>
        <v>2.476851851851852E-3</v>
      </c>
      <c r="X620" s="59">
        <f t="shared" si="27"/>
        <v>0</v>
      </c>
      <c r="Y620" s="59">
        <f t="shared" si="28"/>
        <v>0</v>
      </c>
      <c r="Z620">
        <f>IF(X620&gt;Y620,X620 - Y620,VLOOKUP(CONCATENATE(Home!$B$2,-4),Comp_Time!$A:$B,2,FALSE))</f>
        <v>2.476851851851852E-3</v>
      </c>
      <c r="AA620">
        <f t="shared" si="29"/>
        <v>0</v>
      </c>
    </row>
    <row r="621" spans="23:27">
      <c r="W621">
        <f>IF(AA621=1, VLOOKUP(CONCATENATE(Home!$B$2,-4),Comp_Time!$A:$B,2,FALSE),IF(Z621&gt; VLOOKUP(CONCATENATE(Home!$B$2,-4),Comp_Time!$A:$B,2,FALSE),VLOOKUP(CONCATENATE(Home!$B$2,-4),Comp_Time!$A:$B,2,FALSE),Z621))</f>
        <v>2.476851851851852E-3</v>
      </c>
      <c r="X621" s="59">
        <f t="shared" si="27"/>
        <v>0</v>
      </c>
      <c r="Y621" s="59">
        <f t="shared" si="28"/>
        <v>0</v>
      </c>
      <c r="Z621">
        <f>IF(X621&gt;Y621,X621 - Y621,VLOOKUP(CONCATENATE(Home!$B$2,-4),Comp_Time!$A:$B,2,FALSE))</f>
        <v>2.476851851851852E-3</v>
      </c>
      <c r="AA621">
        <f t="shared" si="29"/>
        <v>0</v>
      </c>
    </row>
    <row r="622" spans="23:27">
      <c r="W622">
        <f>IF(AA622=1, VLOOKUP(CONCATENATE(Home!$B$2,-4),Comp_Time!$A:$B,2,FALSE),IF(Z622&gt; VLOOKUP(CONCATENATE(Home!$B$2,-4),Comp_Time!$A:$B,2,FALSE),VLOOKUP(CONCATENATE(Home!$B$2,-4),Comp_Time!$A:$B,2,FALSE),Z622))</f>
        <v>2.476851851851852E-3</v>
      </c>
      <c r="X622" s="59">
        <f t="shared" si="27"/>
        <v>0</v>
      </c>
      <c r="Y622" s="59">
        <f t="shared" si="28"/>
        <v>0</v>
      </c>
      <c r="Z622">
        <f>IF(X622&gt;Y622,X622 - Y622,VLOOKUP(CONCATENATE(Home!$B$2,-4),Comp_Time!$A:$B,2,FALSE))</f>
        <v>2.476851851851852E-3</v>
      </c>
      <c r="AA622">
        <f t="shared" si="29"/>
        <v>0</v>
      </c>
    </row>
    <row r="623" spans="23:27">
      <c r="W623">
        <f>IF(AA623=1, VLOOKUP(CONCATENATE(Home!$B$2,-4),Comp_Time!$A:$B,2,FALSE),IF(Z623&gt; VLOOKUP(CONCATENATE(Home!$B$2,-4),Comp_Time!$A:$B,2,FALSE),VLOOKUP(CONCATENATE(Home!$B$2,-4),Comp_Time!$A:$B,2,FALSE),Z623))</f>
        <v>2.476851851851852E-3</v>
      </c>
      <c r="X623" s="59">
        <f t="shared" si="27"/>
        <v>0</v>
      </c>
      <c r="Y623" s="59">
        <f t="shared" si="28"/>
        <v>0</v>
      </c>
      <c r="Z623">
        <f>IF(X623&gt;Y623,X623 - Y623,VLOOKUP(CONCATENATE(Home!$B$2,-4),Comp_Time!$A:$B,2,FALSE))</f>
        <v>2.476851851851852E-3</v>
      </c>
      <c r="AA623">
        <f t="shared" si="29"/>
        <v>0</v>
      </c>
    </row>
    <row r="624" spans="23:27">
      <c r="W624">
        <f>IF(AA624=1, VLOOKUP(CONCATENATE(Home!$B$2,-4),Comp_Time!$A:$B,2,FALSE),IF(Z624&gt; VLOOKUP(CONCATENATE(Home!$B$2,-4),Comp_Time!$A:$B,2,FALSE),VLOOKUP(CONCATENATE(Home!$B$2,-4),Comp_Time!$A:$B,2,FALSE),Z624))</f>
        <v>2.476851851851852E-3</v>
      </c>
      <c r="X624" s="59">
        <f t="shared" si="27"/>
        <v>0</v>
      </c>
      <c r="Y624" s="59">
        <f t="shared" si="28"/>
        <v>0</v>
      </c>
      <c r="Z624">
        <f>IF(X624&gt;Y624,X624 - Y624,VLOOKUP(CONCATENATE(Home!$B$2,-4),Comp_Time!$A:$B,2,FALSE))</f>
        <v>2.476851851851852E-3</v>
      </c>
      <c r="AA624">
        <f t="shared" si="29"/>
        <v>0</v>
      </c>
    </row>
    <row r="625" spans="23:27">
      <c r="W625">
        <f>IF(AA625=1, VLOOKUP(CONCATENATE(Home!$B$2,-4),Comp_Time!$A:$B,2,FALSE),IF(Z625&gt; VLOOKUP(CONCATENATE(Home!$B$2,-4),Comp_Time!$A:$B,2,FALSE),VLOOKUP(CONCATENATE(Home!$B$2,-4),Comp_Time!$A:$B,2,FALSE),Z625))</f>
        <v>2.476851851851852E-3</v>
      </c>
      <c r="X625" s="59">
        <f t="shared" si="27"/>
        <v>0</v>
      </c>
      <c r="Y625" s="59">
        <f t="shared" si="28"/>
        <v>0</v>
      </c>
      <c r="Z625">
        <f>IF(X625&gt;Y625,X625 - Y625,VLOOKUP(CONCATENATE(Home!$B$2,-4),Comp_Time!$A:$B,2,FALSE))</f>
        <v>2.476851851851852E-3</v>
      </c>
      <c r="AA625">
        <f t="shared" si="29"/>
        <v>0</v>
      </c>
    </row>
    <row r="626" spans="23:27">
      <c r="W626">
        <f>IF(AA626=1, VLOOKUP(CONCATENATE(Home!$B$2,-4),Comp_Time!$A:$B,2,FALSE),IF(Z626&gt; VLOOKUP(CONCATENATE(Home!$B$2,-4),Comp_Time!$A:$B,2,FALSE),VLOOKUP(CONCATENATE(Home!$B$2,-4),Comp_Time!$A:$B,2,FALSE),Z626))</f>
        <v>2.476851851851852E-3</v>
      </c>
      <c r="X626" s="59">
        <f t="shared" si="27"/>
        <v>0</v>
      </c>
      <c r="Y626" s="59">
        <f t="shared" si="28"/>
        <v>0</v>
      </c>
      <c r="Z626">
        <f>IF(X626&gt;Y626,X626 - Y626,VLOOKUP(CONCATENATE(Home!$B$2,-4),Comp_Time!$A:$B,2,FALSE))</f>
        <v>2.476851851851852E-3</v>
      </c>
      <c r="AA626">
        <f t="shared" si="29"/>
        <v>0</v>
      </c>
    </row>
    <row r="627" spans="23:27">
      <c r="W627">
        <f>IF(AA627=1, VLOOKUP(CONCATENATE(Home!$B$2,-4),Comp_Time!$A:$B,2,FALSE),IF(Z627&gt; VLOOKUP(CONCATENATE(Home!$B$2,-4),Comp_Time!$A:$B,2,FALSE),VLOOKUP(CONCATENATE(Home!$B$2,-4),Comp_Time!$A:$B,2,FALSE),Z627))</f>
        <v>2.476851851851852E-3</v>
      </c>
      <c r="X627" s="59">
        <f t="shared" si="27"/>
        <v>0</v>
      </c>
      <c r="Y627" s="59">
        <f t="shared" si="28"/>
        <v>0</v>
      </c>
      <c r="Z627">
        <f>IF(X627&gt;Y627,X627 - Y627,VLOOKUP(CONCATENATE(Home!$B$2,-4),Comp_Time!$A:$B,2,FALSE))</f>
        <v>2.476851851851852E-3</v>
      </c>
      <c r="AA627">
        <f t="shared" si="29"/>
        <v>0</v>
      </c>
    </row>
    <row r="628" spans="23:27">
      <c r="W628">
        <f>IF(AA628=1, VLOOKUP(CONCATENATE(Home!$B$2,-4),Comp_Time!$A:$B,2,FALSE),IF(Z628&gt; VLOOKUP(CONCATENATE(Home!$B$2,-4),Comp_Time!$A:$B,2,FALSE),VLOOKUP(CONCATENATE(Home!$B$2,-4),Comp_Time!$A:$B,2,FALSE),Z628))</f>
        <v>2.476851851851852E-3</v>
      </c>
      <c r="X628" s="59">
        <f t="shared" si="27"/>
        <v>0</v>
      </c>
      <c r="Y628" s="59">
        <f t="shared" si="28"/>
        <v>0</v>
      </c>
      <c r="Z628">
        <f>IF(X628&gt;Y628,X628 - Y628,VLOOKUP(CONCATENATE(Home!$B$2,-4),Comp_Time!$A:$B,2,FALSE))</f>
        <v>2.476851851851852E-3</v>
      </c>
      <c r="AA628">
        <f t="shared" si="29"/>
        <v>0</v>
      </c>
    </row>
    <row r="629" spans="23:27">
      <c r="W629">
        <f>IF(AA629=1, VLOOKUP(CONCATENATE(Home!$B$2,-4),Comp_Time!$A:$B,2,FALSE),IF(Z629&gt; VLOOKUP(CONCATENATE(Home!$B$2,-4),Comp_Time!$A:$B,2,FALSE),VLOOKUP(CONCATENATE(Home!$B$2,-4),Comp_Time!$A:$B,2,FALSE),Z629))</f>
        <v>2.476851851851852E-3</v>
      </c>
      <c r="X629" s="59">
        <f t="shared" si="27"/>
        <v>0</v>
      </c>
      <c r="Y629" s="59">
        <f t="shared" si="28"/>
        <v>0</v>
      </c>
      <c r="Z629">
        <f>IF(X629&gt;Y629,X629 - Y629,VLOOKUP(CONCATENATE(Home!$B$2,-4),Comp_Time!$A:$B,2,FALSE))</f>
        <v>2.476851851851852E-3</v>
      </c>
      <c r="AA629">
        <f t="shared" si="29"/>
        <v>0</v>
      </c>
    </row>
    <row r="630" spans="23:27">
      <c r="W630">
        <f>IF(AA630=1, VLOOKUP(CONCATENATE(Home!$B$2,-4),Comp_Time!$A:$B,2,FALSE),IF(Z630&gt; VLOOKUP(CONCATENATE(Home!$B$2,-4),Comp_Time!$A:$B,2,FALSE),VLOOKUP(CONCATENATE(Home!$B$2,-4),Comp_Time!$A:$B,2,FALSE),Z630))</f>
        <v>2.476851851851852E-3</v>
      </c>
      <c r="X630" s="59">
        <f t="shared" si="27"/>
        <v>0</v>
      </c>
      <c r="Y630" s="59">
        <f t="shared" si="28"/>
        <v>0</v>
      </c>
      <c r="Z630">
        <f>IF(X630&gt;Y630,X630 - Y630,VLOOKUP(CONCATENATE(Home!$B$2,-4),Comp_Time!$A:$B,2,FALSE))</f>
        <v>2.476851851851852E-3</v>
      </c>
      <c r="AA630">
        <f t="shared" si="29"/>
        <v>0</v>
      </c>
    </row>
    <row r="631" spans="23:27">
      <c r="W631">
        <f>IF(AA631=1, VLOOKUP(CONCATENATE(Home!$B$2,-4),Comp_Time!$A:$B,2,FALSE),IF(Z631&gt; VLOOKUP(CONCATENATE(Home!$B$2,-4),Comp_Time!$A:$B,2,FALSE),VLOOKUP(CONCATENATE(Home!$B$2,-4),Comp_Time!$A:$B,2,FALSE),Z631))</f>
        <v>2.476851851851852E-3</v>
      </c>
      <c r="X631" s="59">
        <f t="shared" si="27"/>
        <v>0</v>
      </c>
      <c r="Y631" s="59">
        <f t="shared" si="28"/>
        <v>0</v>
      </c>
      <c r="Z631">
        <f>IF(X631&gt;Y631,X631 - Y631,VLOOKUP(CONCATENATE(Home!$B$2,-4),Comp_Time!$A:$B,2,FALSE))</f>
        <v>2.476851851851852E-3</v>
      </c>
      <c r="AA631">
        <f t="shared" si="29"/>
        <v>0</v>
      </c>
    </row>
    <row r="632" spans="23:27">
      <c r="W632">
        <f>IF(AA632=1, VLOOKUP(CONCATENATE(Home!$B$2,-4),Comp_Time!$A:$B,2,FALSE),IF(Z632&gt; VLOOKUP(CONCATENATE(Home!$B$2,-4),Comp_Time!$A:$B,2,FALSE),VLOOKUP(CONCATENATE(Home!$B$2,-4),Comp_Time!$A:$B,2,FALSE),Z632))</f>
        <v>2.476851851851852E-3</v>
      </c>
      <c r="X632" s="59">
        <f t="shared" si="27"/>
        <v>0</v>
      </c>
      <c r="Y632" s="59">
        <f t="shared" si="28"/>
        <v>0</v>
      </c>
      <c r="Z632">
        <f>IF(X632&gt;Y632,X632 - Y632,VLOOKUP(CONCATENATE(Home!$B$2,-4),Comp_Time!$A:$B,2,FALSE))</f>
        <v>2.476851851851852E-3</v>
      </c>
      <c r="AA632">
        <f t="shared" si="29"/>
        <v>0</v>
      </c>
    </row>
    <row r="633" spans="23:27">
      <c r="W633">
        <f>IF(AA633=1, VLOOKUP(CONCATENATE(Home!$B$2,-4),Comp_Time!$A:$B,2,FALSE),IF(Z633&gt; VLOOKUP(CONCATENATE(Home!$B$2,-4),Comp_Time!$A:$B,2,FALSE),VLOOKUP(CONCATENATE(Home!$B$2,-4),Comp_Time!$A:$B,2,FALSE),Z633))</f>
        <v>2.476851851851852E-3</v>
      </c>
      <c r="X633" s="59">
        <f t="shared" si="27"/>
        <v>0</v>
      </c>
      <c r="Y633" s="59">
        <f t="shared" si="28"/>
        <v>0</v>
      </c>
      <c r="Z633">
        <f>IF(X633&gt;Y633,X633 - Y633,VLOOKUP(CONCATENATE(Home!$B$2,-4),Comp_Time!$A:$B,2,FALSE))</f>
        <v>2.476851851851852E-3</v>
      </c>
      <c r="AA633">
        <f t="shared" si="29"/>
        <v>0</v>
      </c>
    </row>
    <row r="634" spans="23:27">
      <c r="W634">
        <f>IF(AA634=1, VLOOKUP(CONCATENATE(Home!$B$2,-4),Comp_Time!$A:$B,2,FALSE),IF(Z634&gt; VLOOKUP(CONCATENATE(Home!$B$2,-4),Comp_Time!$A:$B,2,FALSE),VLOOKUP(CONCATENATE(Home!$B$2,-4),Comp_Time!$A:$B,2,FALSE),Z634))</f>
        <v>2.476851851851852E-3</v>
      </c>
      <c r="X634" s="59">
        <f t="shared" si="27"/>
        <v>0</v>
      </c>
      <c r="Y634" s="59">
        <f t="shared" si="28"/>
        <v>0</v>
      </c>
      <c r="Z634">
        <f>IF(X634&gt;Y634,X634 - Y634,VLOOKUP(CONCATENATE(Home!$B$2,-4),Comp_Time!$A:$B,2,FALSE))</f>
        <v>2.476851851851852E-3</v>
      </c>
      <c r="AA634">
        <f t="shared" si="29"/>
        <v>0</v>
      </c>
    </row>
    <row r="635" spans="23:27">
      <c r="W635">
        <f>IF(AA635=1, VLOOKUP(CONCATENATE(Home!$B$2,-4),Comp_Time!$A:$B,2,FALSE),IF(Z635&gt; VLOOKUP(CONCATENATE(Home!$B$2,-4),Comp_Time!$A:$B,2,FALSE),VLOOKUP(CONCATENATE(Home!$B$2,-4),Comp_Time!$A:$B,2,FALSE),Z635))</f>
        <v>2.476851851851852E-3</v>
      </c>
      <c r="X635" s="59">
        <f t="shared" si="27"/>
        <v>0</v>
      </c>
      <c r="Y635" s="59">
        <f t="shared" si="28"/>
        <v>0</v>
      </c>
      <c r="Z635">
        <f>IF(X635&gt;Y635,X635 - Y635,VLOOKUP(CONCATENATE(Home!$B$2,-4),Comp_Time!$A:$B,2,FALSE))</f>
        <v>2.476851851851852E-3</v>
      </c>
      <c r="AA635">
        <f t="shared" si="29"/>
        <v>0</v>
      </c>
    </row>
    <row r="636" spans="23:27">
      <c r="W636">
        <f>IF(AA636=1, VLOOKUP(CONCATENATE(Home!$B$2,-4),Comp_Time!$A:$B,2,FALSE),IF(Z636&gt; VLOOKUP(CONCATENATE(Home!$B$2,-4),Comp_Time!$A:$B,2,FALSE),VLOOKUP(CONCATENATE(Home!$B$2,-4),Comp_Time!$A:$B,2,FALSE),Z636))</f>
        <v>2.476851851851852E-3</v>
      </c>
      <c r="X636" s="59">
        <f t="shared" si="27"/>
        <v>0</v>
      </c>
      <c r="Y636" s="59">
        <f t="shared" si="28"/>
        <v>0</v>
      </c>
      <c r="Z636">
        <f>IF(X636&gt;Y636,X636 - Y636,VLOOKUP(CONCATENATE(Home!$B$2,-4),Comp_Time!$A:$B,2,FALSE))</f>
        <v>2.476851851851852E-3</v>
      </c>
      <c r="AA636">
        <f t="shared" si="29"/>
        <v>0</v>
      </c>
    </row>
    <row r="637" spans="23:27">
      <c r="W637">
        <f>IF(AA637=1, VLOOKUP(CONCATENATE(Home!$B$2,-4),Comp_Time!$A:$B,2,FALSE),IF(Z637&gt; VLOOKUP(CONCATENATE(Home!$B$2,-4),Comp_Time!$A:$B,2,FALSE),VLOOKUP(CONCATENATE(Home!$B$2,-4),Comp_Time!$A:$B,2,FALSE),Z637))</f>
        <v>2.476851851851852E-3</v>
      </c>
      <c r="X637" s="59">
        <f t="shared" si="27"/>
        <v>0</v>
      </c>
      <c r="Y637" s="59">
        <f t="shared" si="28"/>
        <v>0</v>
      </c>
      <c r="Z637">
        <f>IF(X637&gt;Y637,X637 - Y637,VLOOKUP(CONCATENATE(Home!$B$2,-4),Comp_Time!$A:$B,2,FALSE))</f>
        <v>2.476851851851852E-3</v>
      </c>
      <c r="AA637">
        <f t="shared" si="29"/>
        <v>0</v>
      </c>
    </row>
    <row r="638" spans="23:27">
      <c r="W638">
        <f>IF(AA638=1, VLOOKUP(CONCATENATE(Home!$B$2,-4),Comp_Time!$A:$B,2,FALSE),IF(Z638&gt; VLOOKUP(CONCATENATE(Home!$B$2,-4),Comp_Time!$A:$B,2,FALSE),VLOOKUP(CONCATENATE(Home!$B$2,-4),Comp_Time!$A:$B,2,FALSE),Z638))</f>
        <v>2.476851851851852E-3</v>
      </c>
      <c r="X638" s="59">
        <f t="shared" si="27"/>
        <v>0</v>
      </c>
      <c r="Y638" s="59">
        <f t="shared" si="28"/>
        <v>0</v>
      </c>
      <c r="Z638">
        <f>IF(X638&gt;Y638,X638 - Y638,VLOOKUP(CONCATENATE(Home!$B$2,-4),Comp_Time!$A:$B,2,FALSE))</f>
        <v>2.476851851851852E-3</v>
      </c>
      <c r="AA638">
        <f t="shared" si="29"/>
        <v>0</v>
      </c>
    </row>
    <row r="639" spans="23:27">
      <c r="W639">
        <f>IF(AA639=1, VLOOKUP(CONCATENATE(Home!$B$2,-4),Comp_Time!$A:$B,2,FALSE),IF(Z639&gt; VLOOKUP(CONCATENATE(Home!$B$2,-4),Comp_Time!$A:$B,2,FALSE),VLOOKUP(CONCATENATE(Home!$B$2,-4),Comp_Time!$A:$B,2,FALSE),Z639))</f>
        <v>2.476851851851852E-3</v>
      </c>
      <c r="X639" s="59">
        <f t="shared" si="27"/>
        <v>0</v>
      </c>
      <c r="Y639" s="59">
        <f t="shared" si="28"/>
        <v>0</v>
      </c>
      <c r="Z639">
        <f>IF(X639&gt;Y639,X639 - Y639,VLOOKUP(CONCATENATE(Home!$B$2,-4),Comp_Time!$A:$B,2,FALSE))</f>
        <v>2.476851851851852E-3</v>
      </c>
      <c r="AA639">
        <f t="shared" si="29"/>
        <v>0</v>
      </c>
    </row>
    <row r="640" spans="23:27">
      <c r="W640">
        <f>IF(AA640=1, VLOOKUP(CONCATENATE(Home!$B$2,-4),Comp_Time!$A:$B,2,FALSE),IF(Z640&gt; VLOOKUP(CONCATENATE(Home!$B$2,-4),Comp_Time!$A:$B,2,FALSE),VLOOKUP(CONCATENATE(Home!$B$2,-4),Comp_Time!$A:$B,2,FALSE),Z640))</f>
        <v>2.476851851851852E-3</v>
      </c>
      <c r="X640" s="59">
        <f t="shared" si="27"/>
        <v>0</v>
      </c>
      <c r="Y640" s="59">
        <f t="shared" si="28"/>
        <v>0</v>
      </c>
      <c r="Z640">
        <f>IF(X640&gt;Y640,X640 - Y640,VLOOKUP(CONCATENATE(Home!$B$2,-4),Comp_Time!$A:$B,2,FALSE))</f>
        <v>2.476851851851852E-3</v>
      </c>
      <c r="AA640">
        <f t="shared" si="29"/>
        <v>0</v>
      </c>
    </row>
    <row r="641" spans="23:27">
      <c r="W641">
        <f>IF(AA641=1, VLOOKUP(CONCATENATE(Home!$B$2,-4),Comp_Time!$A:$B,2,FALSE),IF(Z641&gt; VLOOKUP(CONCATENATE(Home!$B$2,-4),Comp_Time!$A:$B,2,FALSE),VLOOKUP(CONCATENATE(Home!$B$2,-4),Comp_Time!$A:$B,2,FALSE),Z641))</f>
        <v>2.476851851851852E-3</v>
      </c>
      <c r="X641" s="59">
        <f t="shared" si="27"/>
        <v>0</v>
      </c>
      <c r="Y641" s="59">
        <f t="shared" si="28"/>
        <v>0</v>
      </c>
      <c r="Z641">
        <f>IF(X641&gt;Y641,X641 - Y641,VLOOKUP(CONCATENATE(Home!$B$2,-4),Comp_Time!$A:$B,2,FALSE))</f>
        <v>2.476851851851852E-3</v>
      </c>
      <c r="AA641">
        <f t="shared" si="29"/>
        <v>0</v>
      </c>
    </row>
    <row r="642" spans="23:27">
      <c r="W642">
        <f>IF(AA642=1, VLOOKUP(CONCATENATE(Home!$B$2,-4),Comp_Time!$A:$B,2,FALSE),IF(Z642&gt; VLOOKUP(CONCATENATE(Home!$B$2,-4),Comp_Time!$A:$B,2,FALSE),VLOOKUP(CONCATENATE(Home!$B$2,-4),Comp_Time!$A:$B,2,FALSE),Z642))</f>
        <v>2.476851851851852E-3</v>
      </c>
      <c r="X642" s="59">
        <f t="shared" si="27"/>
        <v>0</v>
      </c>
      <c r="Y642" s="59">
        <f t="shared" si="28"/>
        <v>0</v>
      </c>
      <c r="Z642">
        <f>IF(X642&gt;Y642,X642 - Y642,VLOOKUP(CONCATENATE(Home!$B$2,-4),Comp_Time!$A:$B,2,FALSE))</f>
        <v>2.476851851851852E-3</v>
      </c>
      <c r="AA642">
        <f t="shared" si="29"/>
        <v>0</v>
      </c>
    </row>
    <row r="643" spans="23:27">
      <c r="W643">
        <f>IF(AA643=1, VLOOKUP(CONCATENATE(Home!$B$2,-4),Comp_Time!$A:$B,2,FALSE),IF(Z643&gt; VLOOKUP(CONCATENATE(Home!$B$2,-4),Comp_Time!$A:$B,2,FALSE),VLOOKUP(CONCATENATE(Home!$B$2,-4),Comp_Time!$A:$B,2,FALSE),Z643))</f>
        <v>2.476851851851852E-3</v>
      </c>
      <c r="X643" s="59">
        <f t="shared" ref="X643:X706" si="30">TIME(HOUR(D643),MINUTE(D643),SECOND(D643))</f>
        <v>0</v>
      </c>
      <c r="Y643" s="59">
        <f t="shared" ref="Y643:Y706" si="31">TIME(HOUR(C643),MINUTE(C643),SECOND(C643))</f>
        <v>0</v>
      </c>
      <c r="Z643">
        <f>IF(X643&gt;Y643,X643 - Y643,VLOOKUP(CONCATENATE(Home!$B$2,-4),Comp_Time!$A:$B,2,FALSE))</f>
        <v>2.476851851851852E-3</v>
      </c>
      <c r="AA643">
        <f t="shared" ref="AA643:AA706" si="32">IF(DATE(YEAR(C643),MONTH(C643),DAY(C643))=DATE(YEAR(D643),MONTH(D643),DAY(D643)),0,1)</f>
        <v>0</v>
      </c>
    </row>
    <row r="644" spans="23:27">
      <c r="W644">
        <f>IF(AA644=1, VLOOKUP(CONCATENATE(Home!$B$2,-4),Comp_Time!$A:$B,2,FALSE),IF(Z644&gt; VLOOKUP(CONCATENATE(Home!$B$2,-4),Comp_Time!$A:$B,2,FALSE),VLOOKUP(CONCATENATE(Home!$B$2,-4),Comp_Time!$A:$B,2,FALSE),Z644))</f>
        <v>2.476851851851852E-3</v>
      </c>
      <c r="X644" s="59">
        <f t="shared" si="30"/>
        <v>0</v>
      </c>
      <c r="Y644" s="59">
        <f t="shared" si="31"/>
        <v>0</v>
      </c>
      <c r="Z644">
        <f>IF(X644&gt;Y644,X644 - Y644,VLOOKUP(CONCATENATE(Home!$B$2,-4),Comp_Time!$A:$B,2,FALSE))</f>
        <v>2.476851851851852E-3</v>
      </c>
      <c r="AA644">
        <f t="shared" si="32"/>
        <v>0</v>
      </c>
    </row>
    <row r="645" spans="23:27">
      <c r="W645">
        <f>IF(AA645=1, VLOOKUP(CONCATENATE(Home!$B$2,-4),Comp_Time!$A:$B,2,FALSE),IF(Z645&gt; VLOOKUP(CONCATENATE(Home!$B$2,-4),Comp_Time!$A:$B,2,FALSE),VLOOKUP(CONCATENATE(Home!$B$2,-4),Comp_Time!$A:$B,2,FALSE),Z645))</f>
        <v>2.476851851851852E-3</v>
      </c>
      <c r="X645" s="59">
        <f t="shared" si="30"/>
        <v>0</v>
      </c>
      <c r="Y645" s="59">
        <f t="shared" si="31"/>
        <v>0</v>
      </c>
      <c r="Z645">
        <f>IF(X645&gt;Y645,X645 - Y645,VLOOKUP(CONCATENATE(Home!$B$2,-4),Comp_Time!$A:$B,2,FALSE))</f>
        <v>2.476851851851852E-3</v>
      </c>
      <c r="AA645">
        <f t="shared" si="32"/>
        <v>0</v>
      </c>
    </row>
    <row r="646" spans="23:27">
      <c r="W646">
        <f>IF(AA646=1, VLOOKUP(CONCATENATE(Home!$B$2,-4),Comp_Time!$A:$B,2,FALSE),IF(Z646&gt; VLOOKUP(CONCATENATE(Home!$B$2,-4),Comp_Time!$A:$B,2,FALSE),VLOOKUP(CONCATENATE(Home!$B$2,-4),Comp_Time!$A:$B,2,FALSE),Z646))</f>
        <v>2.476851851851852E-3</v>
      </c>
      <c r="X646" s="59">
        <f t="shared" si="30"/>
        <v>0</v>
      </c>
      <c r="Y646" s="59">
        <f t="shared" si="31"/>
        <v>0</v>
      </c>
      <c r="Z646">
        <f>IF(X646&gt;Y646,X646 - Y646,VLOOKUP(CONCATENATE(Home!$B$2,-4),Comp_Time!$A:$B,2,FALSE))</f>
        <v>2.476851851851852E-3</v>
      </c>
      <c r="AA646">
        <f t="shared" si="32"/>
        <v>0</v>
      </c>
    </row>
    <row r="647" spans="23:27">
      <c r="W647">
        <f>IF(AA647=1, VLOOKUP(CONCATENATE(Home!$B$2,-4),Comp_Time!$A:$B,2,FALSE),IF(Z647&gt; VLOOKUP(CONCATENATE(Home!$B$2,-4),Comp_Time!$A:$B,2,FALSE),VLOOKUP(CONCATENATE(Home!$B$2,-4),Comp_Time!$A:$B,2,FALSE),Z647))</f>
        <v>2.476851851851852E-3</v>
      </c>
      <c r="X647" s="59">
        <f t="shared" si="30"/>
        <v>0</v>
      </c>
      <c r="Y647" s="59">
        <f t="shared" si="31"/>
        <v>0</v>
      </c>
      <c r="Z647">
        <f>IF(X647&gt;Y647,X647 - Y647,VLOOKUP(CONCATENATE(Home!$B$2,-4),Comp_Time!$A:$B,2,FALSE))</f>
        <v>2.476851851851852E-3</v>
      </c>
      <c r="AA647">
        <f t="shared" si="32"/>
        <v>0</v>
      </c>
    </row>
    <row r="648" spans="23:27">
      <c r="W648">
        <f>IF(AA648=1, VLOOKUP(CONCATENATE(Home!$B$2,-4),Comp_Time!$A:$B,2,FALSE),IF(Z648&gt; VLOOKUP(CONCATENATE(Home!$B$2,-4),Comp_Time!$A:$B,2,FALSE),VLOOKUP(CONCATENATE(Home!$B$2,-4),Comp_Time!$A:$B,2,FALSE),Z648))</f>
        <v>2.476851851851852E-3</v>
      </c>
      <c r="X648" s="59">
        <f t="shared" si="30"/>
        <v>0</v>
      </c>
      <c r="Y648" s="59">
        <f t="shared" si="31"/>
        <v>0</v>
      </c>
      <c r="Z648">
        <f>IF(X648&gt;Y648,X648 - Y648,VLOOKUP(CONCATENATE(Home!$B$2,-4),Comp_Time!$A:$B,2,FALSE))</f>
        <v>2.476851851851852E-3</v>
      </c>
      <c r="AA648">
        <f t="shared" si="32"/>
        <v>0</v>
      </c>
    </row>
    <row r="649" spans="23:27">
      <c r="W649">
        <f>IF(AA649=1, VLOOKUP(CONCATENATE(Home!$B$2,-4),Comp_Time!$A:$B,2,FALSE),IF(Z649&gt; VLOOKUP(CONCATENATE(Home!$B$2,-4),Comp_Time!$A:$B,2,FALSE),VLOOKUP(CONCATENATE(Home!$B$2,-4),Comp_Time!$A:$B,2,FALSE),Z649))</f>
        <v>2.476851851851852E-3</v>
      </c>
      <c r="X649" s="59">
        <f t="shared" si="30"/>
        <v>0</v>
      </c>
      <c r="Y649" s="59">
        <f t="shared" si="31"/>
        <v>0</v>
      </c>
      <c r="Z649">
        <f>IF(X649&gt;Y649,X649 - Y649,VLOOKUP(CONCATENATE(Home!$B$2,-4),Comp_Time!$A:$B,2,FALSE))</f>
        <v>2.476851851851852E-3</v>
      </c>
      <c r="AA649">
        <f t="shared" si="32"/>
        <v>0</v>
      </c>
    </row>
    <row r="650" spans="23:27">
      <c r="W650">
        <f>IF(AA650=1, VLOOKUP(CONCATENATE(Home!$B$2,-4),Comp_Time!$A:$B,2,FALSE),IF(Z650&gt; VLOOKUP(CONCATENATE(Home!$B$2,-4),Comp_Time!$A:$B,2,FALSE),VLOOKUP(CONCATENATE(Home!$B$2,-4),Comp_Time!$A:$B,2,FALSE),Z650))</f>
        <v>2.476851851851852E-3</v>
      </c>
      <c r="X650" s="59">
        <f t="shared" si="30"/>
        <v>0</v>
      </c>
      <c r="Y650" s="59">
        <f t="shared" si="31"/>
        <v>0</v>
      </c>
      <c r="Z650">
        <f>IF(X650&gt;Y650,X650 - Y650,VLOOKUP(CONCATENATE(Home!$B$2,-4),Comp_Time!$A:$B,2,FALSE))</f>
        <v>2.476851851851852E-3</v>
      </c>
      <c r="AA650">
        <f t="shared" si="32"/>
        <v>0</v>
      </c>
    </row>
    <row r="651" spans="23:27">
      <c r="W651">
        <f>IF(AA651=1, VLOOKUP(CONCATENATE(Home!$B$2,-4),Comp_Time!$A:$B,2,FALSE),IF(Z651&gt; VLOOKUP(CONCATENATE(Home!$B$2,-4),Comp_Time!$A:$B,2,FALSE),VLOOKUP(CONCATENATE(Home!$B$2,-4),Comp_Time!$A:$B,2,FALSE),Z651))</f>
        <v>2.476851851851852E-3</v>
      </c>
      <c r="X651" s="59">
        <f t="shared" si="30"/>
        <v>0</v>
      </c>
      <c r="Y651" s="59">
        <f t="shared" si="31"/>
        <v>0</v>
      </c>
      <c r="Z651">
        <f>IF(X651&gt;Y651,X651 - Y651,VLOOKUP(CONCATENATE(Home!$B$2,-4),Comp_Time!$A:$B,2,FALSE))</f>
        <v>2.476851851851852E-3</v>
      </c>
      <c r="AA651">
        <f t="shared" si="32"/>
        <v>0</v>
      </c>
    </row>
    <row r="652" spans="23:27">
      <c r="W652">
        <f>IF(AA652=1, VLOOKUP(CONCATENATE(Home!$B$2,-4),Comp_Time!$A:$B,2,FALSE),IF(Z652&gt; VLOOKUP(CONCATENATE(Home!$B$2,-4),Comp_Time!$A:$B,2,FALSE),VLOOKUP(CONCATENATE(Home!$B$2,-4),Comp_Time!$A:$B,2,FALSE),Z652))</f>
        <v>2.476851851851852E-3</v>
      </c>
      <c r="X652" s="59">
        <f t="shared" si="30"/>
        <v>0</v>
      </c>
      <c r="Y652" s="59">
        <f t="shared" si="31"/>
        <v>0</v>
      </c>
      <c r="Z652">
        <f>IF(X652&gt;Y652,X652 - Y652,VLOOKUP(CONCATENATE(Home!$B$2,-4),Comp_Time!$A:$B,2,FALSE))</f>
        <v>2.476851851851852E-3</v>
      </c>
      <c r="AA652">
        <f t="shared" si="32"/>
        <v>0</v>
      </c>
    </row>
    <row r="653" spans="23:27">
      <c r="W653">
        <f>IF(AA653=1, VLOOKUP(CONCATENATE(Home!$B$2,-4),Comp_Time!$A:$B,2,FALSE),IF(Z653&gt; VLOOKUP(CONCATENATE(Home!$B$2,-4),Comp_Time!$A:$B,2,FALSE),VLOOKUP(CONCATENATE(Home!$B$2,-4),Comp_Time!$A:$B,2,FALSE),Z653))</f>
        <v>2.476851851851852E-3</v>
      </c>
      <c r="X653" s="59">
        <f t="shared" si="30"/>
        <v>0</v>
      </c>
      <c r="Y653" s="59">
        <f t="shared" si="31"/>
        <v>0</v>
      </c>
      <c r="Z653">
        <f>IF(X653&gt;Y653,X653 - Y653,VLOOKUP(CONCATENATE(Home!$B$2,-4),Comp_Time!$A:$B,2,FALSE))</f>
        <v>2.476851851851852E-3</v>
      </c>
      <c r="AA653">
        <f t="shared" si="32"/>
        <v>0</v>
      </c>
    </row>
    <row r="654" spans="23:27">
      <c r="W654">
        <f>IF(AA654=1, VLOOKUP(CONCATENATE(Home!$B$2,-4),Comp_Time!$A:$B,2,FALSE),IF(Z654&gt; VLOOKUP(CONCATENATE(Home!$B$2,-4),Comp_Time!$A:$B,2,FALSE),VLOOKUP(CONCATENATE(Home!$B$2,-4),Comp_Time!$A:$B,2,FALSE),Z654))</f>
        <v>2.476851851851852E-3</v>
      </c>
      <c r="X654" s="59">
        <f t="shared" si="30"/>
        <v>0</v>
      </c>
      <c r="Y654" s="59">
        <f t="shared" si="31"/>
        <v>0</v>
      </c>
      <c r="Z654">
        <f>IF(X654&gt;Y654,X654 - Y654,VLOOKUP(CONCATENATE(Home!$B$2,-4),Comp_Time!$A:$B,2,FALSE))</f>
        <v>2.476851851851852E-3</v>
      </c>
      <c r="AA654">
        <f t="shared" si="32"/>
        <v>0</v>
      </c>
    </row>
    <row r="655" spans="23:27">
      <c r="W655">
        <f>IF(AA655=1, VLOOKUP(CONCATENATE(Home!$B$2,-4),Comp_Time!$A:$B,2,FALSE),IF(Z655&gt; VLOOKUP(CONCATENATE(Home!$B$2,-4),Comp_Time!$A:$B,2,FALSE),VLOOKUP(CONCATENATE(Home!$B$2,-4),Comp_Time!$A:$B,2,FALSE),Z655))</f>
        <v>2.476851851851852E-3</v>
      </c>
      <c r="X655" s="59">
        <f t="shared" si="30"/>
        <v>0</v>
      </c>
      <c r="Y655" s="59">
        <f t="shared" si="31"/>
        <v>0</v>
      </c>
      <c r="Z655">
        <f>IF(X655&gt;Y655,X655 - Y655,VLOOKUP(CONCATENATE(Home!$B$2,-4),Comp_Time!$A:$B,2,FALSE))</f>
        <v>2.476851851851852E-3</v>
      </c>
      <c r="AA655">
        <f t="shared" si="32"/>
        <v>0</v>
      </c>
    </row>
    <row r="656" spans="23:27">
      <c r="W656">
        <f>IF(AA656=1, VLOOKUP(CONCATENATE(Home!$B$2,-4),Comp_Time!$A:$B,2,FALSE),IF(Z656&gt; VLOOKUP(CONCATENATE(Home!$B$2,-4),Comp_Time!$A:$B,2,FALSE),VLOOKUP(CONCATENATE(Home!$B$2,-4),Comp_Time!$A:$B,2,FALSE),Z656))</f>
        <v>2.476851851851852E-3</v>
      </c>
      <c r="X656" s="59">
        <f t="shared" si="30"/>
        <v>0</v>
      </c>
      <c r="Y656" s="59">
        <f t="shared" si="31"/>
        <v>0</v>
      </c>
      <c r="Z656">
        <f>IF(X656&gt;Y656,X656 - Y656,VLOOKUP(CONCATENATE(Home!$B$2,-4),Comp_Time!$A:$B,2,FALSE))</f>
        <v>2.476851851851852E-3</v>
      </c>
      <c r="AA656">
        <f t="shared" si="32"/>
        <v>0</v>
      </c>
    </row>
    <row r="657" spans="23:27">
      <c r="W657">
        <f>IF(AA657=1, VLOOKUP(CONCATENATE(Home!$B$2,-4),Comp_Time!$A:$B,2,FALSE),IF(Z657&gt; VLOOKUP(CONCATENATE(Home!$B$2,-4),Comp_Time!$A:$B,2,FALSE),VLOOKUP(CONCATENATE(Home!$B$2,-4),Comp_Time!$A:$B,2,FALSE),Z657))</f>
        <v>2.476851851851852E-3</v>
      </c>
      <c r="X657" s="59">
        <f t="shared" si="30"/>
        <v>0</v>
      </c>
      <c r="Y657" s="59">
        <f t="shared" si="31"/>
        <v>0</v>
      </c>
      <c r="Z657">
        <f>IF(X657&gt;Y657,X657 - Y657,VLOOKUP(CONCATENATE(Home!$B$2,-4),Comp_Time!$A:$B,2,FALSE))</f>
        <v>2.476851851851852E-3</v>
      </c>
      <c r="AA657">
        <f t="shared" si="32"/>
        <v>0</v>
      </c>
    </row>
    <row r="658" spans="23:27">
      <c r="W658">
        <f>IF(AA658=1, VLOOKUP(CONCATENATE(Home!$B$2,-4),Comp_Time!$A:$B,2,FALSE),IF(Z658&gt; VLOOKUP(CONCATENATE(Home!$B$2,-4),Comp_Time!$A:$B,2,FALSE),VLOOKUP(CONCATENATE(Home!$B$2,-4),Comp_Time!$A:$B,2,FALSE),Z658))</f>
        <v>2.476851851851852E-3</v>
      </c>
      <c r="X658" s="59">
        <f t="shared" si="30"/>
        <v>0</v>
      </c>
      <c r="Y658" s="59">
        <f t="shared" si="31"/>
        <v>0</v>
      </c>
      <c r="Z658">
        <f>IF(X658&gt;Y658,X658 - Y658,VLOOKUP(CONCATENATE(Home!$B$2,-4),Comp_Time!$A:$B,2,FALSE))</f>
        <v>2.476851851851852E-3</v>
      </c>
      <c r="AA658">
        <f t="shared" si="32"/>
        <v>0</v>
      </c>
    </row>
    <row r="659" spans="23:27">
      <c r="W659">
        <f>IF(AA659=1, VLOOKUP(CONCATENATE(Home!$B$2,-4),Comp_Time!$A:$B,2,FALSE),IF(Z659&gt; VLOOKUP(CONCATENATE(Home!$B$2,-4),Comp_Time!$A:$B,2,FALSE),VLOOKUP(CONCATENATE(Home!$B$2,-4),Comp_Time!$A:$B,2,FALSE),Z659))</f>
        <v>2.476851851851852E-3</v>
      </c>
      <c r="X659" s="59">
        <f t="shared" si="30"/>
        <v>0</v>
      </c>
      <c r="Y659" s="59">
        <f t="shared" si="31"/>
        <v>0</v>
      </c>
      <c r="Z659">
        <f>IF(X659&gt;Y659,X659 - Y659,VLOOKUP(CONCATENATE(Home!$B$2,-4),Comp_Time!$A:$B,2,FALSE))</f>
        <v>2.476851851851852E-3</v>
      </c>
      <c r="AA659">
        <f t="shared" si="32"/>
        <v>0</v>
      </c>
    </row>
    <row r="660" spans="23:27">
      <c r="W660">
        <f>IF(AA660=1, VLOOKUP(CONCATENATE(Home!$B$2,-4),Comp_Time!$A:$B,2,FALSE),IF(Z660&gt; VLOOKUP(CONCATENATE(Home!$B$2,-4),Comp_Time!$A:$B,2,FALSE),VLOOKUP(CONCATENATE(Home!$B$2,-4),Comp_Time!$A:$B,2,FALSE),Z660))</f>
        <v>2.476851851851852E-3</v>
      </c>
      <c r="X660" s="59">
        <f t="shared" si="30"/>
        <v>0</v>
      </c>
      <c r="Y660" s="59">
        <f t="shared" si="31"/>
        <v>0</v>
      </c>
      <c r="Z660">
        <f>IF(X660&gt;Y660,X660 - Y660,VLOOKUP(CONCATENATE(Home!$B$2,-4),Comp_Time!$A:$B,2,FALSE))</f>
        <v>2.476851851851852E-3</v>
      </c>
      <c r="AA660">
        <f t="shared" si="32"/>
        <v>0</v>
      </c>
    </row>
    <row r="661" spans="23:27">
      <c r="W661">
        <f>IF(AA661=1, VLOOKUP(CONCATENATE(Home!$B$2,-4),Comp_Time!$A:$B,2,FALSE),IF(Z661&gt; VLOOKUP(CONCATENATE(Home!$B$2,-4),Comp_Time!$A:$B,2,FALSE),VLOOKUP(CONCATENATE(Home!$B$2,-4),Comp_Time!$A:$B,2,FALSE),Z661))</f>
        <v>2.476851851851852E-3</v>
      </c>
      <c r="X661" s="59">
        <f t="shared" si="30"/>
        <v>0</v>
      </c>
      <c r="Y661" s="59">
        <f t="shared" si="31"/>
        <v>0</v>
      </c>
      <c r="Z661">
        <f>IF(X661&gt;Y661,X661 - Y661,VLOOKUP(CONCATENATE(Home!$B$2,-4),Comp_Time!$A:$B,2,FALSE))</f>
        <v>2.476851851851852E-3</v>
      </c>
      <c r="AA661">
        <f t="shared" si="32"/>
        <v>0</v>
      </c>
    </row>
    <row r="662" spans="23:27">
      <c r="W662">
        <f>IF(AA662=1, VLOOKUP(CONCATENATE(Home!$B$2,-4),Comp_Time!$A:$B,2,FALSE),IF(Z662&gt; VLOOKUP(CONCATENATE(Home!$B$2,-4),Comp_Time!$A:$B,2,FALSE),VLOOKUP(CONCATENATE(Home!$B$2,-4),Comp_Time!$A:$B,2,FALSE),Z662))</f>
        <v>2.476851851851852E-3</v>
      </c>
      <c r="X662" s="59">
        <f t="shared" si="30"/>
        <v>0</v>
      </c>
      <c r="Y662" s="59">
        <f t="shared" si="31"/>
        <v>0</v>
      </c>
      <c r="Z662">
        <f>IF(X662&gt;Y662,X662 - Y662,VLOOKUP(CONCATENATE(Home!$B$2,-4),Comp_Time!$A:$B,2,FALSE))</f>
        <v>2.476851851851852E-3</v>
      </c>
      <c r="AA662">
        <f t="shared" si="32"/>
        <v>0</v>
      </c>
    </row>
    <row r="663" spans="23:27">
      <c r="W663">
        <f>IF(AA663=1, VLOOKUP(CONCATENATE(Home!$B$2,-4),Comp_Time!$A:$B,2,FALSE),IF(Z663&gt; VLOOKUP(CONCATENATE(Home!$B$2,-4),Comp_Time!$A:$B,2,FALSE),VLOOKUP(CONCATENATE(Home!$B$2,-4),Comp_Time!$A:$B,2,FALSE),Z663))</f>
        <v>2.476851851851852E-3</v>
      </c>
      <c r="X663" s="59">
        <f t="shared" si="30"/>
        <v>0</v>
      </c>
      <c r="Y663" s="59">
        <f t="shared" si="31"/>
        <v>0</v>
      </c>
      <c r="Z663">
        <f>IF(X663&gt;Y663,X663 - Y663,VLOOKUP(CONCATENATE(Home!$B$2,-4),Comp_Time!$A:$B,2,FALSE))</f>
        <v>2.476851851851852E-3</v>
      </c>
      <c r="AA663">
        <f t="shared" si="32"/>
        <v>0</v>
      </c>
    </row>
    <row r="664" spans="23:27">
      <c r="W664">
        <f>IF(AA664=1, VLOOKUP(CONCATENATE(Home!$B$2,-4),Comp_Time!$A:$B,2,FALSE),IF(Z664&gt; VLOOKUP(CONCATENATE(Home!$B$2,-4),Comp_Time!$A:$B,2,FALSE),VLOOKUP(CONCATENATE(Home!$B$2,-4),Comp_Time!$A:$B,2,FALSE),Z664))</f>
        <v>2.476851851851852E-3</v>
      </c>
      <c r="X664" s="59">
        <f t="shared" si="30"/>
        <v>0</v>
      </c>
      <c r="Y664" s="59">
        <f t="shared" si="31"/>
        <v>0</v>
      </c>
      <c r="Z664">
        <f>IF(X664&gt;Y664,X664 - Y664,VLOOKUP(CONCATENATE(Home!$B$2,-4),Comp_Time!$A:$B,2,FALSE))</f>
        <v>2.476851851851852E-3</v>
      </c>
      <c r="AA664">
        <f t="shared" si="32"/>
        <v>0</v>
      </c>
    </row>
    <row r="665" spans="23:27">
      <c r="W665">
        <f>IF(AA665=1, VLOOKUP(CONCATENATE(Home!$B$2,-4),Comp_Time!$A:$B,2,FALSE),IF(Z665&gt; VLOOKUP(CONCATENATE(Home!$B$2,-4),Comp_Time!$A:$B,2,FALSE),VLOOKUP(CONCATENATE(Home!$B$2,-4),Comp_Time!$A:$B,2,FALSE),Z665))</f>
        <v>2.476851851851852E-3</v>
      </c>
      <c r="X665" s="59">
        <f t="shared" si="30"/>
        <v>0</v>
      </c>
      <c r="Y665" s="59">
        <f t="shared" si="31"/>
        <v>0</v>
      </c>
      <c r="Z665">
        <f>IF(X665&gt;Y665,X665 - Y665,VLOOKUP(CONCATENATE(Home!$B$2,-4),Comp_Time!$A:$B,2,FALSE))</f>
        <v>2.476851851851852E-3</v>
      </c>
      <c r="AA665">
        <f t="shared" si="32"/>
        <v>0</v>
      </c>
    </row>
    <row r="666" spans="23:27">
      <c r="W666">
        <f>IF(AA666=1, VLOOKUP(CONCATENATE(Home!$B$2,-4),Comp_Time!$A:$B,2,FALSE),IF(Z666&gt; VLOOKUP(CONCATENATE(Home!$B$2,-4),Comp_Time!$A:$B,2,FALSE),VLOOKUP(CONCATENATE(Home!$B$2,-4),Comp_Time!$A:$B,2,FALSE),Z666))</f>
        <v>2.476851851851852E-3</v>
      </c>
      <c r="X666" s="59">
        <f t="shared" si="30"/>
        <v>0</v>
      </c>
      <c r="Y666" s="59">
        <f t="shared" si="31"/>
        <v>0</v>
      </c>
      <c r="Z666">
        <f>IF(X666&gt;Y666,X666 - Y666,VLOOKUP(CONCATENATE(Home!$B$2,-4),Comp_Time!$A:$B,2,FALSE))</f>
        <v>2.476851851851852E-3</v>
      </c>
      <c r="AA666">
        <f t="shared" si="32"/>
        <v>0</v>
      </c>
    </row>
    <row r="667" spans="23:27">
      <c r="W667">
        <f>IF(AA667=1, VLOOKUP(CONCATENATE(Home!$B$2,-4),Comp_Time!$A:$B,2,FALSE),IF(Z667&gt; VLOOKUP(CONCATENATE(Home!$B$2,-4),Comp_Time!$A:$B,2,FALSE),VLOOKUP(CONCATENATE(Home!$B$2,-4),Comp_Time!$A:$B,2,FALSE),Z667))</f>
        <v>2.476851851851852E-3</v>
      </c>
      <c r="X667" s="59">
        <f t="shared" si="30"/>
        <v>0</v>
      </c>
      <c r="Y667" s="59">
        <f t="shared" si="31"/>
        <v>0</v>
      </c>
      <c r="Z667">
        <f>IF(X667&gt;Y667,X667 - Y667,VLOOKUP(CONCATENATE(Home!$B$2,-4),Comp_Time!$A:$B,2,FALSE))</f>
        <v>2.476851851851852E-3</v>
      </c>
      <c r="AA667">
        <f t="shared" si="32"/>
        <v>0</v>
      </c>
    </row>
    <row r="668" spans="23:27">
      <c r="W668">
        <f>IF(AA668=1, VLOOKUP(CONCATENATE(Home!$B$2,-4),Comp_Time!$A:$B,2,FALSE),IF(Z668&gt; VLOOKUP(CONCATENATE(Home!$B$2,-4),Comp_Time!$A:$B,2,FALSE),VLOOKUP(CONCATENATE(Home!$B$2,-4),Comp_Time!$A:$B,2,FALSE),Z668))</f>
        <v>2.476851851851852E-3</v>
      </c>
      <c r="X668" s="59">
        <f t="shared" si="30"/>
        <v>0</v>
      </c>
      <c r="Y668" s="59">
        <f t="shared" si="31"/>
        <v>0</v>
      </c>
      <c r="Z668">
        <f>IF(X668&gt;Y668,X668 - Y668,VLOOKUP(CONCATENATE(Home!$B$2,-4),Comp_Time!$A:$B,2,FALSE))</f>
        <v>2.476851851851852E-3</v>
      </c>
      <c r="AA668">
        <f t="shared" si="32"/>
        <v>0</v>
      </c>
    </row>
    <row r="669" spans="23:27">
      <c r="W669">
        <f>IF(AA669=1, VLOOKUP(CONCATENATE(Home!$B$2,-4),Comp_Time!$A:$B,2,FALSE),IF(Z669&gt; VLOOKUP(CONCATENATE(Home!$B$2,-4),Comp_Time!$A:$B,2,FALSE),VLOOKUP(CONCATENATE(Home!$B$2,-4),Comp_Time!$A:$B,2,FALSE),Z669))</f>
        <v>2.476851851851852E-3</v>
      </c>
      <c r="X669" s="59">
        <f t="shared" si="30"/>
        <v>0</v>
      </c>
      <c r="Y669" s="59">
        <f t="shared" si="31"/>
        <v>0</v>
      </c>
      <c r="Z669">
        <f>IF(X669&gt;Y669,X669 - Y669,VLOOKUP(CONCATENATE(Home!$B$2,-4),Comp_Time!$A:$B,2,FALSE))</f>
        <v>2.476851851851852E-3</v>
      </c>
      <c r="AA669">
        <f t="shared" si="32"/>
        <v>0</v>
      </c>
    </row>
    <row r="670" spans="23:27">
      <c r="W670">
        <f>IF(AA670=1, VLOOKUP(CONCATENATE(Home!$B$2,-4),Comp_Time!$A:$B,2,FALSE),IF(Z670&gt; VLOOKUP(CONCATENATE(Home!$B$2,-4),Comp_Time!$A:$B,2,FALSE),VLOOKUP(CONCATENATE(Home!$B$2,-4),Comp_Time!$A:$B,2,FALSE),Z670))</f>
        <v>2.476851851851852E-3</v>
      </c>
      <c r="X670" s="59">
        <f t="shared" si="30"/>
        <v>0</v>
      </c>
      <c r="Y670" s="59">
        <f t="shared" si="31"/>
        <v>0</v>
      </c>
      <c r="Z670">
        <f>IF(X670&gt;Y670,X670 - Y670,VLOOKUP(CONCATENATE(Home!$B$2,-4),Comp_Time!$A:$B,2,FALSE))</f>
        <v>2.476851851851852E-3</v>
      </c>
      <c r="AA670">
        <f t="shared" si="32"/>
        <v>0</v>
      </c>
    </row>
    <row r="671" spans="23:27">
      <c r="W671">
        <f>IF(AA671=1, VLOOKUP(CONCATENATE(Home!$B$2,-4),Comp_Time!$A:$B,2,FALSE),IF(Z671&gt; VLOOKUP(CONCATENATE(Home!$B$2,-4),Comp_Time!$A:$B,2,FALSE),VLOOKUP(CONCATENATE(Home!$B$2,-4),Comp_Time!$A:$B,2,FALSE),Z671))</f>
        <v>2.476851851851852E-3</v>
      </c>
      <c r="X671" s="59">
        <f t="shared" si="30"/>
        <v>0</v>
      </c>
      <c r="Y671" s="59">
        <f t="shared" si="31"/>
        <v>0</v>
      </c>
      <c r="Z671">
        <f>IF(X671&gt;Y671,X671 - Y671,VLOOKUP(CONCATENATE(Home!$B$2,-4),Comp_Time!$A:$B,2,FALSE))</f>
        <v>2.476851851851852E-3</v>
      </c>
      <c r="AA671">
        <f t="shared" si="32"/>
        <v>0</v>
      </c>
    </row>
    <row r="672" spans="23:27">
      <c r="W672">
        <f>IF(AA672=1, VLOOKUP(CONCATENATE(Home!$B$2,-4),Comp_Time!$A:$B,2,FALSE),IF(Z672&gt; VLOOKUP(CONCATENATE(Home!$B$2,-4),Comp_Time!$A:$B,2,FALSE),VLOOKUP(CONCATENATE(Home!$B$2,-4),Comp_Time!$A:$B,2,FALSE),Z672))</f>
        <v>2.476851851851852E-3</v>
      </c>
      <c r="X672" s="59">
        <f t="shared" si="30"/>
        <v>0</v>
      </c>
      <c r="Y672" s="59">
        <f t="shared" si="31"/>
        <v>0</v>
      </c>
      <c r="Z672">
        <f>IF(X672&gt;Y672,X672 - Y672,VLOOKUP(CONCATENATE(Home!$B$2,-4),Comp_Time!$A:$B,2,FALSE))</f>
        <v>2.476851851851852E-3</v>
      </c>
      <c r="AA672">
        <f t="shared" si="32"/>
        <v>0</v>
      </c>
    </row>
    <row r="673" spans="23:27">
      <c r="W673">
        <f>IF(AA673=1, VLOOKUP(CONCATENATE(Home!$B$2,-4),Comp_Time!$A:$B,2,FALSE),IF(Z673&gt; VLOOKUP(CONCATENATE(Home!$B$2,-4),Comp_Time!$A:$B,2,FALSE),VLOOKUP(CONCATENATE(Home!$B$2,-4),Comp_Time!$A:$B,2,FALSE),Z673))</f>
        <v>2.476851851851852E-3</v>
      </c>
      <c r="X673" s="59">
        <f t="shared" si="30"/>
        <v>0</v>
      </c>
      <c r="Y673" s="59">
        <f t="shared" si="31"/>
        <v>0</v>
      </c>
      <c r="Z673">
        <f>IF(X673&gt;Y673,X673 - Y673,VLOOKUP(CONCATENATE(Home!$B$2,-4),Comp_Time!$A:$B,2,FALSE))</f>
        <v>2.476851851851852E-3</v>
      </c>
      <c r="AA673">
        <f t="shared" si="32"/>
        <v>0</v>
      </c>
    </row>
    <row r="674" spans="23:27">
      <c r="W674">
        <f>IF(AA674=1, VLOOKUP(CONCATENATE(Home!$B$2,-4),Comp_Time!$A:$B,2,FALSE),IF(Z674&gt; VLOOKUP(CONCATENATE(Home!$B$2,-4),Comp_Time!$A:$B,2,FALSE),VLOOKUP(CONCATENATE(Home!$B$2,-4),Comp_Time!$A:$B,2,FALSE),Z674))</f>
        <v>2.476851851851852E-3</v>
      </c>
      <c r="X674" s="59">
        <f t="shared" si="30"/>
        <v>0</v>
      </c>
      <c r="Y674" s="59">
        <f t="shared" si="31"/>
        <v>0</v>
      </c>
      <c r="Z674">
        <f>IF(X674&gt;Y674,X674 - Y674,VLOOKUP(CONCATENATE(Home!$B$2,-4),Comp_Time!$A:$B,2,FALSE))</f>
        <v>2.476851851851852E-3</v>
      </c>
      <c r="AA674">
        <f t="shared" si="32"/>
        <v>0</v>
      </c>
    </row>
    <row r="675" spans="23:27">
      <c r="W675">
        <f>IF(AA675=1, VLOOKUP(CONCATENATE(Home!$B$2,-4),Comp_Time!$A:$B,2,FALSE),IF(Z675&gt; VLOOKUP(CONCATENATE(Home!$B$2,-4),Comp_Time!$A:$B,2,FALSE),VLOOKUP(CONCATENATE(Home!$B$2,-4),Comp_Time!$A:$B,2,FALSE),Z675))</f>
        <v>2.476851851851852E-3</v>
      </c>
      <c r="X675" s="59">
        <f t="shared" si="30"/>
        <v>0</v>
      </c>
      <c r="Y675" s="59">
        <f t="shared" si="31"/>
        <v>0</v>
      </c>
      <c r="Z675">
        <f>IF(X675&gt;Y675,X675 - Y675,VLOOKUP(CONCATENATE(Home!$B$2,-4),Comp_Time!$A:$B,2,FALSE))</f>
        <v>2.476851851851852E-3</v>
      </c>
      <c r="AA675">
        <f t="shared" si="32"/>
        <v>0</v>
      </c>
    </row>
    <row r="676" spans="23:27">
      <c r="W676">
        <f>IF(AA676=1, VLOOKUP(CONCATENATE(Home!$B$2,-4),Comp_Time!$A:$B,2,FALSE),IF(Z676&gt; VLOOKUP(CONCATENATE(Home!$B$2,-4),Comp_Time!$A:$B,2,FALSE),VLOOKUP(CONCATENATE(Home!$B$2,-4),Comp_Time!$A:$B,2,FALSE),Z676))</f>
        <v>2.476851851851852E-3</v>
      </c>
      <c r="X676" s="59">
        <f t="shared" si="30"/>
        <v>0</v>
      </c>
      <c r="Y676" s="59">
        <f t="shared" si="31"/>
        <v>0</v>
      </c>
      <c r="Z676">
        <f>IF(X676&gt;Y676,X676 - Y676,VLOOKUP(CONCATENATE(Home!$B$2,-4),Comp_Time!$A:$B,2,FALSE))</f>
        <v>2.476851851851852E-3</v>
      </c>
      <c r="AA676">
        <f t="shared" si="32"/>
        <v>0</v>
      </c>
    </row>
    <row r="677" spans="23:27">
      <c r="W677">
        <f>IF(AA677=1, VLOOKUP(CONCATENATE(Home!$B$2,-4),Comp_Time!$A:$B,2,FALSE),IF(Z677&gt; VLOOKUP(CONCATENATE(Home!$B$2,-4),Comp_Time!$A:$B,2,FALSE),VLOOKUP(CONCATENATE(Home!$B$2,-4),Comp_Time!$A:$B,2,FALSE),Z677))</f>
        <v>2.476851851851852E-3</v>
      </c>
      <c r="X677" s="59">
        <f t="shared" si="30"/>
        <v>0</v>
      </c>
      <c r="Y677" s="59">
        <f t="shared" si="31"/>
        <v>0</v>
      </c>
      <c r="Z677">
        <f>IF(X677&gt;Y677,X677 - Y677,VLOOKUP(CONCATENATE(Home!$B$2,-4),Comp_Time!$A:$B,2,FALSE))</f>
        <v>2.476851851851852E-3</v>
      </c>
      <c r="AA677">
        <f t="shared" si="32"/>
        <v>0</v>
      </c>
    </row>
    <row r="678" spans="23:27">
      <c r="W678">
        <f>IF(AA678=1, VLOOKUP(CONCATENATE(Home!$B$2,-4),Comp_Time!$A:$B,2,FALSE),IF(Z678&gt; VLOOKUP(CONCATENATE(Home!$B$2,-4),Comp_Time!$A:$B,2,FALSE),VLOOKUP(CONCATENATE(Home!$B$2,-4),Comp_Time!$A:$B,2,FALSE),Z678))</f>
        <v>2.476851851851852E-3</v>
      </c>
      <c r="X678" s="59">
        <f t="shared" si="30"/>
        <v>0</v>
      </c>
      <c r="Y678" s="59">
        <f t="shared" si="31"/>
        <v>0</v>
      </c>
      <c r="Z678">
        <f>IF(X678&gt;Y678,X678 - Y678,VLOOKUP(CONCATENATE(Home!$B$2,-4),Comp_Time!$A:$B,2,FALSE))</f>
        <v>2.476851851851852E-3</v>
      </c>
      <c r="AA678">
        <f t="shared" si="32"/>
        <v>0</v>
      </c>
    </row>
    <row r="679" spans="23:27">
      <c r="W679">
        <f>IF(AA679=1, VLOOKUP(CONCATENATE(Home!$B$2,-4),Comp_Time!$A:$B,2,FALSE),IF(Z679&gt; VLOOKUP(CONCATENATE(Home!$B$2,-4),Comp_Time!$A:$B,2,FALSE),VLOOKUP(CONCATENATE(Home!$B$2,-4),Comp_Time!$A:$B,2,FALSE),Z679))</f>
        <v>2.476851851851852E-3</v>
      </c>
      <c r="X679" s="59">
        <f t="shared" si="30"/>
        <v>0</v>
      </c>
      <c r="Y679" s="59">
        <f t="shared" si="31"/>
        <v>0</v>
      </c>
      <c r="Z679">
        <f>IF(X679&gt;Y679,X679 - Y679,VLOOKUP(CONCATENATE(Home!$B$2,-4),Comp_Time!$A:$B,2,FALSE))</f>
        <v>2.476851851851852E-3</v>
      </c>
      <c r="AA679">
        <f t="shared" si="32"/>
        <v>0</v>
      </c>
    </row>
    <row r="680" spans="23:27">
      <c r="W680">
        <f>IF(AA680=1, VLOOKUP(CONCATENATE(Home!$B$2,-4),Comp_Time!$A:$B,2,FALSE),IF(Z680&gt; VLOOKUP(CONCATENATE(Home!$B$2,-4),Comp_Time!$A:$B,2,FALSE),VLOOKUP(CONCATENATE(Home!$B$2,-4),Comp_Time!$A:$B,2,FALSE),Z680))</f>
        <v>2.476851851851852E-3</v>
      </c>
      <c r="X680" s="59">
        <f t="shared" si="30"/>
        <v>0</v>
      </c>
      <c r="Y680" s="59">
        <f t="shared" si="31"/>
        <v>0</v>
      </c>
      <c r="Z680">
        <f>IF(X680&gt;Y680,X680 - Y680,VLOOKUP(CONCATENATE(Home!$B$2,-4),Comp_Time!$A:$B,2,FALSE))</f>
        <v>2.476851851851852E-3</v>
      </c>
      <c r="AA680">
        <f t="shared" si="32"/>
        <v>0</v>
      </c>
    </row>
    <row r="681" spans="23:27">
      <c r="W681">
        <f>IF(AA681=1, VLOOKUP(CONCATENATE(Home!$B$2,-4),Comp_Time!$A:$B,2,FALSE),IF(Z681&gt; VLOOKUP(CONCATENATE(Home!$B$2,-4),Comp_Time!$A:$B,2,FALSE),VLOOKUP(CONCATENATE(Home!$B$2,-4),Comp_Time!$A:$B,2,FALSE),Z681))</f>
        <v>2.476851851851852E-3</v>
      </c>
      <c r="X681" s="59">
        <f t="shared" si="30"/>
        <v>0</v>
      </c>
      <c r="Y681" s="59">
        <f t="shared" si="31"/>
        <v>0</v>
      </c>
      <c r="Z681">
        <f>IF(X681&gt;Y681,X681 - Y681,VLOOKUP(CONCATENATE(Home!$B$2,-4),Comp_Time!$A:$B,2,FALSE))</f>
        <v>2.476851851851852E-3</v>
      </c>
      <c r="AA681">
        <f t="shared" si="32"/>
        <v>0</v>
      </c>
    </row>
    <row r="682" spans="23:27">
      <c r="W682">
        <f>IF(AA682=1, VLOOKUP(CONCATENATE(Home!$B$2,-4),Comp_Time!$A:$B,2,FALSE),IF(Z682&gt; VLOOKUP(CONCATENATE(Home!$B$2,-4),Comp_Time!$A:$B,2,FALSE),VLOOKUP(CONCATENATE(Home!$B$2,-4),Comp_Time!$A:$B,2,FALSE),Z682))</f>
        <v>2.476851851851852E-3</v>
      </c>
      <c r="X682" s="59">
        <f t="shared" si="30"/>
        <v>0</v>
      </c>
      <c r="Y682" s="59">
        <f t="shared" si="31"/>
        <v>0</v>
      </c>
      <c r="Z682">
        <f>IF(X682&gt;Y682,X682 - Y682,VLOOKUP(CONCATENATE(Home!$B$2,-4),Comp_Time!$A:$B,2,FALSE))</f>
        <v>2.476851851851852E-3</v>
      </c>
      <c r="AA682">
        <f t="shared" si="32"/>
        <v>0</v>
      </c>
    </row>
    <row r="683" spans="23:27">
      <c r="W683">
        <f>IF(AA683=1, VLOOKUP(CONCATENATE(Home!$B$2,-4),Comp_Time!$A:$B,2,FALSE),IF(Z683&gt; VLOOKUP(CONCATENATE(Home!$B$2,-4),Comp_Time!$A:$B,2,FALSE),VLOOKUP(CONCATENATE(Home!$B$2,-4),Comp_Time!$A:$B,2,FALSE),Z683))</f>
        <v>2.476851851851852E-3</v>
      </c>
      <c r="X683" s="59">
        <f t="shared" si="30"/>
        <v>0</v>
      </c>
      <c r="Y683" s="59">
        <f t="shared" si="31"/>
        <v>0</v>
      </c>
      <c r="Z683">
        <f>IF(X683&gt;Y683,X683 - Y683,VLOOKUP(CONCATENATE(Home!$B$2,-4),Comp_Time!$A:$B,2,FALSE))</f>
        <v>2.476851851851852E-3</v>
      </c>
      <c r="AA683">
        <f t="shared" si="32"/>
        <v>0</v>
      </c>
    </row>
    <row r="684" spans="23:27">
      <c r="W684">
        <f>IF(AA684=1, VLOOKUP(CONCATENATE(Home!$B$2,-4),Comp_Time!$A:$B,2,FALSE),IF(Z684&gt; VLOOKUP(CONCATENATE(Home!$B$2,-4),Comp_Time!$A:$B,2,FALSE),VLOOKUP(CONCATENATE(Home!$B$2,-4),Comp_Time!$A:$B,2,FALSE),Z684))</f>
        <v>2.476851851851852E-3</v>
      </c>
      <c r="X684" s="59">
        <f t="shared" si="30"/>
        <v>0</v>
      </c>
      <c r="Y684" s="59">
        <f t="shared" si="31"/>
        <v>0</v>
      </c>
      <c r="Z684">
        <f>IF(X684&gt;Y684,X684 - Y684,VLOOKUP(CONCATENATE(Home!$B$2,-4),Comp_Time!$A:$B,2,FALSE))</f>
        <v>2.476851851851852E-3</v>
      </c>
      <c r="AA684">
        <f t="shared" si="32"/>
        <v>0</v>
      </c>
    </row>
    <row r="685" spans="23:27">
      <c r="W685">
        <f>IF(AA685=1, VLOOKUP(CONCATENATE(Home!$B$2,-4),Comp_Time!$A:$B,2,FALSE),IF(Z685&gt; VLOOKUP(CONCATENATE(Home!$B$2,-4),Comp_Time!$A:$B,2,FALSE),VLOOKUP(CONCATENATE(Home!$B$2,-4),Comp_Time!$A:$B,2,FALSE),Z685))</f>
        <v>2.476851851851852E-3</v>
      </c>
      <c r="X685" s="59">
        <f t="shared" si="30"/>
        <v>0</v>
      </c>
      <c r="Y685" s="59">
        <f t="shared" si="31"/>
        <v>0</v>
      </c>
      <c r="Z685">
        <f>IF(X685&gt;Y685,X685 - Y685,VLOOKUP(CONCATENATE(Home!$B$2,-4),Comp_Time!$A:$B,2,FALSE))</f>
        <v>2.476851851851852E-3</v>
      </c>
      <c r="AA685">
        <f t="shared" si="32"/>
        <v>0</v>
      </c>
    </row>
    <row r="686" spans="23:27">
      <c r="W686">
        <f>IF(AA686=1, VLOOKUP(CONCATENATE(Home!$B$2,-4),Comp_Time!$A:$B,2,FALSE),IF(Z686&gt; VLOOKUP(CONCATENATE(Home!$B$2,-4),Comp_Time!$A:$B,2,FALSE),VLOOKUP(CONCATENATE(Home!$B$2,-4),Comp_Time!$A:$B,2,FALSE),Z686))</f>
        <v>2.476851851851852E-3</v>
      </c>
      <c r="X686" s="59">
        <f t="shared" si="30"/>
        <v>0</v>
      </c>
      <c r="Y686" s="59">
        <f t="shared" si="31"/>
        <v>0</v>
      </c>
      <c r="Z686">
        <f>IF(X686&gt;Y686,X686 - Y686,VLOOKUP(CONCATENATE(Home!$B$2,-4),Comp_Time!$A:$B,2,FALSE))</f>
        <v>2.476851851851852E-3</v>
      </c>
      <c r="AA686">
        <f t="shared" si="32"/>
        <v>0</v>
      </c>
    </row>
    <row r="687" spans="23:27">
      <c r="W687">
        <f>IF(AA687=1, VLOOKUP(CONCATENATE(Home!$B$2,-4),Comp_Time!$A:$B,2,FALSE),IF(Z687&gt; VLOOKUP(CONCATENATE(Home!$B$2,-4),Comp_Time!$A:$B,2,FALSE),VLOOKUP(CONCATENATE(Home!$B$2,-4),Comp_Time!$A:$B,2,FALSE),Z687))</f>
        <v>2.476851851851852E-3</v>
      </c>
      <c r="X687" s="59">
        <f t="shared" si="30"/>
        <v>0</v>
      </c>
      <c r="Y687" s="59">
        <f t="shared" si="31"/>
        <v>0</v>
      </c>
      <c r="Z687">
        <f>IF(X687&gt;Y687,X687 - Y687,VLOOKUP(CONCATENATE(Home!$B$2,-4),Comp_Time!$A:$B,2,FALSE))</f>
        <v>2.476851851851852E-3</v>
      </c>
      <c r="AA687">
        <f t="shared" si="32"/>
        <v>0</v>
      </c>
    </row>
    <row r="688" spans="23:27">
      <c r="W688">
        <f>IF(AA688=1, VLOOKUP(CONCATENATE(Home!$B$2,-4),Comp_Time!$A:$B,2,FALSE),IF(Z688&gt; VLOOKUP(CONCATENATE(Home!$B$2,-4),Comp_Time!$A:$B,2,FALSE),VLOOKUP(CONCATENATE(Home!$B$2,-4),Comp_Time!$A:$B,2,FALSE),Z688))</f>
        <v>2.476851851851852E-3</v>
      </c>
      <c r="X688" s="59">
        <f t="shared" si="30"/>
        <v>0</v>
      </c>
      <c r="Y688" s="59">
        <f t="shared" si="31"/>
        <v>0</v>
      </c>
      <c r="Z688">
        <f>IF(X688&gt;Y688,X688 - Y688,VLOOKUP(CONCATENATE(Home!$B$2,-4),Comp_Time!$A:$B,2,FALSE))</f>
        <v>2.476851851851852E-3</v>
      </c>
      <c r="AA688">
        <f t="shared" si="32"/>
        <v>0</v>
      </c>
    </row>
    <row r="689" spans="23:27">
      <c r="W689">
        <f>IF(AA689=1, VLOOKUP(CONCATENATE(Home!$B$2,-4),Comp_Time!$A:$B,2,FALSE),IF(Z689&gt; VLOOKUP(CONCATENATE(Home!$B$2,-4),Comp_Time!$A:$B,2,FALSE),VLOOKUP(CONCATENATE(Home!$B$2,-4),Comp_Time!$A:$B,2,FALSE),Z689))</f>
        <v>2.476851851851852E-3</v>
      </c>
      <c r="X689" s="59">
        <f t="shared" si="30"/>
        <v>0</v>
      </c>
      <c r="Y689" s="59">
        <f t="shared" si="31"/>
        <v>0</v>
      </c>
      <c r="Z689">
        <f>IF(X689&gt;Y689,X689 - Y689,VLOOKUP(CONCATENATE(Home!$B$2,-4),Comp_Time!$A:$B,2,FALSE))</f>
        <v>2.476851851851852E-3</v>
      </c>
      <c r="AA689">
        <f t="shared" si="32"/>
        <v>0</v>
      </c>
    </row>
    <row r="690" spans="23:27">
      <c r="W690">
        <f>IF(AA690=1, VLOOKUP(CONCATENATE(Home!$B$2,-4),Comp_Time!$A:$B,2,FALSE),IF(Z690&gt; VLOOKUP(CONCATENATE(Home!$B$2,-4),Comp_Time!$A:$B,2,FALSE),VLOOKUP(CONCATENATE(Home!$B$2,-4),Comp_Time!$A:$B,2,FALSE),Z690))</f>
        <v>2.476851851851852E-3</v>
      </c>
      <c r="X690" s="59">
        <f t="shared" si="30"/>
        <v>0</v>
      </c>
      <c r="Y690" s="59">
        <f t="shared" si="31"/>
        <v>0</v>
      </c>
      <c r="Z690">
        <f>IF(X690&gt;Y690,X690 - Y690,VLOOKUP(CONCATENATE(Home!$B$2,-4),Comp_Time!$A:$B,2,FALSE))</f>
        <v>2.476851851851852E-3</v>
      </c>
      <c r="AA690">
        <f t="shared" si="32"/>
        <v>0</v>
      </c>
    </row>
    <row r="691" spans="23:27">
      <c r="W691">
        <f>IF(AA691=1, VLOOKUP(CONCATENATE(Home!$B$2,-4),Comp_Time!$A:$B,2,FALSE),IF(Z691&gt; VLOOKUP(CONCATENATE(Home!$B$2,-4),Comp_Time!$A:$B,2,FALSE),VLOOKUP(CONCATENATE(Home!$B$2,-4),Comp_Time!$A:$B,2,FALSE),Z691))</f>
        <v>2.476851851851852E-3</v>
      </c>
      <c r="X691" s="59">
        <f t="shared" si="30"/>
        <v>0</v>
      </c>
      <c r="Y691" s="59">
        <f t="shared" si="31"/>
        <v>0</v>
      </c>
      <c r="Z691">
        <f>IF(X691&gt;Y691,X691 - Y691,VLOOKUP(CONCATENATE(Home!$B$2,-4),Comp_Time!$A:$B,2,FALSE))</f>
        <v>2.476851851851852E-3</v>
      </c>
      <c r="AA691">
        <f t="shared" si="32"/>
        <v>0</v>
      </c>
    </row>
    <row r="692" spans="23:27">
      <c r="W692">
        <f>IF(AA692=1, VLOOKUP(CONCATENATE(Home!$B$2,-4),Comp_Time!$A:$B,2,FALSE),IF(Z692&gt; VLOOKUP(CONCATENATE(Home!$B$2,-4),Comp_Time!$A:$B,2,FALSE),VLOOKUP(CONCATENATE(Home!$B$2,-4),Comp_Time!$A:$B,2,FALSE),Z692))</f>
        <v>2.476851851851852E-3</v>
      </c>
      <c r="X692" s="59">
        <f t="shared" si="30"/>
        <v>0</v>
      </c>
      <c r="Y692" s="59">
        <f t="shared" si="31"/>
        <v>0</v>
      </c>
      <c r="Z692">
        <f>IF(X692&gt;Y692,X692 - Y692,VLOOKUP(CONCATENATE(Home!$B$2,-4),Comp_Time!$A:$B,2,FALSE))</f>
        <v>2.476851851851852E-3</v>
      </c>
      <c r="AA692">
        <f t="shared" si="32"/>
        <v>0</v>
      </c>
    </row>
    <row r="693" spans="23:27">
      <c r="W693">
        <f>IF(AA693=1, VLOOKUP(CONCATENATE(Home!$B$2,-4),Comp_Time!$A:$B,2,FALSE),IF(Z693&gt; VLOOKUP(CONCATENATE(Home!$B$2,-4),Comp_Time!$A:$B,2,FALSE),VLOOKUP(CONCATENATE(Home!$B$2,-4),Comp_Time!$A:$B,2,FALSE),Z693))</f>
        <v>2.476851851851852E-3</v>
      </c>
      <c r="X693" s="59">
        <f t="shared" si="30"/>
        <v>0</v>
      </c>
      <c r="Y693" s="59">
        <f t="shared" si="31"/>
        <v>0</v>
      </c>
      <c r="Z693">
        <f>IF(X693&gt;Y693,X693 - Y693,VLOOKUP(CONCATENATE(Home!$B$2,-4),Comp_Time!$A:$B,2,FALSE))</f>
        <v>2.476851851851852E-3</v>
      </c>
      <c r="AA693">
        <f t="shared" si="32"/>
        <v>0</v>
      </c>
    </row>
    <row r="694" spans="23:27">
      <c r="W694">
        <f>IF(AA694=1, VLOOKUP(CONCATENATE(Home!$B$2,-4),Comp_Time!$A:$B,2,FALSE),IF(Z694&gt; VLOOKUP(CONCATENATE(Home!$B$2,-4),Comp_Time!$A:$B,2,FALSE),VLOOKUP(CONCATENATE(Home!$B$2,-4),Comp_Time!$A:$B,2,FALSE),Z694))</f>
        <v>2.476851851851852E-3</v>
      </c>
      <c r="X694" s="59">
        <f t="shared" si="30"/>
        <v>0</v>
      </c>
      <c r="Y694" s="59">
        <f t="shared" si="31"/>
        <v>0</v>
      </c>
      <c r="Z694">
        <f>IF(X694&gt;Y694,X694 - Y694,VLOOKUP(CONCATENATE(Home!$B$2,-4),Comp_Time!$A:$B,2,FALSE))</f>
        <v>2.476851851851852E-3</v>
      </c>
      <c r="AA694">
        <f t="shared" si="32"/>
        <v>0</v>
      </c>
    </row>
    <row r="695" spans="23:27">
      <c r="W695">
        <f>IF(AA695=1, VLOOKUP(CONCATENATE(Home!$B$2,-4),Comp_Time!$A:$B,2,FALSE),IF(Z695&gt; VLOOKUP(CONCATENATE(Home!$B$2,-4),Comp_Time!$A:$B,2,FALSE),VLOOKUP(CONCATENATE(Home!$B$2,-4),Comp_Time!$A:$B,2,FALSE),Z695))</f>
        <v>2.476851851851852E-3</v>
      </c>
      <c r="X695" s="59">
        <f t="shared" si="30"/>
        <v>0</v>
      </c>
      <c r="Y695" s="59">
        <f t="shared" si="31"/>
        <v>0</v>
      </c>
      <c r="Z695">
        <f>IF(X695&gt;Y695,X695 - Y695,VLOOKUP(CONCATENATE(Home!$B$2,-4),Comp_Time!$A:$B,2,FALSE))</f>
        <v>2.476851851851852E-3</v>
      </c>
      <c r="AA695">
        <f t="shared" si="32"/>
        <v>0</v>
      </c>
    </row>
    <row r="696" spans="23:27">
      <c r="W696">
        <f>IF(AA696=1, VLOOKUP(CONCATENATE(Home!$B$2,-4),Comp_Time!$A:$B,2,FALSE),IF(Z696&gt; VLOOKUP(CONCATENATE(Home!$B$2,-4),Comp_Time!$A:$B,2,FALSE),VLOOKUP(CONCATENATE(Home!$B$2,-4),Comp_Time!$A:$B,2,FALSE),Z696))</f>
        <v>2.476851851851852E-3</v>
      </c>
      <c r="X696" s="59">
        <f t="shared" si="30"/>
        <v>0</v>
      </c>
      <c r="Y696" s="59">
        <f t="shared" si="31"/>
        <v>0</v>
      </c>
      <c r="Z696">
        <f>IF(X696&gt;Y696,X696 - Y696,VLOOKUP(CONCATENATE(Home!$B$2,-4),Comp_Time!$A:$B,2,FALSE))</f>
        <v>2.476851851851852E-3</v>
      </c>
      <c r="AA696">
        <f t="shared" si="32"/>
        <v>0</v>
      </c>
    </row>
    <row r="697" spans="23:27">
      <c r="W697">
        <f>IF(AA697=1, VLOOKUP(CONCATENATE(Home!$B$2,-4),Comp_Time!$A:$B,2,FALSE),IF(Z697&gt; VLOOKUP(CONCATENATE(Home!$B$2,-4),Comp_Time!$A:$B,2,FALSE),VLOOKUP(CONCATENATE(Home!$B$2,-4),Comp_Time!$A:$B,2,FALSE),Z697))</f>
        <v>2.476851851851852E-3</v>
      </c>
      <c r="X697" s="59">
        <f t="shared" si="30"/>
        <v>0</v>
      </c>
      <c r="Y697" s="59">
        <f t="shared" si="31"/>
        <v>0</v>
      </c>
      <c r="Z697">
        <f>IF(X697&gt;Y697,X697 - Y697,VLOOKUP(CONCATENATE(Home!$B$2,-4),Comp_Time!$A:$B,2,FALSE))</f>
        <v>2.476851851851852E-3</v>
      </c>
      <c r="AA697">
        <f t="shared" si="32"/>
        <v>0</v>
      </c>
    </row>
    <row r="698" spans="23:27">
      <c r="W698">
        <f>IF(AA698=1, VLOOKUP(CONCATENATE(Home!$B$2,-4),Comp_Time!$A:$B,2,FALSE),IF(Z698&gt; VLOOKUP(CONCATENATE(Home!$B$2,-4),Comp_Time!$A:$B,2,FALSE),VLOOKUP(CONCATENATE(Home!$B$2,-4),Comp_Time!$A:$B,2,FALSE),Z698))</f>
        <v>2.476851851851852E-3</v>
      </c>
      <c r="X698" s="59">
        <f t="shared" si="30"/>
        <v>0</v>
      </c>
      <c r="Y698" s="59">
        <f t="shared" si="31"/>
        <v>0</v>
      </c>
      <c r="Z698">
        <f>IF(X698&gt;Y698,X698 - Y698,VLOOKUP(CONCATENATE(Home!$B$2,-4),Comp_Time!$A:$B,2,FALSE))</f>
        <v>2.476851851851852E-3</v>
      </c>
      <c r="AA698">
        <f t="shared" si="32"/>
        <v>0</v>
      </c>
    </row>
    <row r="699" spans="23:27">
      <c r="W699">
        <f>IF(AA699=1, VLOOKUP(CONCATENATE(Home!$B$2,-4),Comp_Time!$A:$B,2,FALSE),IF(Z699&gt; VLOOKUP(CONCATENATE(Home!$B$2,-4),Comp_Time!$A:$B,2,FALSE),VLOOKUP(CONCATENATE(Home!$B$2,-4),Comp_Time!$A:$B,2,FALSE),Z699))</f>
        <v>2.476851851851852E-3</v>
      </c>
      <c r="X699" s="59">
        <f t="shared" si="30"/>
        <v>0</v>
      </c>
      <c r="Y699" s="59">
        <f t="shared" si="31"/>
        <v>0</v>
      </c>
      <c r="Z699">
        <f>IF(X699&gt;Y699,X699 - Y699,VLOOKUP(CONCATENATE(Home!$B$2,-4),Comp_Time!$A:$B,2,FALSE))</f>
        <v>2.476851851851852E-3</v>
      </c>
      <c r="AA699">
        <f t="shared" si="32"/>
        <v>0</v>
      </c>
    </row>
    <row r="700" spans="23:27">
      <c r="W700">
        <f>IF(AA700=1, VLOOKUP(CONCATENATE(Home!$B$2,-4),Comp_Time!$A:$B,2,FALSE),IF(Z700&gt; VLOOKUP(CONCATENATE(Home!$B$2,-4),Comp_Time!$A:$B,2,FALSE),VLOOKUP(CONCATENATE(Home!$B$2,-4),Comp_Time!$A:$B,2,FALSE),Z700))</f>
        <v>2.476851851851852E-3</v>
      </c>
      <c r="X700" s="59">
        <f t="shared" si="30"/>
        <v>0</v>
      </c>
      <c r="Y700" s="59">
        <f t="shared" si="31"/>
        <v>0</v>
      </c>
      <c r="Z700">
        <f>IF(X700&gt;Y700,X700 - Y700,VLOOKUP(CONCATENATE(Home!$B$2,-4),Comp_Time!$A:$B,2,FALSE))</f>
        <v>2.476851851851852E-3</v>
      </c>
      <c r="AA700">
        <f t="shared" si="32"/>
        <v>0</v>
      </c>
    </row>
    <row r="701" spans="23:27">
      <c r="W701">
        <f>IF(AA701=1, VLOOKUP(CONCATENATE(Home!$B$2,-4),Comp_Time!$A:$B,2,FALSE),IF(Z701&gt; VLOOKUP(CONCATENATE(Home!$B$2,-4),Comp_Time!$A:$B,2,FALSE),VLOOKUP(CONCATENATE(Home!$B$2,-4),Comp_Time!$A:$B,2,FALSE),Z701))</f>
        <v>2.476851851851852E-3</v>
      </c>
      <c r="X701" s="59">
        <f t="shared" si="30"/>
        <v>0</v>
      </c>
      <c r="Y701" s="59">
        <f t="shared" si="31"/>
        <v>0</v>
      </c>
      <c r="Z701">
        <f>IF(X701&gt;Y701,X701 - Y701,VLOOKUP(CONCATENATE(Home!$B$2,-4),Comp_Time!$A:$B,2,FALSE))</f>
        <v>2.476851851851852E-3</v>
      </c>
      <c r="AA701">
        <f t="shared" si="32"/>
        <v>0</v>
      </c>
    </row>
    <row r="702" spans="23:27">
      <c r="W702">
        <f>IF(AA702=1, VLOOKUP(CONCATENATE(Home!$B$2,-4),Comp_Time!$A:$B,2,FALSE),IF(Z702&gt; VLOOKUP(CONCATENATE(Home!$B$2,-4),Comp_Time!$A:$B,2,FALSE),VLOOKUP(CONCATENATE(Home!$B$2,-4),Comp_Time!$A:$B,2,FALSE),Z702))</f>
        <v>2.476851851851852E-3</v>
      </c>
      <c r="X702" s="59">
        <f t="shared" si="30"/>
        <v>0</v>
      </c>
      <c r="Y702" s="59">
        <f t="shared" si="31"/>
        <v>0</v>
      </c>
      <c r="Z702">
        <f>IF(X702&gt;Y702,X702 - Y702,VLOOKUP(CONCATENATE(Home!$B$2,-4),Comp_Time!$A:$B,2,FALSE))</f>
        <v>2.476851851851852E-3</v>
      </c>
      <c r="AA702">
        <f t="shared" si="32"/>
        <v>0</v>
      </c>
    </row>
    <row r="703" spans="23:27">
      <c r="W703">
        <f>IF(AA703=1, VLOOKUP(CONCATENATE(Home!$B$2,-4),Comp_Time!$A:$B,2,FALSE),IF(Z703&gt; VLOOKUP(CONCATENATE(Home!$B$2,-4),Comp_Time!$A:$B,2,FALSE),VLOOKUP(CONCATENATE(Home!$B$2,-4),Comp_Time!$A:$B,2,FALSE),Z703))</f>
        <v>2.476851851851852E-3</v>
      </c>
      <c r="X703" s="59">
        <f t="shared" si="30"/>
        <v>0</v>
      </c>
      <c r="Y703" s="59">
        <f t="shared" si="31"/>
        <v>0</v>
      </c>
      <c r="Z703">
        <f>IF(X703&gt;Y703,X703 - Y703,VLOOKUP(CONCATENATE(Home!$B$2,-4),Comp_Time!$A:$B,2,FALSE))</f>
        <v>2.476851851851852E-3</v>
      </c>
      <c r="AA703">
        <f t="shared" si="32"/>
        <v>0</v>
      </c>
    </row>
    <row r="704" spans="23:27">
      <c r="W704">
        <f>IF(AA704=1, VLOOKUP(CONCATENATE(Home!$B$2,-4),Comp_Time!$A:$B,2,FALSE),IF(Z704&gt; VLOOKUP(CONCATENATE(Home!$B$2,-4),Comp_Time!$A:$B,2,FALSE),VLOOKUP(CONCATENATE(Home!$B$2,-4),Comp_Time!$A:$B,2,FALSE),Z704))</f>
        <v>2.476851851851852E-3</v>
      </c>
      <c r="X704" s="59">
        <f t="shared" si="30"/>
        <v>0</v>
      </c>
      <c r="Y704" s="59">
        <f t="shared" si="31"/>
        <v>0</v>
      </c>
      <c r="Z704">
        <f>IF(X704&gt;Y704,X704 - Y704,VLOOKUP(CONCATENATE(Home!$B$2,-4),Comp_Time!$A:$B,2,FALSE))</f>
        <v>2.476851851851852E-3</v>
      </c>
      <c r="AA704">
        <f t="shared" si="32"/>
        <v>0</v>
      </c>
    </row>
    <row r="705" spans="23:27">
      <c r="W705">
        <f>IF(AA705=1, VLOOKUP(CONCATENATE(Home!$B$2,-4),Comp_Time!$A:$B,2,FALSE),IF(Z705&gt; VLOOKUP(CONCATENATE(Home!$B$2,-4),Comp_Time!$A:$B,2,FALSE),VLOOKUP(CONCATENATE(Home!$B$2,-4),Comp_Time!$A:$B,2,FALSE),Z705))</f>
        <v>2.476851851851852E-3</v>
      </c>
      <c r="X705" s="59">
        <f t="shared" si="30"/>
        <v>0</v>
      </c>
      <c r="Y705" s="59">
        <f t="shared" si="31"/>
        <v>0</v>
      </c>
      <c r="Z705">
        <f>IF(X705&gt;Y705,X705 - Y705,VLOOKUP(CONCATENATE(Home!$B$2,-4),Comp_Time!$A:$B,2,FALSE))</f>
        <v>2.476851851851852E-3</v>
      </c>
      <c r="AA705">
        <f t="shared" si="32"/>
        <v>0</v>
      </c>
    </row>
    <row r="706" spans="23:27">
      <c r="W706">
        <f>IF(AA706=1, VLOOKUP(CONCATENATE(Home!$B$2,-4),Comp_Time!$A:$B,2,FALSE),IF(Z706&gt; VLOOKUP(CONCATENATE(Home!$B$2,-4),Comp_Time!$A:$B,2,FALSE),VLOOKUP(CONCATENATE(Home!$B$2,-4),Comp_Time!$A:$B,2,FALSE),Z706))</f>
        <v>2.476851851851852E-3</v>
      </c>
      <c r="X706" s="59">
        <f t="shared" si="30"/>
        <v>0</v>
      </c>
      <c r="Y706" s="59">
        <f t="shared" si="31"/>
        <v>0</v>
      </c>
      <c r="Z706">
        <f>IF(X706&gt;Y706,X706 - Y706,VLOOKUP(CONCATENATE(Home!$B$2,-4),Comp_Time!$A:$B,2,FALSE))</f>
        <v>2.476851851851852E-3</v>
      </c>
      <c r="AA706">
        <f t="shared" si="32"/>
        <v>0</v>
      </c>
    </row>
    <row r="707" spans="23:27">
      <c r="W707">
        <f>IF(AA707=1, VLOOKUP(CONCATENATE(Home!$B$2,-4),Comp_Time!$A:$B,2,FALSE),IF(Z707&gt; VLOOKUP(CONCATENATE(Home!$B$2,-4),Comp_Time!$A:$B,2,FALSE),VLOOKUP(CONCATENATE(Home!$B$2,-4),Comp_Time!$A:$B,2,FALSE),Z707))</f>
        <v>2.476851851851852E-3</v>
      </c>
      <c r="X707" s="59">
        <f t="shared" ref="X707:X770" si="33">TIME(HOUR(D707),MINUTE(D707),SECOND(D707))</f>
        <v>0</v>
      </c>
      <c r="Y707" s="59">
        <f t="shared" ref="Y707:Y770" si="34">TIME(HOUR(C707),MINUTE(C707),SECOND(C707))</f>
        <v>0</v>
      </c>
      <c r="Z707">
        <f>IF(X707&gt;Y707,X707 - Y707,VLOOKUP(CONCATENATE(Home!$B$2,-4),Comp_Time!$A:$B,2,FALSE))</f>
        <v>2.476851851851852E-3</v>
      </c>
      <c r="AA707">
        <f t="shared" ref="AA707:AA770" si="35">IF(DATE(YEAR(C707),MONTH(C707),DAY(C707))=DATE(YEAR(D707),MONTH(D707),DAY(D707)),0,1)</f>
        <v>0</v>
      </c>
    </row>
    <row r="708" spans="23:27">
      <c r="W708">
        <f>IF(AA708=1, VLOOKUP(CONCATENATE(Home!$B$2,-4),Comp_Time!$A:$B,2,FALSE),IF(Z708&gt; VLOOKUP(CONCATENATE(Home!$B$2,-4),Comp_Time!$A:$B,2,FALSE),VLOOKUP(CONCATENATE(Home!$B$2,-4),Comp_Time!$A:$B,2,FALSE),Z708))</f>
        <v>2.476851851851852E-3</v>
      </c>
      <c r="X708" s="59">
        <f t="shared" si="33"/>
        <v>0</v>
      </c>
      <c r="Y708" s="59">
        <f t="shared" si="34"/>
        <v>0</v>
      </c>
      <c r="Z708">
        <f>IF(X708&gt;Y708,X708 - Y708,VLOOKUP(CONCATENATE(Home!$B$2,-4),Comp_Time!$A:$B,2,FALSE))</f>
        <v>2.476851851851852E-3</v>
      </c>
      <c r="AA708">
        <f t="shared" si="35"/>
        <v>0</v>
      </c>
    </row>
    <row r="709" spans="23:27">
      <c r="W709">
        <f>IF(AA709=1, VLOOKUP(CONCATENATE(Home!$B$2,-4),Comp_Time!$A:$B,2,FALSE),IF(Z709&gt; VLOOKUP(CONCATENATE(Home!$B$2,-4),Comp_Time!$A:$B,2,FALSE),VLOOKUP(CONCATENATE(Home!$B$2,-4),Comp_Time!$A:$B,2,FALSE),Z709))</f>
        <v>2.476851851851852E-3</v>
      </c>
      <c r="X709" s="59">
        <f t="shared" si="33"/>
        <v>0</v>
      </c>
      <c r="Y709" s="59">
        <f t="shared" si="34"/>
        <v>0</v>
      </c>
      <c r="Z709">
        <f>IF(X709&gt;Y709,X709 - Y709,VLOOKUP(CONCATENATE(Home!$B$2,-4),Comp_Time!$A:$B,2,FALSE))</f>
        <v>2.476851851851852E-3</v>
      </c>
      <c r="AA709">
        <f t="shared" si="35"/>
        <v>0</v>
      </c>
    </row>
    <row r="710" spans="23:27">
      <c r="W710">
        <f>IF(AA710=1, VLOOKUP(CONCATENATE(Home!$B$2,-4),Comp_Time!$A:$B,2,FALSE),IF(Z710&gt; VLOOKUP(CONCATENATE(Home!$B$2,-4),Comp_Time!$A:$B,2,FALSE),VLOOKUP(CONCATENATE(Home!$B$2,-4),Comp_Time!$A:$B,2,FALSE),Z710))</f>
        <v>2.476851851851852E-3</v>
      </c>
      <c r="X710" s="59">
        <f t="shared" si="33"/>
        <v>0</v>
      </c>
      <c r="Y710" s="59">
        <f t="shared" si="34"/>
        <v>0</v>
      </c>
      <c r="Z710">
        <f>IF(X710&gt;Y710,X710 - Y710,VLOOKUP(CONCATENATE(Home!$B$2,-4),Comp_Time!$A:$B,2,FALSE))</f>
        <v>2.476851851851852E-3</v>
      </c>
      <c r="AA710">
        <f t="shared" si="35"/>
        <v>0</v>
      </c>
    </row>
    <row r="711" spans="23:27">
      <c r="W711">
        <f>IF(AA711=1, VLOOKUP(CONCATENATE(Home!$B$2,-4),Comp_Time!$A:$B,2,FALSE),IF(Z711&gt; VLOOKUP(CONCATENATE(Home!$B$2,-4),Comp_Time!$A:$B,2,FALSE),VLOOKUP(CONCATENATE(Home!$B$2,-4),Comp_Time!$A:$B,2,FALSE),Z711))</f>
        <v>2.476851851851852E-3</v>
      </c>
      <c r="X711" s="59">
        <f t="shared" si="33"/>
        <v>0</v>
      </c>
      <c r="Y711" s="59">
        <f t="shared" si="34"/>
        <v>0</v>
      </c>
      <c r="Z711">
        <f>IF(X711&gt;Y711,X711 - Y711,VLOOKUP(CONCATENATE(Home!$B$2,-4),Comp_Time!$A:$B,2,FALSE))</f>
        <v>2.476851851851852E-3</v>
      </c>
      <c r="AA711">
        <f t="shared" si="35"/>
        <v>0</v>
      </c>
    </row>
    <row r="712" spans="23:27">
      <c r="W712">
        <f>IF(AA712=1, VLOOKUP(CONCATENATE(Home!$B$2,-4),Comp_Time!$A:$B,2,FALSE),IF(Z712&gt; VLOOKUP(CONCATENATE(Home!$B$2,-4),Comp_Time!$A:$B,2,FALSE),VLOOKUP(CONCATENATE(Home!$B$2,-4),Comp_Time!$A:$B,2,FALSE),Z712))</f>
        <v>2.476851851851852E-3</v>
      </c>
      <c r="X712" s="59">
        <f t="shared" si="33"/>
        <v>0</v>
      </c>
      <c r="Y712" s="59">
        <f t="shared" si="34"/>
        <v>0</v>
      </c>
      <c r="Z712">
        <f>IF(X712&gt;Y712,X712 - Y712,VLOOKUP(CONCATENATE(Home!$B$2,-4),Comp_Time!$A:$B,2,FALSE))</f>
        <v>2.476851851851852E-3</v>
      </c>
      <c r="AA712">
        <f t="shared" si="35"/>
        <v>0</v>
      </c>
    </row>
    <row r="713" spans="23:27">
      <c r="W713">
        <f>IF(AA713=1, VLOOKUP(CONCATENATE(Home!$B$2,-4),Comp_Time!$A:$B,2,FALSE),IF(Z713&gt; VLOOKUP(CONCATENATE(Home!$B$2,-4),Comp_Time!$A:$B,2,FALSE),VLOOKUP(CONCATENATE(Home!$B$2,-4),Comp_Time!$A:$B,2,FALSE),Z713))</f>
        <v>2.476851851851852E-3</v>
      </c>
      <c r="X713" s="59">
        <f t="shared" si="33"/>
        <v>0</v>
      </c>
      <c r="Y713" s="59">
        <f t="shared" si="34"/>
        <v>0</v>
      </c>
      <c r="Z713">
        <f>IF(X713&gt;Y713,X713 - Y713,VLOOKUP(CONCATENATE(Home!$B$2,-4),Comp_Time!$A:$B,2,FALSE))</f>
        <v>2.476851851851852E-3</v>
      </c>
      <c r="AA713">
        <f t="shared" si="35"/>
        <v>0</v>
      </c>
    </row>
    <row r="714" spans="23:27">
      <c r="W714">
        <f>IF(AA714=1, VLOOKUP(CONCATENATE(Home!$B$2,-4),Comp_Time!$A:$B,2,FALSE),IF(Z714&gt; VLOOKUP(CONCATENATE(Home!$B$2,-4),Comp_Time!$A:$B,2,FALSE),VLOOKUP(CONCATENATE(Home!$B$2,-4),Comp_Time!$A:$B,2,FALSE),Z714))</f>
        <v>2.476851851851852E-3</v>
      </c>
      <c r="X714" s="59">
        <f t="shared" si="33"/>
        <v>0</v>
      </c>
      <c r="Y714" s="59">
        <f t="shared" si="34"/>
        <v>0</v>
      </c>
      <c r="Z714">
        <f>IF(X714&gt;Y714,X714 - Y714,VLOOKUP(CONCATENATE(Home!$B$2,-4),Comp_Time!$A:$B,2,FALSE))</f>
        <v>2.476851851851852E-3</v>
      </c>
      <c r="AA714">
        <f t="shared" si="35"/>
        <v>0</v>
      </c>
    </row>
    <row r="715" spans="23:27">
      <c r="W715">
        <f>IF(AA715=1, VLOOKUP(CONCATENATE(Home!$B$2,-4),Comp_Time!$A:$B,2,FALSE),IF(Z715&gt; VLOOKUP(CONCATENATE(Home!$B$2,-4),Comp_Time!$A:$B,2,FALSE),VLOOKUP(CONCATENATE(Home!$B$2,-4),Comp_Time!$A:$B,2,FALSE),Z715))</f>
        <v>2.476851851851852E-3</v>
      </c>
      <c r="X715" s="59">
        <f t="shared" si="33"/>
        <v>0</v>
      </c>
      <c r="Y715" s="59">
        <f t="shared" si="34"/>
        <v>0</v>
      </c>
      <c r="Z715">
        <f>IF(X715&gt;Y715,X715 - Y715,VLOOKUP(CONCATENATE(Home!$B$2,-4),Comp_Time!$A:$B,2,FALSE))</f>
        <v>2.476851851851852E-3</v>
      </c>
      <c r="AA715">
        <f t="shared" si="35"/>
        <v>0</v>
      </c>
    </row>
    <row r="716" spans="23:27">
      <c r="W716">
        <f>IF(AA716=1, VLOOKUP(CONCATENATE(Home!$B$2,-4),Comp_Time!$A:$B,2,FALSE),IF(Z716&gt; VLOOKUP(CONCATENATE(Home!$B$2,-4),Comp_Time!$A:$B,2,FALSE),VLOOKUP(CONCATENATE(Home!$B$2,-4),Comp_Time!$A:$B,2,FALSE),Z716))</f>
        <v>2.476851851851852E-3</v>
      </c>
      <c r="X716" s="59">
        <f t="shared" si="33"/>
        <v>0</v>
      </c>
      <c r="Y716" s="59">
        <f t="shared" si="34"/>
        <v>0</v>
      </c>
      <c r="Z716">
        <f>IF(X716&gt;Y716,X716 - Y716,VLOOKUP(CONCATENATE(Home!$B$2,-4),Comp_Time!$A:$B,2,FALSE))</f>
        <v>2.476851851851852E-3</v>
      </c>
      <c r="AA716">
        <f t="shared" si="35"/>
        <v>0</v>
      </c>
    </row>
    <row r="717" spans="23:27">
      <c r="W717">
        <f>IF(AA717=1, VLOOKUP(CONCATENATE(Home!$B$2,-4),Comp_Time!$A:$B,2,FALSE),IF(Z717&gt; VLOOKUP(CONCATENATE(Home!$B$2,-4),Comp_Time!$A:$B,2,FALSE),VLOOKUP(CONCATENATE(Home!$B$2,-4),Comp_Time!$A:$B,2,FALSE),Z717))</f>
        <v>2.476851851851852E-3</v>
      </c>
      <c r="X717" s="59">
        <f t="shared" si="33"/>
        <v>0</v>
      </c>
      <c r="Y717" s="59">
        <f t="shared" si="34"/>
        <v>0</v>
      </c>
      <c r="Z717">
        <f>IF(X717&gt;Y717,X717 - Y717,VLOOKUP(CONCATENATE(Home!$B$2,-4),Comp_Time!$A:$B,2,FALSE))</f>
        <v>2.476851851851852E-3</v>
      </c>
      <c r="AA717">
        <f t="shared" si="35"/>
        <v>0</v>
      </c>
    </row>
    <row r="718" spans="23:27">
      <c r="W718">
        <f>IF(AA718=1, VLOOKUP(CONCATENATE(Home!$B$2,-4),Comp_Time!$A:$B,2,FALSE),IF(Z718&gt; VLOOKUP(CONCATENATE(Home!$B$2,-4),Comp_Time!$A:$B,2,FALSE),VLOOKUP(CONCATENATE(Home!$B$2,-4),Comp_Time!$A:$B,2,FALSE),Z718))</f>
        <v>2.476851851851852E-3</v>
      </c>
      <c r="X718" s="59">
        <f t="shared" si="33"/>
        <v>0</v>
      </c>
      <c r="Y718" s="59">
        <f t="shared" si="34"/>
        <v>0</v>
      </c>
      <c r="Z718">
        <f>IF(X718&gt;Y718,X718 - Y718,VLOOKUP(CONCATENATE(Home!$B$2,-4),Comp_Time!$A:$B,2,FALSE))</f>
        <v>2.476851851851852E-3</v>
      </c>
      <c r="AA718">
        <f t="shared" si="35"/>
        <v>0</v>
      </c>
    </row>
    <row r="719" spans="23:27">
      <c r="W719">
        <f>IF(AA719=1, VLOOKUP(CONCATENATE(Home!$B$2,-4),Comp_Time!$A:$B,2,FALSE),IF(Z719&gt; VLOOKUP(CONCATENATE(Home!$B$2,-4),Comp_Time!$A:$B,2,FALSE),VLOOKUP(CONCATENATE(Home!$B$2,-4),Comp_Time!$A:$B,2,FALSE),Z719))</f>
        <v>2.476851851851852E-3</v>
      </c>
      <c r="X719" s="59">
        <f t="shared" si="33"/>
        <v>0</v>
      </c>
      <c r="Y719" s="59">
        <f t="shared" si="34"/>
        <v>0</v>
      </c>
      <c r="Z719">
        <f>IF(X719&gt;Y719,X719 - Y719,VLOOKUP(CONCATENATE(Home!$B$2,-4),Comp_Time!$A:$B,2,FALSE))</f>
        <v>2.476851851851852E-3</v>
      </c>
      <c r="AA719">
        <f t="shared" si="35"/>
        <v>0</v>
      </c>
    </row>
    <row r="720" spans="23:27">
      <c r="W720">
        <f>IF(AA720=1, VLOOKUP(CONCATENATE(Home!$B$2,-4),Comp_Time!$A:$B,2,FALSE),IF(Z720&gt; VLOOKUP(CONCATENATE(Home!$B$2,-4),Comp_Time!$A:$B,2,FALSE),VLOOKUP(CONCATENATE(Home!$B$2,-4),Comp_Time!$A:$B,2,FALSE),Z720))</f>
        <v>2.476851851851852E-3</v>
      </c>
      <c r="X720" s="59">
        <f t="shared" si="33"/>
        <v>0</v>
      </c>
      <c r="Y720" s="59">
        <f t="shared" si="34"/>
        <v>0</v>
      </c>
      <c r="Z720">
        <f>IF(X720&gt;Y720,X720 - Y720,VLOOKUP(CONCATENATE(Home!$B$2,-4),Comp_Time!$A:$B,2,FALSE))</f>
        <v>2.476851851851852E-3</v>
      </c>
      <c r="AA720">
        <f t="shared" si="35"/>
        <v>0</v>
      </c>
    </row>
    <row r="721" spans="23:27">
      <c r="W721">
        <f>IF(AA721=1, VLOOKUP(CONCATENATE(Home!$B$2,-4),Comp_Time!$A:$B,2,FALSE),IF(Z721&gt; VLOOKUP(CONCATENATE(Home!$B$2,-4),Comp_Time!$A:$B,2,FALSE),VLOOKUP(CONCATENATE(Home!$B$2,-4),Comp_Time!$A:$B,2,FALSE),Z721))</f>
        <v>2.476851851851852E-3</v>
      </c>
      <c r="X721" s="59">
        <f t="shared" si="33"/>
        <v>0</v>
      </c>
      <c r="Y721" s="59">
        <f t="shared" si="34"/>
        <v>0</v>
      </c>
      <c r="Z721">
        <f>IF(X721&gt;Y721,X721 - Y721,VLOOKUP(CONCATENATE(Home!$B$2,-4),Comp_Time!$A:$B,2,FALSE))</f>
        <v>2.476851851851852E-3</v>
      </c>
      <c r="AA721">
        <f t="shared" si="35"/>
        <v>0</v>
      </c>
    </row>
    <row r="722" spans="23:27">
      <c r="W722">
        <f>IF(AA722=1, VLOOKUP(CONCATENATE(Home!$B$2,-4),Comp_Time!$A:$B,2,FALSE),IF(Z722&gt; VLOOKUP(CONCATENATE(Home!$B$2,-4),Comp_Time!$A:$B,2,FALSE),VLOOKUP(CONCATENATE(Home!$B$2,-4),Comp_Time!$A:$B,2,FALSE),Z722))</f>
        <v>2.476851851851852E-3</v>
      </c>
      <c r="X722" s="59">
        <f t="shared" si="33"/>
        <v>0</v>
      </c>
      <c r="Y722" s="59">
        <f t="shared" si="34"/>
        <v>0</v>
      </c>
      <c r="Z722">
        <f>IF(X722&gt;Y722,X722 - Y722,VLOOKUP(CONCATENATE(Home!$B$2,-4),Comp_Time!$A:$B,2,FALSE))</f>
        <v>2.476851851851852E-3</v>
      </c>
      <c r="AA722">
        <f t="shared" si="35"/>
        <v>0</v>
      </c>
    </row>
    <row r="723" spans="23:27">
      <c r="W723">
        <f>IF(AA723=1, VLOOKUP(CONCATENATE(Home!$B$2,-4),Comp_Time!$A:$B,2,FALSE),IF(Z723&gt; VLOOKUP(CONCATENATE(Home!$B$2,-4),Comp_Time!$A:$B,2,FALSE),VLOOKUP(CONCATENATE(Home!$B$2,-4),Comp_Time!$A:$B,2,FALSE),Z723))</f>
        <v>2.476851851851852E-3</v>
      </c>
      <c r="X723" s="59">
        <f t="shared" si="33"/>
        <v>0</v>
      </c>
      <c r="Y723" s="59">
        <f t="shared" si="34"/>
        <v>0</v>
      </c>
      <c r="Z723">
        <f>IF(X723&gt;Y723,X723 - Y723,VLOOKUP(CONCATENATE(Home!$B$2,-4),Comp_Time!$A:$B,2,FALSE))</f>
        <v>2.476851851851852E-3</v>
      </c>
      <c r="AA723">
        <f t="shared" si="35"/>
        <v>0</v>
      </c>
    </row>
    <row r="724" spans="23:27">
      <c r="W724">
        <f>IF(AA724=1, VLOOKUP(CONCATENATE(Home!$B$2,-4),Comp_Time!$A:$B,2,FALSE),IF(Z724&gt; VLOOKUP(CONCATENATE(Home!$B$2,-4),Comp_Time!$A:$B,2,FALSE),VLOOKUP(CONCATENATE(Home!$B$2,-4),Comp_Time!$A:$B,2,FALSE),Z724))</f>
        <v>2.476851851851852E-3</v>
      </c>
      <c r="X724" s="59">
        <f t="shared" si="33"/>
        <v>0</v>
      </c>
      <c r="Y724" s="59">
        <f t="shared" si="34"/>
        <v>0</v>
      </c>
      <c r="Z724">
        <f>IF(X724&gt;Y724,X724 - Y724,VLOOKUP(CONCATENATE(Home!$B$2,-4),Comp_Time!$A:$B,2,FALSE))</f>
        <v>2.476851851851852E-3</v>
      </c>
      <c r="AA724">
        <f t="shared" si="35"/>
        <v>0</v>
      </c>
    </row>
    <row r="725" spans="23:27">
      <c r="W725">
        <f>IF(AA725=1, VLOOKUP(CONCATENATE(Home!$B$2,-4),Comp_Time!$A:$B,2,FALSE),IF(Z725&gt; VLOOKUP(CONCATENATE(Home!$B$2,-4),Comp_Time!$A:$B,2,FALSE),VLOOKUP(CONCATENATE(Home!$B$2,-4),Comp_Time!$A:$B,2,FALSE),Z725))</f>
        <v>2.476851851851852E-3</v>
      </c>
      <c r="X725" s="59">
        <f t="shared" si="33"/>
        <v>0</v>
      </c>
      <c r="Y725" s="59">
        <f t="shared" si="34"/>
        <v>0</v>
      </c>
      <c r="Z725">
        <f>IF(X725&gt;Y725,X725 - Y725,VLOOKUP(CONCATENATE(Home!$B$2,-4),Comp_Time!$A:$B,2,FALSE))</f>
        <v>2.476851851851852E-3</v>
      </c>
      <c r="AA725">
        <f t="shared" si="35"/>
        <v>0</v>
      </c>
    </row>
    <row r="726" spans="23:27">
      <c r="W726">
        <f>IF(AA726=1, VLOOKUP(CONCATENATE(Home!$B$2,-4),Comp_Time!$A:$B,2,FALSE),IF(Z726&gt; VLOOKUP(CONCATENATE(Home!$B$2,-4),Comp_Time!$A:$B,2,FALSE),VLOOKUP(CONCATENATE(Home!$B$2,-4),Comp_Time!$A:$B,2,FALSE),Z726))</f>
        <v>2.476851851851852E-3</v>
      </c>
      <c r="X726" s="59">
        <f t="shared" si="33"/>
        <v>0</v>
      </c>
      <c r="Y726" s="59">
        <f t="shared" si="34"/>
        <v>0</v>
      </c>
      <c r="Z726">
        <f>IF(X726&gt;Y726,X726 - Y726,VLOOKUP(CONCATENATE(Home!$B$2,-4),Comp_Time!$A:$B,2,FALSE))</f>
        <v>2.476851851851852E-3</v>
      </c>
      <c r="AA726">
        <f t="shared" si="35"/>
        <v>0</v>
      </c>
    </row>
    <row r="727" spans="23:27">
      <c r="W727">
        <f>IF(AA727=1, VLOOKUP(CONCATENATE(Home!$B$2,-4),Comp_Time!$A:$B,2,FALSE),IF(Z727&gt; VLOOKUP(CONCATENATE(Home!$B$2,-4),Comp_Time!$A:$B,2,FALSE),VLOOKUP(CONCATENATE(Home!$B$2,-4),Comp_Time!$A:$B,2,FALSE),Z727))</f>
        <v>2.476851851851852E-3</v>
      </c>
      <c r="X727" s="59">
        <f t="shared" si="33"/>
        <v>0</v>
      </c>
      <c r="Y727" s="59">
        <f t="shared" si="34"/>
        <v>0</v>
      </c>
      <c r="Z727">
        <f>IF(X727&gt;Y727,X727 - Y727,VLOOKUP(CONCATENATE(Home!$B$2,-4),Comp_Time!$A:$B,2,FALSE))</f>
        <v>2.476851851851852E-3</v>
      </c>
      <c r="AA727">
        <f t="shared" si="35"/>
        <v>0</v>
      </c>
    </row>
    <row r="728" spans="23:27">
      <c r="W728">
        <f>IF(AA728=1, VLOOKUP(CONCATENATE(Home!$B$2,-4),Comp_Time!$A:$B,2,FALSE),IF(Z728&gt; VLOOKUP(CONCATENATE(Home!$B$2,-4),Comp_Time!$A:$B,2,FALSE),VLOOKUP(CONCATENATE(Home!$B$2,-4),Comp_Time!$A:$B,2,FALSE),Z728))</f>
        <v>2.476851851851852E-3</v>
      </c>
      <c r="X728" s="59">
        <f t="shared" si="33"/>
        <v>0</v>
      </c>
      <c r="Y728" s="59">
        <f t="shared" si="34"/>
        <v>0</v>
      </c>
      <c r="Z728">
        <f>IF(X728&gt;Y728,X728 - Y728,VLOOKUP(CONCATENATE(Home!$B$2,-4),Comp_Time!$A:$B,2,FALSE))</f>
        <v>2.476851851851852E-3</v>
      </c>
      <c r="AA728">
        <f t="shared" si="35"/>
        <v>0</v>
      </c>
    </row>
    <row r="729" spans="23:27">
      <c r="W729">
        <f>IF(AA729=1, VLOOKUP(CONCATENATE(Home!$B$2,-4),Comp_Time!$A:$B,2,FALSE),IF(Z729&gt; VLOOKUP(CONCATENATE(Home!$B$2,-4),Comp_Time!$A:$B,2,FALSE),VLOOKUP(CONCATENATE(Home!$B$2,-4),Comp_Time!$A:$B,2,FALSE),Z729))</f>
        <v>2.476851851851852E-3</v>
      </c>
      <c r="X729" s="59">
        <f t="shared" si="33"/>
        <v>0</v>
      </c>
      <c r="Y729" s="59">
        <f t="shared" si="34"/>
        <v>0</v>
      </c>
      <c r="Z729">
        <f>IF(X729&gt;Y729,X729 - Y729,VLOOKUP(CONCATENATE(Home!$B$2,-4),Comp_Time!$A:$B,2,FALSE))</f>
        <v>2.476851851851852E-3</v>
      </c>
      <c r="AA729">
        <f t="shared" si="35"/>
        <v>0</v>
      </c>
    </row>
    <row r="730" spans="23:27">
      <c r="W730">
        <f>IF(AA730=1, VLOOKUP(CONCATENATE(Home!$B$2,-4),Comp_Time!$A:$B,2,FALSE),IF(Z730&gt; VLOOKUP(CONCATENATE(Home!$B$2,-4),Comp_Time!$A:$B,2,FALSE),VLOOKUP(CONCATENATE(Home!$B$2,-4),Comp_Time!$A:$B,2,FALSE),Z730))</f>
        <v>2.476851851851852E-3</v>
      </c>
      <c r="X730" s="59">
        <f t="shared" si="33"/>
        <v>0</v>
      </c>
      <c r="Y730" s="59">
        <f t="shared" si="34"/>
        <v>0</v>
      </c>
      <c r="Z730">
        <f>IF(X730&gt;Y730,X730 - Y730,VLOOKUP(CONCATENATE(Home!$B$2,-4),Comp_Time!$A:$B,2,FALSE))</f>
        <v>2.476851851851852E-3</v>
      </c>
      <c r="AA730">
        <f t="shared" si="35"/>
        <v>0</v>
      </c>
    </row>
    <row r="731" spans="23:27">
      <c r="W731">
        <f>IF(AA731=1, VLOOKUP(CONCATENATE(Home!$B$2,-4),Comp_Time!$A:$B,2,FALSE),IF(Z731&gt; VLOOKUP(CONCATENATE(Home!$B$2,-4),Comp_Time!$A:$B,2,FALSE),VLOOKUP(CONCATENATE(Home!$B$2,-4),Comp_Time!$A:$B,2,FALSE),Z731))</f>
        <v>2.476851851851852E-3</v>
      </c>
      <c r="X731" s="59">
        <f t="shared" si="33"/>
        <v>0</v>
      </c>
      <c r="Y731" s="59">
        <f t="shared" si="34"/>
        <v>0</v>
      </c>
      <c r="Z731">
        <f>IF(X731&gt;Y731,X731 - Y731,VLOOKUP(CONCATENATE(Home!$B$2,-4),Comp_Time!$A:$B,2,FALSE))</f>
        <v>2.476851851851852E-3</v>
      </c>
      <c r="AA731">
        <f t="shared" si="35"/>
        <v>0</v>
      </c>
    </row>
    <row r="732" spans="23:27">
      <c r="W732">
        <f>IF(AA732=1, VLOOKUP(CONCATENATE(Home!$B$2,-4),Comp_Time!$A:$B,2,FALSE),IF(Z732&gt; VLOOKUP(CONCATENATE(Home!$B$2,-4),Comp_Time!$A:$B,2,FALSE),VLOOKUP(CONCATENATE(Home!$B$2,-4),Comp_Time!$A:$B,2,FALSE),Z732))</f>
        <v>2.476851851851852E-3</v>
      </c>
      <c r="X732" s="59">
        <f t="shared" si="33"/>
        <v>0</v>
      </c>
      <c r="Y732" s="59">
        <f t="shared" si="34"/>
        <v>0</v>
      </c>
      <c r="Z732">
        <f>IF(X732&gt;Y732,X732 - Y732,VLOOKUP(CONCATENATE(Home!$B$2,-4),Comp_Time!$A:$B,2,FALSE))</f>
        <v>2.476851851851852E-3</v>
      </c>
      <c r="AA732">
        <f t="shared" si="35"/>
        <v>0</v>
      </c>
    </row>
    <row r="733" spans="23:27">
      <c r="W733">
        <f>IF(AA733=1, VLOOKUP(CONCATENATE(Home!$B$2,-4),Comp_Time!$A:$B,2,FALSE),IF(Z733&gt; VLOOKUP(CONCATENATE(Home!$B$2,-4),Comp_Time!$A:$B,2,FALSE),VLOOKUP(CONCATENATE(Home!$B$2,-4),Comp_Time!$A:$B,2,FALSE),Z733))</f>
        <v>2.476851851851852E-3</v>
      </c>
      <c r="X733" s="59">
        <f t="shared" si="33"/>
        <v>0</v>
      </c>
      <c r="Y733" s="59">
        <f t="shared" si="34"/>
        <v>0</v>
      </c>
      <c r="Z733">
        <f>IF(X733&gt;Y733,X733 - Y733,VLOOKUP(CONCATENATE(Home!$B$2,-4),Comp_Time!$A:$B,2,FALSE))</f>
        <v>2.476851851851852E-3</v>
      </c>
      <c r="AA733">
        <f t="shared" si="35"/>
        <v>0</v>
      </c>
    </row>
    <row r="734" spans="23:27">
      <c r="W734">
        <f>IF(AA734=1, VLOOKUP(CONCATENATE(Home!$B$2,-4),Comp_Time!$A:$B,2,FALSE),IF(Z734&gt; VLOOKUP(CONCATENATE(Home!$B$2,-4),Comp_Time!$A:$B,2,FALSE),VLOOKUP(CONCATENATE(Home!$B$2,-4),Comp_Time!$A:$B,2,FALSE),Z734))</f>
        <v>2.476851851851852E-3</v>
      </c>
      <c r="X734" s="59">
        <f t="shared" si="33"/>
        <v>0</v>
      </c>
      <c r="Y734" s="59">
        <f t="shared" si="34"/>
        <v>0</v>
      </c>
      <c r="Z734">
        <f>IF(X734&gt;Y734,X734 - Y734,VLOOKUP(CONCATENATE(Home!$B$2,-4),Comp_Time!$A:$B,2,FALSE))</f>
        <v>2.476851851851852E-3</v>
      </c>
      <c r="AA734">
        <f t="shared" si="35"/>
        <v>0</v>
      </c>
    </row>
    <row r="735" spans="23:27">
      <c r="W735">
        <f>IF(AA735=1, VLOOKUP(CONCATENATE(Home!$B$2,-4),Comp_Time!$A:$B,2,FALSE),IF(Z735&gt; VLOOKUP(CONCATENATE(Home!$B$2,-4),Comp_Time!$A:$B,2,FALSE),VLOOKUP(CONCATENATE(Home!$B$2,-4),Comp_Time!$A:$B,2,FALSE),Z735))</f>
        <v>2.476851851851852E-3</v>
      </c>
      <c r="X735" s="59">
        <f t="shared" si="33"/>
        <v>0</v>
      </c>
      <c r="Y735" s="59">
        <f t="shared" si="34"/>
        <v>0</v>
      </c>
      <c r="Z735">
        <f>IF(X735&gt;Y735,X735 - Y735,VLOOKUP(CONCATENATE(Home!$B$2,-4),Comp_Time!$A:$B,2,FALSE))</f>
        <v>2.476851851851852E-3</v>
      </c>
      <c r="AA735">
        <f t="shared" si="35"/>
        <v>0</v>
      </c>
    </row>
    <row r="736" spans="23:27">
      <c r="W736">
        <f>IF(AA736=1, VLOOKUP(CONCATENATE(Home!$B$2,-4),Comp_Time!$A:$B,2,FALSE),IF(Z736&gt; VLOOKUP(CONCATENATE(Home!$B$2,-4),Comp_Time!$A:$B,2,FALSE),VLOOKUP(CONCATENATE(Home!$B$2,-4),Comp_Time!$A:$B,2,FALSE),Z736))</f>
        <v>2.476851851851852E-3</v>
      </c>
      <c r="X736" s="59">
        <f t="shared" si="33"/>
        <v>0</v>
      </c>
      <c r="Y736" s="59">
        <f t="shared" si="34"/>
        <v>0</v>
      </c>
      <c r="Z736">
        <f>IF(X736&gt;Y736,X736 - Y736,VLOOKUP(CONCATENATE(Home!$B$2,-4),Comp_Time!$A:$B,2,FALSE))</f>
        <v>2.476851851851852E-3</v>
      </c>
      <c r="AA736">
        <f t="shared" si="35"/>
        <v>0</v>
      </c>
    </row>
    <row r="737" spans="23:27">
      <c r="W737">
        <f>IF(AA737=1, VLOOKUP(CONCATENATE(Home!$B$2,-4),Comp_Time!$A:$B,2,FALSE),IF(Z737&gt; VLOOKUP(CONCATENATE(Home!$B$2,-4),Comp_Time!$A:$B,2,FALSE),VLOOKUP(CONCATENATE(Home!$B$2,-4),Comp_Time!$A:$B,2,FALSE),Z737))</f>
        <v>2.476851851851852E-3</v>
      </c>
      <c r="X737" s="59">
        <f t="shared" si="33"/>
        <v>0</v>
      </c>
      <c r="Y737" s="59">
        <f t="shared" si="34"/>
        <v>0</v>
      </c>
      <c r="Z737">
        <f>IF(X737&gt;Y737,X737 - Y737,VLOOKUP(CONCATENATE(Home!$B$2,-4),Comp_Time!$A:$B,2,FALSE))</f>
        <v>2.476851851851852E-3</v>
      </c>
      <c r="AA737">
        <f t="shared" si="35"/>
        <v>0</v>
      </c>
    </row>
    <row r="738" spans="23:27">
      <c r="W738">
        <f>IF(AA738=1, VLOOKUP(CONCATENATE(Home!$B$2,-4),Comp_Time!$A:$B,2,FALSE),IF(Z738&gt; VLOOKUP(CONCATENATE(Home!$B$2,-4),Comp_Time!$A:$B,2,FALSE),VLOOKUP(CONCATENATE(Home!$B$2,-4),Comp_Time!$A:$B,2,FALSE),Z738))</f>
        <v>2.476851851851852E-3</v>
      </c>
      <c r="X738" s="59">
        <f t="shared" si="33"/>
        <v>0</v>
      </c>
      <c r="Y738" s="59">
        <f t="shared" si="34"/>
        <v>0</v>
      </c>
      <c r="Z738">
        <f>IF(X738&gt;Y738,X738 - Y738,VLOOKUP(CONCATENATE(Home!$B$2,-4),Comp_Time!$A:$B,2,FALSE))</f>
        <v>2.476851851851852E-3</v>
      </c>
      <c r="AA738">
        <f t="shared" si="35"/>
        <v>0</v>
      </c>
    </row>
    <row r="739" spans="23:27">
      <c r="W739">
        <f>IF(AA739=1, VLOOKUP(CONCATENATE(Home!$B$2,-4),Comp_Time!$A:$B,2,FALSE),IF(Z739&gt; VLOOKUP(CONCATENATE(Home!$B$2,-4),Comp_Time!$A:$B,2,FALSE),VLOOKUP(CONCATENATE(Home!$B$2,-4),Comp_Time!$A:$B,2,FALSE),Z739))</f>
        <v>2.476851851851852E-3</v>
      </c>
      <c r="X739" s="59">
        <f t="shared" si="33"/>
        <v>0</v>
      </c>
      <c r="Y739" s="59">
        <f t="shared" si="34"/>
        <v>0</v>
      </c>
      <c r="Z739">
        <f>IF(X739&gt;Y739,X739 - Y739,VLOOKUP(CONCATENATE(Home!$B$2,-4),Comp_Time!$A:$B,2,FALSE))</f>
        <v>2.476851851851852E-3</v>
      </c>
      <c r="AA739">
        <f t="shared" si="35"/>
        <v>0</v>
      </c>
    </row>
    <row r="740" spans="23:27">
      <c r="W740">
        <f>IF(AA740=1, VLOOKUP(CONCATENATE(Home!$B$2,-4),Comp_Time!$A:$B,2,FALSE),IF(Z740&gt; VLOOKUP(CONCATENATE(Home!$B$2,-4),Comp_Time!$A:$B,2,FALSE),VLOOKUP(CONCATENATE(Home!$B$2,-4),Comp_Time!$A:$B,2,FALSE),Z740))</f>
        <v>2.476851851851852E-3</v>
      </c>
      <c r="X740" s="59">
        <f t="shared" si="33"/>
        <v>0</v>
      </c>
      <c r="Y740" s="59">
        <f t="shared" si="34"/>
        <v>0</v>
      </c>
      <c r="Z740">
        <f>IF(X740&gt;Y740,X740 - Y740,VLOOKUP(CONCATENATE(Home!$B$2,-4),Comp_Time!$A:$B,2,FALSE))</f>
        <v>2.476851851851852E-3</v>
      </c>
      <c r="AA740">
        <f t="shared" si="35"/>
        <v>0</v>
      </c>
    </row>
    <row r="741" spans="23:27">
      <c r="W741">
        <f>IF(AA741=1, VLOOKUP(CONCATENATE(Home!$B$2,-4),Comp_Time!$A:$B,2,FALSE),IF(Z741&gt; VLOOKUP(CONCATENATE(Home!$B$2,-4),Comp_Time!$A:$B,2,FALSE),VLOOKUP(CONCATENATE(Home!$B$2,-4),Comp_Time!$A:$B,2,FALSE),Z741))</f>
        <v>2.476851851851852E-3</v>
      </c>
      <c r="X741" s="59">
        <f t="shared" si="33"/>
        <v>0</v>
      </c>
      <c r="Y741" s="59">
        <f t="shared" si="34"/>
        <v>0</v>
      </c>
      <c r="Z741">
        <f>IF(X741&gt;Y741,X741 - Y741,VLOOKUP(CONCATENATE(Home!$B$2,-4),Comp_Time!$A:$B,2,FALSE))</f>
        <v>2.476851851851852E-3</v>
      </c>
      <c r="AA741">
        <f t="shared" si="35"/>
        <v>0</v>
      </c>
    </row>
    <row r="742" spans="23:27">
      <c r="W742">
        <f>IF(AA742=1, VLOOKUP(CONCATENATE(Home!$B$2,-4),Comp_Time!$A:$B,2,FALSE),IF(Z742&gt; VLOOKUP(CONCATENATE(Home!$B$2,-4),Comp_Time!$A:$B,2,FALSE),VLOOKUP(CONCATENATE(Home!$B$2,-4),Comp_Time!$A:$B,2,FALSE),Z742))</f>
        <v>2.476851851851852E-3</v>
      </c>
      <c r="X742" s="59">
        <f t="shared" si="33"/>
        <v>0</v>
      </c>
      <c r="Y742" s="59">
        <f t="shared" si="34"/>
        <v>0</v>
      </c>
      <c r="Z742">
        <f>IF(X742&gt;Y742,X742 - Y742,VLOOKUP(CONCATENATE(Home!$B$2,-4),Comp_Time!$A:$B,2,FALSE))</f>
        <v>2.476851851851852E-3</v>
      </c>
      <c r="AA742">
        <f t="shared" si="35"/>
        <v>0</v>
      </c>
    </row>
    <row r="743" spans="23:27">
      <c r="W743">
        <f>IF(AA743=1, VLOOKUP(CONCATENATE(Home!$B$2,-4),Comp_Time!$A:$B,2,FALSE),IF(Z743&gt; VLOOKUP(CONCATENATE(Home!$B$2,-4),Comp_Time!$A:$B,2,FALSE),VLOOKUP(CONCATENATE(Home!$B$2,-4),Comp_Time!$A:$B,2,FALSE),Z743))</f>
        <v>2.476851851851852E-3</v>
      </c>
      <c r="X743" s="59">
        <f t="shared" si="33"/>
        <v>0</v>
      </c>
      <c r="Y743" s="59">
        <f t="shared" si="34"/>
        <v>0</v>
      </c>
      <c r="Z743">
        <f>IF(X743&gt;Y743,X743 - Y743,VLOOKUP(CONCATENATE(Home!$B$2,-4),Comp_Time!$A:$B,2,FALSE))</f>
        <v>2.476851851851852E-3</v>
      </c>
      <c r="AA743">
        <f t="shared" si="35"/>
        <v>0</v>
      </c>
    </row>
    <row r="744" spans="23:27">
      <c r="W744">
        <f>IF(AA744=1, VLOOKUP(CONCATENATE(Home!$B$2,-4),Comp_Time!$A:$B,2,FALSE),IF(Z744&gt; VLOOKUP(CONCATENATE(Home!$B$2,-4),Comp_Time!$A:$B,2,FALSE),VLOOKUP(CONCATENATE(Home!$B$2,-4),Comp_Time!$A:$B,2,FALSE),Z744))</f>
        <v>2.476851851851852E-3</v>
      </c>
      <c r="X744" s="59">
        <f t="shared" si="33"/>
        <v>0</v>
      </c>
      <c r="Y744" s="59">
        <f t="shared" si="34"/>
        <v>0</v>
      </c>
      <c r="Z744">
        <f>IF(X744&gt;Y744,X744 - Y744,VLOOKUP(CONCATENATE(Home!$B$2,-4),Comp_Time!$A:$B,2,FALSE))</f>
        <v>2.476851851851852E-3</v>
      </c>
      <c r="AA744">
        <f t="shared" si="35"/>
        <v>0</v>
      </c>
    </row>
    <row r="745" spans="23:27">
      <c r="W745">
        <f>IF(AA745=1, VLOOKUP(CONCATENATE(Home!$B$2,-4),Comp_Time!$A:$B,2,FALSE),IF(Z745&gt; VLOOKUP(CONCATENATE(Home!$B$2,-4),Comp_Time!$A:$B,2,FALSE),VLOOKUP(CONCATENATE(Home!$B$2,-4),Comp_Time!$A:$B,2,FALSE),Z745))</f>
        <v>2.476851851851852E-3</v>
      </c>
      <c r="X745" s="59">
        <f t="shared" si="33"/>
        <v>0</v>
      </c>
      <c r="Y745" s="59">
        <f t="shared" si="34"/>
        <v>0</v>
      </c>
      <c r="Z745">
        <f>IF(X745&gt;Y745,X745 - Y745,VLOOKUP(CONCATENATE(Home!$B$2,-4),Comp_Time!$A:$B,2,FALSE))</f>
        <v>2.476851851851852E-3</v>
      </c>
      <c r="AA745">
        <f t="shared" si="35"/>
        <v>0</v>
      </c>
    </row>
    <row r="746" spans="23:27">
      <c r="W746">
        <f>IF(AA746=1, VLOOKUP(CONCATENATE(Home!$B$2,-4),Comp_Time!$A:$B,2,FALSE),IF(Z746&gt; VLOOKUP(CONCATENATE(Home!$B$2,-4),Comp_Time!$A:$B,2,FALSE),VLOOKUP(CONCATENATE(Home!$B$2,-4),Comp_Time!$A:$B,2,FALSE),Z746))</f>
        <v>2.476851851851852E-3</v>
      </c>
      <c r="X746" s="59">
        <f t="shared" si="33"/>
        <v>0</v>
      </c>
      <c r="Y746" s="59">
        <f t="shared" si="34"/>
        <v>0</v>
      </c>
      <c r="Z746">
        <f>IF(X746&gt;Y746,X746 - Y746,VLOOKUP(CONCATENATE(Home!$B$2,-4),Comp_Time!$A:$B,2,FALSE))</f>
        <v>2.476851851851852E-3</v>
      </c>
      <c r="AA746">
        <f t="shared" si="35"/>
        <v>0</v>
      </c>
    </row>
    <row r="747" spans="23:27">
      <c r="W747">
        <f>IF(AA747=1, VLOOKUP(CONCATENATE(Home!$B$2,-4),Comp_Time!$A:$B,2,FALSE),IF(Z747&gt; VLOOKUP(CONCATENATE(Home!$B$2,-4),Comp_Time!$A:$B,2,FALSE),VLOOKUP(CONCATENATE(Home!$B$2,-4),Comp_Time!$A:$B,2,FALSE),Z747))</f>
        <v>2.476851851851852E-3</v>
      </c>
      <c r="X747" s="59">
        <f t="shared" si="33"/>
        <v>0</v>
      </c>
      <c r="Y747" s="59">
        <f t="shared" si="34"/>
        <v>0</v>
      </c>
      <c r="Z747">
        <f>IF(X747&gt;Y747,X747 - Y747,VLOOKUP(CONCATENATE(Home!$B$2,-4),Comp_Time!$A:$B,2,FALSE))</f>
        <v>2.476851851851852E-3</v>
      </c>
      <c r="AA747">
        <f t="shared" si="35"/>
        <v>0</v>
      </c>
    </row>
    <row r="748" spans="23:27">
      <c r="W748">
        <f>IF(AA748=1, VLOOKUP(CONCATENATE(Home!$B$2,-4),Comp_Time!$A:$B,2,FALSE),IF(Z748&gt; VLOOKUP(CONCATENATE(Home!$B$2,-4),Comp_Time!$A:$B,2,FALSE),VLOOKUP(CONCATENATE(Home!$B$2,-4),Comp_Time!$A:$B,2,FALSE),Z748))</f>
        <v>2.476851851851852E-3</v>
      </c>
      <c r="X748" s="59">
        <f t="shared" si="33"/>
        <v>0</v>
      </c>
      <c r="Y748" s="59">
        <f t="shared" si="34"/>
        <v>0</v>
      </c>
      <c r="Z748">
        <f>IF(X748&gt;Y748,X748 - Y748,VLOOKUP(CONCATENATE(Home!$B$2,-4),Comp_Time!$A:$B,2,FALSE))</f>
        <v>2.476851851851852E-3</v>
      </c>
      <c r="AA748">
        <f t="shared" si="35"/>
        <v>0</v>
      </c>
    </row>
    <row r="749" spans="23:27">
      <c r="W749">
        <f>IF(AA749=1, VLOOKUP(CONCATENATE(Home!$B$2,-4),Comp_Time!$A:$B,2,FALSE),IF(Z749&gt; VLOOKUP(CONCATENATE(Home!$B$2,-4),Comp_Time!$A:$B,2,FALSE),VLOOKUP(CONCATENATE(Home!$B$2,-4),Comp_Time!$A:$B,2,FALSE),Z749))</f>
        <v>2.476851851851852E-3</v>
      </c>
      <c r="X749" s="59">
        <f t="shared" si="33"/>
        <v>0</v>
      </c>
      <c r="Y749" s="59">
        <f t="shared" si="34"/>
        <v>0</v>
      </c>
      <c r="Z749">
        <f>IF(X749&gt;Y749,X749 - Y749,VLOOKUP(CONCATENATE(Home!$B$2,-4),Comp_Time!$A:$B,2,FALSE))</f>
        <v>2.476851851851852E-3</v>
      </c>
      <c r="AA749">
        <f t="shared" si="35"/>
        <v>0</v>
      </c>
    </row>
    <row r="750" spans="23:27">
      <c r="W750">
        <f>IF(AA750=1, VLOOKUP(CONCATENATE(Home!$B$2,-4),Comp_Time!$A:$B,2,FALSE),IF(Z750&gt; VLOOKUP(CONCATENATE(Home!$B$2,-4),Comp_Time!$A:$B,2,FALSE),VLOOKUP(CONCATENATE(Home!$B$2,-4),Comp_Time!$A:$B,2,FALSE),Z750))</f>
        <v>2.476851851851852E-3</v>
      </c>
      <c r="X750" s="59">
        <f t="shared" si="33"/>
        <v>0</v>
      </c>
      <c r="Y750" s="59">
        <f t="shared" si="34"/>
        <v>0</v>
      </c>
      <c r="Z750">
        <f>IF(X750&gt;Y750,X750 - Y750,VLOOKUP(CONCATENATE(Home!$B$2,-4),Comp_Time!$A:$B,2,FALSE))</f>
        <v>2.476851851851852E-3</v>
      </c>
      <c r="AA750">
        <f t="shared" si="35"/>
        <v>0</v>
      </c>
    </row>
    <row r="751" spans="23:27">
      <c r="W751">
        <f>IF(AA751=1, VLOOKUP(CONCATENATE(Home!$B$2,-4),Comp_Time!$A:$B,2,FALSE),IF(Z751&gt; VLOOKUP(CONCATENATE(Home!$B$2,-4),Comp_Time!$A:$B,2,FALSE),VLOOKUP(CONCATENATE(Home!$B$2,-4),Comp_Time!$A:$B,2,FALSE),Z751))</f>
        <v>2.476851851851852E-3</v>
      </c>
      <c r="X751" s="59">
        <f t="shared" si="33"/>
        <v>0</v>
      </c>
      <c r="Y751" s="59">
        <f t="shared" si="34"/>
        <v>0</v>
      </c>
      <c r="Z751">
        <f>IF(X751&gt;Y751,X751 - Y751,VLOOKUP(CONCATENATE(Home!$B$2,-4),Comp_Time!$A:$B,2,FALSE))</f>
        <v>2.476851851851852E-3</v>
      </c>
      <c r="AA751">
        <f t="shared" si="35"/>
        <v>0</v>
      </c>
    </row>
    <row r="752" spans="23:27">
      <c r="W752">
        <f>IF(AA752=1, VLOOKUP(CONCATENATE(Home!$B$2,-4),Comp_Time!$A:$B,2,FALSE),IF(Z752&gt; VLOOKUP(CONCATENATE(Home!$B$2,-4),Comp_Time!$A:$B,2,FALSE),VLOOKUP(CONCATENATE(Home!$B$2,-4),Comp_Time!$A:$B,2,FALSE),Z752))</f>
        <v>2.476851851851852E-3</v>
      </c>
      <c r="X752" s="59">
        <f t="shared" si="33"/>
        <v>0</v>
      </c>
      <c r="Y752" s="59">
        <f t="shared" si="34"/>
        <v>0</v>
      </c>
      <c r="Z752">
        <f>IF(X752&gt;Y752,X752 - Y752,VLOOKUP(CONCATENATE(Home!$B$2,-4),Comp_Time!$A:$B,2,FALSE))</f>
        <v>2.476851851851852E-3</v>
      </c>
      <c r="AA752">
        <f t="shared" si="35"/>
        <v>0</v>
      </c>
    </row>
    <row r="753" spans="23:27">
      <c r="W753">
        <f>IF(AA753=1, VLOOKUP(CONCATENATE(Home!$B$2,-4),Comp_Time!$A:$B,2,FALSE),IF(Z753&gt; VLOOKUP(CONCATENATE(Home!$B$2,-4),Comp_Time!$A:$B,2,FALSE),VLOOKUP(CONCATENATE(Home!$B$2,-4),Comp_Time!$A:$B,2,FALSE),Z753))</f>
        <v>2.476851851851852E-3</v>
      </c>
      <c r="X753" s="59">
        <f t="shared" si="33"/>
        <v>0</v>
      </c>
      <c r="Y753" s="59">
        <f t="shared" si="34"/>
        <v>0</v>
      </c>
      <c r="Z753">
        <f>IF(X753&gt;Y753,X753 - Y753,VLOOKUP(CONCATENATE(Home!$B$2,-4),Comp_Time!$A:$B,2,FALSE))</f>
        <v>2.476851851851852E-3</v>
      </c>
      <c r="AA753">
        <f t="shared" si="35"/>
        <v>0</v>
      </c>
    </row>
    <row r="754" spans="23:27">
      <c r="W754">
        <f>IF(AA754=1, VLOOKUP(CONCATENATE(Home!$B$2,-4),Comp_Time!$A:$B,2,FALSE),IF(Z754&gt; VLOOKUP(CONCATENATE(Home!$B$2,-4),Comp_Time!$A:$B,2,FALSE),VLOOKUP(CONCATENATE(Home!$B$2,-4),Comp_Time!$A:$B,2,FALSE),Z754))</f>
        <v>2.476851851851852E-3</v>
      </c>
      <c r="X754" s="59">
        <f t="shared" si="33"/>
        <v>0</v>
      </c>
      <c r="Y754" s="59">
        <f t="shared" si="34"/>
        <v>0</v>
      </c>
      <c r="Z754">
        <f>IF(X754&gt;Y754,X754 - Y754,VLOOKUP(CONCATENATE(Home!$B$2,-4),Comp_Time!$A:$B,2,FALSE))</f>
        <v>2.476851851851852E-3</v>
      </c>
      <c r="AA754">
        <f t="shared" si="35"/>
        <v>0</v>
      </c>
    </row>
    <row r="755" spans="23:27">
      <c r="W755">
        <f>IF(AA755=1, VLOOKUP(CONCATENATE(Home!$B$2,-4),Comp_Time!$A:$B,2,FALSE),IF(Z755&gt; VLOOKUP(CONCATENATE(Home!$B$2,-4),Comp_Time!$A:$B,2,FALSE),VLOOKUP(CONCATENATE(Home!$B$2,-4),Comp_Time!$A:$B,2,FALSE),Z755))</f>
        <v>2.476851851851852E-3</v>
      </c>
      <c r="X755" s="59">
        <f t="shared" si="33"/>
        <v>0</v>
      </c>
      <c r="Y755" s="59">
        <f t="shared" si="34"/>
        <v>0</v>
      </c>
      <c r="Z755">
        <f>IF(X755&gt;Y755,X755 - Y755,VLOOKUP(CONCATENATE(Home!$B$2,-4),Comp_Time!$A:$B,2,FALSE))</f>
        <v>2.476851851851852E-3</v>
      </c>
      <c r="AA755">
        <f t="shared" si="35"/>
        <v>0</v>
      </c>
    </row>
    <row r="756" spans="23:27">
      <c r="W756">
        <f>IF(AA756=1, VLOOKUP(CONCATENATE(Home!$B$2,-4),Comp_Time!$A:$B,2,FALSE),IF(Z756&gt; VLOOKUP(CONCATENATE(Home!$B$2,-4),Comp_Time!$A:$B,2,FALSE),VLOOKUP(CONCATENATE(Home!$B$2,-4),Comp_Time!$A:$B,2,FALSE),Z756))</f>
        <v>2.476851851851852E-3</v>
      </c>
      <c r="X756" s="59">
        <f t="shared" si="33"/>
        <v>0</v>
      </c>
      <c r="Y756" s="59">
        <f t="shared" si="34"/>
        <v>0</v>
      </c>
      <c r="Z756">
        <f>IF(X756&gt;Y756,X756 - Y756,VLOOKUP(CONCATENATE(Home!$B$2,-4),Comp_Time!$A:$B,2,FALSE))</f>
        <v>2.476851851851852E-3</v>
      </c>
      <c r="AA756">
        <f t="shared" si="35"/>
        <v>0</v>
      </c>
    </row>
    <row r="757" spans="23:27">
      <c r="W757">
        <f>IF(AA757=1, VLOOKUP(CONCATENATE(Home!$B$2,-4),Comp_Time!$A:$B,2,FALSE),IF(Z757&gt; VLOOKUP(CONCATENATE(Home!$B$2,-4),Comp_Time!$A:$B,2,FALSE),VLOOKUP(CONCATENATE(Home!$B$2,-4),Comp_Time!$A:$B,2,FALSE),Z757))</f>
        <v>2.476851851851852E-3</v>
      </c>
      <c r="X757" s="59">
        <f t="shared" si="33"/>
        <v>0</v>
      </c>
      <c r="Y757" s="59">
        <f t="shared" si="34"/>
        <v>0</v>
      </c>
      <c r="Z757">
        <f>IF(X757&gt;Y757,X757 - Y757,VLOOKUP(CONCATENATE(Home!$B$2,-4),Comp_Time!$A:$B,2,FALSE))</f>
        <v>2.476851851851852E-3</v>
      </c>
      <c r="AA757">
        <f t="shared" si="35"/>
        <v>0</v>
      </c>
    </row>
    <row r="758" spans="23:27">
      <c r="W758">
        <f>IF(AA758=1, VLOOKUP(CONCATENATE(Home!$B$2,-4),Comp_Time!$A:$B,2,FALSE),IF(Z758&gt; VLOOKUP(CONCATENATE(Home!$B$2,-4),Comp_Time!$A:$B,2,FALSE),VLOOKUP(CONCATENATE(Home!$B$2,-4),Comp_Time!$A:$B,2,FALSE),Z758))</f>
        <v>2.476851851851852E-3</v>
      </c>
      <c r="X758" s="59">
        <f t="shared" si="33"/>
        <v>0</v>
      </c>
      <c r="Y758" s="59">
        <f t="shared" si="34"/>
        <v>0</v>
      </c>
      <c r="Z758">
        <f>IF(X758&gt;Y758,X758 - Y758,VLOOKUP(CONCATENATE(Home!$B$2,-4),Comp_Time!$A:$B,2,FALSE))</f>
        <v>2.476851851851852E-3</v>
      </c>
      <c r="AA758">
        <f t="shared" si="35"/>
        <v>0</v>
      </c>
    </row>
    <row r="759" spans="23:27">
      <c r="W759">
        <f>IF(AA759=1, VLOOKUP(CONCATENATE(Home!$B$2,-4),Comp_Time!$A:$B,2,FALSE),IF(Z759&gt; VLOOKUP(CONCATENATE(Home!$B$2,-4),Comp_Time!$A:$B,2,FALSE),VLOOKUP(CONCATENATE(Home!$B$2,-4),Comp_Time!$A:$B,2,FALSE),Z759))</f>
        <v>2.476851851851852E-3</v>
      </c>
      <c r="X759" s="59">
        <f t="shared" si="33"/>
        <v>0</v>
      </c>
      <c r="Y759" s="59">
        <f t="shared" si="34"/>
        <v>0</v>
      </c>
      <c r="Z759">
        <f>IF(X759&gt;Y759,X759 - Y759,VLOOKUP(CONCATENATE(Home!$B$2,-4),Comp_Time!$A:$B,2,FALSE))</f>
        <v>2.476851851851852E-3</v>
      </c>
      <c r="AA759">
        <f t="shared" si="35"/>
        <v>0</v>
      </c>
    </row>
    <row r="760" spans="23:27">
      <c r="W760">
        <f>IF(AA760=1, VLOOKUP(CONCATENATE(Home!$B$2,-4),Comp_Time!$A:$B,2,FALSE),IF(Z760&gt; VLOOKUP(CONCATENATE(Home!$B$2,-4),Comp_Time!$A:$B,2,FALSE),VLOOKUP(CONCATENATE(Home!$B$2,-4),Comp_Time!$A:$B,2,FALSE),Z760))</f>
        <v>2.476851851851852E-3</v>
      </c>
      <c r="X760" s="59">
        <f t="shared" si="33"/>
        <v>0</v>
      </c>
      <c r="Y760" s="59">
        <f t="shared" si="34"/>
        <v>0</v>
      </c>
      <c r="Z760">
        <f>IF(X760&gt;Y760,X760 - Y760,VLOOKUP(CONCATENATE(Home!$B$2,-4),Comp_Time!$A:$B,2,FALSE))</f>
        <v>2.476851851851852E-3</v>
      </c>
      <c r="AA760">
        <f t="shared" si="35"/>
        <v>0</v>
      </c>
    </row>
    <row r="761" spans="23:27">
      <c r="W761">
        <f>IF(AA761=1, VLOOKUP(CONCATENATE(Home!$B$2,-4),Comp_Time!$A:$B,2,FALSE),IF(Z761&gt; VLOOKUP(CONCATENATE(Home!$B$2,-4),Comp_Time!$A:$B,2,FALSE),VLOOKUP(CONCATENATE(Home!$B$2,-4),Comp_Time!$A:$B,2,FALSE),Z761))</f>
        <v>2.476851851851852E-3</v>
      </c>
      <c r="X761" s="59">
        <f t="shared" si="33"/>
        <v>0</v>
      </c>
      <c r="Y761" s="59">
        <f t="shared" si="34"/>
        <v>0</v>
      </c>
      <c r="Z761">
        <f>IF(X761&gt;Y761,X761 - Y761,VLOOKUP(CONCATENATE(Home!$B$2,-4),Comp_Time!$A:$B,2,FALSE))</f>
        <v>2.476851851851852E-3</v>
      </c>
      <c r="AA761">
        <f t="shared" si="35"/>
        <v>0</v>
      </c>
    </row>
    <row r="762" spans="23:27">
      <c r="W762">
        <f>IF(AA762=1, VLOOKUP(CONCATENATE(Home!$B$2,-4),Comp_Time!$A:$B,2,FALSE),IF(Z762&gt; VLOOKUP(CONCATENATE(Home!$B$2,-4),Comp_Time!$A:$B,2,FALSE),VLOOKUP(CONCATENATE(Home!$B$2,-4),Comp_Time!$A:$B,2,FALSE),Z762))</f>
        <v>2.476851851851852E-3</v>
      </c>
      <c r="X762" s="59">
        <f t="shared" si="33"/>
        <v>0</v>
      </c>
      <c r="Y762" s="59">
        <f t="shared" si="34"/>
        <v>0</v>
      </c>
      <c r="Z762">
        <f>IF(X762&gt;Y762,X762 - Y762,VLOOKUP(CONCATENATE(Home!$B$2,-4),Comp_Time!$A:$B,2,FALSE))</f>
        <v>2.476851851851852E-3</v>
      </c>
      <c r="AA762">
        <f t="shared" si="35"/>
        <v>0</v>
      </c>
    </row>
    <row r="763" spans="23:27">
      <c r="W763">
        <f>IF(AA763=1, VLOOKUP(CONCATENATE(Home!$B$2,-4),Comp_Time!$A:$B,2,FALSE),IF(Z763&gt; VLOOKUP(CONCATENATE(Home!$B$2,-4),Comp_Time!$A:$B,2,FALSE),VLOOKUP(CONCATENATE(Home!$B$2,-4),Comp_Time!$A:$B,2,FALSE),Z763))</f>
        <v>2.476851851851852E-3</v>
      </c>
      <c r="X763" s="59">
        <f t="shared" si="33"/>
        <v>0</v>
      </c>
      <c r="Y763" s="59">
        <f t="shared" si="34"/>
        <v>0</v>
      </c>
      <c r="Z763">
        <f>IF(X763&gt;Y763,X763 - Y763,VLOOKUP(CONCATENATE(Home!$B$2,-4),Comp_Time!$A:$B,2,FALSE))</f>
        <v>2.476851851851852E-3</v>
      </c>
      <c r="AA763">
        <f t="shared" si="35"/>
        <v>0</v>
      </c>
    </row>
    <row r="764" spans="23:27">
      <c r="W764">
        <f>IF(AA764=1, VLOOKUP(CONCATENATE(Home!$B$2,-4),Comp_Time!$A:$B,2,FALSE),IF(Z764&gt; VLOOKUP(CONCATENATE(Home!$B$2,-4),Comp_Time!$A:$B,2,FALSE),VLOOKUP(CONCATENATE(Home!$B$2,-4),Comp_Time!$A:$B,2,FALSE),Z764))</f>
        <v>2.476851851851852E-3</v>
      </c>
      <c r="X764" s="59">
        <f t="shared" si="33"/>
        <v>0</v>
      </c>
      <c r="Y764" s="59">
        <f t="shared" si="34"/>
        <v>0</v>
      </c>
      <c r="Z764">
        <f>IF(X764&gt;Y764,X764 - Y764,VLOOKUP(CONCATENATE(Home!$B$2,-4),Comp_Time!$A:$B,2,FALSE))</f>
        <v>2.476851851851852E-3</v>
      </c>
      <c r="AA764">
        <f t="shared" si="35"/>
        <v>0</v>
      </c>
    </row>
    <row r="765" spans="23:27">
      <c r="W765">
        <f>IF(AA765=1, VLOOKUP(CONCATENATE(Home!$B$2,-4),Comp_Time!$A:$B,2,FALSE),IF(Z765&gt; VLOOKUP(CONCATENATE(Home!$B$2,-4),Comp_Time!$A:$B,2,FALSE),VLOOKUP(CONCATENATE(Home!$B$2,-4),Comp_Time!$A:$B,2,FALSE),Z765))</f>
        <v>2.476851851851852E-3</v>
      </c>
      <c r="X765" s="59">
        <f t="shared" si="33"/>
        <v>0</v>
      </c>
      <c r="Y765" s="59">
        <f t="shared" si="34"/>
        <v>0</v>
      </c>
      <c r="Z765">
        <f>IF(X765&gt;Y765,X765 - Y765,VLOOKUP(CONCATENATE(Home!$B$2,-4),Comp_Time!$A:$B,2,FALSE))</f>
        <v>2.476851851851852E-3</v>
      </c>
      <c r="AA765">
        <f t="shared" si="35"/>
        <v>0</v>
      </c>
    </row>
    <row r="766" spans="23:27">
      <c r="W766">
        <f>IF(AA766=1, VLOOKUP(CONCATENATE(Home!$B$2,-4),Comp_Time!$A:$B,2,FALSE),IF(Z766&gt; VLOOKUP(CONCATENATE(Home!$B$2,-4),Comp_Time!$A:$B,2,FALSE),VLOOKUP(CONCATENATE(Home!$B$2,-4),Comp_Time!$A:$B,2,FALSE),Z766))</f>
        <v>2.476851851851852E-3</v>
      </c>
      <c r="X766" s="59">
        <f t="shared" si="33"/>
        <v>0</v>
      </c>
      <c r="Y766" s="59">
        <f t="shared" si="34"/>
        <v>0</v>
      </c>
      <c r="Z766">
        <f>IF(X766&gt;Y766,X766 - Y766,VLOOKUP(CONCATENATE(Home!$B$2,-4),Comp_Time!$A:$B,2,FALSE))</f>
        <v>2.476851851851852E-3</v>
      </c>
      <c r="AA766">
        <f t="shared" si="35"/>
        <v>0</v>
      </c>
    </row>
    <row r="767" spans="23:27">
      <c r="W767">
        <f>IF(AA767=1, VLOOKUP(CONCATENATE(Home!$B$2,-4),Comp_Time!$A:$B,2,FALSE),IF(Z767&gt; VLOOKUP(CONCATENATE(Home!$B$2,-4),Comp_Time!$A:$B,2,FALSE),VLOOKUP(CONCATENATE(Home!$B$2,-4),Comp_Time!$A:$B,2,FALSE),Z767))</f>
        <v>2.476851851851852E-3</v>
      </c>
      <c r="X767" s="59">
        <f t="shared" si="33"/>
        <v>0</v>
      </c>
      <c r="Y767" s="59">
        <f t="shared" si="34"/>
        <v>0</v>
      </c>
      <c r="Z767">
        <f>IF(X767&gt;Y767,X767 - Y767,VLOOKUP(CONCATENATE(Home!$B$2,-4),Comp_Time!$A:$B,2,FALSE))</f>
        <v>2.476851851851852E-3</v>
      </c>
      <c r="AA767">
        <f t="shared" si="35"/>
        <v>0</v>
      </c>
    </row>
    <row r="768" spans="23:27">
      <c r="W768">
        <f>IF(AA768=1, VLOOKUP(CONCATENATE(Home!$B$2,-4),Comp_Time!$A:$B,2,FALSE),IF(Z768&gt; VLOOKUP(CONCATENATE(Home!$B$2,-4),Comp_Time!$A:$B,2,FALSE),VLOOKUP(CONCATENATE(Home!$B$2,-4),Comp_Time!$A:$B,2,FALSE),Z768))</f>
        <v>2.476851851851852E-3</v>
      </c>
      <c r="X768" s="59">
        <f t="shared" si="33"/>
        <v>0</v>
      </c>
      <c r="Y768" s="59">
        <f t="shared" si="34"/>
        <v>0</v>
      </c>
      <c r="Z768">
        <f>IF(X768&gt;Y768,X768 - Y768,VLOOKUP(CONCATENATE(Home!$B$2,-4),Comp_Time!$A:$B,2,FALSE))</f>
        <v>2.476851851851852E-3</v>
      </c>
      <c r="AA768">
        <f t="shared" si="35"/>
        <v>0</v>
      </c>
    </row>
    <row r="769" spans="23:27">
      <c r="W769">
        <f>IF(AA769=1, VLOOKUP(CONCATENATE(Home!$B$2,-4),Comp_Time!$A:$B,2,FALSE),IF(Z769&gt; VLOOKUP(CONCATENATE(Home!$B$2,-4),Comp_Time!$A:$B,2,FALSE),VLOOKUP(CONCATENATE(Home!$B$2,-4),Comp_Time!$A:$B,2,FALSE),Z769))</f>
        <v>2.476851851851852E-3</v>
      </c>
      <c r="X769" s="59">
        <f t="shared" si="33"/>
        <v>0</v>
      </c>
      <c r="Y769" s="59">
        <f t="shared" si="34"/>
        <v>0</v>
      </c>
      <c r="Z769">
        <f>IF(X769&gt;Y769,X769 - Y769,VLOOKUP(CONCATENATE(Home!$B$2,-4),Comp_Time!$A:$B,2,FALSE))</f>
        <v>2.476851851851852E-3</v>
      </c>
      <c r="AA769">
        <f t="shared" si="35"/>
        <v>0</v>
      </c>
    </row>
    <row r="770" spans="23:27">
      <c r="W770">
        <f>IF(AA770=1, VLOOKUP(CONCATENATE(Home!$B$2,-4),Comp_Time!$A:$B,2,FALSE),IF(Z770&gt; VLOOKUP(CONCATENATE(Home!$B$2,-4),Comp_Time!$A:$B,2,FALSE),VLOOKUP(CONCATENATE(Home!$B$2,-4),Comp_Time!$A:$B,2,FALSE),Z770))</f>
        <v>2.476851851851852E-3</v>
      </c>
      <c r="X770" s="59">
        <f t="shared" si="33"/>
        <v>0</v>
      </c>
      <c r="Y770" s="59">
        <f t="shared" si="34"/>
        <v>0</v>
      </c>
      <c r="Z770">
        <f>IF(X770&gt;Y770,X770 - Y770,VLOOKUP(CONCATENATE(Home!$B$2,-4),Comp_Time!$A:$B,2,FALSE))</f>
        <v>2.476851851851852E-3</v>
      </c>
      <c r="AA770">
        <f t="shared" si="35"/>
        <v>0</v>
      </c>
    </row>
    <row r="771" spans="23:27">
      <c r="W771">
        <f>IF(AA771=1, VLOOKUP(CONCATENATE(Home!$B$2,-4),Comp_Time!$A:$B,2,FALSE),IF(Z771&gt; VLOOKUP(CONCATENATE(Home!$B$2,-4),Comp_Time!$A:$B,2,FALSE),VLOOKUP(CONCATENATE(Home!$B$2,-4),Comp_Time!$A:$B,2,FALSE),Z771))</f>
        <v>2.476851851851852E-3</v>
      </c>
      <c r="X771" s="59">
        <f t="shared" ref="X771:X834" si="36">TIME(HOUR(D771),MINUTE(D771),SECOND(D771))</f>
        <v>0</v>
      </c>
      <c r="Y771" s="59">
        <f t="shared" ref="Y771:Y834" si="37">TIME(HOUR(C771),MINUTE(C771),SECOND(C771))</f>
        <v>0</v>
      </c>
      <c r="Z771">
        <f>IF(X771&gt;Y771,X771 - Y771,VLOOKUP(CONCATENATE(Home!$B$2,-4),Comp_Time!$A:$B,2,FALSE))</f>
        <v>2.476851851851852E-3</v>
      </c>
      <c r="AA771">
        <f t="shared" ref="AA771:AA834" si="38">IF(DATE(YEAR(C771),MONTH(C771),DAY(C771))=DATE(YEAR(D771),MONTH(D771),DAY(D771)),0,1)</f>
        <v>0</v>
      </c>
    </row>
    <row r="772" spans="23:27">
      <c r="W772">
        <f>IF(AA772=1, VLOOKUP(CONCATENATE(Home!$B$2,-4),Comp_Time!$A:$B,2,FALSE),IF(Z772&gt; VLOOKUP(CONCATENATE(Home!$B$2,-4),Comp_Time!$A:$B,2,FALSE),VLOOKUP(CONCATENATE(Home!$B$2,-4),Comp_Time!$A:$B,2,FALSE),Z772))</f>
        <v>2.476851851851852E-3</v>
      </c>
      <c r="X772" s="59">
        <f t="shared" si="36"/>
        <v>0</v>
      </c>
      <c r="Y772" s="59">
        <f t="shared" si="37"/>
        <v>0</v>
      </c>
      <c r="Z772">
        <f>IF(X772&gt;Y772,X772 - Y772,VLOOKUP(CONCATENATE(Home!$B$2,-4),Comp_Time!$A:$B,2,FALSE))</f>
        <v>2.476851851851852E-3</v>
      </c>
      <c r="AA772">
        <f t="shared" si="38"/>
        <v>0</v>
      </c>
    </row>
    <row r="773" spans="23:27">
      <c r="W773">
        <f>IF(AA773=1, VLOOKUP(CONCATENATE(Home!$B$2,-4),Comp_Time!$A:$B,2,FALSE),IF(Z773&gt; VLOOKUP(CONCATENATE(Home!$B$2,-4),Comp_Time!$A:$B,2,FALSE),VLOOKUP(CONCATENATE(Home!$B$2,-4),Comp_Time!$A:$B,2,FALSE),Z773))</f>
        <v>2.476851851851852E-3</v>
      </c>
      <c r="X773" s="59">
        <f t="shared" si="36"/>
        <v>0</v>
      </c>
      <c r="Y773" s="59">
        <f t="shared" si="37"/>
        <v>0</v>
      </c>
      <c r="Z773">
        <f>IF(X773&gt;Y773,X773 - Y773,VLOOKUP(CONCATENATE(Home!$B$2,-4),Comp_Time!$A:$B,2,FALSE))</f>
        <v>2.476851851851852E-3</v>
      </c>
      <c r="AA773">
        <f t="shared" si="38"/>
        <v>0</v>
      </c>
    </row>
    <row r="774" spans="23:27">
      <c r="W774">
        <f>IF(AA774=1, VLOOKUP(CONCATENATE(Home!$B$2,-4),Comp_Time!$A:$B,2,FALSE),IF(Z774&gt; VLOOKUP(CONCATENATE(Home!$B$2,-4),Comp_Time!$A:$B,2,FALSE),VLOOKUP(CONCATENATE(Home!$B$2,-4),Comp_Time!$A:$B,2,FALSE),Z774))</f>
        <v>2.476851851851852E-3</v>
      </c>
      <c r="X774" s="59">
        <f t="shared" si="36"/>
        <v>0</v>
      </c>
      <c r="Y774" s="59">
        <f t="shared" si="37"/>
        <v>0</v>
      </c>
      <c r="Z774">
        <f>IF(X774&gt;Y774,X774 - Y774,VLOOKUP(CONCATENATE(Home!$B$2,-4),Comp_Time!$A:$B,2,FALSE))</f>
        <v>2.476851851851852E-3</v>
      </c>
      <c r="AA774">
        <f t="shared" si="38"/>
        <v>0</v>
      </c>
    </row>
    <row r="775" spans="23:27">
      <c r="W775">
        <f>IF(AA775=1, VLOOKUP(CONCATENATE(Home!$B$2,-4),Comp_Time!$A:$B,2,FALSE),IF(Z775&gt; VLOOKUP(CONCATENATE(Home!$B$2,-4),Comp_Time!$A:$B,2,FALSE),VLOOKUP(CONCATENATE(Home!$B$2,-4),Comp_Time!$A:$B,2,FALSE),Z775))</f>
        <v>2.476851851851852E-3</v>
      </c>
      <c r="X775" s="59">
        <f t="shared" si="36"/>
        <v>0</v>
      </c>
      <c r="Y775" s="59">
        <f t="shared" si="37"/>
        <v>0</v>
      </c>
      <c r="Z775">
        <f>IF(X775&gt;Y775,X775 - Y775,VLOOKUP(CONCATENATE(Home!$B$2,-4),Comp_Time!$A:$B,2,FALSE))</f>
        <v>2.476851851851852E-3</v>
      </c>
      <c r="AA775">
        <f t="shared" si="38"/>
        <v>0</v>
      </c>
    </row>
    <row r="776" spans="23:27">
      <c r="W776">
        <f>IF(AA776=1, VLOOKUP(CONCATENATE(Home!$B$2,-4),Comp_Time!$A:$B,2,FALSE),IF(Z776&gt; VLOOKUP(CONCATENATE(Home!$B$2,-4),Comp_Time!$A:$B,2,FALSE),VLOOKUP(CONCATENATE(Home!$B$2,-4),Comp_Time!$A:$B,2,FALSE),Z776))</f>
        <v>2.476851851851852E-3</v>
      </c>
      <c r="X776" s="59">
        <f t="shared" si="36"/>
        <v>0</v>
      </c>
      <c r="Y776" s="59">
        <f t="shared" si="37"/>
        <v>0</v>
      </c>
      <c r="Z776">
        <f>IF(X776&gt;Y776,X776 - Y776,VLOOKUP(CONCATENATE(Home!$B$2,-4),Comp_Time!$A:$B,2,FALSE))</f>
        <v>2.476851851851852E-3</v>
      </c>
      <c r="AA776">
        <f t="shared" si="38"/>
        <v>0</v>
      </c>
    </row>
    <row r="777" spans="23:27">
      <c r="W777">
        <f>IF(AA777=1, VLOOKUP(CONCATENATE(Home!$B$2,-4),Comp_Time!$A:$B,2,FALSE),IF(Z777&gt; VLOOKUP(CONCATENATE(Home!$B$2,-4),Comp_Time!$A:$B,2,FALSE),VLOOKUP(CONCATENATE(Home!$B$2,-4),Comp_Time!$A:$B,2,FALSE),Z777))</f>
        <v>2.476851851851852E-3</v>
      </c>
      <c r="X777" s="59">
        <f t="shared" si="36"/>
        <v>0</v>
      </c>
      <c r="Y777" s="59">
        <f t="shared" si="37"/>
        <v>0</v>
      </c>
      <c r="Z777">
        <f>IF(X777&gt;Y777,X777 - Y777,VLOOKUP(CONCATENATE(Home!$B$2,-4),Comp_Time!$A:$B,2,FALSE))</f>
        <v>2.476851851851852E-3</v>
      </c>
      <c r="AA777">
        <f t="shared" si="38"/>
        <v>0</v>
      </c>
    </row>
    <row r="778" spans="23:27">
      <c r="W778">
        <f>IF(AA778=1, VLOOKUP(CONCATENATE(Home!$B$2,-4),Comp_Time!$A:$B,2,FALSE),IF(Z778&gt; VLOOKUP(CONCATENATE(Home!$B$2,-4),Comp_Time!$A:$B,2,FALSE),VLOOKUP(CONCATENATE(Home!$B$2,-4),Comp_Time!$A:$B,2,FALSE),Z778))</f>
        <v>2.476851851851852E-3</v>
      </c>
      <c r="X778" s="59">
        <f t="shared" si="36"/>
        <v>0</v>
      </c>
      <c r="Y778" s="59">
        <f t="shared" si="37"/>
        <v>0</v>
      </c>
      <c r="Z778">
        <f>IF(X778&gt;Y778,X778 - Y778,VLOOKUP(CONCATENATE(Home!$B$2,-4),Comp_Time!$A:$B,2,FALSE))</f>
        <v>2.476851851851852E-3</v>
      </c>
      <c r="AA778">
        <f t="shared" si="38"/>
        <v>0</v>
      </c>
    </row>
    <row r="779" spans="23:27">
      <c r="W779">
        <f>IF(AA779=1, VLOOKUP(CONCATENATE(Home!$B$2,-4),Comp_Time!$A:$B,2,FALSE),IF(Z779&gt; VLOOKUP(CONCATENATE(Home!$B$2,-4),Comp_Time!$A:$B,2,FALSE),VLOOKUP(CONCATENATE(Home!$B$2,-4),Comp_Time!$A:$B,2,FALSE),Z779))</f>
        <v>2.476851851851852E-3</v>
      </c>
      <c r="X779" s="59">
        <f t="shared" si="36"/>
        <v>0</v>
      </c>
      <c r="Y779" s="59">
        <f t="shared" si="37"/>
        <v>0</v>
      </c>
      <c r="Z779">
        <f>IF(X779&gt;Y779,X779 - Y779,VLOOKUP(CONCATENATE(Home!$B$2,-4),Comp_Time!$A:$B,2,FALSE))</f>
        <v>2.476851851851852E-3</v>
      </c>
      <c r="AA779">
        <f t="shared" si="38"/>
        <v>0</v>
      </c>
    </row>
    <row r="780" spans="23:27">
      <c r="W780">
        <f>IF(AA780=1, VLOOKUP(CONCATENATE(Home!$B$2,-4),Comp_Time!$A:$B,2,FALSE),IF(Z780&gt; VLOOKUP(CONCATENATE(Home!$B$2,-4),Comp_Time!$A:$B,2,FALSE),VLOOKUP(CONCATENATE(Home!$B$2,-4),Comp_Time!$A:$B,2,FALSE),Z780))</f>
        <v>2.476851851851852E-3</v>
      </c>
      <c r="X780" s="59">
        <f t="shared" si="36"/>
        <v>0</v>
      </c>
      <c r="Y780" s="59">
        <f t="shared" si="37"/>
        <v>0</v>
      </c>
      <c r="Z780">
        <f>IF(X780&gt;Y780,X780 - Y780,VLOOKUP(CONCATENATE(Home!$B$2,-4),Comp_Time!$A:$B,2,FALSE))</f>
        <v>2.476851851851852E-3</v>
      </c>
      <c r="AA780">
        <f t="shared" si="38"/>
        <v>0</v>
      </c>
    </row>
    <row r="781" spans="23:27">
      <c r="W781">
        <f>IF(AA781=1, VLOOKUP(CONCATENATE(Home!$B$2,-4),Comp_Time!$A:$B,2,FALSE),IF(Z781&gt; VLOOKUP(CONCATENATE(Home!$B$2,-4),Comp_Time!$A:$B,2,FALSE),VLOOKUP(CONCATENATE(Home!$B$2,-4),Comp_Time!$A:$B,2,FALSE),Z781))</f>
        <v>2.476851851851852E-3</v>
      </c>
      <c r="X781" s="59">
        <f t="shared" si="36"/>
        <v>0</v>
      </c>
      <c r="Y781" s="59">
        <f t="shared" si="37"/>
        <v>0</v>
      </c>
      <c r="Z781">
        <f>IF(X781&gt;Y781,X781 - Y781,VLOOKUP(CONCATENATE(Home!$B$2,-4),Comp_Time!$A:$B,2,FALSE))</f>
        <v>2.476851851851852E-3</v>
      </c>
      <c r="AA781">
        <f t="shared" si="38"/>
        <v>0</v>
      </c>
    </row>
    <row r="782" spans="23:27">
      <c r="W782">
        <f>IF(AA782=1, VLOOKUP(CONCATENATE(Home!$B$2,-4),Comp_Time!$A:$B,2,FALSE),IF(Z782&gt; VLOOKUP(CONCATENATE(Home!$B$2,-4),Comp_Time!$A:$B,2,FALSE),VLOOKUP(CONCATENATE(Home!$B$2,-4),Comp_Time!$A:$B,2,FALSE),Z782))</f>
        <v>2.476851851851852E-3</v>
      </c>
      <c r="X782" s="59">
        <f t="shared" si="36"/>
        <v>0</v>
      </c>
      <c r="Y782" s="59">
        <f t="shared" si="37"/>
        <v>0</v>
      </c>
      <c r="Z782">
        <f>IF(X782&gt;Y782,X782 - Y782,VLOOKUP(CONCATENATE(Home!$B$2,-4),Comp_Time!$A:$B,2,FALSE))</f>
        <v>2.476851851851852E-3</v>
      </c>
      <c r="AA782">
        <f t="shared" si="38"/>
        <v>0</v>
      </c>
    </row>
    <row r="783" spans="23:27">
      <c r="W783">
        <f>IF(AA783=1, VLOOKUP(CONCATENATE(Home!$B$2,-4),Comp_Time!$A:$B,2,FALSE),IF(Z783&gt; VLOOKUP(CONCATENATE(Home!$B$2,-4),Comp_Time!$A:$B,2,FALSE),VLOOKUP(CONCATENATE(Home!$B$2,-4),Comp_Time!$A:$B,2,FALSE),Z783))</f>
        <v>2.476851851851852E-3</v>
      </c>
      <c r="X783" s="59">
        <f t="shared" si="36"/>
        <v>0</v>
      </c>
      <c r="Y783" s="59">
        <f t="shared" si="37"/>
        <v>0</v>
      </c>
      <c r="Z783">
        <f>IF(X783&gt;Y783,X783 - Y783,VLOOKUP(CONCATENATE(Home!$B$2,-4),Comp_Time!$A:$B,2,FALSE))</f>
        <v>2.476851851851852E-3</v>
      </c>
      <c r="AA783">
        <f t="shared" si="38"/>
        <v>0</v>
      </c>
    </row>
    <row r="784" spans="23:27">
      <c r="W784">
        <f>IF(AA784=1, VLOOKUP(CONCATENATE(Home!$B$2,-4),Comp_Time!$A:$B,2,FALSE),IF(Z784&gt; VLOOKUP(CONCATENATE(Home!$B$2,-4),Comp_Time!$A:$B,2,FALSE),VLOOKUP(CONCATENATE(Home!$B$2,-4),Comp_Time!$A:$B,2,FALSE),Z784))</f>
        <v>2.476851851851852E-3</v>
      </c>
      <c r="X784" s="59">
        <f t="shared" si="36"/>
        <v>0</v>
      </c>
      <c r="Y784" s="59">
        <f t="shared" si="37"/>
        <v>0</v>
      </c>
      <c r="Z784">
        <f>IF(X784&gt;Y784,X784 - Y784,VLOOKUP(CONCATENATE(Home!$B$2,-4),Comp_Time!$A:$B,2,FALSE))</f>
        <v>2.476851851851852E-3</v>
      </c>
      <c r="AA784">
        <f t="shared" si="38"/>
        <v>0</v>
      </c>
    </row>
    <row r="785" spans="23:27">
      <c r="W785">
        <f>IF(AA785=1, VLOOKUP(CONCATENATE(Home!$B$2,-4),Comp_Time!$A:$B,2,FALSE),IF(Z785&gt; VLOOKUP(CONCATENATE(Home!$B$2,-4),Comp_Time!$A:$B,2,FALSE),VLOOKUP(CONCATENATE(Home!$B$2,-4),Comp_Time!$A:$B,2,FALSE),Z785))</f>
        <v>2.476851851851852E-3</v>
      </c>
      <c r="X785" s="59">
        <f t="shared" si="36"/>
        <v>0</v>
      </c>
      <c r="Y785" s="59">
        <f t="shared" si="37"/>
        <v>0</v>
      </c>
      <c r="Z785">
        <f>IF(X785&gt;Y785,X785 - Y785,VLOOKUP(CONCATENATE(Home!$B$2,-4),Comp_Time!$A:$B,2,FALSE))</f>
        <v>2.476851851851852E-3</v>
      </c>
      <c r="AA785">
        <f t="shared" si="38"/>
        <v>0</v>
      </c>
    </row>
    <row r="786" spans="23:27">
      <c r="W786">
        <f>IF(AA786=1, VLOOKUP(CONCATENATE(Home!$B$2,-4),Comp_Time!$A:$B,2,FALSE),IF(Z786&gt; VLOOKUP(CONCATENATE(Home!$B$2,-4),Comp_Time!$A:$B,2,FALSE),VLOOKUP(CONCATENATE(Home!$B$2,-4),Comp_Time!$A:$B,2,FALSE),Z786))</f>
        <v>2.476851851851852E-3</v>
      </c>
      <c r="X786" s="59">
        <f t="shared" si="36"/>
        <v>0</v>
      </c>
      <c r="Y786" s="59">
        <f t="shared" si="37"/>
        <v>0</v>
      </c>
      <c r="Z786">
        <f>IF(X786&gt;Y786,X786 - Y786,VLOOKUP(CONCATENATE(Home!$B$2,-4),Comp_Time!$A:$B,2,FALSE))</f>
        <v>2.476851851851852E-3</v>
      </c>
      <c r="AA786">
        <f t="shared" si="38"/>
        <v>0</v>
      </c>
    </row>
    <row r="787" spans="23:27">
      <c r="W787">
        <f>IF(AA787=1, VLOOKUP(CONCATENATE(Home!$B$2,-4),Comp_Time!$A:$B,2,FALSE),IF(Z787&gt; VLOOKUP(CONCATENATE(Home!$B$2,-4),Comp_Time!$A:$B,2,FALSE),VLOOKUP(CONCATENATE(Home!$B$2,-4),Comp_Time!$A:$B,2,FALSE),Z787))</f>
        <v>2.476851851851852E-3</v>
      </c>
      <c r="X787" s="59">
        <f t="shared" si="36"/>
        <v>0</v>
      </c>
      <c r="Y787" s="59">
        <f t="shared" si="37"/>
        <v>0</v>
      </c>
      <c r="Z787">
        <f>IF(X787&gt;Y787,X787 - Y787,VLOOKUP(CONCATENATE(Home!$B$2,-4),Comp_Time!$A:$B,2,FALSE))</f>
        <v>2.476851851851852E-3</v>
      </c>
      <c r="AA787">
        <f t="shared" si="38"/>
        <v>0</v>
      </c>
    </row>
    <row r="788" spans="23:27">
      <c r="W788">
        <f>IF(AA788=1, VLOOKUP(CONCATENATE(Home!$B$2,-4),Comp_Time!$A:$B,2,FALSE),IF(Z788&gt; VLOOKUP(CONCATENATE(Home!$B$2,-4),Comp_Time!$A:$B,2,FALSE),VLOOKUP(CONCATENATE(Home!$B$2,-4),Comp_Time!$A:$B,2,FALSE),Z788))</f>
        <v>2.476851851851852E-3</v>
      </c>
      <c r="X788" s="59">
        <f t="shared" si="36"/>
        <v>0</v>
      </c>
      <c r="Y788" s="59">
        <f t="shared" si="37"/>
        <v>0</v>
      </c>
      <c r="Z788">
        <f>IF(X788&gt;Y788,X788 - Y788,VLOOKUP(CONCATENATE(Home!$B$2,-4),Comp_Time!$A:$B,2,FALSE))</f>
        <v>2.476851851851852E-3</v>
      </c>
      <c r="AA788">
        <f t="shared" si="38"/>
        <v>0</v>
      </c>
    </row>
    <row r="789" spans="23:27">
      <c r="W789">
        <f>IF(AA789=1, VLOOKUP(CONCATENATE(Home!$B$2,-4),Comp_Time!$A:$B,2,FALSE),IF(Z789&gt; VLOOKUP(CONCATENATE(Home!$B$2,-4),Comp_Time!$A:$B,2,FALSE),VLOOKUP(CONCATENATE(Home!$B$2,-4),Comp_Time!$A:$B,2,FALSE),Z789))</f>
        <v>2.476851851851852E-3</v>
      </c>
      <c r="X789" s="59">
        <f t="shared" si="36"/>
        <v>0</v>
      </c>
      <c r="Y789" s="59">
        <f t="shared" si="37"/>
        <v>0</v>
      </c>
      <c r="Z789">
        <f>IF(X789&gt;Y789,X789 - Y789,VLOOKUP(CONCATENATE(Home!$B$2,-4),Comp_Time!$A:$B,2,FALSE))</f>
        <v>2.476851851851852E-3</v>
      </c>
      <c r="AA789">
        <f t="shared" si="38"/>
        <v>0</v>
      </c>
    </row>
    <row r="790" spans="23:27">
      <c r="W790">
        <f>IF(AA790=1, VLOOKUP(CONCATENATE(Home!$B$2,-4),Comp_Time!$A:$B,2,FALSE),IF(Z790&gt; VLOOKUP(CONCATENATE(Home!$B$2,-4),Comp_Time!$A:$B,2,FALSE),VLOOKUP(CONCATENATE(Home!$B$2,-4),Comp_Time!$A:$B,2,FALSE),Z790))</f>
        <v>2.476851851851852E-3</v>
      </c>
      <c r="X790" s="59">
        <f t="shared" si="36"/>
        <v>0</v>
      </c>
      <c r="Y790" s="59">
        <f t="shared" si="37"/>
        <v>0</v>
      </c>
      <c r="Z790">
        <f>IF(X790&gt;Y790,X790 - Y790,VLOOKUP(CONCATENATE(Home!$B$2,-4),Comp_Time!$A:$B,2,FALSE))</f>
        <v>2.476851851851852E-3</v>
      </c>
      <c r="AA790">
        <f t="shared" si="38"/>
        <v>0</v>
      </c>
    </row>
    <row r="791" spans="23:27">
      <c r="W791">
        <f>IF(AA791=1, VLOOKUP(CONCATENATE(Home!$B$2,-4),Comp_Time!$A:$B,2,FALSE),IF(Z791&gt; VLOOKUP(CONCATENATE(Home!$B$2,-4),Comp_Time!$A:$B,2,FALSE),VLOOKUP(CONCATENATE(Home!$B$2,-4),Comp_Time!$A:$B,2,FALSE),Z791))</f>
        <v>2.476851851851852E-3</v>
      </c>
      <c r="X791" s="59">
        <f t="shared" si="36"/>
        <v>0</v>
      </c>
      <c r="Y791" s="59">
        <f t="shared" si="37"/>
        <v>0</v>
      </c>
      <c r="Z791">
        <f>IF(X791&gt;Y791,X791 - Y791,VLOOKUP(CONCATENATE(Home!$B$2,-4),Comp_Time!$A:$B,2,FALSE))</f>
        <v>2.476851851851852E-3</v>
      </c>
      <c r="AA791">
        <f t="shared" si="38"/>
        <v>0</v>
      </c>
    </row>
    <row r="792" spans="23:27">
      <c r="W792">
        <f>IF(AA792=1, VLOOKUP(CONCATENATE(Home!$B$2,-4),Comp_Time!$A:$B,2,FALSE),IF(Z792&gt; VLOOKUP(CONCATENATE(Home!$B$2,-4),Comp_Time!$A:$B,2,FALSE),VLOOKUP(CONCATENATE(Home!$B$2,-4),Comp_Time!$A:$B,2,FALSE),Z792))</f>
        <v>2.476851851851852E-3</v>
      </c>
      <c r="X792" s="59">
        <f t="shared" si="36"/>
        <v>0</v>
      </c>
      <c r="Y792" s="59">
        <f t="shared" si="37"/>
        <v>0</v>
      </c>
      <c r="Z792">
        <f>IF(X792&gt;Y792,X792 - Y792,VLOOKUP(CONCATENATE(Home!$B$2,-4),Comp_Time!$A:$B,2,FALSE))</f>
        <v>2.476851851851852E-3</v>
      </c>
      <c r="AA792">
        <f t="shared" si="38"/>
        <v>0</v>
      </c>
    </row>
    <row r="793" spans="23:27">
      <c r="W793">
        <f>IF(AA793=1, VLOOKUP(CONCATENATE(Home!$B$2,-4),Comp_Time!$A:$B,2,FALSE),IF(Z793&gt; VLOOKUP(CONCATENATE(Home!$B$2,-4),Comp_Time!$A:$B,2,FALSE),VLOOKUP(CONCATENATE(Home!$B$2,-4),Comp_Time!$A:$B,2,FALSE),Z793))</f>
        <v>2.476851851851852E-3</v>
      </c>
      <c r="X793" s="59">
        <f t="shared" si="36"/>
        <v>0</v>
      </c>
      <c r="Y793" s="59">
        <f t="shared" si="37"/>
        <v>0</v>
      </c>
      <c r="Z793">
        <f>IF(X793&gt;Y793,X793 - Y793,VLOOKUP(CONCATENATE(Home!$B$2,-4),Comp_Time!$A:$B,2,FALSE))</f>
        <v>2.476851851851852E-3</v>
      </c>
      <c r="AA793">
        <f t="shared" si="38"/>
        <v>0</v>
      </c>
    </row>
    <row r="794" spans="23:27">
      <c r="W794">
        <f>IF(AA794=1, VLOOKUP(CONCATENATE(Home!$B$2,-4),Comp_Time!$A:$B,2,FALSE),IF(Z794&gt; VLOOKUP(CONCATENATE(Home!$B$2,-4),Comp_Time!$A:$B,2,FALSE),VLOOKUP(CONCATENATE(Home!$B$2,-4),Comp_Time!$A:$B,2,FALSE),Z794))</f>
        <v>2.476851851851852E-3</v>
      </c>
      <c r="X794" s="59">
        <f t="shared" si="36"/>
        <v>0</v>
      </c>
      <c r="Y794" s="59">
        <f t="shared" si="37"/>
        <v>0</v>
      </c>
      <c r="Z794">
        <f>IF(X794&gt;Y794,X794 - Y794,VLOOKUP(CONCATENATE(Home!$B$2,-4),Comp_Time!$A:$B,2,FALSE))</f>
        <v>2.476851851851852E-3</v>
      </c>
      <c r="AA794">
        <f t="shared" si="38"/>
        <v>0</v>
      </c>
    </row>
    <row r="795" spans="23:27">
      <c r="W795">
        <f>IF(AA795=1, VLOOKUP(CONCATENATE(Home!$B$2,-4),Comp_Time!$A:$B,2,FALSE),IF(Z795&gt; VLOOKUP(CONCATENATE(Home!$B$2,-4),Comp_Time!$A:$B,2,FALSE),VLOOKUP(CONCATENATE(Home!$B$2,-4),Comp_Time!$A:$B,2,FALSE),Z795))</f>
        <v>2.476851851851852E-3</v>
      </c>
      <c r="X795" s="59">
        <f t="shared" si="36"/>
        <v>0</v>
      </c>
      <c r="Y795" s="59">
        <f t="shared" si="37"/>
        <v>0</v>
      </c>
      <c r="Z795">
        <f>IF(X795&gt;Y795,X795 - Y795,VLOOKUP(CONCATENATE(Home!$B$2,-4),Comp_Time!$A:$B,2,FALSE))</f>
        <v>2.476851851851852E-3</v>
      </c>
      <c r="AA795">
        <f t="shared" si="38"/>
        <v>0</v>
      </c>
    </row>
    <row r="796" spans="23:27">
      <c r="W796">
        <f>IF(AA796=1, VLOOKUP(CONCATENATE(Home!$B$2,-4),Comp_Time!$A:$B,2,FALSE),IF(Z796&gt; VLOOKUP(CONCATENATE(Home!$B$2,-4),Comp_Time!$A:$B,2,FALSE),VLOOKUP(CONCATENATE(Home!$B$2,-4),Comp_Time!$A:$B,2,FALSE),Z796))</f>
        <v>2.476851851851852E-3</v>
      </c>
      <c r="X796" s="59">
        <f t="shared" si="36"/>
        <v>0</v>
      </c>
      <c r="Y796" s="59">
        <f t="shared" si="37"/>
        <v>0</v>
      </c>
      <c r="Z796">
        <f>IF(X796&gt;Y796,X796 - Y796,VLOOKUP(CONCATENATE(Home!$B$2,-4),Comp_Time!$A:$B,2,FALSE))</f>
        <v>2.476851851851852E-3</v>
      </c>
      <c r="AA796">
        <f t="shared" si="38"/>
        <v>0</v>
      </c>
    </row>
    <row r="797" spans="23:27">
      <c r="W797">
        <f>IF(AA797=1, VLOOKUP(CONCATENATE(Home!$B$2,-4),Comp_Time!$A:$B,2,FALSE),IF(Z797&gt; VLOOKUP(CONCATENATE(Home!$B$2,-4),Comp_Time!$A:$B,2,FALSE),VLOOKUP(CONCATENATE(Home!$B$2,-4),Comp_Time!$A:$B,2,FALSE),Z797))</f>
        <v>2.476851851851852E-3</v>
      </c>
      <c r="X797" s="59">
        <f t="shared" si="36"/>
        <v>0</v>
      </c>
      <c r="Y797" s="59">
        <f t="shared" si="37"/>
        <v>0</v>
      </c>
      <c r="Z797">
        <f>IF(X797&gt;Y797,X797 - Y797,VLOOKUP(CONCATENATE(Home!$B$2,-4),Comp_Time!$A:$B,2,FALSE))</f>
        <v>2.476851851851852E-3</v>
      </c>
      <c r="AA797">
        <f t="shared" si="38"/>
        <v>0</v>
      </c>
    </row>
    <row r="798" spans="23:27">
      <c r="W798">
        <f>IF(AA798=1, VLOOKUP(CONCATENATE(Home!$B$2,-4),Comp_Time!$A:$B,2,FALSE),IF(Z798&gt; VLOOKUP(CONCATENATE(Home!$B$2,-4),Comp_Time!$A:$B,2,FALSE),VLOOKUP(CONCATENATE(Home!$B$2,-4),Comp_Time!$A:$B,2,FALSE),Z798))</f>
        <v>2.476851851851852E-3</v>
      </c>
      <c r="X798" s="59">
        <f t="shared" si="36"/>
        <v>0</v>
      </c>
      <c r="Y798" s="59">
        <f t="shared" si="37"/>
        <v>0</v>
      </c>
      <c r="Z798">
        <f>IF(X798&gt;Y798,X798 - Y798,VLOOKUP(CONCATENATE(Home!$B$2,-4),Comp_Time!$A:$B,2,FALSE))</f>
        <v>2.476851851851852E-3</v>
      </c>
      <c r="AA798">
        <f t="shared" si="38"/>
        <v>0</v>
      </c>
    </row>
    <row r="799" spans="23:27">
      <c r="W799">
        <f>IF(AA799=1, VLOOKUP(CONCATENATE(Home!$B$2,-4),Comp_Time!$A:$B,2,FALSE),IF(Z799&gt; VLOOKUP(CONCATENATE(Home!$B$2,-4),Comp_Time!$A:$B,2,FALSE),VLOOKUP(CONCATENATE(Home!$B$2,-4),Comp_Time!$A:$B,2,FALSE),Z799))</f>
        <v>2.476851851851852E-3</v>
      </c>
      <c r="X799" s="59">
        <f t="shared" si="36"/>
        <v>0</v>
      </c>
      <c r="Y799" s="59">
        <f t="shared" si="37"/>
        <v>0</v>
      </c>
      <c r="Z799">
        <f>IF(X799&gt;Y799,X799 - Y799,VLOOKUP(CONCATENATE(Home!$B$2,-4),Comp_Time!$A:$B,2,FALSE))</f>
        <v>2.476851851851852E-3</v>
      </c>
      <c r="AA799">
        <f t="shared" si="38"/>
        <v>0</v>
      </c>
    </row>
    <row r="800" spans="23:27">
      <c r="W800">
        <f>IF(AA800=1, VLOOKUP(CONCATENATE(Home!$B$2,-4),Comp_Time!$A:$B,2,FALSE),IF(Z800&gt; VLOOKUP(CONCATENATE(Home!$B$2,-4),Comp_Time!$A:$B,2,FALSE),VLOOKUP(CONCATENATE(Home!$B$2,-4),Comp_Time!$A:$B,2,FALSE),Z800))</f>
        <v>2.476851851851852E-3</v>
      </c>
      <c r="X800" s="59">
        <f t="shared" si="36"/>
        <v>0</v>
      </c>
      <c r="Y800" s="59">
        <f t="shared" si="37"/>
        <v>0</v>
      </c>
      <c r="Z800">
        <f>IF(X800&gt;Y800,X800 - Y800,VLOOKUP(CONCATENATE(Home!$B$2,-4),Comp_Time!$A:$B,2,FALSE))</f>
        <v>2.476851851851852E-3</v>
      </c>
      <c r="AA800">
        <f t="shared" si="38"/>
        <v>0</v>
      </c>
    </row>
    <row r="801" spans="23:27">
      <c r="W801">
        <f>IF(AA801=1, VLOOKUP(CONCATENATE(Home!$B$2,-4),Comp_Time!$A:$B,2,FALSE),IF(Z801&gt; VLOOKUP(CONCATENATE(Home!$B$2,-4),Comp_Time!$A:$B,2,FALSE),VLOOKUP(CONCATENATE(Home!$B$2,-4),Comp_Time!$A:$B,2,FALSE),Z801))</f>
        <v>2.476851851851852E-3</v>
      </c>
      <c r="X801" s="59">
        <f t="shared" si="36"/>
        <v>0</v>
      </c>
      <c r="Y801" s="59">
        <f t="shared" si="37"/>
        <v>0</v>
      </c>
      <c r="Z801">
        <f>IF(X801&gt;Y801,X801 - Y801,VLOOKUP(CONCATENATE(Home!$B$2,-4),Comp_Time!$A:$B,2,FALSE))</f>
        <v>2.476851851851852E-3</v>
      </c>
      <c r="AA801">
        <f t="shared" si="38"/>
        <v>0</v>
      </c>
    </row>
    <row r="802" spans="23:27">
      <c r="W802">
        <f>IF(AA802=1, VLOOKUP(CONCATENATE(Home!$B$2,-4),Comp_Time!$A:$B,2,FALSE),IF(Z802&gt; VLOOKUP(CONCATENATE(Home!$B$2,-4),Comp_Time!$A:$B,2,FALSE),VLOOKUP(CONCATENATE(Home!$B$2,-4),Comp_Time!$A:$B,2,FALSE),Z802))</f>
        <v>2.476851851851852E-3</v>
      </c>
      <c r="X802" s="59">
        <f t="shared" si="36"/>
        <v>0</v>
      </c>
      <c r="Y802" s="59">
        <f t="shared" si="37"/>
        <v>0</v>
      </c>
      <c r="Z802">
        <f>IF(X802&gt;Y802,X802 - Y802,VLOOKUP(CONCATENATE(Home!$B$2,-4),Comp_Time!$A:$B,2,FALSE))</f>
        <v>2.476851851851852E-3</v>
      </c>
      <c r="AA802">
        <f t="shared" si="38"/>
        <v>0</v>
      </c>
    </row>
    <row r="803" spans="23:27">
      <c r="W803">
        <f>IF(AA803=1, VLOOKUP(CONCATENATE(Home!$B$2,-4),Comp_Time!$A:$B,2,FALSE),IF(Z803&gt; VLOOKUP(CONCATENATE(Home!$B$2,-4),Comp_Time!$A:$B,2,FALSE),VLOOKUP(CONCATENATE(Home!$B$2,-4),Comp_Time!$A:$B,2,FALSE),Z803))</f>
        <v>2.476851851851852E-3</v>
      </c>
      <c r="X803" s="59">
        <f t="shared" si="36"/>
        <v>0</v>
      </c>
      <c r="Y803" s="59">
        <f t="shared" si="37"/>
        <v>0</v>
      </c>
      <c r="Z803">
        <f>IF(X803&gt;Y803,X803 - Y803,VLOOKUP(CONCATENATE(Home!$B$2,-4),Comp_Time!$A:$B,2,FALSE))</f>
        <v>2.476851851851852E-3</v>
      </c>
      <c r="AA803">
        <f t="shared" si="38"/>
        <v>0</v>
      </c>
    </row>
    <row r="804" spans="23:27">
      <c r="W804">
        <f>IF(AA804=1, VLOOKUP(CONCATENATE(Home!$B$2,-4),Comp_Time!$A:$B,2,FALSE),IF(Z804&gt; VLOOKUP(CONCATENATE(Home!$B$2,-4),Comp_Time!$A:$B,2,FALSE),VLOOKUP(CONCATENATE(Home!$B$2,-4),Comp_Time!$A:$B,2,FALSE),Z804))</f>
        <v>2.476851851851852E-3</v>
      </c>
      <c r="X804" s="59">
        <f t="shared" si="36"/>
        <v>0</v>
      </c>
      <c r="Y804" s="59">
        <f t="shared" si="37"/>
        <v>0</v>
      </c>
      <c r="Z804">
        <f>IF(X804&gt;Y804,X804 - Y804,VLOOKUP(CONCATENATE(Home!$B$2,-4),Comp_Time!$A:$B,2,FALSE))</f>
        <v>2.476851851851852E-3</v>
      </c>
      <c r="AA804">
        <f t="shared" si="38"/>
        <v>0</v>
      </c>
    </row>
    <row r="805" spans="23:27">
      <c r="W805">
        <f>IF(AA805=1, VLOOKUP(CONCATENATE(Home!$B$2,-4),Comp_Time!$A:$B,2,FALSE),IF(Z805&gt; VLOOKUP(CONCATENATE(Home!$B$2,-4),Comp_Time!$A:$B,2,FALSE),VLOOKUP(CONCATENATE(Home!$B$2,-4),Comp_Time!$A:$B,2,FALSE),Z805))</f>
        <v>2.476851851851852E-3</v>
      </c>
      <c r="X805" s="59">
        <f t="shared" si="36"/>
        <v>0</v>
      </c>
      <c r="Y805" s="59">
        <f t="shared" si="37"/>
        <v>0</v>
      </c>
      <c r="Z805">
        <f>IF(X805&gt;Y805,X805 - Y805,VLOOKUP(CONCATENATE(Home!$B$2,-4),Comp_Time!$A:$B,2,FALSE))</f>
        <v>2.476851851851852E-3</v>
      </c>
      <c r="AA805">
        <f t="shared" si="38"/>
        <v>0</v>
      </c>
    </row>
    <row r="806" spans="23:27">
      <c r="W806">
        <f>IF(AA806=1, VLOOKUP(CONCATENATE(Home!$B$2,-4),Comp_Time!$A:$B,2,FALSE),IF(Z806&gt; VLOOKUP(CONCATENATE(Home!$B$2,-4),Comp_Time!$A:$B,2,FALSE),VLOOKUP(CONCATENATE(Home!$B$2,-4),Comp_Time!$A:$B,2,FALSE),Z806))</f>
        <v>2.476851851851852E-3</v>
      </c>
      <c r="X806" s="59">
        <f t="shared" si="36"/>
        <v>0</v>
      </c>
      <c r="Y806" s="59">
        <f t="shared" si="37"/>
        <v>0</v>
      </c>
      <c r="Z806">
        <f>IF(X806&gt;Y806,X806 - Y806,VLOOKUP(CONCATENATE(Home!$B$2,-4),Comp_Time!$A:$B,2,FALSE))</f>
        <v>2.476851851851852E-3</v>
      </c>
      <c r="AA806">
        <f t="shared" si="38"/>
        <v>0</v>
      </c>
    </row>
    <row r="807" spans="23:27">
      <c r="W807">
        <f>IF(AA807=1, VLOOKUP(CONCATENATE(Home!$B$2,-4),Comp_Time!$A:$B,2,FALSE),IF(Z807&gt; VLOOKUP(CONCATENATE(Home!$B$2,-4),Comp_Time!$A:$B,2,FALSE),VLOOKUP(CONCATENATE(Home!$B$2,-4),Comp_Time!$A:$B,2,FALSE),Z807))</f>
        <v>2.476851851851852E-3</v>
      </c>
      <c r="X807" s="59">
        <f t="shared" si="36"/>
        <v>0</v>
      </c>
      <c r="Y807" s="59">
        <f t="shared" si="37"/>
        <v>0</v>
      </c>
      <c r="Z807">
        <f>IF(X807&gt;Y807,X807 - Y807,VLOOKUP(CONCATENATE(Home!$B$2,-4),Comp_Time!$A:$B,2,FALSE))</f>
        <v>2.476851851851852E-3</v>
      </c>
      <c r="AA807">
        <f t="shared" si="38"/>
        <v>0</v>
      </c>
    </row>
    <row r="808" spans="23:27">
      <c r="W808">
        <f>IF(AA808=1, VLOOKUP(CONCATENATE(Home!$B$2,-4),Comp_Time!$A:$B,2,FALSE),IF(Z808&gt; VLOOKUP(CONCATENATE(Home!$B$2,-4),Comp_Time!$A:$B,2,FALSE),VLOOKUP(CONCATENATE(Home!$B$2,-4),Comp_Time!$A:$B,2,FALSE),Z808))</f>
        <v>2.476851851851852E-3</v>
      </c>
      <c r="X808" s="59">
        <f t="shared" si="36"/>
        <v>0</v>
      </c>
      <c r="Y808" s="59">
        <f t="shared" si="37"/>
        <v>0</v>
      </c>
      <c r="Z808">
        <f>IF(X808&gt;Y808,X808 - Y808,VLOOKUP(CONCATENATE(Home!$B$2,-4),Comp_Time!$A:$B,2,FALSE))</f>
        <v>2.476851851851852E-3</v>
      </c>
      <c r="AA808">
        <f t="shared" si="38"/>
        <v>0</v>
      </c>
    </row>
    <row r="809" spans="23:27">
      <c r="W809">
        <f>IF(AA809=1, VLOOKUP(CONCATENATE(Home!$B$2,-4),Comp_Time!$A:$B,2,FALSE),IF(Z809&gt; VLOOKUP(CONCATENATE(Home!$B$2,-4),Comp_Time!$A:$B,2,FALSE),VLOOKUP(CONCATENATE(Home!$B$2,-4),Comp_Time!$A:$B,2,FALSE),Z809))</f>
        <v>2.476851851851852E-3</v>
      </c>
      <c r="X809" s="59">
        <f t="shared" si="36"/>
        <v>0</v>
      </c>
      <c r="Y809" s="59">
        <f t="shared" si="37"/>
        <v>0</v>
      </c>
      <c r="Z809">
        <f>IF(X809&gt;Y809,X809 - Y809,VLOOKUP(CONCATENATE(Home!$B$2,-4),Comp_Time!$A:$B,2,FALSE))</f>
        <v>2.476851851851852E-3</v>
      </c>
      <c r="AA809">
        <f t="shared" si="38"/>
        <v>0</v>
      </c>
    </row>
    <row r="810" spans="23:27">
      <c r="W810">
        <f>IF(AA810=1, VLOOKUP(CONCATENATE(Home!$B$2,-4),Comp_Time!$A:$B,2,FALSE),IF(Z810&gt; VLOOKUP(CONCATENATE(Home!$B$2,-4),Comp_Time!$A:$B,2,FALSE),VLOOKUP(CONCATENATE(Home!$B$2,-4),Comp_Time!$A:$B,2,FALSE),Z810))</f>
        <v>2.476851851851852E-3</v>
      </c>
      <c r="X810" s="59">
        <f t="shared" si="36"/>
        <v>0</v>
      </c>
      <c r="Y810" s="59">
        <f t="shared" si="37"/>
        <v>0</v>
      </c>
      <c r="Z810">
        <f>IF(X810&gt;Y810,X810 - Y810,VLOOKUP(CONCATENATE(Home!$B$2,-4),Comp_Time!$A:$B,2,FALSE))</f>
        <v>2.476851851851852E-3</v>
      </c>
      <c r="AA810">
        <f t="shared" si="38"/>
        <v>0</v>
      </c>
    </row>
    <row r="811" spans="23:27">
      <c r="W811">
        <f>IF(AA811=1, VLOOKUP(CONCATENATE(Home!$B$2,-4),Comp_Time!$A:$B,2,FALSE),IF(Z811&gt; VLOOKUP(CONCATENATE(Home!$B$2,-4),Comp_Time!$A:$B,2,FALSE),VLOOKUP(CONCATENATE(Home!$B$2,-4),Comp_Time!$A:$B,2,FALSE),Z811))</f>
        <v>2.476851851851852E-3</v>
      </c>
      <c r="X811" s="59">
        <f t="shared" si="36"/>
        <v>0</v>
      </c>
      <c r="Y811" s="59">
        <f t="shared" si="37"/>
        <v>0</v>
      </c>
      <c r="Z811">
        <f>IF(X811&gt;Y811,X811 - Y811,VLOOKUP(CONCATENATE(Home!$B$2,-4),Comp_Time!$A:$B,2,FALSE))</f>
        <v>2.476851851851852E-3</v>
      </c>
      <c r="AA811">
        <f t="shared" si="38"/>
        <v>0</v>
      </c>
    </row>
    <row r="812" spans="23:27">
      <c r="W812">
        <f>IF(AA812=1, VLOOKUP(CONCATENATE(Home!$B$2,-4),Comp_Time!$A:$B,2,FALSE),IF(Z812&gt; VLOOKUP(CONCATENATE(Home!$B$2,-4),Comp_Time!$A:$B,2,FALSE),VLOOKUP(CONCATENATE(Home!$B$2,-4),Comp_Time!$A:$B,2,FALSE),Z812))</f>
        <v>2.476851851851852E-3</v>
      </c>
      <c r="X812" s="59">
        <f t="shared" si="36"/>
        <v>0</v>
      </c>
      <c r="Y812" s="59">
        <f t="shared" si="37"/>
        <v>0</v>
      </c>
      <c r="Z812">
        <f>IF(X812&gt;Y812,X812 - Y812,VLOOKUP(CONCATENATE(Home!$B$2,-4),Comp_Time!$A:$B,2,FALSE))</f>
        <v>2.476851851851852E-3</v>
      </c>
      <c r="AA812">
        <f t="shared" si="38"/>
        <v>0</v>
      </c>
    </row>
    <row r="813" spans="23:27">
      <c r="W813">
        <f>IF(AA813=1, VLOOKUP(CONCATENATE(Home!$B$2,-4),Comp_Time!$A:$B,2,FALSE),IF(Z813&gt; VLOOKUP(CONCATENATE(Home!$B$2,-4),Comp_Time!$A:$B,2,FALSE),VLOOKUP(CONCATENATE(Home!$B$2,-4),Comp_Time!$A:$B,2,FALSE),Z813))</f>
        <v>2.476851851851852E-3</v>
      </c>
      <c r="X813" s="59">
        <f t="shared" si="36"/>
        <v>0</v>
      </c>
      <c r="Y813" s="59">
        <f t="shared" si="37"/>
        <v>0</v>
      </c>
      <c r="Z813">
        <f>IF(X813&gt;Y813,X813 - Y813,VLOOKUP(CONCATENATE(Home!$B$2,-4),Comp_Time!$A:$B,2,FALSE))</f>
        <v>2.476851851851852E-3</v>
      </c>
      <c r="AA813">
        <f t="shared" si="38"/>
        <v>0</v>
      </c>
    </row>
    <row r="814" spans="23:27">
      <c r="W814">
        <f>IF(AA814=1, VLOOKUP(CONCATENATE(Home!$B$2,-4),Comp_Time!$A:$B,2,FALSE),IF(Z814&gt; VLOOKUP(CONCATENATE(Home!$B$2,-4),Comp_Time!$A:$B,2,FALSE),VLOOKUP(CONCATENATE(Home!$B$2,-4),Comp_Time!$A:$B,2,FALSE),Z814))</f>
        <v>2.476851851851852E-3</v>
      </c>
      <c r="X814" s="59">
        <f t="shared" si="36"/>
        <v>0</v>
      </c>
      <c r="Y814" s="59">
        <f t="shared" si="37"/>
        <v>0</v>
      </c>
      <c r="Z814">
        <f>IF(X814&gt;Y814,X814 - Y814,VLOOKUP(CONCATENATE(Home!$B$2,-4),Comp_Time!$A:$B,2,FALSE))</f>
        <v>2.476851851851852E-3</v>
      </c>
      <c r="AA814">
        <f t="shared" si="38"/>
        <v>0</v>
      </c>
    </row>
    <row r="815" spans="23:27">
      <c r="W815">
        <f>IF(AA815=1, VLOOKUP(CONCATENATE(Home!$B$2,-4),Comp_Time!$A:$B,2,FALSE),IF(Z815&gt; VLOOKUP(CONCATENATE(Home!$B$2,-4),Comp_Time!$A:$B,2,FALSE),VLOOKUP(CONCATENATE(Home!$B$2,-4),Comp_Time!$A:$B,2,FALSE),Z815))</f>
        <v>2.476851851851852E-3</v>
      </c>
      <c r="X815" s="59">
        <f t="shared" si="36"/>
        <v>0</v>
      </c>
      <c r="Y815" s="59">
        <f t="shared" si="37"/>
        <v>0</v>
      </c>
      <c r="Z815">
        <f>IF(X815&gt;Y815,X815 - Y815,VLOOKUP(CONCATENATE(Home!$B$2,-4),Comp_Time!$A:$B,2,FALSE))</f>
        <v>2.476851851851852E-3</v>
      </c>
      <c r="AA815">
        <f t="shared" si="38"/>
        <v>0</v>
      </c>
    </row>
    <row r="816" spans="23:27">
      <c r="W816">
        <f>IF(AA816=1, VLOOKUP(CONCATENATE(Home!$B$2,-4),Comp_Time!$A:$B,2,FALSE),IF(Z816&gt; VLOOKUP(CONCATENATE(Home!$B$2,-4),Comp_Time!$A:$B,2,FALSE),VLOOKUP(CONCATENATE(Home!$B$2,-4),Comp_Time!$A:$B,2,FALSE),Z816))</f>
        <v>2.476851851851852E-3</v>
      </c>
      <c r="X816" s="59">
        <f t="shared" si="36"/>
        <v>0</v>
      </c>
      <c r="Y816" s="59">
        <f t="shared" si="37"/>
        <v>0</v>
      </c>
      <c r="Z816">
        <f>IF(X816&gt;Y816,X816 - Y816,VLOOKUP(CONCATENATE(Home!$B$2,-4),Comp_Time!$A:$B,2,FALSE))</f>
        <v>2.476851851851852E-3</v>
      </c>
      <c r="AA816">
        <f t="shared" si="38"/>
        <v>0</v>
      </c>
    </row>
    <row r="817" spans="23:27">
      <c r="W817">
        <f>IF(AA817=1, VLOOKUP(CONCATENATE(Home!$B$2,-4),Comp_Time!$A:$B,2,FALSE),IF(Z817&gt; VLOOKUP(CONCATENATE(Home!$B$2,-4),Comp_Time!$A:$B,2,FALSE),VLOOKUP(CONCATENATE(Home!$B$2,-4),Comp_Time!$A:$B,2,FALSE),Z817))</f>
        <v>2.476851851851852E-3</v>
      </c>
      <c r="X817" s="59">
        <f t="shared" si="36"/>
        <v>0</v>
      </c>
      <c r="Y817" s="59">
        <f t="shared" si="37"/>
        <v>0</v>
      </c>
      <c r="Z817">
        <f>IF(X817&gt;Y817,X817 - Y817,VLOOKUP(CONCATENATE(Home!$B$2,-4),Comp_Time!$A:$B,2,FALSE))</f>
        <v>2.476851851851852E-3</v>
      </c>
      <c r="AA817">
        <f t="shared" si="38"/>
        <v>0</v>
      </c>
    </row>
    <row r="818" spans="23:27">
      <c r="W818">
        <f>IF(AA818=1, VLOOKUP(CONCATENATE(Home!$B$2,-4),Comp_Time!$A:$B,2,FALSE),IF(Z818&gt; VLOOKUP(CONCATENATE(Home!$B$2,-4),Comp_Time!$A:$B,2,FALSE),VLOOKUP(CONCATENATE(Home!$B$2,-4),Comp_Time!$A:$B,2,FALSE),Z818))</f>
        <v>2.476851851851852E-3</v>
      </c>
      <c r="X818" s="59">
        <f t="shared" si="36"/>
        <v>0</v>
      </c>
      <c r="Y818" s="59">
        <f t="shared" si="37"/>
        <v>0</v>
      </c>
      <c r="Z818">
        <f>IF(X818&gt;Y818,X818 - Y818,VLOOKUP(CONCATENATE(Home!$B$2,-4),Comp_Time!$A:$B,2,FALSE))</f>
        <v>2.476851851851852E-3</v>
      </c>
      <c r="AA818">
        <f t="shared" si="38"/>
        <v>0</v>
      </c>
    </row>
    <row r="819" spans="23:27">
      <c r="W819">
        <f>IF(AA819=1, VLOOKUP(CONCATENATE(Home!$B$2,-4),Comp_Time!$A:$B,2,FALSE),IF(Z819&gt; VLOOKUP(CONCATENATE(Home!$B$2,-4),Comp_Time!$A:$B,2,FALSE),VLOOKUP(CONCATENATE(Home!$B$2,-4),Comp_Time!$A:$B,2,FALSE),Z819))</f>
        <v>2.476851851851852E-3</v>
      </c>
      <c r="X819" s="59">
        <f t="shared" si="36"/>
        <v>0</v>
      </c>
      <c r="Y819" s="59">
        <f t="shared" si="37"/>
        <v>0</v>
      </c>
      <c r="Z819">
        <f>IF(X819&gt;Y819,X819 - Y819,VLOOKUP(CONCATENATE(Home!$B$2,-4),Comp_Time!$A:$B,2,FALSE))</f>
        <v>2.476851851851852E-3</v>
      </c>
      <c r="AA819">
        <f t="shared" si="38"/>
        <v>0</v>
      </c>
    </row>
    <row r="820" spans="23:27">
      <c r="W820">
        <f>IF(AA820=1, VLOOKUP(CONCATENATE(Home!$B$2,-4),Comp_Time!$A:$B,2,FALSE),IF(Z820&gt; VLOOKUP(CONCATENATE(Home!$B$2,-4),Comp_Time!$A:$B,2,FALSE),VLOOKUP(CONCATENATE(Home!$B$2,-4),Comp_Time!$A:$B,2,FALSE),Z820))</f>
        <v>2.476851851851852E-3</v>
      </c>
      <c r="X820" s="59">
        <f t="shared" si="36"/>
        <v>0</v>
      </c>
      <c r="Y820" s="59">
        <f t="shared" si="37"/>
        <v>0</v>
      </c>
      <c r="Z820">
        <f>IF(X820&gt;Y820,X820 - Y820,VLOOKUP(CONCATENATE(Home!$B$2,-4),Comp_Time!$A:$B,2,FALSE))</f>
        <v>2.476851851851852E-3</v>
      </c>
      <c r="AA820">
        <f t="shared" si="38"/>
        <v>0</v>
      </c>
    </row>
    <row r="821" spans="23:27">
      <c r="W821">
        <f>IF(AA821=1, VLOOKUP(CONCATENATE(Home!$B$2,-4),Comp_Time!$A:$B,2,FALSE),IF(Z821&gt; VLOOKUP(CONCATENATE(Home!$B$2,-4),Comp_Time!$A:$B,2,FALSE),VLOOKUP(CONCATENATE(Home!$B$2,-4),Comp_Time!$A:$B,2,FALSE),Z821))</f>
        <v>2.476851851851852E-3</v>
      </c>
      <c r="X821" s="59">
        <f t="shared" si="36"/>
        <v>0</v>
      </c>
      <c r="Y821" s="59">
        <f t="shared" si="37"/>
        <v>0</v>
      </c>
      <c r="Z821">
        <f>IF(X821&gt;Y821,X821 - Y821,VLOOKUP(CONCATENATE(Home!$B$2,-4),Comp_Time!$A:$B,2,FALSE))</f>
        <v>2.476851851851852E-3</v>
      </c>
      <c r="AA821">
        <f t="shared" si="38"/>
        <v>0</v>
      </c>
    </row>
    <row r="822" spans="23:27">
      <c r="W822">
        <f>IF(AA822=1, VLOOKUP(CONCATENATE(Home!$B$2,-4),Comp_Time!$A:$B,2,FALSE),IF(Z822&gt; VLOOKUP(CONCATENATE(Home!$B$2,-4),Comp_Time!$A:$B,2,FALSE),VLOOKUP(CONCATENATE(Home!$B$2,-4),Comp_Time!$A:$B,2,FALSE),Z822))</f>
        <v>2.476851851851852E-3</v>
      </c>
      <c r="X822" s="59">
        <f t="shared" si="36"/>
        <v>0</v>
      </c>
      <c r="Y822" s="59">
        <f t="shared" si="37"/>
        <v>0</v>
      </c>
      <c r="Z822">
        <f>IF(X822&gt;Y822,X822 - Y822,VLOOKUP(CONCATENATE(Home!$B$2,-4),Comp_Time!$A:$B,2,FALSE))</f>
        <v>2.476851851851852E-3</v>
      </c>
      <c r="AA822">
        <f t="shared" si="38"/>
        <v>0</v>
      </c>
    </row>
    <row r="823" spans="23:27">
      <c r="W823">
        <f>IF(AA823=1, VLOOKUP(CONCATENATE(Home!$B$2,-4),Comp_Time!$A:$B,2,FALSE),IF(Z823&gt; VLOOKUP(CONCATENATE(Home!$B$2,-4),Comp_Time!$A:$B,2,FALSE),VLOOKUP(CONCATENATE(Home!$B$2,-4),Comp_Time!$A:$B,2,FALSE),Z823))</f>
        <v>2.476851851851852E-3</v>
      </c>
      <c r="X823" s="59">
        <f t="shared" si="36"/>
        <v>0</v>
      </c>
      <c r="Y823" s="59">
        <f t="shared" si="37"/>
        <v>0</v>
      </c>
      <c r="Z823">
        <f>IF(X823&gt;Y823,X823 - Y823,VLOOKUP(CONCATENATE(Home!$B$2,-4),Comp_Time!$A:$B,2,FALSE))</f>
        <v>2.476851851851852E-3</v>
      </c>
      <c r="AA823">
        <f t="shared" si="38"/>
        <v>0</v>
      </c>
    </row>
    <row r="824" spans="23:27">
      <c r="W824">
        <f>IF(AA824=1, VLOOKUP(CONCATENATE(Home!$B$2,-4),Comp_Time!$A:$B,2,FALSE),IF(Z824&gt; VLOOKUP(CONCATENATE(Home!$B$2,-4),Comp_Time!$A:$B,2,FALSE),VLOOKUP(CONCATENATE(Home!$B$2,-4),Comp_Time!$A:$B,2,FALSE),Z824))</f>
        <v>2.476851851851852E-3</v>
      </c>
      <c r="X824" s="59">
        <f t="shared" si="36"/>
        <v>0</v>
      </c>
      <c r="Y824" s="59">
        <f t="shared" si="37"/>
        <v>0</v>
      </c>
      <c r="Z824">
        <f>IF(X824&gt;Y824,X824 - Y824,VLOOKUP(CONCATENATE(Home!$B$2,-4),Comp_Time!$A:$B,2,FALSE))</f>
        <v>2.476851851851852E-3</v>
      </c>
      <c r="AA824">
        <f t="shared" si="38"/>
        <v>0</v>
      </c>
    </row>
    <row r="825" spans="23:27">
      <c r="W825">
        <f>IF(AA825=1, VLOOKUP(CONCATENATE(Home!$B$2,-4),Comp_Time!$A:$B,2,FALSE),IF(Z825&gt; VLOOKUP(CONCATENATE(Home!$B$2,-4),Comp_Time!$A:$B,2,FALSE),VLOOKUP(CONCATENATE(Home!$B$2,-4),Comp_Time!$A:$B,2,FALSE),Z825))</f>
        <v>2.476851851851852E-3</v>
      </c>
      <c r="X825" s="59">
        <f t="shared" si="36"/>
        <v>0</v>
      </c>
      <c r="Y825" s="59">
        <f t="shared" si="37"/>
        <v>0</v>
      </c>
      <c r="Z825">
        <f>IF(X825&gt;Y825,X825 - Y825,VLOOKUP(CONCATENATE(Home!$B$2,-4),Comp_Time!$A:$B,2,FALSE))</f>
        <v>2.476851851851852E-3</v>
      </c>
      <c r="AA825">
        <f t="shared" si="38"/>
        <v>0</v>
      </c>
    </row>
    <row r="826" spans="23:27">
      <c r="W826">
        <f>IF(AA826=1, VLOOKUP(CONCATENATE(Home!$B$2,-4),Comp_Time!$A:$B,2,FALSE),IF(Z826&gt; VLOOKUP(CONCATENATE(Home!$B$2,-4),Comp_Time!$A:$B,2,FALSE),VLOOKUP(CONCATENATE(Home!$B$2,-4),Comp_Time!$A:$B,2,FALSE),Z826))</f>
        <v>2.476851851851852E-3</v>
      </c>
      <c r="X826" s="59">
        <f t="shared" si="36"/>
        <v>0</v>
      </c>
      <c r="Y826" s="59">
        <f t="shared" si="37"/>
        <v>0</v>
      </c>
      <c r="Z826">
        <f>IF(X826&gt;Y826,X826 - Y826,VLOOKUP(CONCATENATE(Home!$B$2,-4),Comp_Time!$A:$B,2,FALSE))</f>
        <v>2.476851851851852E-3</v>
      </c>
      <c r="AA826">
        <f t="shared" si="38"/>
        <v>0</v>
      </c>
    </row>
    <row r="827" spans="23:27">
      <c r="W827">
        <f>IF(AA827=1, VLOOKUP(CONCATENATE(Home!$B$2,-4),Comp_Time!$A:$B,2,FALSE),IF(Z827&gt; VLOOKUP(CONCATENATE(Home!$B$2,-4),Comp_Time!$A:$B,2,FALSE),VLOOKUP(CONCATENATE(Home!$B$2,-4),Comp_Time!$A:$B,2,FALSE),Z827))</f>
        <v>2.476851851851852E-3</v>
      </c>
      <c r="X827" s="59">
        <f t="shared" si="36"/>
        <v>0</v>
      </c>
      <c r="Y827" s="59">
        <f t="shared" si="37"/>
        <v>0</v>
      </c>
      <c r="Z827">
        <f>IF(X827&gt;Y827,X827 - Y827,VLOOKUP(CONCATENATE(Home!$B$2,-4),Comp_Time!$A:$B,2,FALSE))</f>
        <v>2.476851851851852E-3</v>
      </c>
      <c r="AA827">
        <f t="shared" si="38"/>
        <v>0</v>
      </c>
    </row>
    <row r="828" spans="23:27">
      <c r="W828">
        <f>IF(AA828=1, VLOOKUP(CONCATENATE(Home!$B$2,-4),Comp_Time!$A:$B,2,FALSE),IF(Z828&gt; VLOOKUP(CONCATENATE(Home!$B$2,-4),Comp_Time!$A:$B,2,FALSE),VLOOKUP(CONCATENATE(Home!$B$2,-4),Comp_Time!$A:$B,2,FALSE),Z828))</f>
        <v>2.476851851851852E-3</v>
      </c>
      <c r="X828" s="59">
        <f t="shared" si="36"/>
        <v>0</v>
      </c>
      <c r="Y828" s="59">
        <f t="shared" si="37"/>
        <v>0</v>
      </c>
      <c r="Z828">
        <f>IF(X828&gt;Y828,X828 - Y828,VLOOKUP(CONCATENATE(Home!$B$2,-4),Comp_Time!$A:$B,2,FALSE))</f>
        <v>2.476851851851852E-3</v>
      </c>
      <c r="AA828">
        <f t="shared" si="38"/>
        <v>0</v>
      </c>
    </row>
    <row r="829" spans="23:27">
      <c r="W829">
        <f>IF(AA829=1, VLOOKUP(CONCATENATE(Home!$B$2,-4),Comp_Time!$A:$B,2,FALSE),IF(Z829&gt; VLOOKUP(CONCATENATE(Home!$B$2,-4),Comp_Time!$A:$B,2,FALSE),VLOOKUP(CONCATENATE(Home!$B$2,-4),Comp_Time!$A:$B,2,FALSE),Z829))</f>
        <v>2.476851851851852E-3</v>
      </c>
      <c r="X829" s="59">
        <f t="shared" si="36"/>
        <v>0</v>
      </c>
      <c r="Y829" s="59">
        <f t="shared" si="37"/>
        <v>0</v>
      </c>
      <c r="Z829">
        <f>IF(X829&gt;Y829,X829 - Y829,VLOOKUP(CONCATENATE(Home!$B$2,-4),Comp_Time!$A:$B,2,FALSE))</f>
        <v>2.476851851851852E-3</v>
      </c>
      <c r="AA829">
        <f t="shared" si="38"/>
        <v>0</v>
      </c>
    </row>
    <row r="830" spans="23:27">
      <c r="W830">
        <f>IF(AA830=1, VLOOKUP(CONCATENATE(Home!$B$2,-4),Comp_Time!$A:$B,2,FALSE),IF(Z830&gt; VLOOKUP(CONCATENATE(Home!$B$2,-4),Comp_Time!$A:$B,2,FALSE),VLOOKUP(CONCATENATE(Home!$B$2,-4),Comp_Time!$A:$B,2,FALSE),Z830))</f>
        <v>2.476851851851852E-3</v>
      </c>
      <c r="X830" s="59">
        <f t="shared" si="36"/>
        <v>0</v>
      </c>
      <c r="Y830" s="59">
        <f t="shared" si="37"/>
        <v>0</v>
      </c>
      <c r="Z830">
        <f>IF(X830&gt;Y830,X830 - Y830,VLOOKUP(CONCATENATE(Home!$B$2,-4),Comp_Time!$A:$B,2,FALSE))</f>
        <v>2.476851851851852E-3</v>
      </c>
      <c r="AA830">
        <f t="shared" si="38"/>
        <v>0</v>
      </c>
    </row>
    <row r="831" spans="23:27">
      <c r="W831">
        <f>IF(AA831=1, VLOOKUP(CONCATENATE(Home!$B$2,-4),Comp_Time!$A:$B,2,FALSE),IF(Z831&gt; VLOOKUP(CONCATENATE(Home!$B$2,-4),Comp_Time!$A:$B,2,FALSE),VLOOKUP(CONCATENATE(Home!$B$2,-4),Comp_Time!$A:$B,2,FALSE),Z831))</f>
        <v>2.476851851851852E-3</v>
      </c>
      <c r="X831" s="59">
        <f t="shared" si="36"/>
        <v>0</v>
      </c>
      <c r="Y831" s="59">
        <f t="shared" si="37"/>
        <v>0</v>
      </c>
      <c r="Z831">
        <f>IF(X831&gt;Y831,X831 - Y831,VLOOKUP(CONCATENATE(Home!$B$2,-4),Comp_Time!$A:$B,2,FALSE))</f>
        <v>2.476851851851852E-3</v>
      </c>
      <c r="AA831">
        <f t="shared" si="38"/>
        <v>0</v>
      </c>
    </row>
    <row r="832" spans="23:27">
      <c r="W832">
        <f>IF(AA832=1, VLOOKUP(CONCATENATE(Home!$B$2,-4),Comp_Time!$A:$B,2,FALSE),IF(Z832&gt; VLOOKUP(CONCATENATE(Home!$B$2,-4),Comp_Time!$A:$B,2,FALSE),VLOOKUP(CONCATENATE(Home!$B$2,-4),Comp_Time!$A:$B,2,FALSE),Z832))</f>
        <v>2.476851851851852E-3</v>
      </c>
      <c r="X832" s="59">
        <f t="shared" si="36"/>
        <v>0</v>
      </c>
      <c r="Y832" s="59">
        <f t="shared" si="37"/>
        <v>0</v>
      </c>
      <c r="Z832">
        <f>IF(X832&gt;Y832,X832 - Y832,VLOOKUP(CONCATENATE(Home!$B$2,-4),Comp_Time!$A:$B,2,FALSE))</f>
        <v>2.476851851851852E-3</v>
      </c>
      <c r="AA832">
        <f t="shared" si="38"/>
        <v>0</v>
      </c>
    </row>
    <row r="833" spans="23:27">
      <c r="W833">
        <f>IF(AA833=1, VLOOKUP(CONCATENATE(Home!$B$2,-4),Comp_Time!$A:$B,2,FALSE),IF(Z833&gt; VLOOKUP(CONCATENATE(Home!$B$2,-4),Comp_Time!$A:$B,2,FALSE),VLOOKUP(CONCATENATE(Home!$B$2,-4),Comp_Time!$A:$B,2,FALSE),Z833))</f>
        <v>2.476851851851852E-3</v>
      </c>
      <c r="X833" s="59">
        <f t="shared" si="36"/>
        <v>0</v>
      </c>
      <c r="Y833" s="59">
        <f t="shared" si="37"/>
        <v>0</v>
      </c>
      <c r="Z833">
        <f>IF(X833&gt;Y833,X833 - Y833,VLOOKUP(CONCATENATE(Home!$B$2,-4),Comp_Time!$A:$B,2,FALSE))</f>
        <v>2.476851851851852E-3</v>
      </c>
      <c r="AA833">
        <f t="shared" si="38"/>
        <v>0</v>
      </c>
    </row>
    <row r="834" spans="23:27">
      <c r="W834">
        <f>IF(AA834=1, VLOOKUP(CONCATENATE(Home!$B$2,-4),Comp_Time!$A:$B,2,FALSE),IF(Z834&gt; VLOOKUP(CONCATENATE(Home!$B$2,-4),Comp_Time!$A:$B,2,FALSE),VLOOKUP(CONCATENATE(Home!$B$2,-4),Comp_Time!$A:$B,2,FALSE),Z834))</f>
        <v>2.476851851851852E-3</v>
      </c>
      <c r="X834" s="59">
        <f t="shared" si="36"/>
        <v>0</v>
      </c>
      <c r="Y834" s="59">
        <f t="shared" si="37"/>
        <v>0</v>
      </c>
      <c r="Z834">
        <f>IF(X834&gt;Y834,X834 - Y834,VLOOKUP(CONCATENATE(Home!$B$2,-4),Comp_Time!$A:$B,2,FALSE))</f>
        <v>2.476851851851852E-3</v>
      </c>
      <c r="AA834">
        <f t="shared" si="38"/>
        <v>0</v>
      </c>
    </row>
    <row r="835" spans="23:27">
      <c r="W835">
        <f>IF(AA835=1, VLOOKUP(CONCATENATE(Home!$B$2,-4),Comp_Time!$A:$B,2,FALSE),IF(Z835&gt; VLOOKUP(CONCATENATE(Home!$B$2,-4),Comp_Time!$A:$B,2,FALSE),VLOOKUP(CONCATENATE(Home!$B$2,-4),Comp_Time!$A:$B,2,FALSE),Z835))</f>
        <v>2.476851851851852E-3</v>
      </c>
      <c r="X835" s="59">
        <f t="shared" ref="X835:X898" si="39">TIME(HOUR(D835),MINUTE(D835),SECOND(D835))</f>
        <v>0</v>
      </c>
      <c r="Y835" s="59">
        <f t="shared" ref="Y835:Y898" si="40">TIME(HOUR(C835),MINUTE(C835),SECOND(C835))</f>
        <v>0</v>
      </c>
      <c r="Z835">
        <f>IF(X835&gt;Y835,X835 - Y835,VLOOKUP(CONCATENATE(Home!$B$2,-4),Comp_Time!$A:$B,2,FALSE))</f>
        <v>2.476851851851852E-3</v>
      </c>
      <c r="AA835">
        <f t="shared" ref="AA835:AA898" si="41">IF(DATE(YEAR(C835),MONTH(C835),DAY(C835))=DATE(YEAR(D835),MONTH(D835),DAY(D835)),0,1)</f>
        <v>0</v>
      </c>
    </row>
    <row r="836" spans="23:27">
      <c r="W836">
        <f>IF(AA836=1, VLOOKUP(CONCATENATE(Home!$B$2,-4),Comp_Time!$A:$B,2,FALSE),IF(Z836&gt; VLOOKUP(CONCATENATE(Home!$B$2,-4),Comp_Time!$A:$B,2,FALSE),VLOOKUP(CONCATENATE(Home!$B$2,-4),Comp_Time!$A:$B,2,FALSE),Z836))</f>
        <v>2.476851851851852E-3</v>
      </c>
      <c r="X836" s="59">
        <f t="shared" si="39"/>
        <v>0</v>
      </c>
      <c r="Y836" s="59">
        <f t="shared" si="40"/>
        <v>0</v>
      </c>
      <c r="Z836">
        <f>IF(X836&gt;Y836,X836 - Y836,VLOOKUP(CONCATENATE(Home!$B$2,-4),Comp_Time!$A:$B,2,FALSE))</f>
        <v>2.476851851851852E-3</v>
      </c>
      <c r="AA836">
        <f t="shared" si="41"/>
        <v>0</v>
      </c>
    </row>
    <row r="837" spans="23:27">
      <c r="W837">
        <f>IF(AA837=1, VLOOKUP(CONCATENATE(Home!$B$2,-4),Comp_Time!$A:$B,2,FALSE),IF(Z837&gt; VLOOKUP(CONCATENATE(Home!$B$2,-4),Comp_Time!$A:$B,2,FALSE),VLOOKUP(CONCATENATE(Home!$B$2,-4),Comp_Time!$A:$B,2,FALSE),Z837))</f>
        <v>2.476851851851852E-3</v>
      </c>
      <c r="X837" s="59">
        <f t="shared" si="39"/>
        <v>0</v>
      </c>
      <c r="Y837" s="59">
        <f t="shared" si="40"/>
        <v>0</v>
      </c>
      <c r="Z837">
        <f>IF(X837&gt;Y837,X837 - Y837,VLOOKUP(CONCATENATE(Home!$B$2,-4),Comp_Time!$A:$B,2,FALSE))</f>
        <v>2.476851851851852E-3</v>
      </c>
      <c r="AA837">
        <f t="shared" si="41"/>
        <v>0</v>
      </c>
    </row>
    <row r="838" spans="23:27">
      <c r="W838">
        <f>IF(AA838=1, VLOOKUP(CONCATENATE(Home!$B$2,-4),Comp_Time!$A:$B,2,FALSE),IF(Z838&gt; VLOOKUP(CONCATENATE(Home!$B$2,-4),Comp_Time!$A:$B,2,FALSE),VLOOKUP(CONCATENATE(Home!$B$2,-4),Comp_Time!$A:$B,2,FALSE),Z838))</f>
        <v>2.476851851851852E-3</v>
      </c>
      <c r="X838" s="59">
        <f t="shared" si="39"/>
        <v>0</v>
      </c>
      <c r="Y838" s="59">
        <f t="shared" si="40"/>
        <v>0</v>
      </c>
      <c r="Z838">
        <f>IF(X838&gt;Y838,X838 - Y838,VLOOKUP(CONCATENATE(Home!$B$2,-4),Comp_Time!$A:$B,2,FALSE))</f>
        <v>2.476851851851852E-3</v>
      </c>
      <c r="AA838">
        <f t="shared" si="41"/>
        <v>0</v>
      </c>
    </row>
    <row r="839" spans="23:27">
      <c r="W839">
        <f>IF(AA839=1, VLOOKUP(CONCATENATE(Home!$B$2,-4),Comp_Time!$A:$B,2,FALSE),IF(Z839&gt; VLOOKUP(CONCATENATE(Home!$B$2,-4),Comp_Time!$A:$B,2,FALSE),VLOOKUP(CONCATENATE(Home!$B$2,-4),Comp_Time!$A:$B,2,FALSE),Z839))</f>
        <v>2.476851851851852E-3</v>
      </c>
      <c r="X839" s="59">
        <f t="shared" si="39"/>
        <v>0</v>
      </c>
      <c r="Y839" s="59">
        <f t="shared" si="40"/>
        <v>0</v>
      </c>
      <c r="Z839">
        <f>IF(X839&gt;Y839,X839 - Y839,VLOOKUP(CONCATENATE(Home!$B$2,-4),Comp_Time!$A:$B,2,FALSE))</f>
        <v>2.476851851851852E-3</v>
      </c>
      <c r="AA839">
        <f t="shared" si="41"/>
        <v>0</v>
      </c>
    </row>
    <row r="840" spans="23:27">
      <c r="W840">
        <f>IF(AA840=1, VLOOKUP(CONCATENATE(Home!$B$2,-4),Comp_Time!$A:$B,2,FALSE),IF(Z840&gt; VLOOKUP(CONCATENATE(Home!$B$2,-4),Comp_Time!$A:$B,2,FALSE),VLOOKUP(CONCATENATE(Home!$B$2,-4),Comp_Time!$A:$B,2,FALSE),Z840))</f>
        <v>2.476851851851852E-3</v>
      </c>
      <c r="X840" s="59">
        <f t="shared" si="39"/>
        <v>0</v>
      </c>
      <c r="Y840" s="59">
        <f t="shared" si="40"/>
        <v>0</v>
      </c>
      <c r="Z840">
        <f>IF(X840&gt;Y840,X840 - Y840,VLOOKUP(CONCATENATE(Home!$B$2,-4),Comp_Time!$A:$B,2,FALSE))</f>
        <v>2.476851851851852E-3</v>
      </c>
      <c r="AA840">
        <f t="shared" si="41"/>
        <v>0</v>
      </c>
    </row>
    <row r="841" spans="23:27">
      <c r="W841">
        <f>IF(AA841=1, VLOOKUP(CONCATENATE(Home!$B$2,-4),Comp_Time!$A:$B,2,FALSE),IF(Z841&gt; VLOOKUP(CONCATENATE(Home!$B$2,-4),Comp_Time!$A:$B,2,FALSE),VLOOKUP(CONCATENATE(Home!$B$2,-4),Comp_Time!$A:$B,2,FALSE),Z841))</f>
        <v>2.476851851851852E-3</v>
      </c>
      <c r="X841" s="59">
        <f t="shared" si="39"/>
        <v>0</v>
      </c>
      <c r="Y841" s="59">
        <f t="shared" si="40"/>
        <v>0</v>
      </c>
      <c r="Z841">
        <f>IF(X841&gt;Y841,X841 - Y841,VLOOKUP(CONCATENATE(Home!$B$2,-4),Comp_Time!$A:$B,2,FALSE))</f>
        <v>2.476851851851852E-3</v>
      </c>
      <c r="AA841">
        <f t="shared" si="41"/>
        <v>0</v>
      </c>
    </row>
    <row r="842" spans="23:27">
      <c r="W842">
        <f>IF(AA842=1, VLOOKUP(CONCATENATE(Home!$B$2,-4),Comp_Time!$A:$B,2,FALSE),IF(Z842&gt; VLOOKUP(CONCATENATE(Home!$B$2,-4),Comp_Time!$A:$B,2,FALSE),VLOOKUP(CONCATENATE(Home!$B$2,-4),Comp_Time!$A:$B,2,FALSE),Z842))</f>
        <v>2.476851851851852E-3</v>
      </c>
      <c r="X842" s="59">
        <f t="shared" si="39"/>
        <v>0</v>
      </c>
      <c r="Y842" s="59">
        <f t="shared" si="40"/>
        <v>0</v>
      </c>
      <c r="Z842">
        <f>IF(X842&gt;Y842,X842 - Y842,VLOOKUP(CONCATENATE(Home!$B$2,-4),Comp_Time!$A:$B,2,FALSE))</f>
        <v>2.476851851851852E-3</v>
      </c>
      <c r="AA842">
        <f t="shared" si="41"/>
        <v>0</v>
      </c>
    </row>
    <row r="843" spans="23:27">
      <c r="W843">
        <f>IF(AA843=1, VLOOKUP(CONCATENATE(Home!$B$2,-4),Comp_Time!$A:$B,2,FALSE),IF(Z843&gt; VLOOKUP(CONCATENATE(Home!$B$2,-4),Comp_Time!$A:$B,2,FALSE),VLOOKUP(CONCATENATE(Home!$B$2,-4),Comp_Time!$A:$B,2,FALSE),Z843))</f>
        <v>2.476851851851852E-3</v>
      </c>
      <c r="X843" s="59">
        <f t="shared" si="39"/>
        <v>0</v>
      </c>
      <c r="Y843" s="59">
        <f t="shared" si="40"/>
        <v>0</v>
      </c>
      <c r="Z843">
        <f>IF(X843&gt;Y843,X843 - Y843,VLOOKUP(CONCATENATE(Home!$B$2,-4),Comp_Time!$A:$B,2,FALSE))</f>
        <v>2.476851851851852E-3</v>
      </c>
      <c r="AA843">
        <f t="shared" si="41"/>
        <v>0</v>
      </c>
    </row>
    <row r="844" spans="23:27">
      <c r="W844">
        <f>IF(AA844=1, VLOOKUP(CONCATENATE(Home!$B$2,-4),Comp_Time!$A:$B,2,FALSE),IF(Z844&gt; VLOOKUP(CONCATENATE(Home!$B$2,-4),Comp_Time!$A:$B,2,FALSE),VLOOKUP(CONCATENATE(Home!$B$2,-4),Comp_Time!$A:$B,2,FALSE),Z844))</f>
        <v>2.476851851851852E-3</v>
      </c>
      <c r="X844" s="59">
        <f t="shared" si="39"/>
        <v>0</v>
      </c>
      <c r="Y844" s="59">
        <f t="shared" si="40"/>
        <v>0</v>
      </c>
      <c r="Z844">
        <f>IF(X844&gt;Y844,X844 - Y844,VLOOKUP(CONCATENATE(Home!$B$2,-4),Comp_Time!$A:$B,2,FALSE))</f>
        <v>2.476851851851852E-3</v>
      </c>
      <c r="AA844">
        <f t="shared" si="41"/>
        <v>0</v>
      </c>
    </row>
    <row r="845" spans="23:27">
      <c r="W845">
        <f>IF(AA845=1, VLOOKUP(CONCATENATE(Home!$B$2,-4),Comp_Time!$A:$B,2,FALSE),IF(Z845&gt; VLOOKUP(CONCATENATE(Home!$B$2,-4),Comp_Time!$A:$B,2,FALSE),VLOOKUP(CONCATENATE(Home!$B$2,-4),Comp_Time!$A:$B,2,FALSE),Z845))</f>
        <v>2.476851851851852E-3</v>
      </c>
      <c r="X845" s="59">
        <f t="shared" si="39"/>
        <v>0</v>
      </c>
      <c r="Y845" s="59">
        <f t="shared" si="40"/>
        <v>0</v>
      </c>
      <c r="Z845">
        <f>IF(X845&gt;Y845,X845 - Y845,VLOOKUP(CONCATENATE(Home!$B$2,-4),Comp_Time!$A:$B,2,FALSE))</f>
        <v>2.476851851851852E-3</v>
      </c>
      <c r="AA845">
        <f t="shared" si="41"/>
        <v>0</v>
      </c>
    </row>
    <row r="846" spans="23:27">
      <c r="W846">
        <f>IF(AA846=1, VLOOKUP(CONCATENATE(Home!$B$2,-4),Comp_Time!$A:$B,2,FALSE),IF(Z846&gt; VLOOKUP(CONCATENATE(Home!$B$2,-4),Comp_Time!$A:$B,2,FALSE),VLOOKUP(CONCATENATE(Home!$B$2,-4),Comp_Time!$A:$B,2,FALSE),Z846))</f>
        <v>2.476851851851852E-3</v>
      </c>
      <c r="X846" s="59">
        <f t="shared" si="39"/>
        <v>0</v>
      </c>
      <c r="Y846" s="59">
        <f t="shared" si="40"/>
        <v>0</v>
      </c>
      <c r="Z846">
        <f>IF(X846&gt;Y846,X846 - Y846,VLOOKUP(CONCATENATE(Home!$B$2,-4),Comp_Time!$A:$B,2,FALSE))</f>
        <v>2.476851851851852E-3</v>
      </c>
      <c r="AA846">
        <f t="shared" si="41"/>
        <v>0</v>
      </c>
    </row>
    <row r="847" spans="23:27">
      <c r="W847">
        <f>IF(AA847=1, VLOOKUP(CONCATENATE(Home!$B$2,-4),Comp_Time!$A:$B,2,FALSE),IF(Z847&gt; VLOOKUP(CONCATENATE(Home!$B$2,-4),Comp_Time!$A:$B,2,FALSE),VLOOKUP(CONCATENATE(Home!$B$2,-4),Comp_Time!$A:$B,2,FALSE),Z847))</f>
        <v>2.476851851851852E-3</v>
      </c>
      <c r="X847" s="59">
        <f t="shared" si="39"/>
        <v>0</v>
      </c>
      <c r="Y847" s="59">
        <f t="shared" si="40"/>
        <v>0</v>
      </c>
      <c r="Z847">
        <f>IF(X847&gt;Y847,X847 - Y847,VLOOKUP(CONCATENATE(Home!$B$2,-4),Comp_Time!$A:$B,2,FALSE))</f>
        <v>2.476851851851852E-3</v>
      </c>
      <c r="AA847">
        <f t="shared" si="41"/>
        <v>0</v>
      </c>
    </row>
    <row r="848" spans="23:27">
      <c r="W848">
        <f>IF(AA848=1, VLOOKUP(CONCATENATE(Home!$B$2,-4),Comp_Time!$A:$B,2,FALSE),IF(Z848&gt; VLOOKUP(CONCATENATE(Home!$B$2,-4),Comp_Time!$A:$B,2,FALSE),VLOOKUP(CONCATENATE(Home!$B$2,-4),Comp_Time!$A:$B,2,FALSE),Z848))</f>
        <v>2.476851851851852E-3</v>
      </c>
      <c r="X848" s="59">
        <f t="shared" si="39"/>
        <v>0</v>
      </c>
      <c r="Y848" s="59">
        <f t="shared" si="40"/>
        <v>0</v>
      </c>
      <c r="Z848">
        <f>IF(X848&gt;Y848,X848 - Y848,VLOOKUP(CONCATENATE(Home!$B$2,-4),Comp_Time!$A:$B,2,FALSE))</f>
        <v>2.476851851851852E-3</v>
      </c>
      <c r="AA848">
        <f t="shared" si="41"/>
        <v>0</v>
      </c>
    </row>
    <row r="849" spans="23:27">
      <c r="W849">
        <f>IF(AA849=1, VLOOKUP(CONCATENATE(Home!$B$2,-4),Comp_Time!$A:$B,2,FALSE),IF(Z849&gt; VLOOKUP(CONCATENATE(Home!$B$2,-4),Comp_Time!$A:$B,2,FALSE),VLOOKUP(CONCATENATE(Home!$B$2,-4),Comp_Time!$A:$B,2,FALSE),Z849))</f>
        <v>2.476851851851852E-3</v>
      </c>
      <c r="X849" s="59">
        <f t="shared" si="39"/>
        <v>0</v>
      </c>
      <c r="Y849" s="59">
        <f t="shared" si="40"/>
        <v>0</v>
      </c>
      <c r="Z849">
        <f>IF(X849&gt;Y849,X849 - Y849,VLOOKUP(CONCATENATE(Home!$B$2,-4),Comp_Time!$A:$B,2,FALSE))</f>
        <v>2.476851851851852E-3</v>
      </c>
      <c r="AA849">
        <f t="shared" si="41"/>
        <v>0</v>
      </c>
    </row>
    <row r="850" spans="23:27">
      <c r="W850">
        <f>IF(AA850=1, VLOOKUP(CONCATENATE(Home!$B$2,-4),Comp_Time!$A:$B,2,FALSE),IF(Z850&gt; VLOOKUP(CONCATENATE(Home!$B$2,-4),Comp_Time!$A:$B,2,FALSE),VLOOKUP(CONCATENATE(Home!$B$2,-4),Comp_Time!$A:$B,2,FALSE),Z850))</f>
        <v>2.476851851851852E-3</v>
      </c>
      <c r="X850" s="59">
        <f t="shared" si="39"/>
        <v>0</v>
      </c>
      <c r="Y850" s="59">
        <f t="shared" si="40"/>
        <v>0</v>
      </c>
      <c r="Z850">
        <f>IF(X850&gt;Y850,X850 - Y850,VLOOKUP(CONCATENATE(Home!$B$2,-4),Comp_Time!$A:$B,2,FALSE))</f>
        <v>2.476851851851852E-3</v>
      </c>
      <c r="AA850">
        <f t="shared" si="41"/>
        <v>0</v>
      </c>
    </row>
    <row r="851" spans="23:27">
      <c r="W851">
        <f>IF(AA851=1, VLOOKUP(CONCATENATE(Home!$B$2,-4),Comp_Time!$A:$B,2,FALSE),IF(Z851&gt; VLOOKUP(CONCATENATE(Home!$B$2,-4),Comp_Time!$A:$B,2,FALSE),VLOOKUP(CONCATENATE(Home!$B$2,-4),Comp_Time!$A:$B,2,FALSE),Z851))</f>
        <v>2.476851851851852E-3</v>
      </c>
      <c r="X851" s="59">
        <f t="shared" si="39"/>
        <v>0</v>
      </c>
      <c r="Y851" s="59">
        <f t="shared" si="40"/>
        <v>0</v>
      </c>
      <c r="Z851">
        <f>IF(X851&gt;Y851,X851 - Y851,VLOOKUP(CONCATENATE(Home!$B$2,-4),Comp_Time!$A:$B,2,FALSE))</f>
        <v>2.476851851851852E-3</v>
      </c>
      <c r="AA851">
        <f t="shared" si="41"/>
        <v>0</v>
      </c>
    </row>
    <row r="852" spans="23:27">
      <c r="W852">
        <f>IF(AA852=1, VLOOKUP(CONCATENATE(Home!$B$2,-4),Comp_Time!$A:$B,2,FALSE),IF(Z852&gt; VLOOKUP(CONCATENATE(Home!$B$2,-4),Comp_Time!$A:$B,2,FALSE),VLOOKUP(CONCATENATE(Home!$B$2,-4),Comp_Time!$A:$B,2,FALSE),Z852))</f>
        <v>2.476851851851852E-3</v>
      </c>
      <c r="X852" s="59">
        <f t="shared" si="39"/>
        <v>0</v>
      </c>
      <c r="Y852" s="59">
        <f t="shared" si="40"/>
        <v>0</v>
      </c>
      <c r="Z852">
        <f>IF(X852&gt;Y852,X852 - Y852,VLOOKUP(CONCATENATE(Home!$B$2,-4),Comp_Time!$A:$B,2,FALSE))</f>
        <v>2.476851851851852E-3</v>
      </c>
      <c r="AA852">
        <f t="shared" si="41"/>
        <v>0</v>
      </c>
    </row>
    <row r="853" spans="23:27">
      <c r="W853">
        <f>IF(AA853=1, VLOOKUP(CONCATENATE(Home!$B$2,-4),Comp_Time!$A:$B,2,FALSE),IF(Z853&gt; VLOOKUP(CONCATENATE(Home!$B$2,-4),Comp_Time!$A:$B,2,FALSE),VLOOKUP(CONCATENATE(Home!$B$2,-4),Comp_Time!$A:$B,2,FALSE),Z853))</f>
        <v>2.476851851851852E-3</v>
      </c>
      <c r="X853" s="59">
        <f t="shared" si="39"/>
        <v>0</v>
      </c>
      <c r="Y853" s="59">
        <f t="shared" si="40"/>
        <v>0</v>
      </c>
      <c r="Z853">
        <f>IF(X853&gt;Y853,X853 - Y853,VLOOKUP(CONCATENATE(Home!$B$2,-4),Comp_Time!$A:$B,2,FALSE))</f>
        <v>2.476851851851852E-3</v>
      </c>
      <c r="AA853">
        <f t="shared" si="41"/>
        <v>0</v>
      </c>
    </row>
    <row r="854" spans="23:27">
      <c r="W854">
        <f>IF(AA854=1, VLOOKUP(CONCATENATE(Home!$B$2,-4),Comp_Time!$A:$B,2,FALSE),IF(Z854&gt; VLOOKUP(CONCATENATE(Home!$B$2,-4),Comp_Time!$A:$B,2,FALSE),VLOOKUP(CONCATENATE(Home!$B$2,-4),Comp_Time!$A:$B,2,FALSE),Z854))</f>
        <v>2.476851851851852E-3</v>
      </c>
      <c r="X854" s="59">
        <f t="shared" si="39"/>
        <v>0</v>
      </c>
      <c r="Y854" s="59">
        <f t="shared" si="40"/>
        <v>0</v>
      </c>
      <c r="Z854">
        <f>IF(X854&gt;Y854,X854 - Y854,VLOOKUP(CONCATENATE(Home!$B$2,-4),Comp_Time!$A:$B,2,FALSE))</f>
        <v>2.476851851851852E-3</v>
      </c>
      <c r="AA854">
        <f t="shared" si="41"/>
        <v>0</v>
      </c>
    </row>
    <row r="855" spans="23:27">
      <c r="W855">
        <f>IF(AA855=1, VLOOKUP(CONCATENATE(Home!$B$2,-4),Comp_Time!$A:$B,2,FALSE),IF(Z855&gt; VLOOKUP(CONCATENATE(Home!$B$2,-4),Comp_Time!$A:$B,2,FALSE),VLOOKUP(CONCATENATE(Home!$B$2,-4),Comp_Time!$A:$B,2,FALSE),Z855))</f>
        <v>2.476851851851852E-3</v>
      </c>
      <c r="X855" s="59">
        <f t="shared" si="39"/>
        <v>0</v>
      </c>
      <c r="Y855" s="59">
        <f t="shared" si="40"/>
        <v>0</v>
      </c>
      <c r="Z855">
        <f>IF(X855&gt;Y855,X855 - Y855,VLOOKUP(CONCATENATE(Home!$B$2,-4),Comp_Time!$A:$B,2,FALSE))</f>
        <v>2.476851851851852E-3</v>
      </c>
      <c r="AA855">
        <f t="shared" si="41"/>
        <v>0</v>
      </c>
    </row>
    <row r="856" spans="23:27">
      <c r="W856">
        <f>IF(AA856=1, VLOOKUP(CONCATENATE(Home!$B$2,-4),Comp_Time!$A:$B,2,FALSE),IF(Z856&gt; VLOOKUP(CONCATENATE(Home!$B$2,-4),Comp_Time!$A:$B,2,FALSE),VLOOKUP(CONCATENATE(Home!$B$2,-4),Comp_Time!$A:$B,2,FALSE),Z856))</f>
        <v>2.476851851851852E-3</v>
      </c>
      <c r="X856" s="59">
        <f t="shared" si="39"/>
        <v>0</v>
      </c>
      <c r="Y856" s="59">
        <f t="shared" si="40"/>
        <v>0</v>
      </c>
      <c r="Z856">
        <f>IF(X856&gt;Y856,X856 - Y856,VLOOKUP(CONCATENATE(Home!$B$2,-4),Comp_Time!$A:$B,2,FALSE))</f>
        <v>2.476851851851852E-3</v>
      </c>
      <c r="AA856">
        <f t="shared" si="41"/>
        <v>0</v>
      </c>
    </row>
    <row r="857" spans="23:27">
      <c r="W857">
        <f>IF(AA857=1, VLOOKUP(CONCATENATE(Home!$B$2,-4),Comp_Time!$A:$B,2,FALSE),IF(Z857&gt; VLOOKUP(CONCATENATE(Home!$B$2,-4),Comp_Time!$A:$B,2,FALSE),VLOOKUP(CONCATENATE(Home!$B$2,-4),Comp_Time!$A:$B,2,FALSE),Z857))</f>
        <v>2.476851851851852E-3</v>
      </c>
      <c r="X857" s="59">
        <f t="shared" si="39"/>
        <v>0</v>
      </c>
      <c r="Y857" s="59">
        <f t="shared" si="40"/>
        <v>0</v>
      </c>
      <c r="Z857">
        <f>IF(X857&gt;Y857,X857 - Y857,VLOOKUP(CONCATENATE(Home!$B$2,-4),Comp_Time!$A:$B,2,FALSE))</f>
        <v>2.476851851851852E-3</v>
      </c>
      <c r="AA857">
        <f t="shared" si="41"/>
        <v>0</v>
      </c>
    </row>
    <row r="858" spans="23:27">
      <c r="W858">
        <f>IF(AA858=1, VLOOKUP(CONCATENATE(Home!$B$2,-4),Comp_Time!$A:$B,2,FALSE),IF(Z858&gt; VLOOKUP(CONCATENATE(Home!$B$2,-4),Comp_Time!$A:$B,2,FALSE),VLOOKUP(CONCATENATE(Home!$B$2,-4),Comp_Time!$A:$B,2,FALSE),Z858))</f>
        <v>2.476851851851852E-3</v>
      </c>
      <c r="X858" s="59">
        <f t="shared" si="39"/>
        <v>0</v>
      </c>
      <c r="Y858" s="59">
        <f t="shared" si="40"/>
        <v>0</v>
      </c>
      <c r="Z858">
        <f>IF(X858&gt;Y858,X858 - Y858,VLOOKUP(CONCATENATE(Home!$B$2,-4),Comp_Time!$A:$B,2,FALSE))</f>
        <v>2.476851851851852E-3</v>
      </c>
      <c r="AA858">
        <f t="shared" si="41"/>
        <v>0</v>
      </c>
    </row>
    <row r="859" spans="23:27">
      <c r="W859">
        <f>IF(AA859=1, VLOOKUP(CONCATENATE(Home!$B$2,-4),Comp_Time!$A:$B,2,FALSE),IF(Z859&gt; VLOOKUP(CONCATENATE(Home!$B$2,-4),Comp_Time!$A:$B,2,FALSE),VLOOKUP(CONCATENATE(Home!$B$2,-4),Comp_Time!$A:$B,2,FALSE),Z859))</f>
        <v>2.476851851851852E-3</v>
      </c>
      <c r="X859" s="59">
        <f t="shared" si="39"/>
        <v>0</v>
      </c>
      <c r="Y859" s="59">
        <f t="shared" si="40"/>
        <v>0</v>
      </c>
      <c r="Z859">
        <f>IF(X859&gt;Y859,X859 - Y859,VLOOKUP(CONCATENATE(Home!$B$2,-4),Comp_Time!$A:$B,2,FALSE))</f>
        <v>2.476851851851852E-3</v>
      </c>
      <c r="AA859">
        <f t="shared" si="41"/>
        <v>0</v>
      </c>
    </row>
    <row r="860" spans="23:27">
      <c r="W860">
        <f>IF(AA860=1, VLOOKUP(CONCATENATE(Home!$B$2,-4),Comp_Time!$A:$B,2,FALSE),IF(Z860&gt; VLOOKUP(CONCATENATE(Home!$B$2,-4),Comp_Time!$A:$B,2,FALSE),VLOOKUP(CONCATENATE(Home!$B$2,-4),Comp_Time!$A:$B,2,FALSE),Z860))</f>
        <v>2.476851851851852E-3</v>
      </c>
      <c r="X860" s="59">
        <f t="shared" si="39"/>
        <v>0</v>
      </c>
      <c r="Y860" s="59">
        <f t="shared" si="40"/>
        <v>0</v>
      </c>
      <c r="Z860">
        <f>IF(X860&gt;Y860,X860 - Y860,VLOOKUP(CONCATENATE(Home!$B$2,-4),Comp_Time!$A:$B,2,FALSE))</f>
        <v>2.476851851851852E-3</v>
      </c>
      <c r="AA860">
        <f t="shared" si="41"/>
        <v>0</v>
      </c>
    </row>
    <row r="861" spans="23:27">
      <c r="W861">
        <f>IF(AA861=1, VLOOKUP(CONCATENATE(Home!$B$2,-4),Comp_Time!$A:$B,2,FALSE),IF(Z861&gt; VLOOKUP(CONCATENATE(Home!$B$2,-4),Comp_Time!$A:$B,2,FALSE),VLOOKUP(CONCATENATE(Home!$B$2,-4),Comp_Time!$A:$B,2,FALSE),Z861))</f>
        <v>2.476851851851852E-3</v>
      </c>
      <c r="X861" s="59">
        <f t="shared" si="39"/>
        <v>0</v>
      </c>
      <c r="Y861" s="59">
        <f t="shared" si="40"/>
        <v>0</v>
      </c>
      <c r="Z861">
        <f>IF(X861&gt;Y861,X861 - Y861,VLOOKUP(CONCATENATE(Home!$B$2,-4),Comp_Time!$A:$B,2,FALSE))</f>
        <v>2.476851851851852E-3</v>
      </c>
      <c r="AA861">
        <f t="shared" si="41"/>
        <v>0</v>
      </c>
    </row>
    <row r="862" spans="23:27">
      <c r="W862">
        <f>IF(AA862=1, VLOOKUP(CONCATENATE(Home!$B$2,-4),Comp_Time!$A:$B,2,FALSE),IF(Z862&gt; VLOOKUP(CONCATENATE(Home!$B$2,-4),Comp_Time!$A:$B,2,FALSE),VLOOKUP(CONCATENATE(Home!$B$2,-4),Comp_Time!$A:$B,2,FALSE),Z862))</f>
        <v>2.476851851851852E-3</v>
      </c>
      <c r="X862" s="59">
        <f t="shared" si="39"/>
        <v>0</v>
      </c>
      <c r="Y862" s="59">
        <f t="shared" si="40"/>
        <v>0</v>
      </c>
      <c r="Z862">
        <f>IF(X862&gt;Y862,X862 - Y862,VLOOKUP(CONCATENATE(Home!$B$2,-4),Comp_Time!$A:$B,2,FALSE))</f>
        <v>2.476851851851852E-3</v>
      </c>
      <c r="AA862">
        <f t="shared" si="41"/>
        <v>0</v>
      </c>
    </row>
    <row r="863" spans="23:27">
      <c r="W863">
        <f>IF(AA863=1, VLOOKUP(CONCATENATE(Home!$B$2,-4),Comp_Time!$A:$B,2,FALSE),IF(Z863&gt; VLOOKUP(CONCATENATE(Home!$B$2,-4),Comp_Time!$A:$B,2,FALSE),VLOOKUP(CONCATENATE(Home!$B$2,-4),Comp_Time!$A:$B,2,FALSE),Z863))</f>
        <v>2.476851851851852E-3</v>
      </c>
      <c r="X863" s="59">
        <f t="shared" si="39"/>
        <v>0</v>
      </c>
      <c r="Y863" s="59">
        <f t="shared" si="40"/>
        <v>0</v>
      </c>
      <c r="Z863">
        <f>IF(X863&gt;Y863,X863 - Y863,VLOOKUP(CONCATENATE(Home!$B$2,-4),Comp_Time!$A:$B,2,FALSE))</f>
        <v>2.476851851851852E-3</v>
      </c>
      <c r="AA863">
        <f t="shared" si="41"/>
        <v>0</v>
      </c>
    </row>
    <row r="864" spans="23:27">
      <c r="W864">
        <f>IF(AA864=1, VLOOKUP(CONCATENATE(Home!$B$2,-4),Comp_Time!$A:$B,2,FALSE),IF(Z864&gt; VLOOKUP(CONCATENATE(Home!$B$2,-4),Comp_Time!$A:$B,2,FALSE),VLOOKUP(CONCATENATE(Home!$B$2,-4),Comp_Time!$A:$B,2,FALSE),Z864))</f>
        <v>2.476851851851852E-3</v>
      </c>
      <c r="X864" s="59">
        <f t="shared" si="39"/>
        <v>0</v>
      </c>
      <c r="Y864" s="59">
        <f t="shared" si="40"/>
        <v>0</v>
      </c>
      <c r="Z864">
        <f>IF(X864&gt;Y864,X864 - Y864,VLOOKUP(CONCATENATE(Home!$B$2,-4),Comp_Time!$A:$B,2,FALSE))</f>
        <v>2.476851851851852E-3</v>
      </c>
      <c r="AA864">
        <f t="shared" si="41"/>
        <v>0</v>
      </c>
    </row>
    <row r="865" spans="23:27">
      <c r="W865">
        <f>IF(AA865=1, VLOOKUP(CONCATENATE(Home!$B$2,-4),Comp_Time!$A:$B,2,FALSE),IF(Z865&gt; VLOOKUP(CONCATENATE(Home!$B$2,-4),Comp_Time!$A:$B,2,FALSE),VLOOKUP(CONCATENATE(Home!$B$2,-4),Comp_Time!$A:$B,2,FALSE),Z865))</f>
        <v>2.476851851851852E-3</v>
      </c>
      <c r="X865" s="59">
        <f t="shared" si="39"/>
        <v>0</v>
      </c>
      <c r="Y865" s="59">
        <f t="shared" si="40"/>
        <v>0</v>
      </c>
      <c r="Z865">
        <f>IF(X865&gt;Y865,X865 - Y865,VLOOKUP(CONCATENATE(Home!$B$2,-4),Comp_Time!$A:$B,2,FALSE))</f>
        <v>2.476851851851852E-3</v>
      </c>
      <c r="AA865">
        <f t="shared" si="41"/>
        <v>0</v>
      </c>
    </row>
    <row r="866" spans="23:27">
      <c r="W866">
        <f>IF(AA866=1, VLOOKUP(CONCATENATE(Home!$B$2,-4),Comp_Time!$A:$B,2,FALSE),IF(Z866&gt; VLOOKUP(CONCATENATE(Home!$B$2,-4),Comp_Time!$A:$B,2,FALSE),VLOOKUP(CONCATENATE(Home!$B$2,-4),Comp_Time!$A:$B,2,FALSE),Z866))</f>
        <v>2.476851851851852E-3</v>
      </c>
      <c r="X866" s="59">
        <f t="shared" si="39"/>
        <v>0</v>
      </c>
      <c r="Y866" s="59">
        <f t="shared" si="40"/>
        <v>0</v>
      </c>
      <c r="Z866">
        <f>IF(X866&gt;Y866,X866 - Y866,VLOOKUP(CONCATENATE(Home!$B$2,-4),Comp_Time!$A:$B,2,FALSE))</f>
        <v>2.476851851851852E-3</v>
      </c>
      <c r="AA866">
        <f t="shared" si="41"/>
        <v>0</v>
      </c>
    </row>
    <row r="867" spans="23:27">
      <c r="W867">
        <f>IF(AA867=1, VLOOKUP(CONCATENATE(Home!$B$2,-4),Comp_Time!$A:$B,2,FALSE),IF(Z867&gt; VLOOKUP(CONCATENATE(Home!$B$2,-4),Comp_Time!$A:$B,2,FALSE),VLOOKUP(CONCATENATE(Home!$B$2,-4),Comp_Time!$A:$B,2,FALSE),Z867))</f>
        <v>2.476851851851852E-3</v>
      </c>
      <c r="X867" s="59">
        <f t="shared" si="39"/>
        <v>0</v>
      </c>
      <c r="Y867" s="59">
        <f t="shared" si="40"/>
        <v>0</v>
      </c>
      <c r="Z867">
        <f>IF(X867&gt;Y867,X867 - Y867,VLOOKUP(CONCATENATE(Home!$B$2,-4),Comp_Time!$A:$B,2,FALSE))</f>
        <v>2.476851851851852E-3</v>
      </c>
      <c r="AA867">
        <f t="shared" si="41"/>
        <v>0</v>
      </c>
    </row>
    <row r="868" spans="23:27">
      <c r="W868">
        <f>IF(AA868=1, VLOOKUP(CONCATENATE(Home!$B$2,-4),Comp_Time!$A:$B,2,FALSE),IF(Z868&gt; VLOOKUP(CONCATENATE(Home!$B$2,-4),Comp_Time!$A:$B,2,FALSE),VLOOKUP(CONCATENATE(Home!$B$2,-4),Comp_Time!$A:$B,2,FALSE),Z868))</f>
        <v>2.476851851851852E-3</v>
      </c>
      <c r="X868" s="59">
        <f t="shared" si="39"/>
        <v>0</v>
      </c>
      <c r="Y868" s="59">
        <f t="shared" si="40"/>
        <v>0</v>
      </c>
      <c r="Z868">
        <f>IF(X868&gt;Y868,X868 - Y868,VLOOKUP(CONCATENATE(Home!$B$2,-4),Comp_Time!$A:$B,2,FALSE))</f>
        <v>2.476851851851852E-3</v>
      </c>
      <c r="AA868">
        <f t="shared" si="41"/>
        <v>0</v>
      </c>
    </row>
    <row r="869" spans="23:27">
      <c r="W869">
        <f>IF(AA869=1, VLOOKUP(CONCATENATE(Home!$B$2,-4),Comp_Time!$A:$B,2,FALSE),IF(Z869&gt; VLOOKUP(CONCATENATE(Home!$B$2,-4),Comp_Time!$A:$B,2,FALSE),VLOOKUP(CONCATENATE(Home!$B$2,-4),Comp_Time!$A:$B,2,FALSE),Z869))</f>
        <v>2.476851851851852E-3</v>
      </c>
      <c r="X869" s="59">
        <f t="shared" si="39"/>
        <v>0</v>
      </c>
      <c r="Y869" s="59">
        <f t="shared" si="40"/>
        <v>0</v>
      </c>
      <c r="Z869">
        <f>IF(X869&gt;Y869,X869 - Y869,VLOOKUP(CONCATENATE(Home!$B$2,-4),Comp_Time!$A:$B,2,FALSE))</f>
        <v>2.476851851851852E-3</v>
      </c>
      <c r="AA869">
        <f t="shared" si="41"/>
        <v>0</v>
      </c>
    </row>
    <row r="870" spans="23:27">
      <c r="W870">
        <f>IF(AA870=1, VLOOKUP(CONCATENATE(Home!$B$2,-4),Comp_Time!$A:$B,2,FALSE),IF(Z870&gt; VLOOKUP(CONCATENATE(Home!$B$2,-4),Comp_Time!$A:$B,2,FALSE),VLOOKUP(CONCATENATE(Home!$B$2,-4),Comp_Time!$A:$B,2,FALSE),Z870))</f>
        <v>2.476851851851852E-3</v>
      </c>
      <c r="X870" s="59">
        <f t="shared" si="39"/>
        <v>0</v>
      </c>
      <c r="Y870" s="59">
        <f t="shared" si="40"/>
        <v>0</v>
      </c>
      <c r="Z870">
        <f>IF(X870&gt;Y870,X870 - Y870,VLOOKUP(CONCATENATE(Home!$B$2,-4),Comp_Time!$A:$B,2,FALSE))</f>
        <v>2.476851851851852E-3</v>
      </c>
      <c r="AA870">
        <f t="shared" si="41"/>
        <v>0</v>
      </c>
    </row>
    <row r="871" spans="23:27">
      <c r="W871">
        <f>IF(AA871=1, VLOOKUP(CONCATENATE(Home!$B$2,-4),Comp_Time!$A:$B,2,FALSE),IF(Z871&gt; VLOOKUP(CONCATENATE(Home!$B$2,-4),Comp_Time!$A:$B,2,FALSE),VLOOKUP(CONCATENATE(Home!$B$2,-4),Comp_Time!$A:$B,2,FALSE),Z871))</f>
        <v>2.476851851851852E-3</v>
      </c>
      <c r="X871" s="59">
        <f t="shared" si="39"/>
        <v>0</v>
      </c>
      <c r="Y871" s="59">
        <f t="shared" si="40"/>
        <v>0</v>
      </c>
      <c r="Z871">
        <f>IF(X871&gt;Y871,X871 - Y871,VLOOKUP(CONCATENATE(Home!$B$2,-4),Comp_Time!$A:$B,2,FALSE))</f>
        <v>2.476851851851852E-3</v>
      </c>
      <c r="AA871">
        <f t="shared" si="41"/>
        <v>0</v>
      </c>
    </row>
    <row r="872" spans="23:27">
      <c r="W872">
        <f>IF(AA872=1, VLOOKUP(CONCATENATE(Home!$B$2,-4),Comp_Time!$A:$B,2,FALSE),IF(Z872&gt; VLOOKUP(CONCATENATE(Home!$B$2,-4),Comp_Time!$A:$B,2,FALSE),VLOOKUP(CONCATENATE(Home!$B$2,-4),Comp_Time!$A:$B,2,FALSE),Z872))</f>
        <v>2.476851851851852E-3</v>
      </c>
      <c r="X872" s="59">
        <f t="shared" si="39"/>
        <v>0</v>
      </c>
      <c r="Y872" s="59">
        <f t="shared" si="40"/>
        <v>0</v>
      </c>
      <c r="Z872">
        <f>IF(X872&gt;Y872,X872 - Y872,VLOOKUP(CONCATENATE(Home!$B$2,-4),Comp_Time!$A:$B,2,FALSE))</f>
        <v>2.476851851851852E-3</v>
      </c>
      <c r="AA872">
        <f t="shared" si="41"/>
        <v>0</v>
      </c>
    </row>
    <row r="873" spans="23:27">
      <c r="W873">
        <f>IF(AA873=1, VLOOKUP(CONCATENATE(Home!$B$2,-4),Comp_Time!$A:$B,2,FALSE),IF(Z873&gt; VLOOKUP(CONCATENATE(Home!$B$2,-4),Comp_Time!$A:$B,2,FALSE),VLOOKUP(CONCATENATE(Home!$B$2,-4),Comp_Time!$A:$B,2,FALSE),Z873))</f>
        <v>2.476851851851852E-3</v>
      </c>
      <c r="X873" s="59">
        <f t="shared" si="39"/>
        <v>0</v>
      </c>
      <c r="Y873" s="59">
        <f t="shared" si="40"/>
        <v>0</v>
      </c>
      <c r="Z873">
        <f>IF(X873&gt;Y873,X873 - Y873,VLOOKUP(CONCATENATE(Home!$B$2,-4),Comp_Time!$A:$B,2,FALSE))</f>
        <v>2.476851851851852E-3</v>
      </c>
      <c r="AA873">
        <f t="shared" si="41"/>
        <v>0</v>
      </c>
    </row>
    <row r="874" spans="23:27">
      <c r="W874">
        <f>IF(AA874=1, VLOOKUP(CONCATENATE(Home!$B$2,-4),Comp_Time!$A:$B,2,FALSE),IF(Z874&gt; VLOOKUP(CONCATENATE(Home!$B$2,-4),Comp_Time!$A:$B,2,FALSE),VLOOKUP(CONCATENATE(Home!$B$2,-4),Comp_Time!$A:$B,2,FALSE),Z874))</f>
        <v>2.476851851851852E-3</v>
      </c>
      <c r="X874" s="59">
        <f t="shared" si="39"/>
        <v>0</v>
      </c>
      <c r="Y874" s="59">
        <f t="shared" si="40"/>
        <v>0</v>
      </c>
      <c r="Z874">
        <f>IF(X874&gt;Y874,X874 - Y874,VLOOKUP(CONCATENATE(Home!$B$2,-4),Comp_Time!$A:$B,2,FALSE))</f>
        <v>2.476851851851852E-3</v>
      </c>
      <c r="AA874">
        <f t="shared" si="41"/>
        <v>0</v>
      </c>
    </row>
    <row r="875" spans="23:27">
      <c r="W875">
        <f>IF(AA875=1, VLOOKUP(CONCATENATE(Home!$B$2,-4),Comp_Time!$A:$B,2,FALSE),IF(Z875&gt; VLOOKUP(CONCATENATE(Home!$B$2,-4),Comp_Time!$A:$B,2,FALSE),VLOOKUP(CONCATENATE(Home!$B$2,-4),Comp_Time!$A:$B,2,FALSE),Z875))</f>
        <v>2.476851851851852E-3</v>
      </c>
      <c r="X875" s="59">
        <f t="shared" si="39"/>
        <v>0</v>
      </c>
      <c r="Y875" s="59">
        <f t="shared" si="40"/>
        <v>0</v>
      </c>
      <c r="Z875">
        <f>IF(X875&gt;Y875,X875 - Y875,VLOOKUP(CONCATENATE(Home!$B$2,-4),Comp_Time!$A:$B,2,FALSE))</f>
        <v>2.476851851851852E-3</v>
      </c>
      <c r="AA875">
        <f t="shared" si="41"/>
        <v>0</v>
      </c>
    </row>
    <row r="876" spans="23:27">
      <c r="W876">
        <f>IF(AA876=1, VLOOKUP(CONCATENATE(Home!$B$2,-4),Comp_Time!$A:$B,2,FALSE),IF(Z876&gt; VLOOKUP(CONCATENATE(Home!$B$2,-4),Comp_Time!$A:$B,2,FALSE),VLOOKUP(CONCATENATE(Home!$B$2,-4),Comp_Time!$A:$B,2,FALSE),Z876))</f>
        <v>2.476851851851852E-3</v>
      </c>
      <c r="X876" s="59">
        <f t="shared" si="39"/>
        <v>0</v>
      </c>
      <c r="Y876" s="59">
        <f t="shared" si="40"/>
        <v>0</v>
      </c>
      <c r="Z876">
        <f>IF(X876&gt;Y876,X876 - Y876,VLOOKUP(CONCATENATE(Home!$B$2,-4),Comp_Time!$A:$B,2,FALSE))</f>
        <v>2.476851851851852E-3</v>
      </c>
      <c r="AA876">
        <f t="shared" si="41"/>
        <v>0</v>
      </c>
    </row>
    <row r="877" spans="23:27">
      <c r="W877">
        <f>IF(AA877=1, VLOOKUP(CONCATENATE(Home!$B$2,-4),Comp_Time!$A:$B,2,FALSE),IF(Z877&gt; VLOOKUP(CONCATENATE(Home!$B$2,-4),Comp_Time!$A:$B,2,FALSE),VLOOKUP(CONCATENATE(Home!$B$2,-4),Comp_Time!$A:$B,2,FALSE),Z877))</f>
        <v>2.476851851851852E-3</v>
      </c>
      <c r="X877" s="59">
        <f t="shared" si="39"/>
        <v>0</v>
      </c>
      <c r="Y877" s="59">
        <f t="shared" si="40"/>
        <v>0</v>
      </c>
      <c r="Z877">
        <f>IF(X877&gt;Y877,X877 - Y877,VLOOKUP(CONCATENATE(Home!$B$2,-4),Comp_Time!$A:$B,2,FALSE))</f>
        <v>2.476851851851852E-3</v>
      </c>
      <c r="AA877">
        <f t="shared" si="41"/>
        <v>0</v>
      </c>
    </row>
    <row r="878" spans="23:27">
      <c r="W878">
        <f>IF(AA878=1, VLOOKUP(CONCATENATE(Home!$B$2,-4),Comp_Time!$A:$B,2,FALSE),IF(Z878&gt; VLOOKUP(CONCATENATE(Home!$B$2,-4),Comp_Time!$A:$B,2,FALSE),VLOOKUP(CONCATENATE(Home!$B$2,-4),Comp_Time!$A:$B,2,FALSE),Z878))</f>
        <v>2.476851851851852E-3</v>
      </c>
      <c r="X878" s="59">
        <f t="shared" si="39"/>
        <v>0</v>
      </c>
      <c r="Y878" s="59">
        <f t="shared" si="40"/>
        <v>0</v>
      </c>
      <c r="Z878">
        <f>IF(X878&gt;Y878,X878 - Y878,VLOOKUP(CONCATENATE(Home!$B$2,-4),Comp_Time!$A:$B,2,FALSE))</f>
        <v>2.476851851851852E-3</v>
      </c>
      <c r="AA878">
        <f t="shared" si="41"/>
        <v>0</v>
      </c>
    </row>
    <row r="879" spans="23:27">
      <c r="W879">
        <f>IF(AA879=1, VLOOKUP(CONCATENATE(Home!$B$2,-4),Comp_Time!$A:$B,2,FALSE),IF(Z879&gt; VLOOKUP(CONCATENATE(Home!$B$2,-4),Comp_Time!$A:$B,2,FALSE),VLOOKUP(CONCATENATE(Home!$B$2,-4),Comp_Time!$A:$B,2,FALSE),Z879))</f>
        <v>2.476851851851852E-3</v>
      </c>
      <c r="X879" s="59">
        <f t="shared" si="39"/>
        <v>0</v>
      </c>
      <c r="Y879" s="59">
        <f t="shared" si="40"/>
        <v>0</v>
      </c>
      <c r="Z879">
        <f>IF(X879&gt;Y879,X879 - Y879,VLOOKUP(CONCATENATE(Home!$B$2,-4),Comp_Time!$A:$B,2,FALSE))</f>
        <v>2.476851851851852E-3</v>
      </c>
      <c r="AA879">
        <f t="shared" si="41"/>
        <v>0</v>
      </c>
    </row>
    <row r="880" spans="23:27">
      <c r="W880">
        <f>IF(AA880=1, VLOOKUP(CONCATENATE(Home!$B$2,-4),Comp_Time!$A:$B,2,FALSE),IF(Z880&gt; VLOOKUP(CONCATENATE(Home!$B$2,-4),Comp_Time!$A:$B,2,FALSE),VLOOKUP(CONCATENATE(Home!$B$2,-4),Comp_Time!$A:$B,2,FALSE),Z880))</f>
        <v>2.476851851851852E-3</v>
      </c>
      <c r="X880" s="59">
        <f t="shared" si="39"/>
        <v>0</v>
      </c>
      <c r="Y880" s="59">
        <f t="shared" si="40"/>
        <v>0</v>
      </c>
      <c r="Z880">
        <f>IF(X880&gt;Y880,X880 - Y880,VLOOKUP(CONCATENATE(Home!$B$2,-4),Comp_Time!$A:$B,2,FALSE))</f>
        <v>2.476851851851852E-3</v>
      </c>
      <c r="AA880">
        <f t="shared" si="41"/>
        <v>0</v>
      </c>
    </row>
    <row r="881" spans="23:27">
      <c r="W881">
        <f>IF(AA881=1, VLOOKUP(CONCATENATE(Home!$B$2,-4),Comp_Time!$A:$B,2,FALSE),IF(Z881&gt; VLOOKUP(CONCATENATE(Home!$B$2,-4),Comp_Time!$A:$B,2,FALSE),VLOOKUP(CONCATENATE(Home!$B$2,-4),Comp_Time!$A:$B,2,FALSE),Z881))</f>
        <v>2.476851851851852E-3</v>
      </c>
      <c r="X881" s="59">
        <f t="shared" si="39"/>
        <v>0</v>
      </c>
      <c r="Y881" s="59">
        <f t="shared" si="40"/>
        <v>0</v>
      </c>
      <c r="Z881">
        <f>IF(X881&gt;Y881,X881 - Y881,VLOOKUP(CONCATENATE(Home!$B$2,-4),Comp_Time!$A:$B,2,FALSE))</f>
        <v>2.476851851851852E-3</v>
      </c>
      <c r="AA881">
        <f t="shared" si="41"/>
        <v>0</v>
      </c>
    </row>
    <row r="882" spans="23:27">
      <c r="W882">
        <f>IF(AA882=1, VLOOKUP(CONCATENATE(Home!$B$2,-4),Comp_Time!$A:$B,2,FALSE),IF(Z882&gt; VLOOKUP(CONCATENATE(Home!$B$2,-4),Comp_Time!$A:$B,2,FALSE),VLOOKUP(CONCATENATE(Home!$B$2,-4),Comp_Time!$A:$B,2,FALSE),Z882))</f>
        <v>2.476851851851852E-3</v>
      </c>
      <c r="X882" s="59">
        <f t="shared" si="39"/>
        <v>0</v>
      </c>
      <c r="Y882" s="59">
        <f t="shared" si="40"/>
        <v>0</v>
      </c>
      <c r="Z882">
        <f>IF(X882&gt;Y882,X882 - Y882,VLOOKUP(CONCATENATE(Home!$B$2,-4),Comp_Time!$A:$B,2,FALSE))</f>
        <v>2.476851851851852E-3</v>
      </c>
      <c r="AA882">
        <f t="shared" si="41"/>
        <v>0</v>
      </c>
    </row>
    <row r="883" spans="23:27">
      <c r="W883">
        <f>IF(AA883=1, VLOOKUP(CONCATENATE(Home!$B$2,-4),Comp_Time!$A:$B,2,FALSE),IF(Z883&gt; VLOOKUP(CONCATENATE(Home!$B$2,-4),Comp_Time!$A:$B,2,FALSE),VLOOKUP(CONCATENATE(Home!$B$2,-4),Comp_Time!$A:$B,2,FALSE),Z883))</f>
        <v>2.476851851851852E-3</v>
      </c>
      <c r="X883" s="59">
        <f t="shared" si="39"/>
        <v>0</v>
      </c>
      <c r="Y883" s="59">
        <f t="shared" si="40"/>
        <v>0</v>
      </c>
      <c r="Z883">
        <f>IF(X883&gt;Y883,X883 - Y883,VLOOKUP(CONCATENATE(Home!$B$2,-4),Comp_Time!$A:$B,2,FALSE))</f>
        <v>2.476851851851852E-3</v>
      </c>
      <c r="AA883">
        <f t="shared" si="41"/>
        <v>0</v>
      </c>
    </row>
    <row r="884" spans="23:27">
      <c r="W884">
        <f>IF(AA884=1, VLOOKUP(CONCATENATE(Home!$B$2,-4),Comp_Time!$A:$B,2,FALSE),IF(Z884&gt; VLOOKUP(CONCATENATE(Home!$B$2,-4),Comp_Time!$A:$B,2,FALSE),VLOOKUP(CONCATENATE(Home!$B$2,-4),Comp_Time!$A:$B,2,FALSE),Z884))</f>
        <v>2.476851851851852E-3</v>
      </c>
      <c r="X884" s="59">
        <f t="shared" si="39"/>
        <v>0</v>
      </c>
      <c r="Y884" s="59">
        <f t="shared" si="40"/>
        <v>0</v>
      </c>
      <c r="Z884">
        <f>IF(X884&gt;Y884,X884 - Y884,VLOOKUP(CONCATENATE(Home!$B$2,-4),Comp_Time!$A:$B,2,FALSE))</f>
        <v>2.476851851851852E-3</v>
      </c>
      <c r="AA884">
        <f t="shared" si="41"/>
        <v>0</v>
      </c>
    </row>
    <row r="885" spans="23:27">
      <c r="W885">
        <f>IF(AA885=1, VLOOKUP(CONCATENATE(Home!$B$2,-4),Comp_Time!$A:$B,2,FALSE),IF(Z885&gt; VLOOKUP(CONCATENATE(Home!$B$2,-4),Comp_Time!$A:$B,2,FALSE),VLOOKUP(CONCATENATE(Home!$B$2,-4),Comp_Time!$A:$B,2,FALSE),Z885))</f>
        <v>2.476851851851852E-3</v>
      </c>
      <c r="X885" s="59">
        <f t="shared" si="39"/>
        <v>0</v>
      </c>
      <c r="Y885" s="59">
        <f t="shared" si="40"/>
        <v>0</v>
      </c>
      <c r="Z885">
        <f>IF(X885&gt;Y885,X885 - Y885,VLOOKUP(CONCATENATE(Home!$B$2,-4),Comp_Time!$A:$B,2,FALSE))</f>
        <v>2.476851851851852E-3</v>
      </c>
      <c r="AA885">
        <f t="shared" si="41"/>
        <v>0</v>
      </c>
    </row>
    <row r="886" spans="23:27">
      <c r="W886">
        <f>IF(AA886=1, VLOOKUP(CONCATENATE(Home!$B$2,-4),Comp_Time!$A:$B,2,FALSE),IF(Z886&gt; VLOOKUP(CONCATENATE(Home!$B$2,-4),Comp_Time!$A:$B,2,FALSE),VLOOKUP(CONCATENATE(Home!$B$2,-4),Comp_Time!$A:$B,2,FALSE),Z886))</f>
        <v>2.476851851851852E-3</v>
      </c>
      <c r="X886" s="59">
        <f t="shared" si="39"/>
        <v>0</v>
      </c>
      <c r="Y886" s="59">
        <f t="shared" si="40"/>
        <v>0</v>
      </c>
      <c r="Z886">
        <f>IF(X886&gt;Y886,X886 - Y886,VLOOKUP(CONCATENATE(Home!$B$2,-4),Comp_Time!$A:$B,2,FALSE))</f>
        <v>2.476851851851852E-3</v>
      </c>
      <c r="AA886">
        <f t="shared" si="41"/>
        <v>0</v>
      </c>
    </row>
    <row r="887" spans="23:27">
      <c r="W887">
        <f>IF(AA887=1, VLOOKUP(CONCATENATE(Home!$B$2,-4),Comp_Time!$A:$B,2,FALSE),IF(Z887&gt; VLOOKUP(CONCATENATE(Home!$B$2,-4),Comp_Time!$A:$B,2,FALSE),VLOOKUP(CONCATENATE(Home!$B$2,-4),Comp_Time!$A:$B,2,FALSE),Z887))</f>
        <v>2.476851851851852E-3</v>
      </c>
      <c r="X887" s="59">
        <f t="shared" si="39"/>
        <v>0</v>
      </c>
      <c r="Y887" s="59">
        <f t="shared" si="40"/>
        <v>0</v>
      </c>
      <c r="Z887">
        <f>IF(X887&gt;Y887,X887 - Y887,VLOOKUP(CONCATENATE(Home!$B$2,-4),Comp_Time!$A:$B,2,FALSE))</f>
        <v>2.476851851851852E-3</v>
      </c>
      <c r="AA887">
        <f t="shared" si="41"/>
        <v>0</v>
      </c>
    </row>
    <row r="888" spans="23:27">
      <c r="W888">
        <f>IF(AA888=1, VLOOKUP(CONCATENATE(Home!$B$2,-4),Comp_Time!$A:$B,2,FALSE),IF(Z888&gt; VLOOKUP(CONCATENATE(Home!$B$2,-4),Comp_Time!$A:$B,2,FALSE),VLOOKUP(CONCATENATE(Home!$B$2,-4),Comp_Time!$A:$B,2,FALSE),Z888))</f>
        <v>2.476851851851852E-3</v>
      </c>
      <c r="X888" s="59">
        <f t="shared" si="39"/>
        <v>0</v>
      </c>
      <c r="Y888" s="59">
        <f t="shared" si="40"/>
        <v>0</v>
      </c>
      <c r="Z888">
        <f>IF(X888&gt;Y888,X888 - Y888,VLOOKUP(CONCATENATE(Home!$B$2,-4),Comp_Time!$A:$B,2,FALSE))</f>
        <v>2.476851851851852E-3</v>
      </c>
      <c r="AA888">
        <f t="shared" si="41"/>
        <v>0</v>
      </c>
    </row>
    <row r="889" spans="23:27">
      <c r="W889">
        <f>IF(AA889=1, VLOOKUP(CONCATENATE(Home!$B$2,-4),Comp_Time!$A:$B,2,FALSE),IF(Z889&gt; VLOOKUP(CONCATENATE(Home!$B$2,-4),Comp_Time!$A:$B,2,FALSE),VLOOKUP(CONCATENATE(Home!$B$2,-4),Comp_Time!$A:$B,2,FALSE),Z889))</f>
        <v>2.476851851851852E-3</v>
      </c>
      <c r="X889" s="59">
        <f t="shared" si="39"/>
        <v>0</v>
      </c>
      <c r="Y889" s="59">
        <f t="shared" si="40"/>
        <v>0</v>
      </c>
      <c r="Z889">
        <f>IF(X889&gt;Y889,X889 - Y889,VLOOKUP(CONCATENATE(Home!$B$2,-4),Comp_Time!$A:$B,2,FALSE))</f>
        <v>2.476851851851852E-3</v>
      </c>
      <c r="AA889">
        <f t="shared" si="41"/>
        <v>0</v>
      </c>
    </row>
    <row r="890" spans="23:27">
      <c r="W890">
        <f>IF(AA890=1, VLOOKUP(CONCATENATE(Home!$B$2,-4),Comp_Time!$A:$B,2,FALSE),IF(Z890&gt; VLOOKUP(CONCATENATE(Home!$B$2,-4),Comp_Time!$A:$B,2,FALSE),VLOOKUP(CONCATENATE(Home!$B$2,-4),Comp_Time!$A:$B,2,FALSE),Z890))</f>
        <v>2.476851851851852E-3</v>
      </c>
      <c r="X890" s="59">
        <f t="shared" si="39"/>
        <v>0</v>
      </c>
      <c r="Y890" s="59">
        <f t="shared" si="40"/>
        <v>0</v>
      </c>
      <c r="Z890">
        <f>IF(X890&gt;Y890,X890 - Y890,VLOOKUP(CONCATENATE(Home!$B$2,-4),Comp_Time!$A:$B,2,FALSE))</f>
        <v>2.476851851851852E-3</v>
      </c>
      <c r="AA890">
        <f t="shared" si="41"/>
        <v>0</v>
      </c>
    </row>
    <row r="891" spans="23:27">
      <c r="W891">
        <f>IF(AA891=1, VLOOKUP(CONCATENATE(Home!$B$2,-4),Comp_Time!$A:$B,2,FALSE),IF(Z891&gt; VLOOKUP(CONCATENATE(Home!$B$2,-4),Comp_Time!$A:$B,2,FALSE),VLOOKUP(CONCATENATE(Home!$B$2,-4),Comp_Time!$A:$B,2,FALSE),Z891))</f>
        <v>2.476851851851852E-3</v>
      </c>
      <c r="X891" s="59">
        <f t="shared" si="39"/>
        <v>0</v>
      </c>
      <c r="Y891" s="59">
        <f t="shared" si="40"/>
        <v>0</v>
      </c>
      <c r="Z891">
        <f>IF(X891&gt;Y891,X891 - Y891,VLOOKUP(CONCATENATE(Home!$B$2,-4),Comp_Time!$A:$B,2,FALSE))</f>
        <v>2.476851851851852E-3</v>
      </c>
      <c r="AA891">
        <f t="shared" si="41"/>
        <v>0</v>
      </c>
    </row>
    <row r="892" spans="23:27">
      <c r="W892">
        <f>IF(AA892=1, VLOOKUP(CONCATENATE(Home!$B$2,-4),Comp_Time!$A:$B,2,FALSE),IF(Z892&gt; VLOOKUP(CONCATENATE(Home!$B$2,-4),Comp_Time!$A:$B,2,FALSE),VLOOKUP(CONCATENATE(Home!$B$2,-4),Comp_Time!$A:$B,2,FALSE),Z892))</f>
        <v>2.476851851851852E-3</v>
      </c>
      <c r="X892" s="59">
        <f t="shared" si="39"/>
        <v>0</v>
      </c>
      <c r="Y892" s="59">
        <f t="shared" si="40"/>
        <v>0</v>
      </c>
      <c r="Z892">
        <f>IF(X892&gt;Y892,X892 - Y892,VLOOKUP(CONCATENATE(Home!$B$2,-4),Comp_Time!$A:$B,2,FALSE))</f>
        <v>2.476851851851852E-3</v>
      </c>
      <c r="AA892">
        <f t="shared" si="41"/>
        <v>0</v>
      </c>
    </row>
    <row r="893" spans="23:27">
      <c r="W893">
        <f>IF(AA893=1, VLOOKUP(CONCATENATE(Home!$B$2,-4),Comp_Time!$A:$B,2,FALSE),IF(Z893&gt; VLOOKUP(CONCATENATE(Home!$B$2,-4),Comp_Time!$A:$B,2,FALSE),VLOOKUP(CONCATENATE(Home!$B$2,-4),Comp_Time!$A:$B,2,FALSE),Z893))</f>
        <v>2.476851851851852E-3</v>
      </c>
      <c r="X893" s="59">
        <f t="shared" si="39"/>
        <v>0</v>
      </c>
      <c r="Y893" s="59">
        <f t="shared" si="40"/>
        <v>0</v>
      </c>
      <c r="Z893">
        <f>IF(X893&gt;Y893,X893 - Y893,VLOOKUP(CONCATENATE(Home!$B$2,-4),Comp_Time!$A:$B,2,FALSE))</f>
        <v>2.476851851851852E-3</v>
      </c>
      <c r="AA893">
        <f t="shared" si="41"/>
        <v>0</v>
      </c>
    </row>
    <row r="894" spans="23:27">
      <c r="W894">
        <f>IF(AA894=1, VLOOKUP(CONCATENATE(Home!$B$2,-4),Comp_Time!$A:$B,2,FALSE),IF(Z894&gt; VLOOKUP(CONCATENATE(Home!$B$2,-4),Comp_Time!$A:$B,2,FALSE),VLOOKUP(CONCATENATE(Home!$B$2,-4),Comp_Time!$A:$B,2,FALSE),Z894))</f>
        <v>2.476851851851852E-3</v>
      </c>
      <c r="X894" s="59">
        <f t="shared" si="39"/>
        <v>0</v>
      </c>
      <c r="Y894" s="59">
        <f t="shared" si="40"/>
        <v>0</v>
      </c>
      <c r="Z894">
        <f>IF(X894&gt;Y894,X894 - Y894,VLOOKUP(CONCATENATE(Home!$B$2,-4),Comp_Time!$A:$B,2,FALSE))</f>
        <v>2.476851851851852E-3</v>
      </c>
      <c r="AA894">
        <f t="shared" si="41"/>
        <v>0</v>
      </c>
    </row>
    <row r="895" spans="23:27">
      <c r="W895">
        <f>IF(AA895=1, VLOOKUP(CONCATENATE(Home!$B$2,-4),Comp_Time!$A:$B,2,FALSE),IF(Z895&gt; VLOOKUP(CONCATENATE(Home!$B$2,-4),Comp_Time!$A:$B,2,FALSE),VLOOKUP(CONCATENATE(Home!$B$2,-4),Comp_Time!$A:$B,2,FALSE),Z895))</f>
        <v>2.476851851851852E-3</v>
      </c>
      <c r="X895" s="59">
        <f t="shared" si="39"/>
        <v>0</v>
      </c>
      <c r="Y895" s="59">
        <f t="shared" si="40"/>
        <v>0</v>
      </c>
      <c r="Z895">
        <f>IF(X895&gt;Y895,X895 - Y895,VLOOKUP(CONCATENATE(Home!$B$2,-4),Comp_Time!$A:$B,2,FALSE))</f>
        <v>2.476851851851852E-3</v>
      </c>
      <c r="AA895">
        <f t="shared" si="41"/>
        <v>0</v>
      </c>
    </row>
    <row r="896" spans="23:27">
      <c r="W896">
        <f>IF(AA896=1, VLOOKUP(CONCATENATE(Home!$B$2,-4),Comp_Time!$A:$B,2,FALSE),IF(Z896&gt; VLOOKUP(CONCATENATE(Home!$B$2,-4),Comp_Time!$A:$B,2,FALSE),VLOOKUP(CONCATENATE(Home!$B$2,-4),Comp_Time!$A:$B,2,FALSE),Z896))</f>
        <v>2.476851851851852E-3</v>
      </c>
      <c r="X896" s="59">
        <f t="shared" si="39"/>
        <v>0</v>
      </c>
      <c r="Y896" s="59">
        <f t="shared" si="40"/>
        <v>0</v>
      </c>
      <c r="Z896">
        <f>IF(X896&gt;Y896,X896 - Y896,VLOOKUP(CONCATENATE(Home!$B$2,-4),Comp_Time!$A:$B,2,FALSE))</f>
        <v>2.476851851851852E-3</v>
      </c>
      <c r="AA896">
        <f t="shared" si="41"/>
        <v>0</v>
      </c>
    </row>
    <row r="897" spans="23:27">
      <c r="W897">
        <f>IF(AA897=1, VLOOKUP(CONCATENATE(Home!$B$2,-4),Comp_Time!$A:$B,2,FALSE),IF(Z897&gt; VLOOKUP(CONCATENATE(Home!$B$2,-4),Comp_Time!$A:$B,2,FALSE),VLOOKUP(CONCATENATE(Home!$B$2,-4),Comp_Time!$A:$B,2,FALSE),Z897))</f>
        <v>2.476851851851852E-3</v>
      </c>
      <c r="X897" s="59">
        <f t="shared" si="39"/>
        <v>0</v>
      </c>
      <c r="Y897" s="59">
        <f t="shared" si="40"/>
        <v>0</v>
      </c>
      <c r="Z897">
        <f>IF(X897&gt;Y897,X897 - Y897,VLOOKUP(CONCATENATE(Home!$B$2,-4),Comp_Time!$A:$B,2,FALSE))</f>
        <v>2.476851851851852E-3</v>
      </c>
      <c r="AA897">
        <f t="shared" si="41"/>
        <v>0</v>
      </c>
    </row>
    <row r="898" spans="23:27">
      <c r="W898">
        <f>IF(AA898=1, VLOOKUP(CONCATENATE(Home!$B$2,-4),Comp_Time!$A:$B,2,FALSE),IF(Z898&gt; VLOOKUP(CONCATENATE(Home!$B$2,-4),Comp_Time!$A:$B,2,FALSE),VLOOKUP(CONCATENATE(Home!$B$2,-4),Comp_Time!$A:$B,2,FALSE),Z898))</f>
        <v>2.476851851851852E-3</v>
      </c>
      <c r="X898" s="59">
        <f t="shared" si="39"/>
        <v>0</v>
      </c>
      <c r="Y898" s="59">
        <f t="shared" si="40"/>
        <v>0</v>
      </c>
      <c r="Z898">
        <f>IF(X898&gt;Y898,X898 - Y898,VLOOKUP(CONCATENATE(Home!$B$2,-4),Comp_Time!$A:$B,2,FALSE))</f>
        <v>2.476851851851852E-3</v>
      </c>
      <c r="AA898">
        <f t="shared" si="41"/>
        <v>0</v>
      </c>
    </row>
    <row r="899" spans="23:27">
      <c r="W899">
        <f>IF(AA899=1, VLOOKUP(CONCATENATE(Home!$B$2,-4),Comp_Time!$A:$B,2,FALSE),IF(Z899&gt; VLOOKUP(CONCATENATE(Home!$B$2,-4),Comp_Time!$A:$B,2,FALSE),VLOOKUP(CONCATENATE(Home!$B$2,-4),Comp_Time!$A:$B,2,FALSE),Z899))</f>
        <v>2.476851851851852E-3</v>
      </c>
      <c r="X899" s="59">
        <f t="shared" ref="X899:X962" si="42">TIME(HOUR(D899),MINUTE(D899),SECOND(D899))</f>
        <v>0</v>
      </c>
      <c r="Y899" s="59">
        <f t="shared" ref="Y899:Y962" si="43">TIME(HOUR(C899),MINUTE(C899),SECOND(C899))</f>
        <v>0</v>
      </c>
      <c r="Z899">
        <f>IF(X899&gt;Y899,X899 - Y899,VLOOKUP(CONCATENATE(Home!$B$2,-4),Comp_Time!$A:$B,2,FALSE))</f>
        <v>2.476851851851852E-3</v>
      </c>
      <c r="AA899">
        <f t="shared" ref="AA899:AA962" si="44">IF(DATE(YEAR(C899),MONTH(C899),DAY(C899))=DATE(YEAR(D899),MONTH(D899),DAY(D899)),0,1)</f>
        <v>0</v>
      </c>
    </row>
    <row r="900" spans="23:27">
      <c r="W900">
        <f>IF(AA900=1, VLOOKUP(CONCATENATE(Home!$B$2,-4),Comp_Time!$A:$B,2,FALSE),IF(Z900&gt; VLOOKUP(CONCATENATE(Home!$B$2,-4),Comp_Time!$A:$B,2,FALSE),VLOOKUP(CONCATENATE(Home!$B$2,-4),Comp_Time!$A:$B,2,FALSE),Z900))</f>
        <v>2.476851851851852E-3</v>
      </c>
      <c r="X900" s="59">
        <f t="shared" si="42"/>
        <v>0</v>
      </c>
      <c r="Y900" s="59">
        <f t="shared" si="43"/>
        <v>0</v>
      </c>
      <c r="Z900">
        <f>IF(X900&gt;Y900,X900 - Y900,VLOOKUP(CONCATENATE(Home!$B$2,-4),Comp_Time!$A:$B,2,FALSE))</f>
        <v>2.476851851851852E-3</v>
      </c>
      <c r="AA900">
        <f t="shared" si="44"/>
        <v>0</v>
      </c>
    </row>
    <row r="901" spans="23:27">
      <c r="W901">
        <f>IF(AA901=1, VLOOKUP(CONCATENATE(Home!$B$2,-4),Comp_Time!$A:$B,2,FALSE),IF(Z901&gt; VLOOKUP(CONCATENATE(Home!$B$2,-4),Comp_Time!$A:$B,2,FALSE),VLOOKUP(CONCATENATE(Home!$B$2,-4),Comp_Time!$A:$B,2,FALSE),Z901))</f>
        <v>2.476851851851852E-3</v>
      </c>
      <c r="X901" s="59">
        <f t="shared" si="42"/>
        <v>0</v>
      </c>
      <c r="Y901" s="59">
        <f t="shared" si="43"/>
        <v>0</v>
      </c>
      <c r="Z901">
        <f>IF(X901&gt;Y901,X901 - Y901,VLOOKUP(CONCATENATE(Home!$B$2,-4),Comp_Time!$A:$B,2,FALSE))</f>
        <v>2.476851851851852E-3</v>
      </c>
      <c r="AA901">
        <f t="shared" si="44"/>
        <v>0</v>
      </c>
    </row>
    <row r="902" spans="23:27">
      <c r="W902">
        <f>IF(AA902=1, VLOOKUP(CONCATENATE(Home!$B$2,-4),Comp_Time!$A:$B,2,FALSE),IF(Z902&gt; VLOOKUP(CONCATENATE(Home!$B$2,-4),Comp_Time!$A:$B,2,FALSE),VLOOKUP(CONCATENATE(Home!$B$2,-4),Comp_Time!$A:$B,2,FALSE),Z902))</f>
        <v>2.476851851851852E-3</v>
      </c>
      <c r="X902" s="59">
        <f t="shared" si="42"/>
        <v>0</v>
      </c>
      <c r="Y902" s="59">
        <f t="shared" si="43"/>
        <v>0</v>
      </c>
      <c r="Z902">
        <f>IF(X902&gt;Y902,X902 - Y902,VLOOKUP(CONCATENATE(Home!$B$2,-4),Comp_Time!$A:$B,2,FALSE))</f>
        <v>2.476851851851852E-3</v>
      </c>
      <c r="AA902">
        <f t="shared" si="44"/>
        <v>0</v>
      </c>
    </row>
    <row r="903" spans="23:27">
      <c r="W903">
        <f>IF(AA903=1, VLOOKUP(CONCATENATE(Home!$B$2,-4),Comp_Time!$A:$B,2,FALSE),IF(Z903&gt; VLOOKUP(CONCATENATE(Home!$B$2,-4),Comp_Time!$A:$B,2,FALSE),VLOOKUP(CONCATENATE(Home!$B$2,-4),Comp_Time!$A:$B,2,FALSE),Z903))</f>
        <v>2.476851851851852E-3</v>
      </c>
      <c r="X903" s="59">
        <f t="shared" si="42"/>
        <v>0</v>
      </c>
      <c r="Y903" s="59">
        <f t="shared" si="43"/>
        <v>0</v>
      </c>
      <c r="Z903">
        <f>IF(X903&gt;Y903,X903 - Y903,VLOOKUP(CONCATENATE(Home!$B$2,-4),Comp_Time!$A:$B,2,FALSE))</f>
        <v>2.476851851851852E-3</v>
      </c>
      <c r="AA903">
        <f t="shared" si="44"/>
        <v>0</v>
      </c>
    </row>
    <row r="904" spans="23:27">
      <c r="W904">
        <f>IF(AA904=1, VLOOKUP(CONCATENATE(Home!$B$2,-4),Comp_Time!$A:$B,2,FALSE),IF(Z904&gt; VLOOKUP(CONCATENATE(Home!$B$2,-4),Comp_Time!$A:$B,2,FALSE),VLOOKUP(CONCATENATE(Home!$B$2,-4),Comp_Time!$A:$B,2,FALSE),Z904))</f>
        <v>2.476851851851852E-3</v>
      </c>
      <c r="X904" s="59">
        <f t="shared" si="42"/>
        <v>0</v>
      </c>
      <c r="Y904" s="59">
        <f t="shared" si="43"/>
        <v>0</v>
      </c>
      <c r="Z904">
        <f>IF(X904&gt;Y904,X904 - Y904,VLOOKUP(CONCATENATE(Home!$B$2,-4),Comp_Time!$A:$B,2,FALSE))</f>
        <v>2.476851851851852E-3</v>
      </c>
      <c r="AA904">
        <f t="shared" si="44"/>
        <v>0</v>
      </c>
    </row>
    <row r="905" spans="23:27">
      <c r="W905">
        <f>IF(AA905=1, VLOOKUP(CONCATENATE(Home!$B$2,-4),Comp_Time!$A:$B,2,FALSE),IF(Z905&gt; VLOOKUP(CONCATENATE(Home!$B$2,-4),Comp_Time!$A:$B,2,FALSE),VLOOKUP(CONCATENATE(Home!$B$2,-4),Comp_Time!$A:$B,2,FALSE),Z905))</f>
        <v>2.476851851851852E-3</v>
      </c>
      <c r="X905" s="59">
        <f t="shared" si="42"/>
        <v>0</v>
      </c>
      <c r="Y905" s="59">
        <f t="shared" si="43"/>
        <v>0</v>
      </c>
      <c r="Z905">
        <f>IF(X905&gt;Y905,X905 - Y905,VLOOKUP(CONCATENATE(Home!$B$2,-4),Comp_Time!$A:$B,2,FALSE))</f>
        <v>2.476851851851852E-3</v>
      </c>
      <c r="AA905">
        <f t="shared" si="44"/>
        <v>0</v>
      </c>
    </row>
    <row r="906" spans="23:27">
      <c r="W906">
        <f>IF(AA906=1, VLOOKUP(CONCATENATE(Home!$B$2,-4),Comp_Time!$A:$B,2,FALSE),IF(Z906&gt; VLOOKUP(CONCATENATE(Home!$B$2,-4),Comp_Time!$A:$B,2,FALSE),VLOOKUP(CONCATENATE(Home!$B$2,-4),Comp_Time!$A:$B,2,FALSE),Z906))</f>
        <v>2.476851851851852E-3</v>
      </c>
      <c r="X906" s="59">
        <f t="shared" si="42"/>
        <v>0</v>
      </c>
      <c r="Y906" s="59">
        <f t="shared" si="43"/>
        <v>0</v>
      </c>
      <c r="Z906">
        <f>IF(X906&gt;Y906,X906 - Y906,VLOOKUP(CONCATENATE(Home!$B$2,-4),Comp_Time!$A:$B,2,FALSE))</f>
        <v>2.476851851851852E-3</v>
      </c>
      <c r="AA906">
        <f t="shared" si="44"/>
        <v>0</v>
      </c>
    </row>
    <row r="907" spans="23:27">
      <c r="W907">
        <f>IF(AA907=1, VLOOKUP(CONCATENATE(Home!$B$2,-4),Comp_Time!$A:$B,2,FALSE),IF(Z907&gt; VLOOKUP(CONCATENATE(Home!$B$2,-4),Comp_Time!$A:$B,2,FALSE),VLOOKUP(CONCATENATE(Home!$B$2,-4),Comp_Time!$A:$B,2,FALSE),Z907))</f>
        <v>2.476851851851852E-3</v>
      </c>
      <c r="X907" s="59">
        <f t="shared" si="42"/>
        <v>0</v>
      </c>
      <c r="Y907" s="59">
        <f t="shared" si="43"/>
        <v>0</v>
      </c>
      <c r="Z907">
        <f>IF(X907&gt;Y907,X907 - Y907,VLOOKUP(CONCATENATE(Home!$B$2,-4),Comp_Time!$A:$B,2,FALSE))</f>
        <v>2.476851851851852E-3</v>
      </c>
      <c r="AA907">
        <f t="shared" si="44"/>
        <v>0</v>
      </c>
    </row>
    <row r="908" spans="23:27">
      <c r="W908">
        <f>IF(AA908=1, VLOOKUP(CONCATENATE(Home!$B$2,-4),Comp_Time!$A:$B,2,FALSE),IF(Z908&gt; VLOOKUP(CONCATENATE(Home!$B$2,-4),Comp_Time!$A:$B,2,FALSE),VLOOKUP(CONCATENATE(Home!$B$2,-4),Comp_Time!$A:$B,2,FALSE),Z908))</f>
        <v>2.476851851851852E-3</v>
      </c>
      <c r="X908" s="59">
        <f t="shared" si="42"/>
        <v>0</v>
      </c>
      <c r="Y908" s="59">
        <f t="shared" si="43"/>
        <v>0</v>
      </c>
      <c r="Z908">
        <f>IF(X908&gt;Y908,X908 - Y908,VLOOKUP(CONCATENATE(Home!$B$2,-4),Comp_Time!$A:$B,2,FALSE))</f>
        <v>2.476851851851852E-3</v>
      </c>
      <c r="AA908">
        <f t="shared" si="44"/>
        <v>0</v>
      </c>
    </row>
    <row r="909" spans="23:27">
      <c r="W909">
        <f>IF(AA909=1, VLOOKUP(CONCATENATE(Home!$B$2,-4),Comp_Time!$A:$B,2,FALSE),IF(Z909&gt; VLOOKUP(CONCATENATE(Home!$B$2,-4),Comp_Time!$A:$B,2,FALSE),VLOOKUP(CONCATENATE(Home!$B$2,-4),Comp_Time!$A:$B,2,FALSE),Z909))</f>
        <v>2.476851851851852E-3</v>
      </c>
      <c r="X909" s="59">
        <f t="shared" si="42"/>
        <v>0</v>
      </c>
      <c r="Y909" s="59">
        <f t="shared" si="43"/>
        <v>0</v>
      </c>
      <c r="Z909">
        <f>IF(X909&gt;Y909,X909 - Y909,VLOOKUP(CONCATENATE(Home!$B$2,-4),Comp_Time!$A:$B,2,FALSE))</f>
        <v>2.476851851851852E-3</v>
      </c>
      <c r="AA909">
        <f t="shared" si="44"/>
        <v>0</v>
      </c>
    </row>
    <row r="910" spans="23:27">
      <c r="W910">
        <f>IF(AA910=1, VLOOKUP(CONCATENATE(Home!$B$2,-4),Comp_Time!$A:$B,2,FALSE),IF(Z910&gt; VLOOKUP(CONCATENATE(Home!$B$2,-4),Comp_Time!$A:$B,2,FALSE),VLOOKUP(CONCATENATE(Home!$B$2,-4),Comp_Time!$A:$B,2,FALSE),Z910))</f>
        <v>2.476851851851852E-3</v>
      </c>
      <c r="X910" s="59">
        <f t="shared" si="42"/>
        <v>0</v>
      </c>
      <c r="Y910" s="59">
        <f t="shared" si="43"/>
        <v>0</v>
      </c>
      <c r="Z910">
        <f>IF(X910&gt;Y910,X910 - Y910,VLOOKUP(CONCATENATE(Home!$B$2,-4),Comp_Time!$A:$B,2,FALSE))</f>
        <v>2.476851851851852E-3</v>
      </c>
      <c r="AA910">
        <f t="shared" si="44"/>
        <v>0</v>
      </c>
    </row>
    <row r="911" spans="23:27">
      <c r="W911">
        <f>IF(AA911=1, VLOOKUP(CONCATENATE(Home!$B$2,-4),Comp_Time!$A:$B,2,FALSE),IF(Z911&gt; VLOOKUP(CONCATENATE(Home!$B$2,-4),Comp_Time!$A:$B,2,FALSE),VLOOKUP(CONCATENATE(Home!$B$2,-4),Comp_Time!$A:$B,2,FALSE),Z911))</f>
        <v>2.476851851851852E-3</v>
      </c>
      <c r="X911" s="59">
        <f t="shared" si="42"/>
        <v>0</v>
      </c>
      <c r="Y911" s="59">
        <f t="shared" si="43"/>
        <v>0</v>
      </c>
      <c r="Z911">
        <f>IF(X911&gt;Y911,X911 - Y911,VLOOKUP(CONCATENATE(Home!$B$2,-4),Comp_Time!$A:$B,2,FALSE))</f>
        <v>2.476851851851852E-3</v>
      </c>
      <c r="AA911">
        <f t="shared" si="44"/>
        <v>0</v>
      </c>
    </row>
    <row r="912" spans="23:27">
      <c r="W912">
        <f>IF(AA912=1, VLOOKUP(CONCATENATE(Home!$B$2,-4),Comp_Time!$A:$B,2,FALSE),IF(Z912&gt; VLOOKUP(CONCATENATE(Home!$B$2,-4),Comp_Time!$A:$B,2,FALSE),VLOOKUP(CONCATENATE(Home!$B$2,-4),Comp_Time!$A:$B,2,FALSE),Z912))</f>
        <v>2.476851851851852E-3</v>
      </c>
      <c r="X912" s="59">
        <f t="shared" si="42"/>
        <v>0</v>
      </c>
      <c r="Y912" s="59">
        <f t="shared" si="43"/>
        <v>0</v>
      </c>
      <c r="Z912">
        <f>IF(X912&gt;Y912,X912 - Y912,VLOOKUP(CONCATENATE(Home!$B$2,-4),Comp_Time!$A:$B,2,FALSE))</f>
        <v>2.476851851851852E-3</v>
      </c>
      <c r="AA912">
        <f t="shared" si="44"/>
        <v>0</v>
      </c>
    </row>
    <row r="913" spans="23:27">
      <c r="W913">
        <f>IF(AA913=1, VLOOKUP(CONCATENATE(Home!$B$2,-4),Comp_Time!$A:$B,2,FALSE),IF(Z913&gt; VLOOKUP(CONCATENATE(Home!$B$2,-4),Comp_Time!$A:$B,2,FALSE),VLOOKUP(CONCATENATE(Home!$B$2,-4),Comp_Time!$A:$B,2,FALSE),Z913))</f>
        <v>2.476851851851852E-3</v>
      </c>
      <c r="X913" s="59">
        <f t="shared" si="42"/>
        <v>0</v>
      </c>
      <c r="Y913" s="59">
        <f t="shared" si="43"/>
        <v>0</v>
      </c>
      <c r="Z913">
        <f>IF(X913&gt;Y913,X913 - Y913,VLOOKUP(CONCATENATE(Home!$B$2,-4),Comp_Time!$A:$B,2,FALSE))</f>
        <v>2.476851851851852E-3</v>
      </c>
      <c r="AA913">
        <f t="shared" si="44"/>
        <v>0</v>
      </c>
    </row>
    <row r="914" spans="23:27">
      <c r="W914">
        <f>IF(AA914=1, VLOOKUP(CONCATENATE(Home!$B$2,-4),Comp_Time!$A:$B,2,FALSE),IF(Z914&gt; VLOOKUP(CONCATENATE(Home!$B$2,-4),Comp_Time!$A:$B,2,FALSE),VLOOKUP(CONCATENATE(Home!$B$2,-4),Comp_Time!$A:$B,2,FALSE),Z914))</f>
        <v>2.476851851851852E-3</v>
      </c>
      <c r="X914" s="59">
        <f t="shared" si="42"/>
        <v>0</v>
      </c>
      <c r="Y914" s="59">
        <f t="shared" si="43"/>
        <v>0</v>
      </c>
      <c r="Z914">
        <f>IF(X914&gt;Y914,X914 - Y914,VLOOKUP(CONCATENATE(Home!$B$2,-4),Comp_Time!$A:$B,2,FALSE))</f>
        <v>2.476851851851852E-3</v>
      </c>
      <c r="AA914">
        <f t="shared" si="44"/>
        <v>0</v>
      </c>
    </row>
    <row r="915" spans="23:27">
      <c r="W915">
        <f>IF(AA915=1, VLOOKUP(CONCATENATE(Home!$B$2,-4),Comp_Time!$A:$B,2,FALSE),IF(Z915&gt; VLOOKUP(CONCATENATE(Home!$B$2,-4),Comp_Time!$A:$B,2,FALSE),VLOOKUP(CONCATENATE(Home!$B$2,-4),Comp_Time!$A:$B,2,FALSE),Z915))</f>
        <v>2.476851851851852E-3</v>
      </c>
      <c r="X915" s="59">
        <f t="shared" si="42"/>
        <v>0</v>
      </c>
      <c r="Y915" s="59">
        <f t="shared" si="43"/>
        <v>0</v>
      </c>
      <c r="Z915">
        <f>IF(X915&gt;Y915,X915 - Y915,VLOOKUP(CONCATENATE(Home!$B$2,-4),Comp_Time!$A:$B,2,FALSE))</f>
        <v>2.476851851851852E-3</v>
      </c>
      <c r="AA915">
        <f t="shared" si="44"/>
        <v>0</v>
      </c>
    </row>
    <row r="916" spans="23:27">
      <c r="W916">
        <f>IF(AA916=1, VLOOKUP(CONCATENATE(Home!$B$2,-4),Comp_Time!$A:$B,2,FALSE),IF(Z916&gt; VLOOKUP(CONCATENATE(Home!$B$2,-4),Comp_Time!$A:$B,2,FALSE),VLOOKUP(CONCATENATE(Home!$B$2,-4),Comp_Time!$A:$B,2,FALSE),Z916))</f>
        <v>2.476851851851852E-3</v>
      </c>
      <c r="X916" s="59">
        <f t="shared" si="42"/>
        <v>0</v>
      </c>
      <c r="Y916" s="59">
        <f t="shared" si="43"/>
        <v>0</v>
      </c>
      <c r="Z916">
        <f>IF(X916&gt;Y916,X916 - Y916,VLOOKUP(CONCATENATE(Home!$B$2,-4),Comp_Time!$A:$B,2,FALSE))</f>
        <v>2.476851851851852E-3</v>
      </c>
      <c r="AA916">
        <f t="shared" si="44"/>
        <v>0</v>
      </c>
    </row>
    <row r="917" spans="23:27">
      <c r="W917">
        <f>IF(AA917=1, VLOOKUP(CONCATENATE(Home!$B$2,-4),Comp_Time!$A:$B,2,FALSE),IF(Z917&gt; VLOOKUP(CONCATENATE(Home!$B$2,-4),Comp_Time!$A:$B,2,FALSE),VLOOKUP(CONCATENATE(Home!$B$2,-4),Comp_Time!$A:$B,2,FALSE),Z917))</f>
        <v>2.476851851851852E-3</v>
      </c>
      <c r="X917" s="59">
        <f t="shared" si="42"/>
        <v>0</v>
      </c>
      <c r="Y917" s="59">
        <f t="shared" si="43"/>
        <v>0</v>
      </c>
      <c r="Z917">
        <f>IF(X917&gt;Y917,X917 - Y917,VLOOKUP(CONCATENATE(Home!$B$2,-4),Comp_Time!$A:$B,2,FALSE))</f>
        <v>2.476851851851852E-3</v>
      </c>
      <c r="AA917">
        <f t="shared" si="44"/>
        <v>0</v>
      </c>
    </row>
    <row r="918" spans="23:27">
      <c r="W918">
        <f>IF(AA918=1, VLOOKUP(CONCATENATE(Home!$B$2,-4),Comp_Time!$A:$B,2,FALSE),IF(Z918&gt; VLOOKUP(CONCATENATE(Home!$B$2,-4),Comp_Time!$A:$B,2,FALSE),VLOOKUP(CONCATENATE(Home!$B$2,-4),Comp_Time!$A:$B,2,FALSE),Z918))</f>
        <v>2.476851851851852E-3</v>
      </c>
      <c r="X918" s="59">
        <f t="shared" si="42"/>
        <v>0</v>
      </c>
      <c r="Y918" s="59">
        <f t="shared" si="43"/>
        <v>0</v>
      </c>
      <c r="Z918">
        <f>IF(X918&gt;Y918,X918 - Y918,VLOOKUP(CONCATENATE(Home!$B$2,-4),Comp_Time!$A:$B,2,FALSE))</f>
        <v>2.476851851851852E-3</v>
      </c>
      <c r="AA918">
        <f t="shared" si="44"/>
        <v>0</v>
      </c>
    </row>
    <row r="919" spans="23:27">
      <c r="W919">
        <f>IF(AA919=1, VLOOKUP(CONCATENATE(Home!$B$2,-4),Comp_Time!$A:$B,2,FALSE),IF(Z919&gt; VLOOKUP(CONCATENATE(Home!$B$2,-4),Comp_Time!$A:$B,2,FALSE),VLOOKUP(CONCATENATE(Home!$B$2,-4),Comp_Time!$A:$B,2,FALSE),Z919))</f>
        <v>2.476851851851852E-3</v>
      </c>
      <c r="X919" s="59">
        <f t="shared" si="42"/>
        <v>0</v>
      </c>
      <c r="Y919" s="59">
        <f t="shared" si="43"/>
        <v>0</v>
      </c>
      <c r="Z919">
        <f>IF(X919&gt;Y919,X919 - Y919,VLOOKUP(CONCATENATE(Home!$B$2,-4),Comp_Time!$A:$B,2,FALSE))</f>
        <v>2.476851851851852E-3</v>
      </c>
      <c r="AA919">
        <f t="shared" si="44"/>
        <v>0</v>
      </c>
    </row>
    <row r="920" spans="23:27">
      <c r="W920">
        <f>IF(AA920=1, VLOOKUP(CONCATENATE(Home!$B$2,-4),Comp_Time!$A:$B,2,FALSE),IF(Z920&gt; VLOOKUP(CONCATENATE(Home!$B$2,-4),Comp_Time!$A:$B,2,FALSE),VLOOKUP(CONCATENATE(Home!$B$2,-4),Comp_Time!$A:$B,2,FALSE),Z920))</f>
        <v>2.476851851851852E-3</v>
      </c>
      <c r="X920" s="59">
        <f t="shared" si="42"/>
        <v>0</v>
      </c>
      <c r="Y920" s="59">
        <f t="shared" si="43"/>
        <v>0</v>
      </c>
      <c r="Z920">
        <f>IF(X920&gt;Y920,X920 - Y920,VLOOKUP(CONCATENATE(Home!$B$2,-4),Comp_Time!$A:$B,2,FALSE))</f>
        <v>2.476851851851852E-3</v>
      </c>
      <c r="AA920">
        <f t="shared" si="44"/>
        <v>0</v>
      </c>
    </row>
    <row r="921" spans="23:27">
      <c r="W921">
        <f>IF(AA921=1, VLOOKUP(CONCATENATE(Home!$B$2,-4),Comp_Time!$A:$B,2,FALSE),IF(Z921&gt; VLOOKUP(CONCATENATE(Home!$B$2,-4),Comp_Time!$A:$B,2,FALSE),VLOOKUP(CONCATENATE(Home!$B$2,-4),Comp_Time!$A:$B,2,FALSE),Z921))</f>
        <v>2.476851851851852E-3</v>
      </c>
      <c r="X921" s="59">
        <f t="shared" si="42"/>
        <v>0</v>
      </c>
      <c r="Y921" s="59">
        <f t="shared" si="43"/>
        <v>0</v>
      </c>
      <c r="Z921">
        <f>IF(X921&gt;Y921,X921 - Y921,VLOOKUP(CONCATENATE(Home!$B$2,-4),Comp_Time!$A:$B,2,FALSE))</f>
        <v>2.476851851851852E-3</v>
      </c>
      <c r="AA921">
        <f t="shared" si="44"/>
        <v>0</v>
      </c>
    </row>
    <row r="922" spans="23:27">
      <c r="W922">
        <f>IF(AA922=1, VLOOKUP(CONCATENATE(Home!$B$2,-4),Comp_Time!$A:$B,2,FALSE),IF(Z922&gt; VLOOKUP(CONCATENATE(Home!$B$2,-4),Comp_Time!$A:$B,2,FALSE),VLOOKUP(CONCATENATE(Home!$B$2,-4),Comp_Time!$A:$B,2,FALSE),Z922))</f>
        <v>2.476851851851852E-3</v>
      </c>
      <c r="X922" s="59">
        <f t="shared" si="42"/>
        <v>0</v>
      </c>
      <c r="Y922" s="59">
        <f t="shared" si="43"/>
        <v>0</v>
      </c>
      <c r="Z922">
        <f>IF(X922&gt;Y922,X922 - Y922,VLOOKUP(CONCATENATE(Home!$B$2,-4),Comp_Time!$A:$B,2,FALSE))</f>
        <v>2.476851851851852E-3</v>
      </c>
      <c r="AA922">
        <f t="shared" si="44"/>
        <v>0</v>
      </c>
    </row>
    <row r="923" spans="23:27">
      <c r="W923">
        <f>IF(AA923=1, VLOOKUP(CONCATENATE(Home!$B$2,-4),Comp_Time!$A:$B,2,FALSE),IF(Z923&gt; VLOOKUP(CONCATENATE(Home!$B$2,-4),Comp_Time!$A:$B,2,FALSE),VLOOKUP(CONCATENATE(Home!$B$2,-4),Comp_Time!$A:$B,2,FALSE),Z923))</f>
        <v>2.476851851851852E-3</v>
      </c>
      <c r="X923" s="59">
        <f t="shared" si="42"/>
        <v>0</v>
      </c>
      <c r="Y923" s="59">
        <f t="shared" si="43"/>
        <v>0</v>
      </c>
      <c r="Z923">
        <f>IF(X923&gt;Y923,X923 - Y923,VLOOKUP(CONCATENATE(Home!$B$2,-4),Comp_Time!$A:$B,2,FALSE))</f>
        <v>2.476851851851852E-3</v>
      </c>
      <c r="AA923">
        <f t="shared" si="44"/>
        <v>0</v>
      </c>
    </row>
    <row r="924" spans="23:27">
      <c r="W924">
        <f>IF(AA924=1, VLOOKUP(CONCATENATE(Home!$B$2,-4),Comp_Time!$A:$B,2,FALSE),IF(Z924&gt; VLOOKUP(CONCATENATE(Home!$B$2,-4),Comp_Time!$A:$B,2,FALSE),VLOOKUP(CONCATENATE(Home!$B$2,-4),Comp_Time!$A:$B,2,FALSE),Z924))</f>
        <v>2.476851851851852E-3</v>
      </c>
      <c r="X924" s="59">
        <f t="shared" si="42"/>
        <v>0</v>
      </c>
      <c r="Y924" s="59">
        <f t="shared" si="43"/>
        <v>0</v>
      </c>
      <c r="Z924">
        <f>IF(X924&gt;Y924,X924 - Y924,VLOOKUP(CONCATENATE(Home!$B$2,-4),Comp_Time!$A:$B,2,FALSE))</f>
        <v>2.476851851851852E-3</v>
      </c>
      <c r="AA924">
        <f t="shared" si="44"/>
        <v>0</v>
      </c>
    </row>
    <row r="925" spans="23:27">
      <c r="W925">
        <f>IF(AA925=1, VLOOKUP(CONCATENATE(Home!$B$2,-4),Comp_Time!$A:$B,2,FALSE),IF(Z925&gt; VLOOKUP(CONCATENATE(Home!$B$2,-4),Comp_Time!$A:$B,2,FALSE),VLOOKUP(CONCATENATE(Home!$B$2,-4),Comp_Time!$A:$B,2,FALSE),Z925))</f>
        <v>2.476851851851852E-3</v>
      </c>
      <c r="X925" s="59">
        <f t="shared" si="42"/>
        <v>0</v>
      </c>
      <c r="Y925" s="59">
        <f t="shared" si="43"/>
        <v>0</v>
      </c>
      <c r="Z925">
        <f>IF(X925&gt;Y925,X925 - Y925,VLOOKUP(CONCATENATE(Home!$B$2,-4),Comp_Time!$A:$B,2,FALSE))</f>
        <v>2.476851851851852E-3</v>
      </c>
      <c r="AA925">
        <f t="shared" si="44"/>
        <v>0</v>
      </c>
    </row>
    <row r="926" spans="23:27">
      <c r="W926">
        <f>IF(AA926=1, VLOOKUP(CONCATENATE(Home!$B$2,-4),Comp_Time!$A:$B,2,FALSE),IF(Z926&gt; VLOOKUP(CONCATENATE(Home!$B$2,-4),Comp_Time!$A:$B,2,FALSE),VLOOKUP(CONCATENATE(Home!$B$2,-4),Comp_Time!$A:$B,2,FALSE),Z926))</f>
        <v>2.476851851851852E-3</v>
      </c>
      <c r="X926" s="59">
        <f t="shared" si="42"/>
        <v>0</v>
      </c>
      <c r="Y926" s="59">
        <f t="shared" si="43"/>
        <v>0</v>
      </c>
      <c r="Z926">
        <f>IF(X926&gt;Y926,X926 - Y926,VLOOKUP(CONCATENATE(Home!$B$2,-4),Comp_Time!$A:$B,2,FALSE))</f>
        <v>2.476851851851852E-3</v>
      </c>
      <c r="AA926">
        <f t="shared" si="44"/>
        <v>0</v>
      </c>
    </row>
    <row r="927" spans="23:27">
      <c r="W927">
        <f>IF(AA927=1, VLOOKUP(CONCATENATE(Home!$B$2,-4),Comp_Time!$A:$B,2,FALSE),IF(Z927&gt; VLOOKUP(CONCATENATE(Home!$B$2,-4),Comp_Time!$A:$B,2,FALSE),VLOOKUP(CONCATENATE(Home!$B$2,-4),Comp_Time!$A:$B,2,FALSE),Z927))</f>
        <v>2.476851851851852E-3</v>
      </c>
      <c r="X927" s="59">
        <f t="shared" si="42"/>
        <v>0</v>
      </c>
      <c r="Y927" s="59">
        <f t="shared" si="43"/>
        <v>0</v>
      </c>
      <c r="Z927">
        <f>IF(X927&gt;Y927,X927 - Y927,VLOOKUP(CONCATENATE(Home!$B$2,-4),Comp_Time!$A:$B,2,FALSE))</f>
        <v>2.476851851851852E-3</v>
      </c>
      <c r="AA927">
        <f t="shared" si="44"/>
        <v>0</v>
      </c>
    </row>
    <row r="928" spans="23:27">
      <c r="W928">
        <f>IF(AA928=1, VLOOKUP(CONCATENATE(Home!$B$2,-4),Comp_Time!$A:$B,2,FALSE),IF(Z928&gt; VLOOKUP(CONCATENATE(Home!$B$2,-4),Comp_Time!$A:$B,2,FALSE),VLOOKUP(CONCATENATE(Home!$B$2,-4),Comp_Time!$A:$B,2,FALSE),Z928))</f>
        <v>2.476851851851852E-3</v>
      </c>
      <c r="X928" s="59">
        <f t="shared" si="42"/>
        <v>0</v>
      </c>
      <c r="Y928" s="59">
        <f t="shared" si="43"/>
        <v>0</v>
      </c>
      <c r="Z928">
        <f>IF(X928&gt;Y928,X928 - Y928,VLOOKUP(CONCATENATE(Home!$B$2,-4),Comp_Time!$A:$B,2,FALSE))</f>
        <v>2.476851851851852E-3</v>
      </c>
      <c r="AA928">
        <f t="shared" si="44"/>
        <v>0</v>
      </c>
    </row>
    <row r="929" spans="23:27">
      <c r="W929">
        <f>IF(AA929=1, VLOOKUP(CONCATENATE(Home!$B$2,-4),Comp_Time!$A:$B,2,FALSE),IF(Z929&gt; VLOOKUP(CONCATENATE(Home!$B$2,-4),Comp_Time!$A:$B,2,FALSE),VLOOKUP(CONCATENATE(Home!$B$2,-4),Comp_Time!$A:$B,2,FALSE),Z929))</f>
        <v>2.476851851851852E-3</v>
      </c>
      <c r="X929" s="59">
        <f t="shared" si="42"/>
        <v>0</v>
      </c>
      <c r="Y929" s="59">
        <f t="shared" si="43"/>
        <v>0</v>
      </c>
      <c r="Z929">
        <f>IF(X929&gt;Y929,X929 - Y929,VLOOKUP(CONCATENATE(Home!$B$2,-4),Comp_Time!$A:$B,2,FALSE))</f>
        <v>2.476851851851852E-3</v>
      </c>
      <c r="AA929">
        <f t="shared" si="44"/>
        <v>0</v>
      </c>
    </row>
    <row r="930" spans="23:27">
      <c r="W930">
        <f>IF(AA930=1, VLOOKUP(CONCATENATE(Home!$B$2,-4),Comp_Time!$A:$B,2,FALSE),IF(Z930&gt; VLOOKUP(CONCATENATE(Home!$B$2,-4),Comp_Time!$A:$B,2,FALSE),VLOOKUP(CONCATENATE(Home!$B$2,-4),Comp_Time!$A:$B,2,FALSE),Z930))</f>
        <v>2.476851851851852E-3</v>
      </c>
      <c r="X930" s="59">
        <f t="shared" si="42"/>
        <v>0</v>
      </c>
      <c r="Y930" s="59">
        <f t="shared" si="43"/>
        <v>0</v>
      </c>
      <c r="Z930">
        <f>IF(X930&gt;Y930,X930 - Y930,VLOOKUP(CONCATENATE(Home!$B$2,-4),Comp_Time!$A:$B,2,FALSE))</f>
        <v>2.476851851851852E-3</v>
      </c>
      <c r="AA930">
        <f t="shared" si="44"/>
        <v>0</v>
      </c>
    </row>
    <row r="931" spans="23:27">
      <c r="W931">
        <f>IF(AA931=1, VLOOKUP(CONCATENATE(Home!$B$2,-4),Comp_Time!$A:$B,2,FALSE),IF(Z931&gt; VLOOKUP(CONCATENATE(Home!$B$2,-4),Comp_Time!$A:$B,2,FALSE),VLOOKUP(CONCATENATE(Home!$B$2,-4),Comp_Time!$A:$B,2,FALSE),Z931))</f>
        <v>2.476851851851852E-3</v>
      </c>
      <c r="X931" s="59">
        <f t="shared" si="42"/>
        <v>0</v>
      </c>
      <c r="Y931" s="59">
        <f t="shared" si="43"/>
        <v>0</v>
      </c>
      <c r="Z931">
        <f>IF(X931&gt;Y931,X931 - Y931,VLOOKUP(CONCATENATE(Home!$B$2,-4),Comp_Time!$A:$B,2,FALSE))</f>
        <v>2.476851851851852E-3</v>
      </c>
      <c r="AA931">
        <f t="shared" si="44"/>
        <v>0</v>
      </c>
    </row>
    <row r="932" spans="23:27">
      <c r="W932">
        <f>IF(AA932=1, VLOOKUP(CONCATENATE(Home!$B$2,-4),Comp_Time!$A:$B,2,FALSE),IF(Z932&gt; VLOOKUP(CONCATENATE(Home!$B$2,-4),Comp_Time!$A:$B,2,FALSE),VLOOKUP(CONCATENATE(Home!$B$2,-4),Comp_Time!$A:$B,2,FALSE),Z932))</f>
        <v>2.476851851851852E-3</v>
      </c>
      <c r="X932" s="59">
        <f t="shared" si="42"/>
        <v>0</v>
      </c>
      <c r="Y932" s="59">
        <f t="shared" si="43"/>
        <v>0</v>
      </c>
      <c r="Z932">
        <f>IF(X932&gt;Y932,X932 - Y932,VLOOKUP(CONCATENATE(Home!$B$2,-4),Comp_Time!$A:$B,2,FALSE))</f>
        <v>2.476851851851852E-3</v>
      </c>
      <c r="AA932">
        <f t="shared" si="44"/>
        <v>0</v>
      </c>
    </row>
    <row r="933" spans="23:27">
      <c r="W933">
        <f>IF(AA933=1, VLOOKUP(CONCATENATE(Home!$B$2,-4),Comp_Time!$A:$B,2,FALSE),IF(Z933&gt; VLOOKUP(CONCATENATE(Home!$B$2,-4),Comp_Time!$A:$B,2,FALSE),VLOOKUP(CONCATENATE(Home!$B$2,-4),Comp_Time!$A:$B,2,FALSE),Z933))</f>
        <v>2.476851851851852E-3</v>
      </c>
      <c r="X933" s="59">
        <f t="shared" si="42"/>
        <v>0</v>
      </c>
      <c r="Y933" s="59">
        <f t="shared" si="43"/>
        <v>0</v>
      </c>
      <c r="Z933">
        <f>IF(X933&gt;Y933,X933 - Y933,VLOOKUP(CONCATENATE(Home!$B$2,-4),Comp_Time!$A:$B,2,FALSE))</f>
        <v>2.476851851851852E-3</v>
      </c>
      <c r="AA933">
        <f t="shared" si="44"/>
        <v>0</v>
      </c>
    </row>
    <row r="934" spans="23:27">
      <c r="W934">
        <f>IF(AA934=1, VLOOKUP(CONCATENATE(Home!$B$2,-4),Comp_Time!$A:$B,2,FALSE),IF(Z934&gt; VLOOKUP(CONCATENATE(Home!$B$2,-4),Comp_Time!$A:$B,2,FALSE),VLOOKUP(CONCATENATE(Home!$B$2,-4),Comp_Time!$A:$B,2,FALSE),Z934))</f>
        <v>2.476851851851852E-3</v>
      </c>
      <c r="X934" s="59">
        <f t="shared" si="42"/>
        <v>0</v>
      </c>
      <c r="Y934" s="59">
        <f t="shared" si="43"/>
        <v>0</v>
      </c>
      <c r="Z934">
        <f>IF(X934&gt;Y934,X934 - Y934,VLOOKUP(CONCATENATE(Home!$B$2,-4),Comp_Time!$A:$B,2,FALSE))</f>
        <v>2.476851851851852E-3</v>
      </c>
      <c r="AA934">
        <f t="shared" si="44"/>
        <v>0</v>
      </c>
    </row>
    <row r="935" spans="23:27">
      <c r="W935">
        <f>IF(AA935=1, VLOOKUP(CONCATENATE(Home!$B$2,-4),Comp_Time!$A:$B,2,FALSE),IF(Z935&gt; VLOOKUP(CONCATENATE(Home!$B$2,-4),Comp_Time!$A:$B,2,FALSE),VLOOKUP(CONCATENATE(Home!$B$2,-4),Comp_Time!$A:$B,2,FALSE),Z935))</f>
        <v>2.476851851851852E-3</v>
      </c>
      <c r="X935" s="59">
        <f t="shared" si="42"/>
        <v>0</v>
      </c>
      <c r="Y935" s="59">
        <f t="shared" si="43"/>
        <v>0</v>
      </c>
      <c r="Z935">
        <f>IF(X935&gt;Y935,X935 - Y935,VLOOKUP(CONCATENATE(Home!$B$2,-4),Comp_Time!$A:$B,2,FALSE))</f>
        <v>2.476851851851852E-3</v>
      </c>
      <c r="AA935">
        <f t="shared" si="44"/>
        <v>0</v>
      </c>
    </row>
    <row r="936" spans="23:27">
      <c r="W936">
        <f>IF(AA936=1, VLOOKUP(CONCATENATE(Home!$B$2,-4),Comp_Time!$A:$B,2,FALSE),IF(Z936&gt; VLOOKUP(CONCATENATE(Home!$B$2,-4),Comp_Time!$A:$B,2,FALSE),VLOOKUP(CONCATENATE(Home!$B$2,-4),Comp_Time!$A:$B,2,FALSE),Z936))</f>
        <v>2.476851851851852E-3</v>
      </c>
      <c r="X936" s="59">
        <f t="shared" si="42"/>
        <v>0</v>
      </c>
      <c r="Y936" s="59">
        <f t="shared" si="43"/>
        <v>0</v>
      </c>
      <c r="Z936">
        <f>IF(X936&gt;Y936,X936 - Y936,VLOOKUP(CONCATENATE(Home!$B$2,-4),Comp_Time!$A:$B,2,FALSE))</f>
        <v>2.476851851851852E-3</v>
      </c>
      <c r="AA936">
        <f t="shared" si="44"/>
        <v>0</v>
      </c>
    </row>
    <row r="937" spans="23:27">
      <c r="W937">
        <f>IF(AA937=1, VLOOKUP(CONCATENATE(Home!$B$2,-4),Comp_Time!$A:$B,2,FALSE),IF(Z937&gt; VLOOKUP(CONCATENATE(Home!$B$2,-4),Comp_Time!$A:$B,2,FALSE),VLOOKUP(CONCATENATE(Home!$B$2,-4),Comp_Time!$A:$B,2,FALSE),Z937))</f>
        <v>2.476851851851852E-3</v>
      </c>
      <c r="X937" s="59">
        <f t="shared" si="42"/>
        <v>0</v>
      </c>
      <c r="Y937" s="59">
        <f t="shared" si="43"/>
        <v>0</v>
      </c>
      <c r="Z937">
        <f>IF(X937&gt;Y937,X937 - Y937,VLOOKUP(CONCATENATE(Home!$B$2,-4),Comp_Time!$A:$B,2,FALSE))</f>
        <v>2.476851851851852E-3</v>
      </c>
      <c r="AA937">
        <f t="shared" si="44"/>
        <v>0</v>
      </c>
    </row>
    <row r="938" spans="23:27">
      <c r="W938">
        <f>IF(AA938=1, VLOOKUP(CONCATENATE(Home!$B$2,-4),Comp_Time!$A:$B,2,FALSE),IF(Z938&gt; VLOOKUP(CONCATENATE(Home!$B$2,-4),Comp_Time!$A:$B,2,FALSE),VLOOKUP(CONCATENATE(Home!$B$2,-4),Comp_Time!$A:$B,2,FALSE),Z938))</f>
        <v>2.476851851851852E-3</v>
      </c>
      <c r="X938" s="59">
        <f t="shared" si="42"/>
        <v>0</v>
      </c>
      <c r="Y938" s="59">
        <f t="shared" si="43"/>
        <v>0</v>
      </c>
      <c r="Z938">
        <f>IF(X938&gt;Y938,X938 - Y938,VLOOKUP(CONCATENATE(Home!$B$2,-4),Comp_Time!$A:$B,2,FALSE))</f>
        <v>2.476851851851852E-3</v>
      </c>
      <c r="AA938">
        <f t="shared" si="44"/>
        <v>0</v>
      </c>
    </row>
    <row r="939" spans="23:27">
      <c r="W939">
        <f>IF(AA939=1, VLOOKUP(CONCATENATE(Home!$B$2,-4),Comp_Time!$A:$B,2,FALSE),IF(Z939&gt; VLOOKUP(CONCATENATE(Home!$B$2,-4),Comp_Time!$A:$B,2,FALSE),VLOOKUP(CONCATENATE(Home!$B$2,-4),Comp_Time!$A:$B,2,FALSE),Z939))</f>
        <v>2.476851851851852E-3</v>
      </c>
      <c r="X939" s="59">
        <f t="shared" si="42"/>
        <v>0</v>
      </c>
      <c r="Y939" s="59">
        <f t="shared" si="43"/>
        <v>0</v>
      </c>
      <c r="Z939">
        <f>IF(X939&gt;Y939,X939 - Y939,VLOOKUP(CONCATENATE(Home!$B$2,-4),Comp_Time!$A:$B,2,FALSE))</f>
        <v>2.476851851851852E-3</v>
      </c>
      <c r="AA939">
        <f t="shared" si="44"/>
        <v>0</v>
      </c>
    </row>
    <row r="940" spans="23:27">
      <c r="W940">
        <f>IF(AA940=1, VLOOKUP(CONCATENATE(Home!$B$2,-4),Comp_Time!$A:$B,2,FALSE),IF(Z940&gt; VLOOKUP(CONCATENATE(Home!$B$2,-4),Comp_Time!$A:$B,2,FALSE),VLOOKUP(CONCATENATE(Home!$B$2,-4),Comp_Time!$A:$B,2,FALSE),Z940))</f>
        <v>2.476851851851852E-3</v>
      </c>
      <c r="X940" s="59">
        <f t="shared" si="42"/>
        <v>0</v>
      </c>
      <c r="Y940" s="59">
        <f t="shared" si="43"/>
        <v>0</v>
      </c>
      <c r="Z940">
        <f>IF(X940&gt;Y940,X940 - Y940,VLOOKUP(CONCATENATE(Home!$B$2,-4),Comp_Time!$A:$B,2,FALSE))</f>
        <v>2.476851851851852E-3</v>
      </c>
      <c r="AA940">
        <f t="shared" si="44"/>
        <v>0</v>
      </c>
    </row>
    <row r="941" spans="23:27">
      <c r="W941">
        <f>IF(AA941=1, VLOOKUP(CONCATENATE(Home!$B$2,-4),Comp_Time!$A:$B,2,FALSE),IF(Z941&gt; VLOOKUP(CONCATENATE(Home!$B$2,-4),Comp_Time!$A:$B,2,FALSE),VLOOKUP(CONCATENATE(Home!$B$2,-4),Comp_Time!$A:$B,2,FALSE),Z941))</f>
        <v>2.476851851851852E-3</v>
      </c>
      <c r="X941" s="59">
        <f t="shared" si="42"/>
        <v>0</v>
      </c>
      <c r="Y941" s="59">
        <f t="shared" si="43"/>
        <v>0</v>
      </c>
      <c r="Z941">
        <f>IF(X941&gt;Y941,X941 - Y941,VLOOKUP(CONCATENATE(Home!$B$2,-4),Comp_Time!$A:$B,2,FALSE))</f>
        <v>2.476851851851852E-3</v>
      </c>
      <c r="AA941">
        <f t="shared" si="44"/>
        <v>0</v>
      </c>
    </row>
    <row r="942" spans="23:27">
      <c r="W942">
        <f>IF(AA942=1, VLOOKUP(CONCATENATE(Home!$B$2,-4),Comp_Time!$A:$B,2,FALSE),IF(Z942&gt; VLOOKUP(CONCATENATE(Home!$B$2,-4),Comp_Time!$A:$B,2,FALSE),VLOOKUP(CONCATENATE(Home!$B$2,-4),Comp_Time!$A:$B,2,FALSE),Z942))</f>
        <v>2.476851851851852E-3</v>
      </c>
      <c r="X942" s="59">
        <f t="shared" si="42"/>
        <v>0</v>
      </c>
      <c r="Y942" s="59">
        <f t="shared" si="43"/>
        <v>0</v>
      </c>
      <c r="Z942">
        <f>IF(X942&gt;Y942,X942 - Y942,VLOOKUP(CONCATENATE(Home!$B$2,-4),Comp_Time!$A:$B,2,FALSE))</f>
        <v>2.476851851851852E-3</v>
      </c>
      <c r="AA942">
        <f t="shared" si="44"/>
        <v>0</v>
      </c>
    </row>
    <row r="943" spans="23:27">
      <c r="W943">
        <f>IF(AA943=1, VLOOKUP(CONCATENATE(Home!$B$2,-4),Comp_Time!$A:$B,2,FALSE),IF(Z943&gt; VLOOKUP(CONCATENATE(Home!$B$2,-4),Comp_Time!$A:$B,2,FALSE),VLOOKUP(CONCATENATE(Home!$B$2,-4),Comp_Time!$A:$B,2,FALSE),Z943))</f>
        <v>2.476851851851852E-3</v>
      </c>
      <c r="X943" s="59">
        <f t="shared" si="42"/>
        <v>0</v>
      </c>
      <c r="Y943" s="59">
        <f t="shared" si="43"/>
        <v>0</v>
      </c>
      <c r="Z943">
        <f>IF(X943&gt;Y943,X943 - Y943,VLOOKUP(CONCATENATE(Home!$B$2,-4),Comp_Time!$A:$B,2,FALSE))</f>
        <v>2.476851851851852E-3</v>
      </c>
      <c r="AA943">
        <f t="shared" si="44"/>
        <v>0</v>
      </c>
    </row>
    <row r="944" spans="23:27">
      <c r="W944">
        <f>IF(AA944=1, VLOOKUP(CONCATENATE(Home!$B$2,-4),Comp_Time!$A:$B,2,FALSE),IF(Z944&gt; VLOOKUP(CONCATENATE(Home!$B$2,-4),Comp_Time!$A:$B,2,FALSE),VLOOKUP(CONCATENATE(Home!$B$2,-4),Comp_Time!$A:$B,2,FALSE),Z944))</f>
        <v>2.476851851851852E-3</v>
      </c>
      <c r="X944" s="59">
        <f t="shared" si="42"/>
        <v>0</v>
      </c>
      <c r="Y944" s="59">
        <f t="shared" si="43"/>
        <v>0</v>
      </c>
      <c r="Z944">
        <f>IF(X944&gt;Y944,X944 - Y944,VLOOKUP(CONCATENATE(Home!$B$2,-4),Comp_Time!$A:$B,2,FALSE))</f>
        <v>2.476851851851852E-3</v>
      </c>
      <c r="AA944">
        <f t="shared" si="44"/>
        <v>0</v>
      </c>
    </row>
    <row r="945" spans="23:27">
      <c r="W945">
        <f>IF(AA945=1, VLOOKUP(CONCATENATE(Home!$B$2,-4),Comp_Time!$A:$B,2,FALSE),IF(Z945&gt; VLOOKUP(CONCATENATE(Home!$B$2,-4),Comp_Time!$A:$B,2,FALSE),VLOOKUP(CONCATENATE(Home!$B$2,-4),Comp_Time!$A:$B,2,FALSE),Z945))</f>
        <v>2.476851851851852E-3</v>
      </c>
      <c r="X945" s="59">
        <f t="shared" si="42"/>
        <v>0</v>
      </c>
      <c r="Y945" s="59">
        <f t="shared" si="43"/>
        <v>0</v>
      </c>
      <c r="Z945">
        <f>IF(X945&gt;Y945,X945 - Y945,VLOOKUP(CONCATENATE(Home!$B$2,-4),Comp_Time!$A:$B,2,FALSE))</f>
        <v>2.476851851851852E-3</v>
      </c>
      <c r="AA945">
        <f t="shared" si="44"/>
        <v>0</v>
      </c>
    </row>
    <row r="946" spans="23:27">
      <c r="W946">
        <f>IF(AA946=1, VLOOKUP(CONCATENATE(Home!$B$2,-4),Comp_Time!$A:$B,2,FALSE),IF(Z946&gt; VLOOKUP(CONCATENATE(Home!$B$2,-4),Comp_Time!$A:$B,2,FALSE),VLOOKUP(CONCATENATE(Home!$B$2,-4),Comp_Time!$A:$B,2,FALSE),Z946))</f>
        <v>2.476851851851852E-3</v>
      </c>
      <c r="X946" s="59">
        <f t="shared" si="42"/>
        <v>0</v>
      </c>
      <c r="Y946" s="59">
        <f t="shared" si="43"/>
        <v>0</v>
      </c>
      <c r="Z946">
        <f>IF(X946&gt;Y946,X946 - Y946,VLOOKUP(CONCATENATE(Home!$B$2,-4),Comp_Time!$A:$B,2,FALSE))</f>
        <v>2.476851851851852E-3</v>
      </c>
      <c r="AA946">
        <f t="shared" si="44"/>
        <v>0</v>
      </c>
    </row>
    <row r="947" spans="23:27">
      <c r="W947">
        <f>IF(AA947=1, VLOOKUP(CONCATENATE(Home!$B$2,-4),Comp_Time!$A:$B,2,FALSE),IF(Z947&gt; VLOOKUP(CONCATENATE(Home!$B$2,-4),Comp_Time!$A:$B,2,FALSE),VLOOKUP(CONCATENATE(Home!$B$2,-4),Comp_Time!$A:$B,2,FALSE),Z947))</f>
        <v>2.476851851851852E-3</v>
      </c>
      <c r="X947" s="59">
        <f t="shared" si="42"/>
        <v>0</v>
      </c>
      <c r="Y947" s="59">
        <f t="shared" si="43"/>
        <v>0</v>
      </c>
      <c r="Z947">
        <f>IF(X947&gt;Y947,X947 - Y947,VLOOKUP(CONCATENATE(Home!$B$2,-4),Comp_Time!$A:$B,2,FALSE))</f>
        <v>2.476851851851852E-3</v>
      </c>
      <c r="AA947">
        <f t="shared" si="44"/>
        <v>0</v>
      </c>
    </row>
    <row r="948" spans="23:27">
      <c r="W948">
        <f>IF(AA948=1, VLOOKUP(CONCATENATE(Home!$B$2,-4),Comp_Time!$A:$B,2,FALSE),IF(Z948&gt; VLOOKUP(CONCATENATE(Home!$B$2,-4),Comp_Time!$A:$B,2,FALSE),VLOOKUP(CONCATENATE(Home!$B$2,-4),Comp_Time!$A:$B,2,FALSE),Z948))</f>
        <v>2.476851851851852E-3</v>
      </c>
      <c r="X948" s="59">
        <f t="shared" si="42"/>
        <v>0</v>
      </c>
      <c r="Y948" s="59">
        <f t="shared" si="43"/>
        <v>0</v>
      </c>
      <c r="Z948">
        <f>IF(X948&gt;Y948,X948 - Y948,VLOOKUP(CONCATENATE(Home!$B$2,-4),Comp_Time!$A:$B,2,FALSE))</f>
        <v>2.476851851851852E-3</v>
      </c>
      <c r="AA948">
        <f t="shared" si="44"/>
        <v>0</v>
      </c>
    </row>
    <row r="949" spans="23:27">
      <c r="W949">
        <f>IF(AA949=1, VLOOKUP(CONCATENATE(Home!$B$2,-4),Comp_Time!$A:$B,2,FALSE),IF(Z949&gt; VLOOKUP(CONCATENATE(Home!$B$2,-4),Comp_Time!$A:$B,2,FALSE),VLOOKUP(CONCATENATE(Home!$B$2,-4),Comp_Time!$A:$B,2,FALSE),Z949))</f>
        <v>2.476851851851852E-3</v>
      </c>
      <c r="X949" s="59">
        <f t="shared" si="42"/>
        <v>0</v>
      </c>
      <c r="Y949" s="59">
        <f t="shared" si="43"/>
        <v>0</v>
      </c>
      <c r="Z949">
        <f>IF(X949&gt;Y949,X949 - Y949,VLOOKUP(CONCATENATE(Home!$B$2,-4),Comp_Time!$A:$B,2,FALSE))</f>
        <v>2.476851851851852E-3</v>
      </c>
      <c r="AA949">
        <f t="shared" si="44"/>
        <v>0</v>
      </c>
    </row>
    <row r="950" spans="23:27">
      <c r="W950">
        <f>IF(AA950=1, VLOOKUP(CONCATENATE(Home!$B$2,-4),Comp_Time!$A:$B,2,FALSE),IF(Z950&gt; VLOOKUP(CONCATENATE(Home!$B$2,-4),Comp_Time!$A:$B,2,FALSE),VLOOKUP(CONCATENATE(Home!$B$2,-4),Comp_Time!$A:$B,2,FALSE),Z950))</f>
        <v>2.476851851851852E-3</v>
      </c>
      <c r="X950" s="59">
        <f t="shared" si="42"/>
        <v>0</v>
      </c>
      <c r="Y950" s="59">
        <f t="shared" si="43"/>
        <v>0</v>
      </c>
      <c r="Z950">
        <f>IF(X950&gt;Y950,X950 - Y950,VLOOKUP(CONCATENATE(Home!$B$2,-4),Comp_Time!$A:$B,2,FALSE))</f>
        <v>2.476851851851852E-3</v>
      </c>
      <c r="AA950">
        <f t="shared" si="44"/>
        <v>0</v>
      </c>
    </row>
    <row r="951" spans="23:27">
      <c r="W951">
        <f>IF(AA951=1, VLOOKUP(CONCATENATE(Home!$B$2,-4),Comp_Time!$A:$B,2,FALSE),IF(Z951&gt; VLOOKUP(CONCATENATE(Home!$B$2,-4),Comp_Time!$A:$B,2,FALSE),VLOOKUP(CONCATENATE(Home!$B$2,-4),Comp_Time!$A:$B,2,FALSE),Z951))</f>
        <v>2.476851851851852E-3</v>
      </c>
      <c r="X951" s="59">
        <f t="shared" si="42"/>
        <v>0</v>
      </c>
      <c r="Y951" s="59">
        <f t="shared" si="43"/>
        <v>0</v>
      </c>
      <c r="Z951">
        <f>IF(X951&gt;Y951,X951 - Y951,VLOOKUP(CONCATENATE(Home!$B$2,-4),Comp_Time!$A:$B,2,FALSE))</f>
        <v>2.476851851851852E-3</v>
      </c>
      <c r="AA951">
        <f t="shared" si="44"/>
        <v>0</v>
      </c>
    </row>
    <row r="952" spans="23:27">
      <c r="W952">
        <f>IF(AA952=1, VLOOKUP(CONCATENATE(Home!$B$2,-4),Comp_Time!$A:$B,2,FALSE),IF(Z952&gt; VLOOKUP(CONCATENATE(Home!$B$2,-4),Comp_Time!$A:$B,2,FALSE),VLOOKUP(CONCATENATE(Home!$B$2,-4),Comp_Time!$A:$B,2,FALSE),Z952))</f>
        <v>2.476851851851852E-3</v>
      </c>
      <c r="X952" s="59">
        <f t="shared" si="42"/>
        <v>0</v>
      </c>
      <c r="Y952" s="59">
        <f t="shared" si="43"/>
        <v>0</v>
      </c>
      <c r="Z952">
        <f>IF(X952&gt;Y952,X952 - Y952,VLOOKUP(CONCATENATE(Home!$B$2,-4),Comp_Time!$A:$B,2,FALSE))</f>
        <v>2.476851851851852E-3</v>
      </c>
      <c r="AA952">
        <f t="shared" si="44"/>
        <v>0</v>
      </c>
    </row>
    <row r="953" spans="23:27">
      <c r="W953">
        <f>IF(AA953=1, VLOOKUP(CONCATENATE(Home!$B$2,-4),Comp_Time!$A:$B,2,FALSE),IF(Z953&gt; VLOOKUP(CONCATENATE(Home!$B$2,-4),Comp_Time!$A:$B,2,FALSE),VLOOKUP(CONCATENATE(Home!$B$2,-4),Comp_Time!$A:$B,2,FALSE),Z953))</f>
        <v>2.476851851851852E-3</v>
      </c>
      <c r="X953" s="59">
        <f t="shared" si="42"/>
        <v>0</v>
      </c>
      <c r="Y953" s="59">
        <f t="shared" si="43"/>
        <v>0</v>
      </c>
      <c r="Z953">
        <f>IF(X953&gt;Y953,X953 - Y953,VLOOKUP(CONCATENATE(Home!$B$2,-4),Comp_Time!$A:$B,2,FALSE))</f>
        <v>2.476851851851852E-3</v>
      </c>
      <c r="AA953">
        <f t="shared" si="44"/>
        <v>0</v>
      </c>
    </row>
    <row r="954" spans="23:27">
      <c r="W954">
        <f>IF(AA954=1, VLOOKUP(CONCATENATE(Home!$B$2,-4),Comp_Time!$A:$B,2,FALSE),IF(Z954&gt; VLOOKUP(CONCATENATE(Home!$B$2,-4),Comp_Time!$A:$B,2,FALSE),VLOOKUP(CONCATENATE(Home!$B$2,-4),Comp_Time!$A:$B,2,FALSE),Z954))</f>
        <v>2.476851851851852E-3</v>
      </c>
      <c r="X954" s="59">
        <f t="shared" si="42"/>
        <v>0</v>
      </c>
      <c r="Y954" s="59">
        <f t="shared" si="43"/>
        <v>0</v>
      </c>
      <c r="Z954">
        <f>IF(X954&gt;Y954,X954 - Y954,VLOOKUP(CONCATENATE(Home!$B$2,-4),Comp_Time!$A:$B,2,FALSE))</f>
        <v>2.476851851851852E-3</v>
      </c>
      <c r="AA954">
        <f t="shared" si="44"/>
        <v>0</v>
      </c>
    </row>
    <row r="955" spans="23:27">
      <c r="W955">
        <f>IF(AA955=1, VLOOKUP(CONCATENATE(Home!$B$2,-4),Comp_Time!$A:$B,2,FALSE),IF(Z955&gt; VLOOKUP(CONCATENATE(Home!$B$2,-4),Comp_Time!$A:$B,2,FALSE),VLOOKUP(CONCATENATE(Home!$B$2,-4),Comp_Time!$A:$B,2,FALSE),Z955))</f>
        <v>2.476851851851852E-3</v>
      </c>
      <c r="X955" s="59">
        <f t="shared" si="42"/>
        <v>0</v>
      </c>
      <c r="Y955" s="59">
        <f t="shared" si="43"/>
        <v>0</v>
      </c>
      <c r="Z955">
        <f>IF(X955&gt;Y955,X955 - Y955,VLOOKUP(CONCATENATE(Home!$B$2,-4),Comp_Time!$A:$B,2,FALSE))</f>
        <v>2.476851851851852E-3</v>
      </c>
      <c r="AA955">
        <f t="shared" si="44"/>
        <v>0</v>
      </c>
    </row>
    <row r="956" spans="23:27">
      <c r="W956">
        <f>IF(AA956=1, VLOOKUP(CONCATENATE(Home!$B$2,-4),Comp_Time!$A:$B,2,FALSE),IF(Z956&gt; VLOOKUP(CONCATENATE(Home!$B$2,-4),Comp_Time!$A:$B,2,FALSE),VLOOKUP(CONCATENATE(Home!$B$2,-4),Comp_Time!$A:$B,2,FALSE),Z956))</f>
        <v>2.476851851851852E-3</v>
      </c>
      <c r="X956" s="59">
        <f t="shared" si="42"/>
        <v>0</v>
      </c>
      <c r="Y956" s="59">
        <f t="shared" si="43"/>
        <v>0</v>
      </c>
      <c r="Z956">
        <f>IF(X956&gt;Y956,X956 - Y956,VLOOKUP(CONCATENATE(Home!$B$2,-4),Comp_Time!$A:$B,2,FALSE))</f>
        <v>2.476851851851852E-3</v>
      </c>
      <c r="AA956">
        <f t="shared" si="44"/>
        <v>0</v>
      </c>
    </row>
    <row r="957" spans="23:27">
      <c r="W957">
        <f>IF(AA957=1, VLOOKUP(CONCATENATE(Home!$B$2,-4),Comp_Time!$A:$B,2,FALSE),IF(Z957&gt; VLOOKUP(CONCATENATE(Home!$B$2,-4),Comp_Time!$A:$B,2,FALSE),VLOOKUP(CONCATENATE(Home!$B$2,-4),Comp_Time!$A:$B,2,FALSE),Z957))</f>
        <v>2.476851851851852E-3</v>
      </c>
      <c r="X957" s="59">
        <f t="shared" si="42"/>
        <v>0</v>
      </c>
      <c r="Y957" s="59">
        <f t="shared" si="43"/>
        <v>0</v>
      </c>
      <c r="Z957">
        <f>IF(X957&gt;Y957,X957 - Y957,VLOOKUP(CONCATENATE(Home!$B$2,-4),Comp_Time!$A:$B,2,FALSE))</f>
        <v>2.476851851851852E-3</v>
      </c>
      <c r="AA957">
        <f t="shared" si="44"/>
        <v>0</v>
      </c>
    </row>
    <row r="958" spans="23:27">
      <c r="W958">
        <f>IF(AA958=1, VLOOKUP(CONCATENATE(Home!$B$2,-4),Comp_Time!$A:$B,2,FALSE),IF(Z958&gt; VLOOKUP(CONCATENATE(Home!$B$2,-4),Comp_Time!$A:$B,2,FALSE),VLOOKUP(CONCATENATE(Home!$B$2,-4),Comp_Time!$A:$B,2,FALSE),Z958))</f>
        <v>2.476851851851852E-3</v>
      </c>
      <c r="X958" s="59">
        <f t="shared" si="42"/>
        <v>0</v>
      </c>
      <c r="Y958" s="59">
        <f t="shared" si="43"/>
        <v>0</v>
      </c>
      <c r="Z958">
        <f>IF(X958&gt;Y958,X958 - Y958,VLOOKUP(CONCATENATE(Home!$B$2,-4),Comp_Time!$A:$B,2,FALSE))</f>
        <v>2.476851851851852E-3</v>
      </c>
      <c r="AA958">
        <f t="shared" si="44"/>
        <v>0</v>
      </c>
    </row>
    <row r="959" spans="23:27">
      <c r="W959">
        <f>IF(AA959=1, VLOOKUP(CONCATENATE(Home!$B$2,-4),Comp_Time!$A:$B,2,FALSE),IF(Z959&gt; VLOOKUP(CONCATENATE(Home!$B$2,-4),Comp_Time!$A:$B,2,FALSE),VLOOKUP(CONCATENATE(Home!$B$2,-4),Comp_Time!$A:$B,2,FALSE),Z959))</f>
        <v>2.476851851851852E-3</v>
      </c>
      <c r="X959" s="59">
        <f t="shared" si="42"/>
        <v>0</v>
      </c>
      <c r="Y959" s="59">
        <f t="shared" si="43"/>
        <v>0</v>
      </c>
      <c r="Z959">
        <f>IF(X959&gt;Y959,X959 - Y959,VLOOKUP(CONCATENATE(Home!$B$2,-4),Comp_Time!$A:$B,2,FALSE))</f>
        <v>2.476851851851852E-3</v>
      </c>
      <c r="AA959">
        <f t="shared" si="44"/>
        <v>0</v>
      </c>
    </row>
    <row r="960" spans="23:27">
      <c r="W960">
        <f>IF(AA960=1, VLOOKUP(CONCATENATE(Home!$B$2,-4),Comp_Time!$A:$B,2,FALSE),IF(Z960&gt; VLOOKUP(CONCATENATE(Home!$B$2,-4),Comp_Time!$A:$B,2,FALSE),VLOOKUP(CONCATENATE(Home!$B$2,-4),Comp_Time!$A:$B,2,FALSE),Z960))</f>
        <v>2.476851851851852E-3</v>
      </c>
      <c r="X960" s="59">
        <f t="shared" si="42"/>
        <v>0</v>
      </c>
      <c r="Y960" s="59">
        <f t="shared" si="43"/>
        <v>0</v>
      </c>
      <c r="Z960">
        <f>IF(X960&gt;Y960,X960 - Y960,VLOOKUP(CONCATENATE(Home!$B$2,-4),Comp_Time!$A:$B,2,FALSE))</f>
        <v>2.476851851851852E-3</v>
      </c>
      <c r="AA960">
        <f t="shared" si="44"/>
        <v>0</v>
      </c>
    </row>
    <row r="961" spans="23:27">
      <c r="W961">
        <f>IF(AA961=1, VLOOKUP(CONCATENATE(Home!$B$2,-4),Comp_Time!$A:$B,2,FALSE),IF(Z961&gt; VLOOKUP(CONCATENATE(Home!$B$2,-4),Comp_Time!$A:$B,2,FALSE),VLOOKUP(CONCATENATE(Home!$B$2,-4),Comp_Time!$A:$B,2,FALSE),Z961))</f>
        <v>2.476851851851852E-3</v>
      </c>
      <c r="X961" s="59">
        <f t="shared" si="42"/>
        <v>0</v>
      </c>
      <c r="Y961" s="59">
        <f t="shared" si="43"/>
        <v>0</v>
      </c>
      <c r="Z961">
        <f>IF(X961&gt;Y961,X961 - Y961,VLOOKUP(CONCATENATE(Home!$B$2,-4),Comp_Time!$A:$B,2,FALSE))</f>
        <v>2.476851851851852E-3</v>
      </c>
      <c r="AA961">
        <f t="shared" si="44"/>
        <v>0</v>
      </c>
    </row>
    <row r="962" spans="23:27">
      <c r="W962">
        <f>IF(AA962=1, VLOOKUP(CONCATENATE(Home!$B$2,-4),Comp_Time!$A:$B,2,FALSE),IF(Z962&gt; VLOOKUP(CONCATENATE(Home!$B$2,-4),Comp_Time!$A:$B,2,FALSE),VLOOKUP(CONCATENATE(Home!$B$2,-4),Comp_Time!$A:$B,2,FALSE),Z962))</f>
        <v>2.476851851851852E-3</v>
      </c>
      <c r="X962" s="59">
        <f t="shared" si="42"/>
        <v>0</v>
      </c>
      <c r="Y962" s="59">
        <f t="shared" si="43"/>
        <v>0</v>
      </c>
      <c r="Z962">
        <f>IF(X962&gt;Y962,X962 - Y962,VLOOKUP(CONCATENATE(Home!$B$2,-4),Comp_Time!$A:$B,2,FALSE))</f>
        <v>2.476851851851852E-3</v>
      </c>
      <c r="AA962">
        <f t="shared" si="44"/>
        <v>0</v>
      </c>
    </row>
    <row r="963" spans="23:27">
      <c r="W963">
        <f>IF(AA963=1, VLOOKUP(CONCATENATE(Home!$B$2,-4),Comp_Time!$A:$B,2,FALSE),IF(Z963&gt; VLOOKUP(CONCATENATE(Home!$B$2,-4),Comp_Time!$A:$B,2,FALSE),VLOOKUP(CONCATENATE(Home!$B$2,-4),Comp_Time!$A:$B,2,FALSE),Z963))</f>
        <v>2.476851851851852E-3</v>
      </c>
      <c r="X963" s="59">
        <f t="shared" ref="X963:X1026" si="45">TIME(HOUR(D963),MINUTE(D963),SECOND(D963))</f>
        <v>0</v>
      </c>
      <c r="Y963" s="59">
        <f t="shared" ref="Y963:Y1026" si="46">TIME(HOUR(C963),MINUTE(C963),SECOND(C963))</f>
        <v>0</v>
      </c>
      <c r="Z963">
        <f>IF(X963&gt;Y963,X963 - Y963,VLOOKUP(CONCATENATE(Home!$B$2,-4),Comp_Time!$A:$B,2,FALSE))</f>
        <v>2.476851851851852E-3</v>
      </c>
      <c r="AA963">
        <f t="shared" ref="AA963:AA1026" si="47">IF(DATE(YEAR(C963),MONTH(C963),DAY(C963))=DATE(YEAR(D963),MONTH(D963),DAY(D963)),0,1)</f>
        <v>0</v>
      </c>
    </row>
    <row r="964" spans="23:27">
      <c r="W964">
        <f>IF(AA964=1, VLOOKUP(CONCATENATE(Home!$B$2,-4),Comp_Time!$A:$B,2,FALSE),IF(Z964&gt; VLOOKUP(CONCATENATE(Home!$B$2,-4),Comp_Time!$A:$B,2,FALSE),VLOOKUP(CONCATENATE(Home!$B$2,-4),Comp_Time!$A:$B,2,FALSE),Z964))</f>
        <v>2.476851851851852E-3</v>
      </c>
      <c r="X964" s="59">
        <f t="shared" si="45"/>
        <v>0</v>
      </c>
      <c r="Y964" s="59">
        <f t="shared" si="46"/>
        <v>0</v>
      </c>
      <c r="Z964">
        <f>IF(X964&gt;Y964,X964 - Y964,VLOOKUP(CONCATENATE(Home!$B$2,-4),Comp_Time!$A:$B,2,FALSE))</f>
        <v>2.476851851851852E-3</v>
      </c>
      <c r="AA964">
        <f t="shared" si="47"/>
        <v>0</v>
      </c>
    </row>
    <row r="965" spans="23:27">
      <c r="W965">
        <f>IF(AA965=1, VLOOKUP(CONCATENATE(Home!$B$2,-4),Comp_Time!$A:$B,2,FALSE),IF(Z965&gt; VLOOKUP(CONCATENATE(Home!$B$2,-4),Comp_Time!$A:$B,2,FALSE),VLOOKUP(CONCATENATE(Home!$B$2,-4),Comp_Time!$A:$B,2,FALSE),Z965))</f>
        <v>2.476851851851852E-3</v>
      </c>
      <c r="X965" s="59">
        <f t="shared" si="45"/>
        <v>0</v>
      </c>
      <c r="Y965" s="59">
        <f t="shared" si="46"/>
        <v>0</v>
      </c>
      <c r="Z965">
        <f>IF(X965&gt;Y965,X965 - Y965,VLOOKUP(CONCATENATE(Home!$B$2,-4),Comp_Time!$A:$B,2,FALSE))</f>
        <v>2.476851851851852E-3</v>
      </c>
      <c r="AA965">
        <f t="shared" si="47"/>
        <v>0</v>
      </c>
    </row>
    <row r="966" spans="23:27">
      <c r="W966">
        <f>IF(AA966=1, VLOOKUP(CONCATENATE(Home!$B$2,-4),Comp_Time!$A:$B,2,FALSE),IF(Z966&gt; VLOOKUP(CONCATENATE(Home!$B$2,-4),Comp_Time!$A:$B,2,FALSE),VLOOKUP(CONCATENATE(Home!$B$2,-4),Comp_Time!$A:$B,2,FALSE),Z966))</f>
        <v>2.476851851851852E-3</v>
      </c>
      <c r="X966" s="59">
        <f t="shared" si="45"/>
        <v>0</v>
      </c>
      <c r="Y966" s="59">
        <f t="shared" si="46"/>
        <v>0</v>
      </c>
      <c r="Z966">
        <f>IF(X966&gt;Y966,X966 - Y966,VLOOKUP(CONCATENATE(Home!$B$2,-4),Comp_Time!$A:$B,2,FALSE))</f>
        <v>2.476851851851852E-3</v>
      </c>
      <c r="AA966">
        <f t="shared" si="47"/>
        <v>0</v>
      </c>
    </row>
    <row r="967" spans="23:27">
      <c r="W967">
        <f>IF(AA967=1, VLOOKUP(CONCATENATE(Home!$B$2,-4),Comp_Time!$A:$B,2,FALSE),IF(Z967&gt; VLOOKUP(CONCATENATE(Home!$B$2,-4),Comp_Time!$A:$B,2,FALSE),VLOOKUP(CONCATENATE(Home!$B$2,-4),Comp_Time!$A:$B,2,FALSE),Z967))</f>
        <v>2.476851851851852E-3</v>
      </c>
      <c r="X967" s="59">
        <f t="shared" si="45"/>
        <v>0</v>
      </c>
      <c r="Y967" s="59">
        <f t="shared" si="46"/>
        <v>0</v>
      </c>
      <c r="Z967">
        <f>IF(X967&gt;Y967,X967 - Y967,VLOOKUP(CONCATENATE(Home!$B$2,-4),Comp_Time!$A:$B,2,FALSE))</f>
        <v>2.476851851851852E-3</v>
      </c>
      <c r="AA967">
        <f t="shared" si="47"/>
        <v>0</v>
      </c>
    </row>
    <row r="968" spans="23:27">
      <c r="W968">
        <f>IF(AA968=1, VLOOKUP(CONCATENATE(Home!$B$2,-4),Comp_Time!$A:$B,2,FALSE),IF(Z968&gt; VLOOKUP(CONCATENATE(Home!$B$2,-4),Comp_Time!$A:$B,2,FALSE),VLOOKUP(CONCATENATE(Home!$B$2,-4),Comp_Time!$A:$B,2,FALSE),Z968))</f>
        <v>2.476851851851852E-3</v>
      </c>
      <c r="X968" s="59">
        <f t="shared" si="45"/>
        <v>0</v>
      </c>
      <c r="Y968" s="59">
        <f t="shared" si="46"/>
        <v>0</v>
      </c>
      <c r="Z968">
        <f>IF(X968&gt;Y968,X968 - Y968,VLOOKUP(CONCATENATE(Home!$B$2,-4),Comp_Time!$A:$B,2,FALSE))</f>
        <v>2.476851851851852E-3</v>
      </c>
      <c r="AA968">
        <f t="shared" si="47"/>
        <v>0</v>
      </c>
    </row>
    <row r="969" spans="23:27">
      <c r="W969">
        <f>IF(AA969=1, VLOOKUP(CONCATENATE(Home!$B$2,-4),Comp_Time!$A:$B,2,FALSE),IF(Z969&gt; VLOOKUP(CONCATENATE(Home!$B$2,-4),Comp_Time!$A:$B,2,FALSE),VLOOKUP(CONCATENATE(Home!$B$2,-4),Comp_Time!$A:$B,2,FALSE),Z969))</f>
        <v>2.476851851851852E-3</v>
      </c>
      <c r="X969" s="59">
        <f t="shared" si="45"/>
        <v>0</v>
      </c>
      <c r="Y969" s="59">
        <f t="shared" si="46"/>
        <v>0</v>
      </c>
      <c r="Z969">
        <f>IF(X969&gt;Y969,X969 - Y969,VLOOKUP(CONCATENATE(Home!$B$2,-4),Comp_Time!$A:$B,2,FALSE))</f>
        <v>2.476851851851852E-3</v>
      </c>
      <c r="AA969">
        <f t="shared" si="47"/>
        <v>0</v>
      </c>
    </row>
    <row r="970" spans="23:27">
      <c r="W970">
        <f>IF(AA970=1, VLOOKUP(CONCATENATE(Home!$B$2,-4),Comp_Time!$A:$B,2,FALSE),IF(Z970&gt; VLOOKUP(CONCATENATE(Home!$B$2,-4),Comp_Time!$A:$B,2,FALSE),VLOOKUP(CONCATENATE(Home!$B$2,-4),Comp_Time!$A:$B,2,FALSE),Z970))</f>
        <v>2.476851851851852E-3</v>
      </c>
      <c r="X970" s="59">
        <f t="shared" si="45"/>
        <v>0</v>
      </c>
      <c r="Y970" s="59">
        <f t="shared" si="46"/>
        <v>0</v>
      </c>
      <c r="Z970">
        <f>IF(X970&gt;Y970,X970 - Y970,VLOOKUP(CONCATENATE(Home!$B$2,-4),Comp_Time!$A:$B,2,FALSE))</f>
        <v>2.476851851851852E-3</v>
      </c>
      <c r="AA970">
        <f t="shared" si="47"/>
        <v>0</v>
      </c>
    </row>
    <row r="971" spans="23:27">
      <c r="W971">
        <f>IF(AA971=1, VLOOKUP(CONCATENATE(Home!$B$2,-4),Comp_Time!$A:$B,2,FALSE),IF(Z971&gt; VLOOKUP(CONCATENATE(Home!$B$2,-4),Comp_Time!$A:$B,2,FALSE),VLOOKUP(CONCATENATE(Home!$B$2,-4),Comp_Time!$A:$B,2,FALSE),Z971))</f>
        <v>2.476851851851852E-3</v>
      </c>
      <c r="X971" s="59">
        <f t="shared" si="45"/>
        <v>0</v>
      </c>
      <c r="Y971" s="59">
        <f t="shared" si="46"/>
        <v>0</v>
      </c>
      <c r="Z971">
        <f>IF(X971&gt;Y971,X971 - Y971,VLOOKUP(CONCATENATE(Home!$B$2,-4),Comp_Time!$A:$B,2,FALSE))</f>
        <v>2.476851851851852E-3</v>
      </c>
      <c r="AA971">
        <f t="shared" si="47"/>
        <v>0</v>
      </c>
    </row>
    <row r="972" spans="23:27">
      <c r="W972">
        <f>IF(AA972=1, VLOOKUP(CONCATENATE(Home!$B$2,-4),Comp_Time!$A:$B,2,FALSE),IF(Z972&gt; VLOOKUP(CONCATENATE(Home!$B$2,-4),Comp_Time!$A:$B,2,FALSE),VLOOKUP(CONCATENATE(Home!$B$2,-4),Comp_Time!$A:$B,2,FALSE),Z972))</f>
        <v>2.476851851851852E-3</v>
      </c>
      <c r="X972" s="59">
        <f t="shared" si="45"/>
        <v>0</v>
      </c>
      <c r="Y972" s="59">
        <f t="shared" si="46"/>
        <v>0</v>
      </c>
      <c r="Z972">
        <f>IF(X972&gt;Y972,X972 - Y972,VLOOKUP(CONCATENATE(Home!$B$2,-4),Comp_Time!$A:$B,2,FALSE))</f>
        <v>2.476851851851852E-3</v>
      </c>
      <c r="AA972">
        <f t="shared" si="47"/>
        <v>0</v>
      </c>
    </row>
    <row r="973" spans="23:27">
      <c r="W973">
        <f>IF(AA973=1, VLOOKUP(CONCATENATE(Home!$B$2,-4),Comp_Time!$A:$B,2,FALSE),IF(Z973&gt; VLOOKUP(CONCATENATE(Home!$B$2,-4),Comp_Time!$A:$B,2,FALSE),VLOOKUP(CONCATENATE(Home!$B$2,-4),Comp_Time!$A:$B,2,FALSE),Z973))</f>
        <v>2.476851851851852E-3</v>
      </c>
      <c r="X973" s="59">
        <f t="shared" si="45"/>
        <v>0</v>
      </c>
      <c r="Y973" s="59">
        <f t="shared" si="46"/>
        <v>0</v>
      </c>
      <c r="Z973">
        <f>IF(X973&gt;Y973,X973 - Y973,VLOOKUP(CONCATENATE(Home!$B$2,-4),Comp_Time!$A:$B,2,FALSE))</f>
        <v>2.476851851851852E-3</v>
      </c>
      <c r="AA973">
        <f t="shared" si="47"/>
        <v>0</v>
      </c>
    </row>
    <row r="974" spans="23:27">
      <c r="W974">
        <f>IF(AA974=1, VLOOKUP(CONCATENATE(Home!$B$2,-4),Comp_Time!$A:$B,2,FALSE),IF(Z974&gt; VLOOKUP(CONCATENATE(Home!$B$2,-4),Comp_Time!$A:$B,2,FALSE),VLOOKUP(CONCATENATE(Home!$B$2,-4),Comp_Time!$A:$B,2,FALSE),Z974))</f>
        <v>2.476851851851852E-3</v>
      </c>
      <c r="X974" s="59">
        <f t="shared" si="45"/>
        <v>0</v>
      </c>
      <c r="Y974" s="59">
        <f t="shared" si="46"/>
        <v>0</v>
      </c>
      <c r="Z974">
        <f>IF(X974&gt;Y974,X974 - Y974,VLOOKUP(CONCATENATE(Home!$B$2,-4),Comp_Time!$A:$B,2,FALSE))</f>
        <v>2.476851851851852E-3</v>
      </c>
      <c r="AA974">
        <f t="shared" si="47"/>
        <v>0</v>
      </c>
    </row>
    <row r="975" spans="23:27">
      <c r="W975">
        <f>IF(AA975=1, VLOOKUP(CONCATENATE(Home!$B$2,-4),Comp_Time!$A:$B,2,FALSE),IF(Z975&gt; VLOOKUP(CONCATENATE(Home!$B$2,-4),Comp_Time!$A:$B,2,FALSE),VLOOKUP(CONCATENATE(Home!$B$2,-4),Comp_Time!$A:$B,2,FALSE),Z975))</f>
        <v>2.476851851851852E-3</v>
      </c>
      <c r="X975" s="59">
        <f t="shared" si="45"/>
        <v>0</v>
      </c>
      <c r="Y975" s="59">
        <f t="shared" si="46"/>
        <v>0</v>
      </c>
      <c r="Z975">
        <f>IF(X975&gt;Y975,X975 - Y975,VLOOKUP(CONCATENATE(Home!$B$2,-4),Comp_Time!$A:$B,2,FALSE))</f>
        <v>2.476851851851852E-3</v>
      </c>
      <c r="AA975">
        <f t="shared" si="47"/>
        <v>0</v>
      </c>
    </row>
    <row r="976" spans="23:27">
      <c r="W976">
        <f>IF(AA976=1, VLOOKUP(CONCATENATE(Home!$B$2,-4),Comp_Time!$A:$B,2,FALSE),IF(Z976&gt; VLOOKUP(CONCATENATE(Home!$B$2,-4),Comp_Time!$A:$B,2,FALSE),VLOOKUP(CONCATENATE(Home!$B$2,-4),Comp_Time!$A:$B,2,FALSE),Z976))</f>
        <v>2.476851851851852E-3</v>
      </c>
      <c r="X976" s="59">
        <f t="shared" si="45"/>
        <v>0</v>
      </c>
      <c r="Y976" s="59">
        <f t="shared" si="46"/>
        <v>0</v>
      </c>
      <c r="Z976">
        <f>IF(X976&gt;Y976,X976 - Y976,VLOOKUP(CONCATENATE(Home!$B$2,-4),Comp_Time!$A:$B,2,FALSE))</f>
        <v>2.476851851851852E-3</v>
      </c>
      <c r="AA976">
        <f t="shared" si="47"/>
        <v>0</v>
      </c>
    </row>
    <row r="977" spans="23:27">
      <c r="W977">
        <f>IF(AA977=1, VLOOKUP(CONCATENATE(Home!$B$2,-4),Comp_Time!$A:$B,2,FALSE),IF(Z977&gt; VLOOKUP(CONCATENATE(Home!$B$2,-4),Comp_Time!$A:$B,2,FALSE),VLOOKUP(CONCATENATE(Home!$B$2,-4),Comp_Time!$A:$B,2,FALSE),Z977))</f>
        <v>2.476851851851852E-3</v>
      </c>
      <c r="X977" s="59">
        <f t="shared" si="45"/>
        <v>0</v>
      </c>
      <c r="Y977" s="59">
        <f t="shared" si="46"/>
        <v>0</v>
      </c>
      <c r="Z977">
        <f>IF(X977&gt;Y977,X977 - Y977,VLOOKUP(CONCATENATE(Home!$B$2,-4),Comp_Time!$A:$B,2,FALSE))</f>
        <v>2.476851851851852E-3</v>
      </c>
      <c r="AA977">
        <f t="shared" si="47"/>
        <v>0</v>
      </c>
    </row>
    <row r="978" spans="23:27">
      <c r="W978">
        <f>IF(AA978=1, VLOOKUP(CONCATENATE(Home!$B$2,-4),Comp_Time!$A:$B,2,FALSE),IF(Z978&gt; VLOOKUP(CONCATENATE(Home!$B$2,-4),Comp_Time!$A:$B,2,FALSE),VLOOKUP(CONCATENATE(Home!$B$2,-4),Comp_Time!$A:$B,2,FALSE),Z978))</f>
        <v>2.476851851851852E-3</v>
      </c>
      <c r="X978" s="59">
        <f t="shared" si="45"/>
        <v>0</v>
      </c>
      <c r="Y978" s="59">
        <f t="shared" si="46"/>
        <v>0</v>
      </c>
      <c r="Z978">
        <f>IF(X978&gt;Y978,X978 - Y978,VLOOKUP(CONCATENATE(Home!$B$2,-4),Comp_Time!$A:$B,2,FALSE))</f>
        <v>2.476851851851852E-3</v>
      </c>
      <c r="AA978">
        <f t="shared" si="47"/>
        <v>0</v>
      </c>
    </row>
    <row r="979" spans="23:27">
      <c r="W979">
        <f>IF(AA979=1, VLOOKUP(CONCATENATE(Home!$B$2,-4),Comp_Time!$A:$B,2,FALSE),IF(Z979&gt; VLOOKUP(CONCATENATE(Home!$B$2,-4),Comp_Time!$A:$B,2,FALSE),VLOOKUP(CONCATENATE(Home!$B$2,-4),Comp_Time!$A:$B,2,FALSE),Z979))</f>
        <v>2.476851851851852E-3</v>
      </c>
      <c r="X979" s="59">
        <f t="shared" si="45"/>
        <v>0</v>
      </c>
      <c r="Y979" s="59">
        <f t="shared" si="46"/>
        <v>0</v>
      </c>
      <c r="Z979">
        <f>IF(X979&gt;Y979,X979 - Y979,VLOOKUP(CONCATENATE(Home!$B$2,-4),Comp_Time!$A:$B,2,FALSE))</f>
        <v>2.476851851851852E-3</v>
      </c>
      <c r="AA979">
        <f t="shared" si="47"/>
        <v>0</v>
      </c>
    </row>
    <row r="980" spans="23:27">
      <c r="W980">
        <f>IF(AA980=1, VLOOKUP(CONCATENATE(Home!$B$2,-4),Comp_Time!$A:$B,2,FALSE),IF(Z980&gt; VLOOKUP(CONCATENATE(Home!$B$2,-4),Comp_Time!$A:$B,2,FALSE),VLOOKUP(CONCATENATE(Home!$B$2,-4),Comp_Time!$A:$B,2,FALSE),Z980))</f>
        <v>2.476851851851852E-3</v>
      </c>
      <c r="X980" s="59">
        <f t="shared" si="45"/>
        <v>0</v>
      </c>
      <c r="Y980" s="59">
        <f t="shared" si="46"/>
        <v>0</v>
      </c>
      <c r="Z980">
        <f>IF(X980&gt;Y980,X980 - Y980,VLOOKUP(CONCATENATE(Home!$B$2,-4),Comp_Time!$A:$B,2,FALSE))</f>
        <v>2.476851851851852E-3</v>
      </c>
      <c r="AA980">
        <f t="shared" si="47"/>
        <v>0</v>
      </c>
    </row>
    <row r="981" spans="23:27">
      <c r="W981">
        <f>IF(AA981=1, VLOOKUP(CONCATENATE(Home!$B$2,-4),Comp_Time!$A:$B,2,FALSE),IF(Z981&gt; VLOOKUP(CONCATENATE(Home!$B$2,-4),Comp_Time!$A:$B,2,FALSE),VLOOKUP(CONCATENATE(Home!$B$2,-4),Comp_Time!$A:$B,2,FALSE),Z981))</f>
        <v>2.476851851851852E-3</v>
      </c>
      <c r="X981" s="59">
        <f t="shared" si="45"/>
        <v>0</v>
      </c>
      <c r="Y981" s="59">
        <f t="shared" si="46"/>
        <v>0</v>
      </c>
      <c r="Z981">
        <f>IF(X981&gt;Y981,X981 - Y981,VLOOKUP(CONCATENATE(Home!$B$2,-4),Comp_Time!$A:$B,2,FALSE))</f>
        <v>2.476851851851852E-3</v>
      </c>
      <c r="AA981">
        <f t="shared" si="47"/>
        <v>0</v>
      </c>
    </row>
    <row r="982" spans="23:27">
      <c r="W982">
        <f>IF(AA982=1, VLOOKUP(CONCATENATE(Home!$B$2,-4),Comp_Time!$A:$B,2,FALSE),IF(Z982&gt; VLOOKUP(CONCATENATE(Home!$B$2,-4),Comp_Time!$A:$B,2,FALSE),VLOOKUP(CONCATENATE(Home!$B$2,-4),Comp_Time!$A:$B,2,FALSE),Z982))</f>
        <v>2.476851851851852E-3</v>
      </c>
      <c r="X982" s="59">
        <f t="shared" si="45"/>
        <v>0</v>
      </c>
      <c r="Y982" s="59">
        <f t="shared" si="46"/>
        <v>0</v>
      </c>
      <c r="Z982">
        <f>IF(X982&gt;Y982,X982 - Y982,VLOOKUP(CONCATENATE(Home!$B$2,-4),Comp_Time!$A:$B,2,FALSE))</f>
        <v>2.476851851851852E-3</v>
      </c>
      <c r="AA982">
        <f t="shared" si="47"/>
        <v>0</v>
      </c>
    </row>
    <row r="983" spans="23:27">
      <c r="W983">
        <f>IF(AA983=1, VLOOKUP(CONCATENATE(Home!$B$2,-4),Comp_Time!$A:$B,2,FALSE),IF(Z983&gt; VLOOKUP(CONCATENATE(Home!$B$2,-4),Comp_Time!$A:$B,2,FALSE),VLOOKUP(CONCATENATE(Home!$B$2,-4),Comp_Time!$A:$B,2,FALSE),Z983))</f>
        <v>2.476851851851852E-3</v>
      </c>
      <c r="X983" s="59">
        <f t="shared" si="45"/>
        <v>0</v>
      </c>
      <c r="Y983" s="59">
        <f t="shared" si="46"/>
        <v>0</v>
      </c>
      <c r="Z983">
        <f>IF(X983&gt;Y983,X983 - Y983,VLOOKUP(CONCATENATE(Home!$B$2,-4),Comp_Time!$A:$B,2,FALSE))</f>
        <v>2.476851851851852E-3</v>
      </c>
      <c r="AA983">
        <f t="shared" si="47"/>
        <v>0</v>
      </c>
    </row>
    <row r="984" spans="23:27">
      <c r="W984">
        <f>IF(AA984=1, VLOOKUP(CONCATENATE(Home!$B$2,-4),Comp_Time!$A:$B,2,FALSE),IF(Z984&gt; VLOOKUP(CONCATENATE(Home!$B$2,-4),Comp_Time!$A:$B,2,FALSE),VLOOKUP(CONCATENATE(Home!$B$2,-4),Comp_Time!$A:$B,2,FALSE),Z984))</f>
        <v>2.476851851851852E-3</v>
      </c>
      <c r="X984" s="59">
        <f t="shared" si="45"/>
        <v>0</v>
      </c>
      <c r="Y984" s="59">
        <f t="shared" si="46"/>
        <v>0</v>
      </c>
      <c r="Z984">
        <f>IF(X984&gt;Y984,X984 - Y984,VLOOKUP(CONCATENATE(Home!$B$2,-4),Comp_Time!$A:$B,2,FALSE))</f>
        <v>2.476851851851852E-3</v>
      </c>
      <c r="AA984">
        <f t="shared" si="47"/>
        <v>0</v>
      </c>
    </row>
    <row r="985" spans="23:27">
      <c r="W985">
        <f>IF(AA985=1, VLOOKUP(CONCATENATE(Home!$B$2,-4),Comp_Time!$A:$B,2,FALSE),IF(Z985&gt; VLOOKUP(CONCATENATE(Home!$B$2,-4),Comp_Time!$A:$B,2,FALSE),VLOOKUP(CONCATENATE(Home!$B$2,-4),Comp_Time!$A:$B,2,FALSE),Z985))</f>
        <v>2.476851851851852E-3</v>
      </c>
      <c r="X985" s="59">
        <f t="shared" si="45"/>
        <v>0</v>
      </c>
      <c r="Y985" s="59">
        <f t="shared" si="46"/>
        <v>0</v>
      </c>
      <c r="Z985">
        <f>IF(X985&gt;Y985,X985 - Y985,VLOOKUP(CONCATENATE(Home!$B$2,-4),Comp_Time!$A:$B,2,FALSE))</f>
        <v>2.476851851851852E-3</v>
      </c>
      <c r="AA985">
        <f t="shared" si="47"/>
        <v>0</v>
      </c>
    </row>
    <row r="986" spans="23:27">
      <c r="W986">
        <f>IF(AA986=1, VLOOKUP(CONCATENATE(Home!$B$2,-4),Comp_Time!$A:$B,2,FALSE),IF(Z986&gt; VLOOKUP(CONCATENATE(Home!$B$2,-4),Comp_Time!$A:$B,2,FALSE),VLOOKUP(CONCATENATE(Home!$B$2,-4),Comp_Time!$A:$B,2,FALSE),Z986))</f>
        <v>2.476851851851852E-3</v>
      </c>
      <c r="X986" s="59">
        <f t="shared" si="45"/>
        <v>0</v>
      </c>
      <c r="Y986" s="59">
        <f t="shared" si="46"/>
        <v>0</v>
      </c>
      <c r="Z986">
        <f>IF(X986&gt;Y986,X986 - Y986,VLOOKUP(CONCATENATE(Home!$B$2,-4),Comp_Time!$A:$B,2,FALSE))</f>
        <v>2.476851851851852E-3</v>
      </c>
      <c r="AA986">
        <f t="shared" si="47"/>
        <v>0</v>
      </c>
    </row>
    <row r="987" spans="23:27">
      <c r="W987">
        <f>IF(AA987=1, VLOOKUP(CONCATENATE(Home!$B$2,-4),Comp_Time!$A:$B,2,FALSE),IF(Z987&gt; VLOOKUP(CONCATENATE(Home!$B$2,-4),Comp_Time!$A:$B,2,FALSE),VLOOKUP(CONCATENATE(Home!$B$2,-4),Comp_Time!$A:$B,2,FALSE),Z987))</f>
        <v>2.476851851851852E-3</v>
      </c>
      <c r="X987" s="59">
        <f t="shared" si="45"/>
        <v>0</v>
      </c>
      <c r="Y987" s="59">
        <f t="shared" si="46"/>
        <v>0</v>
      </c>
      <c r="Z987">
        <f>IF(X987&gt;Y987,X987 - Y987,VLOOKUP(CONCATENATE(Home!$B$2,-4),Comp_Time!$A:$B,2,FALSE))</f>
        <v>2.476851851851852E-3</v>
      </c>
      <c r="AA987">
        <f t="shared" si="47"/>
        <v>0</v>
      </c>
    </row>
    <row r="988" spans="23:27">
      <c r="W988">
        <f>IF(AA988=1, VLOOKUP(CONCATENATE(Home!$B$2,-4),Comp_Time!$A:$B,2,FALSE),IF(Z988&gt; VLOOKUP(CONCATENATE(Home!$B$2,-4),Comp_Time!$A:$B,2,FALSE),VLOOKUP(CONCATENATE(Home!$B$2,-4),Comp_Time!$A:$B,2,FALSE),Z988))</f>
        <v>2.476851851851852E-3</v>
      </c>
      <c r="X988" s="59">
        <f t="shared" si="45"/>
        <v>0</v>
      </c>
      <c r="Y988" s="59">
        <f t="shared" si="46"/>
        <v>0</v>
      </c>
      <c r="Z988">
        <f>IF(X988&gt;Y988,X988 - Y988,VLOOKUP(CONCATENATE(Home!$B$2,-4),Comp_Time!$A:$B,2,FALSE))</f>
        <v>2.476851851851852E-3</v>
      </c>
      <c r="AA988">
        <f t="shared" si="47"/>
        <v>0</v>
      </c>
    </row>
    <row r="989" spans="23:27">
      <c r="W989">
        <f>IF(AA989=1, VLOOKUP(CONCATENATE(Home!$B$2,-4),Comp_Time!$A:$B,2,FALSE),IF(Z989&gt; VLOOKUP(CONCATENATE(Home!$B$2,-4),Comp_Time!$A:$B,2,FALSE),VLOOKUP(CONCATENATE(Home!$B$2,-4),Comp_Time!$A:$B,2,FALSE),Z989))</f>
        <v>2.476851851851852E-3</v>
      </c>
      <c r="X989" s="59">
        <f t="shared" si="45"/>
        <v>0</v>
      </c>
      <c r="Y989" s="59">
        <f t="shared" si="46"/>
        <v>0</v>
      </c>
      <c r="Z989">
        <f>IF(X989&gt;Y989,X989 - Y989,VLOOKUP(CONCATENATE(Home!$B$2,-4),Comp_Time!$A:$B,2,FALSE))</f>
        <v>2.476851851851852E-3</v>
      </c>
      <c r="AA989">
        <f t="shared" si="47"/>
        <v>0</v>
      </c>
    </row>
    <row r="990" spans="23:27">
      <c r="W990">
        <f>IF(AA990=1, VLOOKUP(CONCATENATE(Home!$B$2,-4),Comp_Time!$A:$B,2,FALSE),IF(Z990&gt; VLOOKUP(CONCATENATE(Home!$B$2,-4),Comp_Time!$A:$B,2,FALSE),VLOOKUP(CONCATENATE(Home!$B$2,-4),Comp_Time!$A:$B,2,FALSE),Z990))</f>
        <v>2.476851851851852E-3</v>
      </c>
      <c r="X990" s="59">
        <f t="shared" si="45"/>
        <v>0</v>
      </c>
      <c r="Y990" s="59">
        <f t="shared" si="46"/>
        <v>0</v>
      </c>
      <c r="Z990">
        <f>IF(X990&gt;Y990,X990 - Y990,VLOOKUP(CONCATENATE(Home!$B$2,-4),Comp_Time!$A:$B,2,FALSE))</f>
        <v>2.476851851851852E-3</v>
      </c>
      <c r="AA990">
        <f t="shared" si="47"/>
        <v>0</v>
      </c>
    </row>
    <row r="991" spans="23:27">
      <c r="W991">
        <f>IF(AA991=1, VLOOKUP(CONCATENATE(Home!$B$2,-4),Comp_Time!$A:$B,2,FALSE),IF(Z991&gt; VLOOKUP(CONCATENATE(Home!$B$2,-4),Comp_Time!$A:$B,2,FALSE),VLOOKUP(CONCATENATE(Home!$B$2,-4),Comp_Time!$A:$B,2,FALSE),Z991))</f>
        <v>2.476851851851852E-3</v>
      </c>
      <c r="X991" s="59">
        <f t="shared" si="45"/>
        <v>0</v>
      </c>
      <c r="Y991" s="59">
        <f t="shared" si="46"/>
        <v>0</v>
      </c>
      <c r="Z991">
        <f>IF(X991&gt;Y991,X991 - Y991,VLOOKUP(CONCATENATE(Home!$B$2,-4),Comp_Time!$A:$B,2,FALSE))</f>
        <v>2.476851851851852E-3</v>
      </c>
      <c r="AA991">
        <f t="shared" si="47"/>
        <v>0</v>
      </c>
    </row>
    <row r="992" spans="23:27">
      <c r="W992">
        <f>IF(AA992=1, VLOOKUP(CONCATENATE(Home!$B$2,-4),Comp_Time!$A:$B,2,FALSE),IF(Z992&gt; VLOOKUP(CONCATENATE(Home!$B$2,-4),Comp_Time!$A:$B,2,FALSE),VLOOKUP(CONCATENATE(Home!$B$2,-4),Comp_Time!$A:$B,2,FALSE),Z992))</f>
        <v>2.476851851851852E-3</v>
      </c>
      <c r="X992" s="59">
        <f t="shared" si="45"/>
        <v>0</v>
      </c>
      <c r="Y992" s="59">
        <f t="shared" si="46"/>
        <v>0</v>
      </c>
      <c r="Z992">
        <f>IF(X992&gt;Y992,X992 - Y992,VLOOKUP(CONCATENATE(Home!$B$2,-4),Comp_Time!$A:$B,2,FALSE))</f>
        <v>2.476851851851852E-3</v>
      </c>
      <c r="AA992">
        <f t="shared" si="47"/>
        <v>0</v>
      </c>
    </row>
    <row r="993" spans="23:27">
      <c r="W993">
        <f>IF(AA993=1, VLOOKUP(CONCATENATE(Home!$B$2,-4),Comp_Time!$A:$B,2,FALSE),IF(Z993&gt; VLOOKUP(CONCATENATE(Home!$B$2,-4),Comp_Time!$A:$B,2,FALSE),VLOOKUP(CONCATENATE(Home!$B$2,-4),Comp_Time!$A:$B,2,FALSE),Z993))</f>
        <v>2.476851851851852E-3</v>
      </c>
      <c r="X993" s="59">
        <f t="shared" si="45"/>
        <v>0</v>
      </c>
      <c r="Y993" s="59">
        <f t="shared" si="46"/>
        <v>0</v>
      </c>
      <c r="Z993">
        <f>IF(X993&gt;Y993,X993 - Y993,VLOOKUP(CONCATENATE(Home!$B$2,-4),Comp_Time!$A:$B,2,FALSE))</f>
        <v>2.476851851851852E-3</v>
      </c>
      <c r="AA993">
        <f t="shared" si="47"/>
        <v>0</v>
      </c>
    </row>
    <row r="994" spans="23:27">
      <c r="W994">
        <f>IF(AA994=1, VLOOKUP(CONCATENATE(Home!$B$2,-4),Comp_Time!$A:$B,2,FALSE),IF(Z994&gt; VLOOKUP(CONCATENATE(Home!$B$2,-4),Comp_Time!$A:$B,2,FALSE),VLOOKUP(CONCATENATE(Home!$B$2,-4),Comp_Time!$A:$B,2,FALSE),Z994))</f>
        <v>2.476851851851852E-3</v>
      </c>
      <c r="X994" s="59">
        <f t="shared" si="45"/>
        <v>0</v>
      </c>
      <c r="Y994" s="59">
        <f t="shared" si="46"/>
        <v>0</v>
      </c>
      <c r="Z994">
        <f>IF(X994&gt;Y994,X994 - Y994,VLOOKUP(CONCATENATE(Home!$B$2,-4),Comp_Time!$A:$B,2,FALSE))</f>
        <v>2.476851851851852E-3</v>
      </c>
      <c r="AA994">
        <f t="shared" si="47"/>
        <v>0</v>
      </c>
    </row>
    <row r="995" spans="23:27">
      <c r="W995">
        <f>IF(AA995=1, VLOOKUP(CONCATENATE(Home!$B$2,-4),Comp_Time!$A:$B,2,FALSE),IF(Z995&gt; VLOOKUP(CONCATENATE(Home!$B$2,-4),Comp_Time!$A:$B,2,FALSE),VLOOKUP(CONCATENATE(Home!$B$2,-4),Comp_Time!$A:$B,2,FALSE),Z995))</f>
        <v>2.476851851851852E-3</v>
      </c>
      <c r="X995" s="59">
        <f t="shared" si="45"/>
        <v>0</v>
      </c>
      <c r="Y995" s="59">
        <f t="shared" si="46"/>
        <v>0</v>
      </c>
      <c r="Z995">
        <f>IF(X995&gt;Y995,X995 - Y995,VLOOKUP(CONCATENATE(Home!$B$2,-4),Comp_Time!$A:$B,2,FALSE))</f>
        <v>2.476851851851852E-3</v>
      </c>
      <c r="AA995">
        <f t="shared" si="47"/>
        <v>0</v>
      </c>
    </row>
    <row r="996" spans="23:27">
      <c r="W996">
        <f>IF(AA996=1, VLOOKUP(CONCATENATE(Home!$B$2,-4),Comp_Time!$A:$B,2,FALSE),IF(Z996&gt; VLOOKUP(CONCATENATE(Home!$B$2,-4),Comp_Time!$A:$B,2,FALSE),VLOOKUP(CONCATENATE(Home!$B$2,-4),Comp_Time!$A:$B,2,FALSE),Z996))</f>
        <v>2.476851851851852E-3</v>
      </c>
      <c r="X996" s="59">
        <f t="shared" si="45"/>
        <v>0</v>
      </c>
      <c r="Y996" s="59">
        <f t="shared" si="46"/>
        <v>0</v>
      </c>
      <c r="Z996">
        <f>IF(X996&gt;Y996,X996 - Y996,VLOOKUP(CONCATENATE(Home!$B$2,-4),Comp_Time!$A:$B,2,FALSE))</f>
        <v>2.476851851851852E-3</v>
      </c>
      <c r="AA996">
        <f t="shared" si="47"/>
        <v>0</v>
      </c>
    </row>
    <row r="997" spans="23:27">
      <c r="W997">
        <f>IF(AA997=1, VLOOKUP(CONCATENATE(Home!$B$2,-4),Comp_Time!$A:$B,2,FALSE),IF(Z997&gt; VLOOKUP(CONCATENATE(Home!$B$2,-4),Comp_Time!$A:$B,2,FALSE),VLOOKUP(CONCATENATE(Home!$B$2,-4),Comp_Time!$A:$B,2,FALSE),Z997))</f>
        <v>2.476851851851852E-3</v>
      </c>
      <c r="X997" s="59">
        <f t="shared" si="45"/>
        <v>0</v>
      </c>
      <c r="Y997" s="59">
        <f t="shared" si="46"/>
        <v>0</v>
      </c>
      <c r="Z997">
        <f>IF(X997&gt;Y997,X997 - Y997,VLOOKUP(CONCATENATE(Home!$B$2,-4),Comp_Time!$A:$B,2,FALSE))</f>
        <v>2.476851851851852E-3</v>
      </c>
      <c r="AA997">
        <f t="shared" si="47"/>
        <v>0</v>
      </c>
    </row>
    <row r="998" spans="23:27">
      <c r="W998">
        <f>IF(AA998=1, VLOOKUP(CONCATENATE(Home!$B$2,-4),Comp_Time!$A:$B,2,FALSE),IF(Z998&gt; VLOOKUP(CONCATENATE(Home!$B$2,-4),Comp_Time!$A:$B,2,FALSE),VLOOKUP(CONCATENATE(Home!$B$2,-4),Comp_Time!$A:$B,2,FALSE),Z998))</f>
        <v>2.476851851851852E-3</v>
      </c>
      <c r="X998" s="59">
        <f t="shared" si="45"/>
        <v>0</v>
      </c>
      <c r="Y998" s="59">
        <f t="shared" si="46"/>
        <v>0</v>
      </c>
      <c r="Z998">
        <f>IF(X998&gt;Y998,X998 - Y998,VLOOKUP(CONCATENATE(Home!$B$2,-4),Comp_Time!$A:$B,2,FALSE))</f>
        <v>2.476851851851852E-3</v>
      </c>
      <c r="AA998">
        <f t="shared" si="47"/>
        <v>0</v>
      </c>
    </row>
    <row r="999" spans="23:27">
      <c r="W999">
        <f>IF(AA999=1, VLOOKUP(CONCATENATE(Home!$B$2,-4),Comp_Time!$A:$B,2,FALSE),IF(Z999&gt; VLOOKUP(CONCATENATE(Home!$B$2,-4),Comp_Time!$A:$B,2,FALSE),VLOOKUP(CONCATENATE(Home!$B$2,-4),Comp_Time!$A:$B,2,FALSE),Z999))</f>
        <v>2.476851851851852E-3</v>
      </c>
      <c r="X999" s="59">
        <f t="shared" si="45"/>
        <v>0</v>
      </c>
      <c r="Y999" s="59">
        <f t="shared" si="46"/>
        <v>0</v>
      </c>
      <c r="Z999">
        <f>IF(X999&gt;Y999,X999 - Y999,VLOOKUP(CONCATENATE(Home!$B$2,-4),Comp_Time!$A:$B,2,FALSE))</f>
        <v>2.476851851851852E-3</v>
      </c>
      <c r="AA999">
        <f t="shared" si="47"/>
        <v>0</v>
      </c>
    </row>
    <row r="1000" spans="23:27">
      <c r="W1000">
        <f>IF(AA1000=1, VLOOKUP(CONCATENATE(Home!$B$2,-4),Comp_Time!$A:$B,2,FALSE),IF(Z1000&gt; VLOOKUP(CONCATENATE(Home!$B$2,-4),Comp_Time!$A:$B,2,FALSE),VLOOKUP(CONCATENATE(Home!$B$2,-4),Comp_Time!$A:$B,2,FALSE),Z1000))</f>
        <v>2.476851851851852E-3</v>
      </c>
      <c r="X1000" s="59">
        <f t="shared" si="45"/>
        <v>0</v>
      </c>
      <c r="Y1000" s="59">
        <f t="shared" si="46"/>
        <v>0</v>
      </c>
      <c r="Z1000">
        <f>IF(X1000&gt;Y1000,X1000 - Y1000,VLOOKUP(CONCATENATE(Home!$B$2,-4),Comp_Time!$A:$B,2,FALSE))</f>
        <v>2.476851851851852E-3</v>
      </c>
      <c r="AA1000">
        <f t="shared" si="47"/>
        <v>0</v>
      </c>
    </row>
    <row r="1001" spans="23:27">
      <c r="W1001">
        <f>IF(AA1001=1, VLOOKUP(CONCATENATE(Home!$B$2,-4),Comp_Time!$A:$B,2,FALSE),IF(Z1001&gt; VLOOKUP(CONCATENATE(Home!$B$2,-4),Comp_Time!$A:$B,2,FALSE),VLOOKUP(CONCATENATE(Home!$B$2,-4),Comp_Time!$A:$B,2,FALSE),Z1001))</f>
        <v>2.476851851851852E-3</v>
      </c>
      <c r="X1001" s="59">
        <f t="shared" si="45"/>
        <v>0</v>
      </c>
      <c r="Y1001" s="59">
        <f t="shared" si="46"/>
        <v>0</v>
      </c>
      <c r="Z1001">
        <f>IF(X1001&gt;Y1001,X1001 - Y1001,VLOOKUP(CONCATENATE(Home!$B$2,-4),Comp_Time!$A:$B,2,FALSE))</f>
        <v>2.476851851851852E-3</v>
      </c>
      <c r="AA1001">
        <f t="shared" si="47"/>
        <v>0</v>
      </c>
    </row>
    <row r="1002" spans="23:27">
      <c r="W1002">
        <f>IF(AA1002=1, VLOOKUP(CONCATENATE(Home!$B$2,-4),Comp_Time!$A:$B,2,FALSE),IF(Z1002&gt; VLOOKUP(CONCATENATE(Home!$B$2,-4),Comp_Time!$A:$B,2,FALSE),VLOOKUP(CONCATENATE(Home!$B$2,-4),Comp_Time!$A:$B,2,FALSE),Z1002))</f>
        <v>2.476851851851852E-3</v>
      </c>
      <c r="X1002" s="59">
        <f t="shared" si="45"/>
        <v>0</v>
      </c>
      <c r="Y1002" s="59">
        <f t="shared" si="46"/>
        <v>0</v>
      </c>
      <c r="Z1002">
        <f>IF(X1002&gt;Y1002,X1002 - Y1002,VLOOKUP(CONCATENATE(Home!$B$2,-4),Comp_Time!$A:$B,2,FALSE))</f>
        <v>2.476851851851852E-3</v>
      </c>
      <c r="AA1002">
        <f t="shared" si="47"/>
        <v>0</v>
      </c>
    </row>
    <row r="1003" spans="23:27">
      <c r="W1003">
        <f>IF(AA1003=1, VLOOKUP(CONCATENATE(Home!$B$2,-4),Comp_Time!$A:$B,2,FALSE),IF(Z1003&gt; VLOOKUP(CONCATENATE(Home!$B$2,-4),Comp_Time!$A:$B,2,FALSE),VLOOKUP(CONCATENATE(Home!$B$2,-4),Comp_Time!$A:$B,2,FALSE),Z1003))</f>
        <v>2.476851851851852E-3</v>
      </c>
      <c r="X1003" s="59">
        <f t="shared" si="45"/>
        <v>0</v>
      </c>
      <c r="Y1003" s="59">
        <f t="shared" si="46"/>
        <v>0</v>
      </c>
      <c r="Z1003">
        <f>IF(X1003&gt;Y1003,X1003 - Y1003,VLOOKUP(CONCATENATE(Home!$B$2,-4),Comp_Time!$A:$B,2,FALSE))</f>
        <v>2.476851851851852E-3</v>
      </c>
      <c r="AA1003">
        <f t="shared" si="47"/>
        <v>0</v>
      </c>
    </row>
    <row r="1004" spans="23:27">
      <c r="W1004">
        <f>IF(AA1004=1, VLOOKUP(CONCATENATE(Home!$B$2,-4),Comp_Time!$A:$B,2,FALSE),IF(Z1004&gt; VLOOKUP(CONCATENATE(Home!$B$2,-4),Comp_Time!$A:$B,2,FALSE),VLOOKUP(CONCATENATE(Home!$B$2,-4),Comp_Time!$A:$B,2,FALSE),Z1004))</f>
        <v>2.476851851851852E-3</v>
      </c>
      <c r="X1004" s="59">
        <f t="shared" si="45"/>
        <v>0</v>
      </c>
      <c r="Y1004" s="59">
        <f t="shared" si="46"/>
        <v>0</v>
      </c>
      <c r="Z1004">
        <f>IF(X1004&gt;Y1004,X1004 - Y1004,VLOOKUP(CONCATENATE(Home!$B$2,-4),Comp_Time!$A:$B,2,FALSE))</f>
        <v>2.476851851851852E-3</v>
      </c>
      <c r="AA1004">
        <f t="shared" si="47"/>
        <v>0</v>
      </c>
    </row>
    <row r="1005" spans="23:27">
      <c r="W1005">
        <f>IF(AA1005=1, VLOOKUP(CONCATENATE(Home!$B$2,-4),Comp_Time!$A:$B,2,FALSE),IF(Z1005&gt; VLOOKUP(CONCATENATE(Home!$B$2,-4),Comp_Time!$A:$B,2,FALSE),VLOOKUP(CONCATENATE(Home!$B$2,-4),Comp_Time!$A:$B,2,FALSE),Z1005))</f>
        <v>2.476851851851852E-3</v>
      </c>
      <c r="X1005" s="59">
        <f t="shared" si="45"/>
        <v>0</v>
      </c>
      <c r="Y1005" s="59">
        <f t="shared" si="46"/>
        <v>0</v>
      </c>
      <c r="Z1005">
        <f>IF(X1005&gt;Y1005,X1005 - Y1005,VLOOKUP(CONCATENATE(Home!$B$2,-4),Comp_Time!$A:$B,2,FALSE))</f>
        <v>2.476851851851852E-3</v>
      </c>
      <c r="AA1005">
        <f t="shared" si="47"/>
        <v>0</v>
      </c>
    </row>
    <row r="1006" spans="23:27">
      <c r="W1006">
        <f>IF(AA1006=1, VLOOKUP(CONCATENATE(Home!$B$2,-4),Comp_Time!$A:$B,2,FALSE),IF(Z1006&gt; VLOOKUP(CONCATENATE(Home!$B$2,-4),Comp_Time!$A:$B,2,FALSE),VLOOKUP(CONCATENATE(Home!$B$2,-4),Comp_Time!$A:$B,2,FALSE),Z1006))</f>
        <v>2.476851851851852E-3</v>
      </c>
      <c r="X1006" s="59">
        <f t="shared" si="45"/>
        <v>0</v>
      </c>
      <c r="Y1006" s="59">
        <f t="shared" si="46"/>
        <v>0</v>
      </c>
      <c r="Z1006">
        <f>IF(X1006&gt;Y1006,X1006 - Y1006,VLOOKUP(CONCATENATE(Home!$B$2,-4),Comp_Time!$A:$B,2,FALSE))</f>
        <v>2.476851851851852E-3</v>
      </c>
      <c r="AA1006">
        <f t="shared" si="47"/>
        <v>0</v>
      </c>
    </row>
    <row r="1007" spans="23:27">
      <c r="W1007">
        <f>IF(AA1007=1, VLOOKUP(CONCATENATE(Home!$B$2,-4),Comp_Time!$A:$B,2,FALSE),IF(Z1007&gt; VLOOKUP(CONCATENATE(Home!$B$2,-4),Comp_Time!$A:$B,2,FALSE),VLOOKUP(CONCATENATE(Home!$B$2,-4),Comp_Time!$A:$B,2,FALSE),Z1007))</f>
        <v>2.476851851851852E-3</v>
      </c>
      <c r="X1007" s="59">
        <f t="shared" si="45"/>
        <v>0</v>
      </c>
      <c r="Y1007" s="59">
        <f t="shared" si="46"/>
        <v>0</v>
      </c>
      <c r="Z1007">
        <f>IF(X1007&gt;Y1007,X1007 - Y1007,VLOOKUP(CONCATENATE(Home!$B$2,-4),Comp_Time!$A:$B,2,FALSE))</f>
        <v>2.476851851851852E-3</v>
      </c>
      <c r="AA1007">
        <f t="shared" si="47"/>
        <v>0</v>
      </c>
    </row>
    <row r="1008" spans="23:27">
      <c r="W1008">
        <f>IF(AA1008=1, VLOOKUP(CONCATENATE(Home!$B$2,-4),Comp_Time!$A:$B,2,FALSE),IF(Z1008&gt; VLOOKUP(CONCATENATE(Home!$B$2,-4),Comp_Time!$A:$B,2,FALSE),VLOOKUP(CONCATENATE(Home!$B$2,-4),Comp_Time!$A:$B,2,FALSE),Z1008))</f>
        <v>2.476851851851852E-3</v>
      </c>
      <c r="X1008" s="59">
        <f t="shared" si="45"/>
        <v>0</v>
      </c>
      <c r="Y1008" s="59">
        <f t="shared" si="46"/>
        <v>0</v>
      </c>
      <c r="Z1008">
        <f>IF(X1008&gt;Y1008,X1008 - Y1008,VLOOKUP(CONCATENATE(Home!$B$2,-4),Comp_Time!$A:$B,2,FALSE))</f>
        <v>2.476851851851852E-3</v>
      </c>
      <c r="AA1008">
        <f t="shared" si="47"/>
        <v>0</v>
      </c>
    </row>
    <row r="1009" spans="23:27">
      <c r="W1009">
        <f>IF(AA1009=1, VLOOKUP(CONCATENATE(Home!$B$2,-4),Comp_Time!$A:$B,2,FALSE),IF(Z1009&gt; VLOOKUP(CONCATENATE(Home!$B$2,-4),Comp_Time!$A:$B,2,FALSE),VLOOKUP(CONCATENATE(Home!$B$2,-4),Comp_Time!$A:$B,2,FALSE),Z1009))</f>
        <v>2.476851851851852E-3</v>
      </c>
      <c r="X1009" s="59">
        <f t="shared" si="45"/>
        <v>0</v>
      </c>
      <c r="Y1009" s="59">
        <f t="shared" si="46"/>
        <v>0</v>
      </c>
      <c r="Z1009">
        <f>IF(X1009&gt;Y1009,X1009 - Y1009,VLOOKUP(CONCATENATE(Home!$B$2,-4),Comp_Time!$A:$B,2,FALSE))</f>
        <v>2.476851851851852E-3</v>
      </c>
      <c r="AA1009">
        <f t="shared" si="47"/>
        <v>0</v>
      </c>
    </row>
    <row r="1010" spans="23:27">
      <c r="W1010">
        <f>IF(AA1010=1, VLOOKUP(CONCATENATE(Home!$B$2,-4),Comp_Time!$A:$B,2,FALSE),IF(Z1010&gt; VLOOKUP(CONCATENATE(Home!$B$2,-4),Comp_Time!$A:$B,2,FALSE),VLOOKUP(CONCATENATE(Home!$B$2,-4),Comp_Time!$A:$B,2,FALSE),Z1010))</f>
        <v>2.476851851851852E-3</v>
      </c>
      <c r="X1010" s="59">
        <f t="shared" si="45"/>
        <v>0</v>
      </c>
      <c r="Y1010" s="59">
        <f t="shared" si="46"/>
        <v>0</v>
      </c>
      <c r="Z1010">
        <f>IF(X1010&gt;Y1010,X1010 - Y1010,VLOOKUP(CONCATENATE(Home!$B$2,-4),Comp_Time!$A:$B,2,FALSE))</f>
        <v>2.476851851851852E-3</v>
      </c>
      <c r="AA1010">
        <f t="shared" si="47"/>
        <v>0</v>
      </c>
    </row>
    <row r="1011" spans="23:27">
      <c r="W1011">
        <f>IF(AA1011=1, VLOOKUP(CONCATENATE(Home!$B$2,-4),Comp_Time!$A:$B,2,FALSE),IF(Z1011&gt; VLOOKUP(CONCATENATE(Home!$B$2,-4),Comp_Time!$A:$B,2,FALSE),VLOOKUP(CONCATENATE(Home!$B$2,-4),Comp_Time!$A:$B,2,FALSE),Z1011))</f>
        <v>2.476851851851852E-3</v>
      </c>
      <c r="X1011" s="59">
        <f t="shared" si="45"/>
        <v>0</v>
      </c>
      <c r="Y1011" s="59">
        <f t="shared" si="46"/>
        <v>0</v>
      </c>
      <c r="Z1011">
        <f>IF(X1011&gt;Y1011,X1011 - Y1011,VLOOKUP(CONCATENATE(Home!$B$2,-4),Comp_Time!$A:$B,2,FALSE))</f>
        <v>2.476851851851852E-3</v>
      </c>
      <c r="AA1011">
        <f t="shared" si="47"/>
        <v>0</v>
      </c>
    </row>
    <row r="1012" spans="23:27">
      <c r="W1012">
        <f>IF(AA1012=1, VLOOKUP(CONCATENATE(Home!$B$2,-4),Comp_Time!$A:$B,2,FALSE),IF(Z1012&gt; VLOOKUP(CONCATENATE(Home!$B$2,-4),Comp_Time!$A:$B,2,FALSE),VLOOKUP(CONCATENATE(Home!$B$2,-4),Comp_Time!$A:$B,2,FALSE),Z1012))</f>
        <v>2.476851851851852E-3</v>
      </c>
      <c r="X1012" s="59">
        <f t="shared" si="45"/>
        <v>0</v>
      </c>
      <c r="Y1012" s="59">
        <f t="shared" si="46"/>
        <v>0</v>
      </c>
      <c r="Z1012">
        <f>IF(X1012&gt;Y1012,X1012 - Y1012,VLOOKUP(CONCATENATE(Home!$B$2,-4),Comp_Time!$A:$B,2,FALSE))</f>
        <v>2.476851851851852E-3</v>
      </c>
      <c r="AA1012">
        <f t="shared" si="47"/>
        <v>0</v>
      </c>
    </row>
    <row r="1013" spans="23:27">
      <c r="W1013">
        <f>IF(AA1013=1, VLOOKUP(CONCATENATE(Home!$B$2,-4),Comp_Time!$A:$B,2,FALSE),IF(Z1013&gt; VLOOKUP(CONCATENATE(Home!$B$2,-4),Comp_Time!$A:$B,2,FALSE),VLOOKUP(CONCATENATE(Home!$B$2,-4),Comp_Time!$A:$B,2,FALSE),Z1013))</f>
        <v>2.476851851851852E-3</v>
      </c>
      <c r="X1013" s="59">
        <f t="shared" si="45"/>
        <v>0</v>
      </c>
      <c r="Y1013" s="59">
        <f t="shared" si="46"/>
        <v>0</v>
      </c>
      <c r="Z1013">
        <f>IF(X1013&gt;Y1013,X1013 - Y1013,VLOOKUP(CONCATENATE(Home!$B$2,-4),Comp_Time!$A:$B,2,FALSE))</f>
        <v>2.476851851851852E-3</v>
      </c>
      <c r="AA1013">
        <f t="shared" si="47"/>
        <v>0</v>
      </c>
    </row>
    <row r="1014" spans="23:27">
      <c r="W1014">
        <f>IF(AA1014=1, VLOOKUP(CONCATENATE(Home!$B$2,-4),Comp_Time!$A:$B,2,FALSE),IF(Z1014&gt; VLOOKUP(CONCATENATE(Home!$B$2,-4),Comp_Time!$A:$B,2,FALSE),VLOOKUP(CONCATENATE(Home!$B$2,-4),Comp_Time!$A:$B,2,FALSE),Z1014))</f>
        <v>2.476851851851852E-3</v>
      </c>
      <c r="X1014" s="59">
        <f t="shared" si="45"/>
        <v>0</v>
      </c>
      <c r="Y1014" s="59">
        <f t="shared" si="46"/>
        <v>0</v>
      </c>
      <c r="Z1014">
        <f>IF(X1014&gt;Y1014,X1014 - Y1014,VLOOKUP(CONCATENATE(Home!$B$2,-4),Comp_Time!$A:$B,2,FALSE))</f>
        <v>2.476851851851852E-3</v>
      </c>
      <c r="AA1014">
        <f t="shared" si="47"/>
        <v>0</v>
      </c>
    </row>
    <row r="1015" spans="23:27">
      <c r="W1015">
        <f>IF(AA1015=1, VLOOKUP(CONCATENATE(Home!$B$2,-4),Comp_Time!$A:$B,2,FALSE),IF(Z1015&gt; VLOOKUP(CONCATENATE(Home!$B$2,-4),Comp_Time!$A:$B,2,FALSE),VLOOKUP(CONCATENATE(Home!$B$2,-4),Comp_Time!$A:$B,2,FALSE),Z1015))</f>
        <v>2.476851851851852E-3</v>
      </c>
      <c r="X1015" s="59">
        <f t="shared" si="45"/>
        <v>0</v>
      </c>
      <c r="Y1015" s="59">
        <f t="shared" si="46"/>
        <v>0</v>
      </c>
      <c r="Z1015">
        <f>IF(X1015&gt;Y1015,X1015 - Y1015,VLOOKUP(CONCATENATE(Home!$B$2,-4),Comp_Time!$A:$B,2,FALSE))</f>
        <v>2.476851851851852E-3</v>
      </c>
      <c r="AA1015">
        <f t="shared" si="47"/>
        <v>0</v>
      </c>
    </row>
    <row r="1016" spans="23:27">
      <c r="W1016">
        <f>IF(AA1016=1, VLOOKUP(CONCATENATE(Home!$B$2,-4),Comp_Time!$A:$B,2,FALSE),IF(Z1016&gt; VLOOKUP(CONCATENATE(Home!$B$2,-4),Comp_Time!$A:$B,2,FALSE),VLOOKUP(CONCATENATE(Home!$B$2,-4),Comp_Time!$A:$B,2,FALSE),Z1016))</f>
        <v>2.476851851851852E-3</v>
      </c>
      <c r="X1016" s="59">
        <f t="shared" si="45"/>
        <v>0</v>
      </c>
      <c r="Y1016" s="59">
        <f t="shared" si="46"/>
        <v>0</v>
      </c>
      <c r="Z1016">
        <f>IF(X1016&gt;Y1016,X1016 - Y1016,VLOOKUP(CONCATENATE(Home!$B$2,-4),Comp_Time!$A:$B,2,FALSE))</f>
        <v>2.476851851851852E-3</v>
      </c>
      <c r="AA1016">
        <f t="shared" si="47"/>
        <v>0</v>
      </c>
    </row>
    <row r="1017" spans="23:27">
      <c r="W1017">
        <f>IF(AA1017=1, VLOOKUP(CONCATENATE(Home!$B$2,-4),Comp_Time!$A:$B,2,FALSE),IF(Z1017&gt; VLOOKUP(CONCATENATE(Home!$B$2,-4),Comp_Time!$A:$B,2,FALSE),VLOOKUP(CONCATENATE(Home!$B$2,-4),Comp_Time!$A:$B,2,FALSE),Z1017))</f>
        <v>2.476851851851852E-3</v>
      </c>
      <c r="X1017" s="59">
        <f t="shared" si="45"/>
        <v>0</v>
      </c>
      <c r="Y1017" s="59">
        <f t="shared" si="46"/>
        <v>0</v>
      </c>
      <c r="Z1017">
        <f>IF(X1017&gt;Y1017,X1017 - Y1017,VLOOKUP(CONCATENATE(Home!$B$2,-4),Comp_Time!$A:$B,2,FALSE))</f>
        <v>2.476851851851852E-3</v>
      </c>
      <c r="AA1017">
        <f t="shared" si="47"/>
        <v>0</v>
      </c>
    </row>
    <row r="1018" spans="23:27">
      <c r="W1018">
        <f>IF(AA1018=1, VLOOKUP(CONCATENATE(Home!$B$2,-4),Comp_Time!$A:$B,2,FALSE),IF(Z1018&gt; VLOOKUP(CONCATENATE(Home!$B$2,-4),Comp_Time!$A:$B,2,FALSE),VLOOKUP(CONCATENATE(Home!$B$2,-4),Comp_Time!$A:$B,2,FALSE),Z1018))</f>
        <v>2.476851851851852E-3</v>
      </c>
      <c r="X1018" s="59">
        <f t="shared" si="45"/>
        <v>0</v>
      </c>
      <c r="Y1018" s="59">
        <f t="shared" si="46"/>
        <v>0</v>
      </c>
      <c r="Z1018">
        <f>IF(X1018&gt;Y1018,X1018 - Y1018,VLOOKUP(CONCATENATE(Home!$B$2,-4),Comp_Time!$A:$B,2,FALSE))</f>
        <v>2.476851851851852E-3</v>
      </c>
      <c r="AA1018">
        <f t="shared" si="47"/>
        <v>0</v>
      </c>
    </row>
    <row r="1019" spans="23:27">
      <c r="W1019">
        <f>IF(AA1019=1, VLOOKUP(CONCATENATE(Home!$B$2,-4),Comp_Time!$A:$B,2,FALSE),IF(Z1019&gt; VLOOKUP(CONCATENATE(Home!$B$2,-4),Comp_Time!$A:$B,2,FALSE),VLOOKUP(CONCATENATE(Home!$B$2,-4),Comp_Time!$A:$B,2,FALSE),Z1019))</f>
        <v>2.476851851851852E-3</v>
      </c>
      <c r="X1019" s="59">
        <f t="shared" si="45"/>
        <v>0</v>
      </c>
      <c r="Y1019" s="59">
        <f t="shared" si="46"/>
        <v>0</v>
      </c>
      <c r="Z1019">
        <f>IF(X1019&gt;Y1019,X1019 - Y1019,VLOOKUP(CONCATENATE(Home!$B$2,-4),Comp_Time!$A:$B,2,FALSE))</f>
        <v>2.476851851851852E-3</v>
      </c>
      <c r="AA1019">
        <f t="shared" si="47"/>
        <v>0</v>
      </c>
    </row>
    <row r="1020" spans="23:27">
      <c r="W1020">
        <f>IF(AA1020=1, VLOOKUP(CONCATENATE(Home!$B$2,-4),Comp_Time!$A:$B,2,FALSE),IF(Z1020&gt; VLOOKUP(CONCATENATE(Home!$B$2,-4),Comp_Time!$A:$B,2,FALSE),VLOOKUP(CONCATENATE(Home!$B$2,-4),Comp_Time!$A:$B,2,FALSE),Z1020))</f>
        <v>2.476851851851852E-3</v>
      </c>
      <c r="X1020" s="59">
        <f t="shared" si="45"/>
        <v>0</v>
      </c>
      <c r="Y1020" s="59">
        <f t="shared" si="46"/>
        <v>0</v>
      </c>
      <c r="Z1020">
        <f>IF(X1020&gt;Y1020,X1020 - Y1020,VLOOKUP(CONCATENATE(Home!$B$2,-4),Comp_Time!$A:$B,2,FALSE))</f>
        <v>2.476851851851852E-3</v>
      </c>
      <c r="AA1020">
        <f t="shared" si="47"/>
        <v>0</v>
      </c>
    </row>
    <row r="1021" spans="23:27">
      <c r="W1021">
        <f>IF(AA1021=1, VLOOKUP(CONCATENATE(Home!$B$2,-4),Comp_Time!$A:$B,2,FALSE),IF(Z1021&gt; VLOOKUP(CONCATENATE(Home!$B$2,-4),Comp_Time!$A:$B,2,FALSE),VLOOKUP(CONCATENATE(Home!$B$2,-4),Comp_Time!$A:$B,2,FALSE),Z1021))</f>
        <v>2.476851851851852E-3</v>
      </c>
      <c r="X1021" s="59">
        <f t="shared" si="45"/>
        <v>0</v>
      </c>
      <c r="Y1021" s="59">
        <f t="shared" si="46"/>
        <v>0</v>
      </c>
      <c r="Z1021">
        <f>IF(X1021&gt;Y1021,X1021 - Y1021,VLOOKUP(CONCATENATE(Home!$B$2,-4),Comp_Time!$A:$B,2,FALSE))</f>
        <v>2.476851851851852E-3</v>
      </c>
      <c r="AA1021">
        <f t="shared" si="47"/>
        <v>0</v>
      </c>
    </row>
    <row r="1022" spans="23:27">
      <c r="W1022">
        <f>IF(AA1022=1, VLOOKUP(CONCATENATE(Home!$B$2,-4),Comp_Time!$A:$B,2,FALSE),IF(Z1022&gt; VLOOKUP(CONCATENATE(Home!$B$2,-4),Comp_Time!$A:$B,2,FALSE),VLOOKUP(CONCATENATE(Home!$B$2,-4),Comp_Time!$A:$B,2,FALSE),Z1022))</f>
        <v>2.476851851851852E-3</v>
      </c>
      <c r="X1022" s="59">
        <f t="shared" si="45"/>
        <v>0</v>
      </c>
      <c r="Y1022" s="59">
        <f t="shared" si="46"/>
        <v>0</v>
      </c>
      <c r="Z1022">
        <f>IF(X1022&gt;Y1022,X1022 - Y1022,VLOOKUP(CONCATENATE(Home!$B$2,-4),Comp_Time!$A:$B,2,FALSE))</f>
        <v>2.476851851851852E-3</v>
      </c>
      <c r="AA1022">
        <f t="shared" si="47"/>
        <v>0</v>
      </c>
    </row>
    <row r="1023" spans="23:27">
      <c r="W1023">
        <f>IF(AA1023=1, VLOOKUP(CONCATENATE(Home!$B$2,-4),Comp_Time!$A:$B,2,FALSE),IF(Z1023&gt; VLOOKUP(CONCATENATE(Home!$B$2,-4),Comp_Time!$A:$B,2,FALSE),VLOOKUP(CONCATENATE(Home!$B$2,-4),Comp_Time!$A:$B,2,FALSE),Z1023))</f>
        <v>2.476851851851852E-3</v>
      </c>
      <c r="X1023" s="59">
        <f t="shared" si="45"/>
        <v>0</v>
      </c>
      <c r="Y1023" s="59">
        <f t="shared" si="46"/>
        <v>0</v>
      </c>
      <c r="Z1023">
        <f>IF(X1023&gt;Y1023,X1023 - Y1023,VLOOKUP(CONCATENATE(Home!$B$2,-4),Comp_Time!$A:$B,2,FALSE))</f>
        <v>2.476851851851852E-3</v>
      </c>
      <c r="AA1023">
        <f t="shared" si="47"/>
        <v>0</v>
      </c>
    </row>
    <row r="1024" spans="23:27">
      <c r="W1024">
        <f>IF(AA1024=1, VLOOKUP(CONCATENATE(Home!$B$2,-4),Comp_Time!$A:$B,2,FALSE),IF(Z1024&gt; VLOOKUP(CONCATENATE(Home!$B$2,-4),Comp_Time!$A:$B,2,FALSE),VLOOKUP(CONCATENATE(Home!$B$2,-4),Comp_Time!$A:$B,2,FALSE),Z1024))</f>
        <v>2.476851851851852E-3</v>
      </c>
      <c r="X1024" s="59">
        <f t="shared" si="45"/>
        <v>0</v>
      </c>
      <c r="Y1024" s="59">
        <f t="shared" si="46"/>
        <v>0</v>
      </c>
      <c r="Z1024">
        <f>IF(X1024&gt;Y1024,X1024 - Y1024,VLOOKUP(CONCATENATE(Home!$B$2,-4),Comp_Time!$A:$B,2,FALSE))</f>
        <v>2.476851851851852E-3</v>
      </c>
      <c r="AA1024">
        <f t="shared" si="47"/>
        <v>0</v>
      </c>
    </row>
    <row r="1025" spans="23:27">
      <c r="W1025">
        <f>IF(AA1025=1, VLOOKUP(CONCATENATE(Home!$B$2,-4),Comp_Time!$A:$B,2,FALSE),IF(Z1025&gt; VLOOKUP(CONCATENATE(Home!$B$2,-4),Comp_Time!$A:$B,2,FALSE),VLOOKUP(CONCATENATE(Home!$B$2,-4),Comp_Time!$A:$B,2,FALSE),Z1025))</f>
        <v>2.476851851851852E-3</v>
      </c>
      <c r="X1025" s="59">
        <f t="shared" si="45"/>
        <v>0</v>
      </c>
      <c r="Y1025" s="59">
        <f t="shared" si="46"/>
        <v>0</v>
      </c>
      <c r="Z1025">
        <f>IF(X1025&gt;Y1025,X1025 - Y1025,VLOOKUP(CONCATENATE(Home!$B$2,-4),Comp_Time!$A:$B,2,FALSE))</f>
        <v>2.476851851851852E-3</v>
      </c>
      <c r="AA1025">
        <f t="shared" si="47"/>
        <v>0</v>
      </c>
    </row>
    <row r="1026" spans="23:27">
      <c r="W1026">
        <f>IF(AA1026=1, VLOOKUP(CONCATENATE(Home!$B$2,-4),Comp_Time!$A:$B,2,FALSE),IF(Z1026&gt; VLOOKUP(CONCATENATE(Home!$B$2,-4),Comp_Time!$A:$B,2,FALSE),VLOOKUP(CONCATENATE(Home!$B$2,-4),Comp_Time!$A:$B,2,FALSE),Z1026))</f>
        <v>2.476851851851852E-3</v>
      </c>
      <c r="X1026" s="59">
        <f t="shared" si="45"/>
        <v>0</v>
      </c>
      <c r="Y1026" s="59">
        <f t="shared" si="46"/>
        <v>0</v>
      </c>
      <c r="Z1026">
        <f>IF(X1026&gt;Y1026,X1026 - Y1026,VLOOKUP(CONCATENATE(Home!$B$2,-4),Comp_Time!$A:$B,2,FALSE))</f>
        <v>2.476851851851852E-3</v>
      </c>
      <c r="AA1026">
        <f t="shared" si="47"/>
        <v>0</v>
      </c>
    </row>
    <row r="1027" spans="23:27">
      <c r="W1027">
        <f>IF(AA1027=1, VLOOKUP(CONCATENATE(Home!$B$2,-4),Comp_Time!$A:$B,2,FALSE),IF(Z1027&gt; VLOOKUP(CONCATENATE(Home!$B$2,-4),Comp_Time!$A:$B,2,FALSE),VLOOKUP(CONCATENATE(Home!$B$2,-4),Comp_Time!$A:$B,2,FALSE),Z1027))</f>
        <v>2.476851851851852E-3</v>
      </c>
      <c r="X1027" s="59">
        <f t="shared" ref="X1027:X1090" si="48">TIME(HOUR(D1027),MINUTE(D1027),SECOND(D1027))</f>
        <v>0</v>
      </c>
      <c r="Y1027" s="59">
        <f t="shared" ref="Y1027:Y1090" si="49">TIME(HOUR(C1027),MINUTE(C1027),SECOND(C1027))</f>
        <v>0</v>
      </c>
      <c r="Z1027">
        <f>IF(X1027&gt;Y1027,X1027 - Y1027,VLOOKUP(CONCATENATE(Home!$B$2,-4),Comp_Time!$A:$B,2,FALSE))</f>
        <v>2.476851851851852E-3</v>
      </c>
      <c r="AA1027">
        <f t="shared" ref="AA1027:AA1090" si="50">IF(DATE(YEAR(C1027),MONTH(C1027),DAY(C1027))=DATE(YEAR(D1027),MONTH(D1027),DAY(D1027)),0,1)</f>
        <v>0</v>
      </c>
    </row>
    <row r="1028" spans="23:27">
      <c r="W1028">
        <f>IF(AA1028=1, VLOOKUP(CONCATENATE(Home!$B$2,-4),Comp_Time!$A:$B,2,FALSE),IF(Z1028&gt; VLOOKUP(CONCATENATE(Home!$B$2,-4),Comp_Time!$A:$B,2,FALSE),VLOOKUP(CONCATENATE(Home!$B$2,-4),Comp_Time!$A:$B,2,FALSE),Z1028))</f>
        <v>2.476851851851852E-3</v>
      </c>
      <c r="X1028" s="59">
        <f t="shared" si="48"/>
        <v>0</v>
      </c>
      <c r="Y1028" s="59">
        <f t="shared" si="49"/>
        <v>0</v>
      </c>
      <c r="Z1028">
        <f>IF(X1028&gt;Y1028,X1028 - Y1028,VLOOKUP(CONCATENATE(Home!$B$2,-4),Comp_Time!$A:$B,2,FALSE))</f>
        <v>2.476851851851852E-3</v>
      </c>
      <c r="AA1028">
        <f t="shared" si="50"/>
        <v>0</v>
      </c>
    </row>
    <row r="1029" spans="23:27">
      <c r="W1029">
        <f>IF(AA1029=1, VLOOKUP(CONCATENATE(Home!$B$2,-4),Comp_Time!$A:$B,2,FALSE),IF(Z1029&gt; VLOOKUP(CONCATENATE(Home!$B$2,-4),Comp_Time!$A:$B,2,FALSE),VLOOKUP(CONCATENATE(Home!$B$2,-4),Comp_Time!$A:$B,2,FALSE),Z1029))</f>
        <v>2.476851851851852E-3</v>
      </c>
      <c r="X1029" s="59">
        <f t="shared" si="48"/>
        <v>0</v>
      </c>
      <c r="Y1029" s="59">
        <f t="shared" si="49"/>
        <v>0</v>
      </c>
      <c r="Z1029">
        <f>IF(X1029&gt;Y1029,X1029 - Y1029,VLOOKUP(CONCATENATE(Home!$B$2,-4),Comp_Time!$A:$B,2,FALSE))</f>
        <v>2.476851851851852E-3</v>
      </c>
      <c r="AA1029">
        <f t="shared" si="50"/>
        <v>0</v>
      </c>
    </row>
    <row r="1030" spans="23:27">
      <c r="W1030">
        <f>IF(AA1030=1, VLOOKUP(CONCATENATE(Home!$B$2,-4),Comp_Time!$A:$B,2,FALSE),IF(Z1030&gt; VLOOKUP(CONCATENATE(Home!$B$2,-4),Comp_Time!$A:$B,2,FALSE),VLOOKUP(CONCATENATE(Home!$B$2,-4),Comp_Time!$A:$B,2,FALSE),Z1030))</f>
        <v>2.476851851851852E-3</v>
      </c>
      <c r="X1030" s="59">
        <f t="shared" si="48"/>
        <v>0</v>
      </c>
      <c r="Y1030" s="59">
        <f t="shared" si="49"/>
        <v>0</v>
      </c>
      <c r="Z1030">
        <f>IF(X1030&gt;Y1030,X1030 - Y1030,VLOOKUP(CONCATENATE(Home!$B$2,-4),Comp_Time!$A:$B,2,FALSE))</f>
        <v>2.476851851851852E-3</v>
      </c>
      <c r="AA1030">
        <f t="shared" si="50"/>
        <v>0</v>
      </c>
    </row>
    <row r="1031" spans="23:27">
      <c r="W1031">
        <f>IF(AA1031=1, VLOOKUP(CONCATENATE(Home!$B$2,-4),Comp_Time!$A:$B,2,FALSE),IF(Z1031&gt; VLOOKUP(CONCATENATE(Home!$B$2,-4),Comp_Time!$A:$B,2,FALSE),VLOOKUP(CONCATENATE(Home!$B$2,-4),Comp_Time!$A:$B,2,FALSE),Z1031))</f>
        <v>2.476851851851852E-3</v>
      </c>
      <c r="X1031" s="59">
        <f t="shared" si="48"/>
        <v>0</v>
      </c>
      <c r="Y1031" s="59">
        <f t="shared" si="49"/>
        <v>0</v>
      </c>
      <c r="Z1031">
        <f>IF(X1031&gt;Y1031,X1031 - Y1031,VLOOKUP(CONCATENATE(Home!$B$2,-4),Comp_Time!$A:$B,2,FALSE))</f>
        <v>2.476851851851852E-3</v>
      </c>
      <c r="AA1031">
        <f t="shared" si="50"/>
        <v>0</v>
      </c>
    </row>
    <row r="1032" spans="23:27">
      <c r="W1032">
        <f>IF(AA1032=1, VLOOKUP(CONCATENATE(Home!$B$2,-4),Comp_Time!$A:$B,2,FALSE),IF(Z1032&gt; VLOOKUP(CONCATENATE(Home!$B$2,-4),Comp_Time!$A:$B,2,FALSE),VLOOKUP(CONCATENATE(Home!$B$2,-4),Comp_Time!$A:$B,2,FALSE),Z1032))</f>
        <v>2.476851851851852E-3</v>
      </c>
      <c r="X1032" s="59">
        <f t="shared" si="48"/>
        <v>0</v>
      </c>
      <c r="Y1032" s="59">
        <f t="shared" si="49"/>
        <v>0</v>
      </c>
      <c r="Z1032">
        <f>IF(X1032&gt;Y1032,X1032 - Y1032,VLOOKUP(CONCATENATE(Home!$B$2,-4),Comp_Time!$A:$B,2,FALSE))</f>
        <v>2.476851851851852E-3</v>
      </c>
      <c r="AA1032">
        <f t="shared" si="50"/>
        <v>0</v>
      </c>
    </row>
    <row r="1033" spans="23:27">
      <c r="W1033">
        <f>IF(AA1033=1, VLOOKUP(CONCATENATE(Home!$B$2,-4),Comp_Time!$A:$B,2,FALSE),IF(Z1033&gt; VLOOKUP(CONCATENATE(Home!$B$2,-4),Comp_Time!$A:$B,2,FALSE),VLOOKUP(CONCATENATE(Home!$B$2,-4),Comp_Time!$A:$B,2,FALSE),Z1033))</f>
        <v>2.476851851851852E-3</v>
      </c>
      <c r="X1033" s="59">
        <f t="shared" si="48"/>
        <v>0</v>
      </c>
      <c r="Y1033" s="59">
        <f t="shared" si="49"/>
        <v>0</v>
      </c>
      <c r="Z1033">
        <f>IF(X1033&gt;Y1033,X1033 - Y1033,VLOOKUP(CONCATENATE(Home!$B$2,-4),Comp_Time!$A:$B,2,FALSE))</f>
        <v>2.476851851851852E-3</v>
      </c>
      <c r="AA1033">
        <f t="shared" si="50"/>
        <v>0</v>
      </c>
    </row>
    <row r="1034" spans="23:27">
      <c r="W1034">
        <f>IF(AA1034=1, VLOOKUP(CONCATENATE(Home!$B$2,-4),Comp_Time!$A:$B,2,FALSE),IF(Z1034&gt; VLOOKUP(CONCATENATE(Home!$B$2,-4),Comp_Time!$A:$B,2,FALSE),VLOOKUP(CONCATENATE(Home!$B$2,-4),Comp_Time!$A:$B,2,FALSE),Z1034))</f>
        <v>2.476851851851852E-3</v>
      </c>
      <c r="X1034" s="59">
        <f t="shared" si="48"/>
        <v>0</v>
      </c>
      <c r="Y1034" s="59">
        <f t="shared" si="49"/>
        <v>0</v>
      </c>
      <c r="Z1034">
        <f>IF(X1034&gt;Y1034,X1034 - Y1034,VLOOKUP(CONCATENATE(Home!$B$2,-4),Comp_Time!$A:$B,2,FALSE))</f>
        <v>2.476851851851852E-3</v>
      </c>
      <c r="AA1034">
        <f t="shared" si="50"/>
        <v>0</v>
      </c>
    </row>
    <row r="1035" spans="23:27">
      <c r="W1035">
        <f>IF(AA1035=1, VLOOKUP(CONCATENATE(Home!$B$2,-4),Comp_Time!$A:$B,2,FALSE),IF(Z1035&gt; VLOOKUP(CONCATENATE(Home!$B$2,-4),Comp_Time!$A:$B,2,FALSE),VLOOKUP(CONCATENATE(Home!$B$2,-4),Comp_Time!$A:$B,2,FALSE),Z1035))</f>
        <v>2.476851851851852E-3</v>
      </c>
      <c r="X1035" s="59">
        <f t="shared" si="48"/>
        <v>0</v>
      </c>
      <c r="Y1035" s="59">
        <f t="shared" si="49"/>
        <v>0</v>
      </c>
      <c r="Z1035">
        <f>IF(X1035&gt;Y1035,X1035 - Y1035,VLOOKUP(CONCATENATE(Home!$B$2,-4),Comp_Time!$A:$B,2,FALSE))</f>
        <v>2.476851851851852E-3</v>
      </c>
      <c r="AA1035">
        <f t="shared" si="50"/>
        <v>0</v>
      </c>
    </row>
    <row r="1036" spans="23:27">
      <c r="W1036">
        <f>IF(AA1036=1, VLOOKUP(CONCATENATE(Home!$B$2,-4),Comp_Time!$A:$B,2,FALSE),IF(Z1036&gt; VLOOKUP(CONCATENATE(Home!$B$2,-4),Comp_Time!$A:$B,2,FALSE),VLOOKUP(CONCATENATE(Home!$B$2,-4),Comp_Time!$A:$B,2,FALSE),Z1036))</f>
        <v>2.476851851851852E-3</v>
      </c>
      <c r="X1036" s="59">
        <f t="shared" si="48"/>
        <v>0</v>
      </c>
      <c r="Y1036" s="59">
        <f t="shared" si="49"/>
        <v>0</v>
      </c>
      <c r="Z1036">
        <f>IF(X1036&gt;Y1036,X1036 - Y1036,VLOOKUP(CONCATENATE(Home!$B$2,-4),Comp_Time!$A:$B,2,FALSE))</f>
        <v>2.476851851851852E-3</v>
      </c>
      <c r="AA1036">
        <f t="shared" si="50"/>
        <v>0</v>
      </c>
    </row>
    <row r="1037" spans="23:27">
      <c r="W1037">
        <f>IF(AA1037=1, VLOOKUP(CONCATENATE(Home!$B$2,-4),Comp_Time!$A:$B,2,FALSE),IF(Z1037&gt; VLOOKUP(CONCATENATE(Home!$B$2,-4),Comp_Time!$A:$B,2,FALSE),VLOOKUP(CONCATENATE(Home!$B$2,-4),Comp_Time!$A:$B,2,FALSE),Z1037))</f>
        <v>2.476851851851852E-3</v>
      </c>
      <c r="X1037" s="59">
        <f t="shared" si="48"/>
        <v>0</v>
      </c>
      <c r="Y1037" s="59">
        <f t="shared" si="49"/>
        <v>0</v>
      </c>
      <c r="Z1037">
        <f>IF(X1037&gt;Y1037,X1037 - Y1037,VLOOKUP(CONCATENATE(Home!$B$2,-4),Comp_Time!$A:$B,2,FALSE))</f>
        <v>2.476851851851852E-3</v>
      </c>
      <c r="AA1037">
        <f t="shared" si="50"/>
        <v>0</v>
      </c>
    </row>
    <row r="1038" spans="23:27">
      <c r="W1038">
        <f>IF(AA1038=1, VLOOKUP(CONCATENATE(Home!$B$2,-4),Comp_Time!$A:$B,2,FALSE),IF(Z1038&gt; VLOOKUP(CONCATENATE(Home!$B$2,-4),Comp_Time!$A:$B,2,FALSE),VLOOKUP(CONCATENATE(Home!$B$2,-4),Comp_Time!$A:$B,2,FALSE),Z1038))</f>
        <v>2.476851851851852E-3</v>
      </c>
      <c r="X1038" s="59">
        <f t="shared" si="48"/>
        <v>0</v>
      </c>
      <c r="Y1038" s="59">
        <f t="shared" si="49"/>
        <v>0</v>
      </c>
      <c r="Z1038">
        <f>IF(X1038&gt;Y1038,X1038 - Y1038,VLOOKUP(CONCATENATE(Home!$B$2,-4),Comp_Time!$A:$B,2,FALSE))</f>
        <v>2.476851851851852E-3</v>
      </c>
      <c r="AA1038">
        <f t="shared" si="50"/>
        <v>0</v>
      </c>
    </row>
    <row r="1039" spans="23:27">
      <c r="W1039">
        <f>IF(AA1039=1, VLOOKUP(CONCATENATE(Home!$B$2,-4),Comp_Time!$A:$B,2,FALSE),IF(Z1039&gt; VLOOKUP(CONCATENATE(Home!$B$2,-4),Comp_Time!$A:$B,2,FALSE),VLOOKUP(CONCATENATE(Home!$B$2,-4),Comp_Time!$A:$B,2,FALSE),Z1039))</f>
        <v>2.476851851851852E-3</v>
      </c>
      <c r="X1039" s="59">
        <f t="shared" si="48"/>
        <v>0</v>
      </c>
      <c r="Y1039" s="59">
        <f t="shared" si="49"/>
        <v>0</v>
      </c>
      <c r="Z1039">
        <f>IF(X1039&gt;Y1039,X1039 - Y1039,VLOOKUP(CONCATENATE(Home!$B$2,-4),Comp_Time!$A:$B,2,FALSE))</f>
        <v>2.476851851851852E-3</v>
      </c>
      <c r="AA1039">
        <f t="shared" si="50"/>
        <v>0</v>
      </c>
    </row>
    <row r="1040" spans="23:27">
      <c r="W1040">
        <f>IF(AA1040=1, VLOOKUP(CONCATENATE(Home!$B$2,-4),Comp_Time!$A:$B,2,FALSE),IF(Z1040&gt; VLOOKUP(CONCATENATE(Home!$B$2,-4),Comp_Time!$A:$B,2,FALSE),VLOOKUP(CONCATENATE(Home!$B$2,-4),Comp_Time!$A:$B,2,FALSE),Z1040))</f>
        <v>2.476851851851852E-3</v>
      </c>
      <c r="X1040" s="59">
        <f t="shared" si="48"/>
        <v>0</v>
      </c>
      <c r="Y1040" s="59">
        <f t="shared" si="49"/>
        <v>0</v>
      </c>
      <c r="Z1040">
        <f>IF(X1040&gt;Y1040,X1040 - Y1040,VLOOKUP(CONCATENATE(Home!$B$2,-4),Comp_Time!$A:$B,2,FALSE))</f>
        <v>2.476851851851852E-3</v>
      </c>
      <c r="AA1040">
        <f t="shared" si="50"/>
        <v>0</v>
      </c>
    </row>
    <row r="1041" spans="23:27">
      <c r="W1041">
        <f>IF(AA1041=1, VLOOKUP(CONCATENATE(Home!$B$2,-4),Comp_Time!$A:$B,2,FALSE),IF(Z1041&gt; VLOOKUP(CONCATENATE(Home!$B$2,-4),Comp_Time!$A:$B,2,FALSE),VLOOKUP(CONCATENATE(Home!$B$2,-4),Comp_Time!$A:$B,2,FALSE),Z1041))</f>
        <v>2.476851851851852E-3</v>
      </c>
      <c r="X1041" s="59">
        <f t="shared" si="48"/>
        <v>0</v>
      </c>
      <c r="Y1041" s="59">
        <f t="shared" si="49"/>
        <v>0</v>
      </c>
      <c r="Z1041">
        <f>IF(X1041&gt;Y1041,X1041 - Y1041,VLOOKUP(CONCATENATE(Home!$B$2,-4),Comp_Time!$A:$B,2,FALSE))</f>
        <v>2.476851851851852E-3</v>
      </c>
      <c r="AA1041">
        <f t="shared" si="50"/>
        <v>0</v>
      </c>
    </row>
    <row r="1042" spans="23:27">
      <c r="W1042">
        <f>IF(AA1042=1, VLOOKUP(CONCATENATE(Home!$B$2,-4),Comp_Time!$A:$B,2,FALSE),IF(Z1042&gt; VLOOKUP(CONCATENATE(Home!$B$2,-4),Comp_Time!$A:$B,2,FALSE),VLOOKUP(CONCATENATE(Home!$B$2,-4),Comp_Time!$A:$B,2,FALSE),Z1042))</f>
        <v>2.476851851851852E-3</v>
      </c>
      <c r="X1042" s="59">
        <f t="shared" si="48"/>
        <v>0</v>
      </c>
      <c r="Y1042" s="59">
        <f t="shared" si="49"/>
        <v>0</v>
      </c>
      <c r="Z1042">
        <f>IF(X1042&gt;Y1042,X1042 - Y1042,VLOOKUP(CONCATENATE(Home!$B$2,-4),Comp_Time!$A:$B,2,FALSE))</f>
        <v>2.476851851851852E-3</v>
      </c>
      <c r="AA1042">
        <f t="shared" si="50"/>
        <v>0</v>
      </c>
    </row>
    <row r="1043" spans="23:27">
      <c r="W1043">
        <f>IF(AA1043=1, VLOOKUP(CONCATENATE(Home!$B$2,-4),Comp_Time!$A:$B,2,FALSE),IF(Z1043&gt; VLOOKUP(CONCATENATE(Home!$B$2,-4),Comp_Time!$A:$B,2,FALSE),VLOOKUP(CONCATENATE(Home!$B$2,-4),Comp_Time!$A:$B,2,FALSE),Z1043))</f>
        <v>2.476851851851852E-3</v>
      </c>
      <c r="X1043" s="59">
        <f t="shared" si="48"/>
        <v>0</v>
      </c>
      <c r="Y1043" s="59">
        <f t="shared" si="49"/>
        <v>0</v>
      </c>
      <c r="Z1043">
        <f>IF(X1043&gt;Y1043,X1043 - Y1043,VLOOKUP(CONCATENATE(Home!$B$2,-4),Comp_Time!$A:$B,2,FALSE))</f>
        <v>2.476851851851852E-3</v>
      </c>
      <c r="AA1043">
        <f t="shared" si="50"/>
        <v>0</v>
      </c>
    </row>
    <row r="1044" spans="23:27">
      <c r="W1044">
        <f>IF(AA1044=1, VLOOKUP(CONCATENATE(Home!$B$2,-4),Comp_Time!$A:$B,2,FALSE),IF(Z1044&gt; VLOOKUP(CONCATENATE(Home!$B$2,-4),Comp_Time!$A:$B,2,FALSE),VLOOKUP(CONCATENATE(Home!$B$2,-4),Comp_Time!$A:$B,2,FALSE),Z1044))</f>
        <v>2.476851851851852E-3</v>
      </c>
      <c r="X1044" s="59">
        <f t="shared" si="48"/>
        <v>0</v>
      </c>
      <c r="Y1044" s="59">
        <f t="shared" si="49"/>
        <v>0</v>
      </c>
      <c r="Z1044">
        <f>IF(X1044&gt;Y1044,X1044 - Y1044,VLOOKUP(CONCATENATE(Home!$B$2,-4),Comp_Time!$A:$B,2,FALSE))</f>
        <v>2.476851851851852E-3</v>
      </c>
      <c r="AA1044">
        <f t="shared" si="50"/>
        <v>0</v>
      </c>
    </row>
    <row r="1045" spans="23:27">
      <c r="W1045">
        <f>IF(AA1045=1, VLOOKUP(CONCATENATE(Home!$B$2,-4),Comp_Time!$A:$B,2,FALSE),IF(Z1045&gt; VLOOKUP(CONCATENATE(Home!$B$2,-4),Comp_Time!$A:$B,2,FALSE),VLOOKUP(CONCATENATE(Home!$B$2,-4),Comp_Time!$A:$B,2,FALSE),Z1045))</f>
        <v>2.476851851851852E-3</v>
      </c>
      <c r="X1045" s="59">
        <f t="shared" si="48"/>
        <v>0</v>
      </c>
      <c r="Y1045" s="59">
        <f t="shared" si="49"/>
        <v>0</v>
      </c>
      <c r="Z1045">
        <f>IF(X1045&gt;Y1045,X1045 - Y1045,VLOOKUP(CONCATENATE(Home!$B$2,-4),Comp_Time!$A:$B,2,FALSE))</f>
        <v>2.476851851851852E-3</v>
      </c>
      <c r="AA1045">
        <f t="shared" si="50"/>
        <v>0</v>
      </c>
    </row>
    <row r="1046" spans="23:27">
      <c r="W1046">
        <f>IF(AA1046=1, VLOOKUP(CONCATENATE(Home!$B$2,-4),Comp_Time!$A:$B,2,FALSE),IF(Z1046&gt; VLOOKUP(CONCATENATE(Home!$B$2,-4),Comp_Time!$A:$B,2,FALSE),VLOOKUP(CONCATENATE(Home!$B$2,-4),Comp_Time!$A:$B,2,FALSE),Z1046))</f>
        <v>2.476851851851852E-3</v>
      </c>
      <c r="X1046" s="59">
        <f t="shared" si="48"/>
        <v>0</v>
      </c>
      <c r="Y1046" s="59">
        <f t="shared" si="49"/>
        <v>0</v>
      </c>
      <c r="Z1046">
        <f>IF(X1046&gt;Y1046,X1046 - Y1046,VLOOKUP(CONCATENATE(Home!$B$2,-4),Comp_Time!$A:$B,2,FALSE))</f>
        <v>2.476851851851852E-3</v>
      </c>
      <c r="AA1046">
        <f t="shared" si="50"/>
        <v>0</v>
      </c>
    </row>
    <row r="1047" spans="23:27">
      <c r="W1047">
        <f>IF(AA1047=1, VLOOKUP(CONCATENATE(Home!$B$2,-4),Comp_Time!$A:$B,2,FALSE),IF(Z1047&gt; VLOOKUP(CONCATENATE(Home!$B$2,-4),Comp_Time!$A:$B,2,FALSE),VLOOKUP(CONCATENATE(Home!$B$2,-4),Comp_Time!$A:$B,2,FALSE),Z1047))</f>
        <v>2.476851851851852E-3</v>
      </c>
      <c r="X1047" s="59">
        <f t="shared" si="48"/>
        <v>0</v>
      </c>
      <c r="Y1047" s="59">
        <f t="shared" si="49"/>
        <v>0</v>
      </c>
      <c r="Z1047">
        <f>IF(X1047&gt;Y1047,X1047 - Y1047,VLOOKUP(CONCATENATE(Home!$B$2,-4),Comp_Time!$A:$B,2,FALSE))</f>
        <v>2.476851851851852E-3</v>
      </c>
      <c r="AA1047">
        <f t="shared" si="50"/>
        <v>0</v>
      </c>
    </row>
    <row r="1048" spans="23:27">
      <c r="W1048">
        <f>IF(AA1048=1, VLOOKUP(CONCATENATE(Home!$B$2,-4),Comp_Time!$A:$B,2,FALSE),IF(Z1048&gt; VLOOKUP(CONCATENATE(Home!$B$2,-4),Comp_Time!$A:$B,2,FALSE),VLOOKUP(CONCATENATE(Home!$B$2,-4),Comp_Time!$A:$B,2,FALSE),Z1048))</f>
        <v>2.476851851851852E-3</v>
      </c>
      <c r="X1048" s="59">
        <f t="shared" si="48"/>
        <v>0</v>
      </c>
      <c r="Y1048" s="59">
        <f t="shared" si="49"/>
        <v>0</v>
      </c>
      <c r="Z1048">
        <f>IF(X1048&gt;Y1048,X1048 - Y1048,VLOOKUP(CONCATENATE(Home!$B$2,-4),Comp_Time!$A:$B,2,FALSE))</f>
        <v>2.476851851851852E-3</v>
      </c>
      <c r="AA1048">
        <f t="shared" si="50"/>
        <v>0</v>
      </c>
    </row>
    <row r="1049" spans="23:27">
      <c r="W1049">
        <f>IF(AA1049=1, VLOOKUP(CONCATENATE(Home!$B$2,-4),Comp_Time!$A:$B,2,FALSE),IF(Z1049&gt; VLOOKUP(CONCATENATE(Home!$B$2,-4),Comp_Time!$A:$B,2,FALSE),VLOOKUP(CONCATENATE(Home!$B$2,-4),Comp_Time!$A:$B,2,FALSE),Z1049))</f>
        <v>2.476851851851852E-3</v>
      </c>
      <c r="X1049" s="59">
        <f t="shared" si="48"/>
        <v>0</v>
      </c>
      <c r="Y1049" s="59">
        <f t="shared" si="49"/>
        <v>0</v>
      </c>
      <c r="Z1049">
        <f>IF(X1049&gt;Y1049,X1049 - Y1049,VLOOKUP(CONCATENATE(Home!$B$2,-4),Comp_Time!$A:$B,2,FALSE))</f>
        <v>2.476851851851852E-3</v>
      </c>
      <c r="AA1049">
        <f t="shared" si="50"/>
        <v>0</v>
      </c>
    </row>
    <row r="1050" spans="23:27">
      <c r="W1050">
        <f>IF(AA1050=1, VLOOKUP(CONCATENATE(Home!$B$2,-4),Comp_Time!$A:$B,2,FALSE),IF(Z1050&gt; VLOOKUP(CONCATENATE(Home!$B$2,-4),Comp_Time!$A:$B,2,FALSE),VLOOKUP(CONCATENATE(Home!$B$2,-4),Comp_Time!$A:$B,2,FALSE),Z1050))</f>
        <v>2.476851851851852E-3</v>
      </c>
      <c r="X1050" s="59">
        <f t="shared" si="48"/>
        <v>0</v>
      </c>
      <c r="Y1050" s="59">
        <f t="shared" si="49"/>
        <v>0</v>
      </c>
      <c r="Z1050">
        <f>IF(X1050&gt;Y1050,X1050 - Y1050,VLOOKUP(CONCATENATE(Home!$B$2,-4),Comp_Time!$A:$B,2,FALSE))</f>
        <v>2.476851851851852E-3</v>
      </c>
      <c r="AA1050">
        <f t="shared" si="50"/>
        <v>0</v>
      </c>
    </row>
    <row r="1051" spans="23:27">
      <c r="W1051">
        <f>IF(AA1051=1, VLOOKUP(CONCATENATE(Home!$B$2,-4),Comp_Time!$A:$B,2,FALSE),IF(Z1051&gt; VLOOKUP(CONCATENATE(Home!$B$2,-4),Comp_Time!$A:$B,2,FALSE),VLOOKUP(CONCATENATE(Home!$B$2,-4),Comp_Time!$A:$B,2,FALSE),Z1051))</f>
        <v>2.476851851851852E-3</v>
      </c>
      <c r="X1051" s="59">
        <f t="shared" si="48"/>
        <v>0</v>
      </c>
      <c r="Y1051" s="59">
        <f t="shared" si="49"/>
        <v>0</v>
      </c>
      <c r="Z1051">
        <f>IF(X1051&gt;Y1051,X1051 - Y1051,VLOOKUP(CONCATENATE(Home!$B$2,-4),Comp_Time!$A:$B,2,FALSE))</f>
        <v>2.476851851851852E-3</v>
      </c>
      <c r="AA1051">
        <f t="shared" si="50"/>
        <v>0</v>
      </c>
    </row>
    <row r="1052" spans="23:27">
      <c r="W1052">
        <f>IF(AA1052=1, VLOOKUP(CONCATENATE(Home!$B$2,-4),Comp_Time!$A:$B,2,FALSE),IF(Z1052&gt; VLOOKUP(CONCATENATE(Home!$B$2,-4),Comp_Time!$A:$B,2,FALSE),VLOOKUP(CONCATENATE(Home!$B$2,-4),Comp_Time!$A:$B,2,FALSE),Z1052))</f>
        <v>2.476851851851852E-3</v>
      </c>
      <c r="X1052" s="59">
        <f t="shared" si="48"/>
        <v>0</v>
      </c>
      <c r="Y1052" s="59">
        <f t="shared" si="49"/>
        <v>0</v>
      </c>
      <c r="Z1052">
        <f>IF(X1052&gt;Y1052,X1052 - Y1052,VLOOKUP(CONCATENATE(Home!$B$2,-4),Comp_Time!$A:$B,2,FALSE))</f>
        <v>2.476851851851852E-3</v>
      </c>
      <c r="AA1052">
        <f t="shared" si="50"/>
        <v>0</v>
      </c>
    </row>
    <row r="1053" spans="23:27">
      <c r="W1053">
        <f>IF(AA1053=1, VLOOKUP(CONCATENATE(Home!$B$2,-4),Comp_Time!$A:$B,2,FALSE),IF(Z1053&gt; VLOOKUP(CONCATENATE(Home!$B$2,-4),Comp_Time!$A:$B,2,FALSE),VLOOKUP(CONCATENATE(Home!$B$2,-4),Comp_Time!$A:$B,2,FALSE),Z1053))</f>
        <v>2.476851851851852E-3</v>
      </c>
      <c r="X1053" s="59">
        <f t="shared" si="48"/>
        <v>0</v>
      </c>
      <c r="Y1053" s="59">
        <f t="shared" si="49"/>
        <v>0</v>
      </c>
      <c r="Z1053">
        <f>IF(X1053&gt;Y1053,X1053 - Y1053,VLOOKUP(CONCATENATE(Home!$B$2,-4),Comp_Time!$A:$B,2,FALSE))</f>
        <v>2.476851851851852E-3</v>
      </c>
      <c r="AA1053">
        <f t="shared" si="50"/>
        <v>0</v>
      </c>
    </row>
    <row r="1054" spans="23:27">
      <c r="W1054">
        <f>IF(AA1054=1, VLOOKUP(CONCATENATE(Home!$B$2,-4),Comp_Time!$A:$B,2,FALSE),IF(Z1054&gt; VLOOKUP(CONCATENATE(Home!$B$2,-4),Comp_Time!$A:$B,2,FALSE),VLOOKUP(CONCATENATE(Home!$B$2,-4),Comp_Time!$A:$B,2,FALSE),Z1054))</f>
        <v>2.476851851851852E-3</v>
      </c>
      <c r="X1054" s="59">
        <f t="shared" si="48"/>
        <v>0</v>
      </c>
      <c r="Y1054" s="59">
        <f t="shared" si="49"/>
        <v>0</v>
      </c>
      <c r="Z1054">
        <f>IF(X1054&gt;Y1054,X1054 - Y1054,VLOOKUP(CONCATENATE(Home!$B$2,-4),Comp_Time!$A:$B,2,FALSE))</f>
        <v>2.476851851851852E-3</v>
      </c>
      <c r="AA1054">
        <f t="shared" si="50"/>
        <v>0</v>
      </c>
    </row>
    <row r="1055" spans="23:27">
      <c r="W1055">
        <f>IF(AA1055=1, VLOOKUP(CONCATENATE(Home!$B$2,-4),Comp_Time!$A:$B,2,FALSE),IF(Z1055&gt; VLOOKUP(CONCATENATE(Home!$B$2,-4),Comp_Time!$A:$B,2,FALSE),VLOOKUP(CONCATENATE(Home!$B$2,-4),Comp_Time!$A:$B,2,FALSE),Z1055))</f>
        <v>2.476851851851852E-3</v>
      </c>
      <c r="X1055" s="59">
        <f t="shared" si="48"/>
        <v>0</v>
      </c>
      <c r="Y1055" s="59">
        <f t="shared" si="49"/>
        <v>0</v>
      </c>
      <c r="Z1055">
        <f>IF(X1055&gt;Y1055,X1055 - Y1055,VLOOKUP(CONCATENATE(Home!$B$2,-4),Comp_Time!$A:$B,2,FALSE))</f>
        <v>2.476851851851852E-3</v>
      </c>
      <c r="AA1055">
        <f t="shared" si="50"/>
        <v>0</v>
      </c>
    </row>
    <row r="1056" spans="23:27">
      <c r="W1056">
        <f>IF(AA1056=1, VLOOKUP(CONCATENATE(Home!$B$2,-4),Comp_Time!$A:$B,2,FALSE),IF(Z1056&gt; VLOOKUP(CONCATENATE(Home!$B$2,-4),Comp_Time!$A:$B,2,FALSE),VLOOKUP(CONCATENATE(Home!$B$2,-4),Comp_Time!$A:$B,2,FALSE),Z1056))</f>
        <v>2.476851851851852E-3</v>
      </c>
      <c r="X1056" s="59">
        <f t="shared" si="48"/>
        <v>0</v>
      </c>
      <c r="Y1056" s="59">
        <f t="shared" si="49"/>
        <v>0</v>
      </c>
      <c r="Z1056">
        <f>IF(X1056&gt;Y1056,X1056 - Y1056,VLOOKUP(CONCATENATE(Home!$B$2,-4),Comp_Time!$A:$B,2,FALSE))</f>
        <v>2.476851851851852E-3</v>
      </c>
      <c r="AA1056">
        <f t="shared" si="50"/>
        <v>0</v>
      </c>
    </row>
    <row r="1057" spans="23:27">
      <c r="W1057">
        <f>IF(AA1057=1, VLOOKUP(CONCATENATE(Home!$B$2,-4),Comp_Time!$A:$B,2,FALSE),IF(Z1057&gt; VLOOKUP(CONCATENATE(Home!$B$2,-4),Comp_Time!$A:$B,2,FALSE),VLOOKUP(CONCATENATE(Home!$B$2,-4),Comp_Time!$A:$B,2,FALSE),Z1057))</f>
        <v>2.476851851851852E-3</v>
      </c>
      <c r="X1057" s="59">
        <f t="shared" si="48"/>
        <v>0</v>
      </c>
      <c r="Y1057" s="59">
        <f t="shared" si="49"/>
        <v>0</v>
      </c>
      <c r="Z1057">
        <f>IF(X1057&gt;Y1057,X1057 - Y1057,VLOOKUP(CONCATENATE(Home!$B$2,-4),Comp_Time!$A:$B,2,FALSE))</f>
        <v>2.476851851851852E-3</v>
      </c>
      <c r="AA1057">
        <f t="shared" si="50"/>
        <v>0</v>
      </c>
    </row>
    <row r="1058" spans="23:27">
      <c r="W1058">
        <f>IF(AA1058=1, VLOOKUP(CONCATENATE(Home!$B$2,-4),Comp_Time!$A:$B,2,FALSE),IF(Z1058&gt; VLOOKUP(CONCATENATE(Home!$B$2,-4),Comp_Time!$A:$B,2,FALSE),VLOOKUP(CONCATENATE(Home!$B$2,-4),Comp_Time!$A:$B,2,FALSE),Z1058))</f>
        <v>2.476851851851852E-3</v>
      </c>
      <c r="X1058" s="59">
        <f t="shared" si="48"/>
        <v>0</v>
      </c>
      <c r="Y1058" s="59">
        <f t="shared" si="49"/>
        <v>0</v>
      </c>
      <c r="Z1058">
        <f>IF(X1058&gt;Y1058,X1058 - Y1058,VLOOKUP(CONCATENATE(Home!$B$2,-4),Comp_Time!$A:$B,2,FALSE))</f>
        <v>2.476851851851852E-3</v>
      </c>
      <c r="AA1058">
        <f t="shared" si="50"/>
        <v>0</v>
      </c>
    </row>
    <row r="1059" spans="23:27">
      <c r="W1059">
        <f>IF(AA1059=1, VLOOKUP(CONCATENATE(Home!$B$2,-4),Comp_Time!$A:$B,2,FALSE),IF(Z1059&gt; VLOOKUP(CONCATENATE(Home!$B$2,-4),Comp_Time!$A:$B,2,FALSE),VLOOKUP(CONCATENATE(Home!$B$2,-4),Comp_Time!$A:$B,2,FALSE),Z1059))</f>
        <v>2.476851851851852E-3</v>
      </c>
      <c r="X1059" s="59">
        <f t="shared" si="48"/>
        <v>0</v>
      </c>
      <c r="Y1059" s="59">
        <f t="shared" si="49"/>
        <v>0</v>
      </c>
      <c r="Z1059">
        <f>IF(X1059&gt;Y1059,X1059 - Y1059,VLOOKUP(CONCATENATE(Home!$B$2,-4),Comp_Time!$A:$B,2,FALSE))</f>
        <v>2.476851851851852E-3</v>
      </c>
      <c r="AA1059">
        <f t="shared" si="50"/>
        <v>0</v>
      </c>
    </row>
    <row r="1060" spans="23:27">
      <c r="W1060">
        <f>IF(AA1060=1, VLOOKUP(CONCATENATE(Home!$B$2,-4),Comp_Time!$A:$B,2,FALSE),IF(Z1060&gt; VLOOKUP(CONCATENATE(Home!$B$2,-4),Comp_Time!$A:$B,2,FALSE),VLOOKUP(CONCATENATE(Home!$B$2,-4),Comp_Time!$A:$B,2,FALSE),Z1060))</f>
        <v>2.476851851851852E-3</v>
      </c>
      <c r="X1060" s="59">
        <f t="shared" si="48"/>
        <v>0</v>
      </c>
      <c r="Y1060" s="59">
        <f t="shared" si="49"/>
        <v>0</v>
      </c>
      <c r="Z1060">
        <f>IF(X1060&gt;Y1060,X1060 - Y1060,VLOOKUP(CONCATENATE(Home!$B$2,-4),Comp_Time!$A:$B,2,FALSE))</f>
        <v>2.476851851851852E-3</v>
      </c>
      <c r="AA1060">
        <f t="shared" si="50"/>
        <v>0</v>
      </c>
    </row>
    <row r="1061" spans="23:27">
      <c r="W1061">
        <f>IF(AA1061=1, VLOOKUP(CONCATENATE(Home!$B$2,-4),Comp_Time!$A:$B,2,FALSE),IF(Z1061&gt; VLOOKUP(CONCATENATE(Home!$B$2,-4),Comp_Time!$A:$B,2,FALSE),VLOOKUP(CONCATENATE(Home!$B$2,-4),Comp_Time!$A:$B,2,FALSE),Z1061))</f>
        <v>2.476851851851852E-3</v>
      </c>
      <c r="X1061" s="59">
        <f t="shared" si="48"/>
        <v>0</v>
      </c>
      <c r="Y1061" s="59">
        <f t="shared" si="49"/>
        <v>0</v>
      </c>
      <c r="Z1061">
        <f>IF(X1061&gt;Y1061,X1061 - Y1061,VLOOKUP(CONCATENATE(Home!$B$2,-4),Comp_Time!$A:$B,2,FALSE))</f>
        <v>2.476851851851852E-3</v>
      </c>
      <c r="AA1061">
        <f t="shared" si="50"/>
        <v>0</v>
      </c>
    </row>
    <row r="1062" spans="23:27">
      <c r="W1062">
        <f>IF(AA1062=1, VLOOKUP(CONCATENATE(Home!$B$2,-4),Comp_Time!$A:$B,2,FALSE),IF(Z1062&gt; VLOOKUP(CONCATENATE(Home!$B$2,-4),Comp_Time!$A:$B,2,FALSE),VLOOKUP(CONCATENATE(Home!$B$2,-4),Comp_Time!$A:$B,2,FALSE),Z1062))</f>
        <v>2.476851851851852E-3</v>
      </c>
      <c r="X1062" s="59">
        <f t="shared" si="48"/>
        <v>0</v>
      </c>
      <c r="Y1062" s="59">
        <f t="shared" si="49"/>
        <v>0</v>
      </c>
      <c r="Z1062">
        <f>IF(X1062&gt;Y1062,X1062 - Y1062,VLOOKUP(CONCATENATE(Home!$B$2,-4),Comp_Time!$A:$B,2,FALSE))</f>
        <v>2.476851851851852E-3</v>
      </c>
      <c r="AA1062">
        <f t="shared" si="50"/>
        <v>0</v>
      </c>
    </row>
    <row r="1063" spans="23:27">
      <c r="W1063">
        <f>IF(AA1063=1, VLOOKUP(CONCATENATE(Home!$B$2,-4),Comp_Time!$A:$B,2,FALSE),IF(Z1063&gt; VLOOKUP(CONCATENATE(Home!$B$2,-4),Comp_Time!$A:$B,2,FALSE),VLOOKUP(CONCATENATE(Home!$B$2,-4),Comp_Time!$A:$B,2,FALSE),Z1063))</f>
        <v>2.476851851851852E-3</v>
      </c>
      <c r="X1063" s="59">
        <f t="shared" si="48"/>
        <v>0</v>
      </c>
      <c r="Y1063" s="59">
        <f t="shared" si="49"/>
        <v>0</v>
      </c>
      <c r="Z1063">
        <f>IF(X1063&gt;Y1063,X1063 - Y1063,VLOOKUP(CONCATENATE(Home!$B$2,-4),Comp_Time!$A:$B,2,FALSE))</f>
        <v>2.476851851851852E-3</v>
      </c>
      <c r="AA1063">
        <f t="shared" si="50"/>
        <v>0</v>
      </c>
    </row>
    <row r="1064" spans="23:27">
      <c r="W1064">
        <f>IF(AA1064=1, VLOOKUP(CONCATENATE(Home!$B$2,-4),Comp_Time!$A:$B,2,FALSE),IF(Z1064&gt; VLOOKUP(CONCATENATE(Home!$B$2,-4),Comp_Time!$A:$B,2,FALSE),VLOOKUP(CONCATENATE(Home!$B$2,-4),Comp_Time!$A:$B,2,FALSE),Z1064))</f>
        <v>2.476851851851852E-3</v>
      </c>
      <c r="X1064" s="59">
        <f t="shared" si="48"/>
        <v>0</v>
      </c>
      <c r="Y1064" s="59">
        <f t="shared" si="49"/>
        <v>0</v>
      </c>
      <c r="Z1064">
        <f>IF(X1064&gt;Y1064,X1064 - Y1064,VLOOKUP(CONCATENATE(Home!$B$2,-4),Comp_Time!$A:$B,2,FALSE))</f>
        <v>2.476851851851852E-3</v>
      </c>
      <c r="AA1064">
        <f t="shared" si="50"/>
        <v>0</v>
      </c>
    </row>
    <row r="1065" spans="23:27">
      <c r="W1065">
        <f>IF(AA1065=1, VLOOKUP(CONCATENATE(Home!$B$2,-4),Comp_Time!$A:$B,2,FALSE),IF(Z1065&gt; VLOOKUP(CONCATENATE(Home!$B$2,-4),Comp_Time!$A:$B,2,FALSE),VLOOKUP(CONCATENATE(Home!$B$2,-4),Comp_Time!$A:$B,2,FALSE),Z1065))</f>
        <v>2.476851851851852E-3</v>
      </c>
      <c r="X1065" s="59">
        <f t="shared" si="48"/>
        <v>0</v>
      </c>
      <c r="Y1065" s="59">
        <f t="shared" si="49"/>
        <v>0</v>
      </c>
      <c r="Z1065">
        <f>IF(X1065&gt;Y1065,X1065 - Y1065,VLOOKUP(CONCATENATE(Home!$B$2,-4),Comp_Time!$A:$B,2,FALSE))</f>
        <v>2.476851851851852E-3</v>
      </c>
      <c r="AA1065">
        <f t="shared" si="50"/>
        <v>0</v>
      </c>
    </row>
    <row r="1066" spans="23:27">
      <c r="W1066">
        <f>IF(AA1066=1, VLOOKUP(CONCATENATE(Home!$B$2,-4),Comp_Time!$A:$B,2,FALSE),IF(Z1066&gt; VLOOKUP(CONCATENATE(Home!$B$2,-4),Comp_Time!$A:$B,2,FALSE),VLOOKUP(CONCATENATE(Home!$B$2,-4),Comp_Time!$A:$B,2,FALSE),Z1066))</f>
        <v>2.476851851851852E-3</v>
      </c>
      <c r="X1066" s="59">
        <f t="shared" si="48"/>
        <v>0</v>
      </c>
      <c r="Y1066" s="59">
        <f t="shared" si="49"/>
        <v>0</v>
      </c>
      <c r="Z1066">
        <f>IF(X1066&gt;Y1066,X1066 - Y1066,VLOOKUP(CONCATENATE(Home!$B$2,-4),Comp_Time!$A:$B,2,FALSE))</f>
        <v>2.476851851851852E-3</v>
      </c>
      <c r="AA1066">
        <f t="shared" si="50"/>
        <v>0</v>
      </c>
    </row>
    <row r="1067" spans="23:27">
      <c r="W1067">
        <f>IF(AA1067=1, VLOOKUP(CONCATENATE(Home!$B$2,-4),Comp_Time!$A:$B,2,FALSE),IF(Z1067&gt; VLOOKUP(CONCATENATE(Home!$B$2,-4),Comp_Time!$A:$B,2,FALSE),VLOOKUP(CONCATENATE(Home!$B$2,-4),Comp_Time!$A:$B,2,FALSE),Z1067))</f>
        <v>2.476851851851852E-3</v>
      </c>
      <c r="X1067" s="59">
        <f t="shared" si="48"/>
        <v>0</v>
      </c>
      <c r="Y1067" s="59">
        <f t="shared" si="49"/>
        <v>0</v>
      </c>
      <c r="Z1067">
        <f>IF(X1067&gt;Y1067,X1067 - Y1067,VLOOKUP(CONCATENATE(Home!$B$2,-4),Comp_Time!$A:$B,2,FALSE))</f>
        <v>2.476851851851852E-3</v>
      </c>
      <c r="AA1067">
        <f t="shared" si="50"/>
        <v>0</v>
      </c>
    </row>
    <row r="1068" spans="23:27">
      <c r="W1068">
        <f>IF(AA1068=1, VLOOKUP(CONCATENATE(Home!$B$2,-4),Comp_Time!$A:$B,2,FALSE),IF(Z1068&gt; VLOOKUP(CONCATENATE(Home!$B$2,-4),Comp_Time!$A:$B,2,FALSE),VLOOKUP(CONCATENATE(Home!$B$2,-4),Comp_Time!$A:$B,2,FALSE),Z1068))</f>
        <v>2.476851851851852E-3</v>
      </c>
      <c r="X1068" s="59">
        <f t="shared" si="48"/>
        <v>0</v>
      </c>
      <c r="Y1068" s="59">
        <f t="shared" si="49"/>
        <v>0</v>
      </c>
      <c r="Z1068">
        <f>IF(X1068&gt;Y1068,X1068 - Y1068,VLOOKUP(CONCATENATE(Home!$B$2,-4),Comp_Time!$A:$B,2,FALSE))</f>
        <v>2.476851851851852E-3</v>
      </c>
      <c r="AA1068">
        <f t="shared" si="50"/>
        <v>0</v>
      </c>
    </row>
    <row r="1069" spans="23:27">
      <c r="W1069">
        <f>IF(AA1069=1, VLOOKUP(CONCATENATE(Home!$B$2,-4),Comp_Time!$A:$B,2,FALSE),IF(Z1069&gt; VLOOKUP(CONCATENATE(Home!$B$2,-4),Comp_Time!$A:$B,2,FALSE),VLOOKUP(CONCATENATE(Home!$B$2,-4),Comp_Time!$A:$B,2,FALSE),Z1069))</f>
        <v>2.476851851851852E-3</v>
      </c>
      <c r="X1069" s="59">
        <f t="shared" si="48"/>
        <v>0</v>
      </c>
      <c r="Y1069" s="59">
        <f t="shared" si="49"/>
        <v>0</v>
      </c>
      <c r="Z1069">
        <f>IF(X1069&gt;Y1069,X1069 - Y1069,VLOOKUP(CONCATENATE(Home!$B$2,-4),Comp_Time!$A:$B,2,FALSE))</f>
        <v>2.476851851851852E-3</v>
      </c>
      <c r="AA1069">
        <f t="shared" si="50"/>
        <v>0</v>
      </c>
    </row>
    <row r="1070" spans="23:27">
      <c r="W1070">
        <f>IF(AA1070=1, VLOOKUP(CONCATENATE(Home!$B$2,-4),Comp_Time!$A:$B,2,FALSE),IF(Z1070&gt; VLOOKUP(CONCATENATE(Home!$B$2,-4),Comp_Time!$A:$B,2,FALSE),VLOOKUP(CONCATENATE(Home!$B$2,-4),Comp_Time!$A:$B,2,FALSE),Z1070))</f>
        <v>2.476851851851852E-3</v>
      </c>
      <c r="X1070" s="59">
        <f t="shared" si="48"/>
        <v>0</v>
      </c>
      <c r="Y1070" s="59">
        <f t="shared" si="49"/>
        <v>0</v>
      </c>
      <c r="Z1070">
        <f>IF(X1070&gt;Y1070,X1070 - Y1070,VLOOKUP(CONCATENATE(Home!$B$2,-4),Comp_Time!$A:$B,2,FALSE))</f>
        <v>2.476851851851852E-3</v>
      </c>
      <c r="AA1070">
        <f t="shared" si="50"/>
        <v>0</v>
      </c>
    </row>
    <row r="1071" spans="23:27">
      <c r="W1071">
        <f>IF(AA1071=1, VLOOKUP(CONCATENATE(Home!$B$2,-4),Comp_Time!$A:$B,2,FALSE),IF(Z1071&gt; VLOOKUP(CONCATENATE(Home!$B$2,-4),Comp_Time!$A:$B,2,FALSE),VLOOKUP(CONCATENATE(Home!$B$2,-4),Comp_Time!$A:$B,2,FALSE),Z1071))</f>
        <v>2.476851851851852E-3</v>
      </c>
      <c r="X1071" s="59">
        <f t="shared" si="48"/>
        <v>0</v>
      </c>
      <c r="Y1071" s="59">
        <f t="shared" si="49"/>
        <v>0</v>
      </c>
      <c r="Z1071">
        <f>IF(X1071&gt;Y1071,X1071 - Y1071,VLOOKUP(CONCATENATE(Home!$B$2,-4),Comp_Time!$A:$B,2,FALSE))</f>
        <v>2.476851851851852E-3</v>
      </c>
      <c r="AA1071">
        <f t="shared" si="50"/>
        <v>0</v>
      </c>
    </row>
    <row r="1072" spans="23:27">
      <c r="W1072">
        <f>IF(AA1072=1, VLOOKUP(CONCATENATE(Home!$B$2,-4),Comp_Time!$A:$B,2,FALSE),IF(Z1072&gt; VLOOKUP(CONCATENATE(Home!$B$2,-4),Comp_Time!$A:$B,2,FALSE),VLOOKUP(CONCATENATE(Home!$B$2,-4),Comp_Time!$A:$B,2,FALSE),Z1072))</f>
        <v>2.476851851851852E-3</v>
      </c>
      <c r="X1072" s="59">
        <f t="shared" si="48"/>
        <v>0</v>
      </c>
      <c r="Y1072" s="59">
        <f t="shared" si="49"/>
        <v>0</v>
      </c>
      <c r="Z1072">
        <f>IF(X1072&gt;Y1072,X1072 - Y1072,VLOOKUP(CONCATENATE(Home!$B$2,-4),Comp_Time!$A:$B,2,FALSE))</f>
        <v>2.476851851851852E-3</v>
      </c>
      <c r="AA1072">
        <f t="shared" si="50"/>
        <v>0</v>
      </c>
    </row>
    <row r="1073" spans="23:27">
      <c r="W1073">
        <f>IF(AA1073=1, VLOOKUP(CONCATENATE(Home!$B$2,-4),Comp_Time!$A:$B,2,FALSE),IF(Z1073&gt; VLOOKUP(CONCATENATE(Home!$B$2,-4),Comp_Time!$A:$B,2,FALSE),VLOOKUP(CONCATENATE(Home!$B$2,-4),Comp_Time!$A:$B,2,FALSE),Z1073))</f>
        <v>2.476851851851852E-3</v>
      </c>
      <c r="X1073" s="59">
        <f t="shared" si="48"/>
        <v>0</v>
      </c>
      <c r="Y1073" s="59">
        <f t="shared" si="49"/>
        <v>0</v>
      </c>
      <c r="Z1073">
        <f>IF(X1073&gt;Y1073,X1073 - Y1073,VLOOKUP(CONCATENATE(Home!$B$2,-4),Comp_Time!$A:$B,2,FALSE))</f>
        <v>2.476851851851852E-3</v>
      </c>
      <c r="AA1073">
        <f t="shared" si="50"/>
        <v>0</v>
      </c>
    </row>
    <row r="1074" spans="23:27">
      <c r="W1074">
        <f>IF(AA1074=1, VLOOKUP(CONCATENATE(Home!$B$2,-4),Comp_Time!$A:$B,2,FALSE),IF(Z1074&gt; VLOOKUP(CONCATENATE(Home!$B$2,-4),Comp_Time!$A:$B,2,FALSE),VLOOKUP(CONCATENATE(Home!$B$2,-4),Comp_Time!$A:$B,2,FALSE),Z1074))</f>
        <v>2.476851851851852E-3</v>
      </c>
      <c r="X1074" s="59">
        <f t="shared" si="48"/>
        <v>0</v>
      </c>
      <c r="Y1074" s="59">
        <f t="shared" si="49"/>
        <v>0</v>
      </c>
      <c r="Z1074">
        <f>IF(X1074&gt;Y1074,X1074 - Y1074,VLOOKUP(CONCATENATE(Home!$B$2,-4),Comp_Time!$A:$B,2,FALSE))</f>
        <v>2.476851851851852E-3</v>
      </c>
      <c r="AA1074">
        <f t="shared" si="50"/>
        <v>0</v>
      </c>
    </row>
    <row r="1075" spans="23:27">
      <c r="W1075">
        <f>IF(AA1075=1, VLOOKUP(CONCATENATE(Home!$B$2,-4),Comp_Time!$A:$B,2,FALSE),IF(Z1075&gt; VLOOKUP(CONCATENATE(Home!$B$2,-4),Comp_Time!$A:$B,2,FALSE),VLOOKUP(CONCATENATE(Home!$B$2,-4),Comp_Time!$A:$B,2,FALSE),Z1075))</f>
        <v>2.476851851851852E-3</v>
      </c>
      <c r="X1075" s="59">
        <f t="shared" si="48"/>
        <v>0</v>
      </c>
      <c r="Y1075" s="59">
        <f t="shared" si="49"/>
        <v>0</v>
      </c>
      <c r="Z1075">
        <f>IF(X1075&gt;Y1075,X1075 - Y1075,VLOOKUP(CONCATENATE(Home!$B$2,-4),Comp_Time!$A:$B,2,FALSE))</f>
        <v>2.476851851851852E-3</v>
      </c>
      <c r="AA1075">
        <f t="shared" si="50"/>
        <v>0</v>
      </c>
    </row>
    <row r="1076" spans="23:27">
      <c r="W1076">
        <f>IF(AA1076=1, VLOOKUP(CONCATENATE(Home!$B$2,-4),Comp_Time!$A:$B,2,FALSE),IF(Z1076&gt; VLOOKUP(CONCATENATE(Home!$B$2,-4),Comp_Time!$A:$B,2,FALSE),VLOOKUP(CONCATENATE(Home!$B$2,-4),Comp_Time!$A:$B,2,FALSE),Z1076))</f>
        <v>2.476851851851852E-3</v>
      </c>
      <c r="X1076" s="59">
        <f t="shared" si="48"/>
        <v>0</v>
      </c>
      <c r="Y1076" s="59">
        <f t="shared" si="49"/>
        <v>0</v>
      </c>
      <c r="Z1076">
        <f>IF(X1076&gt;Y1076,X1076 - Y1076,VLOOKUP(CONCATENATE(Home!$B$2,-4),Comp_Time!$A:$B,2,FALSE))</f>
        <v>2.476851851851852E-3</v>
      </c>
      <c r="AA1076">
        <f t="shared" si="50"/>
        <v>0</v>
      </c>
    </row>
    <row r="1077" spans="23:27">
      <c r="W1077">
        <f>IF(AA1077=1, VLOOKUP(CONCATENATE(Home!$B$2,-4),Comp_Time!$A:$B,2,FALSE),IF(Z1077&gt; VLOOKUP(CONCATENATE(Home!$B$2,-4),Comp_Time!$A:$B,2,FALSE),VLOOKUP(CONCATENATE(Home!$B$2,-4),Comp_Time!$A:$B,2,FALSE),Z1077))</f>
        <v>2.476851851851852E-3</v>
      </c>
      <c r="X1077" s="59">
        <f t="shared" si="48"/>
        <v>0</v>
      </c>
      <c r="Y1077" s="59">
        <f t="shared" si="49"/>
        <v>0</v>
      </c>
      <c r="Z1077">
        <f>IF(X1077&gt;Y1077,X1077 - Y1077,VLOOKUP(CONCATENATE(Home!$B$2,-4),Comp_Time!$A:$B,2,FALSE))</f>
        <v>2.476851851851852E-3</v>
      </c>
      <c r="AA1077">
        <f t="shared" si="50"/>
        <v>0</v>
      </c>
    </row>
    <row r="1078" spans="23:27">
      <c r="W1078">
        <f>IF(AA1078=1, VLOOKUP(CONCATENATE(Home!$B$2,-4),Comp_Time!$A:$B,2,FALSE),IF(Z1078&gt; VLOOKUP(CONCATENATE(Home!$B$2,-4),Comp_Time!$A:$B,2,FALSE),VLOOKUP(CONCATENATE(Home!$B$2,-4),Comp_Time!$A:$B,2,FALSE),Z1078))</f>
        <v>2.476851851851852E-3</v>
      </c>
      <c r="X1078" s="59">
        <f t="shared" si="48"/>
        <v>0</v>
      </c>
      <c r="Y1078" s="59">
        <f t="shared" si="49"/>
        <v>0</v>
      </c>
      <c r="Z1078">
        <f>IF(X1078&gt;Y1078,X1078 - Y1078,VLOOKUP(CONCATENATE(Home!$B$2,-4),Comp_Time!$A:$B,2,FALSE))</f>
        <v>2.476851851851852E-3</v>
      </c>
      <c r="AA1078">
        <f t="shared" si="50"/>
        <v>0</v>
      </c>
    </row>
    <row r="1079" spans="23:27">
      <c r="W1079">
        <f>IF(AA1079=1, VLOOKUP(CONCATENATE(Home!$B$2,-4),Comp_Time!$A:$B,2,FALSE),IF(Z1079&gt; VLOOKUP(CONCATENATE(Home!$B$2,-4),Comp_Time!$A:$B,2,FALSE),VLOOKUP(CONCATENATE(Home!$B$2,-4),Comp_Time!$A:$B,2,FALSE),Z1079))</f>
        <v>2.476851851851852E-3</v>
      </c>
      <c r="X1079" s="59">
        <f t="shared" si="48"/>
        <v>0</v>
      </c>
      <c r="Y1079" s="59">
        <f t="shared" si="49"/>
        <v>0</v>
      </c>
      <c r="Z1079">
        <f>IF(X1079&gt;Y1079,X1079 - Y1079,VLOOKUP(CONCATENATE(Home!$B$2,-4),Comp_Time!$A:$B,2,FALSE))</f>
        <v>2.476851851851852E-3</v>
      </c>
      <c r="AA1079">
        <f t="shared" si="50"/>
        <v>0</v>
      </c>
    </row>
    <row r="1080" spans="23:27">
      <c r="W1080">
        <f>IF(AA1080=1, VLOOKUP(CONCATENATE(Home!$B$2,-4),Comp_Time!$A:$B,2,FALSE),IF(Z1080&gt; VLOOKUP(CONCATENATE(Home!$B$2,-4),Comp_Time!$A:$B,2,FALSE),VLOOKUP(CONCATENATE(Home!$B$2,-4),Comp_Time!$A:$B,2,FALSE),Z1080))</f>
        <v>2.476851851851852E-3</v>
      </c>
      <c r="X1080" s="59">
        <f t="shared" si="48"/>
        <v>0</v>
      </c>
      <c r="Y1080" s="59">
        <f t="shared" si="49"/>
        <v>0</v>
      </c>
      <c r="Z1080">
        <f>IF(X1080&gt;Y1080,X1080 - Y1080,VLOOKUP(CONCATENATE(Home!$B$2,-4),Comp_Time!$A:$B,2,FALSE))</f>
        <v>2.476851851851852E-3</v>
      </c>
      <c r="AA1080">
        <f t="shared" si="50"/>
        <v>0</v>
      </c>
    </row>
    <row r="1081" spans="23:27">
      <c r="W1081">
        <f>IF(AA1081=1, VLOOKUP(CONCATENATE(Home!$B$2,-4),Comp_Time!$A:$B,2,FALSE),IF(Z1081&gt; VLOOKUP(CONCATENATE(Home!$B$2,-4),Comp_Time!$A:$B,2,FALSE),VLOOKUP(CONCATENATE(Home!$B$2,-4),Comp_Time!$A:$B,2,FALSE),Z1081))</f>
        <v>2.476851851851852E-3</v>
      </c>
      <c r="X1081" s="59">
        <f t="shared" si="48"/>
        <v>0</v>
      </c>
      <c r="Y1081" s="59">
        <f t="shared" si="49"/>
        <v>0</v>
      </c>
      <c r="Z1081">
        <f>IF(X1081&gt;Y1081,X1081 - Y1081,VLOOKUP(CONCATENATE(Home!$B$2,-4),Comp_Time!$A:$B,2,FALSE))</f>
        <v>2.476851851851852E-3</v>
      </c>
      <c r="AA1081">
        <f t="shared" si="50"/>
        <v>0</v>
      </c>
    </row>
    <row r="1082" spans="23:27">
      <c r="W1082">
        <f>IF(AA1082=1, VLOOKUP(CONCATENATE(Home!$B$2,-4),Comp_Time!$A:$B,2,FALSE),IF(Z1082&gt; VLOOKUP(CONCATENATE(Home!$B$2,-4),Comp_Time!$A:$B,2,FALSE),VLOOKUP(CONCATENATE(Home!$B$2,-4),Comp_Time!$A:$B,2,FALSE),Z1082))</f>
        <v>2.476851851851852E-3</v>
      </c>
      <c r="X1082" s="59">
        <f t="shared" si="48"/>
        <v>0</v>
      </c>
      <c r="Y1082" s="59">
        <f t="shared" si="49"/>
        <v>0</v>
      </c>
      <c r="Z1082">
        <f>IF(X1082&gt;Y1082,X1082 - Y1082,VLOOKUP(CONCATENATE(Home!$B$2,-4),Comp_Time!$A:$B,2,FALSE))</f>
        <v>2.476851851851852E-3</v>
      </c>
      <c r="AA1082">
        <f t="shared" si="50"/>
        <v>0</v>
      </c>
    </row>
    <row r="1083" spans="23:27">
      <c r="W1083">
        <f>IF(AA1083=1, VLOOKUP(CONCATENATE(Home!$B$2,-4),Comp_Time!$A:$B,2,FALSE),IF(Z1083&gt; VLOOKUP(CONCATENATE(Home!$B$2,-4),Comp_Time!$A:$B,2,FALSE),VLOOKUP(CONCATENATE(Home!$B$2,-4),Comp_Time!$A:$B,2,FALSE),Z1083))</f>
        <v>2.476851851851852E-3</v>
      </c>
      <c r="X1083" s="59">
        <f t="shared" si="48"/>
        <v>0</v>
      </c>
      <c r="Y1083" s="59">
        <f t="shared" si="49"/>
        <v>0</v>
      </c>
      <c r="Z1083">
        <f>IF(X1083&gt;Y1083,X1083 - Y1083,VLOOKUP(CONCATENATE(Home!$B$2,-4),Comp_Time!$A:$B,2,FALSE))</f>
        <v>2.476851851851852E-3</v>
      </c>
      <c r="AA1083">
        <f t="shared" si="50"/>
        <v>0</v>
      </c>
    </row>
    <row r="1084" spans="23:27">
      <c r="W1084">
        <f>IF(AA1084=1, VLOOKUP(CONCATENATE(Home!$B$2,-4),Comp_Time!$A:$B,2,FALSE),IF(Z1084&gt; VLOOKUP(CONCATENATE(Home!$B$2,-4),Comp_Time!$A:$B,2,FALSE),VLOOKUP(CONCATENATE(Home!$B$2,-4),Comp_Time!$A:$B,2,FALSE),Z1084))</f>
        <v>2.476851851851852E-3</v>
      </c>
      <c r="X1084" s="59">
        <f t="shared" si="48"/>
        <v>0</v>
      </c>
      <c r="Y1084" s="59">
        <f t="shared" si="49"/>
        <v>0</v>
      </c>
      <c r="Z1084">
        <f>IF(X1084&gt;Y1084,X1084 - Y1084,VLOOKUP(CONCATENATE(Home!$B$2,-4),Comp_Time!$A:$B,2,FALSE))</f>
        <v>2.476851851851852E-3</v>
      </c>
      <c r="AA1084">
        <f t="shared" si="50"/>
        <v>0</v>
      </c>
    </row>
    <row r="1085" spans="23:27">
      <c r="W1085">
        <f>IF(AA1085=1, VLOOKUP(CONCATENATE(Home!$B$2,-4),Comp_Time!$A:$B,2,FALSE),IF(Z1085&gt; VLOOKUP(CONCATENATE(Home!$B$2,-4),Comp_Time!$A:$B,2,FALSE),VLOOKUP(CONCATENATE(Home!$B$2,-4),Comp_Time!$A:$B,2,FALSE),Z1085))</f>
        <v>2.476851851851852E-3</v>
      </c>
      <c r="X1085" s="59">
        <f t="shared" si="48"/>
        <v>0</v>
      </c>
      <c r="Y1085" s="59">
        <f t="shared" si="49"/>
        <v>0</v>
      </c>
      <c r="Z1085">
        <f>IF(X1085&gt;Y1085,X1085 - Y1085,VLOOKUP(CONCATENATE(Home!$B$2,-4),Comp_Time!$A:$B,2,FALSE))</f>
        <v>2.476851851851852E-3</v>
      </c>
      <c r="AA1085">
        <f t="shared" si="50"/>
        <v>0</v>
      </c>
    </row>
    <row r="1086" spans="23:27">
      <c r="W1086">
        <f>IF(AA1086=1, VLOOKUP(CONCATENATE(Home!$B$2,-4),Comp_Time!$A:$B,2,FALSE),IF(Z1086&gt; VLOOKUP(CONCATENATE(Home!$B$2,-4),Comp_Time!$A:$B,2,FALSE),VLOOKUP(CONCATENATE(Home!$B$2,-4),Comp_Time!$A:$B,2,FALSE),Z1086))</f>
        <v>2.476851851851852E-3</v>
      </c>
      <c r="X1086" s="59">
        <f t="shared" si="48"/>
        <v>0</v>
      </c>
      <c r="Y1086" s="59">
        <f t="shared" si="49"/>
        <v>0</v>
      </c>
      <c r="Z1086">
        <f>IF(X1086&gt;Y1086,X1086 - Y1086,VLOOKUP(CONCATENATE(Home!$B$2,-4),Comp_Time!$A:$B,2,FALSE))</f>
        <v>2.476851851851852E-3</v>
      </c>
      <c r="AA1086">
        <f t="shared" si="50"/>
        <v>0</v>
      </c>
    </row>
    <row r="1087" spans="23:27">
      <c r="W1087">
        <f>IF(AA1087=1, VLOOKUP(CONCATENATE(Home!$B$2,-4),Comp_Time!$A:$B,2,FALSE),IF(Z1087&gt; VLOOKUP(CONCATENATE(Home!$B$2,-4),Comp_Time!$A:$B,2,FALSE),VLOOKUP(CONCATENATE(Home!$B$2,-4),Comp_Time!$A:$B,2,FALSE),Z1087))</f>
        <v>2.476851851851852E-3</v>
      </c>
      <c r="X1087" s="59">
        <f t="shared" si="48"/>
        <v>0</v>
      </c>
      <c r="Y1087" s="59">
        <f t="shared" si="49"/>
        <v>0</v>
      </c>
      <c r="Z1087">
        <f>IF(X1087&gt;Y1087,X1087 - Y1087,VLOOKUP(CONCATENATE(Home!$B$2,-4),Comp_Time!$A:$B,2,FALSE))</f>
        <v>2.476851851851852E-3</v>
      </c>
      <c r="AA1087">
        <f t="shared" si="50"/>
        <v>0</v>
      </c>
    </row>
    <row r="1088" spans="23:27">
      <c r="W1088">
        <f>IF(AA1088=1, VLOOKUP(CONCATENATE(Home!$B$2,-4),Comp_Time!$A:$B,2,FALSE),IF(Z1088&gt; VLOOKUP(CONCATENATE(Home!$B$2,-4),Comp_Time!$A:$B,2,FALSE),VLOOKUP(CONCATENATE(Home!$B$2,-4),Comp_Time!$A:$B,2,FALSE),Z1088))</f>
        <v>2.476851851851852E-3</v>
      </c>
      <c r="X1088" s="59">
        <f t="shared" si="48"/>
        <v>0</v>
      </c>
      <c r="Y1088" s="59">
        <f t="shared" si="49"/>
        <v>0</v>
      </c>
      <c r="Z1088">
        <f>IF(X1088&gt;Y1088,X1088 - Y1088,VLOOKUP(CONCATENATE(Home!$B$2,-4),Comp_Time!$A:$B,2,FALSE))</f>
        <v>2.476851851851852E-3</v>
      </c>
      <c r="AA1088">
        <f t="shared" si="50"/>
        <v>0</v>
      </c>
    </row>
    <row r="1089" spans="23:27">
      <c r="W1089">
        <f>IF(AA1089=1, VLOOKUP(CONCATENATE(Home!$B$2,-4),Comp_Time!$A:$B,2,FALSE),IF(Z1089&gt; VLOOKUP(CONCATENATE(Home!$B$2,-4),Comp_Time!$A:$B,2,FALSE),VLOOKUP(CONCATENATE(Home!$B$2,-4),Comp_Time!$A:$B,2,FALSE),Z1089))</f>
        <v>2.476851851851852E-3</v>
      </c>
      <c r="X1089" s="59">
        <f t="shared" si="48"/>
        <v>0</v>
      </c>
      <c r="Y1089" s="59">
        <f t="shared" si="49"/>
        <v>0</v>
      </c>
      <c r="Z1089">
        <f>IF(X1089&gt;Y1089,X1089 - Y1089,VLOOKUP(CONCATENATE(Home!$B$2,-4),Comp_Time!$A:$B,2,FALSE))</f>
        <v>2.476851851851852E-3</v>
      </c>
      <c r="AA1089">
        <f t="shared" si="50"/>
        <v>0</v>
      </c>
    </row>
    <row r="1090" spans="23:27">
      <c r="W1090">
        <f>IF(AA1090=1, VLOOKUP(CONCATENATE(Home!$B$2,-4),Comp_Time!$A:$B,2,FALSE),IF(Z1090&gt; VLOOKUP(CONCATENATE(Home!$B$2,-4),Comp_Time!$A:$B,2,FALSE),VLOOKUP(CONCATENATE(Home!$B$2,-4),Comp_Time!$A:$B,2,FALSE),Z1090))</f>
        <v>2.476851851851852E-3</v>
      </c>
      <c r="X1090" s="59">
        <f t="shared" si="48"/>
        <v>0</v>
      </c>
      <c r="Y1090" s="59">
        <f t="shared" si="49"/>
        <v>0</v>
      </c>
      <c r="Z1090">
        <f>IF(X1090&gt;Y1090,X1090 - Y1090,VLOOKUP(CONCATENATE(Home!$B$2,-4),Comp_Time!$A:$B,2,FALSE))</f>
        <v>2.476851851851852E-3</v>
      </c>
      <c r="AA1090">
        <f t="shared" si="50"/>
        <v>0</v>
      </c>
    </row>
    <row r="1091" spans="23:27">
      <c r="W1091">
        <f>IF(AA1091=1, VLOOKUP(CONCATENATE(Home!$B$2,-4),Comp_Time!$A:$B,2,FALSE),IF(Z1091&gt; VLOOKUP(CONCATENATE(Home!$B$2,-4),Comp_Time!$A:$B,2,FALSE),VLOOKUP(CONCATENATE(Home!$B$2,-4),Comp_Time!$A:$B,2,FALSE),Z1091))</f>
        <v>2.476851851851852E-3</v>
      </c>
      <c r="X1091" s="59">
        <f t="shared" ref="X1091:X1154" si="51">TIME(HOUR(D1091),MINUTE(D1091),SECOND(D1091))</f>
        <v>0</v>
      </c>
      <c r="Y1091" s="59">
        <f t="shared" ref="Y1091:Y1154" si="52">TIME(HOUR(C1091),MINUTE(C1091),SECOND(C1091))</f>
        <v>0</v>
      </c>
      <c r="Z1091">
        <f>IF(X1091&gt;Y1091,X1091 - Y1091,VLOOKUP(CONCATENATE(Home!$B$2,-4),Comp_Time!$A:$B,2,FALSE))</f>
        <v>2.476851851851852E-3</v>
      </c>
      <c r="AA1091">
        <f t="shared" ref="AA1091:AA1154" si="53">IF(DATE(YEAR(C1091),MONTH(C1091),DAY(C1091))=DATE(YEAR(D1091),MONTH(D1091),DAY(D1091)),0,1)</f>
        <v>0</v>
      </c>
    </row>
    <row r="1092" spans="23:27">
      <c r="W1092">
        <f>IF(AA1092=1, VLOOKUP(CONCATENATE(Home!$B$2,-4),Comp_Time!$A:$B,2,FALSE),IF(Z1092&gt; VLOOKUP(CONCATENATE(Home!$B$2,-4),Comp_Time!$A:$B,2,FALSE),VLOOKUP(CONCATENATE(Home!$B$2,-4),Comp_Time!$A:$B,2,FALSE),Z1092))</f>
        <v>2.476851851851852E-3</v>
      </c>
      <c r="X1092" s="59">
        <f t="shared" si="51"/>
        <v>0</v>
      </c>
      <c r="Y1092" s="59">
        <f t="shared" si="52"/>
        <v>0</v>
      </c>
      <c r="Z1092">
        <f>IF(X1092&gt;Y1092,X1092 - Y1092,VLOOKUP(CONCATENATE(Home!$B$2,-4),Comp_Time!$A:$B,2,FALSE))</f>
        <v>2.476851851851852E-3</v>
      </c>
      <c r="AA1092">
        <f t="shared" si="53"/>
        <v>0</v>
      </c>
    </row>
    <row r="1093" spans="23:27">
      <c r="W1093">
        <f>IF(AA1093=1, VLOOKUP(CONCATENATE(Home!$B$2,-4),Comp_Time!$A:$B,2,FALSE),IF(Z1093&gt; VLOOKUP(CONCATENATE(Home!$B$2,-4),Comp_Time!$A:$B,2,FALSE),VLOOKUP(CONCATENATE(Home!$B$2,-4),Comp_Time!$A:$B,2,FALSE),Z1093))</f>
        <v>2.476851851851852E-3</v>
      </c>
      <c r="X1093" s="59">
        <f t="shared" si="51"/>
        <v>0</v>
      </c>
      <c r="Y1093" s="59">
        <f t="shared" si="52"/>
        <v>0</v>
      </c>
      <c r="Z1093">
        <f>IF(X1093&gt;Y1093,X1093 - Y1093,VLOOKUP(CONCATENATE(Home!$B$2,-4),Comp_Time!$A:$B,2,FALSE))</f>
        <v>2.476851851851852E-3</v>
      </c>
      <c r="AA1093">
        <f t="shared" si="53"/>
        <v>0</v>
      </c>
    </row>
    <row r="1094" spans="23:27">
      <c r="W1094">
        <f>IF(AA1094=1, VLOOKUP(CONCATENATE(Home!$B$2,-4),Comp_Time!$A:$B,2,FALSE),IF(Z1094&gt; VLOOKUP(CONCATENATE(Home!$B$2,-4),Comp_Time!$A:$B,2,FALSE),VLOOKUP(CONCATENATE(Home!$B$2,-4),Comp_Time!$A:$B,2,FALSE),Z1094))</f>
        <v>2.476851851851852E-3</v>
      </c>
      <c r="X1094" s="59">
        <f t="shared" si="51"/>
        <v>0</v>
      </c>
      <c r="Y1094" s="59">
        <f t="shared" si="52"/>
        <v>0</v>
      </c>
      <c r="Z1094">
        <f>IF(X1094&gt;Y1094,X1094 - Y1094,VLOOKUP(CONCATENATE(Home!$B$2,-4),Comp_Time!$A:$B,2,FALSE))</f>
        <v>2.476851851851852E-3</v>
      </c>
      <c r="AA1094">
        <f t="shared" si="53"/>
        <v>0</v>
      </c>
    </row>
    <row r="1095" spans="23:27">
      <c r="W1095">
        <f>IF(AA1095=1, VLOOKUP(CONCATENATE(Home!$B$2,-4),Comp_Time!$A:$B,2,FALSE),IF(Z1095&gt; VLOOKUP(CONCATENATE(Home!$B$2,-4),Comp_Time!$A:$B,2,FALSE),VLOOKUP(CONCATENATE(Home!$B$2,-4),Comp_Time!$A:$B,2,FALSE),Z1095))</f>
        <v>2.476851851851852E-3</v>
      </c>
      <c r="X1095" s="59">
        <f t="shared" si="51"/>
        <v>0</v>
      </c>
      <c r="Y1095" s="59">
        <f t="shared" si="52"/>
        <v>0</v>
      </c>
      <c r="Z1095">
        <f>IF(X1095&gt;Y1095,X1095 - Y1095,VLOOKUP(CONCATENATE(Home!$B$2,-4),Comp_Time!$A:$B,2,FALSE))</f>
        <v>2.476851851851852E-3</v>
      </c>
      <c r="AA1095">
        <f t="shared" si="53"/>
        <v>0</v>
      </c>
    </row>
    <row r="1096" spans="23:27">
      <c r="W1096">
        <f>IF(AA1096=1, VLOOKUP(CONCATENATE(Home!$B$2,-4),Comp_Time!$A:$B,2,FALSE),IF(Z1096&gt; VLOOKUP(CONCATENATE(Home!$B$2,-4),Comp_Time!$A:$B,2,FALSE),VLOOKUP(CONCATENATE(Home!$B$2,-4),Comp_Time!$A:$B,2,FALSE),Z1096))</f>
        <v>2.476851851851852E-3</v>
      </c>
      <c r="X1096" s="59">
        <f t="shared" si="51"/>
        <v>0</v>
      </c>
      <c r="Y1096" s="59">
        <f t="shared" si="52"/>
        <v>0</v>
      </c>
      <c r="Z1096">
        <f>IF(X1096&gt;Y1096,X1096 - Y1096,VLOOKUP(CONCATENATE(Home!$B$2,-4),Comp_Time!$A:$B,2,FALSE))</f>
        <v>2.476851851851852E-3</v>
      </c>
      <c r="AA1096">
        <f t="shared" si="53"/>
        <v>0</v>
      </c>
    </row>
    <row r="1097" spans="23:27">
      <c r="W1097">
        <f>IF(AA1097=1, VLOOKUP(CONCATENATE(Home!$B$2,-4),Comp_Time!$A:$B,2,FALSE),IF(Z1097&gt; VLOOKUP(CONCATENATE(Home!$B$2,-4),Comp_Time!$A:$B,2,FALSE),VLOOKUP(CONCATENATE(Home!$B$2,-4),Comp_Time!$A:$B,2,FALSE),Z1097))</f>
        <v>2.476851851851852E-3</v>
      </c>
      <c r="X1097" s="59">
        <f t="shared" si="51"/>
        <v>0</v>
      </c>
      <c r="Y1097" s="59">
        <f t="shared" si="52"/>
        <v>0</v>
      </c>
      <c r="Z1097">
        <f>IF(X1097&gt;Y1097,X1097 - Y1097,VLOOKUP(CONCATENATE(Home!$B$2,-4),Comp_Time!$A:$B,2,FALSE))</f>
        <v>2.476851851851852E-3</v>
      </c>
      <c r="AA1097">
        <f t="shared" si="53"/>
        <v>0</v>
      </c>
    </row>
    <row r="1098" spans="23:27">
      <c r="W1098">
        <f>IF(AA1098=1, VLOOKUP(CONCATENATE(Home!$B$2,-4),Comp_Time!$A:$B,2,FALSE),IF(Z1098&gt; VLOOKUP(CONCATENATE(Home!$B$2,-4),Comp_Time!$A:$B,2,FALSE),VLOOKUP(CONCATENATE(Home!$B$2,-4),Comp_Time!$A:$B,2,FALSE),Z1098))</f>
        <v>2.476851851851852E-3</v>
      </c>
      <c r="X1098" s="59">
        <f t="shared" si="51"/>
        <v>0</v>
      </c>
      <c r="Y1098" s="59">
        <f t="shared" si="52"/>
        <v>0</v>
      </c>
      <c r="Z1098">
        <f>IF(X1098&gt;Y1098,X1098 - Y1098,VLOOKUP(CONCATENATE(Home!$B$2,-4),Comp_Time!$A:$B,2,FALSE))</f>
        <v>2.476851851851852E-3</v>
      </c>
      <c r="AA1098">
        <f t="shared" si="53"/>
        <v>0</v>
      </c>
    </row>
    <row r="1099" spans="23:27">
      <c r="W1099">
        <f>IF(AA1099=1, VLOOKUP(CONCATENATE(Home!$B$2,-4),Comp_Time!$A:$B,2,FALSE),IF(Z1099&gt; VLOOKUP(CONCATENATE(Home!$B$2,-4),Comp_Time!$A:$B,2,FALSE),VLOOKUP(CONCATENATE(Home!$B$2,-4),Comp_Time!$A:$B,2,FALSE),Z1099))</f>
        <v>2.476851851851852E-3</v>
      </c>
      <c r="X1099" s="59">
        <f t="shared" si="51"/>
        <v>0</v>
      </c>
      <c r="Y1099" s="59">
        <f t="shared" si="52"/>
        <v>0</v>
      </c>
      <c r="Z1099">
        <f>IF(X1099&gt;Y1099,X1099 - Y1099,VLOOKUP(CONCATENATE(Home!$B$2,-4),Comp_Time!$A:$B,2,FALSE))</f>
        <v>2.476851851851852E-3</v>
      </c>
      <c r="AA1099">
        <f t="shared" si="53"/>
        <v>0</v>
      </c>
    </row>
    <row r="1100" spans="23:27">
      <c r="W1100">
        <f>IF(AA1100=1, VLOOKUP(CONCATENATE(Home!$B$2,-4),Comp_Time!$A:$B,2,FALSE),IF(Z1100&gt; VLOOKUP(CONCATENATE(Home!$B$2,-4),Comp_Time!$A:$B,2,FALSE),VLOOKUP(CONCATENATE(Home!$B$2,-4),Comp_Time!$A:$B,2,FALSE),Z1100))</f>
        <v>2.476851851851852E-3</v>
      </c>
      <c r="X1100" s="59">
        <f t="shared" si="51"/>
        <v>0</v>
      </c>
      <c r="Y1100" s="59">
        <f t="shared" si="52"/>
        <v>0</v>
      </c>
      <c r="Z1100">
        <f>IF(X1100&gt;Y1100,X1100 - Y1100,VLOOKUP(CONCATENATE(Home!$B$2,-4),Comp_Time!$A:$B,2,FALSE))</f>
        <v>2.476851851851852E-3</v>
      </c>
      <c r="AA1100">
        <f t="shared" si="53"/>
        <v>0</v>
      </c>
    </row>
    <row r="1101" spans="23:27">
      <c r="W1101">
        <f>IF(AA1101=1, VLOOKUP(CONCATENATE(Home!$B$2,-4),Comp_Time!$A:$B,2,FALSE),IF(Z1101&gt; VLOOKUP(CONCATENATE(Home!$B$2,-4),Comp_Time!$A:$B,2,FALSE),VLOOKUP(CONCATENATE(Home!$B$2,-4),Comp_Time!$A:$B,2,FALSE),Z1101))</f>
        <v>2.476851851851852E-3</v>
      </c>
      <c r="X1101" s="59">
        <f t="shared" si="51"/>
        <v>0</v>
      </c>
      <c r="Y1101" s="59">
        <f t="shared" si="52"/>
        <v>0</v>
      </c>
      <c r="Z1101">
        <f>IF(X1101&gt;Y1101,X1101 - Y1101,VLOOKUP(CONCATENATE(Home!$B$2,-4),Comp_Time!$A:$B,2,FALSE))</f>
        <v>2.476851851851852E-3</v>
      </c>
      <c r="AA1101">
        <f t="shared" si="53"/>
        <v>0</v>
      </c>
    </row>
    <row r="1102" spans="23:27">
      <c r="W1102">
        <f>IF(AA1102=1, VLOOKUP(CONCATENATE(Home!$B$2,-4),Comp_Time!$A:$B,2,FALSE),IF(Z1102&gt; VLOOKUP(CONCATENATE(Home!$B$2,-4),Comp_Time!$A:$B,2,FALSE),VLOOKUP(CONCATENATE(Home!$B$2,-4),Comp_Time!$A:$B,2,FALSE),Z1102))</f>
        <v>2.476851851851852E-3</v>
      </c>
      <c r="X1102" s="59">
        <f t="shared" si="51"/>
        <v>0</v>
      </c>
      <c r="Y1102" s="59">
        <f t="shared" si="52"/>
        <v>0</v>
      </c>
      <c r="Z1102">
        <f>IF(X1102&gt;Y1102,X1102 - Y1102,VLOOKUP(CONCATENATE(Home!$B$2,-4),Comp_Time!$A:$B,2,FALSE))</f>
        <v>2.476851851851852E-3</v>
      </c>
      <c r="AA1102">
        <f t="shared" si="53"/>
        <v>0</v>
      </c>
    </row>
    <row r="1103" spans="23:27">
      <c r="W1103">
        <f>IF(AA1103=1, VLOOKUP(CONCATENATE(Home!$B$2,-4),Comp_Time!$A:$B,2,FALSE),IF(Z1103&gt; VLOOKUP(CONCATENATE(Home!$B$2,-4),Comp_Time!$A:$B,2,FALSE),VLOOKUP(CONCATENATE(Home!$B$2,-4),Comp_Time!$A:$B,2,FALSE),Z1103))</f>
        <v>2.476851851851852E-3</v>
      </c>
      <c r="X1103" s="59">
        <f t="shared" si="51"/>
        <v>0</v>
      </c>
      <c r="Y1103" s="59">
        <f t="shared" si="52"/>
        <v>0</v>
      </c>
      <c r="Z1103">
        <f>IF(X1103&gt;Y1103,X1103 - Y1103,VLOOKUP(CONCATENATE(Home!$B$2,-4),Comp_Time!$A:$B,2,FALSE))</f>
        <v>2.476851851851852E-3</v>
      </c>
      <c r="AA1103">
        <f t="shared" si="53"/>
        <v>0</v>
      </c>
    </row>
    <row r="1104" spans="23:27">
      <c r="W1104">
        <f>IF(AA1104=1, VLOOKUP(CONCATENATE(Home!$B$2,-4),Comp_Time!$A:$B,2,FALSE),IF(Z1104&gt; VLOOKUP(CONCATENATE(Home!$B$2,-4),Comp_Time!$A:$B,2,FALSE),VLOOKUP(CONCATENATE(Home!$B$2,-4),Comp_Time!$A:$B,2,FALSE),Z1104))</f>
        <v>2.476851851851852E-3</v>
      </c>
      <c r="X1104" s="59">
        <f t="shared" si="51"/>
        <v>0</v>
      </c>
      <c r="Y1104" s="59">
        <f t="shared" si="52"/>
        <v>0</v>
      </c>
      <c r="Z1104">
        <f>IF(X1104&gt;Y1104,X1104 - Y1104,VLOOKUP(CONCATENATE(Home!$B$2,-4),Comp_Time!$A:$B,2,FALSE))</f>
        <v>2.476851851851852E-3</v>
      </c>
      <c r="AA1104">
        <f t="shared" si="53"/>
        <v>0</v>
      </c>
    </row>
    <row r="1105" spans="23:27">
      <c r="W1105">
        <f>IF(AA1105=1, VLOOKUP(CONCATENATE(Home!$B$2,-4),Comp_Time!$A:$B,2,FALSE),IF(Z1105&gt; VLOOKUP(CONCATENATE(Home!$B$2,-4),Comp_Time!$A:$B,2,FALSE),VLOOKUP(CONCATENATE(Home!$B$2,-4),Comp_Time!$A:$B,2,FALSE),Z1105))</f>
        <v>2.476851851851852E-3</v>
      </c>
      <c r="X1105" s="59">
        <f t="shared" si="51"/>
        <v>0</v>
      </c>
      <c r="Y1105" s="59">
        <f t="shared" si="52"/>
        <v>0</v>
      </c>
      <c r="Z1105">
        <f>IF(X1105&gt;Y1105,X1105 - Y1105,VLOOKUP(CONCATENATE(Home!$B$2,-4),Comp_Time!$A:$B,2,FALSE))</f>
        <v>2.476851851851852E-3</v>
      </c>
      <c r="AA1105">
        <f t="shared" si="53"/>
        <v>0</v>
      </c>
    </row>
    <row r="1106" spans="23:27">
      <c r="W1106">
        <f>IF(AA1106=1, VLOOKUP(CONCATENATE(Home!$B$2,-4),Comp_Time!$A:$B,2,FALSE),IF(Z1106&gt; VLOOKUP(CONCATENATE(Home!$B$2,-4),Comp_Time!$A:$B,2,FALSE),VLOOKUP(CONCATENATE(Home!$B$2,-4),Comp_Time!$A:$B,2,FALSE),Z1106))</f>
        <v>2.476851851851852E-3</v>
      </c>
      <c r="X1106" s="59">
        <f t="shared" si="51"/>
        <v>0</v>
      </c>
      <c r="Y1106" s="59">
        <f t="shared" si="52"/>
        <v>0</v>
      </c>
      <c r="Z1106">
        <f>IF(X1106&gt;Y1106,X1106 - Y1106,VLOOKUP(CONCATENATE(Home!$B$2,-4),Comp_Time!$A:$B,2,FALSE))</f>
        <v>2.476851851851852E-3</v>
      </c>
      <c r="AA1106">
        <f t="shared" si="53"/>
        <v>0</v>
      </c>
    </row>
    <row r="1107" spans="23:27">
      <c r="W1107">
        <f>IF(AA1107=1, VLOOKUP(CONCATENATE(Home!$B$2,-4),Comp_Time!$A:$B,2,FALSE),IF(Z1107&gt; VLOOKUP(CONCATENATE(Home!$B$2,-4),Comp_Time!$A:$B,2,FALSE),VLOOKUP(CONCATENATE(Home!$B$2,-4),Comp_Time!$A:$B,2,FALSE),Z1107))</f>
        <v>2.476851851851852E-3</v>
      </c>
      <c r="X1107" s="59">
        <f t="shared" si="51"/>
        <v>0</v>
      </c>
      <c r="Y1107" s="59">
        <f t="shared" si="52"/>
        <v>0</v>
      </c>
      <c r="Z1107">
        <f>IF(X1107&gt;Y1107,X1107 - Y1107,VLOOKUP(CONCATENATE(Home!$B$2,-4),Comp_Time!$A:$B,2,FALSE))</f>
        <v>2.476851851851852E-3</v>
      </c>
      <c r="AA1107">
        <f t="shared" si="53"/>
        <v>0</v>
      </c>
    </row>
    <row r="1108" spans="23:27">
      <c r="W1108">
        <f>IF(AA1108=1, VLOOKUP(CONCATENATE(Home!$B$2,-4),Comp_Time!$A:$B,2,FALSE),IF(Z1108&gt; VLOOKUP(CONCATENATE(Home!$B$2,-4),Comp_Time!$A:$B,2,FALSE),VLOOKUP(CONCATENATE(Home!$B$2,-4),Comp_Time!$A:$B,2,FALSE),Z1108))</f>
        <v>2.476851851851852E-3</v>
      </c>
      <c r="X1108" s="59">
        <f t="shared" si="51"/>
        <v>0</v>
      </c>
      <c r="Y1108" s="59">
        <f t="shared" si="52"/>
        <v>0</v>
      </c>
      <c r="Z1108">
        <f>IF(X1108&gt;Y1108,X1108 - Y1108,VLOOKUP(CONCATENATE(Home!$B$2,-4),Comp_Time!$A:$B,2,FALSE))</f>
        <v>2.476851851851852E-3</v>
      </c>
      <c r="AA1108">
        <f t="shared" si="53"/>
        <v>0</v>
      </c>
    </row>
    <row r="1109" spans="23:27">
      <c r="W1109">
        <f>IF(AA1109=1, VLOOKUP(CONCATENATE(Home!$B$2,-4),Comp_Time!$A:$B,2,FALSE),IF(Z1109&gt; VLOOKUP(CONCATENATE(Home!$B$2,-4),Comp_Time!$A:$B,2,FALSE),VLOOKUP(CONCATENATE(Home!$B$2,-4),Comp_Time!$A:$B,2,FALSE),Z1109))</f>
        <v>2.476851851851852E-3</v>
      </c>
      <c r="X1109" s="59">
        <f t="shared" si="51"/>
        <v>0</v>
      </c>
      <c r="Y1109" s="59">
        <f t="shared" si="52"/>
        <v>0</v>
      </c>
      <c r="Z1109">
        <f>IF(X1109&gt;Y1109,X1109 - Y1109,VLOOKUP(CONCATENATE(Home!$B$2,-4),Comp_Time!$A:$B,2,FALSE))</f>
        <v>2.476851851851852E-3</v>
      </c>
      <c r="AA1109">
        <f t="shared" si="53"/>
        <v>0</v>
      </c>
    </row>
    <row r="1110" spans="23:27">
      <c r="W1110">
        <f>IF(AA1110=1, VLOOKUP(CONCATENATE(Home!$B$2,-4),Comp_Time!$A:$B,2,FALSE),IF(Z1110&gt; VLOOKUP(CONCATENATE(Home!$B$2,-4),Comp_Time!$A:$B,2,FALSE),VLOOKUP(CONCATENATE(Home!$B$2,-4),Comp_Time!$A:$B,2,FALSE),Z1110))</f>
        <v>2.476851851851852E-3</v>
      </c>
      <c r="X1110" s="59">
        <f t="shared" si="51"/>
        <v>0</v>
      </c>
      <c r="Y1110" s="59">
        <f t="shared" si="52"/>
        <v>0</v>
      </c>
      <c r="Z1110">
        <f>IF(X1110&gt;Y1110,X1110 - Y1110,VLOOKUP(CONCATENATE(Home!$B$2,-4),Comp_Time!$A:$B,2,FALSE))</f>
        <v>2.476851851851852E-3</v>
      </c>
      <c r="AA1110">
        <f t="shared" si="53"/>
        <v>0</v>
      </c>
    </row>
    <row r="1111" spans="23:27">
      <c r="W1111">
        <f>IF(AA1111=1, VLOOKUP(CONCATENATE(Home!$B$2,-4),Comp_Time!$A:$B,2,FALSE),IF(Z1111&gt; VLOOKUP(CONCATENATE(Home!$B$2,-4),Comp_Time!$A:$B,2,FALSE),VLOOKUP(CONCATENATE(Home!$B$2,-4),Comp_Time!$A:$B,2,FALSE),Z1111))</f>
        <v>2.476851851851852E-3</v>
      </c>
      <c r="X1111" s="59">
        <f t="shared" si="51"/>
        <v>0</v>
      </c>
      <c r="Y1111" s="59">
        <f t="shared" si="52"/>
        <v>0</v>
      </c>
      <c r="Z1111">
        <f>IF(X1111&gt;Y1111,X1111 - Y1111,VLOOKUP(CONCATENATE(Home!$B$2,-4),Comp_Time!$A:$B,2,FALSE))</f>
        <v>2.476851851851852E-3</v>
      </c>
      <c r="AA1111">
        <f t="shared" si="53"/>
        <v>0</v>
      </c>
    </row>
    <row r="1112" spans="23:27">
      <c r="W1112">
        <f>IF(AA1112=1, VLOOKUP(CONCATENATE(Home!$B$2,-4),Comp_Time!$A:$B,2,FALSE),IF(Z1112&gt; VLOOKUP(CONCATENATE(Home!$B$2,-4),Comp_Time!$A:$B,2,FALSE),VLOOKUP(CONCATENATE(Home!$B$2,-4),Comp_Time!$A:$B,2,FALSE),Z1112))</f>
        <v>2.476851851851852E-3</v>
      </c>
      <c r="X1112" s="59">
        <f t="shared" si="51"/>
        <v>0</v>
      </c>
      <c r="Y1112" s="59">
        <f t="shared" si="52"/>
        <v>0</v>
      </c>
      <c r="Z1112">
        <f>IF(X1112&gt;Y1112,X1112 - Y1112,VLOOKUP(CONCATENATE(Home!$B$2,-4),Comp_Time!$A:$B,2,FALSE))</f>
        <v>2.476851851851852E-3</v>
      </c>
      <c r="AA1112">
        <f t="shared" si="53"/>
        <v>0</v>
      </c>
    </row>
    <row r="1113" spans="23:27">
      <c r="W1113">
        <f>IF(AA1113=1, VLOOKUP(CONCATENATE(Home!$B$2,-4),Comp_Time!$A:$B,2,FALSE),IF(Z1113&gt; VLOOKUP(CONCATENATE(Home!$B$2,-4),Comp_Time!$A:$B,2,FALSE),VLOOKUP(CONCATENATE(Home!$B$2,-4),Comp_Time!$A:$B,2,FALSE),Z1113))</f>
        <v>2.476851851851852E-3</v>
      </c>
      <c r="X1113" s="59">
        <f t="shared" si="51"/>
        <v>0</v>
      </c>
      <c r="Y1113" s="59">
        <f t="shared" si="52"/>
        <v>0</v>
      </c>
      <c r="Z1113">
        <f>IF(X1113&gt;Y1113,X1113 - Y1113,VLOOKUP(CONCATENATE(Home!$B$2,-4),Comp_Time!$A:$B,2,FALSE))</f>
        <v>2.476851851851852E-3</v>
      </c>
      <c r="AA1113">
        <f t="shared" si="53"/>
        <v>0</v>
      </c>
    </row>
    <row r="1114" spans="23:27">
      <c r="W1114">
        <f>IF(AA1114=1, VLOOKUP(CONCATENATE(Home!$B$2,-4),Comp_Time!$A:$B,2,FALSE),IF(Z1114&gt; VLOOKUP(CONCATENATE(Home!$B$2,-4),Comp_Time!$A:$B,2,FALSE),VLOOKUP(CONCATENATE(Home!$B$2,-4),Comp_Time!$A:$B,2,FALSE),Z1114))</f>
        <v>2.476851851851852E-3</v>
      </c>
      <c r="X1114" s="59">
        <f t="shared" si="51"/>
        <v>0</v>
      </c>
      <c r="Y1114" s="59">
        <f t="shared" si="52"/>
        <v>0</v>
      </c>
      <c r="Z1114">
        <f>IF(X1114&gt;Y1114,X1114 - Y1114,VLOOKUP(CONCATENATE(Home!$B$2,-4),Comp_Time!$A:$B,2,FALSE))</f>
        <v>2.476851851851852E-3</v>
      </c>
      <c r="AA1114">
        <f t="shared" si="53"/>
        <v>0</v>
      </c>
    </row>
    <row r="1115" spans="23:27">
      <c r="W1115">
        <f>IF(AA1115=1, VLOOKUP(CONCATENATE(Home!$B$2,-4),Comp_Time!$A:$B,2,FALSE),IF(Z1115&gt; VLOOKUP(CONCATENATE(Home!$B$2,-4),Comp_Time!$A:$B,2,FALSE),VLOOKUP(CONCATENATE(Home!$B$2,-4),Comp_Time!$A:$B,2,FALSE),Z1115))</f>
        <v>2.476851851851852E-3</v>
      </c>
      <c r="X1115" s="59">
        <f t="shared" si="51"/>
        <v>0</v>
      </c>
      <c r="Y1115" s="59">
        <f t="shared" si="52"/>
        <v>0</v>
      </c>
      <c r="Z1115">
        <f>IF(X1115&gt;Y1115,X1115 - Y1115,VLOOKUP(CONCATENATE(Home!$B$2,-4),Comp_Time!$A:$B,2,FALSE))</f>
        <v>2.476851851851852E-3</v>
      </c>
      <c r="AA1115">
        <f t="shared" si="53"/>
        <v>0</v>
      </c>
    </row>
    <row r="1116" spans="23:27">
      <c r="W1116">
        <f>IF(AA1116=1, VLOOKUP(CONCATENATE(Home!$B$2,-4),Comp_Time!$A:$B,2,FALSE),IF(Z1116&gt; VLOOKUP(CONCATENATE(Home!$B$2,-4),Comp_Time!$A:$B,2,FALSE),VLOOKUP(CONCATENATE(Home!$B$2,-4),Comp_Time!$A:$B,2,FALSE),Z1116))</f>
        <v>2.476851851851852E-3</v>
      </c>
      <c r="X1116" s="59">
        <f t="shared" si="51"/>
        <v>0</v>
      </c>
      <c r="Y1116" s="59">
        <f t="shared" si="52"/>
        <v>0</v>
      </c>
      <c r="Z1116">
        <f>IF(X1116&gt;Y1116,X1116 - Y1116,VLOOKUP(CONCATENATE(Home!$B$2,-4),Comp_Time!$A:$B,2,FALSE))</f>
        <v>2.476851851851852E-3</v>
      </c>
      <c r="AA1116">
        <f t="shared" si="53"/>
        <v>0</v>
      </c>
    </row>
    <row r="1117" spans="23:27">
      <c r="W1117">
        <f>IF(AA1117=1, VLOOKUP(CONCATENATE(Home!$B$2,-4),Comp_Time!$A:$B,2,FALSE),IF(Z1117&gt; VLOOKUP(CONCATENATE(Home!$B$2,-4),Comp_Time!$A:$B,2,FALSE),VLOOKUP(CONCATENATE(Home!$B$2,-4),Comp_Time!$A:$B,2,FALSE),Z1117))</f>
        <v>2.476851851851852E-3</v>
      </c>
      <c r="X1117" s="59">
        <f t="shared" si="51"/>
        <v>0</v>
      </c>
      <c r="Y1117" s="59">
        <f t="shared" si="52"/>
        <v>0</v>
      </c>
      <c r="Z1117">
        <f>IF(X1117&gt;Y1117,X1117 - Y1117,VLOOKUP(CONCATENATE(Home!$B$2,-4),Comp_Time!$A:$B,2,FALSE))</f>
        <v>2.476851851851852E-3</v>
      </c>
      <c r="AA1117">
        <f t="shared" si="53"/>
        <v>0</v>
      </c>
    </row>
    <row r="1118" spans="23:27">
      <c r="W1118">
        <f>IF(AA1118=1, VLOOKUP(CONCATENATE(Home!$B$2,-4),Comp_Time!$A:$B,2,FALSE),IF(Z1118&gt; VLOOKUP(CONCATENATE(Home!$B$2,-4),Comp_Time!$A:$B,2,FALSE),VLOOKUP(CONCATENATE(Home!$B$2,-4),Comp_Time!$A:$B,2,FALSE),Z1118))</f>
        <v>2.476851851851852E-3</v>
      </c>
      <c r="X1118" s="59">
        <f t="shared" si="51"/>
        <v>0</v>
      </c>
      <c r="Y1118" s="59">
        <f t="shared" si="52"/>
        <v>0</v>
      </c>
      <c r="Z1118">
        <f>IF(X1118&gt;Y1118,X1118 - Y1118,VLOOKUP(CONCATENATE(Home!$B$2,-4),Comp_Time!$A:$B,2,FALSE))</f>
        <v>2.476851851851852E-3</v>
      </c>
      <c r="AA1118">
        <f t="shared" si="53"/>
        <v>0</v>
      </c>
    </row>
    <row r="1119" spans="23:27">
      <c r="W1119">
        <f>IF(AA1119=1, VLOOKUP(CONCATENATE(Home!$B$2,-4),Comp_Time!$A:$B,2,FALSE),IF(Z1119&gt; VLOOKUP(CONCATENATE(Home!$B$2,-4),Comp_Time!$A:$B,2,FALSE),VLOOKUP(CONCATENATE(Home!$B$2,-4),Comp_Time!$A:$B,2,FALSE),Z1119))</f>
        <v>2.476851851851852E-3</v>
      </c>
      <c r="X1119" s="59">
        <f t="shared" si="51"/>
        <v>0</v>
      </c>
      <c r="Y1119" s="59">
        <f t="shared" si="52"/>
        <v>0</v>
      </c>
      <c r="Z1119">
        <f>IF(X1119&gt;Y1119,X1119 - Y1119,VLOOKUP(CONCATENATE(Home!$B$2,-4),Comp_Time!$A:$B,2,FALSE))</f>
        <v>2.476851851851852E-3</v>
      </c>
      <c r="AA1119">
        <f t="shared" si="53"/>
        <v>0</v>
      </c>
    </row>
    <row r="1120" spans="23:27">
      <c r="W1120">
        <f>IF(AA1120=1, VLOOKUP(CONCATENATE(Home!$B$2,-4),Comp_Time!$A:$B,2,FALSE),IF(Z1120&gt; VLOOKUP(CONCATENATE(Home!$B$2,-4),Comp_Time!$A:$B,2,FALSE),VLOOKUP(CONCATENATE(Home!$B$2,-4),Comp_Time!$A:$B,2,FALSE),Z1120))</f>
        <v>2.476851851851852E-3</v>
      </c>
      <c r="X1120" s="59">
        <f t="shared" si="51"/>
        <v>0</v>
      </c>
      <c r="Y1120" s="59">
        <f t="shared" si="52"/>
        <v>0</v>
      </c>
      <c r="Z1120">
        <f>IF(X1120&gt;Y1120,X1120 - Y1120,VLOOKUP(CONCATENATE(Home!$B$2,-4),Comp_Time!$A:$B,2,FALSE))</f>
        <v>2.476851851851852E-3</v>
      </c>
      <c r="AA1120">
        <f t="shared" si="53"/>
        <v>0</v>
      </c>
    </row>
    <row r="1121" spans="23:27">
      <c r="W1121">
        <f>IF(AA1121=1, VLOOKUP(CONCATENATE(Home!$B$2,-4),Comp_Time!$A:$B,2,FALSE),IF(Z1121&gt; VLOOKUP(CONCATENATE(Home!$B$2,-4),Comp_Time!$A:$B,2,FALSE),VLOOKUP(CONCATENATE(Home!$B$2,-4),Comp_Time!$A:$B,2,FALSE),Z1121))</f>
        <v>2.476851851851852E-3</v>
      </c>
      <c r="X1121" s="59">
        <f t="shared" si="51"/>
        <v>0</v>
      </c>
      <c r="Y1121" s="59">
        <f t="shared" si="52"/>
        <v>0</v>
      </c>
      <c r="Z1121">
        <f>IF(X1121&gt;Y1121,X1121 - Y1121,VLOOKUP(CONCATENATE(Home!$B$2,-4),Comp_Time!$A:$B,2,FALSE))</f>
        <v>2.476851851851852E-3</v>
      </c>
      <c r="AA1121">
        <f t="shared" si="53"/>
        <v>0</v>
      </c>
    </row>
    <row r="1122" spans="23:27">
      <c r="W1122">
        <f>IF(AA1122=1, VLOOKUP(CONCATENATE(Home!$B$2,-4),Comp_Time!$A:$B,2,FALSE),IF(Z1122&gt; VLOOKUP(CONCATENATE(Home!$B$2,-4),Comp_Time!$A:$B,2,FALSE),VLOOKUP(CONCATENATE(Home!$B$2,-4),Comp_Time!$A:$B,2,FALSE),Z1122))</f>
        <v>2.476851851851852E-3</v>
      </c>
      <c r="X1122" s="59">
        <f t="shared" si="51"/>
        <v>0</v>
      </c>
      <c r="Y1122" s="59">
        <f t="shared" si="52"/>
        <v>0</v>
      </c>
      <c r="Z1122">
        <f>IF(X1122&gt;Y1122,X1122 - Y1122,VLOOKUP(CONCATENATE(Home!$B$2,-4),Comp_Time!$A:$B,2,FALSE))</f>
        <v>2.476851851851852E-3</v>
      </c>
      <c r="AA1122">
        <f t="shared" si="53"/>
        <v>0</v>
      </c>
    </row>
    <row r="1123" spans="23:27">
      <c r="W1123">
        <f>IF(AA1123=1, VLOOKUP(CONCATENATE(Home!$B$2,-4),Comp_Time!$A:$B,2,FALSE),IF(Z1123&gt; VLOOKUP(CONCATENATE(Home!$B$2,-4),Comp_Time!$A:$B,2,FALSE),VLOOKUP(CONCATENATE(Home!$B$2,-4),Comp_Time!$A:$B,2,FALSE),Z1123))</f>
        <v>2.476851851851852E-3</v>
      </c>
      <c r="X1123" s="59">
        <f t="shared" si="51"/>
        <v>0</v>
      </c>
      <c r="Y1123" s="59">
        <f t="shared" si="52"/>
        <v>0</v>
      </c>
      <c r="Z1123">
        <f>IF(X1123&gt;Y1123,X1123 - Y1123,VLOOKUP(CONCATENATE(Home!$B$2,-4),Comp_Time!$A:$B,2,FALSE))</f>
        <v>2.476851851851852E-3</v>
      </c>
      <c r="AA1123">
        <f t="shared" si="53"/>
        <v>0</v>
      </c>
    </row>
    <row r="1124" spans="23:27">
      <c r="W1124">
        <f>IF(AA1124=1, VLOOKUP(CONCATENATE(Home!$B$2,-4),Comp_Time!$A:$B,2,FALSE),IF(Z1124&gt; VLOOKUP(CONCATENATE(Home!$B$2,-4),Comp_Time!$A:$B,2,FALSE),VLOOKUP(CONCATENATE(Home!$B$2,-4),Comp_Time!$A:$B,2,FALSE),Z1124))</f>
        <v>2.476851851851852E-3</v>
      </c>
      <c r="X1124" s="59">
        <f t="shared" si="51"/>
        <v>0</v>
      </c>
      <c r="Y1124" s="59">
        <f t="shared" si="52"/>
        <v>0</v>
      </c>
      <c r="Z1124">
        <f>IF(X1124&gt;Y1124,X1124 - Y1124,VLOOKUP(CONCATENATE(Home!$B$2,-4),Comp_Time!$A:$B,2,FALSE))</f>
        <v>2.476851851851852E-3</v>
      </c>
      <c r="AA1124">
        <f t="shared" si="53"/>
        <v>0</v>
      </c>
    </row>
    <row r="1125" spans="23:27">
      <c r="W1125">
        <f>IF(AA1125=1, VLOOKUP(CONCATENATE(Home!$B$2,-4),Comp_Time!$A:$B,2,FALSE),IF(Z1125&gt; VLOOKUP(CONCATENATE(Home!$B$2,-4),Comp_Time!$A:$B,2,FALSE),VLOOKUP(CONCATENATE(Home!$B$2,-4),Comp_Time!$A:$B,2,FALSE),Z1125))</f>
        <v>2.476851851851852E-3</v>
      </c>
      <c r="X1125" s="59">
        <f t="shared" si="51"/>
        <v>0</v>
      </c>
      <c r="Y1125" s="59">
        <f t="shared" si="52"/>
        <v>0</v>
      </c>
      <c r="Z1125">
        <f>IF(X1125&gt;Y1125,X1125 - Y1125,VLOOKUP(CONCATENATE(Home!$B$2,-4),Comp_Time!$A:$B,2,FALSE))</f>
        <v>2.476851851851852E-3</v>
      </c>
      <c r="AA1125">
        <f t="shared" si="53"/>
        <v>0</v>
      </c>
    </row>
    <row r="1126" spans="23:27">
      <c r="W1126">
        <f>IF(AA1126=1, VLOOKUP(CONCATENATE(Home!$B$2,-4),Comp_Time!$A:$B,2,FALSE),IF(Z1126&gt; VLOOKUP(CONCATENATE(Home!$B$2,-4),Comp_Time!$A:$B,2,FALSE),VLOOKUP(CONCATENATE(Home!$B$2,-4),Comp_Time!$A:$B,2,FALSE),Z1126))</f>
        <v>2.476851851851852E-3</v>
      </c>
      <c r="X1126" s="59">
        <f t="shared" si="51"/>
        <v>0</v>
      </c>
      <c r="Y1126" s="59">
        <f t="shared" si="52"/>
        <v>0</v>
      </c>
      <c r="Z1126">
        <f>IF(X1126&gt;Y1126,X1126 - Y1126,VLOOKUP(CONCATENATE(Home!$B$2,-4),Comp_Time!$A:$B,2,FALSE))</f>
        <v>2.476851851851852E-3</v>
      </c>
      <c r="AA1126">
        <f t="shared" si="53"/>
        <v>0</v>
      </c>
    </row>
    <row r="1127" spans="23:27">
      <c r="W1127">
        <f>IF(AA1127=1, VLOOKUP(CONCATENATE(Home!$B$2,-4),Comp_Time!$A:$B,2,FALSE),IF(Z1127&gt; VLOOKUP(CONCATENATE(Home!$B$2,-4),Comp_Time!$A:$B,2,FALSE),VLOOKUP(CONCATENATE(Home!$B$2,-4),Comp_Time!$A:$B,2,FALSE),Z1127))</f>
        <v>2.476851851851852E-3</v>
      </c>
      <c r="X1127" s="59">
        <f t="shared" si="51"/>
        <v>0</v>
      </c>
      <c r="Y1127" s="59">
        <f t="shared" si="52"/>
        <v>0</v>
      </c>
      <c r="Z1127">
        <f>IF(X1127&gt;Y1127,X1127 - Y1127,VLOOKUP(CONCATENATE(Home!$B$2,-4),Comp_Time!$A:$B,2,FALSE))</f>
        <v>2.476851851851852E-3</v>
      </c>
      <c r="AA1127">
        <f t="shared" si="53"/>
        <v>0</v>
      </c>
    </row>
    <row r="1128" spans="23:27">
      <c r="W1128">
        <f>IF(AA1128=1, VLOOKUP(CONCATENATE(Home!$B$2,-4),Comp_Time!$A:$B,2,FALSE),IF(Z1128&gt; VLOOKUP(CONCATENATE(Home!$B$2,-4),Comp_Time!$A:$B,2,FALSE),VLOOKUP(CONCATENATE(Home!$B$2,-4),Comp_Time!$A:$B,2,FALSE),Z1128))</f>
        <v>2.476851851851852E-3</v>
      </c>
      <c r="X1128" s="59">
        <f t="shared" si="51"/>
        <v>0</v>
      </c>
      <c r="Y1128" s="59">
        <f t="shared" si="52"/>
        <v>0</v>
      </c>
      <c r="Z1128">
        <f>IF(X1128&gt;Y1128,X1128 - Y1128,VLOOKUP(CONCATENATE(Home!$B$2,-4),Comp_Time!$A:$B,2,FALSE))</f>
        <v>2.476851851851852E-3</v>
      </c>
      <c r="AA1128">
        <f t="shared" si="53"/>
        <v>0</v>
      </c>
    </row>
    <row r="1129" spans="23:27">
      <c r="W1129">
        <f>IF(AA1129=1, VLOOKUP(CONCATENATE(Home!$B$2,-4),Comp_Time!$A:$B,2,FALSE),IF(Z1129&gt; VLOOKUP(CONCATENATE(Home!$B$2,-4),Comp_Time!$A:$B,2,FALSE),VLOOKUP(CONCATENATE(Home!$B$2,-4),Comp_Time!$A:$B,2,FALSE),Z1129))</f>
        <v>2.476851851851852E-3</v>
      </c>
      <c r="X1129" s="59">
        <f t="shared" si="51"/>
        <v>0</v>
      </c>
      <c r="Y1129" s="59">
        <f t="shared" si="52"/>
        <v>0</v>
      </c>
      <c r="Z1129">
        <f>IF(X1129&gt;Y1129,X1129 - Y1129,VLOOKUP(CONCATENATE(Home!$B$2,-4),Comp_Time!$A:$B,2,FALSE))</f>
        <v>2.476851851851852E-3</v>
      </c>
      <c r="AA1129">
        <f t="shared" si="53"/>
        <v>0</v>
      </c>
    </row>
    <row r="1130" spans="23:27">
      <c r="W1130">
        <f>IF(AA1130=1, VLOOKUP(CONCATENATE(Home!$B$2,-4),Comp_Time!$A:$B,2,FALSE),IF(Z1130&gt; VLOOKUP(CONCATENATE(Home!$B$2,-4),Comp_Time!$A:$B,2,FALSE),VLOOKUP(CONCATENATE(Home!$B$2,-4),Comp_Time!$A:$B,2,FALSE),Z1130))</f>
        <v>2.476851851851852E-3</v>
      </c>
      <c r="X1130" s="59">
        <f t="shared" si="51"/>
        <v>0</v>
      </c>
      <c r="Y1130" s="59">
        <f t="shared" si="52"/>
        <v>0</v>
      </c>
      <c r="Z1130">
        <f>IF(X1130&gt;Y1130,X1130 - Y1130,VLOOKUP(CONCATENATE(Home!$B$2,-4),Comp_Time!$A:$B,2,FALSE))</f>
        <v>2.476851851851852E-3</v>
      </c>
      <c r="AA1130">
        <f t="shared" si="53"/>
        <v>0</v>
      </c>
    </row>
    <row r="1131" spans="23:27">
      <c r="W1131">
        <f>IF(AA1131=1, VLOOKUP(CONCATENATE(Home!$B$2,-4),Comp_Time!$A:$B,2,FALSE),IF(Z1131&gt; VLOOKUP(CONCATENATE(Home!$B$2,-4),Comp_Time!$A:$B,2,FALSE),VLOOKUP(CONCATENATE(Home!$B$2,-4),Comp_Time!$A:$B,2,FALSE),Z1131))</f>
        <v>2.476851851851852E-3</v>
      </c>
      <c r="X1131" s="59">
        <f t="shared" si="51"/>
        <v>0</v>
      </c>
      <c r="Y1131" s="59">
        <f t="shared" si="52"/>
        <v>0</v>
      </c>
      <c r="Z1131">
        <f>IF(X1131&gt;Y1131,X1131 - Y1131,VLOOKUP(CONCATENATE(Home!$B$2,-4),Comp_Time!$A:$B,2,FALSE))</f>
        <v>2.476851851851852E-3</v>
      </c>
      <c r="AA1131">
        <f t="shared" si="53"/>
        <v>0</v>
      </c>
    </row>
    <row r="1132" spans="23:27">
      <c r="W1132">
        <f>IF(AA1132=1, VLOOKUP(CONCATENATE(Home!$B$2,-4),Comp_Time!$A:$B,2,FALSE),IF(Z1132&gt; VLOOKUP(CONCATENATE(Home!$B$2,-4),Comp_Time!$A:$B,2,FALSE),VLOOKUP(CONCATENATE(Home!$B$2,-4),Comp_Time!$A:$B,2,FALSE),Z1132))</f>
        <v>2.476851851851852E-3</v>
      </c>
      <c r="X1132" s="59">
        <f t="shared" si="51"/>
        <v>0</v>
      </c>
      <c r="Y1132" s="59">
        <f t="shared" si="52"/>
        <v>0</v>
      </c>
      <c r="Z1132">
        <f>IF(X1132&gt;Y1132,X1132 - Y1132,VLOOKUP(CONCATENATE(Home!$B$2,-4),Comp_Time!$A:$B,2,FALSE))</f>
        <v>2.476851851851852E-3</v>
      </c>
      <c r="AA1132">
        <f t="shared" si="53"/>
        <v>0</v>
      </c>
    </row>
    <row r="1133" spans="23:27">
      <c r="W1133">
        <f>IF(AA1133=1, VLOOKUP(CONCATENATE(Home!$B$2,-4),Comp_Time!$A:$B,2,FALSE),IF(Z1133&gt; VLOOKUP(CONCATENATE(Home!$B$2,-4),Comp_Time!$A:$B,2,FALSE),VLOOKUP(CONCATENATE(Home!$B$2,-4),Comp_Time!$A:$B,2,FALSE),Z1133))</f>
        <v>2.476851851851852E-3</v>
      </c>
      <c r="X1133" s="59">
        <f t="shared" si="51"/>
        <v>0</v>
      </c>
      <c r="Y1133" s="59">
        <f t="shared" si="52"/>
        <v>0</v>
      </c>
      <c r="Z1133">
        <f>IF(X1133&gt;Y1133,X1133 - Y1133,VLOOKUP(CONCATENATE(Home!$B$2,-4),Comp_Time!$A:$B,2,FALSE))</f>
        <v>2.476851851851852E-3</v>
      </c>
      <c r="AA1133">
        <f t="shared" si="53"/>
        <v>0</v>
      </c>
    </row>
    <row r="1134" spans="23:27">
      <c r="W1134">
        <f>IF(AA1134=1, VLOOKUP(CONCATENATE(Home!$B$2,-4),Comp_Time!$A:$B,2,FALSE),IF(Z1134&gt; VLOOKUP(CONCATENATE(Home!$B$2,-4),Comp_Time!$A:$B,2,FALSE),VLOOKUP(CONCATENATE(Home!$B$2,-4),Comp_Time!$A:$B,2,FALSE),Z1134))</f>
        <v>2.476851851851852E-3</v>
      </c>
      <c r="X1134" s="59">
        <f t="shared" si="51"/>
        <v>0</v>
      </c>
      <c r="Y1134" s="59">
        <f t="shared" si="52"/>
        <v>0</v>
      </c>
      <c r="Z1134">
        <f>IF(X1134&gt;Y1134,X1134 - Y1134,VLOOKUP(CONCATENATE(Home!$B$2,-4),Comp_Time!$A:$B,2,FALSE))</f>
        <v>2.476851851851852E-3</v>
      </c>
      <c r="AA1134">
        <f t="shared" si="53"/>
        <v>0</v>
      </c>
    </row>
    <row r="1135" spans="23:27">
      <c r="W1135">
        <f>IF(AA1135=1, VLOOKUP(CONCATENATE(Home!$B$2,-4),Comp_Time!$A:$B,2,FALSE),IF(Z1135&gt; VLOOKUP(CONCATENATE(Home!$B$2,-4),Comp_Time!$A:$B,2,FALSE),VLOOKUP(CONCATENATE(Home!$B$2,-4),Comp_Time!$A:$B,2,FALSE),Z1135))</f>
        <v>2.476851851851852E-3</v>
      </c>
      <c r="X1135" s="59">
        <f t="shared" si="51"/>
        <v>0</v>
      </c>
      <c r="Y1135" s="59">
        <f t="shared" si="52"/>
        <v>0</v>
      </c>
      <c r="Z1135">
        <f>IF(X1135&gt;Y1135,X1135 - Y1135,VLOOKUP(CONCATENATE(Home!$B$2,-4),Comp_Time!$A:$B,2,FALSE))</f>
        <v>2.476851851851852E-3</v>
      </c>
      <c r="AA1135">
        <f t="shared" si="53"/>
        <v>0</v>
      </c>
    </row>
    <row r="1136" spans="23:27">
      <c r="W1136">
        <f>IF(AA1136=1, VLOOKUP(CONCATENATE(Home!$B$2,-4),Comp_Time!$A:$B,2,FALSE),IF(Z1136&gt; VLOOKUP(CONCATENATE(Home!$B$2,-4),Comp_Time!$A:$B,2,FALSE),VLOOKUP(CONCATENATE(Home!$B$2,-4),Comp_Time!$A:$B,2,FALSE),Z1136))</f>
        <v>2.476851851851852E-3</v>
      </c>
      <c r="X1136" s="59">
        <f t="shared" si="51"/>
        <v>0</v>
      </c>
      <c r="Y1136" s="59">
        <f t="shared" si="52"/>
        <v>0</v>
      </c>
      <c r="Z1136">
        <f>IF(X1136&gt;Y1136,X1136 - Y1136,VLOOKUP(CONCATENATE(Home!$B$2,-4),Comp_Time!$A:$B,2,FALSE))</f>
        <v>2.476851851851852E-3</v>
      </c>
      <c r="AA1136">
        <f t="shared" si="53"/>
        <v>0</v>
      </c>
    </row>
    <row r="1137" spans="23:27">
      <c r="W1137">
        <f>IF(AA1137=1, VLOOKUP(CONCATENATE(Home!$B$2,-4),Comp_Time!$A:$B,2,FALSE),IF(Z1137&gt; VLOOKUP(CONCATENATE(Home!$B$2,-4),Comp_Time!$A:$B,2,FALSE),VLOOKUP(CONCATENATE(Home!$B$2,-4),Comp_Time!$A:$B,2,FALSE),Z1137))</f>
        <v>2.476851851851852E-3</v>
      </c>
      <c r="X1137" s="59">
        <f t="shared" si="51"/>
        <v>0</v>
      </c>
      <c r="Y1137" s="59">
        <f t="shared" si="52"/>
        <v>0</v>
      </c>
      <c r="Z1137">
        <f>IF(X1137&gt;Y1137,X1137 - Y1137,VLOOKUP(CONCATENATE(Home!$B$2,-4),Comp_Time!$A:$B,2,FALSE))</f>
        <v>2.476851851851852E-3</v>
      </c>
      <c r="AA1137">
        <f t="shared" si="53"/>
        <v>0</v>
      </c>
    </row>
    <row r="1138" spans="23:27">
      <c r="W1138">
        <f>IF(AA1138=1, VLOOKUP(CONCATENATE(Home!$B$2,-4),Comp_Time!$A:$B,2,FALSE),IF(Z1138&gt; VLOOKUP(CONCATENATE(Home!$B$2,-4),Comp_Time!$A:$B,2,FALSE),VLOOKUP(CONCATENATE(Home!$B$2,-4),Comp_Time!$A:$B,2,FALSE),Z1138))</f>
        <v>2.476851851851852E-3</v>
      </c>
      <c r="X1138" s="59">
        <f t="shared" si="51"/>
        <v>0</v>
      </c>
      <c r="Y1138" s="59">
        <f t="shared" si="52"/>
        <v>0</v>
      </c>
      <c r="Z1138">
        <f>IF(X1138&gt;Y1138,X1138 - Y1138,VLOOKUP(CONCATENATE(Home!$B$2,-4),Comp_Time!$A:$B,2,FALSE))</f>
        <v>2.476851851851852E-3</v>
      </c>
      <c r="AA1138">
        <f t="shared" si="53"/>
        <v>0</v>
      </c>
    </row>
    <row r="1139" spans="23:27">
      <c r="W1139">
        <f>IF(AA1139=1, VLOOKUP(CONCATENATE(Home!$B$2,-4),Comp_Time!$A:$B,2,FALSE),IF(Z1139&gt; VLOOKUP(CONCATENATE(Home!$B$2,-4),Comp_Time!$A:$B,2,FALSE),VLOOKUP(CONCATENATE(Home!$B$2,-4),Comp_Time!$A:$B,2,FALSE),Z1139))</f>
        <v>2.476851851851852E-3</v>
      </c>
      <c r="X1139" s="59">
        <f t="shared" si="51"/>
        <v>0</v>
      </c>
      <c r="Y1139" s="59">
        <f t="shared" si="52"/>
        <v>0</v>
      </c>
      <c r="Z1139">
        <f>IF(X1139&gt;Y1139,X1139 - Y1139,VLOOKUP(CONCATENATE(Home!$B$2,-4),Comp_Time!$A:$B,2,FALSE))</f>
        <v>2.476851851851852E-3</v>
      </c>
      <c r="AA1139">
        <f t="shared" si="53"/>
        <v>0</v>
      </c>
    </row>
    <row r="1140" spans="23:27">
      <c r="W1140">
        <f>IF(AA1140=1, VLOOKUP(CONCATENATE(Home!$B$2,-4),Comp_Time!$A:$B,2,FALSE),IF(Z1140&gt; VLOOKUP(CONCATENATE(Home!$B$2,-4),Comp_Time!$A:$B,2,FALSE),VLOOKUP(CONCATENATE(Home!$B$2,-4),Comp_Time!$A:$B,2,FALSE),Z1140))</f>
        <v>2.476851851851852E-3</v>
      </c>
      <c r="X1140" s="59">
        <f t="shared" si="51"/>
        <v>0</v>
      </c>
      <c r="Y1140" s="59">
        <f t="shared" si="52"/>
        <v>0</v>
      </c>
      <c r="Z1140">
        <f>IF(X1140&gt;Y1140,X1140 - Y1140,VLOOKUP(CONCATENATE(Home!$B$2,-4),Comp_Time!$A:$B,2,FALSE))</f>
        <v>2.476851851851852E-3</v>
      </c>
      <c r="AA1140">
        <f t="shared" si="53"/>
        <v>0</v>
      </c>
    </row>
    <row r="1141" spans="23:27">
      <c r="W1141">
        <f>IF(AA1141=1, VLOOKUP(CONCATENATE(Home!$B$2,-4),Comp_Time!$A:$B,2,FALSE),IF(Z1141&gt; VLOOKUP(CONCATENATE(Home!$B$2,-4),Comp_Time!$A:$B,2,FALSE),VLOOKUP(CONCATENATE(Home!$B$2,-4),Comp_Time!$A:$B,2,FALSE),Z1141))</f>
        <v>2.476851851851852E-3</v>
      </c>
      <c r="X1141" s="59">
        <f t="shared" si="51"/>
        <v>0</v>
      </c>
      <c r="Y1141" s="59">
        <f t="shared" si="52"/>
        <v>0</v>
      </c>
      <c r="Z1141">
        <f>IF(X1141&gt;Y1141,X1141 - Y1141,VLOOKUP(CONCATENATE(Home!$B$2,-4),Comp_Time!$A:$B,2,FALSE))</f>
        <v>2.476851851851852E-3</v>
      </c>
      <c r="AA1141">
        <f t="shared" si="53"/>
        <v>0</v>
      </c>
    </row>
    <row r="1142" spans="23:27">
      <c r="W1142">
        <f>IF(AA1142=1, VLOOKUP(CONCATENATE(Home!$B$2,-4),Comp_Time!$A:$B,2,FALSE),IF(Z1142&gt; VLOOKUP(CONCATENATE(Home!$B$2,-4),Comp_Time!$A:$B,2,FALSE),VLOOKUP(CONCATENATE(Home!$B$2,-4),Comp_Time!$A:$B,2,FALSE),Z1142))</f>
        <v>2.476851851851852E-3</v>
      </c>
      <c r="X1142" s="59">
        <f t="shared" si="51"/>
        <v>0</v>
      </c>
      <c r="Y1142" s="59">
        <f t="shared" si="52"/>
        <v>0</v>
      </c>
      <c r="Z1142">
        <f>IF(X1142&gt;Y1142,X1142 - Y1142,VLOOKUP(CONCATENATE(Home!$B$2,-4),Comp_Time!$A:$B,2,FALSE))</f>
        <v>2.476851851851852E-3</v>
      </c>
      <c r="AA1142">
        <f t="shared" si="53"/>
        <v>0</v>
      </c>
    </row>
    <row r="1143" spans="23:27">
      <c r="W1143">
        <f>IF(AA1143=1, VLOOKUP(CONCATENATE(Home!$B$2,-4),Comp_Time!$A:$B,2,FALSE),IF(Z1143&gt; VLOOKUP(CONCATENATE(Home!$B$2,-4),Comp_Time!$A:$B,2,FALSE),VLOOKUP(CONCATENATE(Home!$B$2,-4),Comp_Time!$A:$B,2,FALSE),Z1143))</f>
        <v>2.476851851851852E-3</v>
      </c>
      <c r="X1143" s="59">
        <f t="shared" si="51"/>
        <v>0</v>
      </c>
      <c r="Y1143" s="59">
        <f t="shared" si="52"/>
        <v>0</v>
      </c>
      <c r="Z1143">
        <f>IF(X1143&gt;Y1143,X1143 - Y1143,VLOOKUP(CONCATENATE(Home!$B$2,-4),Comp_Time!$A:$B,2,FALSE))</f>
        <v>2.476851851851852E-3</v>
      </c>
      <c r="AA1143">
        <f t="shared" si="53"/>
        <v>0</v>
      </c>
    </row>
    <row r="1144" spans="23:27">
      <c r="W1144">
        <f>IF(AA1144=1, VLOOKUP(CONCATENATE(Home!$B$2,-4),Comp_Time!$A:$B,2,FALSE),IF(Z1144&gt; VLOOKUP(CONCATENATE(Home!$B$2,-4),Comp_Time!$A:$B,2,FALSE),VLOOKUP(CONCATENATE(Home!$B$2,-4),Comp_Time!$A:$B,2,FALSE),Z1144))</f>
        <v>2.476851851851852E-3</v>
      </c>
      <c r="X1144" s="59">
        <f t="shared" si="51"/>
        <v>0</v>
      </c>
      <c r="Y1144" s="59">
        <f t="shared" si="52"/>
        <v>0</v>
      </c>
      <c r="Z1144">
        <f>IF(X1144&gt;Y1144,X1144 - Y1144,VLOOKUP(CONCATENATE(Home!$B$2,-4),Comp_Time!$A:$B,2,FALSE))</f>
        <v>2.476851851851852E-3</v>
      </c>
      <c r="AA1144">
        <f t="shared" si="53"/>
        <v>0</v>
      </c>
    </row>
    <row r="1145" spans="23:27">
      <c r="W1145">
        <f>IF(AA1145=1, VLOOKUP(CONCATENATE(Home!$B$2,-4),Comp_Time!$A:$B,2,FALSE),IF(Z1145&gt; VLOOKUP(CONCATENATE(Home!$B$2,-4),Comp_Time!$A:$B,2,FALSE),VLOOKUP(CONCATENATE(Home!$B$2,-4),Comp_Time!$A:$B,2,FALSE),Z1145))</f>
        <v>2.476851851851852E-3</v>
      </c>
      <c r="X1145" s="59">
        <f t="shared" si="51"/>
        <v>0</v>
      </c>
      <c r="Y1145" s="59">
        <f t="shared" si="52"/>
        <v>0</v>
      </c>
      <c r="Z1145">
        <f>IF(X1145&gt;Y1145,X1145 - Y1145,VLOOKUP(CONCATENATE(Home!$B$2,-4),Comp_Time!$A:$B,2,FALSE))</f>
        <v>2.476851851851852E-3</v>
      </c>
      <c r="AA1145">
        <f t="shared" si="53"/>
        <v>0</v>
      </c>
    </row>
    <row r="1146" spans="23:27">
      <c r="W1146">
        <f>IF(AA1146=1, VLOOKUP(CONCATENATE(Home!$B$2,-4),Comp_Time!$A:$B,2,FALSE),IF(Z1146&gt; VLOOKUP(CONCATENATE(Home!$B$2,-4),Comp_Time!$A:$B,2,FALSE),VLOOKUP(CONCATENATE(Home!$B$2,-4),Comp_Time!$A:$B,2,FALSE),Z1146))</f>
        <v>2.476851851851852E-3</v>
      </c>
      <c r="X1146" s="59">
        <f t="shared" si="51"/>
        <v>0</v>
      </c>
      <c r="Y1146" s="59">
        <f t="shared" si="52"/>
        <v>0</v>
      </c>
      <c r="Z1146">
        <f>IF(X1146&gt;Y1146,X1146 - Y1146,VLOOKUP(CONCATENATE(Home!$B$2,-4),Comp_Time!$A:$B,2,FALSE))</f>
        <v>2.476851851851852E-3</v>
      </c>
      <c r="AA1146">
        <f t="shared" si="53"/>
        <v>0</v>
      </c>
    </row>
    <row r="1147" spans="23:27">
      <c r="W1147">
        <f>IF(AA1147=1, VLOOKUP(CONCATENATE(Home!$B$2,-4),Comp_Time!$A:$B,2,FALSE),IF(Z1147&gt; VLOOKUP(CONCATENATE(Home!$B$2,-4),Comp_Time!$A:$B,2,FALSE),VLOOKUP(CONCATENATE(Home!$B$2,-4),Comp_Time!$A:$B,2,FALSE),Z1147))</f>
        <v>2.476851851851852E-3</v>
      </c>
      <c r="X1147" s="59">
        <f t="shared" si="51"/>
        <v>0</v>
      </c>
      <c r="Y1147" s="59">
        <f t="shared" si="52"/>
        <v>0</v>
      </c>
      <c r="Z1147">
        <f>IF(X1147&gt;Y1147,X1147 - Y1147,VLOOKUP(CONCATENATE(Home!$B$2,-4),Comp_Time!$A:$B,2,FALSE))</f>
        <v>2.476851851851852E-3</v>
      </c>
      <c r="AA1147">
        <f t="shared" si="53"/>
        <v>0</v>
      </c>
    </row>
    <row r="1148" spans="23:27">
      <c r="W1148">
        <f>IF(AA1148=1, VLOOKUP(CONCATENATE(Home!$B$2,-4),Comp_Time!$A:$B,2,FALSE),IF(Z1148&gt; VLOOKUP(CONCATENATE(Home!$B$2,-4),Comp_Time!$A:$B,2,FALSE),VLOOKUP(CONCATENATE(Home!$B$2,-4),Comp_Time!$A:$B,2,FALSE),Z1148))</f>
        <v>2.476851851851852E-3</v>
      </c>
      <c r="X1148" s="59">
        <f t="shared" si="51"/>
        <v>0</v>
      </c>
      <c r="Y1148" s="59">
        <f t="shared" si="52"/>
        <v>0</v>
      </c>
      <c r="Z1148">
        <f>IF(X1148&gt;Y1148,X1148 - Y1148,VLOOKUP(CONCATENATE(Home!$B$2,-4),Comp_Time!$A:$B,2,FALSE))</f>
        <v>2.476851851851852E-3</v>
      </c>
      <c r="AA1148">
        <f t="shared" si="53"/>
        <v>0</v>
      </c>
    </row>
    <row r="1149" spans="23:27">
      <c r="W1149">
        <f>IF(AA1149=1, VLOOKUP(CONCATENATE(Home!$B$2,-4),Comp_Time!$A:$B,2,FALSE),IF(Z1149&gt; VLOOKUP(CONCATENATE(Home!$B$2,-4),Comp_Time!$A:$B,2,FALSE),VLOOKUP(CONCATENATE(Home!$B$2,-4),Comp_Time!$A:$B,2,FALSE),Z1149))</f>
        <v>2.476851851851852E-3</v>
      </c>
      <c r="X1149" s="59">
        <f t="shared" si="51"/>
        <v>0</v>
      </c>
      <c r="Y1149" s="59">
        <f t="shared" si="52"/>
        <v>0</v>
      </c>
      <c r="Z1149">
        <f>IF(X1149&gt;Y1149,X1149 - Y1149,VLOOKUP(CONCATENATE(Home!$B$2,-4),Comp_Time!$A:$B,2,FALSE))</f>
        <v>2.476851851851852E-3</v>
      </c>
      <c r="AA1149">
        <f t="shared" si="53"/>
        <v>0</v>
      </c>
    </row>
    <row r="1150" spans="23:27">
      <c r="W1150">
        <f>IF(AA1150=1, VLOOKUP(CONCATENATE(Home!$B$2,-4),Comp_Time!$A:$B,2,FALSE),IF(Z1150&gt; VLOOKUP(CONCATENATE(Home!$B$2,-4),Comp_Time!$A:$B,2,FALSE),VLOOKUP(CONCATENATE(Home!$B$2,-4),Comp_Time!$A:$B,2,FALSE),Z1150))</f>
        <v>2.476851851851852E-3</v>
      </c>
      <c r="X1150" s="59">
        <f t="shared" si="51"/>
        <v>0</v>
      </c>
      <c r="Y1150" s="59">
        <f t="shared" si="52"/>
        <v>0</v>
      </c>
      <c r="Z1150">
        <f>IF(X1150&gt;Y1150,X1150 - Y1150,VLOOKUP(CONCATENATE(Home!$B$2,-4),Comp_Time!$A:$B,2,FALSE))</f>
        <v>2.476851851851852E-3</v>
      </c>
      <c r="AA1150">
        <f t="shared" si="53"/>
        <v>0</v>
      </c>
    </row>
    <row r="1151" spans="23:27">
      <c r="W1151">
        <f>IF(AA1151=1, VLOOKUP(CONCATENATE(Home!$B$2,-4),Comp_Time!$A:$B,2,FALSE),IF(Z1151&gt; VLOOKUP(CONCATENATE(Home!$B$2,-4),Comp_Time!$A:$B,2,FALSE),VLOOKUP(CONCATENATE(Home!$B$2,-4),Comp_Time!$A:$B,2,FALSE),Z1151))</f>
        <v>2.476851851851852E-3</v>
      </c>
      <c r="X1151" s="59">
        <f t="shared" si="51"/>
        <v>0</v>
      </c>
      <c r="Y1151" s="59">
        <f t="shared" si="52"/>
        <v>0</v>
      </c>
      <c r="Z1151">
        <f>IF(X1151&gt;Y1151,X1151 - Y1151,VLOOKUP(CONCATENATE(Home!$B$2,-4),Comp_Time!$A:$B,2,FALSE))</f>
        <v>2.476851851851852E-3</v>
      </c>
      <c r="AA1151">
        <f t="shared" si="53"/>
        <v>0</v>
      </c>
    </row>
    <row r="1152" spans="23:27">
      <c r="W1152">
        <f>IF(AA1152=1, VLOOKUP(CONCATENATE(Home!$B$2,-4),Comp_Time!$A:$B,2,FALSE),IF(Z1152&gt; VLOOKUP(CONCATENATE(Home!$B$2,-4),Comp_Time!$A:$B,2,FALSE),VLOOKUP(CONCATENATE(Home!$B$2,-4),Comp_Time!$A:$B,2,FALSE),Z1152))</f>
        <v>2.476851851851852E-3</v>
      </c>
      <c r="X1152" s="59">
        <f t="shared" si="51"/>
        <v>0</v>
      </c>
      <c r="Y1152" s="59">
        <f t="shared" si="52"/>
        <v>0</v>
      </c>
      <c r="Z1152">
        <f>IF(X1152&gt;Y1152,X1152 - Y1152,VLOOKUP(CONCATENATE(Home!$B$2,-4),Comp_Time!$A:$B,2,FALSE))</f>
        <v>2.476851851851852E-3</v>
      </c>
      <c r="AA1152">
        <f t="shared" si="53"/>
        <v>0</v>
      </c>
    </row>
    <row r="1153" spans="23:27">
      <c r="W1153">
        <f>IF(AA1153=1, VLOOKUP(CONCATENATE(Home!$B$2,-4),Comp_Time!$A:$B,2,FALSE),IF(Z1153&gt; VLOOKUP(CONCATENATE(Home!$B$2,-4),Comp_Time!$A:$B,2,FALSE),VLOOKUP(CONCATENATE(Home!$B$2,-4),Comp_Time!$A:$B,2,FALSE),Z1153))</f>
        <v>2.476851851851852E-3</v>
      </c>
      <c r="X1153" s="59">
        <f t="shared" si="51"/>
        <v>0</v>
      </c>
      <c r="Y1153" s="59">
        <f t="shared" si="52"/>
        <v>0</v>
      </c>
      <c r="Z1153">
        <f>IF(X1153&gt;Y1153,X1153 - Y1153,VLOOKUP(CONCATENATE(Home!$B$2,-4),Comp_Time!$A:$B,2,FALSE))</f>
        <v>2.476851851851852E-3</v>
      </c>
      <c r="AA1153">
        <f t="shared" si="53"/>
        <v>0</v>
      </c>
    </row>
    <row r="1154" spans="23:27">
      <c r="W1154">
        <f>IF(AA1154=1, VLOOKUP(CONCATENATE(Home!$B$2,-4),Comp_Time!$A:$B,2,FALSE),IF(Z1154&gt; VLOOKUP(CONCATENATE(Home!$B$2,-4),Comp_Time!$A:$B,2,FALSE),VLOOKUP(CONCATENATE(Home!$B$2,-4),Comp_Time!$A:$B,2,FALSE),Z1154))</f>
        <v>2.476851851851852E-3</v>
      </c>
      <c r="X1154" s="59">
        <f t="shared" si="51"/>
        <v>0</v>
      </c>
      <c r="Y1154" s="59">
        <f t="shared" si="52"/>
        <v>0</v>
      </c>
      <c r="Z1154">
        <f>IF(X1154&gt;Y1154,X1154 - Y1154,VLOOKUP(CONCATENATE(Home!$B$2,-4),Comp_Time!$A:$B,2,FALSE))</f>
        <v>2.476851851851852E-3</v>
      </c>
      <c r="AA1154">
        <f t="shared" si="53"/>
        <v>0</v>
      </c>
    </row>
    <row r="1155" spans="23:27">
      <c r="W1155">
        <f>IF(AA1155=1, VLOOKUP(CONCATENATE(Home!$B$2,-4),Comp_Time!$A:$B,2,FALSE),IF(Z1155&gt; VLOOKUP(CONCATENATE(Home!$B$2,-4),Comp_Time!$A:$B,2,FALSE),VLOOKUP(CONCATENATE(Home!$B$2,-4),Comp_Time!$A:$B,2,FALSE),Z1155))</f>
        <v>2.476851851851852E-3</v>
      </c>
      <c r="X1155" s="59">
        <f t="shared" ref="X1155:X1218" si="54">TIME(HOUR(D1155),MINUTE(D1155),SECOND(D1155))</f>
        <v>0</v>
      </c>
      <c r="Y1155" s="59">
        <f t="shared" ref="Y1155:Y1218" si="55">TIME(HOUR(C1155),MINUTE(C1155),SECOND(C1155))</f>
        <v>0</v>
      </c>
      <c r="Z1155">
        <f>IF(X1155&gt;Y1155,X1155 - Y1155,VLOOKUP(CONCATENATE(Home!$B$2,-4),Comp_Time!$A:$B,2,FALSE))</f>
        <v>2.476851851851852E-3</v>
      </c>
      <c r="AA1155">
        <f t="shared" ref="AA1155:AA1218" si="56">IF(DATE(YEAR(C1155),MONTH(C1155),DAY(C1155))=DATE(YEAR(D1155),MONTH(D1155),DAY(D1155)),0,1)</f>
        <v>0</v>
      </c>
    </row>
    <row r="1156" spans="23:27">
      <c r="W1156">
        <f>IF(AA1156=1, VLOOKUP(CONCATENATE(Home!$B$2,-4),Comp_Time!$A:$B,2,FALSE),IF(Z1156&gt; VLOOKUP(CONCATENATE(Home!$B$2,-4),Comp_Time!$A:$B,2,FALSE),VLOOKUP(CONCATENATE(Home!$B$2,-4),Comp_Time!$A:$B,2,FALSE),Z1156))</f>
        <v>2.476851851851852E-3</v>
      </c>
      <c r="X1156" s="59">
        <f t="shared" si="54"/>
        <v>0</v>
      </c>
      <c r="Y1156" s="59">
        <f t="shared" si="55"/>
        <v>0</v>
      </c>
      <c r="Z1156">
        <f>IF(X1156&gt;Y1156,X1156 - Y1156,VLOOKUP(CONCATENATE(Home!$B$2,-4),Comp_Time!$A:$B,2,FALSE))</f>
        <v>2.476851851851852E-3</v>
      </c>
      <c r="AA1156">
        <f t="shared" si="56"/>
        <v>0</v>
      </c>
    </row>
    <row r="1157" spans="23:27">
      <c r="W1157">
        <f>IF(AA1157=1, VLOOKUP(CONCATENATE(Home!$B$2,-4),Comp_Time!$A:$B,2,FALSE),IF(Z1157&gt; VLOOKUP(CONCATENATE(Home!$B$2,-4),Comp_Time!$A:$B,2,FALSE),VLOOKUP(CONCATENATE(Home!$B$2,-4),Comp_Time!$A:$B,2,FALSE),Z1157))</f>
        <v>2.476851851851852E-3</v>
      </c>
      <c r="X1157" s="59">
        <f t="shared" si="54"/>
        <v>0</v>
      </c>
      <c r="Y1157" s="59">
        <f t="shared" si="55"/>
        <v>0</v>
      </c>
      <c r="Z1157">
        <f>IF(X1157&gt;Y1157,X1157 - Y1157,VLOOKUP(CONCATENATE(Home!$B$2,-4),Comp_Time!$A:$B,2,FALSE))</f>
        <v>2.476851851851852E-3</v>
      </c>
      <c r="AA1157">
        <f t="shared" si="56"/>
        <v>0</v>
      </c>
    </row>
    <row r="1158" spans="23:27">
      <c r="W1158">
        <f>IF(AA1158=1, VLOOKUP(CONCATENATE(Home!$B$2,-4),Comp_Time!$A:$B,2,FALSE),IF(Z1158&gt; VLOOKUP(CONCATENATE(Home!$B$2,-4),Comp_Time!$A:$B,2,FALSE),VLOOKUP(CONCATENATE(Home!$B$2,-4),Comp_Time!$A:$B,2,FALSE),Z1158))</f>
        <v>2.476851851851852E-3</v>
      </c>
      <c r="X1158" s="59">
        <f t="shared" si="54"/>
        <v>0</v>
      </c>
      <c r="Y1158" s="59">
        <f t="shared" si="55"/>
        <v>0</v>
      </c>
      <c r="Z1158">
        <f>IF(X1158&gt;Y1158,X1158 - Y1158,VLOOKUP(CONCATENATE(Home!$B$2,-4),Comp_Time!$A:$B,2,FALSE))</f>
        <v>2.476851851851852E-3</v>
      </c>
      <c r="AA1158">
        <f t="shared" si="56"/>
        <v>0</v>
      </c>
    </row>
    <row r="1159" spans="23:27">
      <c r="W1159">
        <f>IF(AA1159=1, VLOOKUP(CONCATENATE(Home!$B$2,-4),Comp_Time!$A:$B,2,FALSE),IF(Z1159&gt; VLOOKUP(CONCATENATE(Home!$B$2,-4),Comp_Time!$A:$B,2,FALSE),VLOOKUP(CONCATENATE(Home!$B$2,-4),Comp_Time!$A:$B,2,FALSE),Z1159))</f>
        <v>2.476851851851852E-3</v>
      </c>
      <c r="X1159" s="59">
        <f t="shared" si="54"/>
        <v>0</v>
      </c>
      <c r="Y1159" s="59">
        <f t="shared" si="55"/>
        <v>0</v>
      </c>
      <c r="Z1159">
        <f>IF(X1159&gt;Y1159,X1159 - Y1159,VLOOKUP(CONCATENATE(Home!$B$2,-4),Comp_Time!$A:$B,2,FALSE))</f>
        <v>2.476851851851852E-3</v>
      </c>
      <c r="AA1159">
        <f t="shared" si="56"/>
        <v>0</v>
      </c>
    </row>
    <row r="1160" spans="23:27">
      <c r="W1160">
        <f>IF(AA1160=1, VLOOKUP(CONCATENATE(Home!$B$2,-4),Comp_Time!$A:$B,2,FALSE),IF(Z1160&gt; VLOOKUP(CONCATENATE(Home!$B$2,-4),Comp_Time!$A:$B,2,FALSE),VLOOKUP(CONCATENATE(Home!$B$2,-4),Comp_Time!$A:$B,2,FALSE),Z1160))</f>
        <v>2.476851851851852E-3</v>
      </c>
      <c r="X1160" s="59">
        <f t="shared" si="54"/>
        <v>0</v>
      </c>
      <c r="Y1160" s="59">
        <f t="shared" si="55"/>
        <v>0</v>
      </c>
      <c r="Z1160">
        <f>IF(X1160&gt;Y1160,X1160 - Y1160,VLOOKUP(CONCATENATE(Home!$B$2,-4),Comp_Time!$A:$B,2,FALSE))</f>
        <v>2.476851851851852E-3</v>
      </c>
      <c r="AA1160">
        <f t="shared" si="56"/>
        <v>0</v>
      </c>
    </row>
    <row r="1161" spans="23:27">
      <c r="W1161">
        <f>IF(AA1161=1, VLOOKUP(CONCATENATE(Home!$B$2,-4),Comp_Time!$A:$B,2,FALSE),IF(Z1161&gt; VLOOKUP(CONCATENATE(Home!$B$2,-4),Comp_Time!$A:$B,2,FALSE),VLOOKUP(CONCATENATE(Home!$B$2,-4),Comp_Time!$A:$B,2,FALSE),Z1161))</f>
        <v>2.476851851851852E-3</v>
      </c>
      <c r="X1161" s="59">
        <f t="shared" si="54"/>
        <v>0</v>
      </c>
      <c r="Y1161" s="59">
        <f t="shared" si="55"/>
        <v>0</v>
      </c>
      <c r="Z1161">
        <f>IF(X1161&gt;Y1161,X1161 - Y1161,VLOOKUP(CONCATENATE(Home!$B$2,-4),Comp_Time!$A:$B,2,FALSE))</f>
        <v>2.476851851851852E-3</v>
      </c>
      <c r="AA1161">
        <f t="shared" si="56"/>
        <v>0</v>
      </c>
    </row>
    <row r="1162" spans="23:27">
      <c r="W1162">
        <f>IF(AA1162=1, VLOOKUP(CONCATENATE(Home!$B$2,-4),Comp_Time!$A:$B,2,FALSE),IF(Z1162&gt; VLOOKUP(CONCATENATE(Home!$B$2,-4),Comp_Time!$A:$B,2,FALSE),VLOOKUP(CONCATENATE(Home!$B$2,-4),Comp_Time!$A:$B,2,FALSE),Z1162))</f>
        <v>2.476851851851852E-3</v>
      </c>
      <c r="X1162" s="59">
        <f t="shared" si="54"/>
        <v>0</v>
      </c>
      <c r="Y1162" s="59">
        <f t="shared" si="55"/>
        <v>0</v>
      </c>
      <c r="Z1162">
        <f>IF(X1162&gt;Y1162,X1162 - Y1162,VLOOKUP(CONCATENATE(Home!$B$2,-4),Comp_Time!$A:$B,2,FALSE))</f>
        <v>2.476851851851852E-3</v>
      </c>
      <c r="AA1162">
        <f t="shared" si="56"/>
        <v>0</v>
      </c>
    </row>
    <row r="1163" spans="23:27">
      <c r="W1163">
        <f>IF(AA1163=1, VLOOKUP(CONCATENATE(Home!$B$2,-4),Comp_Time!$A:$B,2,FALSE),IF(Z1163&gt; VLOOKUP(CONCATENATE(Home!$B$2,-4),Comp_Time!$A:$B,2,FALSE),VLOOKUP(CONCATENATE(Home!$B$2,-4),Comp_Time!$A:$B,2,FALSE),Z1163))</f>
        <v>2.476851851851852E-3</v>
      </c>
      <c r="X1163" s="59">
        <f t="shared" si="54"/>
        <v>0</v>
      </c>
      <c r="Y1163" s="59">
        <f t="shared" si="55"/>
        <v>0</v>
      </c>
      <c r="Z1163">
        <f>IF(X1163&gt;Y1163,X1163 - Y1163,VLOOKUP(CONCATENATE(Home!$B$2,-4),Comp_Time!$A:$B,2,FALSE))</f>
        <v>2.476851851851852E-3</v>
      </c>
      <c r="AA1163">
        <f t="shared" si="56"/>
        <v>0</v>
      </c>
    </row>
    <row r="1164" spans="23:27">
      <c r="W1164">
        <f>IF(AA1164=1, VLOOKUP(CONCATENATE(Home!$B$2,-4),Comp_Time!$A:$B,2,FALSE),IF(Z1164&gt; VLOOKUP(CONCATENATE(Home!$B$2,-4),Comp_Time!$A:$B,2,FALSE),VLOOKUP(CONCATENATE(Home!$B$2,-4),Comp_Time!$A:$B,2,FALSE),Z1164))</f>
        <v>2.476851851851852E-3</v>
      </c>
      <c r="X1164" s="59">
        <f t="shared" si="54"/>
        <v>0</v>
      </c>
      <c r="Y1164" s="59">
        <f t="shared" si="55"/>
        <v>0</v>
      </c>
      <c r="Z1164">
        <f>IF(X1164&gt;Y1164,X1164 - Y1164,VLOOKUP(CONCATENATE(Home!$B$2,-4),Comp_Time!$A:$B,2,FALSE))</f>
        <v>2.476851851851852E-3</v>
      </c>
      <c r="AA1164">
        <f t="shared" si="56"/>
        <v>0</v>
      </c>
    </row>
    <row r="1165" spans="23:27">
      <c r="W1165">
        <f>IF(AA1165=1, VLOOKUP(CONCATENATE(Home!$B$2,-4),Comp_Time!$A:$B,2,FALSE),IF(Z1165&gt; VLOOKUP(CONCATENATE(Home!$B$2,-4),Comp_Time!$A:$B,2,FALSE),VLOOKUP(CONCATENATE(Home!$B$2,-4),Comp_Time!$A:$B,2,FALSE),Z1165))</f>
        <v>2.476851851851852E-3</v>
      </c>
      <c r="X1165" s="59">
        <f t="shared" si="54"/>
        <v>0</v>
      </c>
      <c r="Y1165" s="59">
        <f t="shared" si="55"/>
        <v>0</v>
      </c>
      <c r="Z1165">
        <f>IF(X1165&gt;Y1165,X1165 - Y1165,VLOOKUP(CONCATENATE(Home!$B$2,-4),Comp_Time!$A:$B,2,FALSE))</f>
        <v>2.476851851851852E-3</v>
      </c>
      <c r="AA1165">
        <f t="shared" si="56"/>
        <v>0</v>
      </c>
    </row>
    <row r="1166" spans="23:27">
      <c r="W1166">
        <f>IF(AA1166=1, VLOOKUP(CONCATENATE(Home!$B$2,-4),Comp_Time!$A:$B,2,FALSE),IF(Z1166&gt; VLOOKUP(CONCATENATE(Home!$B$2,-4),Comp_Time!$A:$B,2,FALSE),VLOOKUP(CONCATENATE(Home!$B$2,-4),Comp_Time!$A:$B,2,FALSE),Z1166))</f>
        <v>2.476851851851852E-3</v>
      </c>
      <c r="X1166" s="59">
        <f t="shared" si="54"/>
        <v>0</v>
      </c>
      <c r="Y1166" s="59">
        <f t="shared" si="55"/>
        <v>0</v>
      </c>
      <c r="Z1166">
        <f>IF(X1166&gt;Y1166,X1166 - Y1166,VLOOKUP(CONCATENATE(Home!$B$2,-4),Comp_Time!$A:$B,2,FALSE))</f>
        <v>2.476851851851852E-3</v>
      </c>
      <c r="AA1166">
        <f t="shared" si="56"/>
        <v>0</v>
      </c>
    </row>
    <row r="1167" spans="23:27">
      <c r="W1167">
        <f>IF(AA1167=1, VLOOKUP(CONCATENATE(Home!$B$2,-4),Comp_Time!$A:$B,2,FALSE),IF(Z1167&gt; VLOOKUP(CONCATENATE(Home!$B$2,-4),Comp_Time!$A:$B,2,FALSE),VLOOKUP(CONCATENATE(Home!$B$2,-4),Comp_Time!$A:$B,2,FALSE),Z1167))</f>
        <v>2.476851851851852E-3</v>
      </c>
      <c r="X1167" s="59">
        <f t="shared" si="54"/>
        <v>0</v>
      </c>
      <c r="Y1167" s="59">
        <f t="shared" si="55"/>
        <v>0</v>
      </c>
      <c r="Z1167">
        <f>IF(X1167&gt;Y1167,X1167 - Y1167,VLOOKUP(CONCATENATE(Home!$B$2,-4),Comp_Time!$A:$B,2,FALSE))</f>
        <v>2.476851851851852E-3</v>
      </c>
      <c r="AA1167">
        <f t="shared" si="56"/>
        <v>0</v>
      </c>
    </row>
    <row r="1168" spans="23:27">
      <c r="W1168">
        <f>IF(AA1168=1, VLOOKUP(CONCATENATE(Home!$B$2,-4),Comp_Time!$A:$B,2,FALSE),IF(Z1168&gt; VLOOKUP(CONCATENATE(Home!$B$2,-4),Comp_Time!$A:$B,2,FALSE),VLOOKUP(CONCATENATE(Home!$B$2,-4),Comp_Time!$A:$B,2,FALSE),Z1168))</f>
        <v>2.476851851851852E-3</v>
      </c>
      <c r="X1168" s="59">
        <f t="shared" si="54"/>
        <v>0</v>
      </c>
      <c r="Y1168" s="59">
        <f t="shared" si="55"/>
        <v>0</v>
      </c>
      <c r="Z1168">
        <f>IF(X1168&gt;Y1168,X1168 - Y1168,VLOOKUP(CONCATENATE(Home!$B$2,-4),Comp_Time!$A:$B,2,FALSE))</f>
        <v>2.476851851851852E-3</v>
      </c>
      <c r="AA1168">
        <f t="shared" si="56"/>
        <v>0</v>
      </c>
    </row>
    <row r="1169" spans="23:27">
      <c r="W1169">
        <f>IF(AA1169=1, VLOOKUP(CONCATENATE(Home!$B$2,-4),Comp_Time!$A:$B,2,FALSE),IF(Z1169&gt; VLOOKUP(CONCATENATE(Home!$B$2,-4),Comp_Time!$A:$B,2,FALSE),VLOOKUP(CONCATENATE(Home!$B$2,-4),Comp_Time!$A:$B,2,FALSE),Z1169))</f>
        <v>2.476851851851852E-3</v>
      </c>
      <c r="X1169" s="59">
        <f t="shared" si="54"/>
        <v>0</v>
      </c>
      <c r="Y1169" s="59">
        <f t="shared" si="55"/>
        <v>0</v>
      </c>
      <c r="Z1169">
        <f>IF(X1169&gt;Y1169,X1169 - Y1169,VLOOKUP(CONCATENATE(Home!$B$2,-4),Comp_Time!$A:$B,2,FALSE))</f>
        <v>2.476851851851852E-3</v>
      </c>
      <c r="AA1169">
        <f t="shared" si="56"/>
        <v>0</v>
      </c>
    </row>
    <row r="1170" spans="23:27">
      <c r="W1170">
        <f>IF(AA1170=1, VLOOKUP(CONCATENATE(Home!$B$2,-4),Comp_Time!$A:$B,2,FALSE),IF(Z1170&gt; VLOOKUP(CONCATENATE(Home!$B$2,-4),Comp_Time!$A:$B,2,FALSE),VLOOKUP(CONCATENATE(Home!$B$2,-4),Comp_Time!$A:$B,2,FALSE),Z1170))</f>
        <v>2.476851851851852E-3</v>
      </c>
      <c r="X1170" s="59">
        <f t="shared" si="54"/>
        <v>0</v>
      </c>
      <c r="Y1170" s="59">
        <f t="shared" si="55"/>
        <v>0</v>
      </c>
      <c r="Z1170">
        <f>IF(X1170&gt;Y1170,X1170 - Y1170,VLOOKUP(CONCATENATE(Home!$B$2,-4),Comp_Time!$A:$B,2,FALSE))</f>
        <v>2.476851851851852E-3</v>
      </c>
      <c r="AA1170">
        <f t="shared" si="56"/>
        <v>0</v>
      </c>
    </row>
    <row r="1171" spans="23:27">
      <c r="W1171">
        <f>IF(AA1171=1, VLOOKUP(CONCATENATE(Home!$B$2,-4),Comp_Time!$A:$B,2,FALSE),IF(Z1171&gt; VLOOKUP(CONCATENATE(Home!$B$2,-4),Comp_Time!$A:$B,2,FALSE),VLOOKUP(CONCATENATE(Home!$B$2,-4),Comp_Time!$A:$B,2,FALSE),Z1171))</f>
        <v>2.476851851851852E-3</v>
      </c>
      <c r="X1171" s="59">
        <f t="shared" si="54"/>
        <v>0</v>
      </c>
      <c r="Y1171" s="59">
        <f t="shared" si="55"/>
        <v>0</v>
      </c>
      <c r="Z1171">
        <f>IF(X1171&gt;Y1171,X1171 - Y1171,VLOOKUP(CONCATENATE(Home!$B$2,-4),Comp_Time!$A:$B,2,FALSE))</f>
        <v>2.476851851851852E-3</v>
      </c>
      <c r="AA1171">
        <f t="shared" si="56"/>
        <v>0</v>
      </c>
    </row>
    <row r="1172" spans="23:27">
      <c r="W1172">
        <f>IF(AA1172=1, VLOOKUP(CONCATENATE(Home!$B$2,-4),Comp_Time!$A:$B,2,FALSE),IF(Z1172&gt; VLOOKUP(CONCATENATE(Home!$B$2,-4),Comp_Time!$A:$B,2,FALSE),VLOOKUP(CONCATENATE(Home!$B$2,-4),Comp_Time!$A:$B,2,FALSE),Z1172))</f>
        <v>2.476851851851852E-3</v>
      </c>
      <c r="X1172" s="59">
        <f t="shared" si="54"/>
        <v>0</v>
      </c>
      <c r="Y1172" s="59">
        <f t="shared" si="55"/>
        <v>0</v>
      </c>
      <c r="Z1172">
        <f>IF(X1172&gt;Y1172,X1172 - Y1172,VLOOKUP(CONCATENATE(Home!$B$2,-4),Comp_Time!$A:$B,2,FALSE))</f>
        <v>2.476851851851852E-3</v>
      </c>
      <c r="AA1172">
        <f t="shared" si="56"/>
        <v>0</v>
      </c>
    </row>
    <row r="1173" spans="23:27">
      <c r="W1173">
        <f>IF(AA1173=1, VLOOKUP(CONCATENATE(Home!$B$2,-4),Comp_Time!$A:$B,2,FALSE),IF(Z1173&gt; VLOOKUP(CONCATENATE(Home!$B$2,-4),Comp_Time!$A:$B,2,FALSE),VLOOKUP(CONCATENATE(Home!$B$2,-4),Comp_Time!$A:$B,2,FALSE),Z1173))</f>
        <v>2.476851851851852E-3</v>
      </c>
      <c r="X1173" s="59">
        <f t="shared" si="54"/>
        <v>0</v>
      </c>
      <c r="Y1173" s="59">
        <f t="shared" si="55"/>
        <v>0</v>
      </c>
      <c r="Z1173">
        <f>IF(X1173&gt;Y1173,X1173 - Y1173,VLOOKUP(CONCATENATE(Home!$B$2,-4),Comp_Time!$A:$B,2,FALSE))</f>
        <v>2.476851851851852E-3</v>
      </c>
      <c r="AA1173">
        <f t="shared" si="56"/>
        <v>0</v>
      </c>
    </row>
    <row r="1174" spans="23:27">
      <c r="W1174">
        <f>IF(AA1174=1, VLOOKUP(CONCATENATE(Home!$B$2,-4),Comp_Time!$A:$B,2,FALSE),IF(Z1174&gt; VLOOKUP(CONCATENATE(Home!$B$2,-4),Comp_Time!$A:$B,2,FALSE),VLOOKUP(CONCATENATE(Home!$B$2,-4),Comp_Time!$A:$B,2,FALSE),Z1174))</f>
        <v>2.476851851851852E-3</v>
      </c>
      <c r="X1174" s="59">
        <f t="shared" si="54"/>
        <v>0</v>
      </c>
      <c r="Y1174" s="59">
        <f t="shared" si="55"/>
        <v>0</v>
      </c>
      <c r="Z1174">
        <f>IF(X1174&gt;Y1174,X1174 - Y1174,VLOOKUP(CONCATENATE(Home!$B$2,-4),Comp_Time!$A:$B,2,FALSE))</f>
        <v>2.476851851851852E-3</v>
      </c>
      <c r="AA1174">
        <f t="shared" si="56"/>
        <v>0</v>
      </c>
    </row>
    <row r="1175" spans="23:27">
      <c r="W1175">
        <f>IF(AA1175=1, VLOOKUP(CONCATENATE(Home!$B$2,-4),Comp_Time!$A:$B,2,FALSE),IF(Z1175&gt; VLOOKUP(CONCATENATE(Home!$B$2,-4),Comp_Time!$A:$B,2,FALSE),VLOOKUP(CONCATENATE(Home!$B$2,-4),Comp_Time!$A:$B,2,FALSE),Z1175))</f>
        <v>2.476851851851852E-3</v>
      </c>
      <c r="X1175" s="59">
        <f t="shared" si="54"/>
        <v>0</v>
      </c>
      <c r="Y1175" s="59">
        <f t="shared" si="55"/>
        <v>0</v>
      </c>
      <c r="Z1175">
        <f>IF(X1175&gt;Y1175,X1175 - Y1175,VLOOKUP(CONCATENATE(Home!$B$2,-4),Comp_Time!$A:$B,2,FALSE))</f>
        <v>2.476851851851852E-3</v>
      </c>
      <c r="AA1175">
        <f t="shared" si="56"/>
        <v>0</v>
      </c>
    </row>
    <row r="1176" spans="23:27">
      <c r="W1176">
        <f>IF(AA1176=1, VLOOKUP(CONCATENATE(Home!$B$2,-4),Comp_Time!$A:$B,2,FALSE),IF(Z1176&gt; VLOOKUP(CONCATENATE(Home!$B$2,-4),Comp_Time!$A:$B,2,FALSE),VLOOKUP(CONCATENATE(Home!$B$2,-4),Comp_Time!$A:$B,2,FALSE),Z1176))</f>
        <v>2.476851851851852E-3</v>
      </c>
      <c r="X1176" s="59">
        <f t="shared" si="54"/>
        <v>0</v>
      </c>
      <c r="Y1176" s="59">
        <f t="shared" si="55"/>
        <v>0</v>
      </c>
      <c r="Z1176">
        <f>IF(X1176&gt;Y1176,X1176 - Y1176,VLOOKUP(CONCATENATE(Home!$B$2,-4),Comp_Time!$A:$B,2,FALSE))</f>
        <v>2.476851851851852E-3</v>
      </c>
      <c r="AA1176">
        <f t="shared" si="56"/>
        <v>0</v>
      </c>
    </row>
    <row r="1177" spans="23:27">
      <c r="W1177">
        <f>IF(AA1177=1, VLOOKUP(CONCATENATE(Home!$B$2,-4),Comp_Time!$A:$B,2,FALSE),IF(Z1177&gt; VLOOKUP(CONCATENATE(Home!$B$2,-4),Comp_Time!$A:$B,2,FALSE),VLOOKUP(CONCATENATE(Home!$B$2,-4),Comp_Time!$A:$B,2,FALSE),Z1177))</f>
        <v>2.476851851851852E-3</v>
      </c>
      <c r="X1177" s="59">
        <f t="shared" si="54"/>
        <v>0</v>
      </c>
      <c r="Y1177" s="59">
        <f t="shared" si="55"/>
        <v>0</v>
      </c>
      <c r="Z1177">
        <f>IF(X1177&gt;Y1177,X1177 - Y1177,VLOOKUP(CONCATENATE(Home!$B$2,-4),Comp_Time!$A:$B,2,FALSE))</f>
        <v>2.476851851851852E-3</v>
      </c>
      <c r="AA1177">
        <f t="shared" si="56"/>
        <v>0</v>
      </c>
    </row>
    <row r="1178" spans="23:27">
      <c r="W1178">
        <f>IF(AA1178=1, VLOOKUP(CONCATENATE(Home!$B$2,-4),Comp_Time!$A:$B,2,FALSE),IF(Z1178&gt; VLOOKUP(CONCATENATE(Home!$B$2,-4),Comp_Time!$A:$B,2,FALSE),VLOOKUP(CONCATENATE(Home!$B$2,-4),Comp_Time!$A:$B,2,FALSE),Z1178))</f>
        <v>2.476851851851852E-3</v>
      </c>
      <c r="X1178" s="59">
        <f t="shared" si="54"/>
        <v>0</v>
      </c>
      <c r="Y1178" s="59">
        <f t="shared" si="55"/>
        <v>0</v>
      </c>
      <c r="Z1178">
        <f>IF(X1178&gt;Y1178,X1178 - Y1178,VLOOKUP(CONCATENATE(Home!$B$2,-4),Comp_Time!$A:$B,2,FALSE))</f>
        <v>2.476851851851852E-3</v>
      </c>
      <c r="AA1178">
        <f t="shared" si="56"/>
        <v>0</v>
      </c>
    </row>
    <row r="1179" spans="23:27">
      <c r="W1179">
        <f>IF(AA1179=1, VLOOKUP(CONCATENATE(Home!$B$2,-4),Comp_Time!$A:$B,2,FALSE),IF(Z1179&gt; VLOOKUP(CONCATENATE(Home!$B$2,-4),Comp_Time!$A:$B,2,FALSE),VLOOKUP(CONCATENATE(Home!$B$2,-4),Comp_Time!$A:$B,2,FALSE),Z1179))</f>
        <v>2.476851851851852E-3</v>
      </c>
      <c r="X1179" s="59">
        <f t="shared" si="54"/>
        <v>0</v>
      </c>
      <c r="Y1179" s="59">
        <f t="shared" si="55"/>
        <v>0</v>
      </c>
      <c r="Z1179">
        <f>IF(X1179&gt;Y1179,X1179 - Y1179,VLOOKUP(CONCATENATE(Home!$B$2,-4),Comp_Time!$A:$B,2,FALSE))</f>
        <v>2.476851851851852E-3</v>
      </c>
      <c r="AA1179">
        <f t="shared" si="56"/>
        <v>0</v>
      </c>
    </row>
    <row r="1180" spans="23:27">
      <c r="W1180">
        <f>IF(AA1180=1, VLOOKUP(CONCATENATE(Home!$B$2,-4),Comp_Time!$A:$B,2,FALSE),IF(Z1180&gt; VLOOKUP(CONCATENATE(Home!$B$2,-4),Comp_Time!$A:$B,2,FALSE),VLOOKUP(CONCATENATE(Home!$B$2,-4),Comp_Time!$A:$B,2,FALSE),Z1180))</f>
        <v>2.476851851851852E-3</v>
      </c>
      <c r="X1180" s="59">
        <f t="shared" si="54"/>
        <v>0</v>
      </c>
      <c r="Y1180" s="59">
        <f t="shared" si="55"/>
        <v>0</v>
      </c>
      <c r="Z1180">
        <f>IF(X1180&gt;Y1180,X1180 - Y1180,VLOOKUP(CONCATENATE(Home!$B$2,-4),Comp_Time!$A:$B,2,FALSE))</f>
        <v>2.476851851851852E-3</v>
      </c>
      <c r="AA1180">
        <f t="shared" si="56"/>
        <v>0</v>
      </c>
    </row>
    <row r="1181" spans="23:27">
      <c r="W1181">
        <f>IF(AA1181=1, VLOOKUP(CONCATENATE(Home!$B$2,-4),Comp_Time!$A:$B,2,FALSE),IF(Z1181&gt; VLOOKUP(CONCATENATE(Home!$B$2,-4),Comp_Time!$A:$B,2,FALSE),VLOOKUP(CONCATENATE(Home!$B$2,-4),Comp_Time!$A:$B,2,FALSE),Z1181))</f>
        <v>2.476851851851852E-3</v>
      </c>
      <c r="X1181" s="59">
        <f t="shared" si="54"/>
        <v>0</v>
      </c>
      <c r="Y1181" s="59">
        <f t="shared" si="55"/>
        <v>0</v>
      </c>
      <c r="Z1181">
        <f>IF(X1181&gt;Y1181,X1181 - Y1181,VLOOKUP(CONCATENATE(Home!$B$2,-4),Comp_Time!$A:$B,2,FALSE))</f>
        <v>2.476851851851852E-3</v>
      </c>
      <c r="AA1181">
        <f t="shared" si="56"/>
        <v>0</v>
      </c>
    </row>
    <row r="1182" spans="23:27">
      <c r="W1182">
        <f>IF(AA1182=1, VLOOKUP(CONCATENATE(Home!$B$2,-4),Comp_Time!$A:$B,2,FALSE),IF(Z1182&gt; VLOOKUP(CONCATENATE(Home!$B$2,-4),Comp_Time!$A:$B,2,FALSE),VLOOKUP(CONCATENATE(Home!$B$2,-4),Comp_Time!$A:$B,2,FALSE),Z1182))</f>
        <v>2.476851851851852E-3</v>
      </c>
      <c r="X1182" s="59">
        <f t="shared" si="54"/>
        <v>0</v>
      </c>
      <c r="Y1182" s="59">
        <f t="shared" si="55"/>
        <v>0</v>
      </c>
      <c r="Z1182">
        <f>IF(X1182&gt;Y1182,X1182 - Y1182,VLOOKUP(CONCATENATE(Home!$B$2,-4),Comp_Time!$A:$B,2,FALSE))</f>
        <v>2.476851851851852E-3</v>
      </c>
      <c r="AA1182">
        <f t="shared" si="56"/>
        <v>0</v>
      </c>
    </row>
    <row r="1183" spans="23:27">
      <c r="W1183">
        <f>IF(AA1183=1, VLOOKUP(CONCATENATE(Home!$B$2,-4),Comp_Time!$A:$B,2,FALSE),IF(Z1183&gt; VLOOKUP(CONCATENATE(Home!$B$2,-4),Comp_Time!$A:$B,2,FALSE),VLOOKUP(CONCATENATE(Home!$B$2,-4),Comp_Time!$A:$B,2,FALSE),Z1183))</f>
        <v>2.476851851851852E-3</v>
      </c>
      <c r="X1183" s="59">
        <f t="shared" si="54"/>
        <v>0</v>
      </c>
      <c r="Y1183" s="59">
        <f t="shared" si="55"/>
        <v>0</v>
      </c>
      <c r="Z1183">
        <f>IF(X1183&gt;Y1183,X1183 - Y1183,VLOOKUP(CONCATENATE(Home!$B$2,-4),Comp_Time!$A:$B,2,FALSE))</f>
        <v>2.476851851851852E-3</v>
      </c>
      <c r="AA1183">
        <f t="shared" si="56"/>
        <v>0</v>
      </c>
    </row>
    <row r="1184" spans="23:27">
      <c r="W1184">
        <f>IF(AA1184=1, VLOOKUP(CONCATENATE(Home!$B$2,-4),Comp_Time!$A:$B,2,FALSE),IF(Z1184&gt; VLOOKUP(CONCATENATE(Home!$B$2,-4),Comp_Time!$A:$B,2,FALSE),VLOOKUP(CONCATENATE(Home!$B$2,-4),Comp_Time!$A:$B,2,FALSE),Z1184))</f>
        <v>2.476851851851852E-3</v>
      </c>
      <c r="X1184" s="59">
        <f t="shared" si="54"/>
        <v>0</v>
      </c>
      <c r="Y1184" s="59">
        <f t="shared" si="55"/>
        <v>0</v>
      </c>
      <c r="Z1184">
        <f>IF(X1184&gt;Y1184,X1184 - Y1184,VLOOKUP(CONCATENATE(Home!$B$2,-4),Comp_Time!$A:$B,2,FALSE))</f>
        <v>2.476851851851852E-3</v>
      </c>
      <c r="AA1184">
        <f t="shared" si="56"/>
        <v>0</v>
      </c>
    </row>
    <row r="1185" spans="23:27">
      <c r="W1185">
        <f>IF(AA1185=1, VLOOKUP(CONCATENATE(Home!$B$2,-4),Comp_Time!$A:$B,2,FALSE),IF(Z1185&gt; VLOOKUP(CONCATENATE(Home!$B$2,-4),Comp_Time!$A:$B,2,FALSE),VLOOKUP(CONCATENATE(Home!$B$2,-4),Comp_Time!$A:$B,2,FALSE),Z1185))</f>
        <v>2.476851851851852E-3</v>
      </c>
      <c r="X1185" s="59">
        <f t="shared" si="54"/>
        <v>0</v>
      </c>
      <c r="Y1185" s="59">
        <f t="shared" si="55"/>
        <v>0</v>
      </c>
      <c r="Z1185">
        <f>IF(X1185&gt;Y1185,X1185 - Y1185,VLOOKUP(CONCATENATE(Home!$B$2,-4),Comp_Time!$A:$B,2,FALSE))</f>
        <v>2.476851851851852E-3</v>
      </c>
      <c r="AA1185">
        <f t="shared" si="56"/>
        <v>0</v>
      </c>
    </row>
    <row r="1186" spans="23:27">
      <c r="W1186">
        <f>IF(AA1186=1, VLOOKUP(CONCATENATE(Home!$B$2,-4),Comp_Time!$A:$B,2,FALSE),IF(Z1186&gt; VLOOKUP(CONCATENATE(Home!$B$2,-4),Comp_Time!$A:$B,2,FALSE),VLOOKUP(CONCATENATE(Home!$B$2,-4),Comp_Time!$A:$B,2,FALSE),Z1186))</f>
        <v>2.476851851851852E-3</v>
      </c>
      <c r="X1186" s="59">
        <f t="shared" si="54"/>
        <v>0</v>
      </c>
      <c r="Y1186" s="59">
        <f t="shared" si="55"/>
        <v>0</v>
      </c>
      <c r="Z1186">
        <f>IF(X1186&gt;Y1186,X1186 - Y1186,VLOOKUP(CONCATENATE(Home!$B$2,-4),Comp_Time!$A:$B,2,FALSE))</f>
        <v>2.476851851851852E-3</v>
      </c>
      <c r="AA1186">
        <f t="shared" si="56"/>
        <v>0</v>
      </c>
    </row>
    <row r="1187" spans="23:27">
      <c r="W1187">
        <f>IF(AA1187=1, VLOOKUP(CONCATENATE(Home!$B$2,-4),Comp_Time!$A:$B,2,FALSE),IF(Z1187&gt; VLOOKUP(CONCATENATE(Home!$B$2,-4),Comp_Time!$A:$B,2,FALSE),VLOOKUP(CONCATENATE(Home!$B$2,-4),Comp_Time!$A:$B,2,FALSE),Z1187))</f>
        <v>2.476851851851852E-3</v>
      </c>
      <c r="X1187" s="59">
        <f t="shared" si="54"/>
        <v>0</v>
      </c>
      <c r="Y1187" s="59">
        <f t="shared" si="55"/>
        <v>0</v>
      </c>
      <c r="Z1187">
        <f>IF(X1187&gt;Y1187,X1187 - Y1187,VLOOKUP(CONCATENATE(Home!$B$2,-4),Comp_Time!$A:$B,2,FALSE))</f>
        <v>2.476851851851852E-3</v>
      </c>
      <c r="AA1187">
        <f t="shared" si="56"/>
        <v>0</v>
      </c>
    </row>
    <row r="1188" spans="23:27">
      <c r="W1188">
        <f>IF(AA1188=1, VLOOKUP(CONCATENATE(Home!$B$2,-4),Comp_Time!$A:$B,2,FALSE),IF(Z1188&gt; VLOOKUP(CONCATENATE(Home!$B$2,-4),Comp_Time!$A:$B,2,FALSE),VLOOKUP(CONCATENATE(Home!$B$2,-4),Comp_Time!$A:$B,2,FALSE),Z1188))</f>
        <v>2.476851851851852E-3</v>
      </c>
      <c r="X1188" s="59">
        <f t="shared" si="54"/>
        <v>0</v>
      </c>
      <c r="Y1188" s="59">
        <f t="shared" si="55"/>
        <v>0</v>
      </c>
      <c r="Z1188">
        <f>IF(X1188&gt;Y1188,X1188 - Y1188,VLOOKUP(CONCATENATE(Home!$B$2,-4),Comp_Time!$A:$B,2,FALSE))</f>
        <v>2.476851851851852E-3</v>
      </c>
      <c r="AA1188">
        <f t="shared" si="56"/>
        <v>0</v>
      </c>
    </row>
    <row r="1189" spans="23:27">
      <c r="W1189">
        <f>IF(AA1189=1, VLOOKUP(CONCATENATE(Home!$B$2,-4),Comp_Time!$A:$B,2,FALSE),IF(Z1189&gt; VLOOKUP(CONCATENATE(Home!$B$2,-4),Comp_Time!$A:$B,2,FALSE),VLOOKUP(CONCATENATE(Home!$B$2,-4),Comp_Time!$A:$B,2,FALSE),Z1189))</f>
        <v>2.476851851851852E-3</v>
      </c>
      <c r="X1189" s="59">
        <f t="shared" si="54"/>
        <v>0</v>
      </c>
      <c r="Y1189" s="59">
        <f t="shared" si="55"/>
        <v>0</v>
      </c>
      <c r="Z1189">
        <f>IF(X1189&gt;Y1189,X1189 - Y1189,VLOOKUP(CONCATENATE(Home!$B$2,-4),Comp_Time!$A:$B,2,FALSE))</f>
        <v>2.476851851851852E-3</v>
      </c>
      <c r="AA1189">
        <f t="shared" si="56"/>
        <v>0</v>
      </c>
    </row>
    <row r="1190" spans="23:27">
      <c r="W1190">
        <f>IF(AA1190=1, VLOOKUP(CONCATENATE(Home!$B$2,-4),Comp_Time!$A:$B,2,FALSE),IF(Z1190&gt; VLOOKUP(CONCATENATE(Home!$B$2,-4),Comp_Time!$A:$B,2,FALSE),VLOOKUP(CONCATENATE(Home!$B$2,-4),Comp_Time!$A:$B,2,FALSE),Z1190))</f>
        <v>2.476851851851852E-3</v>
      </c>
      <c r="X1190" s="59">
        <f t="shared" si="54"/>
        <v>0</v>
      </c>
      <c r="Y1190" s="59">
        <f t="shared" si="55"/>
        <v>0</v>
      </c>
      <c r="Z1190">
        <f>IF(X1190&gt;Y1190,X1190 - Y1190,VLOOKUP(CONCATENATE(Home!$B$2,-4),Comp_Time!$A:$B,2,FALSE))</f>
        <v>2.476851851851852E-3</v>
      </c>
      <c r="AA1190">
        <f t="shared" si="56"/>
        <v>0</v>
      </c>
    </row>
    <row r="1191" spans="23:27">
      <c r="W1191">
        <f>IF(AA1191=1, VLOOKUP(CONCATENATE(Home!$B$2,-4),Comp_Time!$A:$B,2,FALSE),IF(Z1191&gt; VLOOKUP(CONCATENATE(Home!$B$2,-4),Comp_Time!$A:$B,2,FALSE),VLOOKUP(CONCATENATE(Home!$B$2,-4),Comp_Time!$A:$B,2,FALSE),Z1191))</f>
        <v>2.476851851851852E-3</v>
      </c>
      <c r="X1191" s="59">
        <f t="shared" si="54"/>
        <v>0</v>
      </c>
      <c r="Y1191" s="59">
        <f t="shared" si="55"/>
        <v>0</v>
      </c>
      <c r="Z1191">
        <f>IF(X1191&gt;Y1191,X1191 - Y1191,VLOOKUP(CONCATENATE(Home!$B$2,-4),Comp_Time!$A:$B,2,FALSE))</f>
        <v>2.476851851851852E-3</v>
      </c>
      <c r="AA1191">
        <f t="shared" si="56"/>
        <v>0</v>
      </c>
    </row>
    <row r="1192" spans="23:27">
      <c r="W1192">
        <f>IF(AA1192=1, VLOOKUP(CONCATENATE(Home!$B$2,-4),Comp_Time!$A:$B,2,FALSE),IF(Z1192&gt; VLOOKUP(CONCATENATE(Home!$B$2,-4),Comp_Time!$A:$B,2,FALSE),VLOOKUP(CONCATENATE(Home!$B$2,-4),Comp_Time!$A:$B,2,FALSE),Z1192))</f>
        <v>2.476851851851852E-3</v>
      </c>
      <c r="X1192" s="59">
        <f t="shared" si="54"/>
        <v>0</v>
      </c>
      <c r="Y1192" s="59">
        <f t="shared" si="55"/>
        <v>0</v>
      </c>
      <c r="Z1192">
        <f>IF(X1192&gt;Y1192,X1192 - Y1192,VLOOKUP(CONCATENATE(Home!$B$2,-4),Comp_Time!$A:$B,2,FALSE))</f>
        <v>2.476851851851852E-3</v>
      </c>
      <c r="AA1192">
        <f t="shared" si="56"/>
        <v>0</v>
      </c>
    </row>
    <row r="1193" spans="23:27">
      <c r="W1193">
        <f>IF(AA1193=1, VLOOKUP(CONCATENATE(Home!$B$2,-4),Comp_Time!$A:$B,2,FALSE),IF(Z1193&gt; VLOOKUP(CONCATENATE(Home!$B$2,-4),Comp_Time!$A:$B,2,FALSE),VLOOKUP(CONCATENATE(Home!$B$2,-4),Comp_Time!$A:$B,2,FALSE),Z1193))</f>
        <v>2.476851851851852E-3</v>
      </c>
      <c r="X1193" s="59">
        <f t="shared" si="54"/>
        <v>0</v>
      </c>
      <c r="Y1193" s="59">
        <f t="shared" si="55"/>
        <v>0</v>
      </c>
      <c r="Z1193">
        <f>IF(X1193&gt;Y1193,X1193 - Y1193,VLOOKUP(CONCATENATE(Home!$B$2,-4),Comp_Time!$A:$B,2,FALSE))</f>
        <v>2.476851851851852E-3</v>
      </c>
      <c r="AA1193">
        <f t="shared" si="56"/>
        <v>0</v>
      </c>
    </row>
    <row r="1194" spans="23:27">
      <c r="W1194">
        <f>IF(AA1194=1, VLOOKUP(CONCATENATE(Home!$B$2,-4),Comp_Time!$A:$B,2,FALSE),IF(Z1194&gt; VLOOKUP(CONCATENATE(Home!$B$2,-4),Comp_Time!$A:$B,2,FALSE),VLOOKUP(CONCATENATE(Home!$B$2,-4),Comp_Time!$A:$B,2,FALSE),Z1194))</f>
        <v>2.476851851851852E-3</v>
      </c>
      <c r="X1194" s="59">
        <f t="shared" si="54"/>
        <v>0</v>
      </c>
      <c r="Y1194" s="59">
        <f t="shared" si="55"/>
        <v>0</v>
      </c>
      <c r="Z1194">
        <f>IF(X1194&gt;Y1194,X1194 - Y1194,VLOOKUP(CONCATENATE(Home!$B$2,-4),Comp_Time!$A:$B,2,FALSE))</f>
        <v>2.476851851851852E-3</v>
      </c>
      <c r="AA1194">
        <f t="shared" si="56"/>
        <v>0</v>
      </c>
    </row>
    <row r="1195" spans="23:27">
      <c r="W1195">
        <f>IF(AA1195=1, VLOOKUP(CONCATENATE(Home!$B$2,-4),Comp_Time!$A:$B,2,FALSE),IF(Z1195&gt; VLOOKUP(CONCATENATE(Home!$B$2,-4),Comp_Time!$A:$B,2,FALSE),VLOOKUP(CONCATENATE(Home!$B$2,-4),Comp_Time!$A:$B,2,FALSE),Z1195))</f>
        <v>2.476851851851852E-3</v>
      </c>
      <c r="X1195" s="59">
        <f t="shared" si="54"/>
        <v>0</v>
      </c>
      <c r="Y1195" s="59">
        <f t="shared" si="55"/>
        <v>0</v>
      </c>
      <c r="Z1195">
        <f>IF(X1195&gt;Y1195,X1195 - Y1195,VLOOKUP(CONCATENATE(Home!$B$2,-4),Comp_Time!$A:$B,2,FALSE))</f>
        <v>2.476851851851852E-3</v>
      </c>
      <c r="AA1195">
        <f t="shared" si="56"/>
        <v>0</v>
      </c>
    </row>
    <row r="1196" spans="23:27">
      <c r="W1196">
        <f>IF(AA1196=1, VLOOKUP(CONCATENATE(Home!$B$2,-4),Comp_Time!$A:$B,2,FALSE),IF(Z1196&gt; VLOOKUP(CONCATENATE(Home!$B$2,-4),Comp_Time!$A:$B,2,FALSE),VLOOKUP(CONCATENATE(Home!$B$2,-4),Comp_Time!$A:$B,2,FALSE),Z1196))</f>
        <v>2.476851851851852E-3</v>
      </c>
      <c r="X1196" s="59">
        <f t="shared" si="54"/>
        <v>0</v>
      </c>
      <c r="Y1196" s="59">
        <f t="shared" si="55"/>
        <v>0</v>
      </c>
      <c r="Z1196">
        <f>IF(X1196&gt;Y1196,X1196 - Y1196,VLOOKUP(CONCATENATE(Home!$B$2,-4),Comp_Time!$A:$B,2,FALSE))</f>
        <v>2.476851851851852E-3</v>
      </c>
      <c r="AA1196">
        <f t="shared" si="56"/>
        <v>0</v>
      </c>
    </row>
    <row r="1197" spans="23:27">
      <c r="W1197">
        <f>IF(AA1197=1, VLOOKUP(CONCATENATE(Home!$B$2,-4),Comp_Time!$A:$B,2,FALSE),IF(Z1197&gt; VLOOKUP(CONCATENATE(Home!$B$2,-4),Comp_Time!$A:$B,2,FALSE),VLOOKUP(CONCATENATE(Home!$B$2,-4),Comp_Time!$A:$B,2,FALSE),Z1197))</f>
        <v>2.476851851851852E-3</v>
      </c>
      <c r="X1197" s="59">
        <f t="shared" si="54"/>
        <v>0</v>
      </c>
      <c r="Y1197" s="59">
        <f t="shared" si="55"/>
        <v>0</v>
      </c>
      <c r="Z1197">
        <f>IF(X1197&gt;Y1197,X1197 - Y1197,VLOOKUP(CONCATENATE(Home!$B$2,-4),Comp_Time!$A:$B,2,FALSE))</f>
        <v>2.476851851851852E-3</v>
      </c>
      <c r="AA1197">
        <f t="shared" si="56"/>
        <v>0</v>
      </c>
    </row>
    <row r="1198" spans="23:27">
      <c r="W1198">
        <f>IF(AA1198=1, VLOOKUP(CONCATENATE(Home!$B$2,-4),Comp_Time!$A:$B,2,FALSE),IF(Z1198&gt; VLOOKUP(CONCATENATE(Home!$B$2,-4),Comp_Time!$A:$B,2,FALSE),VLOOKUP(CONCATENATE(Home!$B$2,-4),Comp_Time!$A:$B,2,FALSE),Z1198))</f>
        <v>2.476851851851852E-3</v>
      </c>
      <c r="X1198" s="59">
        <f t="shared" si="54"/>
        <v>0</v>
      </c>
      <c r="Y1198" s="59">
        <f t="shared" si="55"/>
        <v>0</v>
      </c>
      <c r="Z1198">
        <f>IF(X1198&gt;Y1198,X1198 - Y1198,VLOOKUP(CONCATENATE(Home!$B$2,-4),Comp_Time!$A:$B,2,FALSE))</f>
        <v>2.476851851851852E-3</v>
      </c>
      <c r="AA1198">
        <f t="shared" si="56"/>
        <v>0</v>
      </c>
    </row>
    <row r="1199" spans="23:27">
      <c r="W1199">
        <f>IF(AA1199=1, VLOOKUP(CONCATENATE(Home!$B$2,-4),Comp_Time!$A:$B,2,FALSE),IF(Z1199&gt; VLOOKUP(CONCATENATE(Home!$B$2,-4),Comp_Time!$A:$B,2,FALSE),VLOOKUP(CONCATENATE(Home!$B$2,-4),Comp_Time!$A:$B,2,FALSE),Z1199))</f>
        <v>2.476851851851852E-3</v>
      </c>
      <c r="X1199" s="59">
        <f t="shared" si="54"/>
        <v>0</v>
      </c>
      <c r="Y1199" s="59">
        <f t="shared" si="55"/>
        <v>0</v>
      </c>
      <c r="Z1199">
        <f>IF(X1199&gt;Y1199,X1199 - Y1199,VLOOKUP(CONCATENATE(Home!$B$2,-4),Comp_Time!$A:$B,2,FALSE))</f>
        <v>2.476851851851852E-3</v>
      </c>
      <c r="AA1199">
        <f t="shared" si="56"/>
        <v>0</v>
      </c>
    </row>
    <row r="1200" spans="23:27">
      <c r="W1200">
        <f>IF(AA1200=1, VLOOKUP(CONCATENATE(Home!$B$2,-4),Comp_Time!$A:$B,2,FALSE),IF(Z1200&gt; VLOOKUP(CONCATENATE(Home!$B$2,-4),Comp_Time!$A:$B,2,FALSE),VLOOKUP(CONCATENATE(Home!$B$2,-4),Comp_Time!$A:$B,2,FALSE),Z1200))</f>
        <v>2.476851851851852E-3</v>
      </c>
      <c r="X1200" s="59">
        <f t="shared" si="54"/>
        <v>0</v>
      </c>
      <c r="Y1200" s="59">
        <f t="shared" si="55"/>
        <v>0</v>
      </c>
      <c r="Z1200">
        <f>IF(X1200&gt;Y1200,X1200 - Y1200,VLOOKUP(CONCATENATE(Home!$B$2,-4),Comp_Time!$A:$B,2,FALSE))</f>
        <v>2.476851851851852E-3</v>
      </c>
      <c r="AA1200">
        <f t="shared" si="56"/>
        <v>0</v>
      </c>
    </row>
    <row r="1201" spans="23:27">
      <c r="W1201">
        <f>IF(AA1201=1, VLOOKUP(CONCATENATE(Home!$B$2,-4),Comp_Time!$A:$B,2,FALSE),IF(Z1201&gt; VLOOKUP(CONCATENATE(Home!$B$2,-4),Comp_Time!$A:$B,2,FALSE),VLOOKUP(CONCATENATE(Home!$B$2,-4),Comp_Time!$A:$B,2,FALSE),Z1201))</f>
        <v>2.476851851851852E-3</v>
      </c>
      <c r="X1201" s="59">
        <f t="shared" si="54"/>
        <v>0</v>
      </c>
      <c r="Y1201" s="59">
        <f t="shared" si="55"/>
        <v>0</v>
      </c>
      <c r="Z1201">
        <f>IF(X1201&gt;Y1201,X1201 - Y1201,VLOOKUP(CONCATENATE(Home!$B$2,-4),Comp_Time!$A:$B,2,FALSE))</f>
        <v>2.476851851851852E-3</v>
      </c>
      <c r="AA1201">
        <f t="shared" si="56"/>
        <v>0</v>
      </c>
    </row>
    <row r="1202" spans="23:27">
      <c r="W1202">
        <f>IF(AA1202=1, VLOOKUP(CONCATENATE(Home!$B$2,-4),Comp_Time!$A:$B,2,FALSE),IF(Z1202&gt; VLOOKUP(CONCATENATE(Home!$B$2,-4),Comp_Time!$A:$B,2,FALSE),VLOOKUP(CONCATENATE(Home!$B$2,-4),Comp_Time!$A:$B,2,FALSE),Z1202))</f>
        <v>2.476851851851852E-3</v>
      </c>
      <c r="X1202" s="59">
        <f t="shared" si="54"/>
        <v>0</v>
      </c>
      <c r="Y1202" s="59">
        <f t="shared" si="55"/>
        <v>0</v>
      </c>
      <c r="Z1202">
        <f>IF(X1202&gt;Y1202,X1202 - Y1202,VLOOKUP(CONCATENATE(Home!$B$2,-4),Comp_Time!$A:$B,2,FALSE))</f>
        <v>2.476851851851852E-3</v>
      </c>
      <c r="AA1202">
        <f t="shared" si="56"/>
        <v>0</v>
      </c>
    </row>
    <row r="1203" spans="23:27">
      <c r="W1203">
        <f>IF(AA1203=1, VLOOKUP(CONCATENATE(Home!$B$2,-4),Comp_Time!$A:$B,2,FALSE),IF(Z1203&gt; VLOOKUP(CONCATENATE(Home!$B$2,-4),Comp_Time!$A:$B,2,FALSE),VLOOKUP(CONCATENATE(Home!$B$2,-4),Comp_Time!$A:$B,2,FALSE),Z1203))</f>
        <v>2.476851851851852E-3</v>
      </c>
      <c r="X1203" s="59">
        <f t="shared" si="54"/>
        <v>0</v>
      </c>
      <c r="Y1203" s="59">
        <f t="shared" si="55"/>
        <v>0</v>
      </c>
      <c r="Z1203">
        <f>IF(X1203&gt;Y1203,X1203 - Y1203,VLOOKUP(CONCATENATE(Home!$B$2,-4),Comp_Time!$A:$B,2,FALSE))</f>
        <v>2.476851851851852E-3</v>
      </c>
      <c r="AA1203">
        <f t="shared" si="56"/>
        <v>0</v>
      </c>
    </row>
    <row r="1204" spans="23:27">
      <c r="W1204">
        <f>IF(AA1204=1, VLOOKUP(CONCATENATE(Home!$B$2,-4),Comp_Time!$A:$B,2,FALSE),IF(Z1204&gt; VLOOKUP(CONCATENATE(Home!$B$2,-4),Comp_Time!$A:$B,2,FALSE),VLOOKUP(CONCATENATE(Home!$B$2,-4),Comp_Time!$A:$B,2,FALSE),Z1204))</f>
        <v>2.476851851851852E-3</v>
      </c>
      <c r="X1204" s="59">
        <f t="shared" si="54"/>
        <v>0</v>
      </c>
      <c r="Y1204" s="59">
        <f t="shared" si="55"/>
        <v>0</v>
      </c>
      <c r="Z1204">
        <f>IF(X1204&gt;Y1204,X1204 - Y1204,VLOOKUP(CONCATENATE(Home!$B$2,-4),Comp_Time!$A:$B,2,FALSE))</f>
        <v>2.476851851851852E-3</v>
      </c>
      <c r="AA1204">
        <f t="shared" si="56"/>
        <v>0</v>
      </c>
    </row>
    <row r="1205" spans="23:27">
      <c r="W1205">
        <f>IF(AA1205=1, VLOOKUP(CONCATENATE(Home!$B$2,-4),Comp_Time!$A:$B,2,FALSE),IF(Z1205&gt; VLOOKUP(CONCATENATE(Home!$B$2,-4),Comp_Time!$A:$B,2,FALSE),VLOOKUP(CONCATENATE(Home!$B$2,-4),Comp_Time!$A:$B,2,FALSE),Z1205))</f>
        <v>2.476851851851852E-3</v>
      </c>
      <c r="X1205" s="59">
        <f t="shared" si="54"/>
        <v>0</v>
      </c>
      <c r="Y1205" s="59">
        <f t="shared" si="55"/>
        <v>0</v>
      </c>
      <c r="Z1205">
        <f>IF(X1205&gt;Y1205,X1205 - Y1205,VLOOKUP(CONCATENATE(Home!$B$2,-4),Comp_Time!$A:$B,2,FALSE))</f>
        <v>2.476851851851852E-3</v>
      </c>
      <c r="AA1205">
        <f t="shared" si="56"/>
        <v>0</v>
      </c>
    </row>
    <row r="1206" spans="23:27">
      <c r="W1206">
        <f>IF(AA1206=1, VLOOKUP(CONCATENATE(Home!$B$2,-4),Comp_Time!$A:$B,2,FALSE),IF(Z1206&gt; VLOOKUP(CONCATENATE(Home!$B$2,-4),Comp_Time!$A:$B,2,FALSE),VLOOKUP(CONCATENATE(Home!$B$2,-4),Comp_Time!$A:$B,2,FALSE),Z1206))</f>
        <v>2.476851851851852E-3</v>
      </c>
      <c r="X1206" s="59">
        <f t="shared" si="54"/>
        <v>0</v>
      </c>
      <c r="Y1206" s="59">
        <f t="shared" si="55"/>
        <v>0</v>
      </c>
      <c r="Z1206">
        <f>IF(X1206&gt;Y1206,X1206 - Y1206,VLOOKUP(CONCATENATE(Home!$B$2,-4),Comp_Time!$A:$B,2,FALSE))</f>
        <v>2.476851851851852E-3</v>
      </c>
      <c r="AA1206">
        <f t="shared" si="56"/>
        <v>0</v>
      </c>
    </row>
    <row r="1207" spans="23:27">
      <c r="W1207">
        <f>IF(AA1207=1, VLOOKUP(CONCATENATE(Home!$B$2,-4),Comp_Time!$A:$B,2,FALSE),IF(Z1207&gt; VLOOKUP(CONCATENATE(Home!$B$2,-4),Comp_Time!$A:$B,2,FALSE),VLOOKUP(CONCATENATE(Home!$B$2,-4),Comp_Time!$A:$B,2,FALSE),Z1207))</f>
        <v>2.476851851851852E-3</v>
      </c>
      <c r="X1207" s="59">
        <f t="shared" si="54"/>
        <v>0</v>
      </c>
      <c r="Y1207" s="59">
        <f t="shared" si="55"/>
        <v>0</v>
      </c>
      <c r="Z1207">
        <f>IF(X1207&gt;Y1207,X1207 - Y1207,VLOOKUP(CONCATENATE(Home!$B$2,-4),Comp_Time!$A:$B,2,FALSE))</f>
        <v>2.476851851851852E-3</v>
      </c>
      <c r="AA1207">
        <f t="shared" si="56"/>
        <v>0</v>
      </c>
    </row>
    <row r="1208" spans="23:27">
      <c r="W1208">
        <f>IF(AA1208=1, VLOOKUP(CONCATENATE(Home!$B$2,-4),Comp_Time!$A:$B,2,FALSE),IF(Z1208&gt; VLOOKUP(CONCATENATE(Home!$B$2,-4),Comp_Time!$A:$B,2,FALSE),VLOOKUP(CONCATENATE(Home!$B$2,-4),Comp_Time!$A:$B,2,FALSE),Z1208))</f>
        <v>2.476851851851852E-3</v>
      </c>
      <c r="X1208" s="59">
        <f t="shared" si="54"/>
        <v>0</v>
      </c>
      <c r="Y1208" s="59">
        <f t="shared" si="55"/>
        <v>0</v>
      </c>
      <c r="Z1208">
        <f>IF(X1208&gt;Y1208,X1208 - Y1208,VLOOKUP(CONCATENATE(Home!$B$2,-4),Comp_Time!$A:$B,2,FALSE))</f>
        <v>2.476851851851852E-3</v>
      </c>
      <c r="AA1208">
        <f t="shared" si="56"/>
        <v>0</v>
      </c>
    </row>
    <row r="1209" spans="23:27">
      <c r="W1209">
        <f>IF(AA1209=1, VLOOKUP(CONCATENATE(Home!$B$2,-4),Comp_Time!$A:$B,2,FALSE),IF(Z1209&gt; VLOOKUP(CONCATENATE(Home!$B$2,-4),Comp_Time!$A:$B,2,FALSE),VLOOKUP(CONCATENATE(Home!$B$2,-4),Comp_Time!$A:$B,2,FALSE),Z1209))</f>
        <v>2.476851851851852E-3</v>
      </c>
      <c r="X1209" s="59">
        <f t="shared" si="54"/>
        <v>0</v>
      </c>
      <c r="Y1209" s="59">
        <f t="shared" si="55"/>
        <v>0</v>
      </c>
      <c r="Z1209">
        <f>IF(X1209&gt;Y1209,X1209 - Y1209,VLOOKUP(CONCATENATE(Home!$B$2,-4),Comp_Time!$A:$B,2,FALSE))</f>
        <v>2.476851851851852E-3</v>
      </c>
      <c r="AA1209">
        <f t="shared" si="56"/>
        <v>0</v>
      </c>
    </row>
    <row r="1210" spans="23:27">
      <c r="W1210">
        <f>IF(AA1210=1, VLOOKUP(CONCATENATE(Home!$B$2,-4),Comp_Time!$A:$B,2,FALSE),IF(Z1210&gt; VLOOKUP(CONCATENATE(Home!$B$2,-4),Comp_Time!$A:$B,2,FALSE),VLOOKUP(CONCATENATE(Home!$B$2,-4),Comp_Time!$A:$B,2,FALSE),Z1210))</f>
        <v>2.476851851851852E-3</v>
      </c>
      <c r="X1210" s="59">
        <f t="shared" si="54"/>
        <v>0</v>
      </c>
      <c r="Y1210" s="59">
        <f t="shared" si="55"/>
        <v>0</v>
      </c>
      <c r="Z1210">
        <f>IF(X1210&gt;Y1210,X1210 - Y1210,VLOOKUP(CONCATENATE(Home!$B$2,-4),Comp_Time!$A:$B,2,FALSE))</f>
        <v>2.476851851851852E-3</v>
      </c>
      <c r="AA1210">
        <f t="shared" si="56"/>
        <v>0</v>
      </c>
    </row>
    <row r="1211" spans="23:27">
      <c r="W1211">
        <f>IF(AA1211=1, VLOOKUP(CONCATENATE(Home!$B$2,-4),Comp_Time!$A:$B,2,FALSE),IF(Z1211&gt; VLOOKUP(CONCATENATE(Home!$B$2,-4),Comp_Time!$A:$B,2,FALSE),VLOOKUP(CONCATENATE(Home!$B$2,-4),Comp_Time!$A:$B,2,FALSE),Z1211))</f>
        <v>2.476851851851852E-3</v>
      </c>
      <c r="X1211" s="59">
        <f t="shared" si="54"/>
        <v>0</v>
      </c>
      <c r="Y1211" s="59">
        <f t="shared" si="55"/>
        <v>0</v>
      </c>
      <c r="Z1211">
        <f>IF(X1211&gt;Y1211,X1211 - Y1211,VLOOKUP(CONCATENATE(Home!$B$2,-4),Comp_Time!$A:$B,2,FALSE))</f>
        <v>2.476851851851852E-3</v>
      </c>
      <c r="AA1211">
        <f t="shared" si="56"/>
        <v>0</v>
      </c>
    </row>
    <row r="1212" spans="23:27">
      <c r="W1212">
        <f>IF(AA1212=1, VLOOKUP(CONCATENATE(Home!$B$2,-4),Comp_Time!$A:$B,2,FALSE),IF(Z1212&gt; VLOOKUP(CONCATENATE(Home!$B$2,-4),Comp_Time!$A:$B,2,FALSE),VLOOKUP(CONCATENATE(Home!$B$2,-4),Comp_Time!$A:$B,2,FALSE),Z1212))</f>
        <v>2.476851851851852E-3</v>
      </c>
      <c r="X1212" s="59">
        <f t="shared" si="54"/>
        <v>0</v>
      </c>
      <c r="Y1212" s="59">
        <f t="shared" si="55"/>
        <v>0</v>
      </c>
      <c r="Z1212">
        <f>IF(X1212&gt;Y1212,X1212 - Y1212,VLOOKUP(CONCATENATE(Home!$B$2,-4),Comp_Time!$A:$B,2,FALSE))</f>
        <v>2.476851851851852E-3</v>
      </c>
      <c r="AA1212">
        <f t="shared" si="56"/>
        <v>0</v>
      </c>
    </row>
    <row r="1213" spans="23:27">
      <c r="W1213">
        <f>IF(AA1213=1, VLOOKUP(CONCATENATE(Home!$B$2,-4),Comp_Time!$A:$B,2,FALSE),IF(Z1213&gt; VLOOKUP(CONCATENATE(Home!$B$2,-4),Comp_Time!$A:$B,2,FALSE),VLOOKUP(CONCATENATE(Home!$B$2,-4),Comp_Time!$A:$B,2,FALSE),Z1213))</f>
        <v>2.476851851851852E-3</v>
      </c>
      <c r="X1213" s="59">
        <f t="shared" si="54"/>
        <v>0</v>
      </c>
      <c r="Y1213" s="59">
        <f t="shared" si="55"/>
        <v>0</v>
      </c>
      <c r="Z1213">
        <f>IF(X1213&gt;Y1213,X1213 - Y1213,VLOOKUP(CONCATENATE(Home!$B$2,-4),Comp_Time!$A:$B,2,FALSE))</f>
        <v>2.476851851851852E-3</v>
      </c>
      <c r="AA1213">
        <f t="shared" si="56"/>
        <v>0</v>
      </c>
    </row>
    <row r="1214" spans="23:27">
      <c r="W1214">
        <f>IF(AA1214=1, VLOOKUP(CONCATENATE(Home!$B$2,-4),Comp_Time!$A:$B,2,FALSE),IF(Z1214&gt; VLOOKUP(CONCATENATE(Home!$B$2,-4),Comp_Time!$A:$B,2,FALSE),VLOOKUP(CONCATENATE(Home!$B$2,-4),Comp_Time!$A:$B,2,FALSE),Z1214))</f>
        <v>2.476851851851852E-3</v>
      </c>
      <c r="X1214" s="59">
        <f t="shared" si="54"/>
        <v>0</v>
      </c>
      <c r="Y1214" s="59">
        <f t="shared" si="55"/>
        <v>0</v>
      </c>
      <c r="Z1214">
        <f>IF(X1214&gt;Y1214,X1214 - Y1214,VLOOKUP(CONCATENATE(Home!$B$2,-4),Comp_Time!$A:$B,2,FALSE))</f>
        <v>2.476851851851852E-3</v>
      </c>
      <c r="AA1214">
        <f t="shared" si="56"/>
        <v>0</v>
      </c>
    </row>
    <row r="1215" spans="23:27">
      <c r="W1215">
        <f>IF(AA1215=1, VLOOKUP(CONCATENATE(Home!$B$2,-4),Comp_Time!$A:$B,2,FALSE),IF(Z1215&gt; VLOOKUP(CONCATENATE(Home!$B$2,-4),Comp_Time!$A:$B,2,FALSE),VLOOKUP(CONCATENATE(Home!$B$2,-4),Comp_Time!$A:$B,2,FALSE),Z1215))</f>
        <v>2.476851851851852E-3</v>
      </c>
      <c r="X1215" s="59">
        <f t="shared" si="54"/>
        <v>0</v>
      </c>
      <c r="Y1215" s="59">
        <f t="shared" si="55"/>
        <v>0</v>
      </c>
      <c r="Z1215">
        <f>IF(X1215&gt;Y1215,X1215 - Y1215,VLOOKUP(CONCATENATE(Home!$B$2,-4),Comp_Time!$A:$B,2,FALSE))</f>
        <v>2.476851851851852E-3</v>
      </c>
      <c r="AA1215">
        <f t="shared" si="56"/>
        <v>0</v>
      </c>
    </row>
    <row r="1216" spans="23:27">
      <c r="W1216">
        <f>IF(AA1216=1, VLOOKUP(CONCATENATE(Home!$B$2,-4),Comp_Time!$A:$B,2,FALSE),IF(Z1216&gt; VLOOKUP(CONCATENATE(Home!$B$2,-4),Comp_Time!$A:$B,2,FALSE),VLOOKUP(CONCATENATE(Home!$B$2,-4),Comp_Time!$A:$B,2,FALSE),Z1216))</f>
        <v>2.476851851851852E-3</v>
      </c>
      <c r="X1216" s="59">
        <f t="shared" si="54"/>
        <v>0</v>
      </c>
      <c r="Y1216" s="59">
        <f t="shared" si="55"/>
        <v>0</v>
      </c>
      <c r="Z1216">
        <f>IF(X1216&gt;Y1216,X1216 - Y1216,VLOOKUP(CONCATENATE(Home!$B$2,-4),Comp_Time!$A:$B,2,FALSE))</f>
        <v>2.476851851851852E-3</v>
      </c>
      <c r="AA1216">
        <f t="shared" si="56"/>
        <v>0</v>
      </c>
    </row>
    <row r="1217" spans="23:27">
      <c r="W1217">
        <f>IF(AA1217=1, VLOOKUP(CONCATENATE(Home!$B$2,-4),Comp_Time!$A:$B,2,FALSE),IF(Z1217&gt; VLOOKUP(CONCATENATE(Home!$B$2,-4),Comp_Time!$A:$B,2,FALSE),VLOOKUP(CONCATENATE(Home!$B$2,-4),Comp_Time!$A:$B,2,FALSE),Z1217))</f>
        <v>2.476851851851852E-3</v>
      </c>
      <c r="X1217" s="59">
        <f t="shared" si="54"/>
        <v>0</v>
      </c>
      <c r="Y1217" s="59">
        <f t="shared" si="55"/>
        <v>0</v>
      </c>
      <c r="Z1217">
        <f>IF(X1217&gt;Y1217,X1217 - Y1217,VLOOKUP(CONCATENATE(Home!$B$2,-4),Comp_Time!$A:$B,2,FALSE))</f>
        <v>2.476851851851852E-3</v>
      </c>
      <c r="AA1217">
        <f t="shared" si="56"/>
        <v>0</v>
      </c>
    </row>
    <row r="1218" spans="23:27">
      <c r="W1218">
        <f>IF(AA1218=1, VLOOKUP(CONCATENATE(Home!$B$2,-4),Comp_Time!$A:$B,2,FALSE),IF(Z1218&gt; VLOOKUP(CONCATENATE(Home!$B$2,-4),Comp_Time!$A:$B,2,FALSE),VLOOKUP(CONCATENATE(Home!$B$2,-4),Comp_Time!$A:$B,2,FALSE),Z1218))</f>
        <v>2.476851851851852E-3</v>
      </c>
      <c r="X1218" s="59">
        <f t="shared" si="54"/>
        <v>0</v>
      </c>
      <c r="Y1218" s="59">
        <f t="shared" si="55"/>
        <v>0</v>
      </c>
      <c r="Z1218">
        <f>IF(X1218&gt;Y1218,X1218 - Y1218,VLOOKUP(CONCATENATE(Home!$B$2,-4),Comp_Time!$A:$B,2,FALSE))</f>
        <v>2.476851851851852E-3</v>
      </c>
      <c r="AA1218">
        <f t="shared" si="56"/>
        <v>0</v>
      </c>
    </row>
    <row r="1219" spans="23:27">
      <c r="W1219">
        <f>IF(AA1219=1, VLOOKUP(CONCATENATE(Home!$B$2,-4),Comp_Time!$A:$B,2,FALSE),IF(Z1219&gt; VLOOKUP(CONCATENATE(Home!$B$2,-4),Comp_Time!$A:$B,2,FALSE),VLOOKUP(CONCATENATE(Home!$B$2,-4),Comp_Time!$A:$B,2,FALSE),Z1219))</f>
        <v>2.476851851851852E-3</v>
      </c>
      <c r="X1219" s="59">
        <f t="shared" ref="X1219:X1282" si="57">TIME(HOUR(D1219),MINUTE(D1219),SECOND(D1219))</f>
        <v>0</v>
      </c>
      <c r="Y1219" s="59">
        <f t="shared" ref="Y1219:Y1282" si="58">TIME(HOUR(C1219),MINUTE(C1219),SECOND(C1219))</f>
        <v>0</v>
      </c>
      <c r="Z1219">
        <f>IF(X1219&gt;Y1219,X1219 - Y1219,VLOOKUP(CONCATENATE(Home!$B$2,-4),Comp_Time!$A:$B,2,FALSE))</f>
        <v>2.476851851851852E-3</v>
      </c>
      <c r="AA1219">
        <f t="shared" ref="AA1219:AA1282" si="59">IF(DATE(YEAR(C1219),MONTH(C1219),DAY(C1219))=DATE(YEAR(D1219),MONTH(D1219),DAY(D1219)),0,1)</f>
        <v>0</v>
      </c>
    </row>
    <row r="1220" spans="23:27">
      <c r="W1220">
        <f>IF(AA1220=1, VLOOKUP(CONCATENATE(Home!$B$2,-4),Comp_Time!$A:$B,2,FALSE),IF(Z1220&gt; VLOOKUP(CONCATENATE(Home!$B$2,-4),Comp_Time!$A:$B,2,FALSE),VLOOKUP(CONCATENATE(Home!$B$2,-4),Comp_Time!$A:$B,2,FALSE),Z1220))</f>
        <v>2.476851851851852E-3</v>
      </c>
      <c r="X1220" s="59">
        <f t="shared" si="57"/>
        <v>0</v>
      </c>
      <c r="Y1220" s="59">
        <f t="shared" si="58"/>
        <v>0</v>
      </c>
      <c r="Z1220">
        <f>IF(X1220&gt;Y1220,X1220 - Y1220,VLOOKUP(CONCATENATE(Home!$B$2,-4),Comp_Time!$A:$B,2,FALSE))</f>
        <v>2.476851851851852E-3</v>
      </c>
      <c r="AA1220">
        <f t="shared" si="59"/>
        <v>0</v>
      </c>
    </row>
    <row r="1221" spans="23:27">
      <c r="W1221">
        <f>IF(AA1221=1, VLOOKUP(CONCATENATE(Home!$B$2,-4),Comp_Time!$A:$B,2,FALSE),IF(Z1221&gt; VLOOKUP(CONCATENATE(Home!$B$2,-4),Comp_Time!$A:$B,2,FALSE),VLOOKUP(CONCATENATE(Home!$B$2,-4),Comp_Time!$A:$B,2,FALSE),Z1221))</f>
        <v>2.476851851851852E-3</v>
      </c>
      <c r="X1221" s="59">
        <f t="shared" si="57"/>
        <v>0</v>
      </c>
      <c r="Y1221" s="59">
        <f t="shared" si="58"/>
        <v>0</v>
      </c>
      <c r="Z1221">
        <f>IF(X1221&gt;Y1221,X1221 - Y1221,VLOOKUP(CONCATENATE(Home!$B$2,-4),Comp_Time!$A:$B,2,FALSE))</f>
        <v>2.476851851851852E-3</v>
      </c>
      <c r="AA1221">
        <f t="shared" si="59"/>
        <v>0</v>
      </c>
    </row>
    <row r="1222" spans="23:27">
      <c r="W1222">
        <f>IF(AA1222=1, VLOOKUP(CONCATENATE(Home!$B$2,-4),Comp_Time!$A:$B,2,FALSE),IF(Z1222&gt; VLOOKUP(CONCATENATE(Home!$B$2,-4),Comp_Time!$A:$B,2,FALSE),VLOOKUP(CONCATENATE(Home!$B$2,-4),Comp_Time!$A:$B,2,FALSE),Z1222))</f>
        <v>2.476851851851852E-3</v>
      </c>
      <c r="X1222" s="59">
        <f t="shared" si="57"/>
        <v>0</v>
      </c>
      <c r="Y1222" s="59">
        <f t="shared" si="58"/>
        <v>0</v>
      </c>
      <c r="Z1222">
        <f>IF(X1222&gt;Y1222,X1222 - Y1222,VLOOKUP(CONCATENATE(Home!$B$2,-4),Comp_Time!$A:$B,2,FALSE))</f>
        <v>2.476851851851852E-3</v>
      </c>
      <c r="AA1222">
        <f t="shared" si="59"/>
        <v>0</v>
      </c>
    </row>
    <row r="1223" spans="23:27">
      <c r="W1223">
        <f>IF(AA1223=1, VLOOKUP(CONCATENATE(Home!$B$2,-4),Comp_Time!$A:$B,2,FALSE),IF(Z1223&gt; VLOOKUP(CONCATENATE(Home!$B$2,-4),Comp_Time!$A:$B,2,FALSE),VLOOKUP(CONCATENATE(Home!$B$2,-4),Comp_Time!$A:$B,2,FALSE),Z1223))</f>
        <v>2.476851851851852E-3</v>
      </c>
      <c r="X1223" s="59">
        <f t="shared" si="57"/>
        <v>0</v>
      </c>
      <c r="Y1223" s="59">
        <f t="shared" si="58"/>
        <v>0</v>
      </c>
      <c r="Z1223">
        <f>IF(X1223&gt;Y1223,X1223 - Y1223,VLOOKUP(CONCATENATE(Home!$B$2,-4),Comp_Time!$A:$B,2,FALSE))</f>
        <v>2.476851851851852E-3</v>
      </c>
      <c r="AA1223">
        <f t="shared" si="59"/>
        <v>0</v>
      </c>
    </row>
    <row r="1224" spans="23:27">
      <c r="W1224">
        <f>IF(AA1224=1, VLOOKUP(CONCATENATE(Home!$B$2,-4),Comp_Time!$A:$B,2,FALSE),IF(Z1224&gt; VLOOKUP(CONCATENATE(Home!$B$2,-4),Comp_Time!$A:$B,2,FALSE),VLOOKUP(CONCATENATE(Home!$B$2,-4),Comp_Time!$A:$B,2,FALSE),Z1224))</f>
        <v>2.476851851851852E-3</v>
      </c>
      <c r="X1224" s="59">
        <f t="shared" si="57"/>
        <v>0</v>
      </c>
      <c r="Y1224" s="59">
        <f t="shared" si="58"/>
        <v>0</v>
      </c>
      <c r="Z1224">
        <f>IF(X1224&gt;Y1224,X1224 - Y1224,VLOOKUP(CONCATENATE(Home!$B$2,-4),Comp_Time!$A:$B,2,FALSE))</f>
        <v>2.476851851851852E-3</v>
      </c>
      <c r="AA1224">
        <f t="shared" si="59"/>
        <v>0</v>
      </c>
    </row>
    <row r="1225" spans="23:27">
      <c r="W1225">
        <f>IF(AA1225=1, VLOOKUP(CONCATENATE(Home!$B$2,-4),Comp_Time!$A:$B,2,FALSE),IF(Z1225&gt; VLOOKUP(CONCATENATE(Home!$B$2,-4),Comp_Time!$A:$B,2,FALSE),VLOOKUP(CONCATENATE(Home!$B$2,-4),Comp_Time!$A:$B,2,FALSE),Z1225))</f>
        <v>2.476851851851852E-3</v>
      </c>
      <c r="X1225" s="59">
        <f t="shared" si="57"/>
        <v>0</v>
      </c>
      <c r="Y1225" s="59">
        <f t="shared" si="58"/>
        <v>0</v>
      </c>
      <c r="Z1225">
        <f>IF(X1225&gt;Y1225,X1225 - Y1225,VLOOKUP(CONCATENATE(Home!$B$2,-4),Comp_Time!$A:$B,2,FALSE))</f>
        <v>2.476851851851852E-3</v>
      </c>
      <c r="AA1225">
        <f t="shared" si="59"/>
        <v>0</v>
      </c>
    </row>
    <row r="1226" spans="23:27">
      <c r="W1226">
        <f>IF(AA1226=1, VLOOKUP(CONCATENATE(Home!$B$2,-4),Comp_Time!$A:$B,2,FALSE),IF(Z1226&gt; VLOOKUP(CONCATENATE(Home!$B$2,-4),Comp_Time!$A:$B,2,FALSE),VLOOKUP(CONCATENATE(Home!$B$2,-4),Comp_Time!$A:$B,2,FALSE),Z1226))</f>
        <v>2.476851851851852E-3</v>
      </c>
      <c r="X1226" s="59">
        <f t="shared" si="57"/>
        <v>0</v>
      </c>
      <c r="Y1226" s="59">
        <f t="shared" si="58"/>
        <v>0</v>
      </c>
      <c r="Z1226">
        <f>IF(X1226&gt;Y1226,X1226 - Y1226,VLOOKUP(CONCATENATE(Home!$B$2,-4),Comp_Time!$A:$B,2,FALSE))</f>
        <v>2.476851851851852E-3</v>
      </c>
      <c r="AA1226">
        <f t="shared" si="59"/>
        <v>0</v>
      </c>
    </row>
    <row r="1227" spans="23:27">
      <c r="W1227">
        <f>IF(AA1227=1, VLOOKUP(CONCATENATE(Home!$B$2,-4),Comp_Time!$A:$B,2,FALSE),IF(Z1227&gt; VLOOKUP(CONCATENATE(Home!$B$2,-4),Comp_Time!$A:$B,2,FALSE),VLOOKUP(CONCATENATE(Home!$B$2,-4),Comp_Time!$A:$B,2,FALSE),Z1227))</f>
        <v>2.476851851851852E-3</v>
      </c>
      <c r="X1227" s="59">
        <f t="shared" si="57"/>
        <v>0</v>
      </c>
      <c r="Y1227" s="59">
        <f t="shared" si="58"/>
        <v>0</v>
      </c>
      <c r="Z1227">
        <f>IF(X1227&gt;Y1227,X1227 - Y1227,VLOOKUP(CONCATENATE(Home!$B$2,-4),Comp_Time!$A:$B,2,FALSE))</f>
        <v>2.476851851851852E-3</v>
      </c>
      <c r="AA1227">
        <f t="shared" si="59"/>
        <v>0</v>
      </c>
    </row>
    <row r="1228" spans="23:27">
      <c r="W1228">
        <f>IF(AA1228=1, VLOOKUP(CONCATENATE(Home!$B$2,-4),Comp_Time!$A:$B,2,FALSE),IF(Z1228&gt; VLOOKUP(CONCATENATE(Home!$B$2,-4),Comp_Time!$A:$B,2,FALSE),VLOOKUP(CONCATENATE(Home!$B$2,-4),Comp_Time!$A:$B,2,FALSE),Z1228))</f>
        <v>2.476851851851852E-3</v>
      </c>
      <c r="X1228" s="59">
        <f t="shared" si="57"/>
        <v>0</v>
      </c>
      <c r="Y1228" s="59">
        <f t="shared" si="58"/>
        <v>0</v>
      </c>
      <c r="Z1228">
        <f>IF(X1228&gt;Y1228,X1228 - Y1228,VLOOKUP(CONCATENATE(Home!$B$2,-4),Comp_Time!$A:$B,2,FALSE))</f>
        <v>2.476851851851852E-3</v>
      </c>
      <c r="AA1228">
        <f t="shared" si="59"/>
        <v>0</v>
      </c>
    </row>
    <row r="1229" spans="23:27">
      <c r="W1229">
        <f>IF(AA1229=1, VLOOKUP(CONCATENATE(Home!$B$2,-4),Comp_Time!$A:$B,2,FALSE),IF(Z1229&gt; VLOOKUP(CONCATENATE(Home!$B$2,-4),Comp_Time!$A:$B,2,FALSE),VLOOKUP(CONCATENATE(Home!$B$2,-4),Comp_Time!$A:$B,2,FALSE),Z1229))</f>
        <v>2.476851851851852E-3</v>
      </c>
      <c r="X1229" s="59">
        <f t="shared" si="57"/>
        <v>0</v>
      </c>
      <c r="Y1229" s="59">
        <f t="shared" si="58"/>
        <v>0</v>
      </c>
      <c r="Z1229">
        <f>IF(X1229&gt;Y1229,X1229 - Y1229,VLOOKUP(CONCATENATE(Home!$B$2,-4),Comp_Time!$A:$B,2,FALSE))</f>
        <v>2.476851851851852E-3</v>
      </c>
      <c r="AA1229">
        <f t="shared" si="59"/>
        <v>0</v>
      </c>
    </row>
    <row r="1230" spans="23:27">
      <c r="W1230">
        <f>IF(AA1230=1, VLOOKUP(CONCATENATE(Home!$B$2,-4),Comp_Time!$A:$B,2,FALSE),IF(Z1230&gt; VLOOKUP(CONCATENATE(Home!$B$2,-4),Comp_Time!$A:$B,2,FALSE),VLOOKUP(CONCATENATE(Home!$B$2,-4),Comp_Time!$A:$B,2,FALSE),Z1230))</f>
        <v>2.476851851851852E-3</v>
      </c>
      <c r="X1230" s="59">
        <f t="shared" si="57"/>
        <v>0</v>
      </c>
      <c r="Y1230" s="59">
        <f t="shared" si="58"/>
        <v>0</v>
      </c>
      <c r="Z1230">
        <f>IF(X1230&gt;Y1230,X1230 - Y1230,VLOOKUP(CONCATENATE(Home!$B$2,-4),Comp_Time!$A:$B,2,FALSE))</f>
        <v>2.476851851851852E-3</v>
      </c>
      <c r="AA1230">
        <f t="shared" si="59"/>
        <v>0</v>
      </c>
    </row>
    <row r="1231" spans="23:27">
      <c r="W1231">
        <f>IF(AA1231=1, VLOOKUP(CONCATENATE(Home!$B$2,-4),Comp_Time!$A:$B,2,FALSE),IF(Z1231&gt; VLOOKUP(CONCATENATE(Home!$B$2,-4),Comp_Time!$A:$B,2,FALSE),VLOOKUP(CONCATENATE(Home!$B$2,-4),Comp_Time!$A:$B,2,FALSE),Z1231))</f>
        <v>2.476851851851852E-3</v>
      </c>
      <c r="X1231" s="59">
        <f t="shared" si="57"/>
        <v>0</v>
      </c>
      <c r="Y1231" s="59">
        <f t="shared" si="58"/>
        <v>0</v>
      </c>
      <c r="Z1231">
        <f>IF(X1231&gt;Y1231,X1231 - Y1231,VLOOKUP(CONCATENATE(Home!$B$2,-4),Comp_Time!$A:$B,2,FALSE))</f>
        <v>2.476851851851852E-3</v>
      </c>
      <c r="AA1231">
        <f t="shared" si="59"/>
        <v>0</v>
      </c>
    </row>
    <row r="1232" spans="23:27">
      <c r="W1232">
        <f>IF(AA1232=1, VLOOKUP(CONCATENATE(Home!$B$2,-4),Comp_Time!$A:$B,2,FALSE),IF(Z1232&gt; VLOOKUP(CONCATENATE(Home!$B$2,-4),Comp_Time!$A:$B,2,FALSE),VLOOKUP(CONCATENATE(Home!$B$2,-4),Comp_Time!$A:$B,2,FALSE),Z1232))</f>
        <v>2.476851851851852E-3</v>
      </c>
      <c r="X1232" s="59">
        <f t="shared" si="57"/>
        <v>0</v>
      </c>
      <c r="Y1232" s="59">
        <f t="shared" si="58"/>
        <v>0</v>
      </c>
      <c r="Z1232">
        <f>IF(X1232&gt;Y1232,X1232 - Y1232,VLOOKUP(CONCATENATE(Home!$B$2,-4),Comp_Time!$A:$B,2,FALSE))</f>
        <v>2.476851851851852E-3</v>
      </c>
      <c r="AA1232">
        <f t="shared" si="59"/>
        <v>0</v>
      </c>
    </row>
    <row r="1233" spans="23:27">
      <c r="W1233">
        <f>IF(AA1233=1, VLOOKUP(CONCATENATE(Home!$B$2,-4),Comp_Time!$A:$B,2,FALSE),IF(Z1233&gt; VLOOKUP(CONCATENATE(Home!$B$2,-4),Comp_Time!$A:$B,2,FALSE),VLOOKUP(CONCATENATE(Home!$B$2,-4),Comp_Time!$A:$B,2,FALSE),Z1233))</f>
        <v>2.476851851851852E-3</v>
      </c>
      <c r="X1233" s="59">
        <f t="shared" si="57"/>
        <v>0</v>
      </c>
      <c r="Y1233" s="59">
        <f t="shared" si="58"/>
        <v>0</v>
      </c>
      <c r="Z1233">
        <f>IF(X1233&gt;Y1233,X1233 - Y1233,VLOOKUP(CONCATENATE(Home!$B$2,-4),Comp_Time!$A:$B,2,FALSE))</f>
        <v>2.476851851851852E-3</v>
      </c>
      <c r="AA1233">
        <f t="shared" si="59"/>
        <v>0</v>
      </c>
    </row>
    <row r="1234" spans="23:27">
      <c r="W1234">
        <f>IF(AA1234=1, VLOOKUP(CONCATENATE(Home!$B$2,-4),Comp_Time!$A:$B,2,FALSE),IF(Z1234&gt; VLOOKUP(CONCATENATE(Home!$B$2,-4),Comp_Time!$A:$B,2,FALSE),VLOOKUP(CONCATENATE(Home!$B$2,-4),Comp_Time!$A:$B,2,FALSE),Z1234))</f>
        <v>2.476851851851852E-3</v>
      </c>
      <c r="X1234" s="59">
        <f t="shared" si="57"/>
        <v>0</v>
      </c>
      <c r="Y1234" s="59">
        <f t="shared" si="58"/>
        <v>0</v>
      </c>
      <c r="Z1234">
        <f>IF(X1234&gt;Y1234,X1234 - Y1234,VLOOKUP(CONCATENATE(Home!$B$2,-4),Comp_Time!$A:$B,2,FALSE))</f>
        <v>2.476851851851852E-3</v>
      </c>
      <c r="AA1234">
        <f t="shared" si="59"/>
        <v>0</v>
      </c>
    </row>
    <row r="1235" spans="23:27">
      <c r="W1235">
        <f>IF(AA1235=1, VLOOKUP(CONCATENATE(Home!$B$2,-4),Comp_Time!$A:$B,2,FALSE),IF(Z1235&gt; VLOOKUP(CONCATENATE(Home!$B$2,-4),Comp_Time!$A:$B,2,FALSE),VLOOKUP(CONCATENATE(Home!$B$2,-4),Comp_Time!$A:$B,2,FALSE),Z1235))</f>
        <v>2.476851851851852E-3</v>
      </c>
      <c r="X1235" s="59">
        <f t="shared" si="57"/>
        <v>0</v>
      </c>
      <c r="Y1235" s="59">
        <f t="shared" si="58"/>
        <v>0</v>
      </c>
      <c r="Z1235">
        <f>IF(X1235&gt;Y1235,X1235 - Y1235,VLOOKUP(CONCATENATE(Home!$B$2,-4),Comp_Time!$A:$B,2,FALSE))</f>
        <v>2.476851851851852E-3</v>
      </c>
      <c r="AA1235">
        <f t="shared" si="59"/>
        <v>0</v>
      </c>
    </row>
    <row r="1236" spans="23:27">
      <c r="W1236">
        <f>IF(AA1236=1, VLOOKUP(CONCATENATE(Home!$B$2,-4),Comp_Time!$A:$B,2,FALSE),IF(Z1236&gt; VLOOKUP(CONCATENATE(Home!$B$2,-4),Comp_Time!$A:$B,2,FALSE),VLOOKUP(CONCATENATE(Home!$B$2,-4),Comp_Time!$A:$B,2,FALSE),Z1236))</f>
        <v>2.476851851851852E-3</v>
      </c>
      <c r="X1236" s="59">
        <f t="shared" si="57"/>
        <v>0</v>
      </c>
      <c r="Y1236" s="59">
        <f t="shared" si="58"/>
        <v>0</v>
      </c>
      <c r="Z1236">
        <f>IF(X1236&gt;Y1236,X1236 - Y1236,VLOOKUP(CONCATENATE(Home!$B$2,-4),Comp_Time!$A:$B,2,FALSE))</f>
        <v>2.476851851851852E-3</v>
      </c>
      <c r="AA1236">
        <f t="shared" si="59"/>
        <v>0</v>
      </c>
    </row>
    <row r="1237" spans="23:27">
      <c r="W1237">
        <f>IF(AA1237=1, VLOOKUP(CONCATENATE(Home!$B$2,-4),Comp_Time!$A:$B,2,FALSE),IF(Z1237&gt; VLOOKUP(CONCATENATE(Home!$B$2,-4),Comp_Time!$A:$B,2,FALSE),VLOOKUP(CONCATENATE(Home!$B$2,-4),Comp_Time!$A:$B,2,FALSE),Z1237))</f>
        <v>2.476851851851852E-3</v>
      </c>
      <c r="X1237" s="59">
        <f t="shared" si="57"/>
        <v>0</v>
      </c>
      <c r="Y1237" s="59">
        <f t="shared" si="58"/>
        <v>0</v>
      </c>
      <c r="Z1237">
        <f>IF(X1237&gt;Y1237,X1237 - Y1237,VLOOKUP(CONCATENATE(Home!$B$2,-4),Comp_Time!$A:$B,2,FALSE))</f>
        <v>2.476851851851852E-3</v>
      </c>
      <c r="AA1237">
        <f t="shared" si="59"/>
        <v>0</v>
      </c>
    </row>
    <row r="1238" spans="23:27">
      <c r="W1238">
        <f>IF(AA1238=1, VLOOKUP(CONCATENATE(Home!$B$2,-4),Comp_Time!$A:$B,2,FALSE),IF(Z1238&gt; VLOOKUP(CONCATENATE(Home!$B$2,-4),Comp_Time!$A:$B,2,FALSE),VLOOKUP(CONCATENATE(Home!$B$2,-4),Comp_Time!$A:$B,2,FALSE),Z1238))</f>
        <v>2.476851851851852E-3</v>
      </c>
      <c r="X1238" s="59">
        <f t="shared" si="57"/>
        <v>0</v>
      </c>
      <c r="Y1238" s="59">
        <f t="shared" si="58"/>
        <v>0</v>
      </c>
      <c r="Z1238">
        <f>IF(X1238&gt;Y1238,X1238 - Y1238,VLOOKUP(CONCATENATE(Home!$B$2,-4),Comp_Time!$A:$B,2,FALSE))</f>
        <v>2.476851851851852E-3</v>
      </c>
      <c r="AA1238">
        <f t="shared" si="59"/>
        <v>0</v>
      </c>
    </row>
    <row r="1239" spans="23:27">
      <c r="W1239">
        <f>IF(AA1239=1, VLOOKUP(CONCATENATE(Home!$B$2,-4),Comp_Time!$A:$B,2,FALSE),IF(Z1239&gt; VLOOKUP(CONCATENATE(Home!$B$2,-4),Comp_Time!$A:$B,2,FALSE),VLOOKUP(CONCATENATE(Home!$B$2,-4),Comp_Time!$A:$B,2,FALSE),Z1239))</f>
        <v>2.476851851851852E-3</v>
      </c>
      <c r="X1239" s="59">
        <f t="shared" si="57"/>
        <v>0</v>
      </c>
      <c r="Y1239" s="59">
        <f t="shared" si="58"/>
        <v>0</v>
      </c>
      <c r="Z1239">
        <f>IF(X1239&gt;Y1239,X1239 - Y1239,VLOOKUP(CONCATENATE(Home!$B$2,-4),Comp_Time!$A:$B,2,FALSE))</f>
        <v>2.476851851851852E-3</v>
      </c>
      <c r="AA1239">
        <f t="shared" si="59"/>
        <v>0</v>
      </c>
    </row>
    <row r="1240" spans="23:27">
      <c r="W1240">
        <f>IF(AA1240=1, VLOOKUP(CONCATENATE(Home!$B$2,-4),Comp_Time!$A:$B,2,FALSE),IF(Z1240&gt; VLOOKUP(CONCATENATE(Home!$B$2,-4),Comp_Time!$A:$B,2,FALSE),VLOOKUP(CONCATENATE(Home!$B$2,-4),Comp_Time!$A:$B,2,FALSE),Z1240))</f>
        <v>2.476851851851852E-3</v>
      </c>
      <c r="X1240" s="59">
        <f t="shared" si="57"/>
        <v>0</v>
      </c>
      <c r="Y1240" s="59">
        <f t="shared" si="58"/>
        <v>0</v>
      </c>
      <c r="Z1240">
        <f>IF(X1240&gt;Y1240,X1240 - Y1240,VLOOKUP(CONCATENATE(Home!$B$2,-4),Comp_Time!$A:$B,2,FALSE))</f>
        <v>2.476851851851852E-3</v>
      </c>
      <c r="AA1240">
        <f t="shared" si="59"/>
        <v>0</v>
      </c>
    </row>
    <row r="1241" spans="23:27">
      <c r="W1241">
        <f>IF(AA1241=1, VLOOKUP(CONCATENATE(Home!$B$2,-4),Comp_Time!$A:$B,2,FALSE),IF(Z1241&gt; VLOOKUP(CONCATENATE(Home!$B$2,-4),Comp_Time!$A:$B,2,FALSE),VLOOKUP(CONCATENATE(Home!$B$2,-4),Comp_Time!$A:$B,2,FALSE),Z1241))</f>
        <v>2.476851851851852E-3</v>
      </c>
      <c r="X1241" s="59">
        <f t="shared" si="57"/>
        <v>0</v>
      </c>
      <c r="Y1241" s="59">
        <f t="shared" si="58"/>
        <v>0</v>
      </c>
      <c r="Z1241">
        <f>IF(X1241&gt;Y1241,X1241 - Y1241,VLOOKUP(CONCATENATE(Home!$B$2,-4),Comp_Time!$A:$B,2,FALSE))</f>
        <v>2.476851851851852E-3</v>
      </c>
      <c r="AA1241">
        <f t="shared" si="59"/>
        <v>0</v>
      </c>
    </row>
    <row r="1242" spans="23:27">
      <c r="W1242">
        <f>IF(AA1242=1, VLOOKUP(CONCATENATE(Home!$B$2,-4),Comp_Time!$A:$B,2,FALSE),IF(Z1242&gt; VLOOKUP(CONCATENATE(Home!$B$2,-4),Comp_Time!$A:$B,2,FALSE),VLOOKUP(CONCATENATE(Home!$B$2,-4),Comp_Time!$A:$B,2,FALSE),Z1242))</f>
        <v>2.476851851851852E-3</v>
      </c>
      <c r="X1242" s="59">
        <f t="shared" si="57"/>
        <v>0</v>
      </c>
      <c r="Y1242" s="59">
        <f t="shared" si="58"/>
        <v>0</v>
      </c>
      <c r="Z1242">
        <f>IF(X1242&gt;Y1242,X1242 - Y1242,VLOOKUP(CONCATENATE(Home!$B$2,-4),Comp_Time!$A:$B,2,FALSE))</f>
        <v>2.476851851851852E-3</v>
      </c>
      <c r="AA1242">
        <f t="shared" si="59"/>
        <v>0</v>
      </c>
    </row>
    <row r="1243" spans="23:27">
      <c r="W1243">
        <f>IF(AA1243=1, VLOOKUP(CONCATENATE(Home!$B$2,-4),Comp_Time!$A:$B,2,FALSE),IF(Z1243&gt; VLOOKUP(CONCATENATE(Home!$B$2,-4),Comp_Time!$A:$B,2,FALSE),VLOOKUP(CONCATENATE(Home!$B$2,-4),Comp_Time!$A:$B,2,FALSE),Z1243))</f>
        <v>2.476851851851852E-3</v>
      </c>
      <c r="X1243" s="59">
        <f t="shared" si="57"/>
        <v>0</v>
      </c>
      <c r="Y1243" s="59">
        <f t="shared" si="58"/>
        <v>0</v>
      </c>
      <c r="Z1243">
        <f>IF(X1243&gt;Y1243,X1243 - Y1243,VLOOKUP(CONCATENATE(Home!$B$2,-4),Comp_Time!$A:$B,2,FALSE))</f>
        <v>2.476851851851852E-3</v>
      </c>
      <c r="AA1243">
        <f t="shared" si="59"/>
        <v>0</v>
      </c>
    </row>
    <row r="1244" spans="23:27">
      <c r="W1244">
        <f>IF(AA1244=1, VLOOKUP(CONCATENATE(Home!$B$2,-4),Comp_Time!$A:$B,2,FALSE),IF(Z1244&gt; VLOOKUP(CONCATENATE(Home!$B$2,-4),Comp_Time!$A:$B,2,FALSE),VLOOKUP(CONCATENATE(Home!$B$2,-4),Comp_Time!$A:$B,2,FALSE),Z1244))</f>
        <v>2.476851851851852E-3</v>
      </c>
      <c r="X1244" s="59">
        <f t="shared" si="57"/>
        <v>0</v>
      </c>
      <c r="Y1244" s="59">
        <f t="shared" si="58"/>
        <v>0</v>
      </c>
      <c r="Z1244">
        <f>IF(X1244&gt;Y1244,X1244 - Y1244,VLOOKUP(CONCATENATE(Home!$B$2,-4),Comp_Time!$A:$B,2,FALSE))</f>
        <v>2.476851851851852E-3</v>
      </c>
      <c r="AA1244">
        <f t="shared" si="59"/>
        <v>0</v>
      </c>
    </row>
    <row r="1245" spans="23:27">
      <c r="W1245">
        <f>IF(AA1245=1, VLOOKUP(CONCATENATE(Home!$B$2,-4),Comp_Time!$A:$B,2,FALSE),IF(Z1245&gt; VLOOKUP(CONCATENATE(Home!$B$2,-4),Comp_Time!$A:$B,2,FALSE),VLOOKUP(CONCATENATE(Home!$B$2,-4),Comp_Time!$A:$B,2,FALSE),Z1245))</f>
        <v>2.476851851851852E-3</v>
      </c>
      <c r="X1245" s="59">
        <f t="shared" si="57"/>
        <v>0</v>
      </c>
      <c r="Y1245" s="59">
        <f t="shared" si="58"/>
        <v>0</v>
      </c>
      <c r="Z1245">
        <f>IF(X1245&gt;Y1245,X1245 - Y1245,VLOOKUP(CONCATENATE(Home!$B$2,-4),Comp_Time!$A:$B,2,FALSE))</f>
        <v>2.476851851851852E-3</v>
      </c>
      <c r="AA1245">
        <f t="shared" si="59"/>
        <v>0</v>
      </c>
    </row>
    <row r="1246" spans="23:27">
      <c r="W1246">
        <f>IF(AA1246=1, VLOOKUP(CONCATENATE(Home!$B$2,-4),Comp_Time!$A:$B,2,FALSE),IF(Z1246&gt; VLOOKUP(CONCATENATE(Home!$B$2,-4),Comp_Time!$A:$B,2,FALSE),VLOOKUP(CONCATENATE(Home!$B$2,-4),Comp_Time!$A:$B,2,FALSE),Z1246))</f>
        <v>2.476851851851852E-3</v>
      </c>
      <c r="X1246" s="59">
        <f t="shared" si="57"/>
        <v>0</v>
      </c>
      <c r="Y1246" s="59">
        <f t="shared" si="58"/>
        <v>0</v>
      </c>
      <c r="Z1246">
        <f>IF(X1246&gt;Y1246,X1246 - Y1246,VLOOKUP(CONCATENATE(Home!$B$2,-4),Comp_Time!$A:$B,2,FALSE))</f>
        <v>2.476851851851852E-3</v>
      </c>
      <c r="AA1246">
        <f t="shared" si="59"/>
        <v>0</v>
      </c>
    </row>
    <row r="1247" spans="23:27">
      <c r="W1247">
        <f>IF(AA1247=1, VLOOKUP(CONCATENATE(Home!$B$2,-4),Comp_Time!$A:$B,2,FALSE),IF(Z1247&gt; VLOOKUP(CONCATENATE(Home!$B$2,-4),Comp_Time!$A:$B,2,FALSE),VLOOKUP(CONCATENATE(Home!$B$2,-4),Comp_Time!$A:$B,2,FALSE),Z1247))</f>
        <v>2.476851851851852E-3</v>
      </c>
      <c r="X1247" s="59">
        <f t="shared" si="57"/>
        <v>0</v>
      </c>
      <c r="Y1247" s="59">
        <f t="shared" si="58"/>
        <v>0</v>
      </c>
      <c r="Z1247">
        <f>IF(X1247&gt;Y1247,X1247 - Y1247,VLOOKUP(CONCATENATE(Home!$B$2,-4),Comp_Time!$A:$B,2,FALSE))</f>
        <v>2.476851851851852E-3</v>
      </c>
      <c r="AA1247">
        <f t="shared" si="59"/>
        <v>0</v>
      </c>
    </row>
    <row r="1248" spans="23:27">
      <c r="W1248">
        <f>IF(AA1248=1, VLOOKUP(CONCATENATE(Home!$B$2,-4),Comp_Time!$A:$B,2,FALSE),IF(Z1248&gt; VLOOKUP(CONCATENATE(Home!$B$2,-4),Comp_Time!$A:$B,2,FALSE),VLOOKUP(CONCATENATE(Home!$B$2,-4),Comp_Time!$A:$B,2,FALSE),Z1248))</f>
        <v>2.476851851851852E-3</v>
      </c>
      <c r="X1248" s="59">
        <f t="shared" si="57"/>
        <v>0</v>
      </c>
      <c r="Y1248" s="59">
        <f t="shared" si="58"/>
        <v>0</v>
      </c>
      <c r="Z1248">
        <f>IF(X1248&gt;Y1248,X1248 - Y1248,VLOOKUP(CONCATENATE(Home!$B$2,-4),Comp_Time!$A:$B,2,FALSE))</f>
        <v>2.476851851851852E-3</v>
      </c>
      <c r="AA1248">
        <f t="shared" si="59"/>
        <v>0</v>
      </c>
    </row>
    <row r="1249" spans="23:27">
      <c r="W1249">
        <f>IF(AA1249=1, VLOOKUP(CONCATENATE(Home!$B$2,-4),Comp_Time!$A:$B,2,FALSE),IF(Z1249&gt; VLOOKUP(CONCATENATE(Home!$B$2,-4),Comp_Time!$A:$B,2,FALSE),VLOOKUP(CONCATENATE(Home!$B$2,-4),Comp_Time!$A:$B,2,FALSE),Z1249))</f>
        <v>2.476851851851852E-3</v>
      </c>
      <c r="X1249" s="59">
        <f t="shared" si="57"/>
        <v>0</v>
      </c>
      <c r="Y1249" s="59">
        <f t="shared" si="58"/>
        <v>0</v>
      </c>
      <c r="Z1249">
        <f>IF(X1249&gt;Y1249,X1249 - Y1249,VLOOKUP(CONCATENATE(Home!$B$2,-4),Comp_Time!$A:$B,2,FALSE))</f>
        <v>2.476851851851852E-3</v>
      </c>
      <c r="AA1249">
        <f t="shared" si="59"/>
        <v>0</v>
      </c>
    </row>
    <row r="1250" spans="23:27">
      <c r="W1250">
        <f>IF(AA1250=1, VLOOKUP(CONCATENATE(Home!$B$2,-4),Comp_Time!$A:$B,2,FALSE),IF(Z1250&gt; VLOOKUP(CONCATENATE(Home!$B$2,-4),Comp_Time!$A:$B,2,FALSE),VLOOKUP(CONCATENATE(Home!$B$2,-4),Comp_Time!$A:$B,2,FALSE),Z1250))</f>
        <v>2.476851851851852E-3</v>
      </c>
      <c r="X1250" s="59">
        <f t="shared" si="57"/>
        <v>0</v>
      </c>
      <c r="Y1250" s="59">
        <f t="shared" si="58"/>
        <v>0</v>
      </c>
      <c r="Z1250">
        <f>IF(X1250&gt;Y1250,X1250 - Y1250,VLOOKUP(CONCATENATE(Home!$B$2,-4),Comp_Time!$A:$B,2,FALSE))</f>
        <v>2.476851851851852E-3</v>
      </c>
      <c r="AA1250">
        <f t="shared" si="59"/>
        <v>0</v>
      </c>
    </row>
    <row r="1251" spans="23:27">
      <c r="W1251">
        <f>IF(AA1251=1, VLOOKUP(CONCATENATE(Home!$B$2,-4),Comp_Time!$A:$B,2,FALSE),IF(Z1251&gt; VLOOKUP(CONCATENATE(Home!$B$2,-4),Comp_Time!$A:$B,2,FALSE),VLOOKUP(CONCATENATE(Home!$B$2,-4),Comp_Time!$A:$B,2,FALSE),Z1251))</f>
        <v>2.476851851851852E-3</v>
      </c>
      <c r="X1251" s="59">
        <f t="shared" si="57"/>
        <v>0</v>
      </c>
      <c r="Y1251" s="59">
        <f t="shared" si="58"/>
        <v>0</v>
      </c>
      <c r="Z1251">
        <f>IF(X1251&gt;Y1251,X1251 - Y1251,VLOOKUP(CONCATENATE(Home!$B$2,-4),Comp_Time!$A:$B,2,FALSE))</f>
        <v>2.476851851851852E-3</v>
      </c>
      <c r="AA1251">
        <f t="shared" si="59"/>
        <v>0</v>
      </c>
    </row>
    <row r="1252" spans="23:27">
      <c r="W1252">
        <f>IF(AA1252=1, VLOOKUP(CONCATENATE(Home!$B$2,-4),Comp_Time!$A:$B,2,FALSE),IF(Z1252&gt; VLOOKUP(CONCATENATE(Home!$B$2,-4),Comp_Time!$A:$B,2,FALSE),VLOOKUP(CONCATENATE(Home!$B$2,-4),Comp_Time!$A:$B,2,FALSE),Z1252))</f>
        <v>2.476851851851852E-3</v>
      </c>
      <c r="X1252" s="59">
        <f t="shared" si="57"/>
        <v>0</v>
      </c>
      <c r="Y1252" s="59">
        <f t="shared" si="58"/>
        <v>0</v>
      </c>
      <c r="Z1252">
        <f>IF(X1252&gt;Y1252,X1252 - Y1252,VLOOKUP(CONCATENATE(Home!$B$2,-4),Comp_Time!$A:$B,2,FALSE))</f>
        <v>2.476851851851852E-3</v>
      </c>
      <c r="AA1252">
        <f t="shared" si="59"/>
        <v>0</v>
      </c>
    </row>
    <row r="1253" spans="23:27">
      <c r="W1253">
        <f>IF(AA1253=1, VLOOKUP(CONCATENATE(Home!$B$2,-4),Comp_Time!$A:$B,2,FALSE),IF(Z1253&gt; VLOOKUP(CONCATENATE(Home!$B$2,-4),Comp_Time!$A:$B,2,FALSE),VLOOKUP(CONCATENATE(Home!$B$2,-4),Comp_Time!$A:$B,2,FALSE),Z1253))</f>
        <v>2.476851851851852E-3</v>
      </c>
      <c r="X1253" s="59">
        <f t="shared" si="57"/>
        <v>0</v>
      </c>
      <c r="Y1253" s="59">
        <f t="shared" si="58"/>
        <v>0</v>
      </c>
      <c r="Z1253">
        <f>IF(X1253&gt;Y1253,X1253 - Y1253,VLOOKUP(CONCATENATE(Home!$B$2,-4),Comp_Time!$A:$B,2,FALSE))</f>
        <v>2.476851851851852E-3</v>
      </c>
      <c r="AA1253">
        <f t="shared" si="59"/>
        <v>0</v>
      </c>
    </row>
    <row r="1254" spans="23:27">
      <c r="W1254">
        <f>IF(AA1254=1, VLOOKUP(CONCATENATE(Home!$B$2,-4),Comp_Time!$A:$B,2,FALSE),IF(Z1254&gt; VLOOKUP(CONCATENATE(Home!$B$2,-4),Comp_Time!$A:$B,2,FALSE),VLOOKUP(CONCATENATE(Home!$B$2,-4),Comp_Time!$A:$B,2,FALSE),Z1254))</f>
        <v>2.476851851851852E-3</v>
      </c>
      <c r="X1254" s="59">
        <f t="shared" si="57"/>
        <v>0</v>
      </c>
      <c r="Y1254" s="59">
        <f t="shared" si="58"/>
        <v>0</v>
      </c>
      <c r="Z1254">
        <f>IF(X1254&gt;Y1254,X1254 - Y1254,VLOOKUP(CONCATENATE(Home!$B$2,-4),Comp_Time!$A:$B,2,FALSE))</f>
        <v>2.476851851851852E-3</v>
      </c>
      <c r="AA1254">
        <f t="shared" si="59"/>
        <v>0</v>
      </c>
    </row>
    <row r="1255" spans="23:27">
      <c r="W1255">
        <f>IF(AA1255=1, VLOOKUP(CONCATENATE(Home!$B$2,-4),Comp_Time!$A:$B,2,FALSE),IF(Z1255&gt; VLOOKUP(CONCATENATE(Home!$B$2,-4),Comp_Time!$A:$B,2,FALSE),VLOOKUP(CONCATENATE(Home!$B$2,-4),Comp_Time!$A:$B,2,FALSE),Z1255))</f>
        <v>2.476851851851852E-3</v>
      </c>
      <c r="X1255" s="59">
        <f t="shared" si="57"/>
        <v>0</v>
      </c>
      <c r="Y1255" s="59">
        <f t="shared" si="58"/>
        <v>0</v>
      </c>
      <c r="Z1255">
        <f>IF(X1255&gt;Y1255,X1255 - Y1255,VLOOKUP(CONCATENATE(Home!$B$2,-4),Comp_Time!$A:$B,2,FALSE))</f>
        <v>2.476851851851852E-3</v>
      </c>
      <c r="AA1255">
        <f t="shared" si="59"/>
        <v>0</v>
      </c>
    </row>
    <row r="1256" spans="23:27">
      <c r="W1256">
        <f>IF(AA1256=1, VLOOKUP(CONCATENATE(Home!$B$2,-4),Comp_Time!$A:$B,2,FALSE),IF(Z1256&gt; VLOOKUP(CONCATENATE(Home!$B$2,-4),Comp_Time!$A:$B,2,FALSE),VLOOKUP(CONCATENATE(Home!$B$2,-4),Comp_Time!$A:$B,2,FALSE),Z1256))</f>
        <v>2.476851851851852E-3</v>
      </c>
      <c r="X1256" s="59">
        <f t="shared" si="57"/>
        <v>0</v>
      </c>
      <c r="Y1256" s="59">
        <f t="shared" si="58"/>
        <v>0</v>
      </c>
      <c r="Z1256">
        <f>IF(X1256&gt;Y1256,X1256 - Y1256,VLOOKUP(CONCATENATE(Home!$B$2,-4),Comp_Time!$A:$B,2,FALSE))</f>
        <v>2.476851851851852E-3</v>
      </c>
      <c r="AA1256">
        <f t="shared" si="59"/>
        <v>0</v>
      </c>
    </row>
    <row r="1257" spans="23:27">
      <c r="W1257">
        <f>IF(AA1257=1, VLOOKUP(CONCATENATE(Home!$B$2,-4),Comp_Time!$A:$B,2,FALSE),IF(Z1257&gt; VLOOKUP(CONCATENATE(Home!$B$2,-4),Comp_Time!$A:$B,2,FALSE),VLOOKUP(CONCATENATE(Home!$B$2,-4),Comp_Time!$A:$B,2,FALSE),Z1257))</f>
        <v>2.476851851851852E-3</v>
      </c>
      <c r="X1257" s="59">
        <f t="shared" si="57"/>
        <v>0</v>
      </c>
      <c r="Y1257" s="59">
        <f t="shared" si="58"/>
        <v>0</v>
      </c>
      <c r="Z1257">
        <f>IF(X1257&gt;Y1257,X1257 - Y1257,VLOOKUP(CONCATENATE(Home!$B$2,-4),Comp_Time!$A:$B,2,FALSE))</f>
        <v>2.476851851851852E-3</v>
      </c>
      <c r="AA1257">
        <f t="shared" si="59"/>
        <v>0</v>
      </c>
    </row>
    <row r="1258" spans="23:27">
      <c r="W1258">
        <f>IF(AA1258=1, VLOOKUP(CONCATENATE(Home!$B$2,-4),Comp_Time!$A:$B,2,FALSE),IF(Z1258&gt; VLOOKUP(CONCATENATE(Home!$B$2,-4),Comp_Time!$A:$B,2,FALSE),VLOOKUP(CONCATENATE(Home!$B$2,-4),Comp_Time!$A:$B,2,FALSE),Z1258))</f>
        <v>2.476851851851852E-3</v>
      </c>
      <c r="X1258" s="59">
        <f t="shared" si="57"/>
        <v>0</v>
      </c>
      <c r="Y1258" s="59">
        <f t="shared" si="58"/>
        <v>0</v>
      </c>
      <c r="Z1258">
        <f>IF(X1258&gt;Y1258,X1258 - Y1258,VLOOKUP(CONCATENATE(Home!$B$2,-4),Comp_Time!$A:$B,2,FALSE))</f>
        <v>2.476851851851852E-3</v>
      </c>
      <c r="AA1258">
        <f t="shared" si="59"/>
        <v>0</v>
      </c>
    </row>
    <row r="1259" spans="23:27">
      <c r="W1259">
        <f>IF(AA1259=1, VLOOKUP(CONCATENATE(Home!$B$2,-4),Comp_Time!$A:$B,2,FALSE),IF(Z1259&gt; VLOOKUP(CONCATENATE(Home!$B$2,-4),Comp_Time!$A:$B,2,FALSE),VLOOKUP(CONCATENATE(Home!$B$2,-4),Comp_Time!$A:$B,2,FALSE),Z1259))</f>
        <v>2.476851851851852E-3</v>
      </c>
      <c r="X1259" s="59">
        <f t="shared" si="57"/>
        <v>0</v>
      </c>
      <c r="Y1259" s="59">
        <f t="shared" si="58"/>
        <v>0</v>
      </c>
      <c r="Z1259">
        <f>IF(X1259&gt;Y1259,X1259 - Y1259,VLOOKUP(CONCATENATE(Home!$B$2,-4),Comp_Time!$A:$B,2,FALSE))</f>
        <v>2.476851851851852E-3</v>
      </c>
      <c r="AA1259">
        <f t="shared" si="59"/>
        <v>0</v>
      </c>
    </row>
    <row r="1260" spans="23:27">
      <c r="W1260">
        <f>IF(AA1260=1, VLOOKUP(CONCATENATE(Home!$B$2,-4),Comp_Time!$A:$B,2,FALSE),IF(Z1260&gt; VLOOKUP(CONCATENATE(Home!$B$2,-4),Comp_Time!$A:$B,2,FALSE),VLOOKUP(CONCATENATE(Home!$B$2,-4),Comp_Time!$A:$B,2,FALSE),Z1260))</f>
        <v>2.476851851851852E-3</v>
      </c>
      <c r="X1260" s="59">
        <f t="shared" si="57"/>
        <v>0</v>
      </c>
      <c r="Y1260" s="59">
        <f t="shared" si="58"/>
        <v>0</v>
      </c>
      <c r="Z1260">
        <f>IF(X1260&gt;Y1260,X1260 - Y1260,VLOOKUP(CONCATENATE(Home!$B$2,-4),Comp_Time!$A:$B,2,FALSE))</f>
        <v>2.476851851851852E-3</v>
      </c>
      <c r="AA1260">
        <f t="shared" si="59"/>
        <v>0</v>
      </c>
    </row>
    <row r="1261" spans="23:27">
      <c r="W1261">
        <f>IF(AA1261=1, VLOOKUP(CONCATENATE(Home!$B$2,-4),Comp_Time!$A:$B,2,FALSE),IF(Z1261&gt; VLOOKUP(CONCATENATE(Home!$B$2,-4),Comp_Time!$A:$B,2,FALSE),VLOOKUP(CONCATENATE(Home!$B$2,-4),Comp_Time!$A:$B,2,FALSE),Z1261))</f>
        <v>2.476851851851852E-3</v>
      </c>
      <c r="X1261" s="59">
        <f t="shared" si="57"/>
        <v>0</v>
      </c>
      <c r="Y1261" s="59">
        <f t="shared" si="58"/>
        <v>0</v>
      </c>
      <c r="Z1261">
        <f>IF(X1261&gt;Y1261,X1261 - Y1261,VLOOKUP(CONCATENATE(Home!$B$2,-4),Comp_Time!$A:$B,2,FALSE))</f>
        <v>2.476851851851852E-3</v>
      </c>
      <c r="AA1261">
        <f t="shared" si="59"/>
        <v>0</v>
      </c>
    </row>
    <row r="1262" spans="23:27">
      <c r="W1262">
        <f>IF(AA1262=1, VLOOKUP(CONCATENATE(Home!$B$2,-4),Comp_Time!$A:$B,2,FALSE),IF(Z1262&gt; VLOOKUP(CONCATENATE(Home!$B$2,-4),Comp_Time!$A:$B,2,FALSE),VLOOKUP(CONCATENATE(Home!$B$2,-4),Comp_Time!$A:$B,2,FALSE),Z1262))</f>
        <v>2.476851851851852E-3</v>
      </c>
      <c r="X1262" s="59">
        <f t="shared" si="57"/>
        <v>0</v>
      </c>
      <c r="Y1262" s="59">
        <f t="shared" si="58"/>
        <v>0</v>
      </c>
      <c r="Z1262">
        <f>IF(X1262&gt;Y1262,X1262 - Y1262,VLOOKUP(CONCATENATE(Home!$B$2,-4),Comp_Time!$A:$B,2,FALSE))</f>
        <v>2.476851851851852E-3</v>
      </c>
      <c r="AA1262">
        <f t="shared" si="59"/>
        <v>0</v>
      </c>
    </row>
    <row r="1263" spans="23:27">
      <c r="W1263">
        <f>IF(AA1263=1, VLOOKUP(CONCATENATE(Home!$B$2,-4),Comp_Time!$A:$B,2,FALSE),IF(Z1263&gt; VLOOKUP(CONCATENATE(Home!$B$2,-4),Comp_Time!$A:$B,2,FALSE),VLOOKUP(CONCATENATE(Home!$B$2,-4),Comp_Time!$A:$B,2,FALSE),Z1263))</f>
        <v>2.476851851851852E-3</v>
      </c>
      <c r="X1263" s="59">
        <f t="shared" si="57"/>
        <v>0</v>
      </c>
      <c r="Y1263" s="59">
        <f t="shared" si="58"/>
        <v>0</v>
      </c>
      <c r="Z1263">
        <f>IF(X1263&gt;Y1263,X1263 - Y1263,VLOOKUP(CONCATENATE(Home!$B$2,-4),Comp_Time!$A:$B,2,FALSE))</f>
        <v>2.476851851851852E-3</v>
      </c>
      <c r="AA1263">
        <f t="shared" si="59"/>
        <v>0</v>
      </c>
    </row>
    <row r="1264" spans="23:27">
      <c r="W1264">
        <f>IF(AA1264=1, VLOOKUP(CONCATENATE(Home!$B$2,-4),Comp_Time!$A:$B,2,FALSE),IF(Z1264&gt; VLOOKUP(CONCATENATE(Home!$B$2,-4),Comp_Time!$A:$B,2,FALSE),VLOOKUP(CONCATENATE(Home!$B$2,-4),Comp_Time!$A:$B,2,FALSE),Z1264))</f>
        <v>2.476851851851852E-3</v>
      </c>
      <c r="X1264" s="59">
        <f t="shared" si="57"/>
        <v>0</v>
      </c>
      <c r="Y1264" s="59">
        <f t="shared" si="58"/>
        <v>0</v>
      </c>
      <c r="Z1264">
        <f>IF(X1264&gt;Y1264,X1264 - Y1264,VLOOKUP(CONCATENATE(Home!$B$2,-4),Comp_Time!$A:$B,2,FALSE))</f>
        <v>2.476851851851852E-3</v>
      </c>
      <c r="AA1264">
        <f t="shared" si="59"/>
        <v>0</v>
      </c>
    </row>
    <row r="1265" spans="23:27">
      <c r="W1265">
        <f>IF(AA1265=1, VLOOKUP(CONCATENATE(Home!$B$2,-4),Comp_Time!$A:$B,2,FALSE),IF(Z1265&gt; VLOOKUP(CONCATENATE(Home!$B$2,-4),Comp_Time!$A:$B,2,FALSE),VLOOKUP(CONCATENATE(Home!$B$2,-4),Comp_Time!$A:$B,2,FALSE),Z1265))</f>
        <v>2.476851851851852E-3</v>
      </c>
      <c r="X1265" s="59">
        <f t="shared" si="57"/>
        <v>0</v>
      </c>
      <c r="Y1265" s="59">
        <f t="shared" si="58"/>
        <v>0</v>
      </c>
      <c r="Z1265">
        <f>IF(X1265&gt;Y1265,X1265 - Y1265,VLOOKUP(CONCATENATE(Home!$B$2,-4),Comp_Time!$A:$B,2,FALSE))</f>
        <v>2.476851851851852E-3</v>
      </c>
      <c r="AA1265">
        <f t="shared" si="59"/>
        <v>0</v>
      </c>
    </row>
    <row r="1266" spans="23:27">
      <c r="W1266">
        <f>IF(AA1266=1, VLOOKUP(CONCATENATE(Home!$B$2,-4),Comp_Time!$A:$B,2,FALSE),IF(Z1266&gt; VLOOKUP(CONCATENATE(Home!$B$2,-4),Comp_Time!$A:$B,2,FALSE),VLOOKUP(CONCATENATE(Home!$B$2,-4),Comp_Time!$A:$B,2,FALSE),Z1266))</f>
        <v>2.476851851851852E-3</v>
      </c>
      <c r="X1266" s="59">
        <f t="shared" si="57"/>
        <v>0</v>
      </c>
      <c r="Y1266" s="59">
        <f t="shared" si="58"/>
        <v>0</v>
      </c>
      <c r="Z1266">
        <f>IF(X1266&gt;Y1266,X1266 - Y1266,VLOOKUP(CONCATENATE(Home!$B$2,-4),Comp_Time!$A:$B,2,FALSE))</f>
        <v>2.476851851851852E-3</v>
      </c>
      <c r="AA1266">
        <f t="shared" si="59"/>
        <v>0</v>
      </c>
    </row>
    <row r="1267" spans="23:27">
      <c r="W1267">
        <f>IF(AA1267=1, VLOOKUP(CONCATENATE(Home!$B$2,-4),Comp_Time!$A:$B,2,FALSE),IF(Z1267&gt; VLOOKUP(CONCATENATE(Home!$B$2,-4),Comp_Time!$A:$B,2,FALSE),VLOOKUP(CONCATENATE(Home!$B$2,-4),Comp_Time!$A:$B,2,FALSE),Z1267))</f>
        <v>2.476851851851852E-3</v>
      </c>
      <c r="X1267" s="59">
        <f t="shared" si="57"/>
        <v>0</v>
      </c>
      <c r="Y1267" s="59">
        <f t="shared" si="58"/>
        <v>0</v>
      </c>
      <c r="Z1267">
        <f>IF(X1267&gt;Y1267,X1267 - Y1267,VLOOKUP(CONCATENATE(Home!$B$2,-4),Comp_Time!$A:$B,2,FALSE))</f>
        <v>2.476851851851852E-3</v>
      </c>
      <c r="AA1267">
        <f t="shared" si="59"/>
        <v>0</v>
      </c>
    </row>
    <row r="1268" spans="23:27">
      <c r="W1268">
        <f>IF(AA1268=1, VLOOKUP(CONCATENATE(Home!$B$2,-4),Comp_Time!$A:$B,2,FALSE),IF(Z1268&gt; VLOOKUP(CONCATENATE(Home!$B$2,-4),Comp_Time!$A:$B,2,FALSE),VLOOKUP(CONCATENATE(Home!$B$2,-4),Comp_Time!$A:$B,2,FALSE),Z1268))</f>
        <v>2.476851851851852E-3</v>
      </c>
      <c r="X1268" s="59">
        <f t="shared" si="57"/>
        <v>0</v>
      </c>
      <c r="Y1268" s="59">
        <f t="shared" si="58"/>
        <v>0</v>
      </c>
      <c r="Z1268">
        <f>IF(X1268&gt;Y1268,X1268 - Y1268,VLOOKUP(CONCATENATE(Home!$B$2,-4),Comp_Time!$A:$B,2,FALSE))</f>
        <v>2.476851851851852E-3</v>
      </c>
      <c r="AA1268">
        <f t="shared" si="59"/>
        <v>0</v>
      </c>
    </row>
    <row r="1269" spans="23:27">
      <c r="W1269">
        <f>IF(AA1269=1, VLOOKUP(CONCATENATE(Home!$B$2,-4),Comp_Time!$A:$B,2,FALSE),IF(Z1269&gt; VLOOKUP(CONCATENATE(Home!$B$2,-4),Comp_Time!$A:$B,2,FALSE),VLOOKUP(CONCATENATE(Home!$B$2,-4),Comp_Time!$A:$B,2,FALSE),Z1269))</f>
        <v>2.476851851851852E-3</v>
      </c>
      <c r="X1269" s="59">
        <f t="shared" si="57"/>
        <v>0</v>
      </c>
      <c r="Y1269" s="59">
        <f t="shared" si="58"/>
        <v>0</v>
      </c>
      <c r="Z1269">
        <f>IF(X1269&gt;Y1269,X1269 - Y1269,VLOOKUP(CONCATENATE(Home!$B$2,-4),Comp_Time!$A:$B,2,FALSE))</f>
        <v>2.476851851851852E-3</v>
      </c>
      <c r="AA1269">
        <f t="shared" si="59"/>
        <v>0</v>
      </c>
    </row>
    <row r="1270" spans="23:27">
      <c r="W1270">
        <f>IF(AA1270=1, VLOOKUP(CONCATENATE(Home!$B$2,-4),Comp_Time!$A:$B,2,FALSE),IF(Z1270&gt; VLOOKUP(CONCATENATE(Home!$B$2,-4),Comp_Time!$A:$B,2,FALSE),VLOOKUP(CONCATENATE(Home!$B$2,-4),Comp_Time!$A:$B,2,FALSE),Z1270))</f>
        <v>2.476851851851852E-3</v>
      </c>
      <c r="X1270" s="59">
        <f t="shared" si="57"/>
        <v>0</v>
      </c>
      <c r="Y1270" s="59">
        <f t="shared" si="58"/>
        <v>0</v>
      </c>
      <c r="Z1270">
        <f>IF(X1270&gt;Y1270,X1270 - Y1270,VLOOKUP(CONCATENATE(Home!$B$2,-4),Comp_Time!$A:$B,2,FALSE))</f>
        <v>2.476851851851852E-3</v>
      </c>
      <c r="AA1270">
        <f t="shared" si="59"/>
        <v>0</v>
      </c>
    </row>
    <row r="1271" spans="23:27">
      <c r="W1271">
        <f>IF(AA1271=1, VLOOKUP(CONCATENATE(Home!$B$2,-4),Comp_Time!$A:$B,2,FALSE),IF(Z1271&gt; VLOOKUP(CONCATENATE(Home!$B$2,-4),Comp_Time!$A:$B,2,FALSE),VLOOKUP(CONCATENATE(Home!$B$2,-4),Comp_Time!$A:$B,2,FALSE),Z1271))</f>
        <v>2.476851851851852E-3</v>
      </c>
      <c r="X1271" s="59">
        <f t="shared" si="57"/>
        <v>0</v>
      </c>
      <c r="Y1271" s="59">
        <f t="shared" si="58"/>
        <v>0</v>
      </c>
      <c r="Z1271">
        <f>IF(X1271&gt;Y1271,X1271 - Y1271,VLOOKUP(CONCATENATE(Home!$B$2,-4),Comp_Time!$A:$B,2,FALSE))</f>
        <v>2.476851851851852E-3</v>
      </c>
      <c r="AA1271">
        <f t="shared" si="59"/>
        <v>0</v>
      </c>
    </row>
    <row r="1272" spans="23:27">
      <c r="W1272">
        <f>IF(AA1272=1, VLOOKUP(CONCATENATE(Home!$B$2,-4),Comp_Time!$A:$B,2,FALSE),IF(Z1272&gt; VLOOKUP(CONCATENATE(Home!$B$2,-4),Comp_Time!$A:$B,2,FALSE),VLOOKUP(CONCATENATE(Home!$B$2,-4),Comp_Time!$A:$B,2,FALSE),Z1272))</f>
        <v>2.476851851851852E-3</v>
      </c>
      <c r="X1272" s="59">
        <f t="shared" si="57"/>
        <v>0</v>
      </c>
      <c r="Y1272" s="59">
        <f t="shared" si="58"/>
        <v>0</v>
      </c>
      <c r="Z1272">
        <f>IF(X1272&gt;Y1272,X1272 - Y1272,VLOOKUP(CONCATENATE(Home!$B$2,-4),Comp_Time!$A:$B,2,FALSE))</f>
        <v>2.476851851851852E-3</v>
      </c>
      <c r="AA1272">
        <f t="shared" si="59"/>
        <v>0</v>
      </c>
    </row>
    <row r="1273" spans="23:27">
      <c r="W1273">
        <f>IF(AA1273=1, VLOOKUP(CONCATENATE(Home!$B$2,-4),Comp_Time!$A:$B,2,FALSE),IF(Z1273&gt; VLOOKUP(CONCATENATE(Home!$B$2,-4),Comp_Time!$A:$B,2,FALSE),VLOOKUP(CONCATENATE(Home!$B$2,-4),Comp_Time!$A:$B,2,FALSE),Z1273))</f>
        <v>2.476851851851852E-3</v>
      </c>
      <c r="X1273" s="59">
        <f t="shared" si="57"/>
        <v>0</v>
      </c>
      <c r="Y1273" s="59">
        <f t="shared" si="58"/>
        <v>0</v>
      </c>
      <c r="Z1273">
        <f>IF(X1273&gt;Y1273,X1273 - Y1273,VLOOKUP(CONCATENATE(Home!$B$2,-4),Comp_Time!$A:$B,2,FALSE))</f>
        <v>2.476851851851852E-3</v>
      </c>
      <c r="AA1273">
        <f t="shared" si="59"/>
        <v>0</v>
      </c>
    </row>
    <row r="1274" spans="23:27">
      <c r="W1274">
        <f>IF(AA1274=1, VLOOKUP(CONCATENATE(Home!$B$2,-4),Comp_Time!$A:$B,2,FALSE),IF(Z1274&gt; VLOOKUP(CONCATENATE(Home!$B$2,-4),Comp_Time!$A:$B,2,FALSE),VLOOKUP(CONCATENATE(Home!$B$2,-4),Comp_Time!$A:$B,2,FALSE),Z1274))</f>
        <v>2.476851851851852E-3</v>
      </c>
      <c r="X1274" s="59">
        <f t="shared" si="57"/>
        <v>0</v>
      </c>
      <c r="Y1274" s="59">
        <f t="shared" si="58"/>
        <v>0</v>
      </c>
      <c r="Z1274">
        <f>IF(X1274&gt;Y1274,X1274 - Y1274,VLOOKUP(CONCATENATE(Home!$B$2,-4),Comp_Time!$A:$B,2,FALSE))</f>
        <v>2.476851851851852E-3</v>
      </c>
      <c r="AA1274">
        <f t="shared" si="59"/>
        <v>0</v>
      </c>
    </row>
    <row r="1275" spans="23:27">
      <c r="W1275">
        <f>IF(AA1275=1, VLOOKUP(CONCATENATE(Home!$B$2,-4),Comp_Time!$A:$B,2,FALSE),IF(Z1275&gt; VLOOKUP(CONCATENATE(Home!$B$2,-4),Comp_Time!$A:$B,2,FALSE),VLOOKUP(CONCATENATE(Home!$B$2,-4),Comp_Time!$A:$B,2,FALSE),Z1275))</f>
        <v>2.476851851851852E-3</v>
      </c>
      <c r="X1275" s="59">
        <f t="shared" si="57"/>
        <v>0</v>
      </c>
      <c r="Y1275" s="59">
        <f t="shared" si="58"/>
        <v>0</v>
      </c>
      <c r="Z1275">
        <f>IF(X1275&gt;Y1275,X1275 - Y1275,VLOOKUP(CONCATENATE(Home!$B$2,-4),Comp_Time!$A:$B,2,FALSE))</f>
        <v>2.476851851851852E-3</v>
      </c>
      <c r="AA1275">
        <f t="shared" si="59"/>
        <v>0</v>
      </c>
    </row>
    <row r="1276" spans="23:27">
      <c r="W1276">
        <f>IF(AA1276=1, VLOOKUP(CONCATENATE(Home!$B$2,-4),Comp_Time!$A:$B,2,FALSE),IF(Z1276&gt; VLOOKUP(CONCATENATE(Home!$B$2,-4),Comp_Time!$A:$B,2,FALSE),VLOOKUP(CONCATENATE(Home!$B$2,-4),Comp_Time!$A:$B,2,FALSE),Z1276))</f>
        <v>2.476851851851852E-3</v>
      </c>
      <c r="X1276" s="59">
        <f t="shared" si="57"/>
        <v>0</v>
      </c>
      <c r="Y1276" s="59">
        <f t="shared" si="58"/>
        <v>0</v>
      </c>
      <c r="Z1276">
        <f>IF(X1276&gt;Y1276,X1276 - Y1276,VLOOKUP(CONCATENATE(Home!$B$2,-4),Comp_Time!$A:$B,2,FALSE))</f>
        <v>2.476851851851852E-3</v>
      </c>
      <c r="AA1276">
        <f t="shared" si="59"/>
        <v>0</v>
      </c>
    </row>
    <row r="1277" spans="23:27">
      <c r="W1277">
        <f>IF(AA1277=1, VLOOKUP(CONCATENATE(Home!$B$2,-4),Comp_Time!$A:$B,2,FALSE),IF(Z1277&gt; VLOOKUP(CONCATENATE(Home!$B$2,-4),Comp_Time!$A:$B,2,FALSE),VLOOKUP(CONCATENATE(Home!$B$2,-4),Comp_Time!$A:$B,2,FALSE),Z1277))</f>
        <v>2.476851851851852E-3</v>
      </c>
      <c r="X1277" s="59">
        <f t="shared" si="57"/>
        <v>0</v>
      </c>
      <c r="Y1277" s="59">
        <f t="shared" si="58"/>
        <v>0</v>
      </c>
      <c r="Z1277">
        <f>IF(X1277&gt;Y1277,X1277 - Y1277,VLOOKUP(CONCATENATE(Home!$B$2,-4),Comp_Time!$A:$B,2,FALSE))</f>
        <v>2.476851851851852E-3</v>
      </c>
      <c r="AA1277">
        <f t="shared" si="59"/>
        <v>0</v>
      </c>
    </row>
    <row r="1278" spans="23:27">
      <c r="W1278">
        <f>IF(AA1278=1, VLOOKUP(CONCATENATE(Home!$B$2,-4),Comp_Time!$A:$B,2,FALSE),IF(Z1278&gt; VLOOKUP(CONCATENATE(Home!$B$2,-4),Comp_Time!$A:$B,2,FALSE),VLOOKUP(CONCATENATE(Home!$B$2,-4),Comp_Time!$A:$B,2,FALSE),Z1278))</f>
        <v>2.476851851851852E-3</v>
      </c>
      <c r="X1278" s="59">
        <f t="shared" si="57"/>
        <v>0</v>
      </c>
      <c r="Y1278" s="59">
        <f t="shared" si="58"/>
        <v>0</v>
      </c>
      <c r="Z1278">
        <f>IF(X1278&gt;Y1278,X1278 - Y1278,VLOOKUP(CONCATENATE(Home!$B$2,-4),Comp_Time!$A:$B,2,FALSE))</f>
        <v>2.476851851851852E-3</v>
      </c>
      <c r="AA1278">
        <f t="shared" si="59"/>
        <v>0</v>
      </c>
    </row>
    <row r="1279" spans="23:27">
      <c r="W1279">
        <f>IF(AA1279=1, VLOOKUP(CONCATENATE(Home!$B$2,-4),Comp_Time!$A:$B,2,FALSE),IF(Z1279&gt; VLOOKUP(CONCATENATE(Home!$B$2,-4),Comp_Time!$A:$B,2,FALSE),VLOOKUP(CONCATENATE(Home!$B$2,-4),Comp_Time!$A:$B,2,FALSE),Z1279))</f>
        <v>2.476851851851852E-3</v>
      </c>
      <c r="X1279" s="59">
        <f t="shared" si="57"/>
        <v>0</v>
      </c>
      <c r="Y1279" s="59">
        <f t="shared" si="58"/>
        <v>0</v>
      </c>
      <c r="Z1279">
        <f>IF(X1279&gt;Y1279,X1279 - Y1279,VLOOKUP(CONCATENATE(Home!$B$2,-4),Comp_Time!$A:$B,2,FALSE))</f>
        <v>2.476851851851852E-3</v>
      </c>
      <c r="AA1279">
        <f t="shared" si="59"/>
        <v>0</v>
      </c>
    </row>
    <row r="1280" spans="23:27">
      <c r="W1280">
        <f>IF(AA1280=1, VLOOKUP(CONCATENATE(Home!$B$2,-4),Comp_Time!$A:$B,2,FALSE),IF(Z1280&gt; VLOOKUP(CONCATENATE(Home!$B$2,-4),Comp_Time!$A:$B,2,FALSE),VLOOKUP(CONCATENATE(Home!$B$2,-4),Comp_Time!$A:$B,2,FALSE),Z1280))</f>
        <v>2.476851851851852E-3</v>
      </c>
      <c r="X1280" s="59">
        <f t="shared" si="57"/>
        <v>0</v>
      </c>
      <c r="Y1280" s="59">
        <f t="shared" si="58"/>
        <v>0</v>
      </c>
      <c r="Z1280">
        <f>IF(X1280&gt;Y1280,X1280 - Y1280,VLOOKUP(CONCATENATE(Home!$B$2,-4),Comp_Time!$A:$B,2,FALSE))</f>
        <v>2.476851851851852E-3</v>
      </c>
      <c r="AA1280">
        <f t="shared" si="59"/>
        <v>0</v>
      </c>
    </row>
    <row r="1281" spans="23:27">
      <c r="W1281">
        <f>IF(AA1281=1, VLOOKUP(CONCATENATE(Home!$B$2,-4),Comp_Time!$A:$B,2,FALSE),IF(Z1281&gt; VLOOKUP(CONCATENATE(Home!$B$2,-4),Comp_Time!$A:$B,2,FALSE),VLOOKUP(CONCATENATE(Home!$B$2,-4),Comp_Time!$A:$B,2,FALSE),Z1281))</f>
        <v>2.476851851851852E-3</v>
      </c>
      <c r="X1281" s="59">
        <f t="shared" si="57"/>
        <v>0</v>
      </c>
      <c r="Y1281" s="59">
        <f t="shared" si="58"/>
        <v>0</v>
      </c>
      <c r="Z1281">
        <f>IF(X1281&gt;Y1281,X1281 - Y1281,VLOOKUP(CONCATENATE(Home!$B$2,-4),Comp_Time!$A:$B,2,FALSE))</f>
        <v>2.476851851851852E-3</v>
      </c>
      <c r="AA1281">
        <f t="shared" si="59"/>
        <v>0</v>
      </c>
    </row>
    <row r="1282" spans="23:27">
      <c r="W1282">
        <f>IF(AA1282=1, VLOOKUP(CONCATENATE(Home!$B$2,-4),Comp_Time!$A:$B,2,FALSE),IF(Z1282&gt; VLOOKUP(CONCATENATE(Home!$B$2,-4),Comp_Time!$A:$B,2,FALSE),VLOOKUP(CONCATENATE(Home!$B$2,-4),Comp_Time!$A:$B,2,FALSE),Z1282))</f>
        <v>2.476851851851852E-3</v>
      </c>
      <c r="X1282" s="59">
        <f t="shared" si="57"/>
        <v>0</v>
      </c>
      <c r="Y1282" s="59">
        <f t="shared" si="58"/>
        <v>0</v>
      </c>
      <c r="Z1282">
        <f>IF(X1282&gt;Y1282,X1282 - Y1282,VLOOKUP(CONCATENATE(Home!$B$2,-4),Comp_Time!$A:$B,2,FALSE))</f>
        <v>2.476851851851852E-3</v>
      </c>
      <c r="AA1282">
        <f t="shared" si="59"/>
        <v>0</v>
      </c>
    </row>
    <row r="1283" spans="23:27">
      <c r="W1283">
        <f>IF(AA1283=1, VLOOKUP(CONCATENATE(Home!$B$2,-4),Comp_Time!$A:$B,2,FALSE),IF(Z1283&gt; VLOOKUP(CONCATENATE(Home!$B$2,-4),Comp_Time!$A:$B,2,FALSE),VLOOKUP(CONCATENATE(Home!$B$2,-4),Comp_Time!$A:$B,2,FALSE),Z1283))</f>
        <v>2.476851851851852E-3</v>
      </c>
      <c r="X1283" s="59">
        <f t="shared" ref="X1283:X1346" si="60">TIME(HOUR(D1283),MINUTE(D1283),SECOND(D1283))</f>
        <v>0</v>
      </c>
      <c r="Y1283" s="59">
        <f t="shared" ref="Y1283:Y1346" si="61">TIME(HOUR(C1283),MINUTE(C1283),SECOND(C1283))</f>
        <v>0</v>
      </c>
      <c r="Z1283">
        <f>IF(X1283&gt;Y1283,X1283 - Y1283,VLOOKUP(CONCATENATE(Home!$B$2,-4),Comp_Time!$A:$B,2,FALSE))</f>
        <v>2.476851851851852E-3</v>
      </c>
      <c r="AA1283">
        <f t="shared" ref="AA1283:AA1346" si="62">IF(DATE(YEAR(C1283),MONTH(C1283),DAY(C1283))=DATE(YEAR(D1283),MONTH(D1283),DAY(D1283)),0,1)</f>
        <v>0</v>
      </c>
    </row>
    <row r="1284" spans="23:27">
      <c r="W1284">
        <f>IF(AA1284=1, VLOOKUP(CONCATENATE(Home!$B$2,-4),Comp_Time!$A:$B,2,FALSE),IF(Z1284&gt; VLOOKUP(CONCATENATE(Home!$B$2,-4),Comp_Time!$A:$B,2,FALSE),VLOOKUP(CONCATENATE(Home!$B$2,-4),Comp_Time!$A:$B,2,FALSE),Z1284))</f>
        <v>2.476851851851852E-3</v>
      </c>
      <c r="X1284" s="59">
        <f t="shared" si="60"/>
        <v>0</v>
      </c>
      <c r="Y1284" s="59">
        <f t="shared" si="61"/>
        <v>0</v>
      </c>
      <c r="Z1284">
        <f>IF(X1284&gt;Y1284,X1284 - Y1284,VLOOKUP(CONCATENATE(Home!$B$2,-4),Comp_Time!$A:$B,2,FALSE))</f>
        <v>2.476851851851852E-3</v>
      </c>
      <c r="AA1284">
        <f t="shared" si="62"/>
        <v>0</v>
      </c>
    </row>
    <row r="1285" spans="23:27">
      <c r="W1285">
        <f>IF(AA1285=1, VLOOKUP(CONCATENATE(Home!$B$2,-4),Comp_Time!$A:$B,2,FALSE),IF(Z1285&gt; VLOOKUP(CONCATENATE(Home!$B$2,-4),Comp_Time!$A:$B,2,FALSE),VLOOKUP(CONCATENATE(Home!$B$2,-4),Comp_Time!$A:$B,2,FALSE),Z1285))</f>
        <v>2.476851851851852E-3</v>
      </c>
      <c r="X1285" s="59">
        <f t="shared" si="60"/>
        <v>0</v>
      </c>
      <c r="Y1285" s="59">
        <f t="shared" si="61"/>
        <v>0</v>
      </c>
      <c r="Z1285">
        <f>IF(X1285&gt;Y1285,X1285 - Y1285,VLOOKUP(CONCATENATE(Home!$B$2,-4),Comp_Time!$A:$B,2,FALSE))</f>
        <v>2.476851851851852E-3</v>
      </c>
      <c r="AA1285">
        <f t="shared" si="62"/>
        <v>0</v>
      </c>
    </row>
    <row r="1286" spans="23:27">
      <c r="W1286">
        <f>IF(AA1286=1, VLOOKUP(CONCATENATE(Home!$B$2,-4),Comp_Time!$A:$B,2,FALSE),IF(Z1286&gt; VLOOKUP(CONCATENATE(Home!$B$2,-4),Comp_Time!$A:$B,2,FALSE),VLOOKUP(CONCATENATE(Home!$B$2,-4),Comp_Time!$A:$B,2,FALSE),Z1286))</f>
        <v>2.476851851851852E-3</v>
      </c>
      <c r="X1286" s="59">
        <f t="shared" si="60"/>
        <v>0</v>
      </c>
      <c r="Y1286" s="59">
        <f t="shared" si="61"/>
        <v>0</v>
      </c>
      <c r="Z1286">
        <f>IF(X1286&gt;Y1286,X1286 - Y1286,VLOOKUP(CONCATENATE(Home!$B$2,-4),Comp_Time!$A:$B,2,FALSE))</f>
        <v>2.476851851851852E-3</v>
      </c>
      <c r="AA1286">
        <f t="shared" si="62"/>
        <v>0</v>
      </c>
    </row>
    <row r="1287" spans="23:27">
      <c r="W1287">
        <f>IF(AA1287=1, VLOOKUP(CONCATENATE(Home!$B$2,-4),Comp_Time!$A:$B,2,FALSE),IF(Z1287&gt; VLOOKUP(CONCATENATE(Home!$B$2,-4),Comp_Time!$A:$B,2,FALSE),VLOOKUP(CONCATENATE(Home!$B$2,-4),Comp_Time!$A:$B,2,FALSE),Z1287))</f>
        <v>2.476851851851852E-3</v>
      </c>
      <c r="X1287" s="59">
        <f t="shared" si="60"/>
        <v>0</v>
      </c>
      <c r="Y1287" s="59">
        <f t="shared" si="61"/>
        <v>0</v>
      </c>
      <c r="Z1287">
        <f>IF(X1287&gt;Y1287,X1287 - Y1287,VLOOKUP(CONCATENATE(Home!$B$2,-4),Comp_Time!$A:$B,2,FALSE))</f>
        <v>2.476851851851852E-3</v>
      </c>
      <c r="AA1287">
        <f t="shared" si="62"/>
        <v>0</v>
      </c>
    </row>
    <row r="1288" spans="23:27">
      <c r="W1288">
        <f>IF(AA1288=1, VLOOKUP(CONCATENATE(Home!$B$2,-4),Comp_Time!$A:$B,2,FALSE),IF(Z1288&gt; VLOOKUP(CONCATENATE(Home!$B$2,-4),Comp_Time!$A:$B,2,FALSE),VLOOKUP(CONCATENATE(Home!$B$2,-4),Comp_Time!$A:$B,2,FALSE),Z1288))</f>
        <v>2.476851851851852E-3</v>
      </c>
      <c r="X1288" s="59">
        <f t="shared" si="60"/>
        <v>0</v>
      </c>
      <c r="Y1288" s="59">
        <f t="shared" si="61"/>
        <v>0</v>
      </c>
      <c r="Z1288">
        <f>IF(X1288&gt;Y1288,X1288 - Y1288,VLOOKUP(CONCATENATE(Home!$B$2,-4),Comp_Time!$A:$B,2,FALSE))</f>
        <v>2.476851851851852E-3</v>
      </c>
      <c r="AA1288">
        <f t="shared" si="62"/>
        <v>0</v>
      </c>
    </row>
    <row r="1289" spans="23:27">
      <c r="W1289">
        <f>IF(AA1289=1, VLOOKUP(CONCATENATE(Home!$B$2,-4),Comp_Time!$A:$B,2,FALSE),IF(Z1289&gt; VLOOKUP(CONCATENATE(Home!$B$2,-4),Comp_Time!$A:$B,2,FALSE),VLOOKUP(CONCATENATE(Home!$B$2,-4),Comp_Time!$A:$B,2,FALSE),Z1289))</f>
        <v>2.476851851851852E-3</v>
      </c>
      <c r="X1289" s="59">
        <f t="shared" si="60"/>
        <v>0</v>
      </c>
      <c r="Y1289" s="59">
        <f t="shared" si="61"/>
        <v>0</v>
      </c>
      <c r="Z1289">
        <f>IF(X1289&gt;Y1289,X1289 - Y1289,VLOOKUP(CONCATENATE(Home!$B$2,-4),Comp_Time!$A:$B,2,FALSE))</f>
        <v>2.476851851851852E-3</v>
      </c>
      <c r="AA1289">
        <f t="shared" si="62"/>
        <v>0</v>
      </c>
    </row>
    <row r="1290" spans="23:27">
      <c r="W1290">
        <f>IF(AA1290=1, VLOOKUP(CONCATENATE(Home!$B$2,-4),Comp_Time!$A:$B,2,FALSE),IF(Z1290&gt; VLOOKUP(CONCATENATE(Home!$B$2,-4),Comp_Time!$A:$B,2,FALSE),VLOOKUP(CONCATENATE(Home!$B$2,-4),Comp_Time!$A:$B,2,FALSE),Z1290))</f>
        <v>2.476851851851852E-3</v>
      </c>
      <c r="X1290" s="59">
        <f t="shared" si="60"/>
        <v>0</v>
      </c>
      <c r="Y1290" s="59">
        <f t="shared" si="61"/>
        <v>0</v>
      </c>
      <c r="Z1290">
        <f>IF(X1290&gt;Y1290,X1290 - Y1290,VLOOKUP(CONCATENATE(Home!$B$2,-4),Comp_Time!$A:$B,2,FALSE))</f>
        <v>2.476851851851852E-3</v>
      </c>
      <c r="AA1290">
        <f t="shared" si="62"/>
        <v>0</v>
      </c>
    </row>
    <row r="1291" spans="23:27">
      <c r="W1291">
        <f>IF(AA1291=1, VLOOKUP(CONCATENATE(Home!$B$2,-4),Comp_Time!$A:$B,2,FALSE),IF(Z1291&gt; VLOOKUP(CONCATENATE(Home!$B$2,-4),Comp_Time!$A:$B,2,FALSE),VLOOKUP(CONCATENATE(Home!$B$2,-4),Comp_Time!$A:$B,2,FALSE),Z1291))</f>
        <v>2.476851851851852E-3</v>
      </c>
      <c r="X1291" s="59">
        <f t="shared" si="60"/>
        <v>0</v>
      </c>
      <c r="Y1291" s="59">
        <f t="shared" si="61"/>
        <v>0</v>
      </c>
      <c r="Z1291">
        <f>IF(X1291&gt;Y1291,X1291 - Y1291,VLOOKUP(CONCATENATE(Home!$B$2,-4),Comp_Time!$A:$B,2,FALSE))</f>
        <v>2.476851851851852E-3</v>
      </c>
      <c r="AA1291">
        <f t="shared" si="62"/>
        <v>0</v>
      </c>
    </row>
    <row r="1292" spans="23:27">
      <c r="W1292">
        <f>IF(AA1292=1, VLOOKUP(CONCATENATE(Home!$B$2,-4),Comp_Time!$A:$B,2,FALSE),IF(Z1292&gt; VLOOKUP(CONCATENATE(Home!$B$2,-4),Comp_Time!$A:$B,2,FALSE),VLOOKUP(CONCATENATE(Home!$B$2,-4),Comp_Time!$A:$B,2,FALSE),Z1292))</f>
        <v>2.476851851851852E-3</v>
      </c>
      <c r="X1292" s="59">
        <f t="shared" si="60"/>
        <v>0</v>
      </c>
      <c r="Y1292" s="59">
        <f t="shared" si="61"/>
        <v>0</v>
      </c>
      <c r="Z1292">
        <f>IF(X1292&gt;Y1292,X1292 - Y1292,VLOOKUP(CONCATENATE(Home!$B$2,-4),Comp_Time!$A:$B,2,FALSE))</f>
        <v>2.476851851851852E-3</v>
      </c>
      <c r="AA1292">
        <f t="shared" si="62"/>
        <v>0</v>
      </c>
    </row>
    <row r="1293" spans="23:27">
      <c r="W1293">
        <f>IF(AA1293=1, VLOOKUP(CONCATENATE(Home!$B$2,-4),Comp_Time!$A:$B,2,FALSE),IF(Z1293&gt; VLOOKUP(CONCATENATE(Home!$B$2,-4),Comp_Time!$A:$B,2,FALSE),VLOOKUP(CONCATENATE(Home!$B$2,-4),Comp_Time!$A:$B,2,FALSE),Z1293))</f>
        <v>2.476851851851852E-3</v>
      </c>
      <c r="X1293" s="59">
        <f t="shared" si="60"/>
        <v>0</v>
      </c>
      <c r="Y1293" s="59">
        <f t="shared" si="61"/>
        <v>0</v>
      </c>
      <c r="Z1293">
        <f>IF(X1293&gt;Y1293,X1293 - Y1293,VLOOKUP(CONCATENATE(Home!$B$2,-4),Comp_Time!$A:$B,2,FALSE))</f>
        <v>2.476851851851852E-3</v>
      </c>
      <c r="AA1293">
        <f t="shared" si="62"/>
        <v>0</v>
      </c>
    </row>
    <row r="1294" spans="23:27">
      <c r="W1294">
        <f>IF(AA1294=1, VLOOKUP(CONCATENATE(Home!$B$2,-4),Comp_Time!$A:$B,2,FALSE),IF(Z1294&gt; VLOOKUP(CONCATENATE(Home!$B$2,-4),Comp_Time!$A:$B,2,FALSE),VLOOKUP(CONCATENATE(Home!$B$2,-4),Comp_Time!$A:$B,2,FALSE),Z1294))</f>
        <v>2.476851851851852E-3</v>
      </c>
      <c r="X1294" s="59">
        <f t="shared" si="60"/>
        <v>0</v>
      </c>
      <c r="Y1294" s="59">
        <f t="shared" si="61"/>
        <v>0</v>
      </c>
      <c r="Z1294">
        <f>IF(X1294&gt;Y1294,X1294 - Y1294,VLOOKUP(CONCATENATE(Home!$B$2,-4),Comp_Time!$A:$B,2,FALSE))</f>
        <v>2.476851851851852E-3</v>
      </c>
      <c r="AA1294">
        <f t="shared" si="62"/>
        <v>0</v>
      </c>
    </row>
    <row r="1295" spans="23:27">
      <c r="W1295">
        <f>IF(AA1295=1, VLOOKUP(CONCATENATE(Home!$B$2,-4),Comp_Time!$A:$B,2,FALSE),IF(Z1295&gt; VLOOKUP(CONCATENATE(Home!$B$2,-4),Comp_Time!$A:$B,2,FALSE),VLOOKUP(CONCATENATE(Home!$B$2,-4),Comp_Time!$A:$B,2,FALSE),Z1295))</f>
        <v>2.476851851851852E-3</v>
      </c>
      <c r="X1295" s="59">
        <f t="shared" si="60"/>
        <v>0</v>
      </c>
      <c r="Y1295" s="59">
        <f t="shared" si="61"/>
        <v>0</v>
      </c>
      <c r="Z1295">
        <f>IF(X1295&gt;Y1295,X1295 - Y1295,VLOOKUP(CONCATENATE(Home!$B$2,-4),Comp_Time!$A:$B,2,FALSE))</f>
        <v>2.476851851851852E-3</v>
      </c>
      <c r="AA1295">
        <f t="shared" si="62"/>
        <v>0</v>
      </c>
    </row>
    <row r="1296" spans="23:27">
      <c r="W1296">
        <f>IF(AA1296=1, VLOOKUP(CONCATENATE(Home!$B$2,-4),Comp_Time!$A:$B,2,FALSE),IF(Z1296&gt; VLOOKUP(CONCATENATE(Home!$B$2,-4),Comp_Time!$A:$B,2,FALSE),VLOOKUP(CONCATENATE(Home!$B$2,-4),Comp_Time!$A:$B,2,FALSE),Z1296))</f>
        <v>2.476851851851852E-3</v>
      </c>
      <c r="X1296" s="59">
        <f t="shared" si="60"/>
        <v>0</v>
      </c>
      <c r="Y1296" s="59">
        <f t="shared" si="61"/>
        <v>0</v>
      </c>
      <c r="Z1296">
        <f>IF(X1296&gt;Y1296,X1296 - Y1296,VLOOKUP(CONCATENATE(Home!$B$2,-4),Comp_Time!$A:$B,2,FALSE))</f>
        <v>2.476851851851852E-3</v>
      </c>
      <c r="AA1296">
        <f t="shared" si="62"/>
        <v>0</v>
      </c>
    </row>
    <row r="1297" spans="23:27">
      <c r="W1297">
        <f>IF(AA1297=1, VLOOKUP(CONCATENATE(Home!$B$2,-4),Comp_Time!$A:$B,2,FALSE),IF(Z1297&gt; VLOOKUP(CONCATENATE(Home!$B$2,-4),Comp_Time!$A:$B,2,FALSE),VLOOKUP(CONCATENATE(Home!$B$2,-4),Comp_Time!$A:$B,2,FALSE),Z1297))</f>
        <v>2.476851851851852E-3</v>
      </c>
      <c r="X1297" s="59">
        <f t="shared" si="60"/>
        <v>0</v>
      </c>
      <c r="Y1297" s="59">
        <f t="shared" si="61"/>
        <v>0</v>
      </c>
      <c r="Z1297">
        <f>IF(X1297&gt;Y1297,X1297 - Y1297,VLOOKUP(CONCATENATE(Home!$B$2,-4),Comp_Time!$A:$B,2,FALSE))</f>
        <v>2.476851851851852E-3</v>
      </c>
      <c r="AA1297">
        <f t="shared" si="62"/>
        <v>0</v>
      </c>
    </row>
    <row r="1298" spans="23:27">
      <c r="W1298">
        <f>IF(AA1298=1, VLOOKUP(CONCATENATE(Home!$B$2,-4),Comp_Time!$A:$B,2,FALSE),IF(Z1298&gt; VLOOKUP(CONCATENATE(Home!$B$2,-4),Comp_Time!$A:$B,2,FALSE),VLOOKUP(CONCATENATE(Home!$B$2,-4),Comp_Time!$A:$B,2,FALSE),Z1298))</f>
        <v>2.476851851851852E-3</v>
      </c>
      <c r="X1298" s="59">
        <f t="shared" si="60"/>
        <v>0</v>
      </c>
      <c r="Y1298" s="59">
        <f t="shared" si="61"/>
        <v>0</v>
      </c>
      <c r="Z1298">
        <f>IF(X1298&gt;Y1298,X1298 - Y1298,VLOOKUP(CONCATENATE(Home!$B$2,-4),Comp_Time!$A:$B,2,FALSE))</f>
        <v>2.476851851851852E-3</v>
      </c>
      <c r="AA1298">
        <f t="shared" si="62"/>
        <v>0</v>
      </c>
    </row>
    <row r="1299" spans="23:27">
      <c r="W1299">
        <f>IF(AA1299=1, VLOOKUP(CONCATENATE(Home!$B$2,-4),Comp_Time!$A:$B,2,FALSE),IF(Z1299&gt; VLOOKUP(CONCATENATE(Home!$B$2,-4),Comp_Time!$A:$B,2,FALSE),VLOOKUP(CONCATENATE(Home!$B$2,-4),Comp_Time!$A:$B,2,FALSE),Z1299))</f>
        <v>2.476851851851852E-3</v>
      </c>
      <c r="X1299" s="59">
        <f t="shared" si="60"/>
        <v>0</v>
      </c>
      <c r="Y1299" s="59">
        <f t="shared" si="61"/>
        <v>0</v>
      </c>
      <c r="Z1299">
        <f>IF(X1299&gt;Y1299,X1299 - Y1299,VLOOKUP(CONCATENATE(Home!$B$2,-4),Comp_Time!$A:$B,2,FALSE))</f>
        <v>2.476851851851852E-3</v>
      </c>
      <c r="AA1299">
        <f t="shared" si="62"/>
        <v>0</v>
      </c>
    </row>
    <row r="1300" spans="23:27">
      <c r="W1300">
        <f>IF(AA1300=1, VLOOKUP(CONCATENATE(Home!$B$2,-4),Comp_Time!$A:$B,2,FALSE),IF(Z1300&gt; VLOOKUP(CONCATENATE(Home!$B$2,-4),Comp_Time!$A:$B,2,FALSE),VLOOKUP(CONCATENATE(Home!$B$2,-4),Comp_Time!$A:$B,2,FALSE),Z1300))</f>
        <v>2.476851851851852E-3</v>
      </c>
      <c r="X1300" s="59">
        <f t="shared" si="60"/>
        <v>0</v>
      </c>
      <c r="Y1300" s="59">
        <f t="shared" si="61"/>
        <v>0</v>
      </c>
      <c r="Z1300">
        <f>IF(X1300&gt;Y1300,X1300 - Y1300,VLOOKUP(CONCATENATE(Home!$B$2,-4),Comp_Time!$A:$B,2,FALSE))</f>
        <v>2.476851851851852E-3</v>
      </c>
      <c r="AA1300">
        <f t="shared" si="62"/>
        <v>0</v>
      </c>
    </row>
    <row r="1301" spans="23:27">
      <c r="W1301">
        <f>IF(AA1301=1, VLOOKUP(CONCATENATE(Home!$B$2,-4),Comp_Time!$A:$B,2,FALSE),IF(Z1301&gt; VLOOKUP(CONCATENATE(Home!$B$2,-4),Comp_Time!$A:$B,2,FALSE),VLOOKUP(CONCATENATE(Home!$B$2,-4),Comp_Time!$A:$B,2,FALSE),Z1301))</f>
        <v>2.476851851851852E-3</v>
      </c>
      <c r="X1301" s="59">
        <f t="shared" si="60"/>
        <v>0</v>
      </c>
      <c r="Y1301" s="59">
        <f t="shared" si="61"/>
        <v>0</v>
      </c>
      <c r="Z1301">
        <f>IF(X1301&gt;Y1301,X1301 - Y1301,VLOOKUP(CONCATENATE(Home!$B$2,-4),Comp_Time!$A:$B,2,FALSE))</f>
        <v>2.476851851851852E-3</v>
      </c>
      <c r="AA1301">
        <f t="shared" si="62"/>
        <v>0</v>
      </c>
    </row>
    <row r="1302" spans="23:27">
      <c r="W1302">
        <f>IF(AA1302=1, VLOOKUP(CONCATENATE(Home!$B$2,-4),Comp_Time!$A:$B,2,FALSE),IF(Z1302&gt; VLOOKUP(CONCATENATE(Home!$B$2,-4),Comp_Time!$A:$B,2,FALSE),VLOOKUP(CONCATENATE(Home!$B$2,-4),Comp_Time!$A:$B,2,FALSE),Z1302))</f>
        <v>2.476851851851852E-3</v>
      </c>
      <c r="X1302" s="59">
        <f t="shared" si="60"/>
        <v>0</v>
      </c>
      <c r="Y1302" s="59">
        <f t="shared" si="61"/>
        <v>0</v>
      </c>
      <c r="Z1302">
        <f>IF(X1302&gt;Y1302,X1302 - Y1302,VLOOKUP(CONCATENATE(Home!$B$2,-4),Comp_Time!$A:$B,2,FALSE))</f>
        <v>2.476851851851852E-3</v>
      </c>
      <c r="AA1302">
        <f t="shared" si="62"/>
        <v>0</v>
      </c>
    </row>
    <row r="1303" spans="23:27">
      <c r="W1303">
        <f>IF(AA1303=1, VLOOKUP(CONCATENATE(Home!$B$2,-4),Comp_Time!$A:$B,2,FALSE),IF(Z1303&gt; VLOOKUP(CONCATENATE(Home!$B$2,-4),Comp_Time!$A:$B,2,FALSE),VLOOKUP(CONCATENATE(Home!$B$2,-4),Comp_Time!$A:$B,2,FALSE),Z1303))</f>
        <v>2.476851851851852E-3</v>
      </c>
      <c r="X1303" s="59">
        <f t="shared" si="60"/>
        <v>0</v>
      </c>
      <c r="Y1303" s="59">
        <f t="shared" si="61"/>
        <v>0</v>
      </c>
      <c r="Z1303">
        <f>IF(X1303&gt;Y1303,X1303 - Y1303,VLOOKUP(CONCATENATE(Home!$B$2,-4),Comp_Time!$A:$B,2,FALSE))</f>
        <v>2.476851851851852E-3</v>
      </c>
      <c r="AA1303">
        <f t="shared" si="62"/>
        <v>0</v>
      </c>
    </row>
    <row r="1304" spans="23:27">
      <c r="W1304">
        <f>IF(AA1304=1, VLOOKUP(CONCATENATE(Home!$B$2,-4),Comp_Time!$A:$B,2,FALSE),IF(Z1304&gt; VLOOKUP(CONCATENATE(Home!$B$2,-4),Comp_Time!$A:$B,2,FALSE),VLOOKUP(CONCATENATE(Home!$B$2,-4),Comp_Time!$A:$B,2,FALSE),Z1304))</f>
        <v>2.476851851851852E-3</v>
      </c>
      <c r="X1304" s="59">
        <f t="shared" si="60"/>
        <v>0</v>
      </c>
      <c r="Y1304" s="59">
        <f t="shared" si="61"/>
        <v>0</v>
      </c>
      <c r="Z1304">
        <f>IF(X1304&gt;Y1304,X1304 - Y1304,VLOOKUP(CONCATENATE(Home!$B$2,-4),Comp_Time!$A:$B,2,FALSE))</f>
        <v>2.476851851851852E-3</v>
      </c>
      <c r="AA1304">
        <f t="shared" si="62"/>
        <v>0</v>
      </c>
    </row>
    <row r="1305" spans="23:27">
      <c r="W1305">
        <f>IF(AA1305=1, VLOOKUP(CONCATENATE(Home!$B$2,-4),Comp_Time!$A:$B,2,FALSE),IF(Z1305&gt; VLOOKUP(CONCATENATE(Home!$B$2,-4),Comp_Time!$A:$B,2,FALSE),VLOOKUP(CONCATENATE(Home!$B$2,-4),Comp_Time!$A:$B,2,FALSE),Z1305))</f>
        <v>2.476851851851852E-3</v>
      </c>
      <c r="X1305" s="59">
        <f t="shared" si="60"/>
        <v>0</v>
      </c>
      <c r="Y1305" s="59">
        <f t="shared" si="61"/>
        <v>0</v>
      </c>
      <c r="Z1305">
        <f>IF(X1305&gt;Y1305,X1305 - Y1305,VLOOKUP(CONCATENATE(Home!$B$2,-4),Comp_Time!$A:$B,2,FALSE))</f>
        <v>2.476851851851852E-3</v>
      </c>
      <c r="AA1305">
        <f t="shared" si="62"/>
        <v>0</v>
      </c>
    </row>
    <row r="1306" spans="23:27">
      <c r="W1306">
        <f>IF(AA1306=1, VLOOKUP(CONCATENATE(Home!$B$2,-4),Comp_Time!$A:$B,2,FALSE),IF(Z1306&gt; VLOOKUP(CONCATENATE(Home!$B$2,-4),Comp_Time!$A:$B,2,FALSE),VLOOKUP(CONCATENATE(Home!$B$2,-4),Comp_Time!$A:$B,2,FALSE),Z1306))</f>
        <v>2.476851851851852E-3</v>
      </c>
      <c r="X1306" s="59">
        <f t="shared" si="60"/>
        <v>0</v>
      </c>
      <c r="Y1306" s="59">
        <f t="shared" si="61"/>
        <v>0</v>
      </c>
      <c r="Z1306">
        <f>IF(X1306&gt;Y1306,X1306 - Y1306,VLOOKUP(CONCATENATE(Home!$B$2,-4),Comp_Time!$A:$B,2,FALSE))</f>
        <v>2.476851851851852E-3</v>
      </c>
      <c r="AA1306">
        <f t="shared" si="62"/>
        <v>0</v>
      </c>
    </row>
    <row r="1307" spans="23:27">
      <c r="W1307">
        <f>IF(AA1307=1, VLOOKUP(CONCATENATE(Home!$B$2,-4),Comp_Time!$A:$B,2,FALSE),IF(Z1307&gt; VLOOKUP(CONCATENATE(Home!$B$2,-4),Comp_Time!$A:$B,2,FALSE),VLOOKUP(CONCATENATE(Home!$B$2,-4),Comp_Time!$A:$B,2,FALSE),Z1307))</f>
        <v>2.476851851851852E-3</v>
      </c>
      <c r="X1307" s="59">
        <f t="shared" si="60"/>
        <v>0</v>
      </c>
      <c r="Y1307" s="59">
        <f t="shared" si="61"/>
        <v>0</v>
      </c>
      <c r="Z1307">
        <f>IF(X1307&gt;Y1307,X1307 - Y1307,VLOOKUP(CONCATENATE(Home!$B$2,-4),Comp_Time!$A:$B,2,FALSE))</f>
        <v>2.476851851851852E-3</v>
      </c>
      <c r="AA1307">
        <f t="shared" si="62"/>
        <v>0</v>
      </c>
    </row>
    <row r="1308" spans="23:27">
      <c r="W1308">
        <f>IF(AA1308=1, VLOOKUP(CONCATENATE(Home!$B$2,-4),Comp_Time!$A:$B,2,FALSE),IF(Z1308&gt; VLOOKUP(CONCATENATE(Home!$B$2,-4),Comp_Time!$A:$B,2,FALSE),VLOOKUP(CONCATENATE(Home!$B$2,-4),Comp_Time!$A:$B,2,FALSE),Z1308))</f>
        <v>2.476851851851852E-3</v>
      </c>
      <c r="X1308" s="59">
        <f t="shared" si="60"/>
        <v>0</v>
      </c>
      <c r="Y1308" s="59">
        <f t="shared" si="61"/>
        <v>0</v>
      </c>
      <c r="Z1308">
        <f>IF(X1308&gt;Y1308,X1308 - Y1308,VLOOKUP(CONCATENATE(Home!$B$2,-4),Comp_Time!$A:$B,2,FALSE))</f>
        <v>2.476851851851852E-3</v>
      </c>
      <c r="AA1308">
        <f t="shared" si="62"/>
        <v>0</v>
      </c>
    </row>
    <row r="1309" spans="23:27">
      <c r="W1309">
        <f>IF(AA1309=1, VLOOKUP(CONCATENATE(Home!$B$2,-4),Comp_Time!$A:$B,2,FALSE),IF(Z1309&gt; VLOOKUP(CONCATENATE(Home!$B$2,-4),Comp_Time!$A:$B,2,FALSE),VLOOKUP(CONCATENATE(Home!$B$2,-4),Comp_Time!$A:$B,2,FALSE),Z1309))</f>
        <v>2.476851851851852E-3</v>
      </c>
      <c r="X1309" s="59">
        <f t="shared" si="60"/>
        <v>0</v>
      </c>
      <c r="Y1309" s="59">
        <f t="shared" si="61"/>
        <v>0</v>
      </c>
      <c r="Z1309">
        <f>IF(X1309&gt;Y1309,X1309 - Y1309,VLOOKUP(CONCATENATE(Home!$B$2,-4),Comp_Time!$A:$B,2,FALSE))</f>
        <v>2.476851851851852E-3</v>
      </c>
      <c r="AA1309">
        <f t="shared" si="62"/>
        <v>0</v>
      </c>
    </row>
    <row r="1310" spans="23:27">
      <c r="W1310">
        <f>IF(AA1310=1, VLOOKUP(CONCATENATE(Home!$B$2,-4),Comp_Time!$A:$B,2,FALSE),IF(Z1310&gt; VLOOKUP(CONCATENATE(Home!$B$2,-4),Comp_Time!$A:$B,2,FALSE),VLOOKUP(CONCATENATE(Home!$B$2,-4),Comp_Time!$A:$B,2,FALSE),Z1310))</f>
        <v>2.476851851851852E-3</v>
      </c>
      <c r="X1310" s="59">
        <f t="shared" si="60"/>
        <v>0</v>
      </c>
      <c r="Y1310" s="59">
        <f t="shared" si="61"/>
        <v>0</v>
      </c>
      <c r="Z1310">
        <f>IF(X1310&gt;Y1310,X1310 - Y1310,VLOOKUP(CONCATENATE(Home!$B$2,-4),Comp_Time!$A:$B,2,FALSE))</f>
        <v>2.476851851851852E-3</v>
      </c>
      <c r="AA1310">
        <f t="shared" si="62"/>
        <v>0</v>
      </c>
    </row>
    <row r="1311" spans="23:27">
      <c r="W1311">
        <f>IF(AA1311=1, VLOOKUP(CONCATENATE(Home!$B$2,-4),Comp_Time!$A:$B,2,FALSE),IF(Z1311&gt; VLOOKUP(CONCATENATE(Home!$B$2,-4),Comp_Time!$A:$B,2,FALSE),VLOOKUP(CONCATENATE(Home!$B$2,-4),Comp_Time!$A:$B,2,FALSE),Z1311))</f>
        <v>2.476851851851852E-3</v>
      </c>
      <c r="X1311" s="59">
        <f t="shared" si="60"/>
        <v>0</v>
      </c>
      <c r="Y1311" s="59">
        <f t="shared" si="61"/>
        <v>0</v>
      </c>
      <c r="Z1311">
        <f>IF(X1311&gt;Y1311,X1311 - Y1311,VLOOKUP(CONCATENATE(Home!$B$2,-4),Comp_Time!$A:$B,2,FALSE))</f>
        <v>2.476851851851852E-3</v>
      </c>
      <c r="AA1311">
        <f t="shared" si="62"/>
        <v>0</v>
      </c>
    </row>
    <row r="1312" spans="23:27">
      <c r="W1312">
        <f>IF(AA1312=1, VLOOKUP(CONCATENATE(Home!$B$2,-4),Comp_Time!$A:$B,2,FALSE),IF(Z1312&gt; VLOOKUP(CONCATENATE(Home!$B$2,-4),Comp_Time!$A:$B,2,FALSE),VLOOKUP(CONCATENATE(Home!$B$2,-4),Comp_Time!$A:$B,2,FALSE),Z1312))</f>
        <v>2.476851851851852E-3</v>
      </c>
      <c r="X1312" s="59">
        <f t="shared" si="60"/>
        <v>0</v>
      </c>
      <c r="Y1312" s="59">
        <f t="shared" si="61"/>
        <v>0</v>
      </c>
      <c r="Z1312">
        <f>IF(X1312&gt;Y1312,X1312 - Y1312,VLOOKUP(CONCATENATE(Home!$B$2,-4),Comp_Time!$A:$B,2,FALSE))</f>
        <v>2.476851851851852E-3</v>
      </c>
      <c r="AA1312">
        <f t="shared" si="62"/>
        <v>0</v>
      </c>
    </row>
    <row r="1313" spans="23:27">
      <c r="W1313">
        <f>IF(AA1313=1, VLOOKUP(CONCATENATE(Home!$B$2,-4),Comp_Time!$A:$B,2,FALSE),IF(Z1313&gt; VLOOKUP(CONCATENATE(Home!$B$2,-4),Comp_Time!$A:$B,2,FALSE),VLOOKUP(CONCATENATE(Home!$B$2,-4),Comp_Time!$A:$B,2,FALSE),Z1313))</f>
        <v>2.476851851851852E-3</v>
      </c>
      <c r="X1313" s="59">
        <f t="shared" si="60"/>
        <v>0</v>
      </c>
      <c r="Y1313" s="59">
        <f t="shared" si="61"/>
        <v>0</v>
      </c>
      <c r="Z1313">
        <f>IF(X1313&gt;Y1313,X1313 - Y1313,VLOOKUP(CONCATENATE(Home!$B$2,-4),Comp_Time!$A:$B,2,FALSE))</f>
        <v>2.476851851851852E-3</v>
      </c>
      <c r="AA1313">
        <f t="shared" si="62"/>
        <v>0</v>
      </c>
    </row>
    <row r="1314" spans="23:27">
      <c r="W1314">
        <f>IF(AA1314=1, VLOOKUP(CONCATENATE(Home!$B$2,-4),Comp_Time!$A:$B,2,FALSE),IF(Z1314&gt; VLOOKUP(CONCATENATE(Home!$B$2,-4),Comp_Time!$A:$B,2,FALSE),VLOOKUP(CONCATENATE(Home!$B$2,-4),Comp_Time!$A:$B,2,FALSE),Z1314))</f>
        <v>2.476851851851852E-3</v>
      </c>
      <c r="X1314" s="59">
        <f t="shared" si="60"/>
        <v>0</v>
      </c>
      <c r="Y1314" s="59">
        <f t="shared" si="61"/>
        <v>0</v>
      </c>
      <c r="Z1314">
        <f>IF(X1314&gt;Y1314,X1314 - Y1314,VLOOKUP(CONCATENATE(Home!$B$2,-4),Comp_Time!$A:$B,2,FALSE))</f>
        <v>2.476851851851852E-3</v>
      </c>
      <c r="AA1314">
        <f t="shared" si="62"/>
        <v>0</v>
      </c>
    </row>
    <row r="1315" spans="23:27">
      <c r="W1315">
        <f>IF(AA1315=1, VLOOKUP(CONCATENATE(Home!$B$2,-4),Comp_Time!$A:$B,2,FALSE),IF(Z1315&gt; VLOOKUP(CONCATENATE(Home!$B$2,-4),Comp_Time!$A:$B,2,FALSE),VLOOKUP(CONCATENATE(Home!$B$2,-4),Comp_Time!$A:$B,2,FALSE),Z1315))</f>
        <v>2.476851851851852E-3</v>
      </c>
      <c r="X1315" s="59">
        <f t="shared" si="60"/>
        <v>0</v>
      </c>
      <c r="Y1315" s="59">
        <f t="shared" si="61"/>
        <v>0</v>
      </c>
      <c r="Z1315">
        <f>IF(X1315&gt;Y1315,X1315 - Y1315,VLOOKUP(CONCATENATE(Home!$B$2,-4),Comp_Time!$A:$B,2,FALSE))</f>
        <v>2.476851851851852E-3</v>
      </c>
      <c r="AA1315">
        <f t="shared" si="62"/>
        <v>0</v>
      </c>
    </row>
    <row r="1316" spans="23:27">
      <c r="W1316">
        <f>IF(AA1316=1, VLOOKUP(CONCATENATE(Home!$B$2,-4),Comp_Time!$A:$B,2,FALSE),IF(Z1316&gt; VLOOKUP(CONCATENATE(Home!$B$2,-4),Comp_Time!$A:$B,2,FALSE),VLOOKUP(CONCATENATE(Home!$B$2,-4),Comp_Time!$A:$B,2,FALSE),Z1316))</f>
        <v>2.476851851851852E-3</v>
      </c>
      <c r="X1316" s="59">
        <f t="shared" si="60"/>
        <v>0</v>
      </c>
      <c r="Y1316" s="59">
        <f t="shared" si="61"/>
        <v>0</v>
      </c>
      <c r="Z1316">
        <f>IF(X1316&gt;Y1316,X1316 - Y1316,VLOOKUP(CONCATENATE(Home!$B$2,-4),Comp_Time!$A:$B,2,FALSE))</f>
        <v>2.476851851851852E-3</v>
      </c>
      <c r="AA1316">
        <f t="shared" si="62"/>
        <v>0</v>
      </c>
    </row>
    <row r="1317" spans="23:27">
      <c r="W1317">
        <f>IF(AA1317=1, VLOOKUP(CONCATENATE(Home!$B$2,-4),Comp_Time!$A:$B,2,FALSE),IF(Z1317&gt; VLOOKUP(CONCATENATE(Home!$B$2,-4),Comp_Time!$A:$B,2,FALSE),VLOOKUP(CONCATENATE(Home!$B$2,-4),Comp_Time!$A:$B,2,FALSE),Z1317))</f>
        <v>2.476851851851852E-3</v>
      </c>
      <c r="X1317" s="59">
        <f t="shared" si="60"/>
        <v>0</v>
      </c>
      <c r="Y1317" s="59">
        <f t="shared" si="61"/>
        <v>0</v>
      </c>
      <c r="Z1317">
        <f>IF(X1317&gt;Y1317,X1317 - Y1317,VLOOKUP(CONCATENATE(Home!$B$2,-4),Comp_Time!$A:$B,2,FALSE))</f>
        <v>2.476851851851852E-3</v>
      </c>
      <c r="AA1317">
        <f t="shared" si="62"/>
        <v>0</v>
      </c>
    </row>
    <row r="1318" spans="23:27">
      <c r="W1318">
        <f>IF(AA1318=1, VLOOKUP(CONCATENATE(Home!$B$2,-4),Comp_Time!$A:$B,2,FALSE),IF(Z1318&gt; VLOOKUP(CONCATENATE(Home!$B$2,-4),Comp_Time!$A:$B,2,FALSE),VLOOKUP(CONCATENATE(Home!$B$2,-4),Comp_Time!$A:$B,2,FALSE),Z1318))</f>
        <v>2.476851851851852E-3</v>
      </c>
      <c r="X1318" s="59">
        <f t="shared" si="60"/>
        <v>0</v>
      </c>
      <c r="Y1318" s="59">
        <f t="shared" si="61"/>
        <v>0</v>
      </c>
      <c r="Z1318">
        <f>IF(X1318&gt;Y1318,X1318 - Y1318,VLOOKUP(CONCATENATE(Home!$B$2,-4),Comp_Time!$A:$B,2,FALSE))</f>
        <v>2.476851851851852E-3</v>
      </c>
      <c r="AA1318">
        <f t="shared" si="62"/>
        <v>0</v>
      </c>
    </row>
    <row r="1319" spans="23:27">
      <c r="W1319">
        <f>IF(AA1319=1, VLOOKUP(CONCATENATE(Home!$B$2,-4),Comp_Time!$A:$B,2,FALSE),IF(Z1319&gt; VLOOKUP(CONCATENATE(Home!$B$2,-4),Comp_Time!$A:$B,2,FALSE),VLOOKUP(CONCATENATE(Home!$B$2,-4),Comp_Time!$A:$B,2,FALSE),Z1319))</f>
        <v>2.476851851851852E-3</v>
      </c>
      <c r="X1319" s="59">
        <f t="shared" si="60"/>
        <v>0</v>
      </c>
      <c r="Y1319" s="59">
        <f t="shared" si="61"/>
        <v>0</v>
      </c>
      <c r="Z1319">
        <f>IF(X1319&gt;Y1319,X1319 - Y1319,VLOOKUP(CONCATENATE(Home!$B$2,-4),Comp_Time!$A:$B,2,FALSE))</f>
        <v>2.476851851851852E-3</v>
      </c>
      <c r="AA1319">
        <f t="shared" si="62"/>
        <v>0</v>
      </c>
    </row>
    <row r="1320" spans="23:27">
      <c r="W1320">
        <f>IF(AA1320=1, VLOOKUP(CONCATENATE(Home!$B$2,-4),Comp_Time!$A:$B,2,FALSE),IF(Z1320&gt; VLOOKUP(CONCATENATE(Home!$B$2,-4),Comp_Time!$A:$B,2,FALSE),VLOOKUP(CONCATENATE(Home!$B$2,-4),Comp_Time!$A:$B,2,FALSE),Z1320))</f>
        <v>2.476851851851852E-3</v>
      </c>
      <c r="X1320" s="59">
        <f t="shared" si="60"/>
        <v>0</v>
      </c>
      <c r="Y1320" s="59">
        <f t="shared" si="61"/>
        <v>0</v>
      </c>
      <c r="Z1320">
        <f>IF(X1320&gt;Y1320,X1320 - Y1320,VLOOKUP(CONCATENATE(Home!$B$2,-4),Comp_Time!$A:$B,2,FALSE))</f>
        <v>2.476851851851852E-3</v>
      </c>
      <c r="AA1320">
        <f t="shared" si="62"/>
        <v>0</v>
      </c>
    </row>
    <row r="1321" spans="23:27">
      <c r="W1321">
        <f>IF(AA1321=1, VLOOKUP(CONCATENATE(Home!$B$2,-4),Comp_Time!$A:$B,2,FALSE),IF(Z1321&gt; VLOOKUP(CONCATENATE(Home!$B$2,-4),Comp_Time!$A:$B,2,FALSE),VLOOKUP(CONCATENATE(Home!$B$2,-4),Comp_Time!$A:$B,2,FALSE),Z1321))</f>
        <v>2.476851851851852E-3</v>
      </c>
      <c r="X1321" s="59">
        <f t="shared" si="60"/>
        <v>0</v>
      </c>
      <c r="Y1321" s="59">
        <f t="shared" si="61"/>
        <v>0</v>
      </c>
      <c r="Z1321">
        <f>IF(X1321&gt;Y1321,X1321 - Y1321,VLOOKUP(CONCATENATE(Home!$B$2,-4),Comp_Time!$A:$B,2,FALSE))</f>
        <v>2.476851851851852E-3</v>
      </c>
      <c r="AA1321">
        <f t="shared" si="62"/>
        <v>0</v>
      </c>
    </row>
    <row r="1322" spans="23:27">
      <c r="W1322">
        <f>IF(AA1322=1, VLOOKUP(CONCATENATE(Home!$B$2,-4),Comp_Time!$A:$B,2,FALSE),IF(Z1322&gt; VLOOKUP(CONCATENATE(Home!$B$2,-4),Comp_Time!$A:$B,2,FALSE),VLOOKUP(CONCATENATE(Home!$B$2,-4),Comp_Time!$A:$B,2,FALSE),Z1322))</f>
        <v>2.476851851851852E-3</v>
      </c>
      <c r="X1322" s="59">
        <f t="shared" si="60"/>
        <v>0</v>
      </c>
      <c r="Y1322" s="59">
        <f t="shared" si="61"/>
        <v>0</v>
      </c>
      <c r="Z1322">
        <f>IF(X1322&gt;Y1322,X1322 - Y1322,VLOOKUP(CONCATENATE(Home!$B$2,-4),Comp_Time!$A:$B,2,FALSE))</f>
        <v>2.476851851851852E-3</v>
      </c>
      <c r="AA1322">
        <f t="shared" si="62"/>
        <v>0</v>
      </c>
    </row>
    <row r="1323" spans="23:27">
      <c r="W1323">
        <f>IF(AA1323=1, VLOOKUP(CONCATENATE(Home!$B$2,-4),Comp_Time!$A:$B,2,FALSE),IF(Z1323&gt; VLOOKUP(CONCATENATE(Home!$B$2,-4),Comp_Time!$A:$B,2,FALSE),VLOOKUP(CONCATENATE(Home!$B$2,-4),Comp_Time!$A:$B,2,FALSE),Z1323))</f>
        <v>2.476851851851852E-3</v>
      </c>
      <c r="X1323" s="59">
        <f t="shared" si="60"/>
        <v>0</v>
      </c>
      <c r="Y1323" s="59">
        <f t="shared" si="61"/>
        <v>0</v>
      </c>
      <c r="Z1323">
        <f>IF(X1323&gt;Y1323,X1323 - Y1323,VLOOKUP(CONCATENATE(Home!$B$2,-4),Comp_Time!$A:$B,2,FALSE))</f>
        <v>2.476851851851852E-3</v>
      </c>
      <c r="AA1323">
        <f t="shared" si="62"/>
        <v>0</v>
      </c>
    </row>
    <row r="1324" spans="23:27">
      <c r="W1324">
        <f>IF(AA1324=1, VLOOKUP(CONCATENATE(Home!$B$2,-4),Comp_Time!$A:$B,2,FALSE),IF(Z1324&gt; VLOOKUP(CONCATENATE(Home!$B$2,-4),Comp_Time!$A:$B,2,FALSE),VLOOKUP(CONCATENATE(Home!$B$2,-4),Comp_Time!$A:$B,2,FALSE),Z1324))</f>
        <v>2.476851851851852E-3</v>
      </c>
      <c r="X1324" s="59">
        <f t="shared" si="60"/>
        <v>0</v>
      </c>
      <c r="Y1324" s="59">
        <f t="shared" si="61"/>
        <v>0</v>
      </c>
      <c r="Z1324">
        <f>IF(X1324&gt;Y1324,X1324 - Y1324,VLOOKUP(CONCATENATE(Home!$B$2,-4),Comp_Time!$A:$B,2,FALSE))</f>
        <v>2.476851851851852E-3</v>
      </c>
      <c r="AA1324">
        <f t="shared" si="62"/>
        <v>0</v>
      </c>
    </row>
    <row r="1325" spans="23:27">
      <c r="W1325">
        <f>IF(AA1325=1, VLOOKUP(CONCATENATE(Home!$B$2,-4),Comp_Time!$A:$B,2,FALSE),IF(Z1325&gt; VLOOKUP(CONCATENATE(Home!$B$2,-4),Comp_Time!$A:$B,2,FALSE),VLOOKUP(CONCATENATE(Home!$B$2,-4),Comp_Time!$A:$B,2,FALSE),Z1325))</f>
        <v>2.476851851851852E-3</v>
      </c>
      <c r="X1325" s="59">
        <f t="shared" si="60"/>
        <v>0</v>
      </c>
      <c r="Y1325" s="59">
        <f t="shared" si="61"/>
        <v>0</v>
      </c>
      <c r="Z1325">
        <f>IF(X1325&gt;Y1325,X1325 - Y1325,VLOOKUP(CONCATENATE(Home!$B$2,-4),Comp_Time!$A:$B,2,FALSE))</f>
        <v>2.476851851851852E-3</v>
      </c>
      <c r="AA1325">
        <f t="shared" si="62"/>
        <v>0</v>
      </c>
    </row>
    <row r="1326" spans="23:27">
      <c r="W1326">
        <f>IF(AA1326=1, VLOOKUP(CONCATENATE(Home!$B$2,-4),Comp_Time!$A:$B,2,FALSE),IF(Z1326&gt; VLOOKUP(CONCATENATE(Home!$B$2,-4),Comp_Time!$A:$B,2,FALSE),VLOOKUP(CONCATENATE(Home!$B$2,-4),Comp_Time!$A:$B,2,FALSE),Z1326))</f>
        <v>2.476851851851852E-3</v>
      </c>
      <c r="X1326" s="59">
        <f t="shared" si="60"/>
        <v>0</v>
      </c>
      <c r="Y1326" s="59">
        <f t="shared" si="61"/>
        <v>0</v>
      </c>
      <c r="Z1326">
        <f>IF(X1326&gt;Y1326,X1326 - Y1326,VLOOKUP(CONCATENATE(Home!$B$2,-4),Comp_Time!$A:$B,2,FALSE))</f>
        <v>2.476851851851852E-3</v>
      </c>
      <c r="AA1326">
        <f t="shared" si="62"/>
        <v>0</v>
      </c>
    </row>
    <row r="1327" spans="23:27">
      <c r="W1327">
        <f>IF(AA1327=1, VLOOKUP(CONCATENATE(Home!$B$2,-4),Comp_Time!$A:$B,2,FALSE),IF(Z1327&gt; VLOOKUP(CONCATENATE(Home!$B$2,-4),Comp_Time!$A:$B,2,FALSE),VLOOKUP(CONCATENATE(Home!$B$2,-4),Comp_Time!$A:$B,2,FALSE),Z1327))</f>
        <v>2.476851851851852E-3</v>
      </c>
      <c r="X1327" s="59">
        <f t="shared" si="60"/>
        <v>0</v>
      </c>
      <c r="Y1327" s="59">
        <f t="shared" si="61"/>
        <v>0</v>
      </c>
      <c r="Z1327">
        <f>IF(X1327&gt;Y1327,X1327 - Y1327,VLOOKUP(CONCATENATE(Home!$B$2,-4),Comp_Time!$A:$B,2,FALSE))</f>
        <v>2.476851851851852E-3</v>
      </c>
      <c r="AA1327">
        <f t="shared" si="62"/>
        <v>0</v>
      </c>
    </row>
    <row r="1328" spans="23:27">
      <c r="W1328">
        <f>IF(AA1328=1, VLOOKUP(CONCATENATE(Home!$B$2,-4),Comp_Time!$A:$B,2,FALSE),IF(Z1328&gt; VLOOKUP(CONCATENATE(Home!$B$2,-4),Comp_Time!$A:$B,2,FALSE),VLOOKUP(CONCATENATE(Home!$B$2,-4),Comp_Time!$A:$B,2,FALSE),Z1328))</f>
        <v>2.476851851851852E-3</v>
      </c>
      <c r="X1328" s="59">
        <f t="shared" si="60"/>
        <v>0</v>
      </c>
      <c r="Y1328" s="59">
        <f t="shared" si="61"/>
        <v>0</v>
      </c>
      <c r="Z1328">
        <f>IF(X1328&gt;Y1328,X1328 - Y1328,VLOOKUP(CONCATENATE(Home!$B$2,-4),Comp_Time!$A:$B,2,FALSE))</f>
        <v>2.476851851851852E-3</v>
      </c>
      <c r="AA1328">
        <f t="shared" si="62"/>
        <v>0</v>
      </c>
    </row>
    <row r="1329" spans="23:27">
      <c r="W1329">
        <f>IF(AA1329=1, VLOOKUP(CONCATENATE(Home!$B$2,-4),Comp_Time!$A:$B,2,FALSE),IF(Z1329&gt; VLOOKUP(CONCATENATE(Home!$B$2,-4),Comp_Time!$A:$B,2,FALSE),VLOOKUP(CONCATENATE(Home!$B$2,-4),Comp_Time!$A:$B,2,FALSE),Z1329))</f>
        <v>2.476851851851852E-3</v>
      </c>
      <c r="X1329" s="59">
        <f t="shared" si="60"/>
        <v>0</v>
      </c>
      <c r="Y1329" s="59">
        <f t="shared" si="61"/>
        <v>0</v>
      </c>
      <c r="Z1329">
        <f>IF(X1329&gt;Y1329,X1329 - Y1329,VLOOKUP(CONCATENATE(Home!$B$2,-4),Comp_Time!$A:$B,2,FALSE))</f>
        <v>2.476851851851852E-3</v>
      </c>
      <c r="AA1329">
        <f t="shared" si="62"/>
        <v>0</v>
      </c>
    </row>
    <row r="1330" spans="23:27">
      <c r="W1330">
        <f>IF(AA1330=1, VLOOKUP(CONCATENATE(Home!$B$2,-4),Comp_Time!$A:$B,2,FALSE),IF(Z1330&gt; VLOOKUP(CONCATENATE(Home!$B$2,-4),Comp_Time!$A:$B,2,FALSE),VLOOKUP(CONCATENATE(Home!$B$2,-4),Comp_Time!$A:$B,2,FALSE),Z1330))</f>
        <v>2.476851851851852E-3</v>
      </c>
      <c r="X1330" s="59">
        <f t="shared" si="60"/>
        <v>0</v>
      </c>
      <c r="Y1330" s="59">
        <f t="shared" si="61"/>
        <v>0</v>
      </c>
      <c r="Z1330">
        <f>IF(X1330&gt;Y1330,X1330 - Y1330,VLOOKUP(CONCATENATE(Home!$B$2,-4),Comp_Time!$A:$B,2,FALSE))</f>
        <v>2.476851851851852E-3</v>
      </c>
      <c r="AA1330">
        <f t="shared" si="62"/>
        <v>0</v>
      </c>
    </row>
    <row r="1331" spans="23:27">
      <c r="W1331">
        <f>IF(AA1331=1, VLOOKUP(CONCATENATE(Home!$B$2,-4),Comp_Time!$A:$B,2,FALSE),IF(Z1331&gt; VLOOKUP(CONCATENATE(Home!$B$2,-4),Comp_Time!$A:$B,2,FALSE),VLOOKUP(CONCATENATE(Home!$B$2,-4),Comp_Time!$A:$B,2,FALSE),Z1331))</f>
        <v>2.476851851851852E-3</v>
      </c>
      <c r="X1331" s="59">
        <f t="shared" si="60"/>
        <v>0</v>
      </c>
      <c r="Y1331" s="59">
        <f t="shared" si="61"/>
        <v>0</v>
      </c>
      <c r="Z1331">
        <f>IF(X1331&gt;Y1331,X1331 - Y1331,VLOOKUP(CONCATENATE(Home!$B$2,-4),Comp_Time!$A:$B,2,FALSE))</f>
        <v>2.476851851851852E-3</v>
      </c>
      <c r="AA1331">
        <f t="shared" si="62"/>
        <v>0</v>
      </c>
    </row>
    <row r="1332" spans="23:27">
      <c r="W1332">
        <f>IF(AA1332=1, VLOOKUP(CONCATENATE(Home!$B$2,-4),Comp_Time!$A:$B,2,FALSE),IF(Z1332&gt; VLOOKUP(CONCATENATE(Home!$B$2,-4),Comp_Time!$A:$B,2,FALSE),VLOOKUP(CONCATENATE(Home!$B$2,-4),Comp_Time!$A:$B,2,FALSE),Z1332))</f>
        <v>2.476851851851852E-3</v>
      </c>
      <c r="X1332" s="59">
        <f t="shared" si="60"/>
        <v>0</v>
      </c>
      <c r="Y1332" s="59">
        <f t="shared" si="61"/>
        <v>0</v>
      </c>
      <c r="Z1332">
        <f>IF(X1332&gt;Y1332,X1332 - Y1332,VLOOKUP(CONCATENATE(Home!$B$2,-4),Comp_Time!$A:$B,2,FALSE))</f>
        <v>2.476851851851852E-3</v>
      </c>
      <c r="AA1332">
        <f t="shared" si="62"/>
        <v>0</v>
      </c>
    </row>
    <row r="1333" spans="23:27">
      <c r="W1333">
        <f>IF(AA1333=1, VLOOKUP(CONCATENATE(Home!$B$2,-4),Comp_Time!$A:$B,2,FALSE),IF(Z1333&gt; VLOOKUP(CONCATENATE(Home!$B$2,-4),Comp_Time!$A:$B,2,FALSE),VLOOKUP(CONCATENATE(Home!$B$2,-4),Comp_Time!$A:$B,2,FALSE),Z1333))</f>
        <v>2.476851851851852E-3</v>
      </c>
      <c r="X1333" s="59">
        <f t="shared" si="60"/>
        <v>0</v>
      </c>
      <c r="Y1333" s="59">
        <f t="shared" si="61"/>
        <v>0</v>
      </c>
      <c r="Z1333">
        <f>IF(X1333&gt;Y1333,X1333 - Y1333,VLOOKUP(CONCATENATE(Home!$B$2,-4),Comp_Time!$A:$B,2,FALSE))</f>
        <v>2.476851851851852E-3</v>
      </c>
      <c r="AA1333">
        <f t="shared" si="62"/>
        <v>0</v>
      </c>
    </row>
    <row r="1334" spans="23:27">
      <c r="W1334">
        <f>IF(AA1334=1, VLOOKUP(CONCATENATE(Home!$B$2,-4),Comp_Time!$A:$B,2,FALSE),IF(Z1334&gt; VLOOKUP(CONCATENATE(Home!$B$2,-4),Comp_Time!$A:$B,2,FALSE),VLOOKUP(CONCATENATE(Home!$B$2,-4),Comp_Time!$A:$B,2,FALSE),Z1334))</f>
        <v>2.476851851851852E-3</v>
      </c>
      <c r="X1334" s="59">
        <f t="shared" si="60"/>
        <v>0</v>
      </c>
      <c r="Y1334" s="59">
        <f t="shared" si="61"/>
        <v>0</v>
      </c>
      <c r="Z1334">
        <f>IF(X1334&gt;Y1334,X1334 - Y1334,VLOOKUP(CONCATENATE(Home!$B$2,-4),Comp_Time!$A:$B,2,FALSE))</f>
        <v>2.476851851851852E-3</v>
      </c>
      <c r="AA1334">
        <f t="shared" si="62"/>
        <v>0</v>
      </c>
    </row>
    <row r="1335" spans="23:27">
      <c r="W1335">
        <f>IF(AA1335=1, VLOOKUP(CONCATENATE(Home!$B$2,-4),Comp_Time!$A:$B,2,FALSE),IF(Z1335&gt; VLOOKUP(CONCATENATE(Home!$B$2,-4),Comp_Time!$A:$B,2,FALSE),VLOOKUP(CONCATENATE(Home!$B$2,-4),Comp_Time!$A:$B,2,FALSE),Z1335))</f>
        <v>2.476851851851852E-3</v>
      </c>
      <c r="X1335" s="59">
        <f t="shared" si="60"/>
        <v>0</v>
      </c>
      <c r="Y1335" s="59">
        <f t="shared" si="61"/>
        <v>0</v>
      </c>
      <c r="Z1335">
        <f>IF(X1335&gt;Y1335,X1335 - Y1335,VLOOKUP(CONCATENATE(Home!$B$2,-4),Comp_Time!$A:$B,2,FALSE))</f>
        <v>2.476851851851852E-3</v>
      </c>
      <c r="AA1335">
        <f t="shared" si="62"/>
        <v>0</v>
      </c>
    </row>
    <row r="1336" spans="23:27">
      <c r="W1336">
        <f>IF(AA1336=1, VLOOKUP(CONCATENATE(Home!$B$2,-4),Comp_Time!$A:$B,2,FALSE),IF(Z1336&gt; VLOOKUP(CONCATENATE(Home!$B$2,-4),Comp_Time!$A:$B,2,FALSE),VLOOKUP(CONCATENATE(Home!$B$2,-4),Comp_Time!$A:$B,2,FALSE),Z1336))</f>
        <v>2.476851851851852E-3</v>
      </c>
      <c r="X1336" s="59">
        <f t="shared" si="60"/>
        <v>0</v>
      </c>
      <c r="Y1336" s="59">
        <f t="shared" si="61"/>
        <v>0</v>
      </c>
      <c r="Z1336">
        <f>IF(X1336&gt;Y1336,X1336 - Y1336,VLOOKUP(CONCATENATE(Home!$B$2,-4),Comp_Time!$A:$B,2,FALSE))</f>
        <v>2.476851851851852E-3</v>
      </c>
      <c r="AA1336">
        <f t="shared" si="62"/>
        <v>0</v>
      </c>
    </row>
    <row r="1337" spans="23:27">
      <c r="W1337">
        <f>IF(AA1337=1, VLOOKUP(CONCATENATE(Home!$B$2,-4),Comp_Time!$A:$B,2,FALSE),IF(Z1337&gt; VLOOKUP(CONCATENATE(Home!$B$2,-4),Comp_Time!$A:$B,2,FALSE),VLOOKUP(CONCATENATE(Home!$B$2,-4),Comp_Time!$A:$B,2,FALSE),Z1337))</f>
        <v>2.476851851851852E-3</v>
      </c>
      <c r="X1337" s="59">
        <f t="shared" si="60"/>
        <v>0</v>
      </c>
      <c r="Y1337" s="59">
        <f t="shared" si="61"/>
        <v>0</v>
      </c>
      <c r="Z1337">
        <f>IF(X1337&gt;Y1337,X1337 - Y1337,VLOOKUP(CONCATENATE(Home!$B$2,-4),Comp_Time!$A:$B,2,FALSE))</f>
        <v>2.476851851851852E-3</v>
      </c>
      <c r="AA1337">
        <f t="shared" si="62"/>
        <v>0</v>
      </c>
    </row>
    <row r="1338" spans="23:27">
      <c r="W1338">
        <f>IF(AA1338=1, VLOOKUP(CONCATENATE(Home!$B$2,-4),Comp_Time!$A:$B,2,FALSE),IF(Z1338&gt; VLOOKUP(CONCATENATE(Home!$B$2,-4),Comp_Time!$A:$B,2,FALSE),VLOOKUP(CONCATENATE(Home!$B$2,-4),Comp_Time!$A:$B,2,FALSE),Z1338))</f>
        <v>2.476851851851852E-3</v>
      </c>
      <c r="X1338" s="59">
        <f t="shared" si="60"/>
        <v>0</v>
      </c>
      <c r="Y1338" s="59">
        <f t="shared" si="61"/>
        <v>0</v>
      </c>
      <c r="Z1338">
        <f>IF(X1338&gt;Y1338,X1338 - Y1338,VLOOKUP(CONCATENATE(Home!$B$2,-4),Comp_Time!$A:$B,2,FALSE))</f>
        <v>2.476851851851852E-3</v>
      </c>
      <c r="AA1338">
        <f t="shared" si="62"/>
        <v>0</v>
      </c>
    </row>
    <row r="1339" spans="23:27">
      <c r="W1339">
        <f>IF(AA1339=1, VLOOKUP(CONCATENATE(Home!$B$2,-4),Comp_Time!$A:$B,2,FALSE),IF(Z1339&gt; VLOOKUP(CONCATENATE(Home!$B$2,-4),Comp_Time!$A:$B,2,FALSE),VLOOKUP(CONCATENATE(Home!$B$2,-4),Comp_Time!$A:$B,2,FALSE),Z1339))</f>
        <v>2.476851851851852E-3</v>
      </c>
      <c r="X1339" s="59">
        <f t="shared" si="60"/>
        <v>0</v>
      </c>
      <c r="Y1339" s="59">
        <f t="shared" si="61"/>
        <v>0</v>
      </c>
      <c r="Z1339">
        <f>IF(X1339&gt;Y1339,X1339 - Y1339,VLOOKUP(CONCATENATE(Home!$B$2,-4),Comp_Time!$A:$B,2,FALSE))</f>
        <v>2.476851851851852E-3</v>
      </c>
      <c r="AA1339">
        <f t="shared" si="62"/>
        <v>0</v>
      </c>
    </row>
    <row r="1340" spans="23:27">
      <c r="W1340">
        <f>IF(AA1340=1, VLOOKUP(CONCATENATE(Home!$B$2,-4),Comp_Time!$A:$B,2,FALSE),IF(Z1340&gt; VLOOKUP(CONCATENATE(Home!$B$2,-4),Comp_Time!$A:$B,2,FALSE),VLOOKUP(CONCATENATE(Home!$B$2,-4),Comp_Time!$A:$B,2,FALSE),Z1340))</f>
        <v>2.476851851851852E-3</v>
      </c>
      <c r="X1340" s="59">
        <f t="shared" si="60"/>
        <v>0</v>
      </c>
      <c r="Y1340" s="59">
        <f t="shared" si="61"/>
        <v>0</v>
      </c>
      <c r="Z1340">
        <f>IF(X1340&gt;Y1340,X1340 - Y1340,VLOOKUP(CONCATENATE(Home!$B$2,-4),Comp_Time!$A:$B,2,FALSE))</f>
        <v>2.476851851851852E-3</v>
      </c>
      <c r="AA1340">
        <f t="shared" si="62"/>
        <v>0</v>
      </c>
    </row>
    <row r="1341" spans="23:27">
      <c r="W1341">
        <f>IF(AA1341=1, VLOOKUP(CONCATENATE(Home!$B$2,-4),Comp_Time!$A:$B,2,FALSE),IF(Z1341&gt; VLOOKUP(CONCATENATE(Home!$B$2,-4),Comp_Time!$A:$B,2,FALSE),VLOOKUP(CONCATENATE(Home!$B$2,-4),Comp_Time!$A:$B,2,FALSE),Z1341))</f>
        <v>2.476851851851852E-3</v>
      </c>
      <c r="X1341" s="59">
        <f t="shared" si="60"/>
        <v>0</v>
      </c>
      <c r="Y1341" s="59">
        <f t="shared" si="61"/>
        <v>0</v>
      </c>
      <c r="Z1341">
        <f>IF(X1341&gt;Y1341,X1341 - Y1341,VLOOKUP(CONCATENATE(Home!$B$2,-4),Comp_Time!$A:$B,2,FALSE))</f>
        <v>2.476851851851852E-3</v>
      </c>
      <c r="AA1341">
        <f t="shared" si="62"/>
        <v>0</v>
      </c>
    </row>
    <row r="1342" spans="23:27">
      <c r="W1342">
        <f>IF(AA1342=1, VLOOKUP(CONCATENATE(Home!$B$2,-4),Comp_Time!$A:$B,2,FALSE),IF(Z1342&gt; VLOOKUP(CONCATENATE(Home!$B$2,-4),Comp_Time!$A:$B,2,FALSE),VLOOKUP(CONCATENATE(Home!$B$2,-4),Comp_Time!$A:$B,2,FALSE),Z1342))</f>
        <v>2.476851851851852E-3</v>
      </c>
      <c r="X1342" s="59">
        <f t="shared" si="60"/>
        <v>0</v>
      </c>
      <c r="Y1342" s="59">
        <f t="shared" si="61"/>
        <v>0</v>
      </c>
      <c r="Z1342">
        <f>IF(X1342&gt;Y1342,X1342 - Y1342,VLOOKUP(CONCATENATE(Home!$B$2,-4),Comp_Time!$A:$B,2,FALSE))</f>
        <v>2.476851851851852E-3</v>
      </c>
      <c r="AA1342">
        <f t="shared" si="62"/>
        <v>0</v>
      </c>
    </row>
    <row r="1343" spans="23:27">
      <c r="W1343">
        <f>IF(AA1343=1, VLOOKUP(CONCATENATE(Home!$B$2,-4),Comp_Time!$A:$B,2,FALSE),IF(Z1343&gt; VLOOKUP(CONCATENATE(Home!$B$2,-4),Comp_Time!$A:$B,2,FALSE),VLOOKUP(CONCATENATE(Home!$B$2,-4),Comp_Time!$A:$B,2,FALSE),Z1343))</f>
        <v>2.476851851851852E-3</v>
      </c>
      <c r="X1343" s="59">
        <f t="shared" si="60"/>
        <v>0</v>
      </c>
      <c r="Y1343" s="59">
        <f t="shared" si="61"/>
        <v>0</v>
      </c>
      <c r="Z1343">
        <f>IF(X1343&gt;Y1343,X1343 - Y1343,VLOOKUP(CONCATENATE(Home!$B$2,-4),Comp_Time!$A:$B,2,FALSE))</f>
        <v>2.476851851851852E-3</v>
      </c>
      <c r="AA1343">
        <f t="shared" si="62"/>
        <v>0</v>
      </c>
    </row>
    <row r="1344" spans="23:27">
      <c r="W1344">
        <f>IF(AA1344=1, VLOOKUP(CONCATENATE(Home!$B$2,-4),Comp_Time!$A:$B,2,FALSE),IF(Z1344&gt; VLOOKUP(CONCATENATE(Home!$B$2,-4),Comp_Time!$A:$B,2,FALSE),VLOOKUP(CONCATENATE(Home!$B$2,-4),Comp_Time!$A:$B,2,FALSE),Z1344))</f>
        <v>2.476851851851852E-3</v>
      </c>
      <c r="X1344" s="59">
        <f t="shared" si="60"/>
        <v>0</v>
      </c>
      <c r="Y1344" s="59">
        <f t="shared" si="61"/>
        <v>0</v>
      </c>
      <c r="Z1344">
        <f>IF(X1344&gt;Y1344,X1344 - Y1344,VLOOKUP(CONCATENATE(Home!$B$2,-4),Comp_Time!$A:$B,2,FALSE))</f>
        <v>2.476851851851852E-3</v>
      </c>
      <c r="AA1344">
        <f t="shared" si="62"/>
        <v>0</v>
      </c>
    </row>
    <row r="1345" spans="23:27">
      <c r="W1345">
        <f>IF(AA1345=1, VLOOKUP(CONCATENATE(Home!$B$2,-4),Comp_Time!$A:$B,2,FALSE),IF(Z1345&gt; VLOOKUP(CONCATENATE(Home!$B$2,-4),Comp_Time!$A:$B,2,FALSE),VLOOKUP(CONCATENATE(Home!$B$2,-4),Comp_Time!$A:$B,2,FALSE),Z1345))</f>
        <v>2.476851851851852E-3</v>
      </c>
      <c r="X1345" s="59">
        <f t="shared" si="60"/>
        <v>0</v>
      </c>
      <c r="Y1345" s="59">
        <f t="shared" si="61"/>
        <v>0</v>
      </c>
      <c r="Z1345">
        <f>IF(X1345&gt;Y1345,X1345 - Y1345,VLOOKUP(CONCATENATE(Home!$B$2,-4),Comp_Time!$A:$B,2,FALSE))</f>
        <v>2.476851851851852E-3</v>
      </c>
      <c r="AA1345">
        <f t="shared" si="62"/>
        <v>0</v>
      </c>
    </row>
    <row r="1346" spans="23:27">
      <c r="W1346">
        <f>IF(AA1346=1, VLOOKUP(CONCATENATE(Home!$B$2,-4),Comp_Time!$A:$B,2,FALSE),IF(Z1346&gt; VLOOKUP(CONCATENATE(Home!$B$2,-4),Comp_Time!$A:$B,2,FALSE),VLOOKUP(CONCATENATE(Home!$B$2,-4),Comp_Time!$A:$B,2,FALSE),Z1346))</f>
        <v>2.476851851851852E-3</v>
      </c>
      <c r="X1346" s="59">
        <f t="shared" si="60"/>
        <v>0</v>
      </c>
      <c r="Y1346" s="59">
        <f t="shared" si="61"/>
        <v>0</v>
      </c>
      <c r="Z1346">
        <f>IF(X1346&gt;Y1346,X1346 - Y1346,VLOOKUP(CONCATENATE(Home!$B$2,-4),Comp_Time!$A:$B,2,FALSE))</f>
        <v>2.476851851851852E-3</v>
      </c>
      <c r="AA1346">
        <f t="shared" si="62"/>
        <v>0</v>
      </c>
    </row>
    <row r="1347" spans="23:27">
      <c r="W1347">
        <f>IF(AA1347=1, VLOOKUP(CONCATENATE(Home!$B$2,-4),Comp_Time!$A:$B,2,FALSE),IF(Z1347&gt; VLOOKUP(CONCATENATE(Home!$B$2,-4),Comp_Time!$A:$B,2,FALSE),VLOOKUP(CONCATENATE(Home!$B$2,-4),Comp_Time!$A:$B,2,FALSE),Z1347))</f>
        <v>2.476851851851852E-3</v>
      </c>
      <c r="X1347" s="59">
        <f t="shared" ref="X1347:X1410" si="63">TIME(HOUR(D1347),MINUTE(D1347),SECOND(D1347))</f>
        <v>0</v>
      </c>
      <c r="Y1347" s="59">
        <f t="shared" ref="Y1347:Y1410" si="64">TIME(HOUR(C1347),MINUTE(C1347),SECOND(C1347))</f>
        <v>0</v>
      </c>
      <c r="Z1347">
        <f>IF(X1347&gt;Y1347,X1347 - Y1347,VLOOKUP(CONCATENATE(Home!$B$2,-4),Comp_Time!$A:$B,2,FALSE))</f>
        <v>2.476851851851852E-3</v>
      </c>
      <c r="AA1347">
        <f t="shared" ref="AA1347:AA1410" si="65">IF(DATE(YEAR(C1347),MONTH(C1347),DAY(C1347))=DATE(YEAR(D1347),MONTH(D1347),DAY(D1347)),0,1)</f>
        <v>0</v>
      </c>
    </row>
    <row r="1348" spans="23:27">
      <c r="W1348">
        <f>IF(AA1348=1, VLOOKUP(CONCATENATE(Home!$B$2,-4),Comp_Time!$A:$B,2,FALSE),IF(Z1348&gt; VLOOKUP(CONCATENATE(Home!$B$2,-4),Comp_Time!$A:$B,2,FALSE),VLOOKUP(CONCATENATE(Home!$B$2,-4),Comp_Time!$A:$B,2,FALSE),Z1348))</f>
        <v>2.476851851851852E-3</v>
      </c>
      <c r="X1348" s="59">
        <f t="shared" si="63"/>
        <v>0</v>
      </c>
      <c r="Y1348" s="59">
        <f t="shared" si="64"/>
        <v>0</v>
      </c>
      <c r="Z1348">
        <f>IF(X1348&gt;Y1348,X1348 - Y1348,VLOOKUP(CONCATENATE(Home!$B$2,-4),Comp_Time!$A:$B,2,FALSE))</f>
        <v>2.476851851851852E-3</v>
      </c>
      <c r="AA1348">
        <f t="shared" si="65"/>
        <v>0</v>
      </c>
    </row>
    <row r="1349" spans="23:27">
      <c r="W1349">
        <f>IF(AA1349=1, VLOOKUP(CONCATENATE(Home!$B$2,-4),Comp_Time!$A:$B,2,FALSE),IF(Z1349&gt; VLOOKUP(CONCATENATE(Home!$B$2,-4),Comp_Time!$A:$B,2,FALSE),VLOOKUP(CONCATENATE(Home!$B$2,-4),Comp_Time!$A:$B,2,FALSE),Z1349))</f>
        <v>2.476851851851852E-3</v>
      </c>
      <c r="X1349" s="59">
        <f t="shared" si="63"/>
        <v>0</v>
      </c>
      <c r="Y1349" s="59">
        <f t="shared" si="64"/>
        <v>0</v>
      </c>
      <c r="Z1349">
        <f>IF(X1349&gt;Y1349,X1349 - Y1349,VLOOKUP(CONCATENATE(Home!$B$2,-4),Comp_Time!$A:$B,2,FALSE))</f>
        <v>2.476851851851852E-3</v>
      </c>
      <c r="AA1349">
        <f t="shared" si="65"/>
        <v>0</v>
      </c>
    </row>
    <row r="1350" spans="23:27">
      <c r="W1350">
        <f>IF(AA1350=1, VLOOKUP(CONCATENATE(Home!$B$2,-4),Comp_Time!$A:$B,2,FALSE),IF(Z1350&gt; VLOOKUP(CONCATENATE(Home!$B$2,-4),Comp_Time!$A:$B,2,FALSE),VLOOKUP(CONCATENATE(Home!$B$2,-4),Comp_Time!$A:$B,2,FALSE),Z1350))</f>
        <v>2.476851851851852E-3</v>
      </c>
      <c r="X1350" s="59">
        <f t="shared" si="63"/>
        <v>0</v>
      </c>
      <c r="Y1350" s="59">
        <f t="shared" si="64"/>
        <v>0</v>
      </c>
      <c r="Z1350">
        <f>IF(X1350&gt;Y1350,X1350 - Y1350,VLOOKUP(CONCATENATE(Home!$B$2,-4),Comp_Time!$A:$B,2,FALSE))</f>
        <v>2.476851851851852E-3</v>
      </c>
      <c r="AA1350">
        <f t="shared" si="65"/>
        <v>0</v>
      </c>
    </row>
    <row r="1351" spans="23:27">
      <c r="W1351">
        <f>IF(AA1351=1, VLOOKUP(CONCATENATE(Home!$B$2,-4),Comp_Time!$A:$B,2,FALSE),IF(Z1351&gt; VLOOKUP(CONCATENATE(Home!$B$2,-4),Comp_Time!$A:$B,2,FALSE),VLOOKUP(CONCATENATE(Home!$B$2,-4),Comp_Time!$A:$B,2,FALSE),Z1351))</f>
        <v>2.476851851851852E-3</v>
      </c>
      <c r="X1351" s="59">
        <f t="shared" si="63"/>
        <v>0</v>
      </c>
      <c r="Y1351" s="59">
        <f t="shared" si="64"/>
        <v>0</v>
      </c>
      <c r="Z1351">
        <f>IF(X1351&gt;Y1351,X1351 - Y1351,VLOOKUP(CONCATENATE(Home!$B$2,-4),Comp_Time!$A:$B,2,FALSE))</f>
        <v>2.476851851851852E-3</v>
      </c>
      <c r="AA1351">
        <f t="shared" si="65"/>
        <v>0</v>
      </c>
    </row>
    <row r="1352" spans="23:27">
      <c r="W1352">
        <f>IF(AA1352=1, VLOOKUP(CONCATENATE(Home!$B$2,-4),Comp_Time!$A:$B,2,FALSE),IF(Z1352&gt; VLOOKUP(CONCATENATE(Home!$B$2,-4),Comp_Time!$A:$B,2,FALSE),VLOOKUP(CONCATENATE(Home!$B$2,-4),Comp_Time!$A:$B,2,FALSE),Z1352))</f>
        <v>2.476851851851852E-3</v>
      </c>
      <c r="X1352" s="59">
        <f t="shared" si="63"/>
        <v>0</v>
      </c>
      <c r="Y1352" s="59">
        <f t="shared" si="64"/>
        <v>0</v>
      </c>
      <c r="Z1352">
        <f>IF(X1352&gt;Y1352,X1352 - Y1352,VLOOKUP(CONCATENATE(Home!$B$2,-4),Comp_Time!$A:$B,2,FALSE))</f>
        <v>2.476851851851852E-3</v>
      </c>
      <c r="AA1352">
        <f t="shared" si="65"/>
        <v>0</v>
      </c>
    </row>
    <row r="1353" spans="23:27">
      <c r="W1353">
        <f>IF(AA1353=1, VLOOKUP(CONCATENATE(Home!$B$2,-4),Comp_Time!$A:$B,2,FALSE),IF(Z1353&gt; VLOOKUP(CONCATENATE(Home!$B$2,-4),Comp_Time!$A:$B,2,FALSE),VLOOKUP(CONCATENATE(Home!$B$2,-4),Comp_Time!$A:$B,2,FALSE),Z1353))</f>
        <v>2.476851851851852E-3</v>
      </c>
      <c r="X1353" s="59">
        <f t="shared" si="63"/>
        <v>0</v>
      </c>
      <c r="Y1353" s="59">
        <f t="shared" si="64"/>
        <v>0</v>
      </c>
      <c r="Z1353">
        <f>IF(X1353&gt;Y1353,X1353 - Y1353,VLOOKUP(CONCATENATE(Home!$B$2,-4),Comp_Time!$A:$B,2,FALSE))</f>
        <v>2.476851851851852E-3</v>
      </c>
      <c r="AA1353">
        <f t="shared" si="65"/>
        <v>0</v>
      </c>
    </row>
    <row r="1354" spans="23:27">
      <c r="W1354">
        <f>IF(AA1354=1, VLOOKUP(CONCATENATE(Home!$B$2,-4),Comp_Time!$A:$B,2,FALSE),IF(Z1354&gt; VLOOKUP(CONCATENATE(Home!$B$2,-4),Comp_Time!$A:$B,2,FALSE),VLOOKUP(CONCATENATE(Home!$B$2,-4),Comp_Time!$A:$B,2,FALSE),Z1354))</f>
        <v>2.476851851851852E-3</v>
      </c>
      <c r="X1354" s="59">
        <f t="shared" si="63"/>
        <v>0</v>
      </c>
      <c r="Y1354" s="59">
        <f t="shared" si="64"/>
        <v>0</v>
      </c>
      <c r="Z1354">
        <f>IF(X1354&gt;Y1354,X1354 - Y1354,VLOOKUP(CONCATENATE(Home!$B$2,-4),Comp_Time!$A:$B,2,FALSE))</f>
        <v>2.476851851851852E-3</v>
      </c>
      <c r="AA1354">
        <f t="shared" si="65"/>
        <v>0</v>
      </c>
    </row>
    <row r="1355" spans="23:27">
      <c r="W1355">
        <f>IF(AA1355=1, VLOOKUP(CONCATENATE(Home!$B$2,-4),Comp_Time!$A:$B,2,FALSE),IF(Z1355&gt; VLOOKUP(CONCATENATE(Home!$B$2,-4),Comp_Time!$A:$B,2,FALSE),VLOOKUP(CONCATENATE(Home!$B$2,-4),Comp_Time!$A:$B,2,FALSE),Z1355))</f>
        <v>2.476851851851852E-3</v>
      </c>
      <c r="X1355" s="59">
        <f t="shared" si="63"/>
        <v>0</v>
      </c>
      <c r="Y1355" s="59">
        <f t="shared" si="64"/>
        <v>0</v>
      </c>
      <c r="Z1355">
        <f>IF(X1355&gt;Y1355,X1355 - Y1355,VLOOKUP(CONCATENATE(Home!$B$2,-4),Comp_Time!$A:$B,2,FALSE))</f>
        <v>2.476851851851852E-3</v>
      </c>
      <c r="AA1355">
        <f t="shared" si="65"/>
        <v>0</v>
      </c>
    </row>
    <row r="1356" spans="23:27">
      <c r="W1356">
        <f>IF(AA1356=1, VLOOKUP(CONCATENATE(Home!$B$2,-4),Comp_Time!$A:$B,2,FALSE),IF(Z1356&gt; VLOOKUP(CONCATENATE(Home!$B$2,-4),Comp_Time!$A:$B,2,FALSE),VLOOKUP(CONCATENATE(Home!$B$2,-4),Comp_Time!$A:$B,2,FALSE),Z1356))</f>
        <v>2.476851851851852E-3</v>
      </c>
      <c r="X1356" s="59">
        <f t="shared" si="63"/>
        <v>0</v>
      </c>
      <c r="Y1356" s="59">
        <f t="shared" si="64"/>
        <v>0</v>
      </c>
      <c r="Z1356">
        <f>IF(X1356&gt;Y1356,X1356 - Y1356,VLOOKUP(CONCATENATE(Home!$B$2,-4),Comp_Time!$A:$B,2,FALSE))</f>
        <v>2.476851851851852E-3</v>
      </c>
      <c r="AA1356">
        <f t="shared" si="65"/>
        <v>0</v>
      </c>
    </row>
    <row r="1357" spans="23:27">
      <c r="W1357">
        <f>IF(AA1357=1, VLOOKUP(CONCATENATE(Home!$B$2,-4),Comp_Time!$A:$B,2,FALSE),IF(Z1357&gt; VLOOKUP(CONCATENATE(Home!$B$2,-4),Comp_Time!$A:$B,2,FALSE),VLOOKUP(CONCATENATE(Home!$B$2,-4),Comp_Time!$A:$B,2,FALSE),Z1357))</f>
        <v>2.476851851851852E-3</v>
      </c>
      <c r="X1357" s="59">
        <f t="shared" si="63"/>
        <v>0</v>
      </c>
      <c r="Y1357" s="59">
        <f t="shared" si="64"/>
        <v>0</v>
      </c>
      <c r="Z1357">
        <f>IF(X1357&gt;Y1357,X1357 - Y1357,VLOOKUP(CONCATENATE(Home!$B$2,-4),Comp_Time!$A:$B,2,FALSE))</f>
        <v>2.476851851851852E-3</v>
      </c>
      <c r="AA1357">
        <f t="shared" si="65"/>
        <v>0</v>
      </c>
    </row>
    <row r="1358" spans="23:27">
      <c r="W1358">
        <f>IF(AA1358=1, VLOOKUP(CONCATENATE(Home!$B$2,-4),Comp_Time!$A:$B,2,FALSE),IF(Z1358&gt; VLOOKUP(CONCATENATE(Home!$B$2,-4),Comp_Time!$A:$B,2,FALSE),VLOOKUP(CONCATENATE(Home!$B$2,-4),Comp_Time!$A:$B,2,FALSE),Z1358))</f>
        <v>2.476851851851852E-3</v>
      </c>
      <c r="X1358" s="59">
        <f t="shared" si="63"/>
        <v>0</v>
      </c>
      <c r="Y1358" s="59">
        <f t="shared" si="64"/>
        <v>0</v>
      </c>
      <c r="Z1358">
        <f>IF(X1358&gt;Y1358,X1358 - Y1358,VLOOKUP(CONCATENATE(Home!$B$2,-4),Comp_Time!$A:$B,2,FALSE))</f>
        <v>2.476851851851852E-3</v>
      </c>
      <c r="AA1358">
        <f t="shared" si="65"/>
        <v>0</v>
      </c>
    </row>
    <row r="1359" spans="23:27">
      <c r="W1359">
        <f>IF(AA1359=1, VLOOKUP(CONCATENATE(Home!$B$2,-4),Comp_Time!$A:$B,2,FALSE),IF(Z1359&gt; VLOOKUP(CONCATENATE(Home!$B$2,-4),Comp_Time!$A:$B,2,FALSE),VLOOKUP(CONCATENATE(Home!$B$2,-4),Comp_Time!$A:$B,2,FALSE),Z1359))</f>
        <v>2.476851851851852E-3</v>
      </c>
      <c r="X1359" s="59">
        <f t="shared" si="63"/>
        <v>0</v>
      </c>
      <c r="Y1359" s="59">
        <f t="shared" si="64"/>
        <v>0</v>
      </c>
      <c r="Z1359">
        <f>IF(X1359&gt;Y1359,X1359 - Y1359,VLOOKUP(CONCATENATE(Home!$B$2,-4),Comp_Time!$A:$B,2,FALSE))</f>
        <v>2.476851851851852E-3</v>
      </c>
      <c r="AA1359">
        <f t="shared" si="65"/>
        <v>0</v>
      </c>
    </row>
    <row r="1360" spans="23:27">
      <c r="W1360">
        <f>IF(AA1360=1, VLOOKUP(CONCATENATE(Home!$B$2,-4),Comp_Time!$A:$B,2,FALSE),IF(Z1360&gt; VLOOKUP(CONCATENATE(Home!$B$2,-4),Comp_Time!$A:$B,2,FALSE),VLOOKUP(CONCATENATE(Home!$B$2,-4),Comp_Time!$A:$B,2,FALSE),Z1360))</f>
        <v>2.476851851851852E-3</v>
      </c>
      <c r="X1360" s="59">
        <f t="shared" si="63"/>
        <v>0</v>
      </c>
      <c r="Y1360" s="59">
        <f t="shared" si="64"/>
        <v>0</v>
      </c>
      <c r="Z1360">
        <f>IF(X1360&gt;Y1360,X1360 - Y1360,VLOOKUP(CONCATENATE(Home!$B$2,-4),Comp_Time!$A:$B,2,FALSE))</f>
        <v>2.476851851851852E-3</v>
      </c>
      <c r="AA1360">
        <f t="shared" si="65"/>
        <v>0</v>
      </c>
    </row>
    <row r="1361" spans="23:27">
      <c r="W1361">
        <f>IF(AA1361=1, VLOOKUP(CONCATENATE(Home!$B$2,-4),Comp_Time!$A:$B,2,FALSE),IF(Z1361&gt; VLOOKUP(CONCATENATE(Home!$B$2,-4),Comp_Time!$A:$B,2,FALSE),VLOOKUP(CONCATENATE(Home!$B$2,-4),Comp_Time!$A:$B,2,FALSE),Z1361))</f>
        <v>2.476851851851852E-3</v>
      </c>
      <c r="X1361" s="59">
        <f t="shared" si="63"/>
        <v>0</v>
      </c>
      <c r="Y1361" s="59">
        <f t="shared" si="64"/>
        <v>0</v>
      </c>
      <c r="Z1361">
        <f>IF(X1361&gt;Y1361,X1361 - Y1361,VLOOKUP(CONCATENATE(Home!$B$2,-4),Comp_Time!$A:$B,2,FALSE))</f>
        <v>2.476851851851852E-3</v>
      </c>
      <c r="AA1361">
        <f t="shared" si="65"/>
        <v>0</v>
      </c>
    </row>
    <row r="1362" spans="23:27">
      <c r="W1362">
        <f>IF(AA1362=1, VLOOKUP(CONCATENATE(Home!$B$2,-4),Comp_Time!$A:$B,2,FALSE),IF(Z1362&gt; VLOOKUP(CONCATENATE(Home!$B$2,-4),Comp_Time!$A:$B,2,FALSE),VLOOKUP(CONCATENATE(Home!$B$2,-4),Comp_Time!$A:$B,2,FALSE),Z1362))</f>
        <v>2.476851851851852E-3</v>
      </c>
      <c r="X1362" s="59">
        <f t="shared" si="63"/>
        <v>0</v>
      </c>
      <c r="Y1362" s="59">
        <f t="shared" si="64"/>
        <v>0</v>
      </c>
      <c r="Z1362">
        <f>IF(X1362&gt;Y1362,X1362 - Y1362,VLOOKUP(CONCATENATE(Home!$B$2,-4),Comp_Time!$A:$B,2,FALSE))</f>
        <v>2.476851851851852E-3</v>
      </c>
      <c r="AA1362">
        <f t="shared" si="65"/>
        <v>0</v>
      </c>
    </row>
    <row r="1363" spans="23:27">
      <c r="W1363">
        <f>IF(AA1363=1, VLOOKUP(CONCATENATE(Home!$B$2,-4),Comp_Time!$A:$B,2,FALSE),IF(Z1363&gt; VLOOKUP(CONCATENATE(Home!$B$2,-4),Comp_Time!$A:$B,2,FALSE),VLOOKUP(CONCATENATE(Home!$B$2,-4),Comp_Time!$A:$B,2,FALSE),Z1363))</f>
        <v>2.476851851851852E-3</v>
      </c>
      <c r="X1363" s="59">
        <f t="shared" si="63"/>
        <v>0</v>
      </c>
      <c r="Y1363" s="59">
        <f t="shared" si="64"/>
        <v>0</v>
      </c>
      <c r="Z1363">
        <f>IF(X1363&gt;Y1363,X1363 - Y1363,VLOOKUP(CONCATENATE(Home!$B$2,-4),Comp_Time!$A:$B,2,FALSE))</f>
        <v>2.476851851851852E-3</v>
      </c>
      <c r="AA1363">
        <f t="shared" si="65"/>
        <v>0</v>
      </c>
    </row>
    <row r="1364" spans="23:27">
      <c r="W1364">
        <f>IF(AA1364=1, VLOOKUP(CONCATENATE(Home!$B$2,-4),Comp_Time!$A:$B,2,FALSE),IF(Z1364&gt; VLOOKUP(CONCATENATE(Home!$B$2,-4),Comp_Time!$A:$B,2,FALSE),VLOOKUP(CONCATENATE(Home!$B$2,-4),Comp_Time!$A:$B,2,FALSE),Z1364))</f>
        <v>2.476851851851852E-3</v>
      </c>
      <c r="X1364" s="59">
        <f t="shared" si="63"/>
        <v>0</v>
      </c>
      <c r="Y1364" s="59">
        <f t="shared" si="64"/>
        <v>0</v>
      </c>
      <c r="Z1364">
        <f>IF(X1364&gt;Y1364,X1364 - Y1364,VLOOKUP(CONCATENATE(Home!$B$2,-4),Comp_Time!$A:$B,2,FALSE))</f>
        <v>2.476851851851852E-3</v>
      </c>
      <c r="AA1364">
        <f t="shared" si="65"/>
        <v>0</v>
      </c>
    </row>
    <row r="1365" spans="23:27">
      <c r="W1365">
        <f>IF(AA1365=1, VLOOKUP(CONCATENATE(Home!$B$2,-4),Comp_Time!$A:$B,2,FALSE),IF(Z1365&gt; VLOOKUP(CONCATENATE(Home!$B$2,-4),Comp_Time!$A:$B,2,FALSE),VLOOKUP(CONCATENATE(Home!$B$2,-4),Comp_Time!$A:$B,2,FALSE),Z1365))</f>
        <v>2.476851851851852E-3</v>
      </c>
      <c r="X1365" s="59">
        <f t="shared" si="63"/>
        <v>0</v>
      </c>
      <c r="Y1365" s="59">
        <f t="shared" si="64"/>
        <v>0</v>
      </c>
      <c r="Z1365">
        <f>IF(X1365&gt;Y1365,X1365 - Y1365,VLOOKUP(CONCATENATE(Home!$B$2,-4),Comp_Time!$A:$B,2,FALSE))</f>
        <v>2.476851851851852E-3</v>
      </c>
      <c r="AA1365">
        <f t="shared" si="65"/>
        <v>0</v>
      </c>
    </row>
    <row r="1366" spans="23:27">
      <c r="W1366">
        <f>IF(AA1366=1, VLOOKUP(CONCATENATE(Home!$B$2,-4),Comp_Time!$A:$B,2,FALSE),IF(Z1366&gt; VLOOKUP(CONCATENATE(Home!$B$2,-4),Comp_Time!$A:$B,2,FALSE),VLOOKUP(CONCATENATE(Home!$B$2,-4),Comp_Time!$A:$B,2,FALSE),Z1366))</f>
        <v>2.476851851851852E-3</v>
      </c>
      <c r="X1366" s="59">
        <f t="shared" si="63"/>
        <v>0</v>
      </c>
      <c r="Y1366" s="59">
        <f t="shared" si="64"/>
        <v>0</v>
      </c>
      <c r="Z1366">
        <f>IF(X1366&gt;Y1366,X1366 - Y1366,VLOOKUP(CONCATENATE(Home!$B$2,-4),Comp_Time!$A:$B,2,FALSE))</f>
        <v>2.476851851851852E-3</v>
      </c>
      <c r="AA1366">
        <f t="shared" si="65"/>
        <v>0</v>
      </c>
    </row>
    <row r="1367" spans="23:27">
      <c r="W1367">
        <f>IF(AA1367=1, VLOOKUP(CONCATENATE(Home!$B$2,-4),Comp_Time!$A:$B,2,FALSE),IF(Z1367&gt; VLOOKUP(CONCATENATE(Home!$B$2,-4),Comp_Time!$A:$B,2,FALSE),VLOOKUP(CONCATENATE(Home!$B$2,-4),Comp_Time!$A:$B,2,FALSE),Z1367))</f>
        <v>2.476851851851852E-3</v>
      </c>
      <c r="X1367" s="59">
        <f t="shared" si="63"/>
        <v>0</v>
      </c>
      <c r="Y1367" s="59">
        <f t="shared" si="64"/>
        <v>0</v>
      </c>
      <c r="Z1367">
        <f>IF(X1367&gt;Y1367,X1367 - Y1367,VLOOKUP(CONCATENATE(Home!$B$2,-4),Comp_Time!$A:$B,2,FALSE))</f>
        <v>2.476851851851852E-3</v>
      </c>
      <c r="AA1367">
        <f t="shared" si="65"/>
        <v>0</v>
      </c>
    </row>
    <row r="1368" spans="23:27">
      <c r="W1368">
        <f>IF(AA1368=1, VLOOKUP(CONCATENATE(Home!$B$2,-4),Comp_Time!$A:$B,2,FALSE),IF(Z1368&gt; VLOOKUP(CONCATENATE(Home!$B$2,-4),Comp_Time!$A:$B,2,FALSE),VLOOKUP(CONCATENATE(Home!$B$2,-4),Comp_Time!$A:$B,2,FALSE),Z1368))</f>
        <v>2.476851851851852E-3</v>
      </c>
      <c r="X1368" s="59">
        <f t="shared" si="63"/>
        <v>0</v>
      </c>
      <c r="Y1368" s="59">
        <f t="shared" si="64"/>
        <v>0</v>
      </c>
      <c r="Z1368">
        <f>IF(X1368&gt;Y1368,X1368 - Y1368,VLOOKUP(CONCATENATE(Home!$B$2,-4),Comp_Time!$A:$B,2,FALSE))</f>
        <v>2.476851851851852E-3</v>
      </c>
      <c r="AA1368">
        <f t="shared" si="65"/>
        <v>0</v>
      </c>
    </row>
    <row r="1369" spans="23:27">
      <c r="W1369">
        <f>IF(AA1369=1, VLOOKUP(CONCATENATE(Home!$B$2,-4),Comp_Time!$A:$B,2,FALSE),IF(Z1369&gt; VLOOKUP(CONCATENATE(Home!$B$2,-4),Comp_Time!$A:$B,2,FALSE),VLOOKUP(CONCATENATE(Home!$B$2,-4),Comp_Time!$A:$B,2,FALSE),Z1369))</f>
        <v>2.476851851851852E-3</v>
      </c>
      <c r="X1369" s="59">
        <f t="shared" si="63"/>
        <v>0</v>
      </c>
      <c r="Y1369" s="59">
        <f t="shared" si="64"/>
        <v>0</v>
      </c>
      <c r="Z1369">
        <f>IF(X1369&gt;Y1369,X1369 - Y1369,VLOOKUP(CONCATENATE(Home!$B$2,-4),Comp_Time!$A:$B,2,FALSE))</f>
        <v>2.476851851851852E-3</v>
      </c>
      <c r="AA1369">
        <f t="shared" si="65"/>
        <v>0</v>
      </c>
    </row>
    <row r="1370" spans="23:27">
      <c r="W1370">
        <f>IF(AA1370=1, VLOOKUP(CONCATENATE(Home!$B$2,-4),Comp_Time!$A:$B,2,FALSE),IF(Z1370&gt; VLOOKUP(CONCATENATE(Home!$B$2,-4),Comp_Time!$A:$B,2,FALSE),VLOOKUP(CONCATENATE(Home!$B$2,-4),Comp_Time!$A:$B,2,FALSE),Z1370))</f>
        <v>2.476851851851852E-3</v>
      </c>
      <c r="X1370" s="59">
        <f t="shared" si="63"/>
        <v>0</v>
      </c>
      <c r="Y1370" s="59">
        <f t="shared" si="64"/>
        <v>0</v>
      </c>
      <c r="Z1370">
        <f>IF(X1370&gt;Y1370,X1370 - Y1370,VLOOKUP(CONCATENATE(Home!$B$2,-4),Comp_Time!$A:$B,2,FALSE))</f>
        <v>2.476851851851852E-3</v>
      </c>
      <c r="AA1370">
        <f t="shared" si="65"/>
        <v>0</v>
      </c>
    </row>
    <row r="1371" spans="23:27">
      <c r="W1371">
        <f>IF(AA1371=1, VLOOKUP(CONCATENATE(Home!$B$2,-4),Comp_Time!$A:$B,2,FALSE),IF(Z1371&gt; VLOOKUP(CONCATENATE(Home!$B$2,-4),Comp_Time!$A:$B,2,FALSE),VLOOKUP(CONCATENATE(Home!$B$2,-4),Comp_Time!$A:$B,2,FALSE),Z1371))</f>
        <v>2.476851851851852E-3</v>
      </c>
      <c r="X1371" s="59">
        <f t="shared" si="63"/>
        <v>0</v>
      </c>
      <c r="Y1371" s="59">
        <f t="shared" si="64"/>
        <v>0</v>
      </c>
      <c r="Z1371">
        <f>IF(X1371&gt;Y1371,X1371 - Y1371,VLOOKUP(CONCATENATE(Home!$B$2,-4),Comp_Time!$A:$B,2,FALSE))</f>
        <v>2.476851851851852E-3</v>
      </c>
      <c r="AA1371">
        <f t="shared" si="65"/>
        <v>0</v>
      </c>
    </row>
    <row r="1372" spans="23:27">
      <c r="W1372">
        <f>IF(AA1372=1, VLOOKUP(CONCATENATE(Home!$B$2,-4),Comp_Time!$A:$B,2,FALSE),IF(Z1372&gt; VLOOKUP(CONCATENATE(Home!$B$2,-4),Comp_Time!$A:$B,2,FALSE),VLOOKUP(CONCATENATE(Home!$B$2,-4),Comp_Time!$A:$B,2,FALSE),Z1372))</f>
        <v>2.476851851851852E-3</v>
      </c>
      <c r="X1372" s="59">
        <f t="shared" si="63"/>
        <v>0</v>
      </c>
      <c r="Y1372" s="59">
        <f t="shared" si="64"/>
        <v>0</v>
      </c>
      <c r="Z1372">
        <f>IF(X1372&gt;Y1372,X1372 - Y1372,VLOOKUP(CONCATENATE(Home!$B$2,-4),Comp_Time!$A:$B,2,FALSE))</f>
        <v>2.476851851851852E-3</v>
      </c>
      <c r="AA1372">
        <f t="shared" si="65"/>
        <v>0</v>
      </c>
    </row>
    <row r="1373" spans="23:27">
      <c r="W1373">
        <f>IF(AA1373=1, VLOOKUP(CONCATENATE(Home!$B$2,-4),Comp_Time!$A:$B,2,FALSE),IF(Z1373&gt; VLOOKUP(CONCATENATE(Home!$B$2,-4),Comp_Time!$A:$B,2,FALSE),VLOOKUP(CONCATENATE(Home!$B$2,-4),Comp_Time!$A:$B,2,FALSE),Z1373))</f>
        <v>2.476851851851852E-3</v>
      </c>
      <c r="X1373" s="59">
        <f t="shared" si="63"/>
        <v>0</v>
      </c>
      <c r="Y1373" s="59">
        <f t="shared" si="64"/>
        <v>0</v>
      </c>
      <c r="Z1373">
        <f>IF(X1373&gt;Y1373,X1373 - Y1373,VLOOKUP(CONCATENATE(Home!$B$2,-4),Comp_Time!$A:$B,2,FALSE))</f>
        <v>2.476851851851852E-3</v>
      </c>
      <c r="AA1373">
        <f t="shared" si="65"/>
        <v>0</v>
      </c>
    </row>
    <row r="1374" spans="23:27">
      <c r="W1374">
        <f>IF(AA1374=1, VLOOKUP(CONCATENATE(Home!$B$2,-4),Comp_Time!$A:$B,2,FALSE),IF(Z1374&gt; VLOOKUP(CONCATENATE(Home!$B$2,-4),Comp_Time!$A:$B,2,FALSE),VLOOKUP(CONCATENATE(Home!$B$2,-4),Comp_Time!$A:$B,2,FALSE),Z1374))</f>
        <v>2.476851851851852E-3</v>
      </c>
      <c r="X1374" s="59">
        <f t="shared" si="63"/>
        <v>0</v>
      </c>
      <c r="Y1374" s="59">
        <f t="shared" si="64"/>
        <v>0</v>
      </c>
      <c r="Z1374">
        <f>IF(X1374&gt;Y1374,X1374 - Y1374,VLOOKUP(CONCATENATE(Home!$B$2,-4),Comp_Time!$A:$B,2,FALSE))</f>
        <v>2.476851851851852E-3</v>
      </c>
      <c r="AA1374">
        <f t="shared" si="65"/>
        <v>0</v>
      </c>
    </row>
    <row r="1375" spans="23:27">
      <c r="W1375">
        <f>IF(AA1375=1, VLOOKUP(CONCATENATE(Home!$B$2,-4),Comp_Time!$A:$B,2,FALSE),IF(Z1375&gt; VLOOKUP(CONCATENATE(Home!$B$2,-4),Comp_Time!$A:$B,2,FALSE),VLOOKUP(CONCATENATE(Home!$B$2,-4),Comp_Time!$A:$B,2,FALSE),Z1375))</f>
        <v>2.476851851851852E-3</v>
      </c>
      <c r="X1375" s="59">
        <f t="shared" si="63"/>
        <v>0</v>
      </c>
      <c r="Y1375" s="59">
        <f t="shared" si="64"/>
        <v>0</v>
      </c>
      <c r="Z1375">
        <f>IF(X1375&gt;Y1375,X1375 - Y1375,VLOOKUP(CONCATENATE(Home!$B$2,-4),Comp_Time!$A:$B,2,FALSE))</f>
        <v>2.476851851851852E-3</v>
      </c>
      <c r="AA1375">
        <f t="shared" si="65"/>
        <v>0</v>
      </c>
    </row>
    <row r="1376" spans="23:27">
      <c r="W1376">
        <f>IF(AA1376=1, VLOOKUP(CONCATENATE(Home!$B$2,-4),Comp_Time!$A:$B,2,FALSE),IF(Z1376&gt; VLOOKUP(CONCATENATE(Home!$B$2,-4),Comp_Time!$A:$B,2,FALSE),VLOOKUP(CONCATENATE(Home!$B$2,-4),Comp_Time!$A:$B,2,FALSE),Z1376))</f>
        <v>2.476851851851852E-3</v>
      </c>
      <c r="X1376" s="59">
        <f t="shared" si="63"/>
        <v>0</v>
      </c>
      <c r="Y1376" s="59">
        <f t="shared" si="64"/>
        <v>0</v>
      </c>
      <c r="Z1376">
        <f>IF(X1376&gt;Y1376,X1376 - Y1376,VLOOKUP(CONCATENATE(Home!$B$2,-4),Comp_Time!$A:$B,2,FALSE))</f>
        <v>2.476851851851852E-3</v>
      </c>
      <c r="AA1376">
        <f t="shared" si="65"/>
        <v>0</v>
      </c>
    </row>
    <row r="1377" spans="23:27">
      <c r="W1377">
        <f>IF(AA1377=1, VLOOKUP(CONCATENATE(Home!$B$2,-4),Comp_Time!$A:$B,2,FALSE),IF(Z1377&gt; VLOOKUP(CONCATENATE(Home!$B$2,-4),Comp_Time!$A:$B,2,FALSE),VLOOKUP(CONCATENATE(Home!$B$2,-4),Comp_Time!$A:$B,2,FALSE),Z1377))</f>
        <v>2.476851851851852E-3</v>
      </c>
      <c r="X1377" s="59">
        <f t="shared" si="63"/>
        <v>0</v>
      </c>
      <c r="Y1377" s="59">
        <f t="shared" si="64"/>
        <v>0</v>
      </c>
      <c r="Z1377">
        <f>IF(X1377&gt;Y1377,X1377 - Y1377,VLOOKUP(CONCATENATE(Home!$B$2,-4),Comp_Time!$A:$B,2,FALSE))</f>
        <v>2.476851851851852E-3</v>
      </c>
      <c r="AA1377">
        <f t="shared" si="65"/>
        <v>0</v>
      </c>
    </row>
    <row r="1378" spans="23:27">
      <c r="W1378">
        <f>IF(AA1378=1, VLOOKUP(CONCATENATE(Home!$B$2,-4),Comp_Time!$A:$B,2,FALSE),IF(Z1378&gt; VLOOKUP(CONCATENATE(Home!$B$2,-4),Comp_Time!$A:$B,2,FALSE),VLOOKUP(CONCATENATE(Home!$B$2,-4),Comp_Time!$A:$B,2,FALSE),Z1378))</f>
        <v>2.476851851851852E-3</v>
      </c>
      <c r="X1378" s="59">
        <f t="shared" si="63"/>
        <v>0</v>
      </c>
      <c r="Y1378" s="59">
        <f t="shared" si="64"/>
        <v>0</v>
      </c>
      <c r="Z1378">
        <f>IF(X1378&gt;Y1378,X1378 - Y1378,VLOOKUP(CONCATENATE(Home!$B$2,-4),Comp_Time!$A:$B,2,FALSE))</f>
        <v>2.476851851851852E-3</v>
      </c>
      <c r="AA1378">
        <f t="shared" si="65"/>
        <v>0</v>
      </c>
    </row>
    <row r="1379" spans="23:27">
      <c r="W1379">
        <f>IF(AA1379=1, VLOOKUP(CONCATENATE(Home!$B$2,-4),Comp_Time!$A:$B,2,FALSE),IF(Z1379&gt; VLOOKUP(CONCATENATE(Home!$B$2,-4),Comp_Time!$A:$B,2,FALSE),VLOOKUP(CONCATENATE(Home!$B$2,-4),Comp_Time!$A:$B,2,FALSE),Z1379))</f>
        <v>2.476851851851852E-3</v>
      </c>
      <c r="X1379" s="59">
        <f t="shared" si="63"/>
        <v>0</v>
      </c>
      <c r="Y1379" s="59">
        <f t="shared" si="64"/>
        <v>0</v>
      </c>
      <c r="Z1379">
        <f>IF(X1379&gt;Y1379,X1379 - Y1379,VLOOKUP(CONCATENATE(Home!$B$2,-4),Comp_Time!$A:$B,2,FALSE))</f>
        <v>2.476851851851852E-3</v>
      </c>
      <c r="AA1379">
        <f t="shared" si="65"/>
        <v>0</v>
      </c>
    </row>
    <row r="1380" spans="23:27">
      <c r="W1380">
        <f>IF(AA1380=1, VLOOKUP(CONCATENATE(Home!$B$2,-4),Comp_Time!$A:$B,2,FALSE),IF(Z1380&gt; VLOOKUP(CONCATENATE(Home!$B$2,-4),Comp_Time!$A:$B,2,FALSE),VLOOKUP(CONCATENATE(Home!$B$2,-4),Comp_Time!$A:$B,2,FALSE),Z1380))</f>
        <v>2.476851851851852E-3</v>
      </c>
      <c r="X1380" s="59">
        <f t="shared" si="63"/>
        <v>0</v>
      </c>
      <c r="Y1380" s="59">
        <f t="shared" si="64"/>
        <v>0</v>
      </c>
      <c r="Z1380">
        <f>IF(X1380&gt;Y1380,X1380 - Y1380,VLOOKUP(CONCATENATE(Home!$B$2,-4),Comp_Time!$A:$B,2,FALSE))</f>
        <v>2.476851851851852E-3</v>
      </c>
      <c r="AA1380">
        <f t="shared" si="65"/>
        <v>0</v>
      </c>
    </row>
    <row r="1381" spans="23:27">
      <c r="W1381">
        <f>IF(AA1381=1, VLOOKUP(CONCATENATE(Home!$B$2,-4),Comp_Time!$A:$B,2,FALSE),IF(Z1381&gt; VLOOKUP(CONCATENATE(Home!$B$2,-4),Comp_Time!$A:$B,2,FALSE),VLOOKUP(CONCATENATE(Home!$B$2,-4),Comp_Time!$A:$B,2,FALSE),Z1381))</f>
        <v>2.476851851851852E-3</v>
      </c>
      <c r="X1381" s="59">
        <f t="shared" si="63"/>
        <v>0</v>
      </c>
      <c r="Y1381" s="59">
        <f t="shared" si="64"/>
        <v>0</v>
      </c>
      <c r="Z1381">
        <f>IF(X1381&gt;Y1381,X1381 - Y1381,VLOOKUP(CONCATENATE(Home!$B$2,-4),Comp_Time!$A:$B,2,FALSE))</f>
        <v>2.476851851851852E-3</v>
      </c>
      <c r="AA1381">
        <f t="shared" si="65"/>
        <v>0</v>
      </c>
    </row>
    <row r="1382" spans="23:27">
      <c r="W1382">
        <f>IF(AA1382=1, VLOOKUP(CONCATENATE(Home!$B$2,-4),Comp_Time!$A:$B,2,FALSE),IF(Z1382&gt; VLOOKUP(CONCATENATE(Home!$B$2,-4),Comp_Time!$A:$B,2,FALSE),VLOOKUP(CONCATENATE(Home!$B$2,-4),Comp_Time!$A:$B,2,FALSE),Z1382))</f>
        <v>2.476851851851852E-3</v>
      </c>
      <c r="X1382" s="59">
        <f t="shared" si="63"/>
        <v>0</v>
      </c>
      <c r="Y1382" s="59">
        <f t="shared" si="64"/>
        <v>0</v>
      </c>
      <c r="Z1382">
        <f>IF(X1382&gt;Y1382,X1382 - Y1382,VLOOKUP(CONCATENATE(Home!$B$2,-4),Comp_Time!$A:$B,2,FALSE))</f>
        <v>2.476851851851852E-3</v>
      </c>
      <c r="AA1382">
        <f t="shared" si="65"/>
        <v>0</v>
      </c>
    </row>
    <row r="1383" spans="23:27">
      <c r="W1383">
        <f>IF(AA1383=1, VLOOKUP(CONCATENATE(Home!$B$2,-4),Comp_Time!$A:$B,2,FALSE),IF(Z1383&gt; VLOOKUP(CONCATENATE(Home!$B$2,-4),Comp_Time!$A:$B,2,FALSE),VLOOKUP(CONCATENATE(Home!$B$2,-4),Comp_Time!$A:$B,2,FALSE),Z1383))</f>
        <v>2.476851851851852E-3</v>
      </c>
      <c r="X1383" s="59">
        <f t="shared" si="63"/>
        <v>0</v>
      </c>
      <c r="Y1383" s="59">
        <f t="shared" si="64"/>
        <v>0</v>
      </c>
      <c r="Z1383">
        <f>IF(X1383&gt;Y1383,X1383 - Y1383,VLOOKUP(CONCATENATE(Home!$B$2,-4),Comp_Time!$A:$B,2,FALSE))</f>
        <v>2.476851851851852E-3</v>
      </c>
      <c r="AA1383">
        <f t="shared" si="65"/>
        <v>0</v>
      </c>
    </row>
    <row r="1384" spans="23:27">
      <c r="W1384">
        <f>IF(AA1384=1, VLOOKUP(CONCATENATE(Home!$B$2,-4),Comp_Time!$A:$B,2,FALSE),IF(Z1384&gt; VLOOKUP(CONCATENATE(Home!$B$2,-4),Comp_Time!$A:$B,2,FALSE),VLOOKUP(CONCATENATE(Home!$B$2,-4),Comp_Time!$A:$B,2,FALSE),Z1384))</f>
        <v>2.476851851851852E-3</v>
      </c>
      <c r="X1384" s="59">
        <f t="shared" si="63"/>
        <v>0</v>
      </c>
      <c r="Y1384" s="59">
        <f t="shared" si="64"/>
        <v>0</v>
      </c>
      <c r="Z1384">
        <f>IF(X1384&gt;Y1384,X1384 - Y1384,VLOOKUP(CONCATENATE(Home!$B$2,-4),Comp_Time!$A:$B,2,FALSE))</f>
        <v>2.476851851851852E-3</v>
      </c>
      <c r="AA1384">
        <f t="shared" si="65"/>
        <v>0</v>
      </c>
    </row>
    <row r="1385" spans="23:27">
      <c r="W1385">
        <f>IF(AA1385=1, VLOOKUP(CONCATENATE(Home!$B$2,-4),Comp_Time!$A:$B,2,FALSE),IF(Z1385&gt; VLOOKUP(CONCATENATE(Home!$B$2,-4),Comp_Time!$A:$B,2,FALSE),VLOOKUP(CONCATENATE(Home!$B$2,-4),Comp_Time!$A:$B,2,FALSE),Z1385))</f>
        <v>2.476851851851852E-3</v>
      </c>
      <c r="X1385" s="59">
        <f t="shared" si="63"/>
        <v>0</v>
      </c>
      <c r="Y1385" s="59">
        <f t="shared" si="64"/>
        <v>0</v>
      </c>
      <c r="Z1385">
        <f>IF(X1385&gt;Y1385,X1385 - Y1385,VLOOKUP(CONCATENATE(Home!$B$2,-4),Comp_Time!$A:$B,2,FALSE))</f>
        <v>2.476851851851852E-3</v>
      </c>
      <c r="AA1385">
        <f t="shared" si="65"/>
        <v>0</v>
      </c>
    </row>
    <row r="1386" spans="23:27">
      <c r="W1386">
        <f>IF(AA1386=1, VLOOKUP(CONCATENATE(Home!$B$2,-4),Comp_Time!$A:$B,2,FALSE),IF(Z1386&gt; VLOOKUP(CONCATENATE(Home!$B$2,-4),Comp_Time!$A:$B,2,FALSE),VLOOKUP(CONCATENATE(Home!$B$2,-4),Comp_Time!$A:$B,2,FALSE),Z1386))</f>
        <v>2.476851851851852E-3</v>
      </c>
      <c r="X1386" s="59">
        <f t="shared" si="63"/>
        <v>0</v>
      </c>
      <c r="Y1386" s="59">
        <f t="shared" si="64"/>
        <v>0</v>
      </c>
      <c r="Z1386">
        <f>IF(X1386&gt;Y1386,X1386 - Y1386,VLOOKUP(CONCATENATE(Home!$B$2,-4),Comp_Time!$A:$B,2,FALSE))</f>
        <v>2.476851851851852E-3</v>
      </c>
      <c r="AA1386">
        <f t="shared" si="65"/>
        <v>0</v>
      </c>
    </row>
    <row r="1387" spans="23:27">
      <c r="W1387">
        <f>IF(AA1387=1, VLOOKUP(CONCATENATE(Home!$B$2,-4),Comp_Time!$A:$B,2,FALSE),IF(Z1387&gt; VLOOKUP(CONCATENATE(Home!$B$2,-4),Comp_Time!$A:$B,2,FALSE),VLOOKUP(CONCATENATE(Home!$B$2,-4),Comp_Time!$A:$B,2,FALSE),Z1387))</f>
        <v>2.476851851851852E-3</v>
      </c>
      <c r="X1387" s="59">
        <f t="shared" si="63"/>
        <v>0</v>
      </c>
      <c r="Y1387" s="59">
        <f t="shared" si="64"/>
        <v>0</v>
      </c>
      <c r="Z1387">
        <f>IF(X1387&gt;Y1387,X1387 - Y1387,VLOOKUP(CONCATENATE(Home!$B$2,-4),Comp_Time!$A:$B,2,FALSE))</f>
        <v>2.476851851851852E-3</v>
      </c>
      <c r="AA1387">
        <f t="shared" si="65"/>
        <v>0</v>
      </c>
    </row>
    <row r="1388" spans="23:27">
      <c r="W1388">
        <f>IF(AA1388=1, VLOOKUP(CONCATENATE(Home!$B$2,-4),Comp_Time!$A:$B,2,FALSE),IF(Z1388&gt; VLOOKUP(CONCATENATE(Home!$B$2,-4),Comp_Time!$A:$B,2,FALSE),VLOOKUP(CONCATENATE(Home!$B$2,-4),Comp_Time!$A:$B,2,FALSE),Z1388))</f>
        <v>2.476851851851852E-3</v>
      </c>
      <c r="X1388" s="59">
        <f t="shared" si="63"/>
        <v>0</v>
      </c>
      <c r="Y1388" s="59">
        <f t="shared" si="64"/>
        <v>0</v>
      </c>
      <c r="Z1388">
        <f>IF(X1388&gt;Y1388,X1388 - Y1388,VLOOKUP(CONCATENATE(Home!$B$2,-4),Comp_Time!$A:$B,2,FALSE))</f>
        <v>2.476851851851852E-3</v>
      </c>
      <c r="AA1388">
        <f t="shared" si="65"/>
        <v>0</v>
      </c>
    </row>
    <row r="1389" spans="23:27">
      <c r="W1389">
        <f>IF(AA1389=1, VLOOKUP(CONCATENATE(Home!$B$2,-4),Comp_Time!$A:$B,2,FALSE),IF(Z1389&gt; VLOOKUP(CONCATENATE(Home!$B$2,-4),Comp_Time!$A:$B,2,FALSE),VLOOKUP(CONCATENATE(Home!$B$2,-4),Comp_Time!$A:$B,2,FALSE),Z1389))</f>
        <v>2.476851851851852E-3</v>
      </c>
      <c r="X1389" s="59">
        <f t="shared" si="63"/>
        <v>0</v>
      </c>
      <c r="Y1389" s="59">
        <f t="shared" si="64"/>
        <v>0</v>
      </c>
      <c r="Z1389">
        <f>IF(X1389&gt;Y1389,X1389 - Y1389,VLOOKUP(CONCATENATE(Home!$B$2,-4),Comp_Time!$A:$B,2,FALSE))</f>
        <v>2.476851851851852E-3</v>
      </c>
      <c r="AA1389">
        <f t="shared" si="65"/>
        <v>0</v>
      </c>
    </row>
    <row r="1390" spans="23:27">
      <c r="W1390">
        <f>IF(AA1390=1, VLOOKUP(CONCATENATE(Home!$B$2,-4),Comp_Time!$A:$B,2,FALSE),IF(Z1390&gt; VLOOKUP(CONCATENATE(Home!$B$2,-4),Comp_Time!$A:$B,2,FALSE),VLOOKUP(CONCATENATE(Home!$B$2,-4),Comp_Time!$A:$B,2,FALSE),Z1390))</f>
        <v>2.476851851851852E-3</v>
      </c>
      <c r="X1390" s="59">
        <f t="shared" si="63"/>
        <v>0</v>
      </c>
      <c r="Y1390" s="59">
        <f t="shared" si="64"/>
        <v>0</v>
      </c>
      <c r="Z1390">
        <f>IF(X1390&gt;Y1390,X1390 - Y1390,VLOOKUP(CONCATENATE(Home!$B$2,-4),Comp_Time!$A:$B,2,FALSE))</f>
        <v>2.476851851851852E-3</v>
      </c>
      <c r="AA1390">
        <f t="shared" si="65"/>
        <v>0</v>
      </c>
    </row>
    <row r="1391" spans="23:27">
      <c r="W1391">
        <f>IF(AA1391=1, VLOOKUP(CONCATENATE(Home!$B$2,-4),Comp_Time!$A:$B,2,FALSE),IF(Z1391&gt; VLOOKUP(CONCATENATE(Home!$B$2,-4),Comp_Time!$A:$B,2,FALSE),VLOOKUP(CONCATENATE(Home!$B$2,-4),Comp_Time!$A:$B,2,FALSE),Z1391))</f>
        <v>2.476851851851852E-3</v>
      </c>
      <c r="X1391" s="59">
        <f t="shared" si="63"/>
        <v>0</v>
      </c>
      <c r="Y1391" s="59">
        <f t="shared" si="64"/>
        <v>0</v>
      </c>
      <c r="Z1391">
        <f>IF(X1391&gt;Y1391,X1391 - Y1391,VLOOKUP(CONCATENATE(Home!$B$2,-4),Comp_Time!$A:$B,2,FALSE))</f>
        <v>2.476851851851852E-3</v>
      </c>
      <c r="AA1391">
        <f t="shared" si="65"/>
        <v>0</v>
      </c>
    </row>
    <row r="1392" spans="23:27">
      <c r="W1392">
        <f>IF(AA1392=1, VLOOKUP(CONCATENATE(Home!$B$2,-4),Comp_Time!$A:$B,2,FALSE),IF(Z1392&gt; VLOOKUP(CONCATENATE(Home!$B$2,-4),Comp_Time!$A:$B,2,FALSE),VLOOKUP(CONCATENATE(Home!$B$2,-4),Comp_Time!$A:$B,2,FALSE),Z1392))</f>
        <v>2.476851851851852E-3</v>
      </c>
      <c r="X1392" s="59">
        <f t="shared" si="63"/>
        <v>0</v>
      </c>
      <c r="Y1392" s="59">
        <f t="shared" si="64"/>
        <v>0</v>
      </c>
      <c r="Z1392">
        <f>IF(X1392&gt;Y1392,X1392 - Y1392,VLOOKUP(CONCATENATE(Home!$B$2,-4),Comp_Time!$A:$B,2,FALSE))</f>
        <v>2.476851851851852E-3</v>
      </c>
      <c r="AA1392">
        <f t="shared" si="65"/>
        <v>0</v>
      </c>
    </row>
    <row r="1393" spans="23:27">
      <c r="W1393">
        <f>IF(AA1393=1, VLOOKUP(CONCATENATE(Home!$B$2,-4),Comp_Time!$A:$B,2,FALSE),IF(Z1393&gt; VLOOKUP(CONCATENATE(Home!$B$2,-4),Comp_Time!$A:$B,2,FALSE),VLOOKUP(CONCATENATE(Home!$B$2,-4),Comp_Time!$A:$B,2,FALSE),Z1393))</f>
        <v>2.476851851851852E-3</v>
      </c>
      <c r="X1393" s="59">
        <f t="shared" si="63"/>
        <v>0</v>
      </c>
      <c r="Y1393" s="59">
        <f t="shared" si="64"/>
        <v>0</v>
      </c>
      <c r="Z1393">
        <f>IF(X1393&gt;Y1393,X1393 - Y1393,VLOOKUP(CONCATENATE(Home!$B$2,-4),Comp_Time!$A:$B,2,FALSE))</f>
        <v>2.476851851851852E-3</v>
      </c>
      <c r="AA1393">
        <f t="shared" si="65"/>
        <v>0</v>
      </c>
    </row>
    <row r="1394" spans="23:27">
      <c r="W1394">
        <f>IF(AA1394=1, VLOOKUP(CONCATENATE(Home!$B$2,-4),Comp_Time!$A:$B,2,FALSE),IF(Z1394&gt; VLOOKUP(CONCATENATE(Home!$B$2,-4),Comp_Time!$A:$B,2,FALSE),VLOOKUP(CONCATENATE(Home!$B$2,-4),Comp_Time!$A:$B,2,FALSE),Z1394))</f>
        <v>2.476851851851852E-3</v>
      </c>
      <c r="X1394" s="59">
        <f t="shared" si="63"/>
        <v>0</v>
      </c>
      <c r="Y1394" s="59">
        <f t="shared" si="64"/>
        <v>0</v>
      </c>
      <c r="Z1394">
        <f>IF(X1394&gt;Y1394,X1394 - Y1394,VLOOKUP(CONCATENATE(Home!$B$2,-4),Comp_Time!$A:$B,2,FALSE))</f>
        <v>2.476851851851852E-3</v>
      </c>
      <c r="AA1394">
        <f t="shared" si="65"/>
        <v>0</v>
      </c>
    </row>
    <row r="1395" spans="23:27">
      <c r="W1395">
        <f>IF(AA1395=1, VLOOKUP(CONCATENATE(Home!$B$2,-4),Comp_Time!$A:$B,2,FALSE),IF(Z1395&gt; VLOOKUP(CONCATENATE(Home!$B$2,-4),Comp_Time!$A:$B,2,FALSE),VLOOKUP(CONCATENATE(Home!$B$2,-4),Comp_Time!$A:$B,2,FALSE),Z1395))</f>
        <v>2.476851851851852E-3</v>
      </c>
      <c r="X1395" s="59">
        <f t="shared" si="63"/>
        <v>0</v>
      </c>
      <c r="Y1395" s="59">
        <f t="shared" si="64"/>
        <v>0</v>
      </c>
      <c r="Z1395">
        <f>IF(X1395&gt;Y1395,X1395 - Y1395,VLOOKUP(CONCATENATE(Home!$B$2,-4),Comp_Time!$A:$B,2,FALSE))</f>
        <v>2.476851851851852E-3</v>
      </c>
      <c r="AA1395">
        <f t="shared" si="65"/>
        <v>0</v>
      </c>
    </row>
    <row r="1396" spans="23:27">
      <c r="W1396">
        <f>IF(AA1396=1, VLOOKUP(CONCATENATE(Home!$B$2,-4),Comp_Time!$A:$B,2,FALSE),IF(Z1396&gt; VLOOKUP(CONCATENATE(Home!$B$2,-4),Comp_Time!$A:$B,2,FALSE),VLOOKUP(CONCATENATE(Home!$B$2,-4),Comp_Time!$A:$B,2,FALSE),Z1396))</f>
        <v>2.476851851851852E-3</v>
      </c>
      <c r="X1396" s="59">
        <f t="shared" si="63"/>
        <v>0</v>
      </c>
      <c r="Y1396" s="59">
        <f t="shared" si="64"/>
        <v>0</v>
      </c>
      <c r="Z1396">
        <f>IF(X1396&gt;Y1396,X1396 - Y1396,VLOOKUP(CONCATENATE(Home!$B$2,-4),Comp_Time!$A:$B,2,FALSE))</f>
        <v>2.476851851851852E-3</v>
      </c>
      <c r="AA1396">
        <f t="shared" si="65"/>
        <v>0</v>
      </c>
    </row>
    <row r="1397" spans="23:27">
      <c r="W1397">
        <f>IF(AA1397=1, VLOOKUP(CONCATENATE(Home!$B$2,-4),Comp_Time!$A:$B,2,FALSE),IF(Z1397&gt; VLOOKUP(CONCATENATE(Home!$B$2,-4),Comp_Time!$A:$B,2,FALSE),VLOOKUP(CONCATENATE(Home!$B$2,-4),Comp_Time!$A:$B,2,FALSE),Z1397))</f>
        <v>2.476851851851852E-3</v>
      </c>
      <c r="X1397" s="59">
        <f t="shared" si="63"/>
        <v>0</v>
      </c>
      <c r="Y1397" s="59">
        <f t="shared" si="64"/>
        <v>0</v>
      </c>
      <c r="Z1397">
        <f>IF(X1397&gt;Y1397,X1397 - Y1397,VLOOKUP(CONCATENATE(Home!$B$2,-4),Comp_Time!$A:$B,2,FALSE))</f>
        <v>2.476851851851852E-3</v>
      </c>
      <c r="AA1397">
        <f t="shared" si="65"/>
        <v>0</v>
      </c>
    </row>
    <row r="1398" spans="23:27">
      <c r="W1398">
        <f>IF(AA1398=1, VLOOKUP(CONCATENATE(Home!$B$2,-4),Comp_Time!$A:$B,2,FALSE),IF(Z1398&gt; VLOOKUP(CONCATENATE(Home!$B$2,-4),Comp_Time!$A:$B,2,FALSE),VLOOKUP(CONCATENATE(Home!$B$2,-4),Comp_Time!$A:$B,2,FALSE),Z1398))</f>
        <v>2.476851851851852E-3</v>
      </c>
      <c r="X1398" s="59">
        <f t="shared" si="63"/>
        <v>0</v>
      </c>
      <c r="Y1398" s="59">
        <f t="shared" si="64"/>
        <v>0</v>
      </c>
      <c r="Z1398">
        <f>IF(X1398&gt;Y1398,X1398 - Y1398,VLOOKUP(CONCATENATE(Home!$B$2,-4),Comp_Time!$A:$B,2,FALSE))</f>
        <v>2.476851851851852E-3</v>
      </c>
      <c r="AA1398">
        <f t="shared" si="65"/>
        <v>0</v>
      </c>
    </row>
    <row r="1399" spans="23:27">
      <c r="W1399">
        <f>IF(AA1399=1, VLOOKUP(CONCATENATE(Home!$B$2,-4),Comp_Time!$A:$B,2,FALSE),IF(Z1399&gt; VLOOKUP(CONCATENATE(Home!$B$2,-4),Comp_Time!$A:$B,2,FALSE),VLOOKUP(CONCATENATE(Home!$B$2,-4),Comp_Time!$A:$B,2,FALSE),Z1399))</f>
        <v>2.476851851851852E-3</v>
      </c>
      <c r="X1399" s="59">
        <f t="shared" si="63"/>
        <v>0</v>
      </c>
      <c r="Y1399" s="59">
        <f t="shared" si="64"/>
        <v>0</v>
      </c>
      <c r="Z1399">
        <f>IF(X1399&gt;Y1399,X1399 - Y1399,VLOOKUP(CONCATENATE(Home!$B$2,-4),Comp_Time!$A:$B,2,FALSE))</f>
        <v>2.476851851851852E-3</v>
      </c>
      <c r="AA1399">
        <f t="shared" si="65"/>
        <v>0</v>
      </c>
    </row>
    <row r="1400" spans="23:27">
      <c r="W1400">
        <f>IF(AA1400=1, VLOOKUP(CONCATENATE(Home!$B$2,-4),Comp_Time!$A:$B,2,FALSE),IF(Z1400&gt; VLOOKUP(CONCATENATE(Home!$B$2,-4),Comp_Time!$A:$B,2,FALSE),VLOOKUP(CONCATENATE(Home!$B$2,-4),Comp_Time!$A:$B,2,FALSE),Z1400))</f>
        <v>2.476851851851852E-3</v>
      </c>
      <c r="X1400" s="59">
        <f t="shared" si="63"/>
        <v>0</v>
      </c>
      <c r="Y1400" s="59">
        <f t="shared" si="64"/>
        <v>0</v>
      </c>
      <c r="Z1400">
        <f>IF(X1400&gt;Y1400,X1400 - Y1400,VLOOKUP(CONCATENATE(Home!$B$2,-4),Comp_Time!$A:$B,2,FALSE))</f>
        <v>2.476851851851852E-3</v>
      </c>
      <c r="AA1400">
        <f t="shared" si="65"/>
        <v>0</v>
      </c>
    </row>
    <row r="1401" spans="23:27">
      <c r="W1401">
        <f>IF(AA1401=1, VLOOKUP(CONCATENATE(Home!$B$2,-4),Comp_Time!$A:$B,2,FALSE),IF(Z1401&gt; VLOOKUP(CONCATENATE(Home!$B$2,-4),Comp_Time!$A:$B,2,FALSE),VLOOKUP(CONCATENATE(Home!$B$2,-4),Comp_Time!$A:$B,2,FALSE),Z1401))</f>
        <v>2.476851851851852E-3</v>
      </c>
      <c r="X1401" s="59">
        <f t="shared" si="63"/>
        <v>0</v>
      </c>
      <c r="Y1401" s="59">
        <f t="shared" si="64"/>
        <v>0</v>
      </c>
      <c r="Z1401">
        <f>IF(X1401&gt;Y1401,X1401 - Y1401,VLOOKUP(CONCATENATE(Home!$B$2,-4),Comp_Time!$A:$B,2,FALSE))</f>
        <v>2.476851851851852E-3</v>
      </c>
      <c r="AA1401">
        <f t="shared" si="65"/>
        <v>0</v>
      </c>
    </row>
    <row r="1402" spans="23:27">
      <c r="W1402">
        <f>IF(AA1402=1, VLOOKUP(CONCATENATE(Home!$B$2,-4),Comp_Time!$A:$B,2,FALSE),IF(Z1402&gt; VLOOKUP(CONCATENATE(Home!$B$2,-4),Comp_Time!$A:$B,2,FALSE),VLOOKUP(CONCATENATE(Home!$B$2,-4),Comp_Time!$A:$B,2,FALSE),Z1402))</f>
        <v>2.476851851851852E-3</v>
      </c>
      <c r="X1402" s="59">
        <f t="shared" si="63"/>
        <v>0</v>
      </c>
      <c r="Y1402" s="59">
        <f t="shared" si="64"/>
        <v>0</v>
      </c>
      <c r="Z1402">
        <f>IF(X1402&gt;Y1402,X1402 - Y1402,VLOOKUP(CONCATENATE(Home!$B$2,-4),Comp_Time!$A:$B,2,FALSE))</f>
        <v>2.476851851851852E-3</v>
      </c>
      <c r="AA1402">
        <f t="shared" si="65"/>
        <v>0</v>
      </c>
    </row>
    <row r="1403" spans="23:27">
      <c r="W1403">
        <f>IF(AA1403=1, VLOOKUP(CONCATENATE(Home!$B$2,-4),Comp_Time!$A:$B,2,FALSE),IF(Z1403&gt; VLOOKUP(CONCATENATE(Home!$B$2,-4),Comp_Time!$A:$B,2,FALSE),VLOOKUP(CONCATENATE(Home!$B$2,-4),Comp_Time!$A:$B,2,FALSE),Z1403))</f>
        <v>2.476851851851852E-3</v>
      </c>
      <c r="X1403" s="59">
        <f t="shared" si="63"/>
        <v>0</v>
      </c>
      <c r="Y1403" s="59">
        <f t="shared" si="64"/>
        <v>0</v>
      </c>
      <c r="Z1403">
        <f>IF(X1403&gt;Y1403,X1403 - Y1403,VLOOKUP(CONCATENATE(Home!$B$2,-4),Comp_Time!$A:$B,2,FALSE))</f>
        <v>2.476851851851852E-3</v>
      </c>
      <c r="AA1403">
        <f t="shared" si="65"/>
        <v>0</v>
      </c>
    </row>
    <row r="1404" spans="23:27">
      <c r="W1404">
        <f>IF(AA1404=1, VLOOKUP(CONCATENATE(Home!$B$2,-4),Comp_Time!$A:$B,2,FALSE),IF(Z1404&gt; VLOOKUP(CONCATENATE(Home!$B$2,-4),Comp_Time!$A:$B,2,FALSE),VLOOKUP(CONCATENATE(Home!$B$2,-4),Comp_Time!$A:$B,2,FALSE),Z1404))</f>
        <v>2.476851851851852E-3</v>
      </c>
      <c r="X1404" s="59">
        <f t="shared" si="63"/>
        <v>0</v>
      </c>
      <c r="Y1404" s="59">
        <f t="shared" si="64"/>
        <v>0</v>
      </c>
      <c r="Z1404">
        <f>IF(X1404&gt;Y1404,X1404 - Y1404,VLOOKUP(CONCATENATE(Home!$B$2,-4),Comp_Time!$A:$B,2,FALSE))</f>
        <v>2.476851851851852E-3</v>
      </c>
      <c r="AA1404">
        <f t="shared" si="65"/>
        <v>0</v>
      </c>
    </row>
    <row r="1405" spans="23:27">
      <c r="W1405">
        <f>IF(AA1405=1, VLOOKUP(CONCATENATE(Home!$B$2,-4),Comp_Time!$A:$B,2,FALSE),IF(Z1405&gt; VLOOKUP(CONCATENATE(Home!$B$2,-4),Comp_Time!$A:$B,2,FALSE),VLOOKUP(CONCATENATE(Home!$B$2,-4),Comp_Time!$A:$B,2,FALSE),Z1405))</f>
        <v>2.476851851851852E-3</v>
      </c>
      <c r="X1405" s="59">
        <f t="shared" si="63"/>
        <v>0</v>
      </c>
      <c r="Y1405" s="59">
        <f t="shared" si="64"/>
        <v>0</v>
      </c>
      <c r="Z1405">
        <f>IF(X1405&gt;Y1405,X1405 - Y1405,VLOOKUP(CONCATENATE(Home!$B$2,-4),Comp_Time!$A:$B,2,FALSE))</f>
        <v>2.476851851851852E-3</v>
      </c>
      <c r="AA1405">
        <f t="shared" si="65"/>
        <v>0</v>
      </c>
    </row>
    <row r="1406" spans="23:27">
      <c r="W1406">
        <f>IF(AA1406=1, VLOOKUP(CONCATENATE(Home!$B$2,-4),Comp_Time!$A:$B,2,FALSE),IF(Z1406&gt; VLOOKUP(CONCATENATE(Home!$B$2,-4),Comp_Time!$A:$B,2,FALSE),VLOOKUP(CONCATENATE(Home!$B$2,-4),Comp_Time!$A:$B,2,FALSE),Z1406))</f>
        <v>2.476851851851852E-3</v>
      </c>
      <c r="X1406" s="59">
        <f t="shared" si="63"/>
        <v>0</v>
      </c>
      <c r="Y1406" s="59">
        <f t="shared" si="64"/>
        <v>0</v>
      </c>
      <c r="Z1406">
        <f>IF(X1406&gt;Y1406,X1406 - Y1406,VLOOKUP(CONCATENATE(Home!$B$2,-4),Comp_Time!$A:$B,2,FALSE))</f>
        <v>2.476851851851852E-3</v>
      </c>
      <c r="AA1406">
        <f t="shared" si="65"/>
        <v>0</v>
      </c>
    </row>
    <row r="1407" spans="23:27">
      <c r="W1407">
        <f>IF(AA1407=1, VLOOKUP(CONCATENATE(Home!$B$2,-4),Comp_Time!$A:$B,2,FALSE),IF(Z1407&gt; VLOOKUP(CONCATENATE(Home!$B$2,-4),Comp_Time!$A:$B,2,FALSE),VLOOKUP(CONCATENATE(Home!$B$2,-4),Comp_Time!$A:$B,2,FALSE),Z1407))</f>
        <v>2.476851851851852E-3</v>
      </c>
      <c r="X1407" s="59">
        <f t="shared" si="63"/>
        <v>0</v>
      </c>
      <c r="Y1407" s="59">
        <f t="shared" si="64"/>
        <v>0</v>
      </c>
      <c r="Z1407">
        <f>IF(X1407&gt;Y1407,X1407 - Y1407,VLOOKUP(CONCATENATE(Home!$B$2,-4),Comp_Time!$A:$B,2,FALSE))</f>
        <v>2.476851851851852E-3</v>
      </c>
      <c r="AA1407">
        <f t="shared" si="65"/>
        <v>0</v>
      </c>
    </row>
    <row r="1408" spans="23:27">
      <c r="W1408">
        <f>IF(AA1408=1, VLOOKUP(CONCATENATE(Home!$B$2,-4),Comp_Time!$A:$B,2,FALSE),IF(Z1408&gt; VLOOKUP(CONCATENATE(Home!$B$2,-4),Comp_Time!$A:$B,2,FALSE),VLOOKUP(CONCATENATE(Home!$B$2,-4),Comp_Time!$A:$B,2,FALSE),Z1408))</f>
        <v>2.476851851851852E-3</v>
      </c>
      <c r="X1408" s="59">
        <f t="shared" si="63"/>
        <v>0</v>
      </c>
      <c r="Y1408" s="59">
        <f t="shared" si="64"/>
        <v>0</v>
      </c>
      <c r="Z1408">
        <f>IF(X1408&gt;Y1408,X1408 - Y1408,VLOOKUP(CONCATENATE(Home!$B$2,-4),Comp_Time!$A:$B,2,FALSE))</f>
        <v>2.476851851851852E-3</v>
      </c>
      <c r="AA1408">
        <f t="shared" si="65"/>
        <v>0</v>
      </c>
    </row>
    <row r="1409" spans="23:27">
      <c r="W1409">
        <f>IF(AA1409=1, VLOOKUP(CONCATENATE(Home!$B$2,-4),Comp_Time!$A:$B,2,FALSE),IF(Z1409&gt; VLOOKUP(CONCATENATE(Home!$B$2,-4),Comp_Time!$A:$B,2,FALSE),VLOOKUP(CONCATENATE(Home!$B$2,-4),Comp_Time!$A:$B,2,FALSE),Z1409))</f>
        <v>2.476851851851852E-3</v>
      </c>
      <c r="X1409" s="59">
        <f t="shared" si="63"/>
        <v>0</v>
      </c>
      <c r="Y1409" s="59">
        <f t="shared" si="64"/>
        <v>0</v>
      </c>
      <c r="Z1409">
        <f>IF(X1409&gt;Y1409,X1409 - Y1409,VLOOKUP(CONCATENATE(Home!$B$2,-4),Comp_Time!$A:$B,2,FALSE))</f>
        <v>2.476851851851852E-3</v>
      </c>
      <c r="AA1409">
        <f t="shared" si="65"/>
        <v>0</v>
      </c>
    </row>
    <row r="1410" spans="23:27">
      <c r="W1410">
        <f>IF(AA1410=1, VLOOKUP(CONCATENATE(Home!$B$2,-4),Comp_Time!$A:$B,2,FALSE),IF(Z1410&gt; VLOOKUP(CONCATENATE(Home!$B$2,-4),Comp_Time!$A:$B,2,FALSE),VLOOKUP(CONCATENATE(Home!$B$2,-4),Comp_Time!$A:$B,2,FALSE),Z1410))</f>
        <v>2.476851851851852E-3</v>
      </c>
      <c r="X1410" s="59">
        <f t="shared" si="63"/>
        <v>0</v>
      </c>
      <c r="Y1410" s="59">
        <f t="shared" si="64"/>
        <v>0</v>
      </c>
      <c r="Z1410">
        <f>IF(X1410&gt;Y1410,X1410 - Y1410,VLOOKUP(CONCATENATE(Home!$B$2,-4),Comp_Time!$A:$B,2,FALSE))</f>
        <v>2.476851851851852E-3</v>
      </c>
      <c r="AA1410">
        <f t="shared" si="65"/>
        <v>0</v>
      </c>
    </row>
    <row r="1411" spans="23:27">
      <c r="W1411">
        <f>IF(AA1411=1, VLOOKUP(CONCATENATE(Home!$B$2,-4),Comp_Time!$A:$B,2,FALSE),IF(Z1411&gt; VLOOKUP(CONCATENATE(Home!$B$2,-4),Comp_Time!$A:$B,2,FALSE),VLOOKUP(CONCATENATE(Home!$B$2,-4),Comp_Time!$A:$B,2,FALSE),Z1411))</f>
        <v>2.476851851851852E-3</v>
      </c>
      <c r="X1411" s="59">
        <f t="shared" ref="X1411:X1474" si="66">TIME(HOUR(D1411),MINUTE(D1411),SECOND(D1411))</f>
        <v>0</v>
      </c>
      <c r="Y1411" s="59">
        <f t="shared" ref="Y1411:Y1474" si="67">TIME(HOUR(C1411),MINUTE(C1411),SECOND(C1411))</f>
        <v>0</v>
      </c>
      <c r="Z1411">
        <f>IF(X1411&gt;Y1411,X1411 - Y1411,VLOOKUP(CONCATENATE(Home!$B$2,-4),Comp_Time!$A:$B,2,FALSE))</f>
        <v>2.476851851851852E-3</v>
      </c>
      <c r="AA1411">
        <f t="shared" ref="AA1411:AA1474" si="68">IF(DATE(YEAR(C1411),MONTH(C1411),DAY(C1411))=DATE(YEAR(D1411),MONTH(D1411),DAY(D1411)),0,1)</f>
        <v>0</v>
      </c>
    </row>
    <row r="1412" spans="23:27">
      <c r="W1412">
        <f>IF(AA1412=1, VLOOKUP(CONCATENATE(Home!$B$2,-4),Comp_Time!$A:$B,2,FALSE),IF(Z1412&gt; VLOOKUP(CONCATENATE(Home!$B$2,-4),Comp_Time!$A:$B,2,FALSE),VLOOKUP(CONCATENATE(Home!$B$2,-4),Comp_Time!$A:$B,2,FALSE),Z1412))</f>
        <v>2.476851851851852E-3</v>
      </c>
      <c r="X1412" s="59">
        <f t="shared" si="66"/>
        <v>0</v>
      </c>
      <c r="Y1412" s="59">
        <f t="shared" si="67"/>
        <v>0</v>
      </c>
      <c r="Z1412">
        <f>IF(X1412&gt;Y1412,X1412 - Y1412,VLOOKUP(CONCATENATE(Home!$B$2,-4),Comp_Time!$A:$B,2,FALSE))</f>
        <v>2.476851851851852E-3</v>
      </c>
      <c r="AA1412">
        <f t="shared" si="68"/>
        <v>0</v>
      </c>
    </row>
    <row r="1413" spans="23:27">
      <c r="W1413">
        <f>IF(AA1413=1, VLOOKUP(CONCATENATE(Home!$B$2,-4),Comp_Time!$A:$B,2,FALSE),IF(Z1413&gt; VLOOKUP(CONCATENATE(Home!$B$2,-4),Comp_Time!$A:$B,2,FALSE),VLOOKUP(CONCATENATE(Home!$B$2,-4),Comp_Time!$A:$B,2,FALSE),Z1413))</f>
        <v>2.476851851851852E-3</v>
      </c>
      <c r="X1413" s="59">
        <f t="shared" si="66"/>
        <v>0</v>
      </c>
      <c r="Y1413" s="59">
        <f t="shared" si="67"/>
        <v>0</v>
      </c>
      <c r="Z1413">
        <f>IF(X1413&gt;Y1413,X1413 - Y1413,VLOOKUP(CONCATENATE(Home!$B$2,-4),Comp_Time!$A:$B,2,FALSE))</f>
        <v>2.476851851851852E-3</v>
      </c>
      <c r="AA1413">
        <f t="shared" si="68"/>
        <v>0</v>
      </c>
    </row>
    <row r="1414" spans="23:27">
      <c r="W1414">
        <f>IF(AA1414=1, VLOOKUP(CONCATENATE(Home!$B$2,-4),Comp_Time!$A:$B,2,FALSE),IF(Z1414&gt; VLOOKUP(CONCATENATE(Home!$B$2,-4),Comp_Time!$A:$B,2,FALSE),VLOOKUP(CONCATENATE(Home!$B$2,-4),Comp_Time!$A:$B,2,FALSE),Z1414))</f>
        <v>2.476851851851852E-3</v>
      </c>
      <c r="X1414" s="59">
        <f t="shared" si="66"/>
        <v>0</v>
      </c>
      <c r="Y1414" s="59">
        <f t="shared" si="67"/>
        <v>0</v>
      </c>
      <c r="Z1414">
        <f>IF(X1414&gt;Y1414,X1414 - Y1414,VLOOKUP(CONCATENATE(Home!$B$2,-4),Comp_Time!$A:$B,2,FALSE))</f>
        <v>2.476851851851852E-3</v>
      </c>
      <c r="AA1414">
        <f t="shared" si="68"/>
        <v>0</v>
      </c>
    </row>
    <row r="1415" spans="23:27">
      <c r="W1415">
        <f>IF(AA1415=1, VLOOKUP(CONCATENATE(Home!$B$2,-4),Comp_Time!$A:$B,2,FALSE),IF(Z1415&gt; VLOOKUP(CONCATENATE(Home!$B$2,-4),Comp_Time!$A:$B,2,FALSE),VLOOKUP(CONCATENATE(Home!$B$2,-4),Comp_Time!$A:$B,2,FALSE),Z1415))</f>
        <v>2.476851851851852E-3</v>
      </c>
      <c r="X1415" s="59">
        <f t="shared" si="66"/>
        <v>0</v>
      </c>
      <c r="Y1415" s="59">
        <f t="shared" si="67"/>
        <v>0</v>
      </c>
      <c r="Z1415">
        <f>IF(X1415&gt;Y1415,X1415 - Y1415,VLOOKUP(CONCATENATE(Home!$B$2,-4),Comp_Time!$A:$B,2,FALSE))</f>
        <v>2.476851851851852E-3</v>
      </c>
      <c r="AA1415">
        <f t="shared" si="68"/>
        <v>0</v>
      </c>
    </row>
    <row r="1416" spans="23:27">
      <c r="W1416">
        <f>IF(AA1416=1, VLOOKUP(CONCATENATE(Home!$B$2,-4),Comp_Time!$A:$B,2,FALSE),IF(Z1416&gt; VLOOKUP(CONCATENATE(Home!$B$2,-4),Comp_Time!$A:$B,2,FALSE),VLOOKUP(CONCATENATE(Home!$B$2,-4),Comp_Time!$A:$B,2,FALSE),Z1416))</f>
        <v>2.476851851851852E-3</v>
      </c>
      <c r="X1416" s="59">
        <f t="shared" si="66"/>
        <v>0</v>
      </c>
      <c r="Y1416" s="59">
        <f t="shared" si="67"/>
        <v>0</v>
      </c>
      <c r="Z1416">
        <f>IF(X1416&gt;Y1416,X1416 - Y1416,VLOOKUP(CONCATENATE(Home!$B$2,-4),Comp_Time!$A:$B,2,FALSE))</f>
        <v>2.476851851851852E-3</v>
      </c>
      <c r="AA1416">
        <f t="shared" si="68"/>
        <v>0</v>
      </c>
    </row>
    <row r="1417" spans="23:27">
      <c r="W1417">
        <f>IF(AA1417=1, VLOOKUP(CONCATENATE(Home!$B$2,-4),Comp_Time!$A:$B,2,FALSE),IF(Z1417&gt; VLOOKUP(CONCATENATE(Home!$B$2,-4),Comp_Time!$A:$B,2,FALSE),VLOOKUP(CONCATENATE(Home!$B$2,-4),Comp_Time!$A:$B,2,FALSE),Z1417))</f>
        <v>2.476851851851852E-3</v>
      </c>
      <c r="X1417" s="59">
        <f t="shared" si="66"/>
        <v>0</v>
      </c>
      <c r="Y1417" s="59">
        <f t="shared" si="67"/>
        <v>0</v>
      </c>
      <c r="Z1417">
        <f>IF(X1417&gt;Y1417,X1417 - Y1417,VLOOKUP(CONCATENATE(Home!$B$2,-4),Comp_Time!$A:$B,2,FALSE))</f>
        <v>2.476851851851852E-3</v>
      </c>
      <c r="AA1417">
        <f t="shared" si="68"/>
        <v>0</v>
      </c>
    </row>
    <row r="1418" spans="23:27">
      <c r="W1418">
        <f>IF(AA1418=1, VLOOKUP(CONCATENATE(Home!$B$2,-4),Comp_Time!$A:$B,2,FALSE),IF(Z1418&gt; VLOOKUP(CONCATENATE(Home!$B$2,-4),Comp_Time!$A:$B,2,FALSE),VLOOKUP(CONCATENATE(Home!$B$2,-4),Comp_Time!$A:$B,2,FALSE),Z1418))</f>
        <v>2.476851851851852E-3</v>
      </c>
      <c r="X1418" s="59">
        <f t="shared" si="66"/>
        <v>0</v>
      </c>
      <c r="Y1418" s="59">
        <f t="shared" si="67"/>
        <v>0</v>
      </c>
      <c r="Z1418">
        <f>IF(X1418&gt;Y1418,X1418 - Y1418,VLOOKUP(CONCATENATE(Home!$B$2,-4),Comp_Time!$A:$B,2,FALSE))</f>
        <v>2.476851851851852E-3</v>
      </c>
      <c r="AA1418">
        <f t="shared" si="68"/>
        <v>0</v>
      </c>
    </row>
    <row r="1419" spans="23:27">
      <c r="W1419">
        <f>IF(AA1419=1, VLOOKUP(CONCATENATE(Home!$B$2,-4),Comp_Time!$A:$B,2,FALSE),IF(Z1419&gt; VLOOKUP(CONCATENATE(Home!$B$2,-4),Comp_Time!$A:$B,2,FALSE),VLOOKUP(CONCATENATE(Home!$B$2,-4),Comp_Time!$A:$B,2,FALSE),Z1419))</f>
        <v>2.476851851851852E-3</v>
      </c>
      <c r="X1419" s="59">
        <f t="shared" si="66"/>
        <v>0</v>
      </c>
      <c r="Y1419" s="59">
        <f t="shared" si="67"/>
        <v>0</v>
      </c>
      <c r="Z1419">
        <f>IF(X1419&gt;Y1419,X1419 - Y1419,VLOOKUP(CONCATENATE(Home!$B$2,-4),Comp_Time!$A:$B,2,FALSE))</f>
        <v>2.476851851851852E-3</v>
      </c>
      <c r="AA1419">
        <f t="shared" si="68"/>
        <v>0</v>
      </c>
    </row>
    <row r="1420" spans="23:27">
      <c r="W1420">
        <f>IF(AA1420=1, VLOOKUP(CONCATENATE(Home!$B$2,-4),Comp_Time!$A:$B,2,FALSE),IF(Z1420&gt; VLOOKUP(CONCATENATE(Home!$B$2,-4),Comp_Time!$A:$B,2,FALSE),VLOOKUP(CONCATENATE(Home!$B$2,-4),Comp_Time!$A:$B,2,FALSE),Z1420))</f>
        <v>2.476851851851852E-3</v>
      </c>
      <c r="X1420" s="59">
        <f t="shared" si="66"/>
        <v>0</v>
      </c>
      <c r="Y1420" s="59">
        <f t="shared" si="67"/>
        <v>0</v>
      </c>
      <c r="Z1420">
        <f>IF(X1420&gt;Y1420,X1420 - Y1420,VLOOKUP(CONCATENATE(Home!$B$2,-4),Comp_Time!$A:$B,2,FALSE))</f>
        <v>2.476851851851852E-3</v>
      </c>
      <c r="AA1420">
        <f t="shared" si="68"/>
        <v>0</v>
      </c>
    </row>
    <row r="1421" spans="23:27">
      <c r="W1421">
        <f>IF(AA1421=1, VLOOKUP(CONCATENATE(Home!$B$2,-4),Comp_Time!$A:$B,2,FALSE),IF(Z1421&gt; VLOOKUP(CONCATENATE(Home!$B$2,-4),Comp_Time!$A:$B,2,FALSE),VLOOKUP(CONCATENATE(Home!$B$2,-4),Comp_Time!$A:$B,2,FALSE),Z1421))</f>
        <v>2.476851851851852E-3</v>
      </c>
      <c r="X1421" s="59">
        <f t="shared" si="66"/>
        <v>0</v>
      </c>
      <c r="Y1421" s="59">
        <f t="shared" si="67"/>
        <v>0</v>
      </c>
      <c r="Z1421">
        <f>IF(X1421&gt;Y1421,X1421 - Y1421,VLOOKUP(CONCATENATE(Home!$B$2,-4),Comp_Time!$A:$B,2,FALSE))</f>
        <v>2.476851851851852E-3</v>
      </c>
      <c r="AA1421">
        <f t="shared" si="68"/>
        <v>0</v>
      </c>
    </row>
    <row r="1422" spans="23:27">
      <c r="W1422">
        <f>IF(AA1422=1, VLOOKUP(CONCATENATE(Home!$B$2,-4),Comp_Time!$A:$B,2,FALSE),IF(Z1422&gt; VLOOKUP(CONCATENATE(Home!$B$2,-4),Comp_Time!$A:$B,2,FALSE),VLOOKUP(CONCATENATE(Home!$B$2,-4),Comp_Time!$A:$B,2,FALSE),Z1422))</f>
        <v>2.476851851851852E-3</v>
      </c>
      <c r="X1422" s="59">
        <f t="shared" si="66"/>
        <v>0</v>
      </c>
      <c r="Y1422" s="59">
        <f t="shared" si="67"/>
        <v>0</v>
      </c>
      <c r="Z1422">
        <f>IF(X1422&gt;Y1422,X1422 - Y1422,VLOOKUP(CONCATENATE(Home!$B$2,-4),Comp_Time!$A:$B,2,FALSE))</f>
        <v>2.476851851851852E-3</v>
      </c>
      <c r="AA1422">
        <f t="shared" si="68"/>
        <v>0</v>
      </c>
    </row>
    <row r="1423" spans="23:27">
      <c r="W1423">
        <f>IF(AA1423=1, VLOOKUP(CONCATENATE(Home!$B$2,-4),Comp_Time!$A:$B,2,FALSE),IF(Z1423&gt; VLOOKUP(CONCATENATE(Home!$B$2,-4),Comp_Time!$A:$B,2,FALSE),VLOOKUP(CONCATENATE(Home!$B$2,-4),Comp_Time!$A:$B,2,FALSE),Z1423))</f>
        <v>2.476851851851852E-3</v>
      </c>
      <c r="X1423" s="59">
        <f t="shared" si="66"/>
        <v>0</v>
      </c>
      <c r="Y1423" s="59">
        <f t="shared" si="67"/>
        <v>0</v>
      </c>
      <c r="Z1423">
        <f>IF(X1423&gt;Y1423,X1423 - Y1423,VLOOKUP(CONCATENATE(Home!$B$2,-4),Comp_Time!$A:$B,2,FALSE))</f>
        <v>2.476851851851852E-3</v>
      </c>
      <c r="AA1423">
        <f t="shared" si="68"/>
        <v>0</v>
      </c>
    </row>
    <row r="1424" spans="23:27">
      <c r="W1424">
        <f>IF(AA1424=1, VLOOKUP(CONCATENATE(Home!$B$2,-4),Comp_Time!$A:$B,2,FALSE),IF(Z1424&gt; VLOOKUP(CONCATENATE(Home!$B$2,-4),Comp_Time!$A:$B,2,FALSE),VLOOKUP(CONCATENATE(Home!$B$2,-4),Comp_Time!$A:$B,2,FALSE),Z1424))</f>
        <v>2.476851851851852E-3</v>
      </c>
      <c r="X1424" s="59">
        <f t="shared" si="66"/>
        <v>0</v>
      </c>
      <c r="Y1424" s="59">
        <f t="shared" si="67"/>
        <v>0</v>
      </c>
      <c r="Z1424">
        <f>IF(X1424&gt;Y1424,X1424 - Y1424,VLOOKUP(CONCATENATE(Home!$B$2,-4),Comp_Time!$A:$B,2,FALSE))</f>
        <v>2.476851851851852E-3</v>
      </c>
      <c r="AA1424">
        <f t="shared" si="68"/>
        <v>0</v>
      </c>
    </row>
    <row r="1425" spans="23:27">
      <c r="W1425">
        <f>IF(AA1425=1, VLOOKUP(CONCATENATE(Home!$B$2,-4),Comp_Time!$A:$B,2,FALSE),IF(Z1425&gt; VLOOKUP(CONCATENATE(Home!$B$2,-4),Comp_Time!$A:$B,2,FALSE),VLOOKUP(CONCATENATE(Home!$B$2,-4),Comp_Time!$A:$B,2,FALSE),Z1425))</f>
        <v>2.476851851851852E-3</v>
      </c>
      <c r="X1425" s="59">
        <f t="shared" si="66"/>
        <v>0</v>
      </c>
      <c r="Y1425" s="59">
        <f t="shared" si="67"/>
        <v>0</v>
      </c>
      <c r="Z1425">
        <f>IF(X1425&gt;Y1425,X1425 - Y1425,VLOOKUP(CONCATENATE(Home!$B$2,-4),Comp_Time!$A:$B,2,FALSE))</f>
        <v>2.476851851851852E-3</v>
      </c>
      <c r="AA1425">
        <f t="shared" si="68"/>
        <v>0</v>
      </c>
    </row>
    <row r="1426" spans="23:27">
      <c r="W1426">
        <f>IF(AA1426=1, VLOOKUP(CONCATENATE(Home!$B$2,-4),Comp_Time!$A:$B,2,FALSE),IF(Z1426&gt; VLOOKUP(CONCATENATE(Home!$B$2,-4),Comp_Time!$A:$B,2,FALSE),VLOOKUP(CONCATENATE(Home!$B$2,-4),Comp_Time!$A:$B,2,FALSE),Z1426))</f>
        <v>2.476851851851852E-3</v>
      </c>
      <c r="X1426" s="59">
        <f t="shared" si="66"/>
        <v>0</v>
      </c>
      <c r="Y1426" s="59">
        <f t="shared" si="67"/>
        <v>0</v>
      </c>
      <c r="Z1426">
        <f>IF(X1426&gt;Y1426,X1426 - Y1426,VLOOKUP(CONCATENATE(Home!$B$2,-4),Comp_Time!$A:$B,2,FALSE))</f>
        <v>2.476851851851852E-3</v>
      </c>
      <c r="AA1426">
        <f t="shared" si="68"/>
        <v>0</v>
      </c>
    </row>
    <row r="1427" spans="23:27">
      <c r="W1427">
        <f>IF(AA1427=1, VLOOKUP(CONCATENATE(Home!$B$2,-4),Comp_Time!$A:$B,2,FALSE),IF(Z1427&gt; VLOOKUP(CONCATENATE(Home!$B$2,-4),Comp_Time!$A:$B,2,FALSE),VLOOKUP(CONCATENATE(Home!$B$2,-4),Comp_Time!$A:$B,2,FALSE),Z1427))</f>
        <v>2.476851851851852E-3</v>
      </c>
      <c r="X1427" s="59">
        <f t="shared" si="66"/>
        <v>0</v>
      </c>
      <c r="Y1427" s="59">
        <f t="shared" si="67"/>
        <v>0</v>
      </c>
      <c r="Z1427">
        <f>IF(X1427&gt;Y1427,X1427 - Y1427,VLOOKUP(CONCATENATE(Home!$B$2,-4),Comp_Time!$A:$B,2,FALSE))</f>
        <v>2.476851851851852E-3</v>
      </c>
      <c r="AA1427">
        <f t="shared" si="68"/>
        <v>0</v>
      </c>
    </row>
    <row r="1428" spans="23:27">
      <c r="W1428">
        <f>IF(AA1428=1, VLOOKUP(CONCATENATE(Home!$B$2,-4),Comp_Time!$A:$B,2,FALSE),IF(Z1428&gt; VLOOKUP(CONCATENATE(Home!$B$2,-4),Comp_Time!$A:$B,2,FALSE),VLOOKUP(CONCATENATE(Home!$B$2,-4),Comp_Time!$A:$B,2,FALSE),Z1428))</f>
        <v>2.476851851851852E-3</v>
      </c>
      <c r="X1428" s="59">
        <f t="shared" si="66"/>
        <v>0</v>
      </c>
      <c r="Y1428" s="59">
        <f t="shared" si="67"/>
        <v>0</v>
      </c>
      <c r="Z1428">
        <f>IF(X1428&gt;Y1428,X1428 - Y1428,VLOOKUP(CONCATENATE(Home!$B$2,-4),Comp_Time!$A:$B,2,FALSE))</f>
        <v>2.476851851851852E-3</v>
      </c>
      <c r="AA1428">
        <f t="shared" si="68"/>
        <v>0</v>
      </c>
    </row>
    <row r="1429" spans="23:27">
      <c r="W1429">
        <f>IF(AA1429=1, VLOOKUP(CONCATENATE(Home!$B$2,-4),Comp_Time!$A:$B,2,FALSE),IF(Z1429&gt; VLOOKUP(CONCATENATE(Home!$B$2,-4),Comp_Time!$A:$B,2,FALSE),VLOOKUP(CONCATENATE(Home!$B$2,-4),Comp_Time!$A:$B,2,FALSE),Z1429))</f>
        <v>2.476851851851852E-3</v>
      </c>
      <c r="X1429" s="59">
        <f t="shared" si="66"/>
        <v>0</v>
      </c>
      <c r="Y1429" s="59">
        <f t="shared" si="67"/>
        <v>0</v>
      </c>
      <c r="Z1429">
        <f>IF(X1429&gt;Y1429,X1429 - Y1429,VLOOKUP(CONCATENATE(Home!$B$2,-4),Comp_Time!$A:$B,2,FALSE))</f>
        <v>2.476851851851852E-3</v>
      </c>
      <c r="AA1429">
        <f t="shared" si="68"/>
        <v>0</v>
      </c>
    </row>
    <row r="1430" spans="23:27">
      <c r="W1430">
        <f>IF(AA1430=1, VLOOKUP(CONCATENATE(Home!$B$2,-4),Comp_Time!$A:$B,2,FALSE),IF(Z1430&gt; VLOOKUP(CONCATENATE(Home!$B$2,-4),Comp_Time!$A:$B,2,FALSE),VLOOKUP(CONCATENATE(Home!$B$2,-4),Comp_Time!$A:$B,2,FALSE),Z1430))</f>
        <v>2.476851851851852E-3</v>
      </c>
      <c r="X1430" s="59">
        <f t="shared" si="66"/>
        <v>0</v>
      </c>
      <c r="Y1430" s="59">
        <f t="shared" si="67"/>
        <v>0</v>
      </c>
      <c r="Z1430">
        <f>IF(X1430&gt;Y1430,X1430 - Y1430,VLOOKUP(CONCATENATE(Home!$B$2,-4),Comp_Time!$A:$B,2,FALSE))</f>
        <v>2.476851851851852E-3</v>
      </c>
      <c r="AA1430">
        <f t="shared" si="68"/>
        <v>0</v>
      </c>
    </row>
    <row r="1431" spans="23:27">
      <c r="W1431">
        <f>IF(AA1431=1, VLOOKUP(CONCATENATE(Home!$B$2,-4),Comp_Time!$A:$B,2,FALSE),IF(Z1431&gt; VLOOKUP(CONCATENATE(Home!$B$2,-4),Comp_Time!$A:$B,2,FALSE),VLOOKUP(CONCATENATE(Home!$B$2,-4),Comp_Time!$A:$B,2,FALSE),Z1431))</f>
        <v>2.476851851851852E-3</v>
      </c>
      <c r="X1431" s="59">
        <f t="shared" si="66"/>
        <v>0</v>
      </c>
      <c r="Y1431" s="59">
        <f t="shared" si="67"/>
        <v>0</v>
      </c>
      <c r="Z1431">
        <f>IF(X1431&gt;Y1431,X1431 - Y1431,VLOOKUP(CONCATENATE(Home!$B$2,-4),Comp_Time!$A:$B,2,FALSE))</f>
        <v>2.476851851851852E-3</v>
      </c>
      <c r="AA1431">
        <f t="shared" si="68"/>
        <v>0</v>
      </c>
    </row>
    <row r="1432" spans="23:27">
      <c r="W1432">
        <f>IF(AA1432=1, VLOOKUP(CONCATENATE(Home!$B$2,-4),Comp_Time!$A:$B,2,FALSE),IF(Z1432&gt; VLOOKUP(CONCATENATE(Home!$B$2,-4),Comp_Time!$A:$B,2,FALSE),VLOOKUP(CONCATENATE(Home!$B$2,-4),Comp_Time!$A:$B,2,FALSE),Z1432))</f>
        <v>2.476851851851852E-3</v>
      </c>
      <c r="X1432" s="59">
        <f t="shared" si="66"/>
        <v>0</v>
      </c>
      <c r="Y1432" s="59">
        <f t="shared" si="67"/>
        <v>0</v>
      </c>
      <c r="Z1432">
        <f>IF(X1432&gt;Y1432,X1432 - Y1432,VLOOKUP(CONCATENATE(Home!$B$2,-4),Comp_Time!$A:$B,2,FALSE))</f>
        <v>2.476851851851852E-3</v>
      </c>
      <c r="AA1432">
        <f t="shared" si="68"/>
        <v>0</v>
      </c>
    </row>
    <row r="1433" spans="23:27">
      <c r="W1433">
        <f>IF(AA1433=1, VLOOKUP(CONCATENATE(Home!$B$2,-4),Comp_Time!$A:$B,2,FALSE),IF(Z1433&gt; VLOOKUP(CONCATENATE(Home!$B$2,-4),Comp_Time!$A:$B,2,FALSE),VLOOKUP(CONCATENATE(Home!$B$2,-4),Comp_Time!$A:$B,2,FALSE),Z1433))</f>
        <v>2.476851851851852E-3</v>
      </c>
      <c r="X1433" s="59">
        <f t="shared" si="66"/>
        <v>0</v>
      </c>
      <c r="Y1433" s="59">
        <f t="shared" si="67"/>
        <v>0</v>
      </c>
      <c r="Z1433">
        <f>IF(X1433&gt;Y1433,X1433 - Y1433,VLOOKUP(CONCATENATE(Home!$B$2,-4),Comp_Time!$A:$B,2,FALSE))</f>
        <v>2.476851851851852E-3</v>
      </c>
      <c r="AA1433">
        <f t="shared" si="68"/>
        <v>0</v>
      </c>
    </row>
    <row r="1434" spans="23:27">
      <c r="W1434">
        <f>IF(AA1434=1, VLOOKUP(CONCATENATE(Home!$B$2,-4),Comp_Time!$A:$B,2,FALSE),IF(Z1434&gt; VLOOKUP(CONCATENATE(Home!$B$2,-4),Comp_Time!$A:$B,2,FALSE),VLOOKUP(CONCATENATE(Home!$B$2,-4),Comp_Time!$A:$B,2,FALSE),Z1434))</f>
        <v>2.476851851851852E-3</v>
      </c>
      <c r="X1434" s="59">
        <f t="shared" si="66"/>
        <v>0</v>
      </c>
      <c r="Y1434" s="59">
        <f t="shared" si="67"/>
        <v>0</v>
      </c>
      <c r="Z1434">
        <f>IF(X1434&gt;Y1434,X1434 - Y1434,VLOOKUP(CONCATENATE(Home!$B$2,-4),Comp_Time!$A:$B,2,FALSE))</f>
        <v>2.476851851851852E-3</v>
      </c>
      <c r="AA1434">
        <f t="shared" si="68"/>
        <v>0</v>
      </c>
    </row>
    <row r="1435" spans="23:27">
      <c r="W1435">
        <f>IF(AA1435=1, VLOOKUP(CONCATENATE(Home!$B$2,-4),Comp_Time!$A:$B,2,FALSE),IF(Z1435&gt; VLOOKUP(CONCATENATE(Home!$B$2,-4),Comp_Time!$A:$B,2,FALSE),VLOOKUP(CONCATENATE(Home!$B$2,-4),Comp_Time!$A:$B,2,FALSE),Z1435))</f>
        <v>2.476851851851852E-3</v>
      </c>
      <c r="X1435" s="59">
        <f t="shared" si="66"/>
        <v>0</v>
      </c>
      <c r="Y1435" s="59">
        <f t="shared" si="67"/>
        <v>0</v>
      </c>
      <c r="Z1435">
        <f>IF(X1435&gt;Y1435,X1435 - Y1435,VLOOKUP(CONCATENATE(Home!$B$2,-4),Comp_Time!$A:$B,2,FALSE))</f>
        <v>2.476851851851852E-3</v>
      </c>
      <c r="AA1435">
        <f t="shared" si="68"/>
        <v>0</v>
      </c>
    </row>
    <row r="1436" spans="23:27">
      <c r="W1436">
        <f>IF(AA1436=1, VLOOKUP(CONCATENATE(Home!$B$2,-4),Comp_Time!$A:$B,2,FALSE),IF(Z1436&gt; VLOOKUP(CONCATENATE(Home!$B$2,-4),Comp_Time!$A:$B,2,FALSE),VLOOKUP(CONCATENATE(Home!$B$2,-4),Comp_Time!$A:$B,2,FALSE),Z1436))</f>
        <v>2.476851851851852E-3</v>
      </c>
      <c r="X1436" s="59">
        <f t="shared" si="66"/>
        <v>0</v>
      </c>
      <c r="Y1436" s="59">
        <f t="shared" si="67"/>
        <v>0</v>
      </c>
      <c r="Z1436">
        <f>IF(X1436&gt;Y1436,X1436 - Y1436,VLOOKUP(CONCATENATE(Home!$B$2,-4),Comp_Time!$A:$B,2,FALSE))</f>
        <v>2.476851851851852E-3</v>
      </c>
      <c r="AA1436">
        <f t="shared" si="68"/>
        <v>0</v>
      </c>
    </row>
    <row r="1437" spans="23:27">
      <c r="W1437">
        <f>IF(AA1437=1, VLOOKUP(CONCATENATE(Home!$B$2,-4),Comp_Time!$A:$B,2,FALSE),IF(Z1437&gt; VLOOKUP(CONCATENATE(Home!$B$2,-4),Comp_Time!$A:$B,2,FALSE),VLOOKUP(CONCATENATE(Home!$B$2,-4),Comp_Time!$A:$B,2,FALSE),Z1437))</f>
        <v>2.476851851851852E-3</v>
      </c>
      <c r="X1437" s="59">
        <f t="shared" si="66"/>
        <v>0</v>
      </c>
      <c r="Y1437" s="59">
        <f t="shared" si="67"/>
        <v>0</v>
      </c>
      <c r="Z1437">
        <f>IF(X1437&gt;Y1437,X1437 - Y1437,VLOOKUP(CONCATENATE(Home!$B$2,-4),Comp_Time!$A:$B,2,FALSE))</f>
        <v>2.476851851851852E-3</v>
      </c>
      <c r="AA1437">
        <f t="shared" si="68"/>
        <v>0</v>
      </c>
    </row>
    <row r="1438" spans="23:27">
      <c r="W1438">
        <f>IF(AA1438=1, VLOOKUP(CONCATENATE(Home!$B$2,-4),Comp_Time!$A:$B,2,FALSE),IF(Z1438&gt; VLOOKUP(CONCATENATE(Home!$B$2,-4),Comp_Time!$A:$B,2,FALSE),VLOOKUP(CONCATENATE(Home!$B$2,-4),Comp_Time!$A:$B,2,FALSE),Z1438))</f>
        <v>2.476851851851852E-3</v>
      </c>
      <c r="X1438" s="59">
        <f t="shared" si="66"/>
        <v>0</v>
      </c>
      <c r="Y1438" s="59">
        <f t="shared" si="67"/>
        <v>0</v>
      </c>
      <c r="Z1438">
        <f>IF(X1438&gt;Y1438,X1438 - Y1438,VLOOKUP(CONCATENATE(Home!$B$2,-4),Comp_Time!$A:$B,2,FALSE))</f>
        <v>2.476851851851852E-3</v>
      </c>
      <c r="AA1438">
        <f t="shared" si="68"/>
        <v>0</v>
      </c>
    </row>
    <row r="1439" spans="23:27">
      <c r="W1439">
        <f>IF(AA1439=1, VLOOKUP(CONCATENATE(Home!$B$2,-4),Comp_Time!$A:$B,2,FALSE),IF(Z1439&gt; VLOOKUP(CONCATENATE(Home!$B$2,-4),Comp_Time!$A:$B,2,FALSE),VLOOKUP(CONCATENATE(Home!$B$2,-4),Comp_Time!$A:$B,2,FALSE),Z1439))</f>
        <v>2.476851851851852E-3</v>
      </c>
      <c r="X1439" s="59">
        <f t="shared" si="66"/>
        <v>0</v>
      </c>
      <c r="Y1439" s="59">
        <f t="shared" si="67"/>
        <v>0</v>
      </c>
      <c r="Z1439">
        <f>IF(X1439&gt;Y1439,X1439 - Y1439,VLOOKUP(CONCATENATE(Home!$B$2,-4),Comp_Time!$A:$B,2,FALSE))</f>
        <v>2.476851851851852E-3</v>
      </c>
      <c r="AA1439">
        <f t="shared" si="68"/>
        <v>0</v>
      </c>
    </row>
    <row r="1440" spans="23:27">
      <c r="W1440">
        <f>IF(AA1440=1, VLOOKUP(CONCATENATE(Home!$B$2,-4),Comp_Time!$A:$B,2,FALSE),IF(Z1440&gt; VLOOKUP(CONCATENATE(Home!$B$2,-4),Comp_Time!$A:$B,2,FALSE),VLOOKUP(CONCATENATE(Home!$B$2,-4),Comp_Time!$A:$B,2,FALSE),Z1440))</f>
        <v>2.476851851851852E-3</v>
      </c>
      <c r="X1440" s="59">
        <f t="shared" si="66"/>
        <v>0</v>
      </c>
      <c r="Y1440" s="59">
        <f t="shared" si="67"/>
        <v>0</v>
      </c>
      <c r="Z1440">
        <f>IF(X1440&gt;Y1440,X1440 - Y1440,VLOOKUP(CONCATENATE(Home!$B$2,-4),Comp_Time!$A:$B,2,FALSE))</f>
        <v>2.476851851851852E-3</v>
      </c>
      <c r="AA1440">
        <f t="shared" si="68"/>
        <v>0</v>
      </c>
    </row>
    <row r="1441" spans="23:27">
      <c r="W1441">
        <f>IF(AA1441=1, VLOOKUP(CONCATENATE(Home!$B$2,-4),Comp_Time!$A:$B,2,FALSE),IF(Z1441&gt; VLOOKUP(CONCATENATE(Home!$B$2,-4),Comp_Time!$A:$B,2,FALSE),VLOOKUP(CONCATENATE(Home!$B$2,-4),Comp_Time!$A:$B,2,FALSE),Z1441))</f>
        <v>2.476851851851852E-3</v>
      </c>
      <c r="X1441" s="59">
        <f t="shared" si="66"/>
        <v>0</v>
      </c>
      <c r="Y1441" s="59">
        <f t="shared" si="67"/>
        <v>0</v>
      </c>
      <c r="Z1441">
        <f>IF(X1441&gt;Y1441,X1441 - Y1441,VLOOKUP(CONCATENATE(Home!$B$2,-4),Comp_Time!$A:$B,2,FALSE))</f>
        <v>2.476851851851852E-3</v>
      </c>
      <c r="AA1441">
        <f t="shared" si="68"/>
        <v>0</v>
      </c>
    </row>
    <row r="1442" spans="23:27">
      <c r="W1442">
        <f>IF(AA1442=1, VLOOKUP(CONCATENATE(Home!$B$2,-4),Comp_Time!$A:$B,2,FALSE),IF(Z1442&gt; VLOOKUP(CONCATENATE(Home!$B$2,-4),Comp_Time!$A:$B,2,FALSE),VLOOKUP(CONCATENATE(Home!$B$2,-4),Comp_Time!$A:$B,2,FALSE),Z1442))</f>
        <v>2.476851851851852E-3</v>
      </c>
      <c r="X1442" s="59">
        <f t="shared" si="66"/>
        <v>0</v>
      </c>
      <c r="Y1442" s="59">
        <f t="shared" si="67"/>
        <v>0</v>
      </c>
      <c r="Z1442">
        <f>IF(X1442&gt;Y1442,X1442 - Y1442,VLOOKUP(CONCATENATE(Home!$B$2,-4),Comp_Time!$A:$B,2,FALSE))</f>
        <v>2.476851851851852E-3</v>
      </c>
      <c r="AA1442">
        <f t="shared" si="68"/>
        <v>0</v>
      </c>
    </row>
    <row r="1443" spans="23:27">
      <c r="W1443">
        <f>IF(AA1443=1, VLOOKUP(CONCATENATE(Home!$B$2,-4),Comp_Time!$A:$B,2,FALSE),IF(Z1443&gt; VLOOKUP(CONCATENATE(Home!$B$2,-4),Comp_Time!$A:$B,2,FALSE),VLOOKUP(CONCATENATE(Home!$B$2,-4),Comp_Time!$A:$B,2,FALSE),Z1443))</f>
        <v>2.476851851851852E-3</v>
      </c>
      <c r="X1443" s="59">
        <f t="shared" si="66"/>
        <v>0</v>
      </c>
      <c r="Y1443" s="59">
        <f t="shared" si="67"/>
        <v>0</v>
      </c>
      <c r="Z1443">
        <f>IF(X1443&gt;Y1443,X1443 - Y1443,VLOOKUP(CONCATENATE(Home!$B$2,-4),Comp_Time!$A:$B,2,FALSE))</f>
        <v>2.476851851851852E-3</v>
      </c>
      <c r="AA1443">
        <f t="shared" si="68"/>
        <v>0</v>
      </c>
    </row>
    <row r="1444" spans="23:27">
      <c r="W1444">
        <f>IF(AA1444=1, VLOOKUP(CONCATENATE(Home!$B$2,-4),Comp_Time!$A:$B,2,FALSE),IF(Z1444&gt; VLOOKUP(CONCATENATE(Home!$B$2,-4),Comp_Time!$A:$B,2,FALSE),VLOOKUP(CONCATENATE(Home!$B$2,-4),Comp_Time!$A:$B,2,FALSE),Z1444))</f>
        <v>2.476851851851852E-3</v>
      </c>
      <c r="X1444" s="59">
        <f t="shared" si="66"/>
        <v>0</v>
      </c>
      <c r="Y1444" s="59">
        <f t="shared" si="67"/>
        <v>0</v>
      </c>
      <c r="Z1444">
        <f>IF(X1444&gt;Y1444,X1444 - Y1444,VLOOKUP(CONCATENATE(Home!$B$2,-4),Comp_Time!$A:$B,2,FALSE))</f>
        <v>2.476851851851852E-3</v>
      </c>
      <c r="AA1444">
        <f t="shared" si="68"/>
        <v>0</v>
      </c>
    </row>
    <row r="1445" spans="23:27">
      <c r="W1445">
        <f>IF(AA1445=1, VLOOKUP(CONCATENATE(Home!$B$2,-4),Comp_Time!$A:$B,2,FALSE),IF(Z1445&gt; VLOOKUP(CONCATENATE(Home!$B$2,-4),Comp_Time!$A:$B,2,FALSE),VLOOKUP(CONCATENATE(Home!$B$2,-4),Comp_Time!$A:$B,2,FALSE),Z1445))</f>
        <v>2.476851851851852E-3</v>
      </c>
      <c r="X1445" s="59">
        <f t="shared" si="66"/>
        <v>0</v>
      </c>
      <c r="Y1445" s="59">
        <f t="shared" si="67"/>
        <v>0</v>
      </c>
      <c r="Z1445">
        <f>IF(X1445&gt;Y1445,X1445 - Y1445,VLOOKUP(CONCATENATE(Home!$B$2,-4),Comp_Time!$A:$B,2,FALSE))</f>
        <v>2.476851851851852E-3</v>
      </c>
      <c r="AA1445">
        <f t="shared" si="68"/>
        <v>0</v>
      </c>
    </row>
    <row r="1446" spans="23:27">
      <c r="W1446">
        <f>IF(AA1446=1, VLOOKUP(CONCATENATE(Home!$B$2,-4),Comp_Time!$A:$B,2,FALSE),IF(Z1446&gt; VLOOKUP(CONCATENATE(Home!$B$2,-4),Comp_Time!$A:$B,2,FALSE),VLOOKUP(CONCATENATE(Home!$B$2,-4),Comp_Time!$A:$B,2,FALSE),Z1446))</f>
        <v>2.476851851851852E-3</v>
      </c>
      <c r="X1446" s="59">
        <f t="shared" si="66"/>
        <v>0</v>
      </c>
      <c r="Y1446" s="59">
        <f t="shared" si="67"/>
        <v>0</v>
      </c>
      <c r="Z1446">
        <f>IF(X1446&gt;Y1446,X1446 - Y1446,VLOOKUP(CONCATENATE(Home!$B$2,-4),Comp_Time!$A:$B,2,FALSE))</f>
        <v>2.476851851851852E-3</v>
      </c>
      <c r="AA1446">
        <f t="shared" si="68"/>
        <v>0</v>
      </c>
    </row>
    <row r="1447" spans="23:27">
      <c r="W1447">
        <f>IF(AA1447=1, VLOOKUP(CONCATENATE(Home!$B$2,-4),Comp_Time!$A:$B,2,FALSE),IF(Z1447&gt; VLOOKUP(CONCATENATE(Home!$B$2,-4),Comp_Time!$A:$B,2,FALSE),VLOOKUP(CONCATENATE(Home!$B$2,-4),Comp_Time!$A:$B,2,FALSE),Z1447))</f>
        <v>2.476851851851852E-3</v>
      </c>
      <c r="X1447" s="59">
        <f t="shared" si="66"/>
        <v>0</v>
      </c>
      <c r="Y1447" s="59">
        <f t="shared" si="67"/>
        <v>0</v>
      </c>
      <c r="Z1447">
        <f>IF(X1447&gt;Y1447,X1447 - Y1447,VLOOKUP(CONCATENATE(Home!$B$2,-4),Comp_Time!$A:$B,2,FALSE))</f>
        <v>2.476851851851852E-3</v>
      </c>
      <c r="AA1447">
        <f t="shared" si="68"/>
        <v>0</v>
      </c>
    </row>
    <row r="1448" spans="23:27">
      <c r="W1448">
        <f>IF(AA1448=1, VLOOKUP(CONCATENATE(Home!$B$2,-4),Comp_Time!$A:$B,2,FALSE),IF(Z1448&gt; VLOOKUP(CONCATENATE(Home!$B$2,-4),Comp_Time!$A:$B,2,FALSE),VLOOKUP(CONCATENATE(Home!$B$2,-4),Comp_Time!$A:$B,2,FALSE),Z1448))</f>
        <v>2.476851851851852E-3</v>
      </c>
      <c r="X1448" s="59">
        <f t="shared" si="66"/>
        <v>0</v>
      </c>
      <c r="Y1448" s="59">
        <f t="shared" si="67"/>
        <v>0</v>
      </c>
      <c r="Z1448">
        <f>IF(X1448&gt;Y1448,X1448 - Y1448,VLOOKUP(CONCATENATE(Home!$B$2,-4),Comp_Time!$A:$B,2,FALSE))</f>
        <v>2.476851851851852E-3</v>
      </c>
      <c r="AA1448">
        <f t="shared" si="68"/>
        <v>0</v>
      </c>
    </row>
    <row r="1449" spans="23:27">
      <c r="W1449">
        <f>IF(AA1449=1, VLOOKUP(CONCATENATE(Home!$B$2,-4),Comp_Time!$A:$B,2,FALSE),IF(Z1449&gt; VLOOKUP(CONCATENATE(Home!$B$2,-4),Comp_Time!$A:$B,2,FALSE),VLOOKUP(CONCATENATE(Home!$B$2,-4),Comp_Time!$A:$B,2,FALSE),Z1449))</f>
        <v>2.476851851851852E-3</v>
      </c>
      <c r="X1449" s="59">
        <f t="shared" si="66"/>
        <v>0</v>
      </c>
      <c r="Y1449" s="59">
        <f t="shared" si="67"/>
        <v>0</v>
      </c>
      <c r="Z1449">
        <f>IF(X1449&gt;Y1449,X1449 - Y1449,VLOOKUP(CONCATENATE(Home!$B$2,-4),Comp_Time!$A:$B,2,FALSE))</f>
        <v>2.476851851851852E-3</v>
      </c>
      <c r="AA1449">
        <f t="shared" si="68"/>
        <v>0</v>
      </c>
    </row>
    <row r="1450" spans="23:27">
      <c r="W1450">
        <f>IF(AA1450=1, VLOOKUP(CONCATENATE(Home!$B$2,-4),Comp_Time!$A:$B,2,FALSE),IF(Z1450&gt; VLOOKUP(CONCATENATE(Home!$B$2,-4),Comp_Time!$A:$B,2,FALSE),VLOOKUP(CONCATENATE(Home!$B$2,-4),Comp_Time!$A:$B,2,FALSE),Z1450))</f>
        <v>2.476851851851852E-3</v>
      </c>
      <c r="X1450" s="59">
        <f t="shared" si="66"/>
        <v>0</v>
      </c>
      <c r="Y1450" s="59">
        <f t="shared" si="67"/>
        <v>0</v>
      </c>
      <c r="Z1450">
        <f>IF(X1450&gt;Y1450,X1450 - Y1450,VLOOKUP(CONCATENATE(Home!$B$2,-4),Comp_Time!$A:$B,2,FALSE))</f>
        <v>2.476851851851852E-3</v>
      </c>
      <c r="AA1450">
        <f t="shared" si="68"/>
        <v>0</v>
      </c>
    </row>
    <row r="1451" spans="23:27">
      <c r="W1451">
        <f>IF(AA1451=1, VLOOKUP(CONCATENATE(Home!$B$2,-4),Comp_Time!$A:$B,2,FALSE),IF(Z1451&gt; VLOOKUP(CONCATENATE(Home!$B$2,-4),Comp_Time!$A:$B,2,FALSE),VLOOKUP(CONCATENATE(Home!$B$2,-4),Comp_Time!$A:$B,2,FALSE),Z1451))</f>
        <v>2.476851851851852E-3</v>
      </c>
      <c r="X1451" s="59">
        <f t="shared" si="66"/>
        <v>0</v>
      </c>
      <c r="Y1451" s="59">
        <f t="shared" si="67"/>
        <v>0</v>
      </c>
      <c r="Z1451">
        <f>IF(X1451&gt;Y1451,X1451 - Y1451,VLOOKUP(CONCATENATE(Home!$B$2,-4),Comp_Time!$A:$B,2,FALSE))</f>
        <v>2.476851851851852E-3</v>
      </c>
      <c r="AA1451">
        <f t="shared" si="68"/>
        <v>0</v>
      </c>
    </row>
    <row r="1452" spans="23:27">
      <c r="W1452">
        <f>IF(AA1452=1, VLOOKUP(CONCATENATE(Home!$B$2,-4),Comp_Time!$A:$B,2,FALSE),IF(Z1452&gt; VLOOKUP(CONCATENATE(Home!$B$2,-4),Comp_Time!$A:$B,2,FALSE),VLOOKUP(CONCATENATE(Home!$B$2,-4),Comp_Time!$A:$B,2,FALSE),Z1452))</f>
        <v>2.476851851851852E-3</v>
      </c>
      <c r="X1452" s="59">
        <f t="shared" si="66"/>
        <v>0</v>
      </c>
      <c r="Y1452" s="59">
        <f t="shared" si="67"/>
        <v>0</v>
      </c>
      <c r="Z1452">
        <f>IF(X1452&gt;Y1452,X1452 - Y1452,VLOOKUP(CONCATENATE(Home!$B$2,-4),Comp_Time!$A:$B,2,FALSE))</f>
        <v>2.476851851851852E-3</v>
      </c>
      <c r="AA1452">
        <f t="shared" si="68"/>
        <v>0</v>
      </c>
    </row>
    <row r="1453" spans="23:27">
      <c r="W1453">
        <f>IF(AA1453=1, VLOOKUP(CONCATENATE(Home!$B$2,-4),Comp_Time!$A:$B,2,FALSE),IF(Z1453&gt; VLOOKUP(CONCATENATE(Home!$B$2,-4),Comp_Time!$A:$B,2,FALSE),VLOOKUP(CONCATENATE(Home!$B$2,-4),Comp_Time!$A:$B,2,FALSE),Z1453))</f>
        <v>2.476851851851852E-3</v>
      </c>
      <c r="X1453" s="59">
        <f t="shared" si="66"/>
        <v>0</v>
      </c>
      <c r="Y1453" s="59">
        <f t="shared" si="67"/>
        <v>0</v>
      </c>
      <c r="Z1453">
        <f>IF(X1453&gt;Y1453,X1453 - Y1453,VLOOKUP(CONCATENATE(Home!$B$2,-4),Comp_Time!$A:$B,2,FALSE))</f>
        <v>2.476851851851852E-3</v>
      </c>
      <c r="AA1453">
        <f t="shared" si="68"/>
        <v>0</v>
      </c>
    </row>
    <row r="1454" spans="23:27">
      <c r="W1454">
        <f>IF(AA1454=1, VLOOKUP(CONCATENATE(Home!$B$2,-4),Comp_Time!$A:$B,2,FALSE),IF(Z1454&gt; VLOOKUP(CONCATENATE(Home!$B$2,-4),Comp_Time!$A:$B,2,FALSE),VLOOKUP(CONCATENATE(Home!$B$2,-4),Comp_Time!$A:$B,2,FALSE),Z1454))</f>
        <v>2.476851851851852E-3</v>
      </c>
      <c r="X1454" s="59">
        <f t="shared" si="66"/>
        <v>0</v>
      </c>
      <c r="Y1454" s="59">
        <f t="shared" si="67"/>
        <v>0</v>
      </c>
      <c r="Z1454">
        <f>IF(X1454&gt;Y1454,X1454 - Y1454,VLOOKUP(CONCATENATE(Home!$B$2,-4),Comp_Time!$A:$B,2,FALSE))</f>
        <v>2.476851851851852E-3</v>
      </c>
      <c r="AA1454">
        <f t="shared" si="68"/>
        <v>0</v>
      </c>
    </row>
    <row r="1455" spans="23:27">
      <c r="W1455">
        <f>IF(AA1455=1, VLOOKUP(CONCATENATE(Home!$B$2,-4),Comp_Time!$A:$B,2,FALSE),IF(Z1455&gt; VLOOKUP(CONCATENATE(Home!$B$2,-4),Comp_Time!$A:$B,2,FALSE),VLOOKUP(CONCATENATE(Home!$B$2,-4),Comp_Time!$A:$B,2,FALSE),Z1455))</f>
        <v>2.476851851851852E-3</v>
      </c>
      <c r="X1455" s="59">
        <f t="shared" si="66"/>
        <v>0</v>
      </c>
      <c r="Y1455" s="59">
        <f t="shared" si="67"/>
        <v>0</v>
      </c>
      <c r="Z1455">
        <f>IF(X1455&gt;Y1455,X1455 - Y1455,VLOOKUP(CONCATENATE(Home!$B$2,-4),Comp_Time!$A:$B,2,FALSE))</f>
        <v>2.476851851851852E-3</v>
      </c>
      <c r="AA1455">
        <f t="shared" si="68"/>
        <v>0</v>
      </c>
    </row>
    <row r="1456" spans="23:27">
      <c r="W1456">
        <f>IF(AA1456=1, VLOOKUP(CONCATENATE(Home!$B$2,-4),Comp_Time!$A:$B,2,FALSE),IF(Z1456&gt; VLOOKUP(CONCATENATE(Home!$B$2,-4),Comp_Time!$A:$B,2,FALSE),VLOOKUP(CONCATENATE(Home!$B$2,-4),Comp_Time!$A:$B,2,FALSE),Z1456))</f>
        <v>2.476851851851852E-3</v>
      </c>
      <c r="X1456" s="59">
        <f t="shared" si="66"/>
        <v>0</v>
      </c>
      <c r="Y1456" s="59">
        <f t="shared" si="67"/>
        <v>0</v>
      </c>
      <c r="Z1456">
        <f>IF(X1456&gt;Y1456,X1456 - Y1456,VLOOKUP(CONCATENATE(Home!$B$2,-4),Comp_Time!$A:$B,2,FALSE))</f>
        <v>2.476851851851852E-3</v>
      </c>
      <c r="AA1456">
        <f t="shared" si="68"/>
        <v>0</v>
      </c>
    </row>
    <row r="1457" spans="23:27">
      <c r="W1457">
        <f>IF(AA1457=1, VLOOKUP(CONCATENATE(Home!$B$2,-4),Comp_Time!$A:$B,2,FALSE),IF(Z1457&gt; VLOOKUP(CONCATENATE(Home!$B$2,-4),Comp_Time!$A:$B,2,FALSE),VLOOKUP(CONCATENATE(Home!$B$2,-4),Comp_Time!$A:$B,2,FALSE),Z1457))</f>
        <v>2.476851851851852E-3</v>
      </c>
      <c r="X1457" s="59">
        <f t="shared" si="66"/>
        <v>0</v>
      </c>
      <c r="Y1457" s="59">
        <f t="shared" si="67"/>
        <v>0</v>
      </c>
      <c r="Z1457">
        <f>IF(X1457&gt;Y1457,X1457 - Y1457,VLOOKUP(CONCATENATE(Home!$B$2,-4),Comp_Time!$A:$B,2,FALSE))</f>
        <v>2.476851851851852E-3</v>
      </c>
      <c r="AA1457">
        <f t="shared" si="68"/>
        <v>0</v>
      </c>
    </row>
    <row r="1458" spans="23:27">
      <c r="W1458">
        <f>IF(AA1458=1, VLOOKUP(CONCATENATE(Home!$B$2,-4),Comp_Time!$A:$B,2,FALSE),IF(Z1458&gt; VLOOKUP(CONCATENATE(Home!$B$2,-4),Comp_Time!$A:$B,2,FALSE),VLOOKUP(CONCATENATE(Home!$B$2,-4),Comp_Time!$A:$B,2,FALSE),Z1458))</f>
        <v>2.476851851851852E-3</v>
      </c>
      <c r="X1458" s="59">
        <f t="shared" si="66"/>
        <v>0</v>
      </c>
      <c r="Y1458" s="59">
        <f t="shared" si="67"/>
        <v>0</v>
      </c>
      <c r="Z1458">
        <f>IF(X1458&gt;Y1458,X1458 - Y1458,VLOOKUP(CONCATENATE(Home!$B$2,-4),Comp_Time!$A:$B,2,FALSE))</f>
        <v>2.476851851851852E-3</v>
      </c>
      <c r="AA1458">
        <f t="shared" si="68"/>
        <v>0</v>
      </c>
    </row>
    <row r="1459" spans="23:27">
      <c r="W1459">
        <f>IF(AA1459=1, VLOOKUP(CONCATENATE(Home!$B$2,-4),Comp_Time!$A:$B,2,FALSE),IF(Z1459&gt; VLOOKUP(CONCATENATE(Home!$B$2,-4),Comp_Time!$A:$B,2,FALSE),VLOOKUP(CONCATENATE(Home!$B$2,-4),Comp_Time!$A:$B,2,FALSE),Z1459))</f>
        <v>2.476851851851852E-3</v>
      </c>
      <c r="X1459" s="59">
        <f t="shared" si="66"/>
        <v>0</v>
      </c>
      <c r="Y1459" s="59">
        <f t="shared" si="67"/>
        <v>0</v>
      </c>
      <c r="Z1459">
        <f>IF(X1459&gt;Y1459,X1459 - Y1459,VLOOKUP(CONCATENATE(Home!$B$2,-4),Comp_Time!$A:$B,2,FALSE))</f>
        <v>2.476851851851852E-3</v>
      </c>
      <c r="AA1459">
        <f t="shared" si="68"/>
        <v>0</v>
      </c>
    </row>
    <row r="1460" spans="23:27">
      <c r="W1460">
        <f>IF(AA1460=1, VLOOKUP(CONCATENATE(Home!$B$2,-4),Comp_Time!$A:$B,2,FALSE),IF(Z1460&gt; VLOOKUP(CONCATENATE(Home!$B$2,-4),Comp_Time!$A:$B,2,FALSE),VLOOKUP(CONCATENATE(Home!$B$2,-4),Comp_Time!$A:$B,2,FALSE),Z1460))</f>
        <v>2.476851851851852E-3</v>
      </c>
      <c r="X1460" s="59">
        <f t="shared" si="66"/>
        <v>0</v>
      </c>
      <c r="Y1460" s="59">
        <f t="shared" si="67"/>
        <v>0</v>
      </c>
      <c r="Z1460">
        <f>IF(X1460&gt;Y1460,X1460 - Y1460,VLOOKUP(CONCATENATE(Home!$B$2,-4),Comp_Time!$A:$B,2,FALSE))</f>
        <v>2.476851851851852E-3</v>
      </c>
      <c r="AA1460">
        <f t="shared" si="68"/>
        <v>0</v>
      </c>
    </row>
    <row r="1461" spans="23:27">
      <c r="W1461">
        <f>IF(AA1461=1, VLOOKUP(CONCATENATE(Home!$B$2,-4),Comp_Time!$A:$B,2,FALSE),IF(Z1461&gt; VLOOKUP(CONCATENATE(Home!$B$2,-4),Comp_Time!$A:$B,2,FALSE),VLOOKUP(CONCATENATE(Home!$B$2,-4),Comp_Time!$A:$B,2,FALSE),Z1461))</f>
        <v>2.476851851851852E-3</v>
      </c>
      <c r="X1461" s="59">
        <f t="shared" si="66"/>
        <v>0</v>
      </c>
      <c r="Y1461" s="59">
        <f t="shared" si="67"/>
        <v>0</v>
      </c>
      <c r="Z1461">
        <f>IF(X1461&gt;Y1461,X1461 - Y1461,VLOOKUP(CONCATENATE(Home!$B$2,-4),Comp_Time!$A:$B,2,FALSE))</f>
        <v>2.476851851851852E-3</v>
      </c>
      <c r="AA1461">
        <f t="shared" si="68"/>
        <v>0</v>
      </c>
    </row>
    <row r="1462" spans="23:27">
      <c r="W1462">
        <f>IF(AA1462=1, VLOOKUP(CONCATENATE(Home!$B$2,-4),Comp_Time!$A:$B,2,FALSE),IF(Z1462&gt; VLOOKUP(CONCATENATE(Home!$B$2,-4),Comp_Time!$A:$B,2,FALSE),VLOOKUP(CONCATENATE(Home!$B$2,-4),Comp_Time!$A:$B,2,FALSE),Z1462))</f>
        <v>2.476851851851852E-3</v>
      </c>
      <c r="X1462" s="59">
        <f t="shared" si="66"/>
        <v>0</v>
      </c>
      <c r="Y1462" s="59">
        <f t="shared" si="67"/>
        <v>0</v>
      </c>
      <c r="Z1462">
        <f>IF(X1462&gt;Y1462,X1462 - Y1462,VLOOKUP(CONCATENATE(Home!$B$2,-4),Comp_Time!$A:$B,2,FALSE))</f>
        <v>2.476851851851852E-3</v>
      </c>
      <c r="AA1462">
        <f t="shared" si="68"/>
        <v>0</v>
      </c>
    </row>
    <row r="1463" spans="23:27">
      <c r="W1463">
        <f>IF(AA1463=1, VLOOKUP(CONCATENATE(Home!$B$2,-4),Comp_Time!$A:$B,2,FALSE),IF(Z1463&gt; VLOOKUP(CONCATENATE(Home!$B$2,-4),Comp_Time!$A:$B,2,FALSE),VLOOKUP(CONCATENATE(Home!$B$2,-4),Comp_Time!$A:$B,2,FALSE),Z1463))</f>
        <v>2.476851851851852E-3</v>
      </c>
      <c r="X1463" s="59">
        <f t="shared" si="66"/>
        <v>0</v>
      </c>
      <c r="Y1463" s="59">
        <f t="shared" si="67"/>
        <v>0</v>
      </c>
      <c r="Z1463">
        <f>IF(X1463&gt;Y1463,X1463 - Y1463,VLOOKUP(CONCATENATE(Home!$B$2,-4),Comp_Time!$A:$B,2,FALSE))</f>
        <v>2.476851851851852E-3</v>
      </c>
      <c r="AA1463">
        <f t="shared" si="68"/>
        <v>0</v>
      </c>
    </row>
    <row r="1464" spans="23:27">
      <c r="W1464">
        <f>IF(AA1464=1, VLOOKUP(CONCATENATE(Home!$B$2,-4),Comp_Time!$A:$B,2,FALSE),IF(Z1464&gt; VLOOKUP(CONCATENATE(Home!$B$2,-4),Comp_Time!$A:$B,2,FALSE),VLOOKUP(CONCATENATE(Home!$B$2,-4),Comp_Time!$A:$B,2,FALSE),Z1464))</f>
        <v>2.476851851851852E-3</v>
      </c>
      <c r="X1464" s="59">
        <f t="shared" si="66"/>
        <v>0</v>
      </c>
      <c r="Y1464" s="59">
        <f t="shared" si="67"/>
        <v>0</v>
      </c>
      <c r="Z1464">
        <f>IF(X1464&gt;Y1464,X1464 - Y1464,VLOOKUP(CONCATENATE(Home!$B$2,-4),Comp_Time!$A:$B,2,FALSE))</f>
        <v>2.476851851851852E-3</v>
      </c>
      <c r="AA1464">
        <f t="shared" si="68"/>
        <v>0</v>
      </c>
    </row>
    <row r="1465" spans="23:27">
      <c r="W1465">
        <f>IF(AA1465=1, VLOOKUP(CONCATENATE(Home!$B$2,-4),Comp_Time!$A:$B,2,FALSE),IF(Z1465&gt; VLOOKUP(CONCATENATE(Home!$B$2,-4),Comp_Time!$A:$B,2,FALSE),VLOOKUP(CONCATENATE(Home!$B$2,-4),Comp_Time!$A:$B,2,FALSE),Z1465))</f>
        <v>2.476851851851852E-3</v>
      </c>
      <c r="X1465" s="59">
        <f t="shared" si="66"/>
        <v>0</v>
      </c>
      <c r="Y1465" s="59">
        <f t="shared" si="67"/>
        <v>0</v>
      </c>
      <c r="Z1465">
        <f>IF(X1465&gt;Y1465,X1465 - Y1465,VLOOKUP(CONCATENATE(Home!$B$2,-4),Comp_Time!$A:$B,2,FALSE))</f>
        <v>2.476851851851852E-3</v>
      </c>
      <c r="AA1465">
        <f t="shared" si="68"/>
        <v>0</v>
      </c>
    </row>
    <row r="1466" spans="23:27">
      <c r="W1466">
        <f>IF(AA1466=1, VLOOKUP(CONCATENATE(Home!$B$2,-4),Comp_Time!$A:$B,2,FALSE),IF(Z1466&gt; VLOOKUP(CONCATENATE(Home!$B$2,-4),Comp_Time!$A:$B,2,FALSE),VLOOKUP(CONCATENATE(Home!$B$2,-4),Comp_Time!$A:$B,2,FALSE),Z1466))</f>
        <v>2.476851851851852E-3</v>
      </c>
      <c r="X1466" s="59">
        <f t="shared" si="66"/>
        <v>0</v>
      </c>
      <c r="Y1466" s="59">
        <f t="shared" si="67"/>
        <v>0</v>
      </c>
      <c r="Z1466">
        <f>IF(X1466&gt;Y1466,X1466 - Y1466,VLOOKUP(CONCATENATE(Home!$B$2,-4),Comp_Time!$A:$B,2,FALSE))</f>
        <v>2.476851851851852E-3</v>
      </c>
      <c r="AA1466">
        <f t="shared" si="68"/>
        <v>0</v>
      </c>
    </row>
    <row r="1467" spans="23:27">
      <c r="W1467">
        <f>IF(AA1467=1, VLOOKUP(CONCATENATE(Home!$B$2,-4),Comp_Time!$A:$B,2,FALSE),IF(Z1467&gt; VLOOKUP(CONCATENATE(Home!$B$2,-4),Comp_Time!$A:$B,2,FALSE),VLOOKUP(CONCATENATE(Home!$B$2,-4),Comp_Time!$A:$B,2,FALSE),Z1467))</f>
        <v>2.476851851851852E-3</v>
      </c>
      <c r="X1467" s="59">
        <f t="shared" si="66"/>
        <v>0</v>
      </c>
      <c r="Y1467" s="59">
        <f t="shared" si="67"/>
        <v>0</v>
      </c>
      <c r="Z1467">
        <f>IF(X1467&gt;Y1467,X1467 - Y1467,VLOOKUP(CONCATENATE(Home!$B$2,-4),Comp_Time!$A:$B,2,FALSE))</f>
        <v>2.476851851851852E-3</v>
      </c>
      <c r="AA1467">
        <f t="shared" si="68"/>
        <v>0</v>
      </c>
    </row>
    <row r="1468" spans="23:27">
      <c r="W1468">
        <f>IF(AA1468=1, VLOOKUP(CONCATENATE(Home!$B$2,-4),Comp_Time!$A:$B,2,FALSE),IF(Z1468&gt; VLOOKUP(CONCATENATE(Home!$B$2,-4),Comp_Time!$A:$B,2,FALSE),VLOOKUP(CONCATENATE(Home!$B$2,-4),Comp_Time!$A:$B,2,FALSE),Z1468))</f>
        <v>2.476851851851852E-3</v>
      </c>
      <c r="X1468" s="59">
        <f t="shared" si="66"/>
        <v>0</v>
      </c>
      <c r="Y1468" s="59">
        <f t="shared" si="67"/>
        <v>0</v>
      </c>
      <c r="Z1468">
        <f>IF(X1468&gt;Y1468,X1468 - Y1468,VLOOKUP(CONCATENATE(Home!$B$2,-4),Comp_Time!$A:$B,2,FALSE))</f>
        <v>2.476851851851852E-3</v>
      </c>
      <c r="AA1468">
        <f t="shared" si="68"/>
        <v>0</v>
      </c>
    </row>
    <row r="1469" spans="23:27">
      <c r="W1469">
        <f>IF(AA1469=1, VLOOKUP(CONCATENATE(Home!$B$2,-4),Comp_Time!$A:$B,2,FALSE),IF(Z1469&gt; VLOOKUP(CONCATENATE(Home!$B$2,-4),Comp_Time!$A:$B,2,FALSE),VLOOKUP(CONCATENATE(Home!$B$2,-4),Comp_Time!$A:$B,2,FALSE),Z1469))</f>
        <v>2.476851851851852E-3</v>
      </c>
      <c r="X1469" s="59">
        <f t="shared" si="66"/>
        <v>0</v>
      </c>
      <c r="Y1469" s="59">
        <f t="shared" si="67"/>
        <v>0</v>
      </c>
      <c r="Z1469">
        <f>IF(X1469&gt;Y1469,X1469 - Y1469,VLOOKUP(CONCATENATE(Home!$B$2,-4),Comp_Time!$A:$B,2,FALSE))</f>
        <v>2.476851851851852E-3</v>
      </c>
      <c r="AA1469">
        <f t="shared" si="68"/>
        <v>0</v>
      </c>
    </row>
    <row r="1470" spans="23:27">
      <c r="W1470">
        <f>IF(AA1470=1, VLOOKUP(CONCATENATE(Home!$B$2,-4),Comp_Time!$A:$B,2,FALSE),IF(Z1470&gt; VLOOKUP(CONCATENATE(Home!$B$2,-4),Comp_Time!$A:$B,2,FALSE),VLOOKUP(CONCATENATE(Home!$B$2,-4),Comp_Time!$A:$B,2,FALSE),Z1470))</f>
        <v>2.476851851851852E-3</v>
      </c>
      <c r="X1470" s="59">
        <f t="shared" si="66"/>
        <v>0</v>
      </c>
      <c r="Y1470" s="59">
        <f t="shared" si="67"/>
        <v>0</v>
      </c>
      <c r="Z1470">
        <f>IF(X1470&gt;Y1470,X1470 - Y1470,VLOOKUP(CONCATENATE(Home!$B$2,-4),Comp_Time!$A:$B,2,FALSE))</f>
        <v>2.476851851851852E-3</v>
      </c>
      <c r="AA1470">
        <f t="shared" si="68"/>
        <v>0</v>
      </c>
    </row>
    <row r="1471" spans="23:27">
      <c r="W1471">
        <f>IF(AA1471=1, VLOOKUP(CONCATENATE(Home!$B$2,-4),Comp_Time!$A:$B,2,FALSE),IF(Z1471&gt; VLOOKUP(CONCATENATE(Home!$B$2,-4),Comp_Time!$A:$B,2,FALSE),VLOOKUP(CONCATENATE(Home!$B$2,-4),Comp_Time!$A:$B,2,FALSE),Z1471))</f>
        <v>2.476851851851852E-3</v>
      </c>
      <c r="X1471" s="59">
        <f t="shared" si="66"/>
        <v>0</v>
      </c>
      <c r="Y1471" s="59">
        <f t="shared" si="67"/>
        <v>0</v>
      </c>
      <c r="Z1471">
        <f>IF(X1471&gt;Y1471,X1471 - Y1471,VLOOKUP(CONCATENATE(Home!$B$2,-4),Comp_Time!$A:$B,2,FALSE))</f>
        <v>2.476851851851852E-3</v>
      </c>
      <c r="AA1471">
        <f t="shared" si="68"/>
        <v>0</v>
      </c>
    </row>
    <row r="1472" spans="23:27">
      <c r="W1472">
        <f>IF(AA1472=1, VLOOKUP(CONCATENATE(Home!$B$2,-4),Comp_Time!$A:$B,2,FALSE),IF(Z1472&gt; VLOOKUP(CONCATENATE(Home!$B$2,-4),Comp_Time!$A:$B,2,FALSE),VLOOKUP(CONCATENATE(Home!$B$2,-4),Comp_Time!$A:$B,2,FALSE),Z1472))</f>
        <v>2.476851851851852E-3</v>
      </c>
      <c r="X1472" s="59">
        <f t="shared" si="66"/>
        <v>0</v>
      </c>
      <c r="Y1472" s="59">
        <f t="shared" si="67"/>
        <v>0</v>
      </c>
      <c r="Z1472">
        <f>IF(X1472&gt;Y1472,X1472 - Y1472,VLOOKUP(CONCATENATE(Home!$B$2,-4),Comp_Time!$A:$B,2,FALSE))</f>
        <v>2.476851851851852E-3</v>
      </c>
      <c r="AA1472">
        <f t="shared" si="68"/>
        <v>0</v>
      </c>
    </row>
    <row r="1473" spans="23:27">
      <c r="W1473">
        <f>IF(AA1473=1, VLOOKUP(CONCATENATE(Home!$B$2,-4),Comp_Time!$A:$B,2,FALSE),IF(Z1473&gt; VLOOKUP(CONCATENATE(Home!$B$2,-4),Comp_Time!$A:$B,2,FALSE),VLOOKUP(CONCATENATE(Home!$B$2,-4),Comp_Time!$A:$B,2,FALSE),Z1473))</f>
        <v>2.476851851851852E-3</v>
      </c>
      <c r="X1473" s="59">
        <f t="shared" si="66"/>
        <v>0</v>
      </c>
      <c r="Y1473" s="59">
        <f t="shared" si="67"/>
        <v>0</v>
      </c>
      <c r="Z1473">
        <f>IF(X1473&gt;Y1473,X1473 - Y1473,VLOOKUP(CONCATENATE(Home!$B$2,-4),Comp_Time!$A:$B,2,FALSE))</f>
        <v>2.476851851851852E-3</v>
      </c>
      <c r="AA1473">
        <f t="shared" si="68"/>
        <v>0</v>
      </c>
    </row>
    <row r="1474" spans="23:27">
      <c r="W1474">
        <f>IF(AA1474=1, VLOOKUP(CONCATENATE(Home!$B$2,-4),Comp_Time!$A:$B,2,FALSE),IF(Z1474&gt; VLOOKUP(CONCATENATE(Home!$B$2,-4),Comp_Time!$A:$B,2,FALSE),VLOOKUP(CONCATENATE(Home!$B$2,-4),Comp_Time!$A:$B,2,FALSE),Z1474))</f>
        <v>2.476851851851852E-3</v>
      </c>
      <c r="X1474" s="59">
        <f t="shared" si="66"/>
        <v>0</v>
      </c>
      <c r="Y1474" s="59">
        <f t="shared" si="67"/>
        <v>0</v>
      </c>
      <c r="Z1474">
        <f>IF(X1474&gt;Y1474,X1474 - Y1474,VLOOKUP(CONCATENATE(Home!$B$2,-4),Comp_Time!$A:$B,2,FALSE))</f>
        <v>2.476851851851852E-3</v>
      </c>
      <c r="AA1474">
        <f t="shared" si="68"/>
        <v>0</v>
      </c>
    </row>
    <row r="1475" spans="23:27">
      <c r="W1475">
        <f>IF(AA1475=1, VLOOKUP(CONCATENATE(Home!$B$2,-4),Comp_Time!$A:$B,2,FALSE),IF(Z1475&gt; VLOOKUP(CONCATENATE(Home!$B$2,-4),Comp_Time!$A:$B,2,FALSE),VLOOKUP(CONCATENATE(Home!$B$2,-4),Comp_Time!$A:$B,2,FALSE),Z1475))</f>
        <v>2.476851851851852E-3</v>
      </c>
      <c r="X1475" s="59">
        <f t="shared" ref="X1475:X1538" si="69">TIME(HOUR(D1475),MINUTE(D1475),SECOND(D1475))</f>
        <v>0</v>
      </c>
      <c r="Y1475" s="59">
        <f t="shared" ref="Y1475:Y1538" si="70">TIME(HOUR(C1475),MINUTE(C1475),SECOND(C1475))</f>
        <v>0</v>
      </c>
      <c r="Z1475">
        <f>IF(X1475&gt;Y1475,X1475 - Y1475,VLOOKUP(CONCATENATE(Home!$B$2,-4),Comp_Time!$A:$B,2,FALSE))</f>
        <v>2.476851851851852E-3</v>
      </c>
      <c r="AA1475">
        <f t="shared" ref="AA1475:AA1538" si="71">IF(DATE(YEAR(C1475),MONTH(C1475),DAY(C1475))=DATE(YEAR(D1475),MONTH(D1475),DAY(D1475)),0,1)</f>
        <v>0</v>
      </c>
    </row>
    <row r="1476" spans="23:27">
      <c r="W1476">
        <f>IF(AA1476=1, VLOOKUP(CONCATENATE(Home!$B$2,-4),Comp_Time!$A:$B,2,FALSE),IF(Z1476&gt; VLOOKUP(CONCATENATE(Home!$B$2,-4),Comp_Time!$A:$B,2,FALSE),VLOOKUP(CONCATENATE(Home!$B$2,-4),Comp_Time!$A:$B,2,FALSE),Z1476))</f>
        <v>2.476851851851852E-3</v>
      </c>
      <c r="X1476" s="59">
        <f t="shared" si="69"/>
        <v>0</v>
      </c>
      <c r="Y1476" s="59">
        <f t="shared" si="70"/>
        <v>0</v>
      </c>
      <c r="Z1476">
        <f>IF(X1476&gt;Y1476,X1476 - Y1476,VLOOKUP(CONCATENATE(Home!$B$2,-4),Comp_Time!$A:$B,2,FALSE))</f>
        <v>2.476851851851852E-3</v>
      </c>
      <c r="AA1476">
        <f t="shared" si="71"/>
        <v>0</v>
      </c>
    </row>
    <row r="1477" spans="23:27">
      <c r="W1477">
        <f>IF(AA1477=1, VLOOKUP(CONCATENATE(Home!$B$2,-4),Comp_Time!$A:$B,2,FALSE),IF(Z1477&gt; VLOOKUP(CONCATENATE(Home!$B$2,-4),Comp_Time!$A:$B,2,FALSE),VLOOKUP(CONCATENATE(Home!$B$2,-4),Comp_Time!$A:$B,2,FALSE),Z1477))</f>
        <v>2.476851851851852E-3</v>
      </c>
      <c r="X1477" s="59">
        <f t="shared" si="69"/>
        <v>0</v>
      </c>
      <c r="Y1477" s="59">
        <f t="shared" si="70"/>
        <v>0</v>
      </c>
      <c r="Z1477">
        <f>IF(X1477&gt;Y1477,X1477 - Y1477,VLOOKUP(CONCATENATE(Home!$B$2,-4),Comp_Time!$A:$B,2,FALSE))</f>
        <v>2.476851851851852E-3</v>
      </c>
      <c r="AA1477">
        <f t="shared" si="71"/>
        <v>0</v>
      </c>
    </row>
    <row r="1478" spans="23:27">
      <c r="W1478">
        <f>IF(AA1478=1, VLOOKUP(CONCATENATE(Home!$B$2,-4),Comp_Time!$A:$B,2,FALSE),IF(Z1478&gt; VLOOKUP(CONCATENATE(Home!$B$2,-4),Comp_Time!$A:$B,2,FALSE),VLOOKUP(CONCATENATE(Home!$B$2,-4),Comp_Time!$A:$B,2,FALSE),Z1478))</f>
        <v>2.476851851851852E-3</v>
      </c>
      <c r="X1478" s="59">
        <f t="shared" si="69"/>
        <v>0</v>
      </c>
      <c r="Y1478" s="59">
        <f t="shared" si="70"/>
        <v>0</v>
      </c>
      <c r="Z1478">
        <f>IF(X1478&gt;Y1478,X1478 - Y1478,VLOOKUP(CONCATENATE(Home!$B$2,-4),Comp_Time!$A:$B,2,FALSE))</f>
        <v>2.476851851851852E-3</v>
      </c>
      <c r="AA1478">
        <f t="shared" si="71"/>
        <v>0</v>
      </c>
    </row>
    <row r="1479" spans="23:27">
      <c r="W1479">
        <f>IF(AA1479=1, VLOOKUP(CONCATENATE(Home!$B$2,-4),Comp_Time!$A:$B,2,FALSE),IF(Z1479&gt; VLOOKUP(CONCATENATE(Home!$B$2,-4),Comp_Time!$A:$B,2,FALSE),VLOOKUP(CONCATENATE(Home!$B$2,-4),Comp_Time!$A:$B,2,FALSE),Z1479))</f>
        <v>2.476851851851852E-3</v>
      </c>
      <c r="X1479" s="59">
        <f t="shared" si="69"/>
        <v>0</v>
      </c>
      <c r="Y1479" s="59">
        <f t="shared" si="70"/>
        <v>0</v>
      </c>
      <c r="Z1479">
        <f>IF(X1479&gt;Y1479,X1479 - Y1479,VLOOKUP(CONCATENATE(Home!$B$2,-4),Comp_Time!$A:$B,2,FALSE))</f>
        <v>2.476851851851852E-3</v>
      </c>
      <c r="AA1479">
        <f t="shared" si="71"/>
        <v>0</v>
      </c>
    </row>
    <row r="1480" spans="23:27">
      <c r="W1480">
        <f>IF(AA1480=1, VLOOKUP(CONCATENATE(Home!$B$2,-4),Comp_Time!$A:$B,2,FALSE),IF(Z1480&gt; VLOOKUP(CONCATENATE(Home!$B$2,-4),Comp_Time!$A:$B,2,FALSE),VLOOKUP(CONCATENATE(Home!$B$2,-4),Comp_Time!$A:$B,2,FALSE),Z1480))</f>
        <v>2.476851851851852E-3</v>
      </c>
      <c r="X1480" s="59">
        <f t="shared" si="69"/>
        <v>0</v>
      </c>
      <c r="Y1480" s="59">
        <f t="shared" si="70"/>
        <v>0</v>
      </c>
      <c r="Z1480">
        <f>IF(X1480&gt;Y1480,X1480 - Y1480,VLOOKUP(CONCATENATE(Home!$B$2,-4),Comp_Time!$A:$B,2,FALSE))</f>
        <v>2.476851851851852E-3</v>
      </c>
      <c r="AA1480">
        <f t="shared" si="71"/>
        <v>0</v>
      </c>
    </row>
    <row r="1481" spans="23:27">
      <c r="W1481">
        <f>IF(AA1481=1, VLOOKUP(CONCATENATE(Home!$B$2,-4),Comp_Time!$A:$B,2,FALSE),IF(Z1481&gt; VLOOKUP(CONCATENATE(Home!$B$2,-4),Comp_Time!$A:$B,2,FALSE),VLOOKUP(CONCATENATE(Home!$B$2,-4),Comp_Time!$A:$B,2,FALSE),Z1481))</f>
        <v>2.476851851851852E-3</v>
      </c>
      <c r="X1481" s="59">
        <f t="shared" si="69"/>
        <v>0</v>
      </c>
      <c r="Y1481" s="59">
        <f t="shared" si="70"/>
        <v>0</v>
      </c>
      <c r="Z1481">
        <f>IF(X1481&gt;Y1481,X1481 - Y1481,VLOOKUP(CONCATENATE(Home!$B$2,-4),Comp_Time!$A:$B,2,FALSE))</f>
        <v>2.476851851851852E-3</v>
      </c>
      <c r="AA1481">
        <f t="shared" si="71"/>
        <v>0</v>
      </c>
    </row>
    <row r="1482" spans="23:27">
      <c r="W1482">
        <f>IF(AA1482=1, VLOOKUP(CONCATENATE(Home!$B$2,-4),Comp_Time!$A:$B,2,FALSE),IF(Z1482&gt; VLOOKUP(CONCATENATE(Home!$B$2,-4),Comp_Time!$A:$B,2,FALSE),VLOOKUP(CONCATENATE(Home!$B$2,-4),Comp_Time!$A:$B,2,FALSE),Z1482))</f>
        <v>2.476851851851852E-3</v>
      </c>
      <c r="X1482" s="59">
        <f t="shared" si="69"/>
        <v>0</v>
      </c>
      <c r="Y1482" s="59">
        <f t="shared" si="70"/>
        <v>0</v>
      </c>
      <c r="Z1482">
        <f>IF(X1482&gt;Y1482,X1482 - Y1482,VLOOKUP(CONCATENATE(Home!$B$2,-4),Comp_Time!$A:$B,2,FALSE))</f>
        <v>2.476851851851852E-3</v>
      </c>
      <c r="AA1482">
        <f t="shared" si="71"/>
        <v>0</v>
      </c>
    </row>
    <row r="1483" spans="23:27">
      <c r="W1483">
        <f>IF(AA1483=1, VLOOKUP(CONCATENATE(Home!$B$2,-4),Comp_Time!$A:$B,2,FALSE),IF(Z1483&gt; VLOOKUP(CONCATENATE(Home!$B$2,-4),Comp_Time!$A:$B,2,FALSE),VLOOKUP(CONCATENATE(Home!$B$2,-4),Comp_Time!$A:$B,2,FALSE),Z1483))</f>
        <v>2.476851851851852E-3</v>
      </c>
      <c r="X1483" s="59">
        <f t="shared" si="69"/>
        <v>0</v>
      </c>
      <c r="Y1483" s="59">
        <f t="shared" si="70"/>
        <v>0</v>
      </c>
      <c r="Z1483">
        <f>IF(X1483&gt;Y1483,X1483 - Y1483,VLOOKUP(CONCATENATE(Home!$B$2,-4),Comp_Time!$A:$B,2,FALSE))</f>
        <v>2.476851851851852E-3</v>
      </c>
      <c r="AA1483">
        <f t="shared" si="71"/>
        <v>0</v>
      </c>
    </row>
    <row r="1484" spans="23:27">
      <c r="W1484">
        <f>IF(AA1484=1, VLOOKUP(CONCATENATE(Home!$B$2,-4),Comp_Time!$A:$B,2,FALSE),IF(Z1484&gt; VLOOKUP(CONCATENATE(Home!$B$2,-4),Comp_Time!$A:$B,2,FALSE),VLOOKUP(CONCATENATE(Home!$B$2,-4),Comp_Time!$A:$B,2,FALSE),Z1484))</f>
        <v>2.476851851851852E-3</v>
      </c>
      <c r="X1484" s="59">
        <f t="shared" si="69"/>
        <v>0</v>
      </c>
      <c r="Y1484" s="59">
        <f t="shared" si="70"/>
        <v>0</v>
      </c>
      <c r="Z1484">
        <f>IF(X1484&gt;Y1484,X1484 - Y1484,VLOOKUP(CONCATENATE(Home!$B$2,-4),Comp_Time!$A:$B,2,FALSE))</f>
        <v>2.476851851851852E-3</v>
      </c>
      <c r="AA1484">
        <f t="shared" si="71"/>
        <v>0</v>
      </c>
    </row>
    <row r="1485" spans="23:27">
      <c r="W1485">
        <f>IF(AA1485=1, VLOOKUP(CONCATENATE(Home!$B$2,-4),Comp_Time!$A:$B,2,FALSE),IF(Z1485&gt; VLOOKUP(CONCATENATE(Home!$B$2,-4),Comp_Time!$A:$B,2,FALSE),VLOOKUP(CONCATENATE(Home!$B$2,-4),Comp_Time!$A:$B,2,FALSE),Z1485))</f>
        <v>2.476851851851852E-3</v>
      </c>
      <c r="X1485" s="59">
        <f t="shared" si="69"/>
        <v>0</v>
      </c>
      <c r="Y1485" s="59">
        <f t="shared" si="70"/>
        <v>0</v>
      </c>
      <c r="Z1485">
        <f>IF(X1485&gt;Y1485,X1485 - Y1485,VLOOKUP(CONCATENATE(Home!$B$2,-4),Comp_Time!$A:$B,2,FALSE))</f>
        <v>2.476851851851852E-3</v>
      </c>
      <c r="AA1485">
        <f t="shared" si="71"/>
        <v>0</v>
      </c>
    </row>
    <row r="1486" spans="23:27">
      <c r="W1486">
        <f>IF(AA1486=1, VLOOKUP(CONCATENATE(Home!$B$2,-4),Comp_Time!$A:$B,2,FALSE),IF(Z1486&gt; VLOOKUP(CONCATENATE(Home!$B$2,-4),Comp_Time!$A:$B,2,FALSE),VLOOKUP(CONCATENATE(Home!$B$2,-4),Comp_Time!$A:$B,2,FALSE),Z1486))</f>
        <v>2.476851851851852E-3</v>
      </c>
      <c r="X1486" s="59">
        <f t="shared" si="69"/>
        <v>0</v>
      </c>
      <c r="Y1486" s="59">
        <f t="shared" si="70"/>
        <v>0</v>
      </c>
      <c r="Z1486">
        <f>IF(X1486&gt;Y1486,X1486 - Y1486,VLOOKUP(CONCATENATE(Home!$B$2,-4),Comp_Time!$A:$B,2,FALSE))</f>
        <v>2.476851851851852E-3</v>
      </c>
      <c r="AA1486">
        <f t="shared" si="71"/>
        <v>0</v>
      </c>
    </row>
    <row r="1487" spans="23:27">
      <c r="W1487">
        <f>IF(AA1487=1, VLOOKUP(CONCATENATE(Home!$B$2,-4),Comp_Time!$A:$B,2,FALSE),IF(Z1487&gt; VLOOKUP(CONCATENATE(Home!$B$2,-4),Comp_Time!$A:$B,2,FALSE),VLOOKUP(CONCATENATE(Home!$B$2,-4),Comp_Time!$A:$B,2,FALSE),Z1487))</f>
        <v>2.476851851851852E-3</v>
      </c>
      <c r="X1487" s="59">
        <f t="shared" si="69"/>
        <v>0</v>
      </c>
      <c r="Y1487" s="59">
        <f t="shared" si="70"/>
        <v>0</v>
      </c>
      <c r="Z1487">
        <f>IF(X1487&gt;Y1487,X1487 - Y1487,VLOOKUP(CONCATENATE(Home!$B$2,-4),Comp_Time!$A:$B,2,FALSE))</f>
        <v>2.476851851851852E-3</v>
      </c>
      <c r="AA1487">
        <f t="shared" si="71"/>
        <v>0</v>
      </c>
    </row>
    <row r="1488" spans="23:27">
      <c r="W1488">
        <f>IF(AA1488=1, VLOOKUP(CONCATENATE(Home!$B$2,-4),Comp_Time!$A:$B,2,FALSE),IF(Z1488&gt; VLOOKUP(CONCATENATE(Home!$B$2,-4),Comp_Time!$A:$B,2,FALSE),VLOOKUP(CONCATENATE(Home!$B$2,-4),Comp_Time!$A:$B,2,FALSE),Z1488))</f>
        <v>2.476851851851852E-3</v>
      </c>
      <c r="X1488" s="59">
        <f t="shared" si="69"/>
        <v>0</v>
      </c>
      <c r="Y1488" s="59">
        <f t="shared" si="70"/>
        <v>0</v>
      </c>
      <c r="Z1488">
        <f>IF(X1488&gt;Y1488,X1488 - Y1488,VLOOKUP(CONCATENATE(Home!$B$2,-4),Comp_Time!$A:$B,2,FALSE))</f>
        <v>2.476851851851852E-3</v>
      </c>
      <c r="AA1488">
        <f t="shared" si="71"/>
        <v>0</v>
      </c>
    </row>
    <row r="1489" spans="23:27">
      <c r="W1489">
        <f>IF(AA1489=1, VLOOKUP(CONCATENATE(Home!$B$2,-4),Comp_Time!$A:$B,2,FALSE),IF(Z1489&gt; VLOOKUP(CONCATENATE(Home!$B$2,-4),Comp_Time!$A:$B,2,FALSE),VLOOKUP(CONCATENATE(Home!$B$2,-4),Comp_Time!$A:$B,2,FALSE),Z1489))</f>
        <v>2.476851851851852E-3</v>
      </c>
      <c r="X1489" s="59">
        <f t="shared" si="69"/>
        <v>0</v>
      </c>
      <c r="Y1489" s="59">
        <f t="shared" si="70"/>
        <v>0</v>
      </c>
      <c r="Z1489">
        <f>IF(X1489&gt;Y1489,X1489 - Y1489,VLOOKUP(CONCATENATE(Home!$B$2,-4),Comp_Time!$A:$B,2,FALSE))</f>
        <v>2.476851851851852E-3</v>
      </c>
      <c r="AA1489">
        <f t="shared" si="71"/>
        <v>0</v>
      </c>
    </row>
    <row r="1490" spans="23:27">
      <c r="W1490">
        <f>IF(AA1490=1, VLOOKUP(CONCATENATE(Home!$B$2,-4),Comp_Time!$A:$B,2,FALSE),IF(Z1490&gt; VLOOKUP(CONCATENATE(Home!$B$2,-4),Comp_Time!$A:$B,2,FALSE),VLOOKUP(CONCATENATE(Home!$B$2,-4),Comp_Time!$A:$B,2,FALSE),Z1490))</f>
        <v>2.476851851851852E-3</v>
      </c>
      <c r="X1490" s="59">
        <f t="shared" si="69"/>
        <v>0</v>
      </c>
      <c r="Y1490" s="59">
        <f t="shared" si="70"/>
        <v>0</v>
      </c>
      <c r="Z1490">
        <f>IF(X1490&gt;Y1490,X1490 - Y1490,VLOOKUP(CONCATENATE(Home!$B$2,-4),Comp_Time!$A:$B,2,FALSE))</f>
        <v>2.476851851851852E-3</v>
      </c>
      <c r="AA1490">
        <f t="shared" si="71"/>
        <v>0</v>
      </c>
    </row>
    <row r="1491" spans="23:27">
      <c r="W1491">
        <f>IF(AA1491=1, VLOOKUP(CONCATENATE(Home!$B$2,-4),Comp_Time!$A:$B,2,FALSE),IF(Z1491&gt; VLOOKUP(CONCATENATE(Home!$B$2,-4),Comp_Time!$A:$B,2,FALSE),VLOOKUP(CONCATENATE(Home!$B$2,-4),Comp_Time!$A:$B,2,FALSE),Z1491))</f>
        <v>2.476851851851852E-3</v>
      </c>
      <c r="X1491" s="59">
        <f t="shared" si="69"/>
        <v>0</v>
      </c>
      <c r="Y1491" s="59">
        <f t="shared" si="70"/>
        <v>0</v>
      </c>
      <c r="Z1491">
        <f>IF(X1491&gt;Y1491,X1491 - Y1491,VLOOKUP(CONCATENATE(Home!$B$2,-4),Comp_Time!$A:$B,2,FALSE))</f>
        <v>2.476851851851852E-3</v>
      </c>
      <c r="AA1491">
        <f t="shared" si="71"/>
        <v>0</v>
      </c>
    </row>
    <row r="1492" spans="23:27">
      <c r="W1492">
        <f>IF(AA1492=1, VLOOKUP(CONCATENATE(Home!$B$2,-4),Comp_Time!$A:$B,2,FALSE),IF(Z1492&gt; VLOOKUP(CONCATENATE(Home!$B$2,-4),Comp_Time!$A:$B,2,FALSE),VLOOKUP(CONCATENATE(Home!$B$2,-4),Comp_Time!$A:$B,2,FALSE),Z1492))</f>
        <v>2.476851851851852E-3</v>
      </c>
      <c r="X1492" s="59">
        <f t="shared" si="69"/>
        <v>0</v>
      </c>
      <c r="Y1492" s="59">
        <f t="shared" si="70"/>
        <v>0</v>
      </c>
      <c r="Z1492">
        <f>IF(X1492&gt;Y1492,X1492 - Y1492,VLOOKUP(CONCATENATE(Home!$B$2,-4),Comp_Time!$A:$B,2,FALSE))</f>
        <v>2.476851851851852E-3</v>
      </c>
      <c r="AA1492">
        <f t="shared" si="71"/>
        <v>0</v>
      </c>
    </row>
    <row r="1493" spans="23:27">
      <c r="W1493">
        <f>IF(AA1493=1, VLOOKUP(CONCATENATE(Home!$B$2,-4),Comp_Time!$A:$B,2,FALSE),IF(Z1493&gt; VLOOKUP(CONCATENATE(Home!$B$2,-4),Comp_Time!$A:$B,2,FALSE),VLOOKUP(CONCATENATE(Home!$B$2,-4),Comp_Time!$A:$B,2,FALSE),Z1493))</f>
        <v>2.476851851851852E-3</v>
      </c>
      <c r="X1493" s="59">
        <f t="shared" si="69"/>
        <v>0</v>
      </c>
      <c r="Y1493" s="59">
        <f t="shared" si="70"/>
        <v>0</v>
      </c>
      <c r="Z1493">
        <f>IF(X1493&gt;Y1493,X1493 - Y1493,VLOOKUP(CONCATENATE(Home!$B$2,-4),Comp_Time!$A:$B,2,FALSE))</f>
        <v>2.476851851851852E-3</v>
      </c>
      <c r="AA1493">
        <f t="shared" si="71"/>
        <v>0</v>
      </c>
    </row>
    <row r="1494" spans="23:27">
      <c r="W1494">
        <f>IF(AA1494=1, VLOOKUP(CONCATENATE(Home!$B$2,-4),Comp_Time!$A:$B,2,FALSE),IF(Z1494&gt; VLOOKUP(CONCATENATE(Home!$B$2,-4),Comp_Time!$A:$B,2,FALSE),VLOOKUP(CONCATENATE(Home!$B$2,-4),Comp_Time!$A:$B,2,FALSE),Z1494))</f>
        <v>2.476851851851852E-3</v>
      </c>
      <c r="X1494" s="59">
        <f t="shared" si="69"/>
        <v>0</v>
      </c>
      <c r="Y1494" s="59">
        <f t="shared" si="70"/>
        <v>0</v>
      </c>
      <c r="Z1494">
        <f>IF(X1494&gt;Y1494,X1494 - Y1494,VLOOKUP(CONCATENATE(Home!$B$2,-4),Comp_Time!$A:$B,2,FALSE))</f>
        <v>2.476851851851852E-3</v>
      </c>
      <c r="AA1494">
        <f t="shared" si="71"/>
        <v>0</v>
      </c>
    </row>
    <row r="1495" spans="23:27">
      <c r="W1495">
        <f>IF(AA1495=1, VLOOKUP(CONCATENATE(Home!$B$2,-4),Comp_Time!$A:$B,2,FALSE),IF(Z1495&gt; VLOOKUP(CONCATENATE(Home!$B$2,-4),Comp_Time!$A:$B,2,FALSE),VLOOKUP(CONCATENATE(Home!$B$2,-4),Comp_Time!$A:$B,2,FALSE),Z1495))</f>
        <v>2.476851851851852E-3</v>
      </c>
      <c r="X1495" s="59">
        <f t="shared" si="69"/>
        <v>0</v>
      </c>
      <c r="Y1495" s="59">
        <f t="shared" si="70"/>
        <v>0</v>
      </c>
      <c r="Z1495">
        <f>IF(X1495&gt;Y1495,X1495 - Y1495,VLOOKUP(CONCATENATE(Home!$B$2,-4),Comp_Time!$A:$B,2,FALSE))</f>
        <v>2.476851851851852E-3</v>
      </c>
      <c r="AA1495">
        <f t="shared" si="71"/>
        <v>0</v>
      </c>
    </row>
    <row r="1496" spans="23:27">
      <c r="W1496">
        <f>IF(AA1496=1, VLOOKUP(CONCATENATE(Home!$B$2,-4),Comp_Time!$A:$B,2,FALSE),IF(Z1496&gt; VLOOKUP(CONCATENATE(Home!$B$2,-4),Comp_Time!$A:$B,2,FALSE),VLOOKUP(CONCATENATE(Home!$B$2,-4),Comp_Time!$A:$B,2,FALSE),Z1496))</f>
        <v>2.476851851851852E-3</v>
      </c>
      <c r="X1496" s="59">
        <f t="shared" si="69"/>
        <v>0</v>
      </c>
      <c r="Y1496" s="59">
        <f t="shared" si="70"/>
        <v>0</v>
      </c>
      <c r="Z1496">
        <f>IF(X1496&gt;Y1496,X1496 - Y1496,VLOOKUP(CONCATENATE(Home!$B$2,-4),Comp_Time!$A:$B,2,FALSE))</f>
        <v>2.476851851851852E-3</v>
      </c>
      <c r="AA1496">
        <f t="shared" si="71"/>
        <v>0</v>
      </c>
    </row>
    <row r="1497" spans="23:27">
      <c r="W1497">
        <f>IF(AA1497=1, VLOOKUP(CONCATENATE(Home!$B$2,-4),Comp_Time!$A:$B,2,FALSE),IF(Z1497&gt; VLOOKUP(CONCATENATE(Home!$B$2,-4),Comp_Time!$A:$B,2,FALSE),VLOOKUP(CONCATENATE(Home!$B$2,-4),Comp_Time!$A:$B,2,FALSE),Z1497))</f>
        <v>2.476851851851852E-3</v>
      </c>
      <c r="X1497" s="59">
        <f t="shared" si="69"/>
        <v>0</v>
      </c>
      <c r="Y1497" s="59">
        <f t="shared" si="70"/>
        <v>0</v>
      </c>
      <c r="Z1497">
        <f>IF(X1497&gt;Y1497,X1497 - Y1497,VLOOKUP(CONCATENATE(Home!$B$2,-4),Comp_Time!$A:$B,2,FALSE))</f>
        <v>2.476851851851852E-3</v>
      </c>
      <c r="AA1497">
        <f t="shared" si="71"/>
        <v>0</v>
      </c>
    </row>
    <row r="1498" spans="23:27">
      <c r="W1498">
        <f>IF(AA1498=1, VLOOKUP(CONCATENATE(Home!$B$2,-4),Comp_Time!$A:$B,2,FALSE),IF(Z1498&gt; VLOOKUP(CONCATENATE(Home!$B$2,-4),Comp_Time!$A:$B,2,FALSE),VLOOKUP(CONCATENATE(Home!$B$2,-4),Comp_Time!$A:$B,2,FALSE),Z1498))</f>
        <v>2.476851851851852E-3</v>
      </c>
      <c r="X1498" s="59">
        <f t="shared" si="69"/>
        <v>0</v>
      </c>
      <c r="Y1498" s="59">
        <f t="shared" si="70"/>
        <v>0</v>
      </c>
      <c r="Z1498">
        <f>IF(X1498&gt;Y1498,X1498 - Y1498,VLOOKUP(CONCATENATE(Home!$B$2,-4),Comp_Time!$A:$B,2,FALSE))</f>
        <v>2.476851851851852E-3</v>
      </c>
      <c r="AA1498">
        <f t="shared" si="71"/>
        <v>0</v>
      </c>
    </row>
    <row r="1499" spans="23:27">
      <c r="W1499">
        <f>IF(AA1499=1, VLOOKUP(CONCATENATE(Home!$B$2,-4),Comp_Time!$A:$B,2,FALSE),IF(Z1499&gt; VLOOKUP(CONCATENATE(Home!$B$2,-4),Comp_Time!$A:$B,2,FALSE),VLOOKUP(CONCATENATE(Home!$B$2,-4),Comp_Time!$A:$B,2,FALSE),Z1499))</f>
        <v>2.476851851851852E-3</v>
      </c>
      <c r="X1499" s="59">
        <f t="shared" si="69"/>
        <v>0</v>
      </c>
      <c r="Y1499" s="59">
        <f t="shared" si="70"/>
        <v>0</v>
      </c>
      <c r="Z1499">
        <f>IF(X1499&gt;Y1499,X1499 - Y1499,VLOOKUP(CONCATENATE(Home!$B$2,-4),Comp_Time!$A:$B,2,FALSE))</f>
        <v>2.476851851851852E-3</v>
      </c>
      <c r="AA1499">
        <f t="shared" si="71"/>
        <v>0</v>
      </c>
    </row>
    <row r="1500" spans="23:27">
      <c r="W1500">
        <f>IF(AA1500=1, VLOOKUP(CONCATENATE(Home!$B$2,-4),Comp_Time!$A:$B,2,FALSE),IF(Z1500&gt; VLOOKUP(CONCATENATE(Home!$B$2,-4),Comp_Time!$A:$B,2,FALSE),VLOOKUP(CONCATENATE(Home!$B$2,-4),Comp_Time!$A:$B,2,FALSE),Z1500))</f>
        <v>2.476851851851852E-3</v>
      </c>
      <c r="X1500" s="59">
        <f t="shared" si="69"/>
        <v>0</v>
      </c>
      <c r="Y1500" s="59">
        <f t="shared" si="70"/>
        <v>0</v>
      </c>
      <c r="Z1500">
        <f>IF(X1500&gt;Y1500,X1500 - Y1500,VLOOKUP(CONCATENATE(Home!$B$2,-4),Comp_Time!$A:$B,2,FALSE))</f>
        <v>2.476851851851852E-3</v>
      </c>
      <c r="AA1500">
        <f t="shared" si="71"/>
        <v>0</v>
      </c>
    </row>
    <row r="1501" spans="23:27">
      <c r="W1501">
        <f>IF(AA1501=1, VLOOKUP(CONCATENATE(Home!$B$2,-4),Comp_Time!$A:$B,2,FALSE),IF(Z1501&gt; VLOOKUP(CONCATENATE(Home!$B$2,-4),Comp_Time!$A:$B,2,FALSE),VLOOKUP(CONCATENATE(Home!$B$2,-4),Comp_Time!$A:$B,2,FALSE),Z1501))</f>
        <v>2.476851851851852E-3</v>
      </c>
      <c r="X1501" s="59">
        <f t="shared" si="69"/>
        <v>0</v>
      </c>
      <c r="Y1501" s="59">
        <f t="shared" si="70"/>
        <v>0</v>
      </c>
      <c r="Z1501">
        <f>IF(X1501&gt;Y1501,X1501 - Y1501,VLOOKUP(CONCATENATE(Home!$B$2,-4),Comp_Time!$A:$B,2,FALSE))</f>
        <v>2.476851851851852E-3</v>
      </c>
      <c r="AA1501">
        <f t="shared" si="71"/>
        <v>0</v>
      </c>
    </row>
    <row r="1502" spans="23:27">
      <c r="W1502">
        <f>IF(AA1502=1, VLOOKUP(CONCATENATE(Home!$B$2,-4),Comp_Time!$A:$B,2,FALSE),IF(Z1502&gt; VLOOKUP(CONCATENATE(Home!$B$2,-4),Comp_Time!$A:$B,2,FALSE),VLOOKUP(CONCATENATE(Home!$B$2,-4),Comp_Time!$A:$B,2,FALSE),Z1502))</f>
        <v>2.476851851851852E-3</v>
      </c>
      <c r="X1502" s="59">
        <f t="shared" si="69"/>
        <v>0</v>
      </c>
      <c r="Y1502" s="59">
        <f t="shared" si="70"/>
        <v>0</v>
      </c>
      <c r="Z1502">
        <f>IF(X1502&gt;Y1502,X1502 - Y1502,VLOOKUP(CONCATENATE(Home!$B$2,-4),Comp_Time!$A:$B,2,FALSE))</f>
        <v>2.476851851851852E-3</v>
      </c>
      <c r="AA1502">
        <f t="shared" si="71"/>
        <v>0</v>
      </c>
    </row>
    <row r="1503" spans="23:27">
      <c r="W1503">
        <f>IF(AA1503=1, VLOOKUP(CONCATENATE(Home!$B$2,-4),Comp_Time!$A:$B,2,FALSE),IF(Z1503&gt; VLOOKUP(CONCATENATE(Home!$B$2,-4),Comp_Time!$A:$B,2,FALSE),VLOOKUP(CONCATENATE(Home!$B$2,-4),Comp_Time!$A:$B,2,FALSE),Z1503))</f>
        <v>2.476851851851852E-3</v>
      </c>
      <c r="X1503" s="59">
        <f t="shared" si="69"/>
        <v>0</v>
      </c>
      <c r="Y1503" s="59">
        <f t="shared" si="70"/>
        <v>0</v>
      </c>
      <c r="Z1503">
        <f>IF(X1503&gt;Y1503,X1503 - Y1503,VLOOKUP(CONCATENATE(Home!$B$2,-4),Comp_Time!$A:$B,2,FALSE))</f>
        <v>2.476851851851852E-3</v>
      </c>
      <c r="AA1503">
        <f t="shared" si="71"/>
        <v>0</v>
      </c>
    </row>
    <row r="1504" spans="23:27">
      <c r="W1504">
        <f>IF(AA1504=1, VLOOKUP(CONCATENATE(Home!$B$2,-4),Comp_Time!$A:$B,2,FALSE),IF(Z1504&gt; VLOOKUP(CONCATENATE(Home!$B$2,-4),Comp_Time!$A:$B,2,FALSE),VLOOKUP(CONCATENATE(Home!$B$2,-4),Comp_Time!$A:$B,2,FALSE),Z1504))</f>
        <v>2.476851851851852E-3</v>
      </c>
      <c r="X1504" s="59">
        <f t="shared" si="69"/>
        <v>0</v>
      </c>
      <c r="Y1504" s="59">
        <f t="shared" si="70"/>
        <v>0</v>
      </c>
      <c r="Z1504">
        <f>IF(X1504&gt;Y1504,X1504 - Y1504,VLOOKUP(CONCATENATE(Home!$B$2,-4),Comp_Time!$A:$B,2,FALSE))</f>
        <v>2.476851851851852E-3</v>
      </c>
      <c r="AA1504">
        <f t="shared" si="71"/>
        <v>0</v>
      </c>
    </row>
    <row r="1505" spans="23:27">
      <c r="W1505">
        <f>IF(AA1505=1, VLOOKUP(CONCATENATE(Home!$B$2,-4),Comp_Time!$A:$B,2,FALSE),IF(Z1505&gt; VLOOKUP(CONCATENATE(Home!$B$2,-4),Comp_Time!$A:$B,2,FALSE),VLOOKUP(CONCATENATE(Home!$B$2,-4),Comp_Time!$A:$B,2,FALSE),Z1505))</f>
        <v>2.476851851851852E-3</v>
      </c>
      <c r="X1505" s="59">
        <f t="shared" si="69"/>
        <v>0</v>
      </c>
      <c r="Y1505" s="59">
        <f t="shared" si="70"/>
        <v>0</v>
      </c>
      <c r="Z1505">
        <f>IF(X1505&gt;Y1505,X1505 - Y1505,VLOOKUP(CONCATENATE(Home!$B$2,-4),Comp_Time!$A:$B,2,FALSE))</f>
        <v>2.476851851851852E-3</v>
      </c>
      <c r="AA1505">
        <f t="shared" si="71"/>
        <v>0</v>
      </c>
    </row>
    <row r="1506" spans="23:27">
      <c r="W1506">
        <f>IF(AA1506=1, VLOOKUP(CONCATENATE(Home!$B$2,-4),Comp_Time!$A:$B,2,FALSE),IF(Z1506&gt; VLOOKUP(CONCATENATE(Home!$B$2,-4),Comp_Time!$A:$B,2,FALSE),VLOOKUP(CONCATENATE(Home!$B$2,-4),Comp_Time!$A:$B,2,FALSE),Z1506))</f>
        <v>2.476851851851852E-3</v>
      </c>
      <c r="X1506" s="59">
        <f t="shared" si="69"/>
        <v>0</v>
      </c>
      <c r="Y1506" s="59">
        <f t="shared" si="70"/>
        <v>0</v>
      </c>
      <c r="Z1506">
        <f>IF(X1506&gt;Y1506,X1506 - Y1506,VLOOKUP(CONCATENATE(Home!$B$2,-4),Comp_Time!$A:$B,2,FALSE))</f>
        <v>2.476851851851852E-3</v>
      </c>
      <c r="AA1506">
        <f t="shared" si="71"/>
        <v>0</v>
      </c>
    </row>
    <row r="1507" spans="23:27">
      <c r="W1507">
        <f>IF(AA1507=1, VLOOKUP(CONCATENATE(Home!$B$2,-4),Comp_Time!$A:$B,2,FALSE),IF(Z1507&gt; VLOOKUP(CONCATENATE(Home!$B$2,-4),Comp_Time!$A:$B,2,FALSE),VLOOKUP(CONCATENATE(Home!$B$2,-4),Comp_Time!$A:$B,2,FALSE),Z1507))</f>
        <v>2.476851851851852E-3</v>
      </c>
      <c r="X1507" s="59">
        <f t="shared" si="69"/>
        <v>0</v>
      </c>
      <c r="Y1507" s="59">
        <f t="shared" si="70"/>
        <v>0</v>
      </c>
      <c r="Z1507">
        <f>IF(X1507&gt;Y1507,X1507 - Y1507,VLOOKUP(CONCATENATE(Home!$B$2,-4),Comp_Time!$A:$B,2,FALSE))</f>
        <v>2.476851851851852E-3</v>
      </c>
      <c r="AA1507">
        <f t="shared" si="71"/>
        <v>0</v>
      </c>
    </row>
    <row r="1508" spans="23:27">
      <c r="W1508">
        <f>IF(AA1508=1, VLOOKUP(CONCATENATE(Home!$B$2,-4),Comp_Time!$A:$B,2,FALSE),IF(Z1508&gt; VLOOKUP(CONCATENATE(Home!$B$2,-4),Comp_Time!$A:$B,2,FALSE),VLOOKUP(CONCATENATE(Home!$B$2,-4),Comp_Time!$A:$B,2,FALSE),Z1508))</f>
        <v>2.476851851851852E-3</v>
      </c>
      <c r="X1508" s="59">
        <f t="shared" si="69"/>
        <v>0</v>
      </c>
      <c r="Y1508" s="59">
        <f t="shared" si="70"/>
        <v>0</v>
      </c>
      <c r="Z1508">
        <f>IF(X1508&gt;Y1508,X1508 - Y1508,VLOOKUP(CONCATENATE(Home!$B$2,-4),Comp_Time!$A:$B,2,FALSE))</f>
        <v>2.476851851851852E-3</v>
      </c>
      <c r="AA1508">
        <f t="shared" si="71"/>
        <v>0</v>
      </c>
    </row>
    <row r="1509" spans="23:27">
      <c r="W1509">
        <f>IF(AA1509=1, VLOOKUP(CONCATENATE(Home!$B$2,-4),Comp_Time!$A:$B,2,FALSE),IF(Z1509&gt; VLOOKUP(CONCATENATE(Home!$B$2,-4),Comp_Time!$A:$B,2,FALSE),VLOOKUP(CONCATENATE(Home!$B$2,-4),Comp_Time!$A:$B,2,FALSE),Z1509))</f>
        <v>2.476851851851852E-3</v>
      </c>
      <c r="X1509" s="59">
        <f t="shared" si="69"/>
        <v>0</v>
      </c>
      <c r="Y1509" s="59">
        <f t="shared" si="70"/>
        <v>0</v>
      </c>
      <c r="Z1509">
        <f>IF(X1509&gt;Y1509,X1509 - Y1509,VLOOKUP(CONCATENATE(Home!$B$2,-4),Comp_Time!$A:$B,2,FALSE))</f>
        <v>2.476851851851852E-3</v>
      </c>
      <c r="AA1509">
        <f t="shared" si="71"/>
        <v>0</v>
      </c>
    </row>
    <row r="1510" spans="23:27">
      <c r="W1510">
        <f>IF(AA1510=1, VLOOKUP(CONCATENATE(Home!$B$2,-4),Comp_Time!$A:$B,2,FALSE),IF(Z1510&gt; VLOOKUP(CONCATENATE(Home!$B$2,-4),Comp_Time!$A:$B,2,FALSE),VLOOKUP(CONCATENATE(Home!$B$2,-4),Comp_Time!$A:$B,2,FALSE),Z1510))</f>
        <v>2.476851851851852E-3</v>
      </c>
      <c r="X1510" s="59">
        <f t="shared" si="69"/>
        <v>0</v>
      </c>
      <c r="Y1510" s="59">
        <f t="shared" si="70"/>
        <v>0</v>
      </c>
      <c r="Z1510">
        <f>IF(X1510&gt;Y1510,X1510 - Y1510,VLOOKUP(CONCATENATE(Home!$B$2,-4),Comp_Time!$A:$B,2,FALSE))</f>
        <v>2.476851851851852E-3</v>
      </c>
      <c r="AA1510">
        <f t="shared" si="71"/>
        <v>0</v>
      </c>
    </row>
    <row r="1511" spans="23:27">
      <c r="W1511">
        <f>IF(AA1511=1, VLOOKUP(CONCATENATE(Home!$B$2,-4),Comp_Time!$A:$B,2,FALSE),IF(Z1511&gt; VLOOKUP(CONCATENATE(Home!$B$2,-4),Comp_Time!$A:$B,2,FALSE),VLOOKUP(CONCATENATE(Home!$B$2,-4),Comp_Time!$A:$B,2,FALSE),Z1511))</f>
        <v>2.476851851851852E-3</v>
      </c>
      <c r="X1511" s="59">
        <f t="shared" si="69"/>
        <v>0</v>
      </c>
      <c r="Y1511" s="59">
        <f t="shared" si="70"/>
        <v>0</v>
      </c>
      <c r="Z1511">
        <f>IF(X1511&gt;Y1511,X1511 - Y1511,VLOOKUP(CONCATENATE(Home!$B$2,-4),Comp_Time!$A:$B,2,FALSE))</f>
        <v>2.476851851851852E-3</v>
      </c>
      <c r="AA1511">
        <f t="shared" si="71"/>
        <v>0</v>
      </c>
    </row>
    <row r="1512" spans="23:27">
      <c r="W1512">
        <f>IF(AA1512=1, VLOOKUP(CONCATENATE(Home!$B$2,-4),Comp_Time!$A:$B,2,FALSE),IF(Z1512&gt; VLOOKUP(CONCATENATE(Home!$B$2,-4),Comp_Time!$A:$B,2,FALSE),VLOOKUP(CONCATENATE(Home!$B$2,-4),Comp_Time!$A:$B,2,FALSE),Z1512))</f>
        <v>2.476851851851852E-3</v>
      </c>
      <c r="X1512" s="59">
        <f t="shared" si="69"/>
        <v>0</v>
      </c>
      <c r="Y1512" s="59">
        <f t="shared" si="70"/>
        <v>0</v>
      </c>
      <c r="Z1512">
        <f>IF(X1512&gt;Y1512,X1512 - Y1512,VLOOKUP(CONCATENATE(Home!$B$2,-4),Comp_Time!$A:$B,2,FALSE))</f>
        <v>2.476851851851852E-3</v>
      </c>
      <c r="AA1512">
        <f t="shared" si="71"/>
        <v>0</v>
      </c>
    </row>
    <row r="1513" spans="23:27">
      <c r="W1513">
        <f>IF(AA1513=1, VLOOKUP(CONCATENATE(Home!$B$2,-4),Comp_Time!$A:$B,2,FALSE),IF(Z1513&gt; VLOOKUP(CONCATENATE(Home!$B$2,-4),Comp_Time!$A:$B,2,FALSE),VLOOKUP(CONCATENATE(Home!$B$2,-4),Comp_Time!$A:$B,2,FALSE),Z1513))</f>
        <v>2.476851851851852E-3</v>
      </c>
      <c r="X1513" s="59">
        <f t="shared" si="69"/>
        <v>0</v>
      </c>
      <c r="Y1513" s="59">
        <f t="shared" si="70"/>
        <v>0</v>
      </c>
      <c r="Z1513">
        <f>IF(X1513&gt;Y1513,X1513 - Y1513,VLOOKUP(CONCATENATE(Home!$B$2,-4),Comp_Time!$A:$B,2,FALSE))</f>
        <v>2.476851851851852E-3</v>
      </c>
      <c r="AA1513">
        <f t="shared" si="71"/>
        <v>0</v>
      </c>
    </row>
    <row r="1514" spans="23:27">
      <c r="W1514">
        <f>IF(AA1514=1, VLOOKUP(CONCATENATE(Home!$B$2,-4),Comp_Time!$A:$B,2,FALSE),IF(Z1514&gt; VLOOKUP(CONCATENATE(Home!$B$2,-4),Comp_Time!$A:$B,2,FALSE),VLOOKUP(CONCATENATE(Home!$B$2,-4),Comp_Time!$A:$B,2,FALSE),Z1514))</f>
        <v>2.476851851851852E-3</v>
      </c>
      <c r="X1514" s="59">
        <f t="shared" si="69"/>
        <v>0</v>
      </c>
      <c r="Y1514" s="59">
        <f t="shared" si="70"/>
        <v>0</v>
      </c>
      <c r="Z1514">
        <f>IF(X1514&gt;Y1514,X1514 - Y1514,VLOOKUP(CONCATENATE(Home!$B$2,-4),Comp_Time!$A:$B,2,FALSE))</f>
        <v>2.476851851851852E-3</v>
      </c>
      <c r="AA1514">
        <f t="shared" si="71"/>
        <v>0</v>
      </c>
    </row>
    <row r="1515" spans="23:27">
      <c r="W1515">
        <f>IF(AA1515=1, VLOOKUP(CONCATENATE(Home!$B$2,-4),Comp_Time!$A:$B,2,FALSE),IF(Z1515&gt; VLOOKUP(CONCATENATE(Home!$B$2,-4),Comp_Time!$A:$B,2,FALSE),VLOOKUP(CONCATENATE(Home!$B$2,-4),Comp_Time!$A:$B,2,FALSE),Z1515))</f>
        <v>2.476851851851852E-3</v>
      </c>
      <c r="X1515" s="59">
        <f t="shared" si="69"/>
        <v>0</v>
      </c>
      <c r="Y1515" s="59">
        <f t="shared" si="70"/>
        <v>0</v>
      </c>
      <c r="Z1515">
        <f>IF(X1515&gt;Y1515,X1515 - Y1515,VLOOKUP(CONCATENATE(Home!$B$2,-4),Comp_Time!$A:$B,2,FALSE))</f>
        <v>2.476851851851852E-3</v>
      </c>
      <c r="AA1515">
        <f t="shared" si="71"/>
        <v>0</v>
      </c>
    </row>
    <row r="1516" spans="23:27">
      <c r="W1516">
        <f>IF(AA1516=1, VLOOKUP(CONCATENATE(Home!$B$2,-4),Comp_Time!$A:$B,2,FALSE),IF(Z1516&gt; VLOOKUP(CONCATENATE(Home!$B$2,-4),Comp_Time!$A:$B,2,FALSE),VLOOKUP(CONCATENATE(Home!$B$2,-4),Comp_Time!$A:$B,2,FALSE),Z1516))</f>
        <v>2.476851851851852E-3</v>
      </c>
      <c r="X1516" s="59">
        <f t="shared" si="69"/>
        <v>0</v>
      </c>
      <c r="Y1516" s="59">
        <f t="shared" si="70"/>
        <v>0</v>
      </c>
      <c r="Z1516">
        <f>IF(X1516&gt;Y1516,X1516 - Y1516,VLOOKUP(CONCATENATE(Home!$B$2,-4),Comp_Time!$A:$B,2,FALSE))</f>
        <v>2.476851851851852E-3</v>
      </c>
      <c r="AA1516">
        <f t="shared" si="71"/>
        <v>0</v>
      </c>
    </row>
    <row r="1517" spans="23:27">
      <c r="W1517">
        <f>IF(AA1517=1, VLOOKUP(CONCATENATE(Home!$B$2,-4),Comp_Time!$A:$B,2,FALSE),IF(Z1517&gt; VLOOKUP(CONCATENATE(Home!$B$2,-4),Comp_Time!$A:$B,2,FALSE),VLOOKUP(CONCATENATE(Home!$B$2,-4),Comp_Time!$A:$B,2,FALSE),Z1517))</f>
        <v>2.476851851851852E-3</v>
      </c>
      <c r="X1517" s="59">
        <f t="shared" si="69"/>
        <v>0</v>
      </c>
      <c r="Y1517" s="59">
        <f t="shared" si="70"/>
        <v>0</v>
      </c>
      <c r="Z1517">
        <f>IF(X1517&gt;Y1517,X1517 - Y1517,VLOOKUP(CONCATENATE(Home!$B$2,-4),Comp_Time!$A:$B,2,FALSE))</f>
        <v>2.476851851851852E-3</v>
      </c>
      <c r="AA1517">
        <f t="shared" si="71"/>
        <v>0</v>
      </c>
    </row>
    <row r="1518" spans="23:27">
      <c r="W1518">
        <f>IF(AA1518=1, VLOOKUP(CONCATENATE(Home!$B$2,-4),Comp_Time!$A:$B,2,FALSE),IF(Z1518&gt; VLOOKUP(CONCATENATE(Home!$B$2,-4),Comp_Time!$A:$B,2,FALSE),VLOOKUP(CONCATENATE(Home!$B$2,-4),Comp_Time!$A:$B,2,FALSE),Z1518))</f>
        <v>2.476851851851852E-3</v>
      </c>
      <c r="X1518" s="59">
        <f t="shared" si="69"/>
        <v>0</v>
      </c>
      <c r="Y1518" s="59">
        <f t="shared" si="70"/>
        <v>0</v>
      </c>
      <c r="Z1518">
        <f>IF(X1518&gt;Y1518,X1518 - Y1518,VLOOKUP(CONCATENATE(Home!$B$2,-4),Comp_Time!$A:$B,2,FALSE))</f>
        <v>2.476851851851852E-3</v>
      </c>
      <c r="AA1518">
        <f t="shared" si="71"/>
        <v>0</v>
      </c>
    </row>
    <row r="1519" spans="23:27">
      <c r="W1519">
        <f>IF(AA1519=1, VLOOKUP(CONCATENATE(Home!$B$2,-4),Comp_Time!$A:$B,2,FALSE),IF(Z1519&gt; VLOOKUP(CONCATENATE(Home!$B$2,-4),Comp_Time!$A:$B,2,FALSE),VLOOKUP(CONCATENATE(Home!$B$2,-4),Comp_Time!$A:$B,2,FALSE),Z1519))</f>
        <v>2.476851851851852E-3</v>
      </c>
      <c r="X1519" s="59">
        <f t="shared" si="69"/>
        <v>0</v>
      </c>
      <c r="Y1519" s="59">
        <f t="shared" si="70"/>
        <v>0</v>
      </c>
      <c r="Z1519">
        <f>IF(X1519&gt;Y1519,X1519 - Y1519,VLOOKUP(CONCATENATE(Home!$B$2,-4),Comp_Time!$A:$B,2,FALSE))</f>
        <v>2.476851851851852E-3</v>
      </c>
      <c r="AA1519">
        <f t="shared" si="71"/>
        <v>0</v>
      </c>
    </row>
    <row r="1520" spans="23:27">
      <c r="W1520">
        <f>IF(AA1520=1, VLOOKUP(CONCATENATE(Home!$B$2,-4),Comp_Time!$A:$B,2,FALSE),IF(Z1520&gt; VLOOKUP(CONCATENATE(Home!$B$2,-4),Comp_Time!$A:$B,2,FALSE),VLOOKUP(CONCATENATE(Home!$B$2,-4),Comp_Time!$A:$B,2,FALSE),Z1520))</f>
        <v>2.476851851851852E-3</v>
      </c>
      <c r="X1520" s="59">
        <f t="shared" si="69"/>
        <v>0</v>
      </c>
      <c r="Y1520" s="59">
        <f t="shared" si="70"/>
        <v>0</v>
      </c>
      <c r="Z1520">
        <f>IF(X1520&gt;Y1520,X1520 - Y1520,VLOOKUP(CONCATENATE(Home!$B$2,-4),Comp_Time!$A:$B,2,FALSE))</f>
        <v>2.476851851851852E-3</v>
      </c>
      <c r="AA1520">
        <f t="shared" si="71"/>
        <v>0</v>
      </c>
    </row>
    <row r="1521" spans="23:27">
      <c r="W1521">
        <f>IF(AA1521=1, VLOOKUP(CONCATENATE(Home!$B$2,-4),Comp_Time!$A:$B,2,FALSE),IF(Z1521&gt; VLOOKUP(CONCATENATE(Home!$B$2,-4),Comp_Time!$A:$B,2,FALSE),VLOOKUP(CONCATENATE(Home!$B$2,-4),Comp_Time!$A:$B,2,FALSE),Z1521))</f>
        <v>2.476851851851852E-3</v>
      </c>
      <c r="X1521" s="59">
        <f t="shared" si="69"/>
        <v>0</v>
      </c>
      <c r="Y1521" s="59">
        <f t="shared" si="70"/>
        <v>0</v>
      </c>
      <c r="Z1521">
        <f>IF(X1521&gt;Y1521,X1521 - Y1521,VLOOKUP(CONCATENATE(Home!$B$2,-4),Comp_Time!$A:$B,2,FALSE))</f>
        <v>2.476851851851852E-3</v>
      </c>
      <c r="AA1521">
        <f t="shared" si="71"/>
        <v>0</v>
      </c>
    </row>
    <row r="1522" spans="23:27">
      <c r="W1522">
        <f>IF(AA1522=1, VLOOKUP(CONCATENATE(Home!$B$2,-4),Comp_Time!$A:$B,2,FALSE),IF(Z1522&gt; VLOOKUP(CONCATENATE(Home!$B$2,-4),Comp_Time!$A:$B,2,FALSE),VLOOKUP(CONCATENATE(Home!$B$2,-4),Comp_Time!$A:$B,2,FALSE),Z1522))</f>
        <v>2.476851851851852E-3</v>
      </c>
      <c r="X1522" s="59">
        <f t="shared" si="69"/>
        <v>0</v>
      </c>
      <c r="Y1522" s="59">
        <f t="shared" si="70"/>
        <v>0</v>
      </c>
      <c r="Z1522">
        <f>IF(X1522&gt;Y1522,X1522 - Y1522,VLOOKUP(CONCATENATE(Home!$B$2,-4),Comp_Time!$A:$B,2,FALSE))</f>
        <v>2.476851851851852E-3</v>
      </c>
      <c r="AA1522">
        <f t="shared" si="71"/>
        <v>0</v>
      </c>
    </row>
    <row r="1523" spans="23:27">
      <c r="W1523">
        <f>IF(AA1523=1, VLOOKUP(CONCATENATE(Home!$B$2,-4),Comp_Time!$A:$B,2,FALSE),IF(Z1523&gt; VLOOKUP(CONCATENATE(Home!$B$2,-4),Comp_Time!$A:$B,2,FALSE),VLOOKUP(CONCATENATE(Home!$B$2,-4),Comp_Time!$A:$B,2,FALSE),Z1523))</f>
        <v>2.476851851851852E-3</v>
      </c>
      <c r="X1523" s="59">
        <f t="shared" si="69"/>
        <v>0</v>
      </c>
      <c r="Y1523" s="59">
        <f t="shared" si="70"/>
        <v>0</v>
      </c>
      <c r="Z1523">
        <f>IF(X1523&gt;Y1523,X1523 - Y1523,VLOOKUP(CONCATENATE(Home!$B$2,-4),Comp_Time!$A:$B,2,FALSE))</f>
        <v>2.476851851851852E-3</v>
      </c>
      <c r="AA1523">
        <f t="shared" si="71"/>
        <v>0</v>
      </c>
    </row>
    <row r="1524" spans="23:27">
      <c r="W1524">
        <f>IF(AA1524=1, VLOOKUP(CONCATENATE(Home!$B$2,-4),Comp_Time!$A:$B,2,FALSE),IF(Z1524&gt; VLOOKUP(CONCATENATE(Home!$B$2,-4),Comp_Time!$A:$B,2,FALSE),VLOOKUP(CONCATENATE(Home!$B$2,-4),Comp_Time!$A:$B,2,FALSE),Z1524))</f>
        <v>2.476851851851852E-3</v>
      </c>
      <c r="X1524" s="59">
        <f t="shared" si="69"/>
        <v>0</v>
      </c>
      <c r="Y1524" s="59">
        <f t="shared" si="70"/>
        <v>0</v>
      </c>
      <c r="Z1524">
        <f>IF(X1524&gt;Y1524,X1524 - Y1524,VLOOKUP(CONCATENATE(Home!$B$2,-4),Comp_Time!$A:$B,2,FALSE))</f>
        <v>2.476851851851852E-3</v>
      </c>
      <c r="AA1524">
        <f t="shared" si="71"/>
        <v>0</v>
      </c>
    </row>
    <row r="1525" spans="23:27">
      <c r="W1525">
        <f>IF(AA1525=1, VLOOKUP(CONCATENATE(Home!$B$2,-4),Comp_Time!$A:$B,2,FALSE),IF(Z1525&gt; VLOOKUP(CONCATENATE(Home!$B$2,-4),Comp_Time!$A:$B,2,FALSE),VLOOKUP(CONCATENATE(Home!$B$2,-4),Comp_Time!$A:$B,2,FALSE),Z1525))</f>
        <v>2.476851851851852E-3</v>
      </c>
      <c r="X1525" s="59">
        <f t="shared" si="69"/>
        <v>0</v>
      </c>
      <c r="Y1525" s="59">
        <f t="shared" si="70"/>
        <v>0</v>
      </c>
      <c r="Z1525">
        <f>IF(X1525&gt;Y1525,X1525 - Y1525,VLOOKUP(CONCATENATE(Home!$B$2,-4),Comp_Time!$A:$B,2,FALSE))</f>
        <v>2.476851851851852E-3</v>
      </c>
      <c r="AA1525">
        <f t="shared" si="71"/>
        <v>0</v>
      </c>
    </row>
    <row r="1526" spans="23:27">
      <c r="W1526">
        <f>IF(AA1526=1, VLOOKUP(CONCATENATE(Home!$B$2,-4),Comp_Time!$A:$B,2,FALSE),IF(Z1526&gt; VLOOKUP(CONCATENATE(Home!$B$2,-4),Comp_Time!$A:$B,2,FALSE),VLOOKUP(CONCATENATE(Home!$B$2,-4),Comp_Time!$A:$B,2,FALSE),Z1526))</f>
        <v>2.476851851851852E-3</v>
      </c>
      <c r="X1526" s="59">
        <f t="shared" si="69"/>
        <v>0</v>
      </c>
      <c r="Y1526" s="59">
        <f t="shared" si="70"/>
        <v>0</v>
      </c>
      <c r="Z1526">
        <f>IF(X1526&gt;Y1526,X1526 - Y1526,VLOOKUP(CONCATENATE(Home!$B$2,-4),Comp_Time!$A:$B,2,FALSE))</f>
        <v>2.476851851851852E-3</v>
      </c>
      <c r="AA1526">
        <f t="shared" si="71"/>
        <v>0</v>
      </c>
    </row>
    <row r="1527" spans="23:27">
      <c r="W1527">
        <f>IF(AA1527=1, VLOOKUP(CONCATENATE(Home!$B$2,-4),Comp_Time!$A:$B,2,FALSE),IF(Z1527&gt; VLOOKUP(CONCATENATE(Home!$B$2,-4),Comp_Time!$A:$B,2,FALSE),VLOOKUP(CONCATENATE(Home!$B$2,-4),Comp_Time!$A:$B,2,FALSE),Z1527))</f>
        <v>2.476851851851852E-3</v>
      </c>
      <c r="X1527" s="59">
        <f t="shared" si="69"/>
        <v>0</v>
      </c>
      <c r="Y1527" s="59">
        <f t="shared" si="70"/>
        <v>0</v>
      </c>
      <c r="Z1527">
        <f>IF(X1527&gt;Y1527,X1527 - Y1527,VLOOKUP(CONCATENATE(Home!$B$2,-4),Comp_Time!$A:$B,2,FALSE))</f>
        <v>2.476851851851852E-3</v>
      </c>
      <c r="AA1527">
        <f t="shared" si="71"/>
        <v>0</v>
      </c>
    </row>
    <row r="1528" spans="23:27">
      <c r="W1528">
        <f>IF(AA1528=1, VLOOKUP(CONCATENATE(Home!$B$2,-4),Comp_Time!$A:$B,2,FALSE),IF(Z1528&gt; VLOOKUP(CONCATENATE(Home!$B$2,-4),Comp_Time!$A:$B,2,FALSE),VLOOKUP(CONCATENATE(Home!$B$2,-4),Comp_Time!$A:$B,2,FALSE),Z1528))</f>
        <v>2.476851851851852E-3</v>
      </c>
      <c r="X1528" s="59">
        <f t="shared" si="69"/>
        <v>0</v>
      </c>
      <c r="Y1528" s="59">
        <f t="shared" si="70"/>
        <v>0</v>
      </c>
      <c r="Z1528">
        <f>IF(X1528&gt;Y1528,X1528 - Y1528,VLOOKUP(CONCATENATE(Home!$B$2,-4),Comp_Time!$A:$B,2,FALSE))</f>
        <v>2.476851851851852E-3</v>
      </c>
      <c r="AA1528">
        <f t="shared" si="71"/>
        <v>0</v>
      </c>
    </row>
    <row r="1529" spans="23:27">
      <c r="W1529">
        <f>IF(AA1529=1, VLOOKUP(CONCATENATE(Home!$B$2,-4),Comp_Time!$A:$B,2,FALSE),IF(Z1529&gt; VLOOKUP(CONCATENATE(Home!$B$2,-4),Comp_Time!$A:$B,2,FALSE),VLOOKUP(CONCATENATE(Home!$B$2,-4),Comp_Time!$A:$B,2,FALSE),Z1529))</f>
        <v>2.476851851851852E-3</v>
      </c>
      <c r="X1529" s="59">
        <f t="shared" si="69"/>
        <v>0</v>
      </c>
      <c r="Y1529" s="59">
        <f t="shared" si="70"/>
        <v>0</v>
      </c>
      <c r="Z1529">
        <f>IF(X1529&gt;Y1529,X1529 - Y1529,VLOOKUP(CONCATENATE(Home!$B$2,-4),Comp_Time!$A:$B,2,FALSE))</f>
        <v>2.476851851851852E-3</v>
      </c>
      <c r="AA1529">
        <f t="shared" si="71"/>
        <v>0</v>
      </c>
    </row>
    <row r="1530" spans="23:27">
      <c r="W1530">
        <f>IF(AA1530=1, VLOOKUP(CONCATENATE(Home!$B$2,-4),Comp_Time!$A:$B,2,FALSE),IF(Z1530&gt; VLOOKUP(CONCATENATE(Home!$B$2,-4),Comp_Time!$A:$B,2,FALSE),VLOOKUP(CONCATENATE(Home!$B$2,-4),Comp_Time!$A:$B,2,FALSE),Z1530))</f>
        <v>2.476851851851852E-3</v>
      </c>
      <c r="X1530" s="59">
        <f t="shared" si="69"/>
        <v>0</v>
      </c>
      <c r="Y1530" s="59">
        <f t="shared" si="70"/>
        <v>0</v>
      </c>
      <c r="Z1530">
        <f>IF(X1530&gt;Y1530,X1530 - Y1530,VLOOKUP(CONCATENATE(Home!$B$2,-4),Comp_Time!$A:$B,2,FALSE))</f>
        <v>2.476851851851852E-3</v>
      </c>
      <c r="AA1530">
        <f t="shared" si="71"/>
        <v>0</v>
      </c>
    </row>
    <row r="1531" spans="23:27">
      <c r="W1531">
        <f>IF(AA1531=1, VLOOKUP(CONCATENATE(Home!$B$2,-4),Comp_Time!$A:$B,2,FALSE),IF(Z1531&gt; VLOOKUP(CONCATENATE(Home!$B$2,-4),Comp_Time!$A:$B,2,FALSE),VLOOKUP(CONCATENATE(Home!$B$2,-4),Comp_Time!$A:$B,2,FALSE),Z1531))</f>
        <v>2.476851851851852E-3</v>
      </c>
      <c r="X1531" s="59">
        <f t="shared" si="69"/>
        <v>0</v>
      </c>
      <c r="Y1531" s="59">
        <f t="shared" si="70"/>
        <v>0</v>
      </c>
      <c r="Z1531">
        <f>IF(X1531&gt;Y1531,X1531 - Y1531,VLOOKUP(CONCATENATE(Home!$B$2,-4),Comp_Time!$A:$B,2,FALSE))</f>
        <v>2.476851851851852E-3</v>
      </c>
      <c r="AA1531">
        <f t="shared" si="71"/>
        <v>0</v>
      </c>
    </row>
    <row r="1532" spans="23:27">
      <c r="W1532">
        <f>IF(AA1532=1, VLOOKUP(CONCATENATE(Home!$B$2,-4),Comp_Time!$A:$B,2,FALSE),IF(Z1532&gt; VLOOKUP(CONCATENATE(Home!$B$2,-4),Comp_Time!$A:$B,2,FALSE),VLOOKUP(CONCATENATE(Home!$B$2,-4),Comp_Time!$A:$B,2,FALSE),Z1532))</f>
        <v>2.476851851851852E-3</v>
      </c>
      <c r="X1532" s="59">
        <f t="shared" si="69"/>
        <v>0</v>
      </c>
      <c r="Y1532" s="59">
        <f t="shared" si="70"/>
        <v>0</v>
      </c>
      <c r="Z1532">
        <f>IF(X1532&gt;Y1532,X1532 - Y1532,VLOOKUP(CONCATENATE(Home!$B$2,-4),Comp_Time!$A:$B,2,FALSE))</f>
        <v>2.476851851851852E-3</v>
      </c>
      <c r="AA1532">
        <f t="shared" si="71"/>
        <v>0</v>
      </c>
    </row>
    <row r="1533" spans="23:27">
      <c r="W1533">
        <f>IF(AA1533=1, VLOOKUP(CONCATENATE(Home!$B$2,-4),Comp_Time!$A:$B,2,FALSE),IF(Z1533&gt; VLOOKUP(CONCATENATE(Home!$B$2,-4),Comp_Time!$A:$B,2,FALSE),VLOOKUP(CONCATENATE(Home!$B$2,-4),Comp_Time!$A:$B,2,FALSE),Z1533))</f>
        <v>2.476851851851852E-3</v>
      </c>
      <c r="X1533" s="59">
        <f t="shared" si="69"/>
        <v>0</v>
      </c>
      <c r="Y1533" s="59">
        <f t="shared" si="70"/>
        <v>0</v>
      </c>
      <c r="Z1533">
        <f>IF(X1533&gt;Y1533,X1533 - Y1533,VLOOKUP(CONCATENATE(Home!$B$2,-4),Comp_Time!$A:$B,2,FALSE))</f>
        <v>2.476851851851852E-3</v>
      </c>
      <c r="AA1533">
        <f t="shared" si="71"/>
        <v>0</v>
      </c>
    </row>
    <row r="1534" spans="23:27">
      <c r="W1534">
        <f>IF(AA1534=1, VLOOKUP(CONCATENATE(Home!$B$2,-4),Comp_Time!$A:$B,2,FALSE),IF(Z1534&gt; VLOOKUP(CONCATENATE(Home!$B$2,-4),Comp_Time!$A:$B,2,FALSE),VLOOKUP(CONCATENATE(Home!$B$2,-4),Comp_Time!$A:$B,2,FALSE),Z1534))</f>
        <v>2.476851851851852E-3</v>
      </c>
      <c r="X1534" s="59">
        <f t="shared" si="69"/>
        <v>0</v>
      </c>
      <c r="Y1534" s="59">
        <f t="shared" si="70"/>
        <v>0</v>
      </c>
      <c r="Z1534">
        <f>IF(X1534&gt;Y1534,X1534 - Y1534,VLOOKUP(CONCATENATE(Home!$B$2,-4),Comp_Time!$A:$B,2,FALSE))</f>
        <v>2.476851851851852E-3</v>
      </c>
      <c r="AA1534">
        <f t="shared" si="71"/>
        <v>0</v>
      </c>
    </row>
    <row r="1535" spans="23:27">
      <c r="W1535">
        <f>IF(AA1535=1, VLOOKUP(CONCATENATE(Home!$B$2,-4),Comp_Time!$A:$B,2,FALSE),IF(Z1535&gt; VLOOKUP(CONCATENATE(Home!$B$2,-4),Comp_Time!$A:$B,2,FALSE),VLOOKUP(CONCATENATE(Home!$B$2,-4),Comp_Time!$A:$B,2,FALSE),Z1535))</f>
        <v>2.476851851851852E-3</v>
      </c>
      <c r="X1535" s="59">
        <f t="shared" si="69"/>
        <v>0</v>
      </c>
      <c r="Y1535" s="59">
        <f t="shared" si="70"/>
        <v>0</v>
      </c>
      <c r="Z1535">
        <f>IF(X1535&gt;Y1535,X1535 - Y1535,VLOOKUP(CONCATENATE(Home!$B$2,-4),Comp_Time!$A:$B,2,FALSE))</f>
        <v>2.476851851851852E-3</v>
      </c>
      <c r="AA1535">
        <f t="shared" si="71"/>
        <v>0</v>
      </c>
    </row>
    <row r="1536" spans="23:27">
      <c r="W1536">
        <f>IF(AA1536=1, VLOOKUP(CONCATENATE(Home!$B$2,-4),Comp_Time!$A:$B,2,FALSE),IF(Z1536&gt; VLOOKUP(CONCATENATE(Home!$B$2,-4),Comp_Time!$A:$B,2,FALSE),VLOOKUP(CONCATENATE(Home!$B$2,-4),Comp_Time!$A:$B,2,FALSE),Z1536))</f>
        <v>2.476851851851852E-3</v>
      </c>
      <c r="X1536" s="59">
        <f t="shared" si="69"/>
        <v>0</v>
      </c>
      <c r="Y1536" s="59">
        <f t="shared" si="70"/>
        <v>0</v>
      </c>
      <c r="Z1536">
        <f>IF(X1536&gt;Y1536,X1536 - Y1536,VLOOKUP(CONCATENATE(Home!$B$2,-4),Comp_Time!$A:$B,2,FALSE))</f>
        <v>2.476851851851852E-3</v>
      </c>
      <c r="AA1536">
        <f t="shared" si="71"/>
        <v>0</v>
      </c>
    </row>
    <row r="1537" spans="23:27">
      <c r="W1537">
        <f>IF(AA1537=1, VLOOKUP(CONCATENATE(Home!$B$2,-4),Comp_Time!$A:$B,2,FALSE),IF(Z1537&gt; VLOOKUP(CONCATENATE(Home!$B$2,-4),Comp_Time!$A:$B,2,FALSE),VLOOKUP(CONCATENATE(Home!$B$2,-4),Comp_Time!$A:$B,2,FALSE),Z1537))</f>
        <v>2.476851851851852E-3</v>
      </c>
      <c r="X1537" s="59">
        <f t="shared" si="69"/>
        <v>0</v>
      </c>
      <c r="Y1537" s="59">
        <f t="shared" si="70"/>
        <v>0</v>
      </c>
      <c r="Z1537">
        <f>IF(X1537&gt;Y1537,X1537 - Y1537,VLOOKUP(CONCATENATE(Home!$B$2,-4),Comp_Time!$A:$B,2,FALSE))</f>
        <v>2.476851851851852E-3</v>
      </c>
      <c r="AA1537">
        <f t="shared" si="71"/>
        <v>0</v>
      </c>
    </row>
    <row r="1538" spans="23:27">
      <c r="W1538">
        <f>IF(AA1538=1, VLOOKUP(CONCATENATE(Home!$B$2,-4),Comp_Time!$A:$B,2,FALSE),IF(Z1538&gt; VLOOKUP(CONCATENATE(Home!$B$2,-4),Comp_Time!$A:$B,2,FALSE),VLOOKUP(CONCATENATE(Home!$B$2,-4),Comp_Time!$A:$B,2,FALSE),Z1538))</f>
        <v>2.476851851851852E-3</v>
      </c>
      <c r="X1538" s="59">
        <f t="shared" si="69"/>
        <v>0</v>
      </c>
      <c r="Y1538" s="59">
        <f t="shared" si="70"/>
        <v>0</v>
      </c>
      <c r="Z1538">
        <f>IF(X1538&gt;Y1538,X1538 - Y1538,VLOOKUP(CONCATENATE(Home!$B$2,-4),Comp_Time!$A:$B,2,FALSE))</f>
        <v>2.476851851851852E-3</v>
      </c>
      <c r="AA1538">
        <f t="shared" si="71"/>
        <v>0</v>
      </c>
    </row>
    <row r="1539" spans="23:27">
      <c r="W1539">
        <f>IF(AA1539=1, VLOOKUP(CONCATENATE(Home!$B$2,-4),Comp_Time!$A:$B,2,FALSE),IF(Z1539&gt; VLOOKUP(CONCATENATE(Home!$B$2,-4),Comp_Time!$A:$B,2,FALSE),VLOOKUP(CONCATENATE(Home!$B$2,-4),Comp_Time!$A:$B,2,FALSE),Z1539))</f>
        <v>2.476851851851852E-3</v>
      </c>
      <c r="X1539" s="59">
        <f t="shared" ref="X1539:X1602" si="72">TIME(HOUR(D1539),MINUTE(D1539),SECOND(D1539))</f>
        <v>0</v>
      </c>
      <c r="Y1539" s="59">
        <f t="shared" ref="Y1539:Y1602" si="73">TIME(HOUR(C1539),MINUTE(C1539),SECOND(C1539))</f>
        <v>0</v>
      </c>
      <c r="Z1539">
        <f>IF(X1539&gt;Y1539,X1539 - Y1539,VLOOKUP(CONCATENATE(Home!$B$2,-4),Comp_Time!$A:$B,2,FALSE))</f>
        <v>2.476851851851852E-3</v>
      </c>
      <c r="AA1539">
        <f t="shared" ref="AA1539:AA1602" si="74">IF(DATE(YEAR(C1539),MONTH(C1539),DAY(C1539))=DATE(YEAR(D1539),MONTH(D1539),DAY(D1539)),0,1)</f>
        <v>0</v>
      </c>
    </row>
    <row r="1540" spans="23:27">
      <c r="W1540">
        <f>IF(AA1540=1, VLOOKUP(CONCATENATE(Home!$B$2,-4),Comp_Time!$A:$B,2,FALSE),IF(Z1540&gt; VLOOKUP(CONCATENATE(Home!$B$2,-4),Comp_Time!$A:$B,2,FALSE),VLOOKUP(CONCATENATE(Home!$B$2,-4),Comp_Time!$A:$B,2,FALSE),Z1540))</f>
        <v>2.476851851851852E-3</v>
      </c>
      <c r="X1540" s="59">
        <f t="shared" si="72"/>
        <v>0</v>
      </c>
      <c r="Y1540" s="59">
        <f t="shared" si="73"/>
        <v>0</v>
      </c>
      <c r="Z1540">
        <f>IF(X1540&gt;Y1540,X1540 - Y1540,VLOOKUP(CONCATENATE(Home!$B$2,-4),Comp_Time!$A:$B,2,FALSE))</f>
        <v>2.476851851851852E-3</v>
      </c>
      <c r="AA1540">
        <f t="shared" si="74"/>
        <v>0</v>
      </c>
    </row>
    <row r="1541" spans="23:27">
      <c r="W1541">
        <f>IF(AA1541=1, VLOOKUP(CONCATENATE(Home!$B$2,-4),Comp_Time!$A:$B,2,FALSE),IF(Z1541&gt; VLOOKUP(CONCATENATE(Home!$B$2,-4),Comp_Time!$A:$B,2,FALSE),VLOOKUP(CONCATENATE(Home!$B$2,-4),Comp_Time!$A:$B,2,FALSE),Z1541))</f>
        <v>2.476851851851852E-3</v>
      </c>
      <c r="X1541" s="59">
        <f t="shared" si="72"/>
        <v>0</v>
      </c>
      <c r="Y1541" s="59">
        <f t="shared" si="73"/>
        <v>0</v>
      </c>
      <c r="Z1541">
        <f>IF(X1541&gt;Y1541,X1541 - Y1541,VLOOKUP(CONCATENATE(Home!$B$2,-4),Comp_Time!$A:$B,2,FALSE))</f>
        <v>2.476851851851852E-3</v>
      </c>
      <c r="AA1541">
        <f t="shared" si="74"/>
        <v>0</v>
      </c>
    </row>
    <row r="1542" spans="23:27">
      <c r="W1542">
        <f>IF(AA1542=1, VLOOKUP(CONCATENATE(Home!$B$2,-4),Comp_Time!$A:$B,2,FALSE),IF(Z1542&gt; VLOOKUP(CONCATENATE(Home!$B$2,-4),Comp_Time!$A:$B,2,FALSE),VLOOKUP(CONCATENATE(Home!$B$2,-4),Comp_Time!$A:$B,2,FALSE),Z1542))</f>
        <v>2.476851851851852E-3</v>
      </c>
      <c r="X1542" s="59">
        <f t="shared" si="72"/>
        <v>0</v>
      </c>
      <c r="Y1542" s="59">
        <f t="shared" si="73"/>
        <v>0</v>
      </c>
      <c r="Z1542">
        <f>IF(X1542&gt;Y1542,X1542 - Y1542,VLOOKUP(CONCATENATE(Home!$B$2,-4),Comp_Time!$A:$B,2,FALSE))</f>
        <v>2.476851851851852E-3</v>
      </c>
      <c r="AA1542">
        <f t="shared" si="74"/>
        <v>0</v>
      </c>
    </row>
    <row r="1543" spans="23:27">
      <c r="W1543">
        <f>IF(AA1543=1, VLOOKUP(CONCATENATE(Home!$B$2,-4),Comp_Time!$A:$B,2,FALSE),IF(Z1543&gt; VLOOKUP(CONCATENATE(Home!$B$2,-4),Comp_Time!$A:$B,2,FALSE),VLOOKUP(CONCATENATE(Home!$B$2,-4),Comp_Time!$A:$B,2,FALSE),Z1543))</f>
        <v>2.476851851851852E-3</v>
      </c>
      <c r="X1543" s="59">
        <f t="shared" si="72"/>
        <v>0</v>
      </c>
      <c r="Y1543" s="59">
        <f t="shared" si="73"/>
        <v>0</v>
      </c>
      <c r="Z1543">
        <f>IF(X1543&gt;Y1543,X1543 - Y1543,VLOOKUP(CONCATENATE(Home!$B$2,-4),Comp_Time!$A:$B,2,FALSE))</f>
        <v>2.476851851851852E-3</v>
      </c>
      <c r="AA1543">
        <f t="shared" si="74"/>
        <v>0</v>
      </c>
    </row>
    <row r="1544" spans="23:27">
      <c r="W1544">
        <f>IF(AA1544=1, VLOOKUP(CONCATENATE(Home!$B$2,-4),Comp_Time!$A:$B,2,FALSE),IF(Z1544&gt; VLOOKUP(CONCATENATE(Home!$B$2,-4),Comp_Time!$A:$B,2,FALSE),VLOOKUP(CONCATENATE(Home!$B$2,-4),Comp_Time!$A:$B,2,FALSE),Z1544))</f>
        <v>2.476851851851852E-3</v>
      </c>
      <c r="X1544" s="59">
        <f t="shared" si="72"/>
        <v>0</v>
      </c>
      <c r="Y1544" s="59">
        <f t="shared" si="73"/>
        <v>0</v>
      </c>
      <c r="Z1544">
        <f>IF(X1544&gt;Y1544,X1544 - Y1544,VLOOKUP(CONCATENATE(Home!$B$2,-4),Comp_Time!$A:$B,2,FALSE))</f>
        <v>2.476851851851852E-3</v>
      </c>
      <c r="AA1544">
        <f t="shared" si="74"/>
        <v>0</v>
      </c>
    </row>
    <row r="1545" spans="23:27">
      <c r="W1545">
        <f>IF(AA1545=1, VLOOKUP(CONCATENATE(Home!$B$2,-4),Comp_Time!$A:$B,2,FALSE),IF(Z1545&gt; VLOOKUP(CONCATENATE(Home!$B$2,-4),Comp_Time!$A:$B,2,FALSE),VLOOKUP(CONCATENATE(Home!$B$2,-4),Comp_Time!$A:$B,2,FALSE),Z1545))</f>
        <v>2.476851851851852E-3</v>
      </c>
      <c r="X1545" s="59">
        <f t="shared" si="72"/>
        <v>0</v>
      </c>
      <c r="Y1545" s="59">
        <f t="shared" si="73"/>
        <v>0</v>
      </c>
      <c r="Z1545">
        <f>IF(X1545&gt;Y1545,X1545 - Y1545,VLOOKUP(CONCATENATE(Home!$B$2,-4),Comp_Time!$A:$B,2,FALSE))</f>
        <v>2.476851851851852E-3</v>
      </c>
      <c r="AA1545">
        <f t="shared" si="74"/>
        <v>0</v>
      </c>
    </row>
    <row r="1546" spans="23:27">
      <c r="W1546">
        <f>IF(AA1546=1, VLOOKUP(CONCATENATE(Home!$B$2,-4),Comp_Time!$A:$B,2,FALSE),IF(Z1546&gt; VLOOKUP(CONCATENATE(Home!$B$2,-4),Comp_Time!$A:$B,2,FALSE),VLOOKUP(CONCATENATE(Home!$B$2,-4),Comp_Time!$A:$B,2,FALSE),Z1546))</f>
        <v>2.476851851851852E-3</v>
      </c>
      <c r="X1546" s="59">
        <f t="shared" si="72"/>
        <v>0</v>
      </c>
      <c r="Y1546" s="59">
        <f t="shared" si="73"/>
        <v>0</v>
      </c>
      <c r="Z1546">
        <f>IF(X1546&gt;Y1546,X1546 - Y1546,VLOOKUP(CONCATENATE(Home!$B$2,-4),Comp_Time!$A:$B,2,FALSE))</f>
        <v>2.476851851851852E-3</v>
      </c>
      <c r="AA1546">
        <f t="shared" si="74"/>
        <v>0</v>
      </c>
    </row>
    <row r="1547" spans="23:27">
      <c r="W1547">
        <f>IF(AA1547=1, VLOOKUP(CONCATENATE(Home!$B$2,-4),Comp_Time!$A:$B,2,FALSE),IF(Z1547&gt; VLOOKUP(CONCATENATE(Home!$B$2,-4),Comp_Time!$A:$B,2,FALSE),VLOOKUP(CONCATENATE(Home!$B$2,-4),Comp_Time!$A:$B,2,FALSE),Z1547))</f>
        <v>2.476851851851852E-3</v>
      </c>
      <c r="X1547" s="59">
        <f t="shared" si="72"/>
        <v>0</v>
      </c>
      <c r="Y1547" s="59">
        <f t="shared" si="73"/>
        <v>0</v>
      </c>
      <c r="Z1547">
        <f>IF(X1547&gt;Y1547,X1547 - Y1547,VLOOKUP(CONCATENATE(Home!$B$2,-4),Comp_Time!$A:$B,2,FALSE))</f>
        <v>2.476851851851852E-3</v>
      </c>
      <c r="AA1547">
        <f t="shared" si="74"/>
        <v>0</v>
      </c>
    </row>
    <row r="1548" spans="23:27">
      <c r="W1548">
        <f>IF(AA1548=1, VLOOKUP(CONCATENATE(Home!$B$2,-4),Comp_Time!$A:$B,2,FALSE),IF(Z1548&gt; VLOOKUP(CONCATENATE(Home!$B$2,-4),Comp_Time!$A:$B,2,FALSE),VLOOKUP(CONCATENATE(Home!$B$2,-4),Comp_Time!$A:$B,2,FALSE),Z1548))</f>
        <v>2.476851851851852E-3</v>
      </c>
      <c r="X1548" s="59">
        <f t="shared" si="72"/>
        <v>0</v>
      </c>
      <c r="Y1548" s="59">
        <f t="shared" si="73"/>
        <v>0</v>
      </c>
      <c r="Z1548">
        <f>IF(X1548&gt;Y1548,X1548 - Y1548,VLOOKUP(CONCATENATE(Home!$B$2,-4),Comp_Time!$A:$B,2,FALSE))</f>
        <v>2.476851851851852E-3</v>
      </c>
      <c r="AA1548">
        <f t="shared" si="74"/>
        <v>0</v>
      </c>
    </row>
    <row r="1549" spans="23:27">
      <c r="W1549">
        <f>IF(AA1549=1, VLOOKUP(CONCATENATE(Home!$B$2,-4),Comp_Time!$A:$B,2,FALSE),IF(Z1549&gt; VLOOKUP(CONCATENATE(Home!$B$2,-4),Comp_Time!$A:$B,2,FALSE),VLOOKUP(CONCATENATE(Home!$B$2,-4),Comp_Time!$A:$B,2,FALSE),Z1549))</f>
        <v>2.476851851851852E-3</v>
      </c>
      <c r="X1549" s="59">
        <f t="shared" si="72"/>
        <v>0</v>
      </c>
      <c r="Y1549" s="59">
        <f t="shared" si="73"/>
        <v>0</v>
      </c>
      <c r="Z1549">
        <f>IF(X1549&gt;Y1549,X1549 - Y1549,VLOOKUP(CONCATENATE(Home!$B$2,-4),Comp_Time!$A:$B,2,FALSE))</f>
        <v>2.476851851851852E-3</v>
      </c>
      <c r="AA1549">
        <f t="shared" si="74"/>
        <v>0</v>
      </c>
    </row>
    <row r="1550" spans="23:27">
      <c r="W1550">
        <f>IF(AA1550=1, VLOOKUP(CONCATENATE(Home!$B$2,-4),Comp_Time!$A:$B,2,FALSE),IF(Z1550&gt; VLOOKUP(CONCATENATE(Home!$B$2,-4),Comp_Time!$A:$B,2,FALSE),VLOOKUP(CONCATENATE(Home!$B$2,-4),Comp_Time!$A:$B,2,FALSE),Z1550))</f>
        <v>2.476851851851852E-3</v>
      </c>
      <c r="X1550" s="59">
        <f t="shared" si="72"/>
        <v>0</v>
      </c>
      <c r="Y1550" s="59">
        <f t="shared" si="73"/>
        <v>0</v>
      </c>
      <c r="Z1550">
        <f>IF(X1550&gt;Y1550,X1550 - Y1550,VLOOKUP(CONCATENATE(Home!$B$2,-4),Comp_Time!$A:$B,2,FALSE))</f>
        <v>2.476851851851852E-3</v>
      </c>
      <c r="AA1550">
        <f t="shared" si="74"/>
        <v>0</v>
      </c>
    </row>
    <row r="1551" spans="23:27">
      <c r="W1551">
        <f>IF(AA1551=1, VLOOKUP(CONCATENATE(Home!$B$2,-4),Comp_Time!$A:$B,2,FALSE),IF(Z1551&gt; VLOOKUP(CONCATENATE(Home!$B$2,-4),Comp_Time!$A:$B,2,FALSE),VLOOKUP(CONCATENATE(Home!$B$2,-4),Comp_Time!$A:$B,2,FALSE),Z1551))</f>
        <v>2.476851851851852E-3</v>
      </c>
      <c r="X1551" s="59">
        <f t="shared" si="72"/>
        <v>0</v>
      </c>
      <c r="Y1551" s="59">
        <f t="shared" si="73"/>
        <v>0</v>
      </c>
      <c r="Z1551">
        <f>IF(X1551&gt;Y1551,X1551 - Y1551,VLOOKUP(CONCATENATE(Home!$B$2,-4),Comp_Time!$A:$B,2,FALSE))</f>
        <v>2.476851851851852E-3</v>
      </c>
      <c r="AA1551">
        <f t="shared" si="74"/>
        <v>0</v>
      </c>
    </row>
    <row r="1552" spans="23:27">
      <c r="W1552">
        <f>IF(AA1552=1, VLOOKUP(CONCATENATE(Home!$B$2,-4),Comp_Time!$A:$B,2,FALSE),IF(Z1552&gt; VLOOKUP(CONCATENATE(Home!$B$2,-4),Comp_Time!$A:$B,2,FALSE),VLOOKUP(CONCATENATE(Home!$B$2,-4),Comp_Time!$A:$B,2,FALSE),Z1552))</f>
        <v>2.476851851851852E-3</v>
      </c>
      <c r="X1552" s="59">
        <f t="shared" si="72"/>
        <v>0</v>
      </c>
      <c r="Y1552" s="59">
        <f t="shared" si="73"/>
        <v>0</v>
      </c>
      <c r="Z1552">
        <f>IF(X1552&gt;Y1552,X1552 - Y1552,VLOOKUP(CONCATENATE(Home!$B$2,-4),Comp_Time!$A:$B,2,FALSE))</f>
        <v>2.476851851851852E-3</v>
      </c>
      <c r="AA1552">
        <f t="shared" si="74"/>
        <v>0</v>
      </c>
    </row>
    <row r="1553" spans="23:27">
      <c r="W1553">
        <f>IF(AA1553=1, VLOOKUP(CONCATENATE(Home!$B$2,-4),Comp_Time!$A:$B,2,FALSE),IF(Z1553&gt; VLOOKUP(CONCATENATE(Home!$B$2,-4),Comp_Time!$A:$B,2,FALSE),VLOOKUP(CONCATENATE(Home!$B$2,-4),Comp_Time!$A:$B,2,FALSE),Z1553))</f>
        <v>2.476851851851852E-3</v>
      </c>
      <c r="X1553" s="59">
        <f t="shared" si="72"/>
        <v>0</v>
      </c>
      <c r="Y1553" s="59">
        <f t="shared" si="73"/>
        <v>0</v>
      </c>
      <c r="Z1553">
        <f>IF(X1553&gt;Y1553,X1553 - Y1553,VLOOKUP(CONCATENATE(Home!$B$2,-4),Comp_Time!$A:$B,2,FALSE))</f>
        <v>2.476851851851852E-3</v>
      </c>
      <c r="AA1553">
        <f t="shared" si="74"/>
        <v>0</v>
      </c>
    </row>
    <row r="1554" spans="23:27">
      <c r="W1554">
        <f>IF(AA1554=1, VLOOKUP(CONCATENATE(Home!$B$2,-4),Comp_Time!$A:$B,2,FALSE),IF(Z1554&gt; VLOOKUP(CONCATENATE(Home!$B$2,-4),Comp_Time!$A:$B,2,FALSE),VLOOKUP(CONCATENATE(Home!$B$2,-4),Comp_Time!$A:$B,2,FALSE),Z1554))</f>
        <v>2.476851851851852E-3</v>
      </c>
      <c r="X1554" s="59">
        <f t="shared" si="72"/>
        <v>0</v>
      </c>
      <c r="Y1554" s="59">
        <f t="shared" si="73"/>
        <v>0</v>
      </c>
      <c r="Z1554">
        <f>IF(X1554&gt;Y1554,X1554 - Y1554,VLOOKUP(CONCATENATE(Home!$B$2,-4),Comp_Time!$A:$B,2,FALSE))</f>
        <v>2.476851851851852E-3</v>
      </c>
      <c r="AA1554">
        <f t="shared" si="74"/>
        <v>0</v>
      </c>
    </row>
    <row r="1555" spans="23:27">
      <c r="W1555">
        <f>IF(AA1555=1, VLOOKUP(CONCATENATE(Home!$B$2,-4),Comp_Time!$A:$B,2,FALSE),IF(Z1555&gt; VLOOKUP(CONCATENATE(Home!$B$2,-4),Comp_Time!$A:$B,2,FALSE),VLOOKUP(CONCATENATE(Home!$B$2,-4),Comp_Time!$A:$B,2,FALSE),Z1555))</f>
        <v>2.476851851851852E-3</v>
      </c>
      <c r="X1555" s="59">
        <f t="shared" si="72"/>
        <v>0</v>
      </c>
      <c r="Y1555" s="59">
        <f t="shared" si="73"/>
        <v>0</v>
      </c>
      <c r="Z1555">
        <f>IF(X1555&gt;Y1555,X1555 - Y1555,VLOOKUP(CONCATENATE(Home!$B$2,-4),Comp_Time!$A:$B,2,FALSE))</f>
        <v>2.476851851851852E-3</v>
      </c>
      <c r="AA1555">
        <f t="shared" si="74"/>
        <v>0</v>
      </c>
    </row>
    <row r="1556" spans="23:27">
      <c r="W1556">
        <f>IF(AA1556=1, VLOOKUP(CONCATENATE(Home!$B$2,-4),Comp_Time!$A:$B,2,FALSE),IF(Z1556&gt; VLOOKUP(CONCATENATE(Home!$B$2,-4),Comp_Time!$A:$B,2,FALSE),VLOOKUP(CONCATENATE(Home!$B$2,-4),Comp_Time!$A:$B,2,FALSE),Z1556))</f>
        <v>2.476851851851852E-3</v>
      </c>
      <c r="X1556" s="59">
        <f t="shared" si="72"/>
        <v>0</v>
      </c>
      <c r="Y1556" s="59">
        <f t="shared" si="73"/>
        <v>0</v>
      </c>
      <c r="Z1556">
        <f>IF(X1556&gt;Y1556,X1556 - Y1556,VLOOKUP(CONCATENATE(Home!$B$2,-4),Comp_Time!$A:$B,2,FALSE))</f>
        <v>2.476851851851852E-3</v>
      </c>
      <c r="AA1556">
        <f t="shared" si="74"/>
        <v>0</v>
      </c>
    </row>
    <row r="1557" spans="23:27">
      <c r="W1557">
        <f>IF(AA1557=1, VLOOKUP(CONCATENATE(Home!$B$2,-4),Comp_Time!$A:$B,2,FALSE),IF(Z1557&gt; VLOOKUP(CONCATENATE(Home!$B$2,-4),Comp_Time!$A:$B,2,FALSE),VLOOKUP(CONCATENATE(Home!$B$2,-4),Comp_Time!$A:$B,2,FALSE),Z1557))</f>
        <v>2.476851851851852E-3</v>
      </c>
      <c r="X1557" s="59">
        <f t="shared" si="72"/>
        <v>0</v>
      </c>
      <c r="Y1557" s="59">
        <f t="shared" si="73"/>
        <v>0</v>
      </c>
      <c r="Z1557">
        <f>IF(X1557&gt;Y1557,X1557 - Y1557,VLOOKUP(CONCATENATE(Home!$B$2,-4),Comp_Time!$A:$B,2,FALSE))</f>
        <v>2.476851851851852E-3</v>
      </c>
      <c r="AA1557">
        <f t="shared" si="74"/>
        <v>0</v>
      </c>
    </row>
    <row r="1558" spans="23:27">
      <c r="W1558">
        <f>IF(AA1558=1, VLOOKUP(CONCATENATE(Home!$B$2,-4),Comp_Time!$A:$B,2,FALSE),IF(Z1558&gt; VLOOKUP(CONCATENATE(Home!$B$2,-4),Comp_Time!$A:$B,2,FALSE),VLOOKUP(CONCATENATE(Home!$B$2,-4),Comp_Time!$A:$B,2,FALSE),Z1558))</f>
        <v>2.476851851851852E-3</v>
      </c>
      <c r="X1558" s="59">
        <f t="shared" si="72"/>
        <v>0</v>
      </c>
      <c r="Y1558" s="59">
        <f t="shared" si="73"/>
        <v>0</v>
      </c>
      <c r="Z1558">
        <f>IF(X1558&gt;Y1558,X1558 - Y1558,VLOOKUP(CONCATENATE(Home!$B$2,-4),Comp_Time!$A:$B,2,FALSE))</f>
        <v>2.476851851851852E-3</v>
      </c>
      <c r="AA1558">
        <f t="shared" si="74"/>
        <v>0</v>
      </c>
    </row>
    <row r="1559" spans="23:27">
      <c r="W1559">
        <f>IF(AA1559=1, VLOOKUP(CONCATENATE(Home!$B$2,-4),Comp_Time!$A:$B,2,FALSE),IF(Z1559&gt; VLOOKUP(CONCATENATE(Home!$B$2,-4),Comp_Time!$A:$B,2,FALSE),VLOOKUP(CONCATENATE(Home!$B$2,-4),Comp_Time!$A:$B,2,FALSE),Z1559))</f>
        <v>2.476851851851852E-3</v>
      </c>
      <c r="X1559" s="59">
        <f t="shared" si="72"/>
        <v>0</v>
      </c>
      <c r="Y1559" s="59">
        <f t="shared" si="73"/>
        <v>0</v>
      </c>
      <c r="Z1559">
        <f>IF(X1559&gt;Y1559,X1559 - Y1559,VLOOKUP(CONCATENATE(Home!$B$2,-4),Comp_Time!$A:$B,2,FALSE))</f>
        <v>2.476851851851852E-3</v>
      </c>
      <c r="AA1559">
        <f t="shared" si="74"/>
        <v>0</v>
      </c>
    </row>
    <row r="1560" spans="23:27">
      <c r="W1560">
        <f>IF(AA1560=1, VLOOKUP(CONCATENATE(Home!$B$2,-4),Comp_Time!$A:$B,2,FALSE),IF(Z1560&gt; VLOOKUP(CONCATENATE(Home!$B$2,-4),Comp_Time!$A:$B,2,FALSE),VLOOKUP(CONCATENATE(Home!$B$2,-4),Comp_Time!$A:$B,2,FALSE),Z1560))</f>
        <v>2.476851851851852E-3</v>
      </c>
      <c r="X1560" s="59">
        <f t="shared" si="72"/>
        <v>0</v>
      </c>
      <c r="Y1560" s="59">
        <f t="shared" si="73"/>
        <v>0</v>
      </c>
      <c r="Z1560">
        <f>IF(X1560&gt;Y1560,X1560 - Y1560,VLOOKUP(CONCATENATE(Home!$B$2,-4),Comp_Time!$A:$B,2,FALSE))</f>
        <v>2.476851851851852E-3</v>
      </c>
      <c r="AA1560">
        <f t="shared" si="74"/>
        <v>0</v>
      </c>
    </row>
    <row r="1561" spans="23:27">
      <c r="W1561">
        <f>IF(AA1561=1, VLOOKUP(CONCATENATE(Home!$B$2,-4),Comp_Time!$A:$B,2,FALSE),IF(Z1561&gt; VLOOKUP(CONCATENATE(Home!$B$2,-4),Comp_Time!$A:$B,2,FALSE),VLOOKUP(CONCATENATE(Home!$B$2,-4),Comp_Time!$A:$B,2,FALSE),Z1561))</f>
        <v>2.476851851851852E-3</v>
      </c>
      <c r="X1561" s="59">
        <f t="shared" si="72"/>
        <v>0</v>
      </c>
      <c r="Y1561" s="59">
        <f t="shared" si="73"/>
        <v>0</v>
      </c>
      <c r="Z1561">
        <f>IF(X1561&gt;Y1561,X1561 - Y1561,VLOOKUP(CONCATENATE(Home!$B$2,-4),Comp_Time!$A:$B,2,FALSE))</f>
        <v>2.476851851851852E-3</v>
      </c>
      <c r="AA1561">
        <f t="shared" si="74"/>
        <v>0</v>
      </c>
    </row>
    <row r="1562" spans="23:27">
      <c r="W1562">
        <f>IF(AA1562=1, VLOOKUP(CONCATENATE(Home!$B$2,-4),Comp_Time!$A:$B,2,FALSE),IF(Z1562&gt; VLOOKUP(CONCATENATE(Home!$B$2,-4),Comp_Time!$A:$B,2,FALSE),VLOOKUP(CONCATENATE(Home!$B$2,-4),Comp_Time!$A:$B,2,FALSE),Z1562))</f>
        <v>2.476851851851852E-3</v>
      </c>
      <c r="X1562" s="59">
        <f t="shared" si="72"/>
        <v>0</v>
      </c>
      <c r="Y1562" s="59">
        <f t="shared" si="73"/>
        <v>0</v>
      </c>
      <c r="Z1562">
        <f>IF(X1562&gt;Y1562,X1562 - Y1562,VLOOKUP(CONCATENATE(Home!$B$2,-4),Comp_Time!$A:$B,2,FALSE))</f>
        <v>2.476851851851852E-3</v>
      </c>
      <c r="AA1562">
        <f t="shared" si="74"/>
        <v>0</v>
      </c>
    </row>
    <row r="1563" spans="23:27">
      <c r="W1563">
        <f>IF(AA1563=1, VLOOKUP(CONCATENATE(Home!$B$2,-4),Comp_Time!$A:$B,2,FALSE),IF(Z1563&gt; VLOOKUP(CONCATENATE(Home!$B$2,-4),Comp_Time!$A:$B,2,FALSE),VLOOKUP(CONCATENATE(Home!$B$2,-4),Comp_Time!$A:$B,2,FALSE),Z1563))</f>
        <v>2.476851851851852E-3</v>
      </c>
      <c r="X1563" s="59">
        <f t="shared" si="72"/>
        <v>0</v>
      </c>
      <c r="Y1563" s="59">
        <f t="shared" si="73"/>
        <v>0</v>
      </c>
      <c r="Z1563">
        <f>IF(X1563&gt;Y1563,X1563 - Y1563,VLOOKUP(CONCATENATE(Home!$B$2,-4),Comp_Time!$A:$B,2,FALSE))</f>
        <v>2.476851851851852E-3</v>
      </c>
      <c r="AA1563">
        <f t="shared" si="74"/>
        <v>0</v>
      </c>
    </row>
    <row r="1564" spans="23:27">
      <c r="W1564">
        <f>IF(AA1564=1, VLOOKUP(CONCATENATE(Home!$B$2,-4),Comp_Time!$A:$B,2,FALSE),IF(Z1564&gt; VLOOKUP(CONCATENATE(Home!$B$2,-4),Comp_Time!$A:$B,2,FALSE),VLOOKUP(CONCATENATE(Home!$B$2,-4),Comp_Time!$A:$B,2,FALSE),Z1564))</f>
        <v>2.476851851851852E-3</v>
      </c>
      <c r="X1564" s="59">
        <f t="shared" si="72"/>
        <v>0</v>
      </c>
      <c r="Y1564" s="59">
        <f t="shared" si="73"/>
        <v>0</v>
      </c>
      <c r="Z1564">
        <f>IF(X1564&gt;Y1564,X1564 - Y1564,VLOOKUP(CONCATENATE(Home!$B$2,-4),Comp_Time!$A:$B,2,FALSE))</f>
        <v>2.476851851851852E-3</v>
      </c>
      <c r="AA1564">
        <f t="shared" si="74"/>
        <v>0</v>
      </c>
    </row>
    <row r="1565" spans="23:27">
      <c r="W1565">
        <f>IF(AA1565=1, VLOOKUP(CONCATENATE(Home!$B$2,-4),Comp_Time!$A:$B,2,FALSE),IF(Z1565&gt; VLOOKUP(CONCATENATE(Home!$B$2,-4),Comp_Time!$A:$B,2,FALSE),VLOOKUP(CONCATENATE(Home!$B$2,-4),Comp_Time!$A:$B,2,FALSE),Z1565))</f>
        <v>2.476851851851852E-3</v>
      </c>
      <c r="X1565" s="59">
        <f t="shared" si="72"/>
        <v>0</v>
      </c>
      <c r="Y1565" s="59">
        <f t="shared" si="73"/>
        <v>0</v>
      </c>
      <c r="Z1565">
        <f>IF(X1565&gt;Y1565,X1565 - Y1565,VLOOKUP(CONCATENATE(Home!$B$2,-4),Comp_Time!$A:$B,2,FALSE))</f>
        <v>2.476851851851852E-3</v>
      </c>
      <c r="AA1565">
        <f t="shared" si="74"/>
        <v>0</v>
      </c>
    </row>
    <row r="1566" spans="23:27">
      <c r="W1566">
        <f>IF(AA1566=1, VLOOKUP(CONCATENATE(Home!$B$2,-4),Comp_Time!$A:$B,2,FALSE),IF(Z1566&gt; VLOOKUP(CONCATENATE(Home!$B$2,-4),Comp_Time!$A:$B,2,FALSE),VLOOKUP(CONCATENATE(Home!$B$2,-4),Comp_Time!$A:$B,2,FALSE),Z1566))</f>
        <v>2.476851851851852E-3</v>
      </c>
      <c r="X1566" s="59">
        <f t="shared" si="72"/>
        <v>0</v>
      </c>
      <c r="Y1566" s="59">
        <f t="shared" si="73"/>
        <v>0</v>
      </c>
      <c r="Z1566">
        <f>IF(X1566&gt;Y1566,X1566 - Y1566,VLOOKUP(CONCATENATE(Home!$B$2,-4),Comp_Time!$A:$B,2,FALSE))</f>
        <v>2.476851851851852E-3</v>
      </c>
      <c r="AA1566">
        <f t="shared" si="74"/>
        <v>0</v>
      </c>
    </row>
    <row r="1567" spans="23:27">
      <c r="W1567">
        <f>IF(AA1567=1, VLOOKUP(CONCATENATE(Home!$B$2,-4),Comp_Time!$A:$B,2,FALSE),IF(Z1567&gt; VLOOKUP(CONCATENATE(Home!$B$2,-4),Comp_Time!$A:$B,2,FALSE),VLOOKUP(CONCATENATE(Home!$B$2,-4),Comp_Time!$A:$B,2,FALSE),Z1567))</f>
        <v>2.476851851851852E-3</v>
      </c>
      <c r="X1567" s="59">
        <f t="shared" si="72"/>
        <v>0</v>
      </c>
      <c r="Y1567" s="59">
        <f t="shared" si="73"/>
        <v>0</v>
      </c>
      <c r="Z1567">
        <f>IF(X1567&gt;Y1567,X1567 - Y1567,VLOOKUP(CONCATENATE(Home!$B$2,-4),Comp_Time!$A:$B,2,FALSE))</f>
        <v>2.476851851851852E-3</v>
      </c>
      <c r="AA1567">
        <f t="shared" si="74"/>
        <v>0</v>
      </c>
    </row>
    <row r="1568" spans="23:27">
      <c r="W1568">
        <f>IF(AA1568=1, VLOOKUP(CONCATENATE(Home!$B$2,-4),Comp_Time!$A:$B,2,FALSE),IF(Z1568&gt; VLOOKUP(CONCATENATE(Home!$B$2,-4),Comp_Time!$A:$B,2,FALSE),VLOOKUP(CONCATENATE(Home!$B$2,-4),Comp_Time!$A:$B,2,FALSE),Z1568))</f>
        <v>2.476851851851852E-3</v>
      </c>
      <c r="X1568" s="59">
        <f t="shared" si="72"/>
        <v>0</v>
      </c>
      <c r="Y1568" s="59">
        <f t="shared" si="73"/>
        <v>0</v>
      </c>
      <c r="Z1568">
        <f>IF(X1568&gt;Y1568,X1568 - Y1568,VLOOKUP(CONCATENATE(Home!$B$2,-4),Comp_Time!$A:$B,2,FALSE))</f>
        <v>2.476851851851852E-3</v>
      </c>
      <c r="AA1568">
        <f t="shared" si="74"/>
        <v>0</v>
      </c>
    </row>
    <row r="1569" spans="23:27">
      <c r="W1569">
        <f>IF(AA1569=1, VLOOKUP(CONCATENATE(Home!$B$2,-4),Comp_Time!$A:$B,2,FALSE),IF(Z1569&gt; VLOOKUP(CONCATENATE(Home!$B$2,-4),Comp_Time!$A:$B,2,FALSE),VLOOKUP(CONCATENATE(Home!$B$2,-4),Comp_Time!$A:$B,2,FALSE),Z1569))</f>
        <v>2.476851851851852E-3</v>
      </c>
      <c r="X1569" s="59">
        <f t="shared" si="72"/>
        <v>0</v>
      </c>
      <c r="Y1569" s="59">
        <f t="shared" si="73"/>
        <v>0</v>
      </c>
      <c r="Z1569">
        <f>IF(X1569&gt;Y1569,X1569 - Y1569,VLOOKUP(CONCATENATE(Home!$B$2,-4),Comp_Time!$A:$B,2,FALSE))</f>
        <v>2.476851851851852E-3</v>
      </c>
      <c r="AA1569">
        <f t="shared" si="74"/>
        <v>0</v>
      </c>
    </row>
    <row r="1570" spans="23:27">
      <c r="W1570">
        <f>IF(AA1570=1, VLOOKUP(CONCATENATE(Home!$B$2,-4),Comp_Time!$A:$B,2,FALSE),IF(Z1570&gt; VLOOKUP(CONCATENATE(Home!$B$2,-4),Comp_Time!$A:$B,2,FALSE),VLOOKUP(CONCATENATE(Home!$B$2,-4),Comp_Time!$A:$B,2,FALSE),Z1570))</f>
        <v>2.476851851851852E-3</v>
      </c>
      <c r="X1570" s="59">
        <f t="shared" si="72"/>
        <v>0</v>
      </c>
      <c r="Y1570" s="59">
        <f t="shared" si="73"/>
        <v>0</v>
      </c>
      <c r="Z1570">
        <f>IF(X1570&gt;Y1570,X1570 - Y1570,VLOOKUP(CONCATENATE(Home!$B$2,-4),Comp_Time!$A:$B,2,FALSE))</f>
        <v>2.476851851851852E-3</v>
      </c>
      <c r="AA1570">
        <f t="shared" si="74"/>
        <v>0</v>
      </c>
    </row>
    <row r="1571" spans="23:27">
      <c r="W1571">
        <f>IF(AA1571=1, VLOOKUP(CONCATENATE(Home!$B$2,-4),Comp_Time!$A:$B,2,FALSE),IF(Z1571&gt; VLOOKUP(CONCATENATE(Home!$B$2,-4),Comp_Time!$A:$B,2,FALSE),VLOOKUP(CONCATENATE(Home!$B$2,-4),Comp_Time!$A:$B,2,FALSE),Z1571))</f>
        <v>2.476851851851852E-3</v>
      </c>
      <c r="X1571" s="59">
        <f t="shared" si="72"/>
        <v>0</v>
      </c>
      <c r="Y1571" s="59">
        <f t="shared" si="73"/>
        <v>0</v>
      </c>
      <c r="Z1571">
        <f>IF(X1571&gt;Y1571,X1571 - Y1571,VLOOKUP(CONCATENATE(Home!$B$2,-4),Comp_Time!$A:$B,2,FALSE))</f>
        <v>2.476851851851852E-3</v>
      </c>
      <c r="AA1571">
        <f t="shared" si="74"/>
        <v>0</v>
      </c>
    </row>
    <row r="1572" spans="23:27">
      <c r="W1572">
        <f>IF(AA1572=1, VLOOKUP(CONCATENATE(Home!$B$2,-4),Comp_Time!$A:$B,2,FALSE),IF(Z1572&gt; VLOOKUP(CONCATENATE(Home!$B$2,-4),Comp_Time!$A:$B,2,FALSE),VLOOKUP(CONCATENATE(Home!$B$2,-4),Comp_Time!$A:$B,2,FALSE),Z1572))</f>
        <v>2.476851851851852E-3</v>
      </c>
      <c r="X1572" s="59">
        <f t="shared" si="72"/>
        <v>0</v>
      </c>
      <c r="Y1572" s="59">
        <f t="shared" si="73"/>
        <v>0</v>
      </c>
      <c r="Z1572">
        <f>IF(X1572&gt;Y1572,X1572 - Y1572,VLOOKUP(CONCATENATE(Home!$B$2,-4),Comp_Time!$A:$B,2,FALSE))</f>
        <v>2.476851851851852E-3</v>
      </c>
      <c r="AA1572">
        <f t="shared" si="74"/>
        <v>0</v>
      </c>
    </row>
    <row r="1573" spans="23:27">
      <c r="W1573">
        <f>IF(AA1573=1, VLOOKUP(CONCATENATE(Home!$B$2,-4),Comp_Time!$A:$B,2,FALSE),IF(Z1573&gt; VLOOKUP(CONCATENATE(Home!$B$2,-4),Comp_Time!$A:$B,2,FALSE),VLOOKUP(CONCATENATE(Home!$B$2,-4),Comp_Time!$A:$B,2,FALSE),Z1573))</f>
        <v>2.476851851851852E-3</v>
      </c>
      <c r="X1573" s="59">
        <f t="shared" si="72"/>
        <v>0</v>
      </c>
      <c r="Y1573" s="59">
        <f t="shared" si="73"/>
        <v>0</v>
      </c>
      <c r="Z1573">
        <f>IF(X1573&gt;Y1573,X1573 - Y1573,VLOOKUP(CONCATENATE(Home!$B$2,-4),Comp_Time!$A:$B,2,FALSE))</f>
        <v>2.476851851851852E-3</v>
      </c>
      <c r="AA1573">
        <f t="shared" si="74"/>
        <v>0</v>
      </c>
    </row>
    <row r="1574" spans="23:27">
      <c r="W1574">
        <f>IF(AA1574=1, VLOOKUP(CONCATENATE(Home!$B$2,-4),Comp_Time!$A:$B,2,FALSE),IF(Z1574&gt; VLOOKUP(CONCATENATE(Home!$B$2,-4),Comp_Time!$A:$B,2,FALSE),VLOOKUP(CONCATENATE(Home!$B$2,-4),Comp_Time!$A:$B,2,FALSE),Z1574))</f>
        <v>2.476851851851852E-3</v>
      </c>
      <c r="X1574" s="59">
        <f t="shared" si="72"/>
        <v>0</v>
      </c>
      <c r="Y1574" s="59">
        <f t="shared" si="73"/>
        <v>0</v>
      </c>
      <c r="Z1574">
        <f>IF(X1574&gt;Y1574,X1574 - Y1574,VLOOKUP(CONCATENATE(Home!$B$2,-4),Comp_Time!$A:$B,2,FALSE))</f>
        <v>2.476851851851852E-3</v>
      </c>
      <c r="AA1574">
        <f t="shared" si="74"/>
        <v>0</v>
      </c>
    </row>
    <row r="1575" spans="23:27">
      <c r="W1575">
        <f>IF(AA1575=1, VLOOKUP(CONCATENATE(Home!$B$2,-4),Comp_Time!$A:$B,2,FALSE),IF(Z1575&gt; VLOOKUP(CONCATENATE(Home!$B$2,-4),Comp_Time!$A:$B,2,FALSE),VLOOKUP(CONCATENATE(Home!$B$2,-4),Comp_Time!$A:$B,2,FALSE),Z1575))</f>
        <v>2.476851851851852E-3</v>
      </c>
      <c r="X1575" s="59">
        <f t="shared" si="72"/>
        <v>0</v>
      </c>
      <c r="Y1575" s="59">
        <f t="shared" si="73"/>
        <v>0</v>
      </c>
      <c r="Z1575">
        <f>IF(X1575&gt;Y1575,X1575 - Y1575,VLOOKUP(CONCATENATE(Home!$B$2,-4),Comp_Time!$A:$B,2,FALSE))</f>
        <v>2.476851851851852E-3</v>
      </c>
      <c r="AA1575">
        <f t="shared" si="74"/>
        <v>0</v>
      </c>
    </row>
    <row r="1576" spans="23:27">
      <c r="W1576">
        <f>IF(AA1576=1, VLOOKUP(CONCATENATE(Home!$B$2,-4),Comp_Time!$A:$B,2,FALSE),IF(Z1576&gt; VLOOKUP(CONCATENATE(Home!$B$2,-4),Comp_Time!$A:$B,2,FALSE),VLOOKUP(CONCATENATE(Home!$B$2,-4),Comp_Time!$A:$B,2,FALSE),Z1576))</f>
        <v>2.476851851851852E-3</v>
      </c>
      <c r="X1576" s="59">
        <f t="shared" si="72"/>
        <v>0</v>
      </c>
      <c r="Y1576" s="59">
        <f t="shared" si="73"/>
        <v>0</v>
      </c>
      <c r="Z1576">
        <f>IF(X1576&gt;Y1576,X1576 - Y1576,VLOOKUP(CONCATENATE(Home!$B$2,-4),Comp_Time!$A:$B,2,FALSE))</f>
        <v>2.476851851851852E-3</v>
      </c>
      <c r="AA1576">
        <f t="shared" si="74"/>
        <v>0</v>
      </c>
    </row>
    <row r="1577" spans="23:27">
      <c r="W1577">
        <f>IF(AA1577=1, VLOOKUP(CONCATENATE(Home!$B$2,-4),Comp_Time!$A:$B,2,FALSE),IF(Z1577&gt; VLOOKUP(CONCATENATE(Home!$B$2,-4),Comp_Time!$A:$B,2,FALSE),VLOOKUP(CONCATENATE(Home!$B$2,-4),Comp_Time!$A:$B,2,FALSE),Z1577))</f>
        <v>2.476851851851852E-3</v>
      </c>
      <c r="X1577" s="59">
        <f t="shared" si="72"/>
        <v>0</v>
      </c>
      <c r="Y1577" s="59">
        <f t="shared" si="73"/>
        <v>0</v>
      </c>
      <c r="Z1577">
        <f>IF(X1577&gt;Y1577,X1577 - Y1577,VLOOKUP(CONCATENATE(Home!$B$2,-4),Comp_Time!$A:$B,2,FALSE))</f>
        <v>2.476851851851852E-3</v>
      </c>
      <c r="AA1577">
        <f t="shared" si="74"/>
        <v>0</v>
      </c>
    </row>
    <row r="1578" spans="23:27">
      <c r="W1578">
        <f>IF(AA1578=1, VLOOKUP(CONCATENATE(Home!$B$2,-4),Comp_Time!$A:$B,2,FALSE),IF(Z1578&gt; VLOOKUP(CONCATENATE(Home!$B$2,-4),Comp_Time!$A:$B,2,FALSE),VLOOKUP(CONCATENATE(Home!$B$2,-4),Comp_Time!$A:$B,2,FALSE),Z1578))</f>
        <v>2.476851851851852E-3</v>
      </c>
      <c r="X1578" s="59">
        <f t="shared" si="72"/>
        <v>0</v>
      </c>
      <c r="Y1578" s="59">
        <f t="shared" si="73"/>
        <v>0</v>
      </c>
      <c r="Z1578">
        <f>IF(X1578&gt;Y1578,X1578 - Y1578,VLOOKUP(CONCATENATE(Home!$B$2,-4),Comp_Time!$A:$B,2,FALSE))</f>
        <v>2.476851851851852E-3</v>
      </c>
      <c r="AA1578">
        <f t="shared" si="74"/>
        <v>0</v>
      </c>
    </row>
    <row r="1579" spans="23:27">
      <c r="W1579">
        <f>IF(AA1579=1, VLOOKUP(CONCATENATE(Home!$B$2,-4),Comp_Time!$A:$B,2,FALSE),IF(Z1579&gt; VLOOKUP(CONCATENATE(Home!$B$2,-4),Comp_Time!$A:$B,2,FALSE),VLOOKUP(CONCATENATE(Home!$B$2,-4),Comp_Time!$A:$B,2,FALSE),Z1579))</f>
        <v>2.476851851851852E-3</v>
      </c>
      <c r="X1579" s="59">
        <f t="shared" si="72"/>
        <v>0</v>
      </c>
      <c r="Y1579" s="59">
        <f t="shared" si="73"/>
        <v>0</v>
      </c>
      <c r="Z1579">
        <f>IF(X1579&gt;Y1579,X1579 - Y1579,VLOOKUP(CONCATENATE(Home!$B$2,-4),Comp_Time!$A:$B,2,FALSE))</f>
        <v>2.476851851851852E-3</v>
      </c>
      <c r="AA1579">
        <f t="shared" si="74"/>
        <v>0</v>
      </c>
    </row>
    <row r="1580" spans="23:27">
      <c r="W1580">
        <f>IF(AA1580=1, VLOOKUP(CONCATENATE(Home!$B$2,-4),Comp_Time!$A:$B,2,FALSE),IF(Z1580&gt; VLOOKUP(CONCATENATE(Home!$B$2,-4),Comp_Time!$A:$B,2,FALSE),VLOOKUP(CONCATENATE(Home!$B$2,-4),Comp_Time!$A:$B,2,FALSE),Z1580))</f>
        <v>2.476851851851852E-3</v>
      </c>
      <c r="X1580" s="59">
        <f t="shared" si="72"/>
        <v>0</v>
      </c>
      <c r="Y1580" s="59">
        <f t="shared" si="73"/>
        <v>0</v>
      </c>
      <c r="Z1580">
        <f>IF(X1580&gt;Y1580,X1580 - Y1580,VLOOKUP(CONCATENATE(Home!$B$2,-4),Comp_Time!$A:$B,2,FALSE))</f>
        <v>2.476851851851852E-3</v>
      </c>
      <c r="AA1580">
        <f t="shared" si="74"/>
        <v>0</v>
      </c>
    </row>
    <row r="1581" spans="23:27">
      <c r="W1581">
        <f>IF(AA1581=1, VLOOKUP(CONCATENATE(Home!$B$2,-4),Comp_Time!$A:$B,2,FALSE),IF(Z1581&gt; VLOOKUP(CONCATENATE(Home!$B$2,-4),Comp_Time!$A:$B,2,FALSE),VLOOKUP(CONCATENATE(Home!$B$2,-4),Comp_Time!$A:$B,2,FALSE),Z1581))</f>
        <v>2.476851851851852E-3</v>
      </c>
      <c r="X1581" s="59">
        <f t="shared" si="72"/>
        <v>0</v>
      </c>
      <c r="Y1581" s="59">
        <f t="shared" si="73"/>
        <v>0</v>
      </c>
      <c r="Z1581">
        <f>IF(X1581&gt;Y1581,X1581 - Y1581,VLOOKUP(CONCATENATE(Home!$B$2,-4),Comp_Time!$A:$B,2,FALSE))</f>
        <v>2.476851851851852E-3</v>
      </c>
      <c r="AA1581">
        <f t="shared" si="74"/>
        <v>0</v>
      </c>
    </row>
    <row r="1582" spans="23:27">
      <c r="W1582">
        <f>IF(AA1582=1, VLOOKUP(CONCATENATE(Home!$B$2,-4),Comp_Time!$A:$B,2,FALSE),IF(Z1582&gt; VLOOKUP(CONCATENATE(Home!$B$2,-4),Comp_Time!$A:$B,2,FALSE),VLOOKUP(CONCATENATE(Home!$B$2,-4),Comp_Time!$A:$B,2,FALSE),Z1582))</f>
        <v>2.476851851851852E-3</v>
      </c>
      <c r="X1582" s="59">
        <f t="shared" si="72"/>
        <v>0</v>
      </c>
      <c r="Y1582" s="59">
        <f t="shared" si="73"/>
        <v>0</v>
      </c>
      <c r="Z1582">
        <f>IF(X1582&gt;Y1582,X1582 - Y1582,VLOOKUP(CONCATENATE(Home!$B$2,-4),Comp_Time!$A:$B,2,FALSE))</f>
        <v>2.476851851851852E-3</v>
      </c>
      <c r="AA1582">
        <f t="shared" si="74"/>
        <v>0</v>
      </c>
    </row>
    <row r="1583" spans="23:27">
      <c r="W1583">
        <f>IF(AA1583=1, VLOOKUP(CONCATENATE(Home!$B$2,-4),Comp_Time!$A:$B,2,FALSE),IF(Z1583&gt; VLOOKUP(CONCATENATE(Home!$B$2,-4),Comp_Time!$A:$B,2,FALSE),VLOOKUP(CONCATENATE(Home!$B$2,-4),Comp_Time!$A:$B,2,FALSE),Z1583))</f>
        <v>2.476851851851852E-3</v>
      </c>
      <c r="X1583" s="59">
        <f t="shared" si="72"/>
        <v>0</v>
      </c>
      <c r="Y1583" s="59">
        <f t="shared" si="73"/>
        <v>0</v>
      </c>
      <c r="Z1583">
        <f>IF(X1583&gt;Y1583,X1583 - Y1583,VLOOKUP(CONCATENATE(Home!$B$2,-4),Comp_Time!$A:$B,2,FALSE))</f>
        <v>2.476851851851852E-3</v>
      </c>
      <c r="AA1583">
        <f t="shared" si="74"/>
        <v>0</v>
      </c>
    </row>
    <row r="1584" spans="23:27">
      <c r="W1584">
        <f>IF(AA1584=1, VLOOKUP(CONCATENATE(Home!$B$2,-4),Comp_Time!$A:$B,2,FALSE),IF(Z1584&gt; VLOOKUP(CONCATENATE(Home!$B$2,-4),Comp_Time!$A:$B,2,FALSE),VLOOKUP(CONCATENATE(Home!$B$2,-4),Comp_Time!$A:$B,2,FALSE),Z1584))</f>
        <v>2.476851851851852E-3</v>
      </c>
      <c r="X1584" s="59">
        <f t="shared" si="72"/>
        <v>0</v>
      </c>
      <c r="Y1584" s="59">
        <f t="shared" si="73"/>
        <v>0</v>
      </c>
      <c r="Z1584">
        <f>IF(X1584&gt;Y1584,X1584 - Y1584,VLOOKUP(CONCATENATE(Home!$B$2,-4),Comp_Time!$A:$B,2,FALSE))</f>
        <v>2.476851851851852E-3</v>
      </c>
      <c r="AA1584">
        <f t="shared" si="74"/>
        <v>0</v>
      </c>
    </row>
    <row r="1585" spans="23:27">
      <c r="W1585">
        <f>IF(AA1585=1, VLOOKUP(CONCATENATE(Home!$B$2,-4),Comp_Time!$A:$B,2,FALSE),IF(Z1585&gt; VLOOKUP(CONCATENATE(Home!$B$2,-4),Comp_Time!$A:$B,2,FALSE),VLOOKUP(CONCATENATE(Home!$B$2,-4),Comp_Time!$A:$B,2,FALSE),Z1585))</f>
        <v>2.476851851851852E-3</v>
      </c>
      <c r="X1585" s="59">
        <f t="shared" si="72"/>
        <v>0</v>
      </c>
      <c r="Y1585" s="59">
        <f t="shared" si="73"/>
        <v>0</v>
      </c>
      <c r="Z1585">
        <f>IF(X1585&gt;Y1585,X1585 - Y1585,VLOOKUP(CONCATENATE(Home!$B$2,-4),Comp_Time!$A:$B,2,FALSE))</f>
        <v>2.476851851851852E-3</v>
      </c>
      <c r="AA1585">
        <f t="shared" si="74"/>
        <v>0</v>
      </c>
    </row>
    <row r="1586" spans="23:27">
      <c r="W1586">
        <f>IF(AA1586=1, VLOOKUP(CONCATENATE(Home!$B$2,-4),Comp_Time!$A:$B,2,FALSE),IF(Z1586&gt; VLOOKUP(CONCATENATE(Home!$B$2,-4),Comp_Time!$A:$B,2,FALSE),VLOOKUP(CONCATENATE(Home!$B$2,-4),Comp_Time!$A:$B,2,FALSE),Z1586))</f>
        <v>2.476851851851852E-3</v>
      </c>
      <c r="X1586" s="59">
        <f t="shared" si="72"/>
        <v>0</v>
      </c>
      <c r="Y1586" s="59">
        <f t="shared" si="73"/>
        <v>0</v>
      </c>
      <c r="Z1586">
        <f>IF(X1586&gt;Y1586,X1586 - Y1586,VLOOKUP(CONCATENATE(Home!$B$2,-4),Comp_Time!$A:$B,2,FALSE))</f>
        <v>2.476851851851852E-3</v>
      </c>
      <c r="AA1586">
        <f t="shared" si="74"/>
        <v>0</v>
      </c>
    </row>
    <row r="1587" spans="23:27">
      <c r="W1587">
        <f>IF(AA1587=1, VLOOKUP(CONCATENATE(Home!$B$2,-4),Comp_Time!$A:$B,2,FALSE),IF(Z1587&gt; VLOOKUP(CONCATENATE(Home!$B$2,-4),Comp_Time!$A:$B,2,FALSE),VLOOKUP(CONCATENATE(Home!$B$2,-4),Comp_Time!$A:$B,2,FALSE),Z1587))</f>
        <v>2.476851851851852E-3</v>
      </c>
      <c r="X1587" s="59">
        <f t="shared" si="72"/>
        <v>0</v>
      </c>
      <c r="Y1587" s="59">
        <f t="shared" si="73"/>
        <v>0</v>
      </c>
      <c r="Z1587">
        <f>IF(X1587&gt;Y1587,X1587 - Y1587,VLOOKUP(CONCATENATE(Home!$B$2,-4),Comp_Time!$A:$B,2,FALSE))</f>
        <v>2.476851851851852E-3</v>
      </c>
      <c r="AA1587">
        <f t="shared" si="74"/>
        <v>0</v>
      </c>
    </row>
    <row r="1588" spans="23:27">
      <c r="W1588">
        <f>IF(AA1588=1, VLOOKUP(CONCATENATE(Home!$B$2,-4),Comp_Time!$A:$B,2,FALSE),IF(Z1588&gt; VLOOKUP(CONCATENATE(Home!$B$2,-4),Comp_Time!$A:$B,2,FALSE),VLOOKUP(CONCATENATE(Home!$B$2,-4),Comp_Time!$A:$B,2,FALSE),Z1588))</f>
        <v>2.476851851851852E-3</v>
      </c>
      <c r="X1588" s="59">
        <f t="shared" si="72"/>
        <v>0</v>
      </c>
      <c r="Y1588" s="59">
        <f t="shared" si="73"/>
        <v>0</v>
      </c>
      <c r="Z1588">
        <f>IF(X1588&gt;Y1588,X1588 - Y1588,VLOOKUP(CONCATENATE(Home!$B$2,-4),Comp_Time!$A:$B,2,FALSE))</f>
        <v>2.476851851851852E-3</v>
      </c>
      <c r="AA1588">
        <f t="shared" si="74"/>
        <v>0</v>
      </c>
    </row>
    <row r="1589" spans="23:27">
      <c r="W1589">
        <f>IF(AA1589=1, VLOOKUP(CONCATENATE(Home!$B$2,-4),Comp_Time!$A:$B,2,FALSE),IF(Z1589&gt; VLOOKUP(CONCATENATE(Home!$B$2,-4),Comp_Time!$A:$B,2,FALSE),VLOOKUP(CONCATENATE(Home!$B$2,-4),Comp_Time!$A:$B,2,FALSE),Z1589))</f>
        <v>2.476851851851852E-3</v>
      </c>
      <c r="X1589" s="59">
        <f t="shared" si="72"/>
        <v>0</v>
      </c>
      <c r="Y1589" s="59">
        <f t="shared" si="73"/>
        <v>0</v>
      </c>
      <c r="Z1589">
        <f>IF(X1589&gt;Y1589,X1589 - Y1589,VLOOKUP(CONCATENATE(Home!$B$2,-4),Comp_Time!$A:$B,2,FALSE))</f>
        <v>2.476851851851852E-3</v>
      </c>
      <c r="AA1589">
        <f t="shared" si="74"/>
        <v>0</v>
      </c>
    </row>
    <row r="1590" spans="23:27">
      <c r="W1590">
        <f>IF(AA1590=1, VLOOKUP(CONCATENATE(Home!$B$2,-4),Comp_Time!$A:$B,2,FALSE),IF(Z1590&gt; VLOOKUP(CONCATENATE(Home!$B$2,-4),Comp_Time!$A:$B,2,FALSE),VLOOKUP(CONCATENATE(Home!$B$2,-4),Comp_Time!$A:$B,2,FALSE),Z1590))</f>
        <v>2.476851851851852E-3</v>
      </c>
      <c r="X1590" s="59">
        <f t="shared" si="72"/>
        <v>0</v>
      </c>
      <c r="Y1590" s="59">
        <f t="shared" si="73"/>
        <v>0</v>
      </c>
      <c r="Z1590">
        <f>IF(X1590&gt;Y1590,X1590 - Y1590,VLOOKUP(CONCATENATE(Home!$B$2,-4),Comp_Time!$A:$B,2,FALSE))</f>
        <v>2.476851851851852E-3</v>
      </c>
      <c r="AA1590">
        <f t="shared" si="74"/>
        <v>0</v>
      </c>
    </row>
    <row r="1591" spans="23:27">
      <c r="W1591">
        <f>IF(AA1591=1, VLOOKUP(CONCATENATE(Home!$B$2,-4),Comp_Time!$A:$B,2,FALSE),IF(Z1591&gt; VLOOKUP(CONCATENATE(Home!$B$2,-4),Comp_Time!$A:$B,2,FALSE),VLOOKUP(CONCATENATE(Home!$B$2,-4),Comp_Time!$A:$B,2,FALSE),Z1591))</f>
        <v>2.476851851851852E-3</v>
      </c>
      <c r="X1591" s="59">
        <f t="shared" si="72"/>
        <v>0</v>
      </c>
      <c r="Y1591" s="59">
        <f t="shared" si="73"/>
        <v>0</v>
      </c>
      <c r="Z1591">
        <f>IF(X1591&gt;Y1591,X1591 - Y1591,VLOOKUP(CONCATENATE(Home!$B$2,-4),Comp_Time!$A:$B,2,FALSE))</f>
        <v>2.476851851851852E-3</v>
      </c>
      <c r="AA1591">
        <f t="shared" si="74"/>
        <v>0</v>
      </c>
    </row>
    <row r="1592" spans="23:27">
      <c r="W1592">
        <f>IF(AA1592=1, VLOOKUP(CONCATENATE(Home!$B$2,-4),Comp_Time!$A:$B,2,FALSE),IF(Z1592&gt; VLOOKUP(CONCATENATE(Home!$B$2,-4),Comp_Time!$A:$B,2,FALSE),VLOOKUP(CONCATENATE(Home!$B$2,-4),Comp_Time!$A:$B,2,FALSE),Z1592))</f>
        <v>2.476851851851852E-3</v>
      </c>
      <c r="X1592" s="59">
        <f t="shared" si="72"/>
        <v>0</v>
      </c>
      <c r="Y1592" s="59">
        <f t="shared" si="73"/>
        <v>0</v>
      </c>
      <c r="Z1592">
        <f>IF(X1592&gt;Y1592,X1592 - Y1592,VLOOKUP(CONCATENATE(Home!$B$2,-4),Comp_Time!$A:$B,2,FALSE))</f>
        <v>2.476851851851852E-3</v>
      </c>
      <c r="AA1592">
        <f t="shared" si="74"/>
        <v>0</v>
      </c>
    </row>
    <row r="1593" spans="23:27">
      <c r="W1593">
        <f>IF(AA1593=1, VLOOKUP(CONCATENATE(Home!$B$2,-4),Comp_Time!$A:$B,2,FALSE),IF(Z1593&gt; VLOOKUP(CONCATENATE(Home!$B$2,-4),Comp_Time!$A:$B,2,FALSE),VLOOKUP(CONCATENATE(Home!$B$2,-4),Comp_Time!$A:$B,2,FALSE),Z1593))</f>
        <v>2.476851851851852E-3</v>
      </c>
      <c r="X1593" s="59">
        <f t="shared" si="72"/>
        <v>0</v>
      </c>
      <c r="Y1593" s="59">
        <f t="shared" si="73"/>
        <v>0</v>
      </c>
      <c r="Z1593">
        <f>IF(X1593&gt;Y1593,X1593 - Y1593,VLOOKUP(CONCATENATE(Home!$B$2,-4),Comp_Time!$A:$B,2,FALSE))</f>
        <v>2.476851851851852E-3</v>
      </c>
      <c r="AA1593">
        <f t="shared" si="74"/>
        <v>0</v>
      </c>
    </row>
    <row r="1594" spans="23:27">
      <c r="W1594">
        <f>IF(AA1594=1, VLOOKUP(CONCATENATE(Home!$B$2,-4),Comp_Time!$A:$B,2,FALSE),IF(Z1594&gt; VLOOKUP(CONCATENATE(Home!$B$2,-4),Comp_Time!$A:$B,2,FALSE),VLOOKUP(CONCATENATE(Home!$B$2,-4),Comp_Time!$A:$B,2,FALSE),Z1594))</f>
        <v>2.476851851851852E-3</v>
      </c>
      <c r="X1594" s="59">
        <f t="shared" si="72"/>
        <v>0</v>
      </c>
      <c r="Y1594" s="59">
        <f t="shared" si="73"/>
        <v>0</v>
      </c>
      <c r="Z1594">
        <f>IF(X1594&gt;Y1594,X1594 - Y1594,VLOOKUP(CONCATENATE(Home!$B$2,-4),Comp_Time!$A:$B,2,FALSE))</f>
        <v>2.476851851851852E-3</v>
      </c>
      <c r="AA1594">
        <f t="shared" si="74"/>
        <v>0</v>
      </c>
    </row>
    <row r="1595" spans="23:27">
      <c r="W1595">
        <f>IF(AA1595=1, VLOOKUP(CONCATENATE(Home!$B$2,-4),Comp_Time!$A:$B,2,FALSE),IF(Z1595&gt; VLOOKUP(CONCATENATE(Home!$B$2,-4),Comp_Time!$A:$B,2,FALSE),VLOOKUP(CONCATENATE(Home!$B$2,-4),Comp_Time!$A:$B,2,FALSE),Z1595))</f>
        <v>2.476851851851852E-3</v>
      </c>
      <c r="X1595" s="59">
        <f t="shared" si="72"/>
        <v>0</v>
      </c>
      <c r="Y1595" s="59">
        <f t="shared" si="73"/>
        <v>0</v>
      </c>
      <c r="Z1595">
        <f>IF(X1595&gt;Y1595,X1595 - Y1595,VLOOKUP(CONCATENATE(Home!$B$2,-4),Comp_Time!$A:$B,2,FALSE))</f>
        <v>2.476851851851852E-3</v>
      </c>
      <c r="AA1595">
        <f t="shared" si="74"/>
        <v>0</v>
      </c>
    </row>
    <row r="1596" spans="23:27">
      <c r="W1596">
        <f>IF(AA1596=1, VLOOKUP(CONCATENATE(Home!$B$2,-4),Comp_Time!$A:$B,2,FALSE),IF(Z1596&gt; VLOOKUP(CONCATENATE(Home!$B$2,-4),Comp_Time!$A:$B,2,FALSE),VLOOKUP(CONCATENATE(Home!$B$2,-4),Comp_Time!$A:$B,2,FALSE),Z1596))</f>
        <v>2.476851851851852E-3</v>
      </c>
      <c r="X1596" s="59">
        <f t="shared" si="72"/>
        <v>0</v>
      </c>
      <c r="Y1596" s="59">
        <f t="shared" si="73"/>
        <v>0</v>
      </c>
      <c r="Z1596">
        <f>IF(X1596&gt;Y1596,X1596 - Y1596,VLOOKUP(CONCATENATE(Home!$B$2,-4),Comp_Time!$A:$B,2,FALSE))</f>
        <v>2.476851851851852E-3</v>
      </c>
      <c r="AA1596">
        <f t="shared" si="74"/>
        <v>0</v>
      </c>
    </row>
    <row r="1597" spans="23:27">
      <c r="W1597">
        <f>IF(AA1597=1, VLOOKUP(CONCATENATE(Home!$B$2,-4),Comp_Time!$A:$B,2,FALSE),IF(Z1597&gt; VLOOKUP(CONCATENATE(Home!$B$2,-4),Comp_Time!$A:$B,2,FALSE),VLOOKUP(CONCATENATE(Home!$B$2,-4),Comp_Time!$A:$B,2,FALSE),Z1597))</f>
        <v>2.476851851851852E-3</v>
      </c>
      <c r="X1597" s="59">
        <f t="shared" si="72"/>
        <v>0</v>
      </c>
      <c r="Y1597" s="59">
        <f t="shared" si="73"/>
        <v>0</v>
      </c>
      <c r="Z1597">
        <f>IF(X1597&gt;Y1597,X1597 - Y1597,VLOOKUP(CONCATENATE(Home!$B$2,-4),Comp_Time!$A:$B,2,FALSE))</f>
        <v>2.476851851851852E-3</v>
      </c>
      <c r="AA1597">
        <f t="shared" si="74"/>
        <v>0</v>
      </c>
    </row>
    <row r="1598" spans="23:27">
      <c r="W1598">
        <f>IF(AA1598=1, VLOOKUP(CONCATENATE(Home!$B$2,-4),Comp_Time!$A:$B,2,FALSE),IF(Z1598&gt; VLOOKUP(CONCATENATE(Home!$B$2,-4),Comp_Time!$A:$B,2,FALSE),VLOOKUP(CONCATENATE(Home!$B$2,-4),Comp_Time!$A:$B,2,FALSE),Z1598))</f>
        <v>2.476851851851852E-3</v>
      </c>
      <c r="X1598" s="59">
        <f t="shared" si="72"/>
        <v>0</v>
      </c>
      <c r="Y1598" s="59">
        <f t="shared" si="73"/>
        <v>0</v>
      </c>
      <c r="Z1598">
        <f>IF(X1598&gt;Y1598,X1598 - Y1598,VLOOKUP(CONCATENATE(Home!$B$2,-4),Comp_Time!$A:$B,2,FALSE))</f>
        <v>2.476851851851852E-3</v>
      </c>
      <c r="AA1598">
        <f t="shared" si="74"/>
        <v>0</v>
      </c>
    </row>
    <row r="1599" spans="23:27">
      <c r="W1599">
        <f>IF(AA1599=1, VLOOKUP(CONCATENATE(Home!$B$2,-4),Comp_Time!$A:$B,2,FALSE),IF(Z1599&gt; VLOOKUP(CONCATENATE(Home!$B$2,-4),Comp_Time!$A:$B,2,FALSE),VLOOKUP(CONCATENATE(Home!$B$2,-4),Comp_Time!$A:$B,2,FALSE),Z1599))</f>
        <v>2.476851851851852E-3</v>
      </c>
      <c r="X1599" s="59">
        <f t="shared" si="72"/>
        <v>0</v>
      </c>
      <c r="Y1599" s="59">
        <f t="shared" si="73"/>
        <v>0</v>
      </c>
      <c r="Z1599">
        <f>IF(X1599&gt;Y1599,X1599 - Y1599,VLOOKUP(CONCATENATE(Home!$B$2,-4),Comp_Time!$A:$B,2,FALSE))</f>
        <v>2.476851851851852E-3</v>
      </c>
      <c r="AA1599">
        <f t="shared" si="74"/>
        <v>0</v>
      </c>
    </row>
    <row r="1600" spans="23:27">
      <c r="W1600">
        <f>IF(AA1600=1, VLOOKUP(CONCATENATE(Home!$B$2,-4),Comp_Time!$A:$B,2,FALSE),IF(Z1600&gt; VLOOKUP(CONCATENATE(Home!$B$2,-4),Comp_Time!$A:$B,2,FALSE),VLOOKUP(CONCATENATE(Home!$B$2,-4),Comp_Time!$A:$B,2,FALSE),Z1600))</f>
        <v>2.476851851851852E-3</v>
      </c>
      <c r="X1600" s="59">
        <f t="shared" si="72"/>
        <v>0</v>
      </c>
      <c r="Y1600" s="59">
        <f t="shared" si="73"/>
        <v>0</v>
      </c>
      <c r="Z1600">
        <f>IF(X1600&gt;Y1600,X1600 - Y1600,VLOOKUP(CONCATENATE(Home!$B$2,-4),Comp_Time!$A:$B,2,FALSE))</f>
        <v>2.476851851851852E-3</v>
      </c>
      <c r="AA1600">
        <f t="shared" si="74"/>
        <v>0</v>
      </c>
    </row>
    <row r="1601" spans="23:27">
      <c r="W1601">
        <f>IF(AA1601=1, VLOOKUP(CONCATENATE(Home!$B$2,-4),Comp_Time!$A:$B,2,FALSE),IF(Z1601&gt; VLOOKUP(CONCATENATE(Home!$B$2,-4),Comp_Time!$A:$B,2,FALSE),VLOOKUP(CONCATENATE(Home!$B$2,-4),Comp_Time!$A:$B,2,FALSE),Z1601))</f>
        <v>2.476851851851852E-3</v>
      </c>
      <c r="X1601" s="59">
        <f t="shared" si="72"/>
        <v>0</v>
      </c>
      <c r="Y1601" s="59">
        <f t="shared" si="73"/>
        <v>0</v>
      </c>
      <c r="Z1601">
        <f>IF(X1601&gt;Y1601,X1601 - Y1601,VLOOKUP(CONCATENATE(Home!$B$2,-4),Comp_Time!$A:$B,2,FALSE))</f>
        <v>2.476851851851852E-3</v>
      </c>
      <c r="AA1601">
        <f t="shared" si="74"/>
        <v>0</v>
      </c>
    </row>
    <row r="1602" spans="23:27">
      <c r="W1602">
        <f>IF(AA1602=1, VLOOKUP(CONCATENATE(Home!$B$2,-4),Comp_Time!$A:$B,2,FALSE),IF(Z1602&gt; VLOOKUP(CONCATENATE(Home!$B$2,-4),Comp_Time!$A:$B,2,FALSE),VLOOKUP(CONCATENATE(Home!$B$2,-4),Comp_Time!$A:$B,2,FALSE),Z1602))</f>
        <v>2.476851851851852E-3</v>
      </c>
      <c r="X1602" s="59">
        <f t="shared" si="72"/>
        <v>0</v>
      </c>
      <c r="Y1602" s="59">
        <f t="shared" si="73"/>
        <v>0</v>
      </c>
      <c r="Z1602">
        <f>IF(X1602&gt;Y1602,X1602 - Y1602,VLOOKUP(CONCATENATE(Home!$B$2,-4),Comp_Time!$A:$B,2,FALSE))</f>
        <v>2.476851851851852E-3</v>
      </c>
      <c r="AA1602">
        <f t="shared" si="74"/>
        <v>0</v>
      </c>
    </row>
    <row r="1603" spans="23:27">
      <c r="W1603">
        <f>IF(AA1603=1, VLOOKUP(CONCATENATE(Home!$B$2,-4),Comp_Time!$A:$B,2,FALSE),IF(Z1603&gt; VLOOKUP(CONCATENATE(Home!$B$2,-4),Comp_Time!$A:$B,2,FALSE),VLOOKUP(CONCATENATE(Home!$B$2,-4),Comp_Time!$A:$B,2,FALSE),Z1603))</f>
        <v>2.476851851851852E-3</v>
      </c>
      <c r="X1603" s="59">
        <f t="shared" ref="X1603:X1666" si="75">TIME(HOUR(D1603),MINUTE(D1603),SECOND(D1603))</f>
        <v>0</v>
      </c>
      <c r="Y1603" s="59">
        <f t="shared" ref="Y1603:Y1666" si="76">TIME(HOUR(C1603),MINUTE(C1603),SECOND(C1603))</f>
        <v>0</v>
      </c>
      <c r="Z1603">
        <f>IF(X1603&gt;Y1603,X1603 - Y1603,VLOOKUP(CONCATENATE(Home!$B$2,-4),Comp_Time!$A:$B,2,FALSE))</f>
        <v>2.476851851851852E-3</v>
      </c>
      <c r="AA1603">
        <f t="shared" ref="AA1603:AA1666" si="77">IF(DATE(YEAR(C1603),MONTH(C1603),DAY(C1603))=DATE(YEAR(D1603),MONTH(D1603),DAY(D1603)),0,1)</f>
        <v>0</v>
      </c>
    </row>
    <row r="1604" spans="23:27">
      <c r="W1604">
        <f>IF(AA1604=1, VLOOKUP(CONCATENATE(Home!$B$2,-4),Comp_Time!$A:$B,2,FALSE),IF(Z1604&gt; VLOOKUP(CONCATENATE(Home!$B$2,-4),Comp_Time!$A:$B,2,FALSE),VLOOKUP(CONCATENATE(Home!$B$2,-4),Comp_Time!$A:$B,2,FALSE),Z1604))</f>
        <v>2.476851851851852E-3</v>
      </c>
      <c r="X1604" s="59">
        <f t="shared" si="75"/>
        <v>0</v>
      </c>
      <c r="Y1604" s="59">
        <f t="shared" si="76"/>
        <v>0</v>
      </c>
      <c r="Z1604">
        <f>IF(X1604&gt;Y1604,X1604 - Y1604,VLOOKUP(CONCATENATE(Home!$B$2,-4),Comp_Time!$A:$B,2,FALSE))</f>
        <v>2.476851851851852E-3</v>
      </c>
      <c r="AA1604">
        <f t="shared" si="77"/>
        <v>0</v>
      </c>
    </row>
    <row r="1605" spans="23:27">
      <c r="W1605">
        <f>IF(AA1605=1, VLOOKUP(CONCATENATE(Home!$B$2,-4),Comp_Time!$A:$B,2,FALSE),IF(Z1605&gt; VLOOKUP(CONCATENATE(Home!$B$2,-4),Comp_Time!$A:$B,2,FALSE),VLOOKUP(CONCATENATE(Home!$B$2,-4),Comp_Time!$A:$B,2,FALSE),Z1605))</f>
        <v>2.476851851851852E-3</v>
      </c>
      <c r="X1605" s="59">
        <f t="shared" si="75"/>
        <v>0</v>
      </c>
      <c r="Y1605" s="59">
        <f t="shared" si="76"/>
        <v>0</v>
      </c>
      <c r="Z1605">
        <f>IF(X1605&gt;Y1605,X1605 - Y1605,VLOOKUP(CONCATENATE(Home!$B$2,-4),Comp_Time!$A:$B,2,FALSE))</f>
        <v>2.476851851851852E-3</v>
      </c>
      <c r="AA1605">
        <f t="shared" si="77"/>
        <v>0</v>
      </c>
    </row>
    <row r="1606" spans="23:27">
      <c r="W1606">
        <f>IF(AA1606=1, VLOOKUP(CONCATENATE(Home!$B$2,-4),Comp_Time!$A:$B,2,FALSE),IF(Z1606&gt; VLOOKUP(CONCATENATE(Home!$B$2,-4),Comp_Time!$A:$B,2,FALSE),VLOOKUP(CONCATENATE(Home!$B$2,-4),Comp_Time!$A:$B,2,FALSE),Z1606))</f>
        <v>2.476851851851852E-3</v>
      </c>
      <c r="X1606" s="59">
        <f t="shared" si="75"/>
        <v>0</v>
      </c>
      <c r="Y1606" s="59">
        <f t="shared" si="76"/>
        <v>0</v>
      </c>
      <c r="Z1606">
        <f>IF(X1606&gt;Y1606,X1606 - Y1606,VLOOKUP(CONCATENATE(Home!$B$2,-4),Comp_Time!$A:$B,2,FALSE))</f>
        <v>2.476851851851852E-3</v>
      </c>
      <c r="AA1606">
        <f t="shared" si="77"/>
        <v>0</v>
      </c>
    </row>
    <row r="1607" spans="23:27">
      <c r="W1607">
        <f>IF(AA1607=1, VLOOKUP(CONCATENATE(Home!$B$2,-4),Comp_Time!$A:$B,2,FALSE),IF(Z1607&gt; VLOOKUP(CONCATENATE(Home!$B$2,-4),Comp_Time!$A:$B,2,FALSE),VLOOKUP(CONCATENATE(Home!$B$2,-4),Comp_Time!$A:$B,2,FALSE),Z1607))</f>
        <v>2.476851851851852E-3</v>
      </c>
      <c r="X1607" s="59">
        <f t="shared" si="75"/>
        <v>0</v>
      </c>
      <c r="Y1607" s="59">
        <f t="shared" si="76"/>
        <v>0</v>
      </c>
      <c r="Z1607">
        <f>IF(X1607&gt;Y1607,X1607 - Y1607,VLOOKUP(CONCATENATE(Home!$B$2,-4),Comp_Time!$A:$B,2,FALSE))</f>
        <v>2.476851851851852E-3</v>
      </c>
      <c r="AA1607">
        <f t="shared" si="77"/>
        <v>0</v>
      </c>
    </row>
    <row r="1608" spans="23:27">
      <c r="W1608">
        <f>IF(AA1608=1, VLOOKUP(CONCATENATE(Home!$B$2,-4),Comp_Time!$A:$B,2,FALSE),IF(Z1608&gt; VLOOKUP(CONCATENATE(Home!$B$2,-4),Comp_Time!$A:$B,2,FALSE),VLOOKUP(CONCATENATE(Home!$B$2,-4),Comp_Time!$A:$B,2,FALSE),Z1608))</f>
        <v>2.476851851851852E-3</v>
      </c>
      <c r="X1608" s="59">
        <f t="shared" si="75"/>
        <v>0</v>
      </c>
      <c r="Y1608" s="59">
        <f t="shared" si="76"/>
        <v>0</v>
      </c>
      <c r="Z1608">
        <f>IF(X1608&gt;Y1608,X1608 - Y1608,VLOOKUP(CONCATENATE(Home!$B$2,-4),Comp_Time!$A:$B,2,FALSE))</f>
        <v>2.476851851851852E-3</v>
      </c>
      <c r="AA1608">
        <f t="shared" si="77"/>
        <v>0</v>
      </c>
    </row>
    <row r="1609" spans="23:27">
      <c r="W1609">
        <f>IF(AA1609=1, VLOOKUP(CONCATENATE(Home!$B$2,-4),Comp_Time!$A:$B,2,FALSE),IF(Z1609&gt; VLOOKUP(CONCATENATE(Home!$B$2,-4),Comp_Time!$A:$B,2,FALSE),VLOOKUP(CONCATENATE(Home!$B$2,-4),Comp_Time!$A:$B,2,FALSE),Z1609))</f>
        <v>2.476851851851852E-3</v>
      </c>
      <c r="X1609" s="59">
        <f t="shared" si="75"/>
        <v>0</v>
      </c>
      <c r="Y1609" s="59">
        <f t="shared" si="76"/>
        <v>0</v>
      </c>
      <c r="Z1609">
        <f>IF(X1609&gt;Y1609,X1609 - Y1609,VLOOKUP(CONCATENATE(Home!$B$2,-4),Comp_Time!$A:$B,2,FALSE))</f>
        <v>2.476851851851852E-3</v>
      </c>
      <c r="AA1609">
        <f t="shared" si="77"/>
        <v>0</v>
      </c>
    </row>
    <row r="1610" spans="23:27">
      <c r="W1610">
        <f>IF(AA1610=1, VLOOKUP(CONCATENATE(Home!$B$2,-4),Comp_Time!$A:$B,2,FALSE),IF(Z1610&gt; VLOOKUP(CONCATENATE(Home!$B$2,-4),Comp_Time!$A:$B,2,FALSE),VLOOKUP(CONCATENATE(Home!$B$2,-4),Comp_Time!$A:$B,2,FALSE),Z1610))</f>
        <v>2.476851851851852E-3</v>
      </c>
      <c r="X1610" s="59">
        <f t="shared" si="75"/>
        <v>0</v>
      </c>
      <c r="Y1610" s="59">
        <f t="shared" si="76"/>
        <v>0</v>
      </c>
      <c r="Z1610">
        <f>IF(X1610&gt;Y1610,X1610 - Y1610,VLOOKUP(CONCATENATE(Home!$B$2,-4),Comp_Time!$A:$B,2,FALSE))</f>
        <v>2.476851851851852E-3</v>
      </c>
      <c r="AA1610">
        <f t="shared" si="77"/>
        <v>0</v>
      </c>
    </row>
    <row r="1611" spans="23:27">
      <c r="W1611">
        <f>IF(AA1611=1, VLOOKUP(CONCATENATE(Home!$B$2,-4),Comp_Time!$A:$B,2,FALSE),IF(Z1611&gt; VLOOKUP(CONCATENATE(Home!$B$2,-4),Comp_Time!$A:$B,2,FALSE),VLOOKUP(CONCATENATE(Home!$B$2,-4),Comp_Time!$A:$B,2,FALSE),Z1611))</f>
        <v>2.476851851851852E-3</v>
      </c>
      <c r="X1611" s="59">
        <f t="shared" si="75"/>
        <v>0</v>
      </c>
      <c r="Y1611" s="59">
        <f t="shared" si="76"/>
        <v>0</v>
      </c>
      <c r="Z1611">
        <f>IF(X1611&gt;Y1611,X1611 - Y1611,VLOOKUP(CONCATENATE(Home!$B$2,-4),Comp_Time!$A:$B,2,FALSE))</f>
        <v>2.476851851851852E-3</v>
      </c>
      <c r="AA1611">
        <f t="shared" si="77"/>
        <v>0</v>
      </c>
    </row>
    <row r="1612" spans="23:27">
      <c r="W1612">
        <f>IF(AA1612=1, VLOOKUP(CONCATENATE(Home!$B$2,-4),Comp_Time!$A:$B,2,FALSE),IF(Z1612&gt; VLOOKUP(CONCATENATE(Home!$B$2,-4),Comp_Time!$A:$B,2,FALSE),VLOOKUP(CONCATENATE(Home!$B$2,-4),Comp_Time!$A:$B,2,FALSE),Z1612))</f>
        <v>2.476851851851852E-3</v>
      </c>
      <c r="X1612" s="59">
        <f t="shared" si="75"/>
        <v>0</v>
      </c>
      <c r="Y1612" s="59">
        <f t="shared" si="76"/>
        <v>0</v>
      </c>
      <c r="Z1612">
        <f>IF(X1612&gt;Y1612,X1612 - Y1612,VLOOKUP(CONCATENATE(Home!$B$2,-4),Comp_Time!$A:$B,2,FALSE))</f>
        <v>2.476851851851852E-3</v>
      </c>
      <c r="AA1612">
        <f t="shared" si="77"/>
        <v>0</v>
      </c>
    </row>
    <row r="1613" spans="23:27">
      <c r="W1613">
        <f>IF(AA1613=1, VLOOKUP(CONCATENATE(Home!$B$2,-4),Comp_Time!$A:$B,2,FALSE),IF(Z1613&gt; VLOOKUP(CONCATENATE(Home!$B$2,-4),Comp_Time!$A:$B,2,FALSE),VLOOKUP(CONCATENATE(Home!$B$2,-4),Comp_Time!$A:$B,2,FALSE),Z1613))</f>
        <v>2.476851851851852E-3</v>
      </c>
      <c r="X1613" s="59">
        <f t="shared" si="75"/>
        <v>0</v>
      </c>
      <c r="Y1613" s="59">
        <f t="shared" si="76"/>
        <v>0</v>
      </c>
      <c r="Z1613">
        <f>IF(X1613&gt;Y1613,X1613 - Y1613,VLOOKUP(CONCATENATE(Home!$B$2,-4),Comp_Time!$A:$B,2,FALSE))</f>
        <v>2.476851851851852E-3</v>
      </c>
      <c r="AA1613">
        <f t="shared" si="77"/>
        <v>0</v>
      </c>
    </row>
    <row r="1614" spans="23:27">
      <c r="W1614">
        <f>IF(AA1614=1, VLOOKUP(CONCATENATE(Home!$B$2,-4),Comp_Time!$A:$B,2,FALSE),IF(Z1614&gt; VLOOKUP(CONCATENATE(Home!$B$2,-4),Comp_Time!$A:$B,2,FALSE),VLOOKUP(CONCATENATE(Home!$B$2,-4),Comp_Time!$A:$B,2,FALSE),Z1614))</f>
        <v>2.476851851851852E-3</v>
      </c>
      <c r="X1614" s="59">
        <f t="shared" si="75"/>
        <v>0</v>
      </c>
      <c r="Y1614" s="59">
        <f t="shared" si="76"/>
        <v>0</v>
      </c>
      <c r="Z1614">
        <f>IF(X1614&gt;Y1614,X1614 - Y1614,VLOOKUP(CONCATENATE(Home!$B$2,-4),Comp_Time!$A:$B,2,FALSE))</f>
        <v>2.476851851851852E-3</v>
      </c>
      <c r="AA1614">
        <f t="shared" si="77"/>
        <v>0</v>
      </c>
    </row>
    <row r="1615" spans="23:27">
      <c r="W1615">
        <f>IF(AA1615=1, VLOOKUP(CONCATENATE(Home!$B$2,-4),Comp_Time!$A:$B,2,FALSE),IF(Z1615&gt; VLOOKUP(CONCATENATE(Home!$B$2,-4),Comp_Time!$A:$B,2,FALSE),VLOOKUP(CONCATENATE(Home!$B$2,-4),Comp_Time!$A:$B,2,FALSE),Z1615))</f>
        <v>2.476851851851852E-3</v>
      </c>
      <c r="X1615" s="59">
        <f t="shared" si="75"/>
        <v>0</v>
      </c>
      <c r="Y1615" s="59">
        <f t="shared" si="76"/>
        <v>0</v>
      </c>
      <c r="Z1615">
        <f>IF(X1615&gt;Y1615,X1615 - Y1615,VLOOKUP(CONCATENATE(Home!$B$2,-4),Comp_Time!$A:$B,2,FALSE))</f>
        <v>2.476851851851852E-3</v>
      </c>
      <c r="AA1615">
        <f t="shared" si="77"/>
        <v>0</v>
      </c>
    </row>
    <row r="1616" spans="23:27">
      <c r="W1616">
        <f>IF(AA1616=1, VLOOKUP(CONCATENATE(Home!$B$2,-4),Comp_Time!$A:$B,2,FALSE),IF(Z1616&gt; VLOOKUP(CONCATENATE(Home!$B$2,-4),Comp_Time!$A:$B,2,FALSE),VLOOKUP(CONCATENATE(Home!$B$2,-4),Comp_Time!$A:$B,2,FALSE),Z1616))</f>
        <v>2.476851851851852E-3</v>
      </c>
      <c r="X1616" s="59">
        <f t="shared" si="75"/>
        <v>0</v>
      </c>
      <c r="Y1616" s="59">
        <f t="shared" si="76"/>
        <v>0</v>
      </c>
      <c r="Z1616">
        <f>IF(X1616&gt;Y1616,X1616 - Y1616,VLOOKUP(CONCATENATE(Home!$B$2,-4),Comp_Time!$A:$B,2,FALSE))</f>
        <v>2.476851851851852E-3</v>
      </c>
      <c r="AA1616">
        <f t="shared" si="77"/>
        <v>0</v>
      </c>
    </row>
    <row r="1617" spans="23:27">
      <c r="W1617">
        <f>IF(AA1617=1, VLOOKUP(CONCATENATE(Home!$B$2,-4),Comp_Time!$A:$B,2,FALSE),IF(Z1617&gt; VLOOKUP(CONCATENATE(Home!$B$2,-4),Comp_Time!$A:$B,2,FALSE),VLOOKUP(CONCATENATE(Home!$B$2,-4),Comp_Time!$A:$B,2,FALSE),Z1617))</f>
        <v>2.476851851851852E-3</v>
      </c>
      <c r="X1617" s="59">
        <f t="shared" si="75"/>
        <v>0</v>
      </c>
      <c r="Y1617" s="59">
        <f t="shared" si="76"/>
        <v>0</v>
      </c>
      <c r="Z1617">
        <f>IF(X1617&gt;Y1617,X1617 - Y1617,VLOOKUP(CONCATENATE(Home!$B$2,-4),Comp_Time!$A:$B,2,FALSE))</f>
        <v>2.476851851851852E-3</v>
      </c>
      <c r="AA1617">
        <f t="shared" si="77"/>
        <v>0</v>
      </c>
    </row>
    <row r="1618" spans="23:27">
      <c r="W1618">
        <f>IF(AA1618=1, VLOOKUP(CONCATENATE(Home!$B$2,-4),Comp_Time!$A:$B,2,FALSE),IF(Z1618&gt; VLOOKUP(CONCATENATE(Home!$B$2,-4),Comp_Time!$A:$B,2,FALSE),VLOOKUP(CONCATENATE(Home!$B$2,-4),Comp_Time!$A:$B,2,FALSE),Z1618))</f>
        <v>2.476851851851852E-3</v>
      </c>
      <c r="X1618" s="59">
        <f t="shared" si="75"/>
        <v>0</v>
      </c>
      <c r="Y1618" s="59">
        <f t="shared" si="76"/>
        <v>0</v>
      </c>
      <c r="Z1618">
        <f>IF(X1618&gt;Y1618,X1618 - Y1618,VLOOKUP(CONCATENATE(Home!$B$2,-4),Comp_Time!$A:$B,2,FALSE))</f>
        <v>2.476851851851852E-3</v>
      </c>
      <c r="AA1618">
        <f t="shared" si="77"/>
        <v>0</v>
      </c>
    </row>
    <row r="1619" spans="23:27">
      <c r="W1619">
        <f>IF(AA1619=1, VLOOKUP(CONCATENATE(Home!$B$2,-4),Comp_Time!$A:$B,2,FALSE),IF(Z1619&gt; VLOOKUP(CONCATENATE(Home!$B$2,-4),Comp_Time!$A:$B,2,FALSE),VLOOKUP(CONCATENATE(Home!$B$2,-4),Comp_Time!$A:$B,2,FALSE),Z1619))</f>
        <v>2.476851851851852E-3</v>
      </c>
      <c r="X1619" s="59">
        <f t="shared" si="75"/>
        <v>0</v>
      </c>
      <c r="Y1619" s="59">
        <f t="shared" si="76"/>
        <v>0</v>
      </c>
      <c r="Z1619">
        <f>IF(X1619&gt;Y1619,X1619 - Y1619,VLOOKUP(CONCATENATE(Home!$B$2,-4),Comp_Time!$A:$B,2,FALSE))</f>
        <v>2.476851851851852E-3</v>
      </c>
      <c r="AA1619">
        <f t="shared" si="77"/>
        <v>0</v>
      </c>
    </row>
    <row r="1620" spans="23:27">
      <c r="W1620">
        <f>IF(AA1620=1, VLOOKUP(CONCATENATE(Home!$B$2,-4),Comp_Time!$A:$B,2,FALSE),IF(Z1620&gt; VLOOKUP(CONCATENATE(Home!$B$2,-4),Comp_Time!$A:$B,2,FALSE),VLOOKUP(CONCATENATE(Home!$B$2,-4),Comp_Time!$A:$B,2,FALSE),Z1620))</f>
        <v>2.476851851851852E-3</v>
      </c>
      <c r="X1620" s="59">
        <f t="shared" si="75"/>
        <v>0</v>
      </c>
      <c r="Y1620" s="59">
        <f t="shared" si="76"/>
        <v>0</v>
      </c>
      <c r="Z1620">
        <f>IF(X1620&gt;Y1620,X1620 - Y1620,VLOOKUP(CONCATENATE(Home!$B$2,-4),Comp_Time!$A:$B,2,FALSE))</f>
        <v>2.476851851851852E-3</v>
      </c>
      <c r="AA1620">
        <f t="shared" si="77"/>
        <v>0</v>
      </c>
    </row>
    <row r="1621" spans="23:27">
      <c r="W1621">
        <f>IF(AA1621=1, VLOOKUP(CONCATENATE(Home!$B$2,-4),Comp_Time!$A:$B,2,FALSE),IF(Z1621&gt; VLOOKUP(CONCATENATE(Home!$B$2,-4),Comp_Time!$A:$B,2,FALSE),VLOOKUP(CONCATENATE(Home!$B$2,-4),Comp_Time!$A:$B,2,FALSE),Z1621))</f>
        <v>2.476851851851852E-3</v>
      </c>
      <c r="X1621" s="59">
        <f t="shared" si="75"/>
        <v>0</v>
      </c>
      <c r="Y1621" s="59">
        <f t="shared" si="76"/>
        <v>0</v>
      </c>
      <c r="Z1621">
        <f>IF(X1621&gt;Y1621,X1621 - Y1621,VLOOKUP(CONCATENATE(Home!$B$2,-4),Comp_Time!$A:$B,2,FALSE))</f>
        <v>2.476851851851852E-3</v>
      </c>
      <c r="AA1621">
        <f t="shared" si="77"/>
        <v>0</v>
      </c>
    </row>
    <row r="1622" spans="23:27">
      <c r="W1622">
        <f>IF(AA1622=1, VLOOKUP(CONCATENATE(Home!$B$2,-4),Comp_Time!$A:$B,2,FALSE),IF(Z1622&gt; VLOOKUP(CONCATENATE(Home!$B$2,-4),Comp_Time!$A:$B,2,FALSE),VLOOKUP(CONCATENATE(Home!$B$2,-4),Comp_Time!$A:$B,2,FALSE),Z1622))</f>
        <v>2.476851851851852E-3</v>
      </c>
      <c r="X1622" s="59">
        <f t="shared" si="75"/>
        <v>0</v>
      </c>
      <c r="Y1622" s="59">
        <f t="shared" si="76"/>
        <v>0</v>
      </c>
      <c r="Z1622">
        <f>IF(X1622&gt;Y1622,X1622 - Y1622,VLOOKUP(CONCATENATE(Home!$B$2,-4),Comp_Time!$A:$B,2,FALSE))</f>
        <v>2.476851851851852E-3</v>
      </c>
      <c r="AA1622">
        <f t="shared" si="77"/>
        <v>0</v>
      </c>
    </row>
    <row r="1623" spans="23:27">
      <c r="W1623">
        <f>IF(AA1623=1, VLOOKUP(CONCATENATE(Home!$B$2,-4),Comp_Time!$A:$B,2,FALSE),IF(Z1623&gt; VLOOKUP(CONCATENATE(Home!$B$2,-4),Comp_Time!$A:$B,2,FALSE),VLOOKUP(CONCATENATE(Home!$B$2,-4),Comp_Time!$A:$B,2,FALSE),Z1623))</f>
        <v>2.476851851851852E-3</v>
      </c>
      <c r="X1623" s="59">
        <f t="shared" si="75"/>
        <v>0</v>
      </c>
      <c r="Y1623" s="59">
        <f t="shared" si="76"/>
        <v>0</v>
      </c>
      <c r="Z1623">
        <f>IF(X1623&gt;Y1623,X1623 - Y1623,VLOOKUP(CONCATENATE(Home!$B$2,-4),Comp_Time!$A:$B,2,FALSE))</f>
        <v>2.476851851851852E-3</v>
      </c>
      <c r="AA1623">
        <f t="shared" si="77"/>
        <v>0</v>
      </c>
    </row>
    <row r="1624" spans="23:27">
      <c r="W1624">
        <f>IF(AA1624=1, VLOOKUP(CONCATENATE(Home!$B$2,-4),Comp_Time!$A:$B,2,FALSE),IF(Z1624&gt; VLOOKUP(CONCATENATE(Home!$B$2,-4),Comp_Time!$A:$B,2,FALSE),VLOOKUP(CONCATENATE(Home!$B$2,-4),Comp_Time!$A:$B,2,FALSE),Z1624))</f>
        <v>2.476851851851852E-3</v>
      </c>
      <c r="X1624" s="59">
        <f t="shared" si="75"/>
        <v>0</v>
      </c>
      <c r="Y1624" s="59">
        <f t="shared" si="76"/>
        <v>0</v>
      </c>
      <c r="Z1624">
        <f>IF(X1624&gt;Y1624,X1624 - Y1624,VLOOKUP(CONCATENATE(Home!$B$2,-4),Comp_Time!$A:$B,2,FALSE))</f>
        <v>2.476851851851852E-3</v>
      </c>
      <c r="AA1624">
        <f t="shared" si="77"/>
        <v>0</v>
      </c>
    </row>
    <row r="1625" spans="23:27">
      <c r="W1625">
        <f>IF(AA1625=1, VLOOKUP(CONCATENATE(Home!$B$2,-4),Comp_Time!$A:$B,2,FALSE),IF(Z1625&gt; VLOOKUP(CONCATENATE(Home!$B$2,-4),Comp_Time!$A:$B,2,FALSE),VLOOKUP(CONCATENATE(Home!$B$2,-4),Comp_Time!$A:$B,2,FALSE),Z1625))</f>
        <v>2.476851851851852E-3</v>
      </c>
      <c r="X1625" s="59">
        <f t="shared" si="75"/>
        <v>0</v>
      </c>
      <c r="Y1625" s="59">
        <f t="shared" si="76"/>
        <v>0</v>
      </c>
      <c r="Z1625">
        <f>IF(X1625&gt;Y1625,X1625 - Y1625,VLOOKUP(CONCATENATE(Home!$B$2,-4),Comp_Time!$A:$B,2,FALSE))</f>
        <v>2.476851851851852E-3</v>
      </c>
      <c r="AA1625">
        <f t="shared" si="77"/>
        <v>0</v>
      </c>
    </row>
    <row r="1626" spans="23:27">
      <c r="W1626">
        <f>IF(AA1626=1, VLOOKUP(CONCATENATE(Home!$B$2,-4),Comp_Time!$A:$B,2,FALSE),IF(Z1626&gt; VLOOKUP(CONCATENATE(Home!$B$2,-4),Comp_Time!$A:$B,2,FALSE),VLOOKUP(CONCATENATE(Home!$B$2,-4),Comp_Time!$A:$B,2,FALSE),Z1626))</f>
        <v>2.476851851851852E-3</v>
      </c>
      <c r="X1626" s="59">
        <f t="shared" si="75"/>
        <v>0</v>
      </c>
      <c r="Y1626" s="59">
        <f t="shared" si="76"/>
        <v>0</v>
      </c>
      <c r="Z1626">
        <f>IF(X1626&gt;Y1626,X1626 - Y1626,VLOOKUP(CONCATENATE(Home!$B$2,-4),Comp_Time!$A:$B,2,FALSE))</f>
        <v>2.476851851851852E-3</v>
      </c>
      <c r="AA1626">
        <f t="shared" si="77"/>
        <v>0</v>
      </c>
    </row>
    <row r="1627" spans="23:27">
      <c r="W1627">
        <f>IF(AA1627=1, VLOOKUP(CONCATENATE(Home!$B$2,-4),Comp_Time!$A:$B,2,FALSE),IF(Z1627&gt; VLOOKUP(CONCATENATE(Home!$B$2,-4),Comp_Time!$A:$B,2,FALSE),VLOOKUP(CONCATENATE(Home!$B$2,-4),Comp_Time!$A:$B,2,FALSE),Z1627))</f>
        <v>2.476851851851852E-3</v>
      </c>
      <c r="X1627" s="59">
        <f t="shared" si="75"/>
        <v>0</v>
      </c>
      <c r="Y1627" s="59">
        <f t="shared" si="76"/>
        <v>0</v>
      </c>
      <c r="Z1627">
        <f>IF(X1627&gt;Y1627,X1627 - Y1627,VLOOKUP(CONCATENATE(Home!$B$2,-4),Comp_Time!$A:$B,2,FALSE))</f>
        <v>2.476851851851852E-3</v>
      </c>
      <c r="AA1627">
        <f t="shared" si="77"/>
        <v>0</v>
      </c>
    </row>
    <row r="1628" spans="23:27">
      <c r="W1628">
        <f>IF(AA1628=1, VLOOKUP(CONCATENATE(Home!$B$2,-4),Comp_Time!$A:$B,2,FALSE),IF(Z1628&gt; VLOOKUP(CONCATENATE(Home!$B$2,-4),Comp_Time!$A:$B,2,FALSE),VLOOKUP(CONCATENATE(Home!$B$2,-4),Comp_Time!$A:$B,2,FALSE),Z1628))</f>
        <v>2.476851851851852E-3</v>
      </c>
      <c r="X1628" s="59">
        <f t="shared" si="75"/>
        <v>0</v>
      </c>
      <c r="Y1628" s="59">
        <f t="shared" si="76"/>
        <v>0</v>
      </c>
      <c r="Z1628">
        <f>IF(X1628&gt;Y1628,X1628 - Y1628,VLOOKUP(CONCATENATE(Home!$B$2,-4),Comp_Time!$A:$B,2,FALSE))</f>
        <v>2.476851851851852E-3</v>
      </c>
      <c r="AA1628">
        <f t="shared" si="77"/>
        <v>0</v>
      </c>
    </row>
    <row r="1629" spans="23:27">
      <c r="W1629">
        <f>IF(AA1629=1, VLOOKUP(CONCATENATE(Home!$B$2,-4),Comp_Time!$A:$B,2,FALSE),IF(Z1629&gt; VLOOKUP(CONCATENATE(Home!$B$2,-4),Comp_Time!$A:$B,2,FALSE),VLOOKUP(CONCATENATE(Home!$B$2,-4),Comp_Time!$A:$B,2,FALSE),Z1629))</f>
        <v>2.476851851851852E-3</v>
      </c>
      <c r="X1629" s="59">
        <f t="shared" si="75"/>
        <v>0</v>
      </c>
      <c r="Y1629" s="59">
        <f t="shared" si="76"/>
        <v>0</v>
      </c>
      <c r="Z1629">
        <f>IF(X1629&gt;Y1629,X1629 - Y1629,VLOOKUP(CONCATENATE(Home!$B$2,-4),Comp_Time!$A:$B,2,FALSE))</f>
        <v>2.476851851851852E-3</v>
      </c>
      <c r="AA1629">
        <f t="shared" si="77"/>
        <v>0</v>
      </c>
    </row>
    <row r="1630" spans="23:27">
      <c r="W1630">
        <f>IF(AA1630=1, VLOOKUP(CONCATENATE(Home!$B$2,-4),Comp_Time!$A:$B,2,FALSE),IF(Z1630&gt; VLOOKUP(CONCATENATE(Home!$B$2,-4),Comp_Time!$A:$B,2,FALSE),VLOOKUP(CONCATENATE(Home!$B$2,-4),Comp_Time!$A:$B,2,FALSE),Z1630))</f>
        <v>2.476851851851852E-3</v>
      </c>
      <c r="X1630" s="59">
        <f t="shared" si="75"/>
        <v>0</v>
      </c>
      <c r="Y1630" s="59">
        <f t="shared" si="76"/>
        <v>0</v>
      </c>
      <c r="Z1630">
        <f>IF(X1630&gt;Y1630,X1630 - Y1630,VLOOKUP(CONCATENATE(Home!$B$2,-4),Comp_Time!$A:$B,2,FALSE))</f>
        <v>2.476851851851852E-3</v>
      </c>
      <c r="AA1630">
        <f t="shared" si="77"/>
        <v>0</v>
      </c>
    </row>
    <row r="1631" spans="23:27">
      <c r="W1631">
        <f>IF(AA1631=1, VLOOKUP(CONCATENATE(Home!$B$2,-4),Comp_Time!$A:$B,2,FALSE),IF(Z1631&gt; VLOOKUP(CONCATENATE(Home!$B$2,-4),Comp_Time!$A:$B,2,FALSE),VLOOKUP(CONCATENATE(Home!$B$2,-4),Comp_Time!$A:$B,2,FALSE),Z1631))</f>
        <v>2.476851851851852E-3</v>
      </c>
      <c r="X1631" s="59">
        <f t="shared" si="75"/>
        <v>0</v>
      </c>
      <c r="Y1631" s="59">
        <f t="shared" si="76"/>
        <v>0</v>
      </c>
      <c r="Z1631">
        <f>IF(X1631&gt;Y1631,X1631 - Y1631,VLOOKUP(CONCATENATE(Home!$B$2,-4),Comp_Time!$A:$B,2,FALSE))</f>
        <v>2.476851851851852E-3</v>
      </c>
      <c r="AA1631">
        <f t="shared" si="77"/>
        <v>0</v>
      </c>
    </row>
    <row r="1632" spans="23:27">
      <c r="W1632">
        <f>IF(AA1632=1, VLOOKUP(CONCATENATE(Home!$B$2,-4),Comp_Time!$A:$B,2,FALSE),IF(Z1632&gt; VLOOKUP(CONCATENATE(Home!$B$2,-4),Comp_Time!$A:$B,2,FALSE),VLOOKUP(CONCATENATE(Home!$B$2,-4),Comp_Time!$A:$B,2,FALSE),Z1632))</f>
        <v>2.476851851851852E-3</v>
      </c>
      <c r="X1632" s="59">
        <f t="shared" si="75"/>
        <v>0</v>
      </c>
      <c r="Y1632" s="59">
        <f t="shared" si="76"/>
        <v>0</v>
      </c>
      <c r="Z1632">
        <f>IF(X1632&gt;Y1632,X1632 - Y1632,VLOOKUP(CONCATENATE(Home!$B$2,-4),Comp_Time!$A:$B,2,FALSE))</f>
        <v>2.476851851851852E-3</v>
      </c>
      <c r="AA1632">
        <f t="shared" si="77"/>
        <v>0</v>
      </c>
    </row>
    <row r="1633" spans="23:27">
      <c r="W1633">
        <f>IF(AA1633=1, VLOOKUP(CONCATENATE(Home!$B$2,-4),Comp_Time!$A:$B,2,FALSE),IF(Z1633&gt; VLOOKUP(CONCATENATE(Home!$B$2,-4),Comp_Time!$A:$B,2,FALSE),VLOOKUP(CONCATENATE(Home!$B$2,-4),Comp_Time!$A:$B,2,FALSE),Z1633))</f>
        <v>2.476851851851852E-3</v>
      </c>
      <c r="X1633" s="59">
        <f t="shared" si="75"/>
        <v>0</v>
      </c>
      <c r="Y1633" s="59">
        <f t="shared" si="76"/>
        <v>0</v>
      </c>
      <c r="Z1633">
        <f>IF(X1633&gt;Y1633,X1633 - Y1633,VLOOKUP(CONCATENATE(Home!$B$2,-4),Comp_Time!$A:$B,2,FALSE))</f>
        <v>2.476851851851852E-3</v>
      </c>
      <c r="AA1633">
        <f t="shared" si="77"/>
        <v>0</v>
      </c>
    </row>
    <row r="1634" spans="23:27">
      <c r="W1634">
        <f>IF(AA1634=1, VLOOKUP(CONCATENATE(Home!$B$2,-4),Comp_Time!$A:$B,2,FALSE),IF(Z1634&gt; VLOOKUP(CONCATENATE(Home!$B$2,-4),Comp_Time!$A:$B,2,FALSE),VLOOKUP(CONCATENATE(Home!$B$2,-4),Comp_Time!$A:$B,2,FALSE),Z1634))</f>
        <v>2.476851851851852E-3</v>
      </c>
      <c r="X1634" s="59">
        <f t="shared" si="75"/>
        <v>0</v>
      </c>
      <c r="Y1634" s="59">
        <f t="shared" si="76"/>
        <v>0</v>
      </c>
      <c r="Z1634">
        <f>IF(X1634&gt;Y1634,X1634 - Y1634,VLOOKUP(CONCATENATE(Home!$B$2,-4),Comp_Time!$A:$B,2,FALSE))</f>
        <v>2.476851851851852E-3</v>
      </c>
      <c r="AA1634">
        <f t="shared" si="77"/>
        <v>0</v>
      </c>
    </row>
    <row r="1635" spans="23:27">
      <c r="W1635">
        <f>IF(AA1635=1, VLOOKUP(CONCATENATE(Home!$B$2,-4),Comp_Time!$A:$B,2,FALSE),IF(Z1635&gt; VLOOKUP(CONCATENATE(Home!$B$2,-4),Comp_Time!$A:$B,2,FALSE),VLOOKUP(CONCATENATE(Home!$B$2,-4),Comp_Time!$A:$B,2,FALSE),Z1635))</f>
        <v>2.476851851851852E-3</v>
      </c>
      <c r="X1635" s="59">
        <f t="shared" si="75"/>
        <v>0</v>
      </c>
      <c r="Y1635" s="59">
        <f t="shared" si="76"/>
        <v>0</v>
      </c>
      <c r="Z1635">
        <f>IF(X1635&gt;Y1635,X1635 - Y1635,VLOOKUP(CONCATENATE(Home!$B$2,-4),Comp_Time!$A:$B,2,FALSE))</f>
        <v>2.476851851851852E-3</v>
      </c>
      <c r="AA1635">
        <f t="shared" si="77"/>
        <v>0</v>
      </c>
    </row>
    <row r="1636" spans="23:27">
      <c r="W1636">
        <f>IF(AA1636=1, VLOOKUP(CONCATENATE(Home!$B$2,-4),Comp_Time!$A:$B,2,FALSE),IF(Z1636&gt; VLOOKUP(CONCATENATE(Home!$B$2,-4),Comp_Time!$A:$B,2,FALSE),VLOOKUP(CONCATENATE(Home!$B$2,-4),Comp_Time!$A:$B,2,FALSE),Z1636))</f>
        <v>2.476851851851852E-3</v>
      </c>
      <c r="X1636" s="59">
        <f t="shared" si="75"/>
        <v>0</v>
      </c>
      <c r="Y1636" s="59">
        <f t="shared" si="76"/>
        <v>0</v>
      </c>
      <c r="Z1636">
        <f>IF(X1636&gt;Y1636,X1636 - Y1636,VLOOKUP(CONCATENATE(Home!$B$2,-4),Comp_Time!$A:$B,2,FALSE))</f>
        <v>2.476851851851852E-3</v>
      </c>
      <c r="AA1636">
        <f t="shared" si="77"/>
        <v>0</v>
      </c>
    </row>
    <row r="1637" spans="23:27">
      <c r="W1637">
        <f>IF(AA1637=1, VLOOKUP(CONCATENATE(Home!$B$2,-4),Comp_Time!$A:$B,2,FALSE),IF(Z1637&gt; VLOOKUP(CONCATENATE(Home!$B$2,-4),Comp_Time!$A:$B,2,FALSE),VLOOKUP(CONCATENATE(Home!$B$2,-4),Comp_Time!$A:$B,2,FALSE),Z1637))</f>
        <v>2.476851851851852E-3</v>
      </c>
      <c r="X1637" s="59">
        <f t="shared" si="75"/>
        <v>0</v>
      </c>
      <c r="Y1637" s="59">
        <f t="shared" si="76"/>
        <v>0</v>
      </c>
      <c r="Z1637">
        <f>IF(X1637&gt;Y1637,X1637 - Y1637,VLOOKUP(CONCATENATE(Home!$B$2,-4),Comp_Time!$A:$B,2,FALSE))</f>
        <v>2.476851851851852E-3</v>
      </c>
      <c r="AA1637">
        <f t="shared" si="77"/>
        <v>0</v>
      </c>
    </row>
    <row r="1638" spans="23:27">
      <c r="W1638">
        <f>IF(AA1638=1, VLOOKUP(CONCATENATE(Home!$B$2,-4),Comp_Time!$A:$B,2,FALSE),IF(Z1638&gt; VLOOKUP(CONCATENATE(Home!$B$2,-4),Comp_Time!$A:$B,2,FALSE),VLOOKUP(CONCATENATE(Home!$B$2,-4),Comp_Time!$A:$B,2,FALSE),Z1638))</f>
        <v>2.476851851851852E-3</v>
      </c>
      <c r="X1638" s="59">
        <f t="shared" si="75"/>
        <v>0</v>
      </c>
      <c r="Y1638" s="59">
        <f t="shared" si="76"/>
        <v>0</v>
      </c>
      <c r="Z1638">
        <f>IF(X1638&gt;Y1638,X1638 - Y1638,VLOOKUP(CONCATENATE(Home!$B$2,-4),Comp_Time!$A:$B,2,FALSE))</f>
        <v>2.476851851851852E-3</v>
      </c>
      <c r="AA1638">
        <f t="shared" si="77"/>
        <v>0</v>
      </c>
    </row>
    <row r="1639" spans="23:27">
      <c r="W1639">
        <f>IF(AA1639=1, VLOOKUP(CONCATENATE(Home!$B$2,-4),Comp_Time!$A:$B,2,FALSE),IF(Z1639&gt; VLOOKUP(CONCATENATE(Home!$B$2,-4),Comp_Time!$A:$B,2,FALSE),VLOOKUP(CONCATENATE(Home!$B$2,-4),Comp_Time!$A:$B,2,FALSE),Z1639))</f>
        <v>2.476851851851852E-3</v>
      </c>
      <c r="X1639" s="59">
        <f t="shared" si="75"/>
        <v>0</v>
      </c>
      <c r="Y1639" s="59">
        <f t="shared" si="76"/>
        <v>0</v>
      </c>
      <c r="Z1639">
        <f>IF(X1639&gt;Y1639,X1639 - Y1639,VLOOKUP(CONCATENATE(Home!$B$2,-4),Comp_Time!$A:$B,2,FALSE))</f>
        <v>2.476851851851852E-3</v>
      </c>
      <c r="AA1639">
        <f t="shared" si="77"/>
        <v>0</v>
      </c>
    </row>
    <row r="1640" spans="23:27">
      <c r="W1640">
        <f>IF(AA1640=1, VLOOKUP(CONCATENATE(Home!$B$2,-4),Comp_Time!$A:$B,2,FALSE),IF(Z1640&gt; VLOOKUP(CONCATENATE(Home!$B$2,-4),Comp_Time!$A:$B,2,FALSE),VLOOKUP(CONCATENATE(Home!$B$2,-4),Comp_Time!$A:$B,2,FALSE),Z1640))</f>
        <v>2.476851851851852E-3</v>
      </c>
      <c r="X1640" s="59">
        <f t="shared" si="75"/>
        <v>0</v>
      </c>
      <c r="Y1640" s="59">
        <f t="shared" si="76"/>
        <v>0</v>
      </c>
      <c r="Z1640">
        <f>IF(X1640&gt;Y1640,X1640 - Y1640,VLOOKUP(CONCATENATE(Home!$B$2,-4),Comp_Time!$A:$B,2,FALSE))</f>
        <v>2.476851851851852E-3</v>
      </c>
      <c r="AA1640">
        <f t="shared" si="77"/>
        <v>0</v>
      </c>
    </row>
    <row r="1641" spans="23:27">
      <c r="W1641">
        <f>IF(AA1641=1, VLOOKUP(CONCATENATE(Home!$B$2,-4),Comp_Time!$A:$B,2,FALSE),IF(Z1641&gt; VLOOKUP(CONCATENATE(Home!$B$2,-4),Comp_Time!$A:$B,2,FALSE),VLOOKUP(CONCATENATE(Home!$B$2,-4),Comp_Time!$A:$B,2,FALSE),Z1641))</f>
        <v>2.476851851851852E-3</v>
      </c>
      <c r="X1641" s="59">
        <f t="shared" si="75"/>
        <v>0</v>
      </c>
      <c r="Y1641" s="59">
        <f t="shared" si="76"/>
        <v>0</v>
      </c>
      <c r="Z1641">
        <f>IF(X1641&gt;Y1641,X1641 - Y1641,VLOOKUP(CONCATENATE(Home!$B$2,-4),Comp_Time!$A:$B,2,FALSE))</f>
        <v>2.476851851851852E-3</v>
      </c>
      <c r="AA1641">
        <f t="shared" si="77"/>
        <v>0</v>
      </c>
    </row>
    <row r="1642" spans="23:27">
      <c r="W1642">
        <f>IF(AA1642=1, VLOOKUP(CONCATENATE(Home!$B$2,-4),Comp_Time!$A:$B,2,FALSE),IF(Z1642&gt; VLOOKUP(CONCATENATE(Home!$B$2,-4),Comp_Time!$A:$B,2,FALSE),VLOOKUP(CONCATENATE(Home!$B$2,-4),Comp_Time!$A:$B,2,FALSE),Z1642))</f>
        <v>2.476851851851852E-3</v>
      </c>
      <c r="X1642" s="59">
        <f t="shared" si="75"/>
        <v>0</v>
      </c>
      <c r="Y1642" s="59">
        <f t="shared" si="76"/>
        <v>0</v>
      </c>
      <c r="Z1642">
        <f>IF(X1642&gt;Y1642,X1642 - Y1642,VLOOKUP(CONCATENATE(Home!$B$2,-4),Comp_Time!$A:$B,2,FALSE))</f>
        <v>2.476851851851852E-3</v>
      </c>
      <c r="AA1642">
        <f t="shared" si="77"/>
        <v>0</v>
      </c>
    </row>
    <row r="1643" spans="23:27">
      <c r="W1643">
        <f>IF(AA1643=1, VLOOKUP(CONCATENATE(Home!$B$2,-4),Comp_Time!$A:$B,2,FALSE),IF(Z1643&gt; VLOOKUP(CONCATENATE(Home!$B$2,-4),Comp_Time!$A:$B,2,FALSE),VLOOKUP(CONCATENATE(Home!$B$2,-4),Comp_Time!$A:$B,2,FALSE),Z1643))</f>
        <v>2.476851851851852E-3</v>
      </c>
      <c r="X1643" s="59">
        <f t="shared" si="75"/>
        <v>0</v>
      </c>
      <c r="Y1643" s="59">
        <f t="shared" si="76"/>
        <v>0</v>
      </c>
      <c r="Z1643">
        <f>IF(X1643&gt;Y1643,X1643 - Y1643,VLOOKUP(CONCATENATE(Home!$B$2,-4),Comp_Time!$A:$B,2,FALSE))</f>
        <v>2.476851851851852E-3</v>
      </c>
      <c r="AA1643">
        <f t="shared" si="77"/>
        <v>0</v>
      </c>
    </row>
    <row r="1644" spans="23:27">
      <c r="W1644">
        <f>IF(AA1644=1, VLOOKUP(CONCATENATE(Home!$B$2,-4),Comp_Time!$A:$B,2,FALSE),IF(Z1644&gt; VLOOKUP(CONCATENATE(Home!$B$2,-4),Comp_Time!$A:$B,2,FALSE),VLOOKUP(CONCATENATE(Home!$B$2,-4),Comp_Time!$A:$B,2,FALSE),Z1644))</f>
        <v>2.476851851851852E-3</v>
      </c>
      <c r="X1644" s="59">
        <f t="shared" si="75"/>
        <v>0</v>
      </c>
      <c r="Y1644" s="59">
        <f t="shared" si="76"/>
        <v>0</v>
      </c>
      <c r="Z1644">
        <f>IF(X1644&gt;Y1644,X1644 - Y1644,VLOOKUP(CONCATENATE(Home!$B$2,-4),Comp_Time!$A:$B,2,FALSE))</f>
        <v>2.476851851851852E-3</v>
      </c>
      <c r="AA1644">
        <f t="shared" si="77"/>
        <v>0</v>
      </c>
    </row>
    <row r="1645" spans="23:27">
      <c r="W1645">
        <f>IF(AA1645=1, VLOOKUP(CONCATENATE(Home!$B$2,-4),Comp_Time!$A:$B,2,FALSE),IF(Z1645&gt; VLOOKUP(CONCATENATE(Home!$B$2,-4),Comp_Time!$A:$B,2,FALSE),VLOOKUP(CONCATENATE(Home!$B$2,-4),Comp_Time!$A:$B,2,FALSE),Z1645))</f>
        <v>2.476851851851852E-3</v>
      </c>
      <c r="X1645" s="59">
        <f t="shared" si="75"/>
        <v>0</v>
      </c>
      <c r="Y1645" s="59">
        <f t="shared" si="76"/>
        <v>0</v>
      </c>
      <c r="Z1645">
        <f>IF(X1645&gt;Y1645,X1645 - Y1645,VLOOKUP(CONCATENATE(Home!$B$2,-4),Comp_Time!$A:$B,2,FALSE))</f>
        <v>2.476851851851852E-3</v>
      </c>
      <c r="AA1645">
        <f t="shared" si="77"/>
        <v>0</v>
      </c>
    </row>
    <row r="1646" spans="23:27">
      <c r="W1646">
        <f>IF(AA1646=1, VLOOKUP(CONCATENATE(Home!$B$2,-4),Comp_Time!$A:$B,2,FALSE),IF(Z1646&gt; VLOOKUP(CONCATENATE(Home!$B$2,-4),Comp_Time!$A:$B,2,FALSE),VLOOKUP(CONCATENATE(Home!$B$2,-4),Comp_Time!$A:$B,2,FALSE),Z1646))</f>
        <v>2.476851851851852E-3</v>
      </c>
      <c r="X1646" s="59">
        <f t="shared" si="75"/>
        <v>0</v>
      </c>
      <c r="Y1646" s="59">
        <f t="shared" si="76"/>
        <v>0</v>
      </c>
      <c r="Z1646">
        <f>IF(X1646&gt;Y1646,X1646 - Y1646,VLOOKUP(CONCATENATE(Home!$B$2,-4),Comp_Time!$A:$B,2,FALSE))</f>
        <v>2.476851851851852E-3</v>
      </c>
      <c r="AA1646">
        <f t="shared" si="77"/>
        <v>0</v>
      </c>
    </row>
    <row r="1647" spans="23:27">
      <c r="W1647">
        <f>IF(AA1647=1, VLOOKUP(CONCATENATE(Home!$B$2,-4),Comp_Time!$A:$B,2,FALSE),IF(Z1647&gt; VLOOKUP(CONCATENATE(Home!$B$2,-4),Comp_Time!$A:$B,2,FALSE),VLOOKUP(CONCATENATE(Home!$B$2,-4),Comp_Time!$A:$B,2,FALSE),Z1647))</f>
        <v>2.476851851851852E-3</v>
      </c>
      <c r="X1647" s="59">
        <f t="shared" si="75"/>
        <v>0</v>
      </c>
      <c r="Y1647" s="59">
        <f t="shared" si="76"/>
        <v>0</v>
      </c>
      <c r="Z1647">
        <f>IF(X1647&gt;Y1647,X1647 - Y1647,VLOOKUP(CONCATENATE(Home!$B$2,-4),Comp_Time!$A:$B,2,FALSE))</f>
        <v>2.476851851851852E-3</v>
      </c>
      <c r="AA1647">
        <f t="shared" si="77"/>
        <v>0</v>
      </c>
    </row>
    <row r="1648" spans="23:27">
      <c r="W1648">
        <f>IF(AA1648=1, VLOOKUP(CONCATENATE(Home!$B$2,-4),Comp_Time!$A:$B,2,FALSE),IF(Z1648&gt; VLOOKUP(CONCATENATE(Home!$B$2,-4),Comp_Time!$A:$B,2,FALSE),VLOOKUP(CONCATENATE(Home!$B$2,-4),Comp_Time!$A:$B,2,FALSE),Z1648))</f>
        <v>2.476851851851852E-3</v>
      </c>
      <c r="X1648" s="59">
        <f t="shared" si="75"/>
        <v>0</v>
      </c>
      <c r="Y1648" s="59">
        <f t="shared" si="76"/>
        <v>0</v>
      </c>
      <c r="Z1648">
        <f>IF(X1648&gt;Y1648,X1648 - Y1648,VLOOKUP(CONCATENATE(Home!$B$2,-4),Comp_Time!$A:$B,2,FALSE))</f>
        <v>2.476851851851852E-3</v>
      </c>
      <c r="AA1648">
        <f t="shared" si="77"/>
        <v>0</v>
      </c>
    </row>
    <row r="1649" spans="23:27">
      <c r="W1649">
        <f>IF(AA1649=1, VLOOKUP(CONCATENATE(Home!$B$2,-4),Comp_Time!$A:$B,2,FALSE),IF(Z1649&gt; VLOOKUP(CONCATENATE(Home!$B$2,-4),Comp_Time!$A:$B,2,FALSE),VLOOKUP(CONCATENATE(Home!$B$2,-4),Comp_Time!$A:$B,2,FALSE),Z1649))</f>
        <v>2.476851851851852E-3</v>
      </c>
      <c r="X1649" s="59">
        <f t="shared" si="75"/>
        <v>0</v>
      </c>
      <c r="Y1649" s="59">
        <f t="shared" si="76"/>
        <v>0</v>
      </c>
      <c r="Z1649">
        <f>IF(X1649&gt;Y1649,X1649 - Y1649,VLOOKUP(CONCATENATE(Home!$B$2,-4),Comp_Time!$A:$B,2,FALSE))</f>
        <v>2.476851851851852E-3</v>
      </c>
      <c r="AA1649">
        <f t="shared" si="77"/>
        <v>0</v>
      </c>
    </row>
    <row r="1650" spans="23:27">
      <c r="W1650">
        <f>IF(AA1650=1, VLOOKUP(CONCATENATE(Home!$B$2,-4),Comp_Time!$A:$B,2,FALSE),IF(Z1650&gt; VLOOKUP(CONCATENATE(Home!$B$2,-4),Comp_Time!$A:$B,2,FALSE),VLOOKUP(CONCATENATE(Home!$B$2,-4),Comp_Time!$A:$B,2,FALSE),Z1650))</f>
        <v>2.476851851851852E-3</v>
      </c>
      <c r="X1650" s="59">
        <f t="shared" si="75"/>
        <v>0</v>
      </c>
      <c r="Y1650" s="59">
        <f t="shared" si="76"/>
        <v>0</v>
      </c>
      <c r="Z1650">
        <f>IF(X1650&gt;Y1650,X1650 - Y1650,VLOOKUP(CONCATENATE(Home!$B$2,-4),Comp_Time!$A:$B,2,FALSE))</f>
        <v>2.476851851851852E-3</v>
      </c>
      <c r="AA1650">
        <f t="shared" si="77"/>
        <v>0</v>
      </c>
    </row>
    <row r="1651" spans="23:27">
      <c r="W1651">
        <f>IF(AA1651=1, VLOOKUP(CONCATENATE(Home!$B$2,-4),Comp_Time!$A:$B,2,FALSE),IF(Z1651&gt; VLOOKUP(CONCATENATE(Home!$B$2,-4),Comp_Time!$A:$B,2,FALSE),VLOOKUP(CONCATENATE(Home!$B$2,-4),Comp_Time!$A:$B,2,FALSE),Z1651))</f>
        <v>2.476851851851852E-3</v>
      </c>
      <c r="X1651" s="59">
        <f t="shared" si="75"/>
        <v>0</v>
      </c>
      <c r="Y1651" s="59">
        <f t="shared" si="76"/>
        <v>0</v>
      </c>
      <c r="Z1651">
        <f>IF(X1651&gt;Y1651,X1651 - Y1651,VLOOKUP(CONCATENATE(Home!$B$2,-4),Comp_Time!$A:$B,2,FALSE))</f>
        <v>2.476851851851852E-3</v>
      </c>
      <c r="AA1651">
        <f t="shared" si="77"/>
        <v>0</v>
      </c>
    </row>
    <row r="1652" spans="23:27">
      <c r="W1652">
        <f>IF(AA1652=1, VLOOKUP(CONCATENATE(Home!$B$2,-4),Comp_Time!$A:$B,2,FALSE),IF(Z1652&gt; VLOOKUP(CONCATENATE(Home!$B$2,-4),Comp_Time!$A:$B,2,FALSE),VLOOKUP(CONCATENATE(Home!$B$2,-4),Comp_Time!$A:$B,2,FALSE),Z1652))</f>
        <v>2.476851851851852E-3</v>
      </c>
      <c r="X1652" s="59">
        <f t="shared" si="75"/>
        <v>0</v>
      </c>
      <c r="Y1652" s="59">
        <f t="shared" si="76"/>
        <v>0</v>
      </c>
      <c r="Z1652">
        <f>IF(X1652&gt;Y1652,X1652 - Y1652,VLOOKUP(CONCATENATE(Home!$B$2,-4),Comp_Time!$A:$B,2,FALSE))</f>
        <v>2.476851851851852E-3</v>
      </c>
      <c r="AA1652">
        <f t="shared" si="77"/>
        <v>0</v>
      </c>
    </row>
    <row r="1653" spans="23:27">
      <c r="W1653">
        <f>IF(AA1653=1, VLOOKUP(CONCATENATE(Home!$B$2,-4),Comp_Time!$A:$B,2,FALSE),IF(Z1653&gt; VLOOKUP(CONCATENATE(Home!$B$2,-4),Comp_Time!$A:$B,2,FALSE),VLOOKUP(CONCATENATE(Home!$B$2,-4),Comp_Time!$A:$B,2,FALSE),Z1653))</f>
        <v>2.476851851851852E-3</v>
      </c>
      <c r="X1653" s="59">
        <f t="shared" si="75"/>
        <v>0</v>
      </c>
      <c r="Y1653" s="59">
        <f t="shared" si="76"/>
        <v>0</v>
      </c>
      <c r="Z1653">
        <f>IF(X1653&gt;Y1653,X1653 - Y1653,VLOOKUP(CONCATENATE(Home!$B$2,-4),Comp_Time!$A:$B,2,FALSE))</f>
        <v>2.476851851851852E-3</v>
      </c>
      <c r="AA1653">
        <f t="shared" si="77"/>
        <v>0</v>
      </c>
    </row>
    <row r="1654" spans="23:27">
      <c r="W1654">
        <f>IF(AA1654=1, VLOOKUP(CONCATENATE(Home!$B$2,-4),Comp_Time!$A:$B,2,FALSE),IF(Z1654&gt; VLOOKUP(CONCATENATE(Home!$B$2,-4),Comp_Time!$A:$B,2,FALSE),VLOOKUP(CONCATENATE(Home!$B$2,-4),Comp_Time!$A:$B,2,FALSE),Z1654))</f>
        <v>2.476851851851852E-3</v>
      </c>
      <c r="X1654" s="59">
        <f t="shared" si="75"/>
        <v>0</v>
      </c>
      <c r="Y1654" s="59">
        <f t="shared" si="76"/>
        <v>0</v>
      </c>
      <c r="Z1654">
        <f>IF(X1654&gt;Y1654,X1654 - Y1654,VLOOKUP(CONCATENATE(Home!$B$2,-4),Comp_Time!$A:$B,2,FALSE))</f>
        <v>2.476851851851852E-3</v>
      </c>
      <c r="AA1654">
        <f t="shared" si="77"/>
        <v>0</v>
      </c>
    </row>
    <row r="1655" spans="23:27">
      <c r="W1655">
        <f>IF(AA1655=1, VLOOKUP(CONCATENATE(Home!$B$2,-4),Comp_Time!$A:$B,2,FALSE),IF(Z1655&gt; VLOOKUP(CONCATENATE(Home!$B$2,-4),Comp_Time!$A:$B,2,FALSE),VLOOKUP(CONCATENATE(Home!$B$2,-4),Comp_Time!$A:$B,2,FALSE),Z1655))</f>
        <v>2.476851851851852E-3</v>
      </c>
      <c r="X1655" s="59">
        <f t="shared" si="75"/>
        <v>0</v>
      </c>
      <c r="Y1655" s="59">
        <f t="shared" si="76"/>
        <v>0</v>
      </c>
      <c r="Z1655">
        <f>IF(X1655&gt;Y1655,X1655 - Y1655,VLOOKUP(CONCATENATE(Home!$B$2,-4),Comp_Time!$A:$B,2,FALSE))</f>
        <v>2.476851851851852E-3</v>
      </c>
      <c r="AA1655">
        <f t="shared" si="77"/>
        <v>0</v>
      </c>
    </row>
    <row r="1656" spans="23:27">
      <c r="W1656">
        <f>IF(AA1656=1, VLOOKUP(CONCATENATE(Home!$B$2,-4),Comp_Time!$A:$B,2,FALSE),IF(Z1656&gt; VLOOKUP(CONCATENATE(Home!$B$2,-4),Comp_Time!$A:$B,2,FALSE),VLOOKUP(CONCATENATE(Home!$B$2,-4),Comp_Time!$A:$B,2,FALSE),Z1656))</f>
        <v>2.476851851851852E-3</v>
      </c>
      <c r="X1656" s="59">
        <f t="shared" si="75"/>
        <v>0</v>
      </c>
      <c r="Y1656" s="59">
        <f t="shared" si="76"/>
        <v>0</v>
      </c>
      <c r="Z1656">
        <f>IF(X1656&gt;Y1656,X1656 - Y1656,VLOOKUP(CONCATENATE(Home!$B$2,-4),Comp_Time!$A:$B,2,FALSE))</f>
        <v>2.476851851851852E-3</v>
      </c>
      <c r="AA1656">
        <f t="shared" si="77"/>
        <v>0</v>
      </c>
    </row>
    <row r="1657" spans="23:27">
      <c r="W1657">
        <f>IF(AA1657=1, VLOOKUP(CONCATENATE(Home!$B$2,-4),Comp_Time!$A:$B,2,FALSE),IF(Z1657&gt; VLOOKUP(CONCATENATE(Home!$B$2,-4),Comp_Time!$A:$B,2,FALSE),VLOOKUP(CONCATENATE(Home!$B$2,-4),Comp_Time!$A:$B,2,FALSE),Z1657))</f>
        <v>2.476851851851852E-3</v>
      </c>
      <c r="X1657" s="59">
        <f t="shared" si="75"/>
        <v>0</v>
      </c>
      <c r="Y1657" s="59">
        <f t="shared" si="76"/>
        <v>0</v>
      </c>
      <c r="Z1657">
        <f>IF(X1657&gt;Y1657,X1657 - Y1657,VLOOKUP(CONCATENATE(Home!$B$2,-4),Comp_Time!$A:$B,2,FALSE))</f>
        <v>2.476851851851852E-3</v>
      </c>
      <c r="AA1657">
        <f t="shared" si="77"/>
        <v>0</v>
      </c>
    </row>
    <row r="1658" spans="23:27">
      <c r="W1658">
        <f>IF(AA1658=1, VLOOKUP(CONCATENATE(Home!$B$2,-4),Comp_Time!$A:$B,2,FALSE),IF(Z1658&gt; VLOOKUP(CONCATENATE(Home!$B$2,-4),Comp_Time!$A:$B,2,FALSE),VLOOKUP(CONCATENATE(Home!$B$2,-4),Comp_Time!$A:$B,2,FALSE),Z1658))</f>
        <v>2.476851851851852E-3</v>
      </c>
      <c r="X1658" s="59">
        <f t="shared" si="75"/>
        <v>0</v>
      </c>
      <c r="Y1658" s="59">
        <f t="shared" si="76"/>
        <v>0</v>
      </c>
      <c r="Z1658">
        <f>IF(X1658&gt;Y1658,X1658 - Y1658,VLOOKUP(CONCATENATE(Home!$B$2,-4),Comp_Time!$A:$B,2,FALSE))</f>
        <v>2.476851851851852E-3</v>
      </c>
      <c r="AA1658">
        <f t="shared" si="77"/>
        <v>0</v>
      </c>
    </row>
    <row r="1659" spans="23:27">
      <c r="W1659">
        <f>IF(AA1659=1, VLOOKUP(CONCATENATE(Home!$B$2,-4),Comp_Time!$A:$B,2,FALSE),IF(Z1659&gt; VLOOKUP(CONCATENATE(Home!$B$2,-4),Comp_Time!$A:$B,2,FALSE),VLOOKUP(CONCATENATE(Home!$B$2,-4),Comp_Time!$A:$B,2,FALSE),Z1659))</f>
        <v>2.476851851851852E-3</v>
      </c>
      <c r="X1659" s="59">
        <f t="shared" si="75"/>
        <v>0</v>
      </c>
      <c r="Y1659" s="59">
        <f t="shared" si="76"/>
        <v>0</v>
      </c>
      <c r="Z1659">
        <f>IF(X1659&gt;Y1659,X1659 - Y1659,VLOOKUP(CONCATENATE(Home!$B$2,-4),Comp_Time!$A:$B,2,FALSE))</f>
        <v>2.476851851851852E-3</v>
      </c>
      <c r="AA1659">
        <f t="shared" si="77"/>
        <v>0</v>
      </c>
    </row>
    <row r="1660" spans="23:27">
      <c r="W1660">
        <f>IF(AA1660=1, VLOOKUP(CONCATENATE(Home!$B$2,-4),Comp_Time!$A:$B,2,FALSE),IF(Z1660&gt; VLOOKUP(CONCATENATE(Home!$B$2,-4),Comp_Time!$A:$B,2,FALSE),VLOOKUP(CONCATENATE(Home!$B$2,-4),Comp_Time!$A:$B,2,FALSE),Z1660))</f>
        <v>2.476851851851852E-3</v>
      </c>
      <c r="X1660" s="59">
        <f t="shared" si="75"/>
        <v>0</v>
      </c>
      <c r="Y1660" s="59">
        <f t="shared" si="76"/>
        <v>0</v>
      </c>
      <c r="Z1660">
        <f>IF(X1660&gt;Y1660,X1660 - Y1660,VLOOKUP(CONCATENATE(Home!$B$2,-4),Comp_Time!$A:$B,2,FALSE))</f>
        <v>2.476851851851852E-3</v>
      </c>
      <c r="AA1660">
        <f t="shared" si="77"/>
        <v>0</v>
      </c>
    </row>
    <row r="1661" spans="23:27">
      <c r="W1661">
        <f>IF(AA1661=1, VLOOKUP(CONCATENATE(Home!$B$2,-4),Comp_Time!$A:$B,2,FALSE),IF(Z1661&gt; VLOOKUP(CONCATENATE(Home!$B$2,-4),Comp_Time!$A:$B,2,FALSE),VLOOKUP(CONCATENATE(Home!$B$2,-4),Comp_Time!$A:$B,2,FALSE),Z1661))</f>
        <v>2.476851851851852E-3</v>
      </c>
      <c r="X1661" s="59">
        <f t="shared" si="75"/>
        <v>0</v>
      </c>
      <c r="Y1661" s="59">
        <f t="shared" si="76"/>
        <v>0</v>
      </c>
      <c r="Z1661">
        <f>IF(X1661&gt;Y1661,X1661 - Y1661,VLOOKUP(CONCATENATE(Home!$B$2,-4),Comp_Time!$A:$B,2,FALSE))</f>
        <v>2.476851851851852E-3</v>
      </c>
      <c r="AA1661">
        <f t="shared" si="77"/>
        <v>0</v>
      </c>
    </row>
    <row r="1662" spans="23:27">
      <c r="W1662">
        <f>IF(AA1662=1, VLOOKUP(CONCATENATE(Home!$B$2,-4),Comp_Time!$A:$B,2,FALSE),IF(Z1662&gt; VLOOKUP(CONCATENATE(Home!$B$2,-4),Comp_Time!$A:$B,2,FALSE),VLOOKUP(CONCATENATE(Home!$B$2,-4),Comp_Time!$A:$B,2,FALSE),Z1662))</f>
        <v>2.476851851851852E-3</v>
      </c>
      <c r="X1662" s="59">
        <f t="shared" si="75"/>
        <v>0</v>
      </c>
      <c r="Y1662" s="59">
        <f t="shared" si="76"/>
        <v>0</v>
      </c>
      <c r="Z1662">
        <f>IF(X1662&gt;Y1662,X1662 - Y1662,VLOOKUP(CONCATENATE(Home!$B$2,-4),Comp_Time!$A:$B,2,FALSE))</f>
        <v>2.476851851851852E-3</v>
      </c>
      <c r="AA1662">
        <f t="shared" si="77"/>
        <v>0</v>
      </c>
    </row>
    <row r="1663" spans="23:27">
      <c r="W1663">
        <f>IF(AA1663=1, VLOOKUP(CONCATENATE(Home!$B$2,-4),Comp_Time!$A:$B,2,FALSE),IF(Z1663&gt; VLOOKUP(CONCATENATE(Home!$B$2,-4),Comp_Time!$A:$B,2,FALSE),VLOOKUP(CONCATENATE(Home!$B$2,-4),Comp_Time!$A:$B,2,FALSE),Z1663))</f>
        <v>2.476851851851852E-3</v>
      </c>
      <c r="X1663" s="59">
        <f t="shared" si="75"/>
        <v>0</v>
      </c>
      <c r="Y1663" s="59">
        <f t="shared" si="76"/>
        <v>0</v>
      </c>
      <c r="Z1663">
        <f>IF(X1663&gt;Y1663,X1663 - Y1663,VLOOKUP(CONCATENATE(Home!$B$2,-4),Comp_Time!$A:$B,2,FALSE))</f>
        <v>2.476851851851852E-3</v>
      </c>
      <c r="AA1663">
        <f t="shared" si="77"/>
        <v>0</v>
      </c>
    </row>
    <row r="1664" spans="23:27">
      <c r="W1664">
        <f>IF(AA1664=1, VLOOKUP(CONCATENATE(Home!$B$2,-4),Comp_Time!$A:$B,2,FALSE),IF(Z1664&gt; VLOOKUP(CONCATENATE(Home!$B$2,-4),Comp_Time!$A:$B,2,FALSE),VLOOKUP(CONCATENATE(Home!$B$2,-4),Comp_Time!$A:$B,2,FALSE),Z1664))</f>
        <v>2.476851851851852E-3</v>
      </c>
      <c r="X1664" s="59">
        <f t="shared" si="75"/>
        <v>0</v>
      </c>
      <c r="Y1664" s="59">
        <f t="shared" si="76"/>
        <v>0</v>
      </c>
      <c r="Z1664">
        <f>IF(X1664&gt;Y1664,X1664 - Y1664,VLOOKUP(CONCATENATE(Home!$B$2,-4),Comp_Time!$A:$B,2,FALSE))</f>
        <v>2.476851851851852E-3</v>
      </c>
      <c r="AA1664">
        <f t="shared" si="77"/>
        <v>0</v>
      </c>
    </row>
    <row r="1665" spans="23:27">
      <c r="W1665">
        <f>IF(AA1665=1, VLOOKUP(CONCATENATE(Home!$B$2,-4),Comp_Time!$A:$B,2,FALSE),IF(Z1665&gt; VLOOKUP(CONCATENATE(Home!$B$2,-4),Comp_Time!$A:$B,2,FALSE),VLOOKUP(CONCATENATE(Home!$B$2,-4),Comp_Time!$A:$B,2,FALSE),Z1665))</f>
        <v>2.476851851851852E-3</v>
      </c>
      <c r="X1665" s="59">
        <f t="shared" si="75"/>
        <v>0</v>
      </c>
      <c r="Y1665" s="59">
        <f t="shared" si="76"/>
        <v>0</v>
      </c>
      <c r="Z1665">
        <f>IF(X1665&gt;Y1665,X1665 - Y1665,VLOOKUP(CONCATENATE(Home!$B$2,-4),Comp_Time!$A:$B,2,FALSE))</f>
        <v>2.476851851851852E-3</v>
      </c>
      <c r="AA1665">
        <f t="shared" si="77"/>
        <v>0</v>
      </c>
    </row>
    <row r="1666" spans="23:27">
      <c r="W1666">
        <f>IF(AA1666=1, VLOOKUP(CONCATENATE(Home!$B$2,-4),Comp_Time!$A:$B,2,FALSE),IF(Z1666&gt; VLOOKUP(CONCATENATE(Home!$B$2,-4),Comp_Time!$A:$B,2,FALSE),VLOOKUP(CONCATENATE(Home!$B$2,-4),Comp_Time!$A:$B,2,FALSE),Z1666))</f>
        <v>2.476851851851852E-3</v>
      </c>
      <c r="X1666" s="59">
        <f t="shared" si="75"/>
        <v>0</v>
      </c>
      <c r="Y1666" s="59">
        <f t="shared" si="76"/>
        <v>0</v>
      </c>
      <c r="Z1666">
        <f>IF(X1666&gt;Y1666,X1666 - Y1666,VLOOKUP(CONCATENATE(Home!$B$2,-4),Comp_Time!$A:$B,2,FALSE))</f>
        <v>2.476851851851852E-3</v>
      </c>
      <c r="AA1666">
        <f t="shared" si="77"/>
        <v>0</v>
      </c>
    </row>
    <row r="1667" spans="23:27">
      <c r="W1667">
        <f>IF(AA1667=1, VLOOKUP(CONCATENATE(Home!$B$2,-4),Comp_Time!$A:$B,2,FALSE),IF(Z1667&gt; VLOOKUP(CONCATENATE(Home!$B$2,-4),Comp_Time!$A:$B,2,FALSE),VLOOKUP(CONCATENATE(Home!$B$2,-4),Comp_Time!$A:$B,2,FALSE),Z1667))</f>
        <v>2.476851851851852E-3</v>
      </c>
      <c r="X1667" s="59">
        <f t="shared" ref="X1667:X1730" si="78">TIME(HOUR(D1667),MINUTE(D1667),SECOND(D1667))</f>
        <v>0</v>
      </c>
      <c r="Y1667" s="59">
        <f t="shared" ref="Y1667:Y1730" si="79">TIME(HOUR(C1667),MINUTE(C1667),SECOND(C1667))</f>
        <v>0</v>
      </c>
      <c r="Z1667">
        <f>IF(X1667&gt;Y1667,X1667 - Y1667,VLOOKUP(CONCATENATE(Home!$B$2,-4),Comp_Time!$A:$B,2,FALSE))</f>
        <v>2.476851851851852E-3</v>
      </c>
      <c r="AA1667">
        <f t="shared" ref="AA1667:AA1730" si="80">IF(DATE(YEAR(C1667),MONTH(C1667),DAY(C1667))=DATE(YEAR(D1667),MONTH(D1667),DAY(D1667)),0,1)</f>
        <v>0</v>
      </c>
    </row>
    <row r="1668" spans="23:27">
      <c r="W1668">
        <f>IF(AA1668=1, VLOOKUP(CONCATENATE(Home!$B$2,-4),Comp_Time!$A:$B,2,FALSE),IF(Z1668&gt; VLOOKUP(CONCATENATE(Home!$B$2,-4),Comp_Time!$A:$B,2,FALSE),VLOOKUP(CONCATENATE(Home!$B$2,-4),Comp_Time!$A:$B,2,FALSE),Z1668))</f>
        <v>2.476851851851852E-3</v>
      </c>
      <c r="X1668" s="59">
        <f t="shared" si="78"/>
        <v>0</v>
      </c>
      <c r="Y1668" s="59">
        <f t="shared" si="79"/>
        <v>0</v>
      </c>
      <c r="Z1668">
        <f>IF(X1668&gt;Y1668,X1668 - Y1668,VLOOKUP(CONCATENATE(Home!$B$2,-4),Comp_Time!$A:$B,2,FALSE))</f>
        <v>2.476851851851852E-3</v>
      </c>
      <c r="AA1668">
        <f t="shared" si="80"/>
        <v>0</v>
      </c>
    </row>
    <row r="1669" spans="23:27">
      <c r="W1669">
        <f>IF(AA1669=1, VLOOKUP(CONCATENATE(Home!$B$2,-4),Comp_Time!$A:$B,2,FALSE),IF(Z1669&gt; VLOOKUP(CONCATENATE(Home!$B$2,-4),Comp_Time!$A:$B,2,FALSE),VLOOKUP(CONCATENATE(Home!$B$2,-4),Comp_Time!$A:$B,2,FALSE),Z1669))</f>
        <v>2.476851851851852E-3</v>
      </c>
      <c r="X1669" s="59">
        <f t="shared" si="78"/>
        <v>0</v>
      </c>
      <c r="Y1669" s="59">
        <f t="shared" si="79"/>
        <v>0</v>
      </c>
      <c r="Z1669">
        <f>IF(X1669&gt;Y1669,X1669 - Y1669,VLOOKUP(CONCATENATE(Home!$B$2,-4),Comp_Time!$A:$B,2,FALSE))</f>
        <v>2.476851851851852E-3</v>
      </c>
      <c r="AA1669">
        <f t="shared" si="80"/>
        <v>0</v>
      </c>
    </row>
    <row r="1670" spans="23:27">
      <c r="W1670">
        <f>IF(AA1670=1, VLOOKUP(CONCATENATE(Home!$B$2,-4),Comp_Time!$A:$B,2,FALSE),IF(Z1670&gt; VLOOKUP(CONCATENATE(Home!$B$2,-4),Comp_Time!$A:$B,2,FALSE),VLOOKUP(CONCATENATE(Home!$B$2,-4),Comp_Time!$A:$B,2,FALSE),Z1670))</f>
        <v>2.476851851851852E-3</v>
      </c>
      <c r="X1670" s="59">
        <f t="shared" si="78"/>
        <v>0</v>
      </c>
      <c r="Y1670" s="59">
        <f t="shared" si="79"/>
        <v>0</v>
      </c>
      <c r="Z1670">
        <f>IF(X1670&gt;Y1670,X1670 - Y1670,VLOOKUP(CONCATENATE(Home!$B$2,-4),Comp_Time!$A:$B,2,FALSE))</f>
        <v>2.476851851851852E-3</v>
      </c>
      <c r="AA1670">
        <f t="shared" si="80"/>
        <v>0</v>
      </c>
    </row>
    <row r="1671" spans="23:27">
      <c r="W1671">
        <f>IF(AA1671=1, VLOOKUP(CONCATENATE(Home!$B$2,-4),Comp_Time!$A:$B,2,FALSE),IF(Z1671&gt; VLOOKUP(CONCATENATE(Home!$B$2,-4),Comp_Time!$A:$B,2,FALSE),VLOOKUP(CONCATENATE(Home!$B$2,-4),Comp_Time!$A:$B,2,FALSE),Z1671))</f>
        <v>2.476851851851852E-3</v>
      </c>
      <c r="X1671" s="59">
        <f t="shared" si="78"/>
        <v>0</v>
      </c>
      <c r="Y1671" s="59">
        <f t="shared" si="79"/>
        <v>0</v>
      </c>
      <c r="Z1671">
        <f>IF(X1671&gt;Y1671,X1671 - Y1671,VLOOKUP(CONCATENATE(Home!$B$2,-4),Comp_Time!$A:$B,2,FALSE))</f>
        <v>2.476851851851852E-3</v>
      </c>
      <c r="AA1671">
        <f t="shared" si="80"/>
        <v>0</v>
      </c>
    </row>
    <row r="1672" spans="23:27">
      <c r="W1672">
        <f>IF(AA1672=1, VLOOKUP(CONCATENATE(Home!$B$2,-4),Comp_Time!$A:$B,2,FALSE),IF(Z1672&gt; VLOOKUP(CONCATENATE(Home!$B$2,-4),Comp_Time!$A:$B,2,FALSE),VLOOKUP(CONCATENATE(Home!$B$2,-4),Comp_Time!$A:$B,2,FALSE),Z1672))</f>
        <v>2.476851851851852E-3</v>
      </c>
      <c r="X1672" s="59">
        <f t="shared" si="78"/>
        <v>0</v>
      </c>
      <c r="Y1672" s="59">
        <f t="shared" si="79"/>
        <v>0</v>
      </c>
      <c r="Z1672">
        <f>IF(X1672&gt;Y1672,X1672 - Y1672,VLOOKUP(CONCATENATE(Home!$B$2,-4),Comp_Time!$A:$B,2,FALSE))</f>
        <v>2.476851851851852E-3</v>
      </c>
      <c r="AA1672">
        <f t="shared" si="80"/>
        <v>0</v>
      </c>
    </row>
    <row r="1673" spans="23:27">
      <c r="W1673">
        <f>IF(AA1673=1, VLOOKUP(CONCATENATE(Home!$B$2,-4),Comp_Time!$A:$B,2,FALSE),IF(Z1673&gt; VLOOKUP(CONCATENATE(Home!$B$2,-4),Comp_Time!$A:$B,2,FALSE),VLOOKUP(CONCATENATE(Home!$B$2,-4),Comp_Time!$A:$B,2,FALSE),Z1673))</f>
        <v>2.476851851851852E-3</v>
      </c>
      <c r="X1673" s="59">
        <f t="shared" si="78"/>
        <v>0</v>
      </c>
      <c r="Y1673" s="59">
        <f t="shared" si="79"/>
        <v>0</v>
      </c>
      <c r="Z1673">
        <f>IF(X1673&gt;Y1673,X1673 - Y1673,VLOOKUP(CONCATENATE(Home!$B$2,-4),Comp_Time!$A:$B,2,FALSE))</f>
        <v>2.476851851851852E-3</v>
      </c>
      <c r="AA1673">
        <f t="shared" si="80"/>
        <v>0</v>
      </c>
    </row>
    <row r="1674" spans="23:27">
      <c r="W1674">
        <f>IF(AA1674=1, VLOOKUP(CONCATENATE(Home!$B$2,-4),Comp_Time!$A:$B,2,FALSE),IF(Z1674&gt; VLOOKUP(CONCATENATE(Home!$B$2,-4),Comp_Time!$A:$B,2,FALSE),VLOOKUP(CONCATENATE(Home!$B$2,-4),Comp_Time!$A:$B,2,FALSE),Z1674))</f>
        <v>2.476851851851852E-3</v>
      </c>
      <c r="X1674" s="59">
        <f t="shared" si="78"/>
        <v>0</v>
      </c>
      <c r="Y1674" s="59">
        <f t="shared" si="79"/>
        <v>0</v>
      </c>
      <c r="Z1674">
        <f>IF(X1674&gt;Y1674,X1674 - Y1674,VLOOKUP(CONCATENATE(Home!$B$2,-4),Comp_Time!$A:$B,2,FALSE))</f>
        <v>2.476851851851852E-3</v>
      </c>
      <c r="AA1674">
        <f t="shared" si="80"/>
        <v>0</v>
      </c>
    </row>
    <row r="1675" spans="23:27">
      <c r="W1675">
        <f>IF(AA1675=1, VLOOKUP(CONCATENATE(Home!$B$2,-4),Comp_Time!$A:$B,2,FALSE),IF(Z1675&gt; VLOOKUP(CONCATENATE(Home!$B$2,-4),Comp_Time!$A:$B,2,FALSE),VLOOKUP(CONCATENATE(Home!$B$2,-4),Comp_Time!$A:$B,2,FALSE),Z1675))</f>
        <v>2.476851851851852E-3</v>
      </c>
      <c r="X1675" s="59">
        <f t="shared" si="78"/>
        <v>0</v>
      </c>
      <c r="Y1675" s="59">
        <f t="shared" si="79"/>
        <v>0</v>
      </c>
      <c r="Z1675">
        <f>IF(X1675&gt;Y1675,X1675 - Y1675,VLOOKUP(CONCATENATE(Home!$B$2,-4),Comp_Time!$A:$B,2,FALSE))</f>
        <v>2.476851851851852E-3</v>
      </c>
      <c r="AA1675">
        <f t="shared" si="80"/>
        <v>0</v>
      </c>
    </row>
    <row r="1676" spans="23:27">
      <c r="W1676">
        <f>IF(AA1676=1, VLOOKUP(CONCATENATE(Home!$B$2,-4),Comp_Time!$A:$B,2,FALSE),IF(Z1676&gt; VLOOKUP(CONCATENATE(Home!$B$2,-4),Comp_Time!$A:$B,2,FALSE),VLOOKUP(CONCATENATE(Home!$B$2,-4),Comp_Time!$A:$B,2,FALSE),Z1676))</f>
        <v>2.476851851851852E-3</v>
      </c>
      <c r="X1676" s="59">
        <f t="shared" si="78"/>
        <v>0</v>
      </c>
      <c r="Y1676" s="59">
        <f t="shared" si="79"/>
        <v>0</v>
      </c>
      <c r="Z1676">
        <f>IF(X1676&gt;Y1676,X1676 - Y1676,VLOOKUP(CONCATENATE(Home!$B$2,-4),Comp_Time!$A:$B,2,FALSE))</f>
        <v>2.476851851851852E-3</v>
      </c>
      <c r="AA1676">
        <f t="shared" si="80"/>
        <v>0</v>
      </c>
    </row>
    <row r="1677" spans="23:27">
      <c r="W1677">
        <f>IF(AA1677=1, VLOOKUP(CONCATENATE(Home!$B$2,-4),Comp_Time!$A:$B,2,FALSE),IF(Z1677&gt; VLOOKUP(CONCATENATE(Home!$B$2,-4),Comp_Time!$A:$B,2,FALSE),VLOOKUP(CONCATENATE(Home!$B$2,-4),Comp_Time!$A:$B,2,FALSE),Z1677))</f>
        <v>2.476851851851852E-3</v>
      </c>
      <c r="X1677" s="59">
        <f t="shared" si="78"/>
        <v>0</v>
      </c>
      <c r="Y1677" s="59">
        <f t="shared" si="79"/>
        <v>0</v>
      </c>
      <c r="Z1677">
        <f>IF(X1677&gt;Y1677,X1677 - Y1677,VLOOKUP(CONCATENATE(Home!$B$2,-4),Comp_Time!$A:$B,2,FALSE))</f>
        <v>2.476851851851852E-3</v>
      </c>
      <c r="AA1677">
        <f t="shared" si="80"/>
        <v>0</v>
      </c>
    </row>
    <row r="1678" spans="23:27">
      <c r="W1678">
        <f>IF(AA1678=1, VLOOKUP(CONCATENATE(Home!$B$2,-4),Comp_Time!$A:$B,2,FALSE),IF(Z1678&gt; VLOOKUP(CONCATENATE(Home!$B$2,-4),Comp_Time!$A:$B,2,FALSE),VLOOKUP(CONCATENATE(Home!$B$2,-4),Comp_Time!$A:$B,2,FALSE),Z1678))</f>
        <v>2.476851851851852E-3</v>
      </c>
      <c r="X1678" s="59">
        <f t="shared" si="78"/>
        <v>0</v>
      </c>
      <c r="Y1678" s="59">
        <f t="shared" si="79"/>
        <v>0</v>
      </c>
      <c r="Z1678">
        <f>IF(X1678&gt;Y1678,X1678 - Y1678,VLOOKUP(CONCATENATE(Home!$B$2,-4),Comp_Time!$A:$B,2,FALSE))</f>
        <v>2.476851851851852E-3</v>
      </c>
      <c r="AA1678">
        <f t="shared" si="80"/>
        <v>0</v>
      </c>
    </row>
    <row r="1679" spans="23:27">
      <c r="W1679">
        <f>IF(AA1679=1, VLOOKUP(CONCATENATE(Home!$B$2,-4),Comp_Time!$A:$B,2,FALSE),IF(Z1679&gt; VLOOKUP(CONCATENATE(Home!$B$2,-4),Comp_Time!$A:$B,2,FALSE),VLOOKUP(CONCATENATE(Home!$B$2,-4),Comp_Time!$A:$B,2,FALSE),Z1679))</f>
        <v>2.476851851851852E-3</v>
      </c>
      <c r="X1679" s="59">
        <f t="shared" si="78"/>
        <v>0</v>
      </c>
      <c r="Y1679" s="59">
        <f t="shared" si="79"/>
        <v>0</v>
      </c>
      <c r="Z1679">
        <f>IF(X1679&gt;Y1679,X1679 - Y1679,VLOOKUP(CONCATENATE(Home!$B$2,-4),Comp_Time!$A:$B,2,FALSE))</f>
        <v>2.476851851851852E-3</v>
      </c>
      <c r="AA1679">
        <f t="shared" si="80"/>
        <v>0</v>
      </c>
    </row>
    <row r="1680" spans="23:27">
      <c r="W1680">
        <f>IF(AA1680=1, VLOOKUP(CONCATENATE(Home!$B$2,-4),Comp_Time!$A:$B,2,FALSE),IF(Z1680&gt; VLOOKUP(CONCATENATE(Home!$B$2,-4),Comp_Time!$A:$B,2,FALSE),VLOOKUP(CONCATENATE(Home!$B$2,-4),Comp_Time!$A:$B,2,FALSE),Z1680))</f>
        <v>2.476851851851852E-3</v>
      </c>
      <c r="X1680" s="59">
        <f t="shared" si="78"/>
        <v>0</v>
      </c>
      <c r="Y1680" s="59">
        <f t="shared" si="79"/>
        <v>0</v>
      </c>
      <c r="Z1680">
        <f>IF(X1680&gt;Y1680,X1680 - Y1680,VLOOKUP(CONCATENATE(Home!$B$2,-4),Comp_Time!$A:$B,2,FALSE))</f>
        <v>2.476851851851852E-3</v>
      </c>
      <c r="AA1680">
        <f t="shared" si="80"/>
        <v>0</v>
      </c>
    </row>
    <row r="1681" spans="23:27">
      <c r="W1681">
        <f>IF(AA1681=1, VLOOKUP(CONCATENATE(Home!$B$2,-4),Comp_Time!$A:$B,2,FALSE),IF(Z1681&gt; VLOOKUP(CONCATENATE(Home!$B$2,-4),Comp_Time!$A:$B,2,FALSE),VLOOKUP(CONCATENATE(Home!$B$2,-4),Comp_Time!$A:$B,2,FALSE),Z1681))</f>
        <v>2.476851851851852E-3</v>
      </c>
      <c r="X1681" s="59">
        <f t="shared" si="78"/>
        <v>0</v>
      </c>
      <c r="Y1681" s="59">
        <f t="shared" si="79"/>
        <v>0</v>
      </c>
      <c r="Z1681">
        <f>IF(X1681&gt;Y1681,X1681 - Y1681,VLOOKUP(CONCATENATE(Home!$B$2,-4),Comp_Time!$A:$B,2,FALSE))</f>
        <v>2.476851851851852E-3</v>
      </c>
      <c r="AA1681">
        <f t="shared" si="80"/>
        <v>0</v>
      </c>
    </row>
    <row r="1682" spans="23:27">
      <c r="W1682">
        <f>IF(AA1682=1, VLOOKUP(CONCATENATE(Home!$B$2,-4),Comp_Time!$A:$B,2,FALSE),IF(Z1682&gt; VLOOKUP(CONCATENATE(Home!$B$2,-4),Comp_Time!$A:$B,2,FALSE),VLOOKUP(CONCATENATE(Home!$B$2,-4),Comp_Time!$A:$B,2,FALSE),Z1682))</f>
        <v>2.476851851851852E-3</v>
      </c>
      <c r="X1682" s="59">
        <f t="shared" si="78"/>
        <v>0</v>
      </c>
      <c r="Y1682" s="59">
        <f t="shared" si="79"/>
        <v>0</v>
      </c>
      <c r="Z1682">
        <f>IF(X1682&gt;Y1682,X1682 - Y1682,VLOOKUP(CONCATENATE(Home!$B$2,-4),Comp_Time!$A:$B,2,FALSE))</f>
        <v>2.476851851851852E-3</v>
      </c>
      <c r="AA1682">
        <f t="shared" si="80"/>
        <v>0</v>
      </c>
    </row>
    <row r="1683" spans="23:27">
      <c r="W1683">
        <f>IF(AA1683=1, VLOOKUP(CONCATENATE(Home!$B$2,-4),Comp_Time!$A:$B,2,FALSE),IF(Z1683&gt; VLOOKUP(CONCATENATE(Home!$B$2,-4),Comp_Time!$A:$B,2,FALSE),VLOOKUP(CONCATENATE(Home!$B$2,-4),Comp_Time!$A:$B,2,FALSE),Z1683))</f>
        <v>2.476851851851852E-3</v>
      </c>
      <c r="X1683" s="59">
        <f t="shared" si="78"/>
        <v>0</v>
      </c>
      <c r="Y1683" s="59">
        <f t="shared" si="79"/>
        <v>0</v>
      </c>
      <c r="Z1683">
        <f>IF(X1683&gt;Y1683,X1683 - Y1683,VLOOKUP(CONCATENATE(Home!$B$2,-4),Comp_Time!$A:$B,2,FALSE))</f>
        <v>2.476851851851852E-3</v>
      </c>
      <c r="AA1683">
        <f t="shared" si="80"/>
        <v>0</v>
      </c>
    </row>
    <row r="1684" spans="23:27">
      <c r="W1684">
        <f>IF(AA1684=1, VLOOKUP(CONCATENATE(Home!$B$2,-4),Comp_Time!$A:$B,2,FALSE),IF(Z1684&gt; VLOOKUP(CONCATENATE(Home!$B$2,-4),Comp_Time!$A:$B,2,FALSE),VLOOKUP(CONCATENATE(Home!$B$2,-4),Comp_Time!$A:$B,2,FALSE),Z1684))</f>
        <v>2.476851851851852E-3</v>
      </c>
      <c r="X1684" s="59">
        <f t="shared" si="78"/>
        <v>0</v>
      </c>
      <c r="Y1684" s="59">
        <f t="shared" si="79"/>
        <v>0</v>
      </c>
      <c r="Z1684">
        <f>IF(X1684&gt;Y1684,X1684 - Y1684,VLOOKUP(CONCATENATE(Home!$B$2,-4),Comp_Time!$A:$B,2,FALSE))</f>
        <v>2.476851851851852E-3</v>
      </c>
      <c r="AA1684">
        <f t="shared" si="80"/>
        <v>0</v>
      </c>
    </row>
    <row r="1685" spans="23:27">
      <c r="W1685">
        <f>IF(AA1685=1, VLOOKUP(CONCATENATE(Home!$B$2,-4),Comp_Time!$A:$B,2,FALSE),IF(Z1685&gt; VLOOKUP(CONCATENATE(Home!$B$2,-4),Comp_Time!$A:$B,2,FALSE),VLOOKUP(CONCATENATE(Home!$B$2,-4),Comp_Time!$A:$B,2,FALSE),Z1685))</f>
        <v>2.476851851851852E-3</v>
      </c>
      <c r="X1685" s="59">
        <f t="shared" si="78"/>
        <v>0</v>
      </c>
      <c r="Y1685" s="59">
        <f t="shared" si="79"/>
        <v>0</v>
      </c>
      <c r="Z1685">
        <f>IF(X1685&gt;Y1685,X1685 - Y1685,VLOOKUP(CONCATENATE(Home!$B$2,-4),Comp_Time!$A:$B,2,FALSE))</f>
        <v>2.476851851851852E-3</v>
      </c>
      <c r="AA1685">
        <f t="shared" si="80"/>
        <v>0</v>
      </c>
    </row>
    <row r="1686" spans="23:27">
      <c r="W1686">
        <f>IF(AA1686=1, VLOOKUP(CONCATENATE(Home!$B$2,-4),Comp_Time!$A:$B,2,FALSE),IF(Z1686&gt; VLOOKUP(CONCATENATE(Home!$B$2,-4),Comp_Time!$A:$B,2,FALSE),VLOOKUP(CONCATENATE(Home!$B$2,-4),Comp_Time!$A:$B,2,FALSE),Z1686))</f>
        <v>2.476851851851852E-3</v>
      </c>
      <c r="X1686" s="59">
        <f t="shared" si="78"/>
        <v>0</v>
      </c>
      <c r="Y1686" s="59">
        <f t="shared" si="79"/>
        <v>0</v>
      </c>
      <c r="Z1686">
        <f>IF(X1686&gt;Y1686,X1686 - Y1686,VLOOKUP(CONCATENATE(Home!$B$2,-4),Comp_Time!$A:$B,2,FALSE))</f>
        <v>2.476851851851852E-3</v>
      </c>
      <c r="AA1686">
        <f t="shared" si="80"/>
        <v>0</v>
      </c>
    </row>
    <row r="1687" spans="23:27">
      <c r="W1687">
        <f>IF(AA1687=1, VLOOKUP(CONCATENATE(Home!$B$2,-4),Comp_Time!$A:$B,2,FALSE),IF(Z1687&gt; VLOOKUP(CONCATENATE(Home!$B$2,-4),Comp_Time!$A:$B,2,FALSE),VLOOKUP(CONCATENATE(Home!$B$2,-4),Comp_Time!$A:$B,2,FALSE),Z1687))</f>
        <v>2.476851851851852E-3</v>
      </c>
      <c r="X1687" s="59">
        <f t="shared" si="78"/>
        <v>0</v>
      </c>
      <c r="Y1687" s="59">
        <f t="shared" si="79"/>
        <v>0</v>
      </c>
      <c r="Z1687">
        <f>IF(X1687&gt;Y1687,X1687 - Y1687,VLOOKUP(CONCATENATE(Home!$B$2,-4),Comp_Time!$A:$B,2,FALSE))</f>
        <v>2.476851851851852E-3</v>
      </c>
      <c r="AA1687">
        <f t="shared" si="80"/>
        <v>0</v>
      </c>
    </row>
    <row r="1688" spans="23:27">
      <c r="W1688">
        <f>IF(AA1688=1, VLOOKUP(CONCATENATE(Home!$B$2,-4),Comp_Time!$A:$B,2,FALSE),IF(Z1688&gt; VLOOKUP(CONCATENATE(Home!$B$2,-4),Comp_Time!$A:$B,2,FALSE),VLOOKUP(CONCATENATE(Home!$B$2,-4),Comp_Time!$A:$B,2,FALSE),Z1688))</f>
        <v>2.476851851851852E-3</v>
      </c>
      <c r="X1688" s="59">
        <f t="shared" si="78"/>
        <v>0</v>
      </c>
      <c r="Y1688" s="59">
        <f t="shared" si="79"/>
        <v>0</v>
      </c>
      <c r="Z1688">
        <f>IF(X1688&gt;Y1688,X1688 - Y1688,VLOOKUP(CONCATENATE(Home!$B$2,-4),Comp_Time!$A:$B,2,FALSE))</f>
        <v>2.476851851851852E-3</v>
      </c>
      <c r="AA1688">
        <f t="shared" si="80"/>
        <v>0</v>
      </c>
    </row>
    <row r="1689" spans="23:27">
      <c r="W1689">
        <f>IF(AA1689=1, VLOOKUP(CONCATENATE(Home!$B$2,-4),Comp_Time!$A:$B,2,FALSE),IF(Z1689&gt; VLOOKUP(CONCATENATE(Home!$B$2,-4),Comp_Time!$A:$B,2,FALSE),VLOOKUP(CONCATENATE(Home!$B$2,-4),Comp_Time!$A:$B,2,FALSE),Z1689))</f>
        <v>2.476851851851852E-3</v>
      </c>
      <c r="X1689" s="59">
        <f t="shared" si="78"/>
        <v>0</v>
      </c>
      <c r="Y1689" s="59">
        <f t="shared" si="79"/>
        <v>0</v>
      </c>
      <c r="Z1689">
        <f>IF(X1689&gt;Y1689,X1689 - Y1689,VLOOKUP(CONCATENATE(Home!$B$2,-4),Comp_Time!$A:$B,2,FALSE))</f>
        <v>2.476851851851852E-3</v>
      </c>
      <c r="AA1689">
        <f t="shared" si="80"/>
        <v>0</v>
      </c>
    </row>
    <row r="1690" spans="23:27">
      <c r="W1690">
        <f>IF(AA1690=1, VLOOKUP(CONCATENATE(Home!$B$2,-4),Comp_Time!$A:$B,2,FALSE),IF(Z1690&gt; VLOOKUP(CONCATENATE(Home!$B$2,-4),Comp_Time!$A:$B,2,FALSE),VLOOKUP(CONCATENATE(Home!$B$2,-4),Comp_Time!$A:$B,2,FALSE),Z1690))</f>
        <v>2.476851851851852E-3</v>
      </c>
      <c r="X1690" s="59">
        <f t="shared" si="78"/>
        <v>0</v>
      </c>
      <c r="Y1690" s="59">
        <f t="shared" si="79"/>
        <v>0</v>
      </c>
      <c r="Z1690">
        <f>IF(X1690&gt;Y1690,X1690 - Y1690,VLOOKUP(CONCATENATE(Home!$B$2,-4),Comp_Time!$A:$B,2,FALSE))</f>
        <v>2.476851851851852E-3</v>
      </c>
      <c r="AA1690">
        <f t="shared" si="80"/>
        <v>0</v>
      </c>
    </row>
    <row r="1691" spans="23:27">
      <c r="W1691">
        <f>IF(AA1691=1, VLOOKUP(CONCATENATE(Home!$B$2,-4),Comp_Time!$A:$B,2,FALSE),IF(Z1691&gt; VLOOKUP(CONCATENATE(Home!$B$2,-4),Comp_Time!$A:$B,2,FALSE),VLOOKUP(CONCATENATE(Home!$B$2,-4),Comp_Time!$A:$B,2,FALSE),Z1691))</f>
        <v>2.476851851851852E-3</v>
      </c>
      <c r="X1691" s="59">
        <f t="shared" si="78"/>
        <v>0</v>
      </c>
      <c r="Y1691" s="59">
        <f t="shared" si="79"/>
        <v>0</v>
      </c>
      <c r="Z1691">
        <f>IF(X1691&gt;Y1691,X1691 - Y1691,VLOOKUP(CONCATENATE(Home!$B$2,-4),Comp_Time!$A:$B,2,FALSE))</f>
        <v>2.476851851851852E-3</v>
      </c>
      <c r="AA1691">
        <f t="shared" si="80"/>
        <v>0</v>
      </c>
    </row>
    <row r="1692" spans="23:27">
      <c r="W1692">
        <f>IF(AA1692=1, VLOOKUP(CONCATENATE(Home!$B$2,-4),Comp_Time!$A:$B,2,FALSE),IF(Z1692&gt; VLOOKUP(CONCATENATE(Home!$B$2,-4),Comp_Time!$A:$B,2,FALSE),VLOOKUP(CONCATENATE(Home!$B$2,-4),Comp_Time!$A:$B,2,FALSE),Z1692))</f>
        <v>2.476851851851852E-3</v>
      </c>
      <c r="X1692" s="59">
        <f t="shared" si="78"/>
        <v>0</v>
      </c>
      <c r="Y1692" s="59">
        <f t="shared" si="79"/>
        <v>0</v>
      </c>
      <c r="Z1692">
        <f>IF(X1692&gt;Y1692,X1692 - Y1692,VLOOKUP(CONCATENATE(Home!$B$2,-4),Comp_Time!$A:$B,2,FALSE))</f>
        <v>2.476851851851852E-3</v>
      </c>
      <c r="AA1692">
        <f t="shared" si="80"/>
        <v>0</v>
      </c>
    </row>
    <row r="1693" spans="23:27">
      <c r="W1693">
        <f>IF(AA1693=1, VLOOKUP(CONCATENATE(Home!$B$2,-4),Comp_Time!$A:$B,2,FALSE),IF(Z1693&gt; VLOOKUP(CONCATENATE(Home!$B$2,-4),Comp_Time!$A:$B,2,FALSE),VLOOKUP(CONCATENATE(Home!$B$2,-4),Comp_Time!$A:$B,2,FALSE),Z1693))</f>
        <v>2.476851851851852E-3</v>
      </c>
      <c r="X1693" s="59">
        <f t="shared" si="78"/>
        <v>0</v>
      </c>
      <c r="Y1693" s="59">
        <f t="shared" si="79"/>
        <v>0</v>
      </c>
      <c r="Z1693">
        <f>IF(X1693&gt;Y1693,X1693 - Y1693,VLOOKUP(CONCATENATE(Home!$B$2,-4),Comp_Time!$A:$B,2,FALSE))</f>
        <v>2.476851851851852E-3</v>
      </c>
      <c r="AA1693">
        <f t="shared" si="80"/>
        <v>0</v>
      </c>
    </row>
    <row r="1694" spans="23:27">
      <c r="W1694">
        <f>IF(AA1694=1, VLOOKUP(CONCATENATE(Home!$B$2,-4),Comp_Time!$A:$B,2,FALSE),IF(Z1694&gt; VLOOKUP(CONCATENATE(Home!$B$2,-4),Comp_Time!$A:$B,2,FALSE),VLOOKUP(CONCATENATE(Home!$B$2,-4),Comp_Time!$A:$B,2,FALSE),Z1694))</f>
        <v>2.476851851851852E-3</v>
      </c>
      <c r="X1694" s="59">
        <f t="shared" si="78"/>
        <v>0</v>
      </c>
      <c r="Y1694" s="59">
        <f t="shared" si="79"/>
        <v>0</v>
      </c>
      <c r="Z1694">
        <f>IF(X1694&gt;Y1694,X1694 - Y1694,VLOOKUP(CONCATENATE(Home!$B$2,-4),Comp_Time!$A:$B,2,FALSE))</f>
        <v>2.476851851851852E-3</v>
      </c>
      <c r="AA1694">
        <f t="shared" si="80"/>
        <v>0</v>
      </c>
    </row>
    <row r="1695" spans="23:27">
      <c r="W1695">
        <f>IF(AA1695=1, VLOOKUP(CONCATENATE(Home!$B$2,-4),Comp_Time!$A:$B,2,FALSE),IF(Z1695&gt; VLOOKUP(CONCATENATE(Home!$B$2,-4),Comp_Time!$A:$B,2,FALSE),VLOOKUP(CONCATENATE(Home!$B$2,-4),Comp_Time!$A:$B,2,FALSE),Z1695))</f>
        <v>2.476851851851852E-3</v>
      </c>
      <c r="X1695" s="59">
        <f t="shared" si="78"/>
        <v>0</v>
      </c>
      <c r="Y1695" s="59">
        <f t="shared" si="79"/>
        <v>0</v>
      </c>
      <c r="Z1695">
        <f>IF(X1695&gt;Y1695,X1695 - Y1695,VLOOKUP(CONCATENATE(Home!$B$2,-4),Comp_Time!$A:$B,2,FALSE))</f>
        <v>2.476851851851852E-3</v>
      </c>
      <c r="AA1695">
        <f t="shared" si="80"/>
        <v>0</v>
      </c>
    </row>
    <row r="1696" spans="23:27">
      <c r="W1696">
        <f>IF(AA1696=1, VLOOKUP(CONCATENATE(Home!$B$2,-4),Comp_Time!$A:$B,2,FALSE),IF(Z1696&gt; VLOOKUP(CONCATENATE(Home!$B$2,-4),Comp_Time!$A:$B,2,FALSE),VLOOKUP(CONCATENATE(Home!$B$2,-4),Comp_Time!$A:$B,2,FALSE),Z1696))</f>
        <v>2.476851851851852E-3</v>
      </c>
      <c r="X1696" s="59">
        <f t="shared" si="78"/>
        <v>0</v>
      </c>
      <c r="Y1696" s="59">
        <f t="shared" si="79"/>
        <v>0</v>
      </c>
      <c r="Z1696">
        <f>IF(X1696&gt;Y1696,X1696 - Y1696,VLOOKUP(CONCATENATE(Home!$B$2,-4),Comp_Time!$A:$B,2,FALSE))</f>
        <v>2.476851851851852E-3</v>
      </c>
      <c r="AA1696">
        <f t="shared" si="80"/>
        <v>0</v>
      </c>
    </row>
    <row r="1697" spans="23:27">
      <c r="W1697">
        <f>IF(AA1697=1, VLOOKUP(CONCATENATE(Home!$B$2,-4),Comp_Time!$A:$B,2,FALSE),IF(Z1697&gt; VLOOKUP(CONCATENATE(Home!$B$2,-4),Comp_Time!$A:$B,2,FALSE),VLOOKUP(CONCATENATE(Home!$B$2,-4),Comp_Time!$A:$B,2,FALSE),Z1697))</f>
        <v>2.476851851851852E-3</v>
      </c>
      <c r="X1697" s="59">
        <f t="shared" si="78"/>
        <v>0</v>
      </c>
      <c r="Y1697" s="59">
        <f t="shared" si="79"/>
        <v>0</v>
      </c>
      <c r="Z1697">
        <f>IF(X1697&gt;Y1697,X1697 - Y1697,VLOOKUP(CONCATENATE(Home!$B$2,-4),Comp_Time!$A:$B,2,FALSE))</f>
        <v>2.476851851851852E-3</v>
      </c>
      <c r="AA1697">
        <f t="shared" si="80"/>
        <v>0</v>
      </c>
    </row>
    <row r="1698" spans="23:27">
      <c r="W1698">
        <f>IF(AA1698=1, VLOOKUP(CONCATENATE(Home!$B$2,-4),Comp_Time!$A:$B,2,FALSE),IF(Z1698&gt; VLOOKUP(CONCATENATE(Home!$B$2,-4),Comp_Time!$A:$B,2,FALSE),VLOOKUP(CONCATENATE(Home!$B$2,-4),Comp_Time!$A:$B,2,FALSE),Z1698))</f>
        <v>2.476851851851852E-3</v>
      </c>
      <c r="X1698" s="59">
        <f t="shared" si="78"/>
        <v>0</v>
      </c>
      <c r="Y1698" s="59">
        <f t="shared" si="79"/>
        <v>0</v>
      </c>
      <c r="Z1698">
        <f>IF(X1698&gt;Y1698,X1698 - Y1698,VLOOKUP(CONCATENATE(Home!$B$2,-4),Comp_Time!$A:$B,2,FALSE))</f>
        <v>2.476851851851852E-3</v>
      </c>
      <c r="AA1698">
        <f t="shared" si="80"/>
        <v>0</v>
      </c>
    </row>
    <row r="1699" spans="23:27">
      <c r="W1699">
        <f>IF(AA1699=1, VLOOKUP(CONCATENATE(Home!$B$2,-4),Comp_Time!$A:$B,2,FALSE),IF(Z1699&gt; VLOOKUP(CONCATENATE(Home!$B$2,-4),Comp_Time!$A:$B,2,FALSE),VLOOKUP(CONCATENATE(Home!$B$2,-4),Comp_Time!$A:$B,2,FALSE),Z1699))</f>
        <v>2.476851851851852E-3</v>
      </c>
      <c r="X1699" s="59">
        <f t="shared" si="78"/>
        <v>0</v>
      </c>
      <c r="Y1699" s="59">
        <f t="shared" si="79"/>
        <v>0</v>
      </c>
      <c r="Z1699">
        <f>IF(X1699&gt;Y1699,X1699 - Y1699,VLOOKUP(CONCATENATE(Home!$B$2,-4),Comp_Time!$A:$B,2,FALSE))</f>
        <v>2.476851851851852E-3</v>
      </c>
      <c r="AA1699">
        <f t="shared" si="80"/>
        <v>0</v>
      </c>
    </row>
    <row r="1700" spans="23:27">
      <c r="W1700">
        <f>IF(AA1700=1, VLOOKUP(CONCATENATE(Home!$B$2,-4),Comp_Time!$A:$B,2,FALSE),IF(Z1700&gt; VLOOKUP(CONCATENATE(Home!$B$2,-4),Comp_Time!$A:$B,2,FALSE),VLOOKUP(CONCATENATE(Home!$B$2,-4),Comp_Time!$A:$B,2,FALSE),Z1700))</f>
        <v>2.476851851851852E-3</v>
      </c>
      <c r="X1700" s="59">
        <f t="shared" si="78"/>
        <v>0</v>
      </c>
      <c r="Y1700" s="59">
        <f t="shared" si="79"/>
        <v>0</v>
      </c>
      <c r="Z1700">
        <f>IF(X1700&gt;Y1700,X1700 - Y1700,VLOOKUP(CONCATENATE(Home!$B$2,-4),Comp_Time!$A:$B,2,FALSE))</f>
        <v>2.476851851851852E-3</v>
      </c>
      <c r="AA1700">
        <f t="shared" si="80"/>
        <v>0</v>
      </c>
    </row>
    <row r="1701" spans="23:27">
      <c r="W1701">
        <f>IF(AA1701=1, VLOOKUP(CONCATENATE(Home!$B$2,-4),Comp_Time!$A:$B,2,FALSE),IF(Z1701&gt; VLOOKUP(CONCATENATE(Home!$B$2,-4),Comp_Time!$A:$B,2,FALSE),VLOOKUP(CONCATENATE(Home!$B$2,-4),Comp_Time!$A:$B,2,FALSE),Z1701))</f>
        <v>2.476851851851852E-3</v>
      </c>
      <c r="X1701" s="59">
        <f t="shared" si="78"/>
        <v>0</v>
      </c>
      <c r="Y1701" s="59">
        <f t="shared" si="79"/>
        <v>0</v>
      </c>
      <c r="Z1701">
        <f>IF(X1701&gt;Y1701,X1701 - Y1701,VLOOKUP(CONCATENATE(Home!$B$2,-4),Comp_Time!$A:$B,2,FALSE))</f>
        <v>2.476851851851852E-3</v>
      </c>
      <c r="AA1701">
        <f t="shared" si="80"/>
        <v>0</v>
      </c>
    </row>
    <row r="1702" spans="23:27">
      <c r="W1702">
        <f>IF(AA1702=1, VLOOKUP(CONCATENATE(Home!$B$2,-4),Comp_Time!$A:$B,2,FALSE),IF(Z1702&gt; VLOOKUP(CONCATENATE(Home!$B$2,-4),Comp_Time!$A:$B,2,FALSE),VLOOKUP(CONCATENATE(Home!$B$2,-4),Comp_Time!$A:$B,2,FALSE),Z1702))</f>
        <v>2.476851851851852E-3</v>
      </c>
      <c r="X1702" s="59">
        <f t="shared" si="78"/>
        <v>0</v>
      </c>
      <c r="Y1702" s="59">
        <f t="shared" si="79"/>
        <v>0</v>
      </c>
      <c r="Z1702">
        <f>IF(X1702&gt;Y1702,X1702 - Y1702,VLOOKUP(CONCATENATE(Home!$B$2,-4),Comp_Time!$A:$B,2,FALSE))</f>
        <v>2.476851851851852E-3</v>
      </c>
      <c r="AA1702">
        <f t="shared" si="80"/>
        <v>0</v>
      </c>
    </row>
    <row r="1703" spans="23:27">
      <c r="W1703">
        <f>IF(AA1703=1, VLOOKUP(CONCATENATE(Home!$B$2,-4),Comp_Time!$A:$B,2,FALSE),IF(Z1703&gt; VLOOKUP(CONCATENATE(Home!$B$2,-4),Comp_Time!$A:$B,2,FALSE),VLOOKUP(CONCATENATE(Home!$B$2,-4),Comp_Time!$A:$B,2,FALSE),Z1703))</f>
        <v>2.476851851851852E-3</v>
      </c>
      <c r="X1703" s="59">
        <f t="shared" si="78"/>
        <v>0</v>
      </c>
      <c r="Y1703" s="59">
        <f t="shared" si="79"/>
        <v>0</v>
      </c>
      <c r="Z1703">
        <f>IF(X1703&gt;Y1703,X1703 - Y1703,VLOOKUP(CONCATENATE(Home!$B$2,-4),Comp_Time!$A:$B,2,FALSE))</f>
        <v>2.476851851851852E-3</v>
      </c>
      <c r="AA1703">
        <f t="shared" si="80"/>
        <v>0</v>
      </c>
    </row>
    <row r="1704" spans="23:27">
      <c r="W1704">
        <f>IF(AA1704=1, VLOOKUP(CONCATENATE(Home!$B$2,-4),Comp_Time!$A:$B,2,FALSE),IF(Z1704&gt; VLOOKUP(CONCATENATE(Home!$B$2,-4),Comp_Time!$A:$B,2,FALSE),VLOOKUP(CONCATENATE(Home!$B$2,-4),Comp_Time!$A:$B,2,FALSE),Z1704))</f>
        <v>2.476851851851852E-3</v>
      </c>
      <c r="X1704" s="59">
        <f t="shared" si="78"/>
        <v>0</v>
      </c>
      <c r="Y1704" s="59">
        <f t="shared" si="79"/>
        <v>0</v>
      </c>
      <c r="Z1704">
        <f>IF(X1704&gt;Y1704,X1704 - Y1704,VLOOKUP(CONCATENATE(Home!$B$2,-4),Comp_Time!$A:$B,2,FALSE))</f>
        <v>2.476851851851852E-3</v>
      </c>
      <c r="AA1704">
        <f t="shared" si="80"/>
        <v>0</v>
      </c>
    </row>
    <row r="1705" spans="23:27">
      <c r="W1705">
        <f>IF(AA1705=1, VLOOKUP(CONCATENATE(Home!$B$2,-4),Comp_Time!$A:$B,2,FALSE),IF(Z1705&gt; VLOOKUP(CONCATENATE(Home!$B$2,-4),Comp_Time!$A:$B,2,FALSE),VLOOKUP(CONCATENATE(Home!$B$2,-4),Comp_Time!$A:$B,2,FALSE),Z1705))</f>
        <v>2.476851851851852E-3</v>
      </c>
      <c r="X1705" s="59">
        <f t="shared" si="78"/>
        <v>0</v>
      </c>
      <c r="Y1705" s="59">
        <f t="shared" si="79"/>
        <v>0</v>
      </c>
      <c r="Z1705">
        <f>IF(X1705&gt;Y1705,X1705 - Y1705,VLOOKUP(CONCATENATE(Home!$B$2,-4),Comp_Time!$A:$B,2,FALSE))</f>
        <v>2.476851851851852E-3</v>
      </c>
      <c r="AA1705">
        <f t="shared" si="80"/>
        <v>0</v>
      </c>
    </row>
    <row r="1706" spans="23:27">
      <c r="W1706">
        <f>IF(AA1706=1, VLOOKUP(CONCATENATE(Home!$B$2,-4),Comp_Time!$A:$B,2,FALSE),IF(Z1706&gt; VLOOKUP(CONCATENATE(Home!$B$2,-4),Comp_Time!$A:$B,2,FALSE),VLOOKUP(CONCATENATE(Home!$B$2,-4),Comp_Time!$A:$B,2,FALSE),Z1706))</f>
        <v>2.476851851851852E-3</v>
      </c>
      <c r="X1706" s="59">
        <f t="shared" si="78"/>
        <v>0</v>
      </c>
      <c r="Y1706" s="59">
        <f t="shared" si="79"/>
        <v>0</v>
      </c>
      <c r="Z1706">
        <f>IF(X1706&gt;Y1706,X1706 - Y1706,VLOOKUP(CONCATENATE(Home!$B$2,-4),Comp_Time!$A:$B,2,FALSE))</f>
        <v>2.476851851851852E-3</v>
      </c>
      <c r="AA1706">
        <f t="shared" si="80"/>
        <v>0</v>
      </c>
    </row>
    <row r="1707" spans="23:27">
      <c r="W1707">
        <f>IF(AA1707=1, VLOOKUP(CONCATENATE(Home!$B$2,-4),Comp_Time!$A:$B,2,FALSE),IF(Z1707&gt; VLOOKUP(CONCATENATE(Home!$B$2,-4),Comp_Time!$A:$B,2,FALSE),VLOOKUP(CONCATENATE(Home!$B$2,-4),Comp_Time!$A:$B,2,FALSE),Z1707))</f>
        <v>2.476851851851852E-3</v>
      </c>
      <c r="X1707" s="59">
        <f t="shared" si="78"/>
        <v>0</v>
      </c>
      <c r="Y1707" s="59">
        <f t="shared" si="79"/>
        <v>0</v>
      </c>
      <c r="Z1707">
        <f>IF(X1707&gt;Y1707,X1707 - Y1707,VLOOKUP(CONCATENATE(Home!$B$2,-4),Comp_Time!$A:$B,2,FALSE))</f>
        <v>2.476851851851852E-3</v>
      </c>
      <c r="AA1707">
        <f t="shared" si="80"/>
        <v>0</v>
      </c>
    </row>
    <row r="1708" spans="23:27">
      <c r="W1708">
        <f>IF(AA1708=1, VLOOKUP(CONCATENATE(Home!$B$2,-4),Comp_Time!$A:$B,2,FALSE),IF(Z1708&gt; VLOOKUP(CONCATENATE(Home!$B$2,-4),Comp_Time!$A:$B,2,FALSE),VLOOKUP(CONCATENATE(Home!$B$2,-4),Comp_Time!$A:$B,2,FALSE),Z1708))</f>
        <v>2.476851851851852E-3</v>
      </c>
      <c r="X1708" s="59">
        <f t="shared" si="78"/>
        <v>0</v>
      </c>
      <c r="Y1708" s="59">
        <f t="shared" si="79"/>
        <v>0</v>
      </c>
      <c r="Z1708">
        <f>IF(X1708&gt;Y1708,X1708 - Y1708,VLOOKUP(CONCATENATE(Home!$B$2,-4),Comp_Time!$A:$B,2,FALSE))</f>
        <v>2.476851851851852E-3</v>
      </c>
      <c r="AA1708">
        <f t="shared" si="80"/>
        <v>0</v>
      </c>
    </row>
    <row r="1709" spans="23:27">
      <c r="W1709">
        <f>IF(AA1709=1, VLOOKUP(CONCATENATE(Home!$B$2,-4),Comp_Time!$A:$B,2,FALSE),IF(Z1709&gt; VLOOKUP(CONCATENATE(Home!$B$2,-4),Comp_Time!$A:$B,2,FALSE),VLOOKUP(CONCATENATE(Home!$B$2,-4),Comp_Time!$A:$B,2,FALSE),Z1709))</f>
        <v>2.476851851851852E-3</v>
      </c>
      <c r="X1709" s="59">
        <f t="shared" si="78"/>
        <v>0</v>
      </c>
      <c r="Y1709" s="59">
        <f t="shared" si="79"/>
        <v>0</v>
      </c>
      <c r="Z1709">
        <f>IF(X1709&gt;Y1709,X1709 - Y1709,VLOOKUP(CONCATENATE(Home!$B$2,-4),Comp_Time!$A:$B,2,FALSE))</f>
        <v>2.476851851851852E-3</v>
      </c>
      <c r="AA1709">
        <f t="shared" si="80"/>
        <v>0</v>
      </c>
    </row>
    <row r="1710" spans="23:27">
      <c r="W1710">
        <f>IF(AA1710=1, VLOOKUP(CONCATENATE(Home!$B$2,-4),Comp_Time!$A:$B,2,FALSE),IF(Z1710&gt; VLOOKUP(CONCATENATE(Home!$B$2,-4),Comp_Time!$A:$B,2,FALSE),VLOOKUP(CONCATENATE(Home!$B$2,-4),Comp_Time!$A:$B,2,FALSE),Z1710))</f>
        <v>2.476851851851852E-3</v>
      </c>
      <c r="X1710" s="59">
        <f t="shared" si="78"/>
        <v>0</v>
      </c>
      <c r="Y1710" s="59">
        <f t="shared" si="79"/>
        <v>0</v>
      </c>
      <c r="Z1710">
        <f>IF(X1710&gt;Y1710,X1710 - Y1710,VLOOKUP(CONCATENATE(Home!$B$2,-4),Comp_Time!$A:$B,2,FALSE))</f>
        <v>2.476851851851852E-3</v>
      </c>
      <c r="AA1710">
        <f t="shared" si="80"/>
        <v>0</v>
      </c>
    </row>
    <row r="1711" spans="23:27">
      <c r="W1711">
        <f>IF(AA1711=1, VLOOKUP(CONCATENATE(Home!$B$2,-4),Comp_Time!$A:$B,2,FALSE),IF(Z1711&gt; VLOOKUP(CONCATENATE(Home!$B$2,-4),Comp_Time!$A:$B,2,FALSE),VLOOKUP(CONCATENATE(Home!$B$2,-4),Comp_Time!$A:$B,2,FALSE),Z1711))</f>
        <v>2.476851851851852E-3</v>
      </c>
      <c r="X1711" s="59">
        <f t="shared" si="78"/>
        <v>0</v>
      </c>
      <c r="Y1711" s="59">
        <f t="shared" si="79"/>
        <v>0</v>
      </c>
      <c r="Z1711">
        <f>IF(X1711&gt;Y1711,X1711 - Y1711,VLOOKUP(CONCATENATE(Home!$B$2,-4),Comp_Time!$A:$B,2,FALSE))</f>
        <v>2.476851851851852E-3</v>
      </c>
      <c r="AA1711">
        <f t="shared" si="80"/>
        <v>0</v>
      </c>
    </row>
    <row r="1712" spans="23:27">
      <c r="W1712">
        <f>IF(AA1712=1, VLOOKUP(CONCATENATE(Home!$B$2,-4),Comp_Time!$A:$B,2,FALSE),IF(Z1712&gt; VLOOKUP(CONCATENATE(Home!$B$2,-4),Comp_Time!$A:$B,2,FALSE),VLOOKUP(CONCATENATE(Home!$B$2,-4),Comp_Time!$A:$B,2,FALSE),Z1712))</f>
        <v>2.476851851851852E-3</v>
      </c>
      <c r="X1712" s="59">
        <f t="shared" si="78"/>
        <v>0</v>
      </c>
      <c r="Y1712" s="59">
        <f t="shared" si="79"/>
        <v>0</v>
      </c>
      <c r="Z1712">
        <f>IF(X1712&gt;Y1712,X1712 - Y1712,VLOOKUP(CONCATENATE(Home!$B$2,-4),Comp_Time!$A:$B,2,FALSE))</f>
        <v>2.476851851851852E-3</v>
      </c>
      <c r="AA1712">
        <f t="shared" si="80"/>
        <v>0</v>
      </c>
    </row>
    <row r="1713" spans="23:27">
      <c r="W1713">
        <f>IF(AA1713=1, VLOOKUP(CONCATENATE(Home!$B$2,-4),Comp_Time!$A:$B,2,FALSE),IF(Z1713&gt; VLOOKUP(CONCATENATE(Home!$B$2,-4),Comp_Time!$A:$B,2,FALSE),VLOOKUP(CONCATENATE(Home!$B$2,-4),Comp_Time!$A:$B,2,FALSE),Z1713))</f>
        <v>2.476851851851852E-3</v>
      </c>
      <c r="X1713" s="59">
        <f t="shared" si="78"/>
        <v>0</v>
      </c>
      <c r="Y1713" s="59">
        <f t="shared" si="79"/>
        <v>0</v>
      </c>
      <c r="Z1713">
        <f>IF(X1713&gt;Y1713,X1713 - Y1713,VLOOKUP(CONCATENATE(Home!$B$2,-4),Comp_Time!$A:$B,2,FALSE))</f>
        <v>2.476851851851852E-3</v>
      </c>
      <c r="AA1713">
        <f t="shared" si="80"/>
        <v>0</v>
      </c>
    </row>
    <row r="1714" spans="23:27">
      <c r="W1714">
        <f>IF(AA1714=1, VLOOKUP(CONCATENATE(Home!$B$2,-4),Comp_Time!$A:$B,2,FALSE),IF(Z1714&gt; VLOOKUP(CONCATENATE(Home!$B$2,-4),Comp_Time!$A:$B,2,FALSE),VLOOKUP(CONCATENATE(Home!$B$2,-4),Comp_Time!$A:$B,2,FALSE),Z1714))</f>
        <v>2.476851851851852E-3</v>
      </c>
      <c r="X1714" s="59">
        <f t="shared" si="78"/>
        <v>0</v>
      </c>
      <c r="Y1714" s="59">
        <f t="shared" si="79"/>
        <v>0</v>
      </c>
      <c r="Z1714">
        <f>IF(X1714&gt;Y1714,X1714 - Y1714,VLOOKUP(CONCATENATE(Home!$B$2,-4),Comp_Time!$A:$B,2,FALSE))</f>
        <v>2.476851851851852E-3</v>
      </c>
      <c r="AA1714">
        <f t="shared" si="80"/>
        <v>0</v>
      </c>
    </row>
    <row r="1715" spans="23:27">
      <c r="W1715">
        <f>IF(AA1715=1, VLOOKUP(CONCATENATE(Home!$B$2,-4),Comp_Time!$A:$B,2,FALSE),IF(Z1715&gt; VLOOKUP(CONCATENATE(Home!$B$2,-4),Comp_Time!$A:$B,2,FALSE),VLOOKUP(CONCATENATE(Home!$B$2,-4),Comp_Time!$A:$B,2,FALSE),Z1715))</f>
        <v>2.476851851851852E-3</v>
      </c>
      <c r="X1715" s="59">
        <f t="shared" si="78"/>
        <v>0</v>
      </c>
      <c r="Y1715" s="59">
        <f t="shared" si="79"/>
        <v>0</v>
      </c>
      <c r="Z1715">
        <f>IF(X1715&gt;Y1715,X1715 - Y1715,VLOOKUP(CONCATENATE(Home!$B$2,-4),Comp_Time!$A:$B,2,FALSE))</f>
        <v>2.476851851851852E-3</v>
      </c>
      <c r="AA1715">
        <f t="shared" si="80"/>
        <v>0</v>
      </c>
    </row>
    <row r="1716" spans="23:27">
      <c r="W1716">
        <f>IF(AA1716=1, VLOOKUP(CONCATENATE(Home!$B$2,-4),Comp_Time!$A:$B,2,FALSE),IF(Z1716&gt; VLOOKUP(CONCATENATE(Home!$B$2,-4),Comp_Time!$A:$B,2,FALSE),VLOOKUP(CONCATENATE(Home!$B$2,-4),Comp_Time!$A:$B,2,FALSE),Z1716))</f>
        <v>2.476851851851852E-3</v>
      </c>
      <c r="X1716" s="59">
        <f t="shared" si="78"/>
        <v>0</v>
      </c>
      <c r="Y1716" s="59">
        <f t="shared" si="79"/>
        <v>0</v>
      </c>
      <c r="Z1716">
        <f>IF(X1716&gt;Y1716,X1716 - Y1716,VLOOKUP(CONCATENATE(Home!$B$2,-4),Comp_Time!$A:$B,2,FALSE))</f>
        <v>2.476851851851852E-3</v>
      </c>
      <c r="AA1716">
        <f t="shared" si="80"/>
        <v>0</v>
      </c>
    </row>
    <row r="1717" spans="23:27">
      <c r="W1717">
        <f>IF(AA1717=1, VLOOKUP(CONCATENATE(Home!$B$2,-4),Comp_Time!$A:$B,2,FALSE),IF(Z1717&gt; VLOOKUP(CONCATENATE(Home!$B$2,-4),Comp_Time!$A:$B,2,FALSE),VLOOKUP(CONCATENATE(Home!$B$2,-4),Comp_Time!$A:$B,2,FALSE),Z1717))</f>
        <v>2.476851851851852E-3</v>
      </c>
      <c r="X1717" s="59">
        <f t="shared" si="78"/>
        <v>0</v>
      </c>
      <c r="Y1717" s="59">
        <f t="shared" si="79"/>
        <v>0</v>
      </c>
      <c r="Z1717">
        <f>IF(X1717&gt;Y1717,X1717 - Y1717,VLOOKUP(CONCATENATE(Home!$B$2,-4),Comp_Time!$A:$B,2,FALSE))</f>
        <v>2.476851851851852E-3</v>
      </c>
      <c r="AA1717">
        <f t="shared" si="80"/>
        <v>0</v>
      </c>
    </row>
    <row r="1718" spans="23:27">
      <c r="W1718">
        <f>IF(AA1718=1, VLOOKUP(CONCATENATE(Home!$B$2,-4),Comp_Time!$A:$B,2,FALSE),IF(Z1718&gt; VLOOKUP(CONCATENATE(Home!$B$2,-4),Comp_Time!$A:$B,2,FALSE),VLOOKUP(CONCATENATE(Home!$B$2,-4),Comp_Time!$A:$B,2,FALSE),Z1718))</f>
        <v>2.476851851851852E-3</v>
      </c>
      <c r="X1718" s="59">
        <f t="shared" si="78"/>
        <v>0</v>
      </c>
      <c r="Y1718" s="59">
        <f t="shared" si="79"/>
        <v>0</v>
      </c>
      <c r="Z1718">
        <f>IF(X1718&gt;Y1718,X1718 - Y1718,VLOOKUP(CONCATENATE(Home!$B$2,-4),Comp_Time!$A:$B,2,FALSE))</f>
        <v>2.476851851851852E-3</v>
      </c>
      <c r="AA1718">
        <f t="shared" si="80"/>
        <v>0</v>
      </c>
    </row>
    <row r="1719" spans="23:27">
      <c r="W1719">
        <f>IF(AA1719=1, VLOOKUP(CONCATENATE(Home!$B$2,-4),Comp_Time!$A:$B,2,FALSE),IF(Z1719&gt; VLOOKUP(CONCATENATE(Home!$B$2,-4),Comp_Time!$A:$B,2,FALSE),VLOOKUP(CONCATENATE(Home!$B$2,-4),Comp_Time!$A:$B,2,FALSE),Z1719))</f>
        <v>2.476851851851852E-3</v>
      </c>
      <c r="X1719" s="59">
        <f t="shared" si="78"/>
        <v>0</v>
      </c>
      <c r="Y1719" s="59">
        <f t="shared" si="79"/>
        <v>0</v>
      </c>
      <c r="Z1719">
        <f>IF(X1719&gt;Y1719,X1719 - Y1719,VLOOKUP(CONCATENATE(Home!$B$2,-4),Comp_Time!$A:$B,2,FALSE))</f>
        <v>2.476851851851852E-3</v>
      </c>
      <c r="AA1719">
        <f t="shared" si="80"/>
        <v>0</v>
      </c>
    </row>
    <row r="1720" spans="23:27">
      <c r="W1720">
        <f>IF(AA1720=1, VLOOKUP(CONCATENATE(Home!$B$2,-4),Comp_Time!$A:$B,2,FALSE),IF(Z1720&gt; VLOOKUP(CONCATENATE(Home!$B$2,-4),Comp_Time!$A:$B,2,FALSE),VLOOKUP(CONCATENATE(Home!$B$2,-4),Comp_Time!$A:$B,2,FALSE),Z1720))</f>
        <v>2.476851851851852E-3</v>
      </c>
      <c r="X1720" s="59">
        <f t="shared" si="78"/>
        <v>0</v>
      </c>
      <c r="Y1720" s="59">
        <f t="shared" si="79"/>
        <v>0</v>
      </c>
      <c r="Z1720">
        <f>IF(X1720&gt;Y1720,X1720 - Y1720,VLOOKUP(CONCATENATE(Home!$B$2,-4),Comp_Time!$A:$B,2,FALSE))</f>
        <v>2.476851851851852E-3</v>
      </c>
      <c r="AA1720">
        <f t="shared" si="80"/>
        <v>0</v>
      </c>
    </row>
    <row r="1721" spans="23:27">
      <c r="W1721">
        <f>IF(AA1721=1, VLOOKUP(CONCATENATE(Home!$B$2,-4),Comp_Time!$A:$B,2,FALSE),IF(Z1721&gt; VLOOKUP(CONCATENATE(Home!$B$2,-4),Comp_Time!$A:$B,2,FALSE),VLOOKUP(CONCATENATE(Home!$B$2,-4),Comp_Time!$A:$B,2,FALSE),Z1721))</f>
        <v>2.476851851851852E-3</v>
      </c>
      <c r="X1721" s="59">
        <f t="shared" si="78"/>
        <v>0</v>
      </c>
      <c r="Y1721" s="59">
        <f t="shared" si="79"/>
        <v>0</v>
      </c>
      <c r="Z1721">
        <f>IF(X1721&gt;Y1721,X1721 - Y1721,VLOOKUP(CONCATENATE(Home!$B$2,-4),Comp_Time!$A:$B,2,FALSE))</f>
        <v>2.476851851851852E-3</v>
      </c>
      <c r="AA1721">
        <f t="shared" si="80"/>
        <v>0</v>
      </c>
    </row>
    <row r="1722" spans="23:27">
      <c r="W1722">
        <f>IF(AA1722=1, VLOOKUP(CONCATENATE(Home!$B$2,-4),Comp_Time!$A:$B,2,FALSE),IF(Z1722&gt; VLOOKUP(CONCATENATE(Home!$B$2,-4),Comp_Time!$A:$B,2,FALSE),VLOOKUP(CONCATENATE(Home!$B$2,-4),Comp_Time!$A:$B,2,FALSE),Z1722))</f>
        <v>2.476851851851852E-3</v>
      </c>
      <c r="X1722" s="59">
        <f t="shared" si="78"/>
        <v>0</v>
      </c>
      <c r="Y1722" s="59">
        <f t="shared" si="79"/>
        <v>0</v>
      </c>
      <c r="Z1722">
        <f>IF(X1722&gt;Y1722,X1722 - Y1722,VLOOKUP(CONCATENATE(Home!$B$2,-4),Comp_Time!$A:$B,2,FALSE))</f>
        <v>2.476851851851852E-3</v>
      </c>
      <c r="AA1722">
        <f t="shared" si="80"/>
        <v>0</v>
      </c>
    </row>
    <row r="1723" spans="23:27">
      <c r="W1723">
        <f>IF(AA1723=1, VLOOKUP(CONCATENATE(Home!$B$2,-4),Comp_Time!$A:$B,2,FALSE),IF(Z1723&gt; VLOOKUP(CONCATENATE(Home!$B$2,-4),Comp_Time!$A:$B,2,FALSE),VLOOKUP(CONCATENATE(Home!$B$2,-4),Comp_Time!$A:$B,2,FALSE),Z1723))</f>
        <v>2.476851851851852E-3</v>
      </c>
      <c r="X1723" s="59">
        <f t="shared" si="78"/>
        <v>0</v>
      </c>
      <c r="Y1723" s="59">
        <f t="shared" si="79"/>
        <v>0</v>
      </c>
      <c r="Z1723">
        <f>IF(X1723&gt;Y1723,X1723 - Y1723,VLOOKUP(CONCATENATE(Home!$B$2,-4),Comp_Time!$A:$B,2,FALSE))</f>
        <v>2.476851851851852E-3</v>
      </c>
      <c r="AA1723">
        <f t="shared" si="80"/>
        <v>0</v>
      </c>
    </row>
    <row r="1724" spans="23:27">
      <c r="W1724">
        <f>IF(AA1724=1, VLOOKUP(CONCATENATE(Home!$B$2,-4),Comp_Time!$A:$B,2,FALSE),IF(Z1724&gt; VLOOKUP(CONCATENATE(Home!$B$2,-4),Comp_Time!$A:$B,2,FALSE),VLOOKUP(CONCATENATE(Home!$B$2,-4),Comp_Time!$A:$B,2,FALSE),Z1724))</f>
        <v>2.476851851851852E-3</v>
      </c>
      <c r="X1724" s="59">
        <f t="shared" si="78"/>
        <v>0</v>
      </c>
      <c r="Y1724" s="59">
        <f t="shared" si="79"/>
        <v>0</v>
      </c>
      <c r="Z1724">
        <f>IF(X1724&gt;Y1724,X1724 - Y1724,VLOOKUP(CONCATENATE(Home!$B$2,-4),Comp_Time!$A:$B,2,FALSE))</f>
        <v>2.476851851851852E-3</v>
      </c>
      <c r="AA1724">
        <f t="shared" si="80"/>
        <v>0</v>
      </c>
    </row>
    <row r="1725" spans="23:27">
      <c r="W1725">
        <f>IF(AA1725=1, VLOOKUP(CONCATENATE(Home!$B$2,-4),Comp_Time!$A:$B,2,FALSE),IF(Z1725&gt; VLOOKUP(CONCATENATE(Home!$B$2,-4),Comp_Time!$A:$B,2,FALSE),VLOOKUP(CONCATENATE(Home!$B$2,-4),Comp_Time!$A:$B,2,FALSE),Z1725))</f>
        <v>2.476851851851852E-3</v>
      </c>
      <c r="X1725" s="59">
        <f t="shared" si="78"/>
        <v>0</v>
      </c>
      <c r="Y1725" s="59">
        <f t="shared" si="79"/>
        <v>0</v>
      </c>
      <c r="Z1725">
        <f>IF(X1725&gt;Y1725,X1725 - Y1725,VLOOKUP(CONCATENATE(Home!$B$2,-4),Comp_Time!$A:$B,2,FALSE))</f>
        <v>2.476851851851852E-3</v>
      </c>
      <c r="AA1725">
        <f t="shared" si="80"/>
        <v>0</v>
      </c>
    </row>
    <row r="1726" spans="23:27">
      <c r="W1726">
        <f>IF(AA1726=1, VLOOKUP(CONCATENATE(Home!$B$2,-4),Comp_Time!$A:$B,2,FALSE),IF(Z1726&gt; VLOOKUP(CONCATENATE(Home!$B$2,-4),Comp_Time!$A:$B,2,FALSE),VLOOKUP(CONCATENATE(Home!$B$2,-4),Comp_Time!$A:$B,2,FALSE),Z1726))</f>
        <v>2.476851851851852E-3</v>
      </c>
      <c r="X1726" s="59">
        <f t="shared" si="78"/>
        <v>0</v>
      </c>
      <c r="Y1726" s="59">
        <f t="shared" si="79"/>
        <v>0</v>
      </c>
      <c r="Z1726">
        <f>IF(X1726&gt;Y1726,X1726 - Y1726,VLOOKUP(CONCATENATE(Home!$B$2,-4),Comp_Time!$A:$B,2,FALSE))</f>
        <v>2.476851851851852E-3</v>
      </c>
      <c r="AA1726">
        <f t="shared" si="80"/>
        <v>0</v>
      </c>
    </row>
    <row r="1727" spans="23:27">
      <c r="W1727">
        <f>IF(AA1727=1, VLOOKUP(CONCATENATE(Home!$B$2,-4),Comp_Time!$A:$B,2,FALSE),IF(Z1727&gt; VLOOKUP(CONCATENATE(Home!$B$2,-4),Comp_Time!$A:$B,2,FALSE),VLOOKUP(CONCATENATE(Home!$B$2,-4),Comp_Time!$A:$B,2,FALSE),Z1727))</f>
        <v>2.476851851851852E-3</v>
      </c>
      <c r="X1727" s="59">
        <f t="shared" si="78"/>
        <v>0</v>
      </c>
      <c r="Y1727" s="59">
        <f t="shared" si="79"/>
        <v>0</v>
      </c>
      <c r="Z1727">
        <f>IF(X1727&gt;Y1727,X1727 - Y1727,VLOOKUP(CONCATENATE(Home!$B$2,-4),Comp_Time!$A:$B,2,FALSE))</f>
        <v>2.476851851851852E-3</v>
      </c>
      <c r="AA1727">
        <f t="shared" si="80"/>
        <v>0</v>
      </c>
    </row>
    <row r="1728" spans="23:27">
      <c r="W1728">
        <f>IF(AA1728=1, VLOOKUP(CONCATENATE(Home!$B$2,-4),Comp_Time!$A:$B,2,FALSE),IF(Z1728&gt; VLOOKUP(CONCATENATE(Home!$B$2,-4),Comp_Time!$A:$B,2,FALSE),VLOOKUP(CONCATENATE(Home!$B$2,-4),Comp_Time!$A:$B,2,FALSE),Z1728))</f>
        <v>2.476851851851852E-3</v>
      </c>
      <c r="X1728" s="59">
        <f t="shared" si="78"/>
        <v>0</v>
      </c>
      <c r="Y1728" s="59">
        <f t="shared" si="79"/>
        <v>0</v>
      </c>
      <c r="Z1728">
        <f>IF(X1728&gt;Y1728,X1728 - Y1728,VLOOKUP(CONCATENATE(Home!$B$2,-4),Comp_Time!$A:$B,2,FALSE))</f>
        <v>2.476851851851852E-3</v>
      </c>
      <c r="AA1728">
        <f t="shared" si="80"/>
        <v>0</v>
      </c>
    </row>
    <row r="1729" spans="23:27">
      <c r="W1729">
        <f>IF(AA1729=1, VLOOKUP(CONCATENATE(Home!$B$2,-4),Comp_Time!$A:$B,2,FALSE),IF(Z1729&gt; VLOOKUP(CONCATENATE(Home!$B$2,-4),Comp_Time!$A:$B,2,FALSE),VLOOKUP(CONCATENATE(Home!$B$2,-4),Comp_Time!$A:$B,2,FALSE),Z1729))</f>
        <v>2.476851851851852E-3</v>
      </c>
      <c r="X1729" s="59">
        <f t="shared" si="78"/>
        <v>0</v>
      </c>
      <c r="Y1729" s="59">
        <f t="shared" si="79"/>
        <v>0</v>
      </c>
      <c r="Z1729">
        <f>IF(X1729&gt;Y1729,X1729 - Y1729,VLOOKUP(CONCATENATE(Home!$B$2,-4),Comp_Time!$A:$B,2,FALSE))</f>
        <v>2.476851851851852E-3</v>
      </c>
      <c r="AA1729">
        <f t="shared" si="80"/>
        <v>0</v>
      </c>
    </row>
    <row r="1730" spans="23:27">
      <c r="W1730">
        <f>IF(AA1730=1, VLOOKUP(CONCATENATE(Home!$B$2,-4),Comp_Time!$A:$B,2,FALSE),IF(Z1730&gt; VLOOKUP(CONCATENATE(Home!$B$2,-4),Comp_Time!$A:$B,2,FALSE),VLOOKUP(CONCATENATE(Home!$B$2,-4),Comp_Time!$A:$B,2,FALSE),Z1730))</f>
        <v>2.476851851851852E-3</v>
      </c>
      <c r="X1730" s="59">
        <f t="shared" si="78"/>
        <v>0</v>
      </c>
      <c r="Y1730" s="59">
        <f t="shared" si="79"/>
        <v>0</v>
      </c>
      <c r="Z1730">
        <f>IF(X1730&gt;Y1730,X1730 - Y1730,VLOOKUP(CONCATENATE(Home!$B$2,-4),Comp_Time!$A:$B,2,FALSE))</f>
        <v>2.476851851851852E-3</v>
      </c>
      <c r="AA1730">
        <f t="shared" si="80"/>
        <v>0</v>
      </c>
    </row>
    <row r="1731" spans="23:27">
      <c r="W1731">
        <f>IF(AA1731=1, VLOOKUP(CONCATENATE(Home!$B$2,-4),Comp_Time!$A:$B,2,FALSE),IF(Z1731&gt; VLOOKUP(CONCATENATE(Home!$B$2,-4),Comp_Time!$A:$B,2,FALSE),VLOOKUP(CONCATENATE(Home!$B$2,-4),Comp_Time!$A:$B,2,FALSE),Z1731))</f>
        <v>2.476851851851852E-3</v>
      </c>
      <c r="X1731" s="59">
        <f t="shared" ref="X1731:X1794" si="81">TIME(HOUR(D1731),MINUTE(D1731),SECOND(D1731))</f>
        <v>0</v>
      </c>
      <c r="Y1731" s="59">
        <f t="shared" ref="Y1731:Y1794" si="82">TIME(HOUR(C1731),MINUTE(C1731),SECOND(C1731))</f>
        <v>0</v>
      </c>
      <c r="Z1731">
        <f>IF(X1731&gt;Y1731,X1731 - Y1731,VLOOKUP(CONCATENATE(Home!$B$2,-4),Comp_Time!$A:$B,2,FALSE))</f>
        <v>2.476851851851852E-3</v>
      </c>
      <c r="AA1731">
        <f t="shared" ref="AA1731:AA1794" si="83">IF(DATE(YEAR(C1731),MONTH(C1731),DAY(C1731))=DATE(YEAR(D1731),MONTH(D1731),DAY(D1731)),0,1)</f>
        <v>0</v>
      </c>
    </row>
    <row r="1732" spans="23:27">
      <c r="W1732">
        <f>IF(AA1732=1, VLOOKUP(CONCATENATE(Home!$B$2,-4),Comp_Time!$A:$B,2,FALSE),IF(Z1732&gt; VLOOKUP(CONCATENATE(Home!$B$2,-4),Comp_Time!$A:$B,2,FALSE),VLOOKUP(CONCATENATE(Home!$B$2,-4),Comp_Time!$A:$B,2,FALSE),Z1732))</f>
        <v>2.476851851851852E-3</v>
      </c>
      <c r="X1732" s="59">
        <f t="shared" si="81"/>
        <v>0</v>
      </c>
      <c r="Y1732" s="59">
        <f t="shared" si="82"/>
        <v>0</v>
      </c>
      <c r="Z1732">
        <f>IF(X1732&gt;Y1732,X1732 - Y1732,VLOOKUP(CONCATENATE(Home!$B$2,-4),Comp_Time!$A:$B,2,FALSE))</f>
        <v>2.476851851851852E-3</v>
      </c>
      <c r="AA1732">
        <f t="shared" si="83"/>
        <v>0</v>
      </c>
    </row>
    <row r="1733" spans="23:27">
      <c r="W1733">
        <f>IF(AA1733=1, VLOOKUP(CONCATENATE(Home!$B$2,-4),Comp_Time!$A:$B,2,FALSE),IF(Z1733&gt; VLOOKUP(CONCATENATE(Home!$B$2,-4),Comp_Time!$A:$B,2,FALSE),VLOOKUP(CONCATENATE(Home!$B$2,-4),Comp_Time!$A:$B,2,FALSE),Z1733))</f>
        <v>2.476851851851852E-3</v>
      </c>
      <c r="X1733" s="59">
        <f t="shared" si="81"/>
        <v>0</v>
      </c>
      <c r="Y1733" s="59">
        <f t="shared" si="82"/>
        <v>0</v>
      </c>
      <c r="Z1733">
        <f>IF(X1733&gt;Y1733,X1733 - Y1733,VLOOKUP(CONCATENATE(Home!$B$2,-4),Comp_Time!$A:$B,2,FALSE))</f>
        <v>2.476851851851852E-3</v>
      </c>
      <c r="AA1733">
        <f t="shared" si="83"/>
        <v>0</v>
      </c>
    </row>
    <row r="1734" spans="23:27">
      <c r="W1734">
        <f>IF(AA1734=1, VLOOKUP(CONCATENATE(Home!$B$2,-4),Comp_Time!$A:$B,2,FALSE),IF(Z1734&gt; VLOOKUP(CONCATENATE(Home!$B$2,-4),Comp_Time!$A:$B,2,FALSE),VLOOKUP(CONCATENATE(Home!$B$2,-4),Comp_Time!$A:$B,2,FALSE),Z1734))</f>
        <v>2.476851851851852E-3</v>
      </c>
      <c r="X1734" s="59">
        <f t="shared" si="81"/>
        <v>0</v>
      </c>
      <c r="Y1734" s="59">
        <f t="shared" si="82"/>
        <v>0</v>
      </c>
      <c r="Z1734">
        <f>IF(X1734&gt;Y1734,X1734 - Y1734,VLOOKUP(CONCATENATE(Home!$B$2,-4),Comp_Time!$A:$B,2,FALSE))</f>
        <v>2.476851851851852E-3</v>
      </c>
      <c r="AA1734">
        <f t="shared" si="83"/>
        <v>0</v>
      </c>
    </row>
    <row r="1735" spans="23:27">
      <c r="W1735">
        <f>IF(AA1735=1, VLOOKUP(CONCATENATE(Home!$B$2,-4),Comp_Time!$A:$B,2,FALSE),IF(Z1735&gt; VLOOKUP(CONCATENATE(Home!$B$2,-4),Comp_Time!$A:$B,2,FALSE),VLOOKUP(CONCATENATE(Home!$B$2,-4),Comp_Time!$A:$B,2,FALSE),Z1735))</f>
        <v>2.476851851851852E-3</v>
      </c>
      <c r="X1735" s="59">
        <f t="shared" si="81"/>
        <v>0</v>
      </c>
      <c r="Y1735" s="59">
        <f t="shared" si="82"/>
        <v>0</v>
      </c>
      <c r="Z1735">
        <f>IF(X1735&gt;Y1735,X1735 - Y1735,VLOOKUP(CONCATENATE(Home!$B$2,-4),Comp_Time!$A:$B,2,FALSE))</f>
        <v>2.476851851851852E-3</v>
      </c>
      <c r="AA1735">
        <f t="shared" si="83"/>
        <v>0</v>
      </c>
    </row>
    <row r="1736" spans="23:27">
      <c r="W1736">
        <f>IF(AA1736=1, VLOOKUP(CONCATENATE(Home!$B$2,-4),Comp_Time!$A:$B,2,FALSE),IF(Z1736&gt; VLOOKUP(CONCATENATE(Home!$B$2,-4),Comp_Time!$A:$B,2,FALSE),VLOOKUP(CONCATENATE(Home!$B$2,-4),Comp_Time!$A:$B,2,FALSE),Z1736))</f>
        <v>2.476851851851852E-3</v>
      </c>
      <c r="X1736" s="59">
        <f t="shared" si="81"/>
        <v>0</v>
      </c>
      <c r="Y1736" s="59">
        <f t="shared" si="82"/>
        <v>0</v>
      </c>
      <c r="Z1736">
        <f>IF(X1736&gt;Y1736,X1736 - Y1736,VLOOKUP(CONCATENATE(Home!$B$2,-4),Comp_Time!$A:$B,2,FALSE))</f>
        <v>2.476851851851852E-3</v>
      </c>
      <c r="AA1736">
        <f t="shared" si="83"/>
        <v>0</v>
      </c>
    </row>
    <row r="1737" spans="23:27">
      <c r="W1737">
        <f>IF(AA1737=1, VLOOKUP(CONCATENATE(Home!$B$2,-4),Comp_Time!$A:$B,2,FALSE),IF(Z1737&gt; VLOOKUP(CONCATENATE(Home!$B$2,-4),Comp_Time!$A:$B,2,FALSE),VLOOKUP(CONCATENATE(Home!$B$2,-4),Comp_Time!$A:$B,2,FALSE),Z1737))</f>
        <v>2.476851851851852E-3</v>
      </c>
      <c r="X1737" s="59">
        <f t="shared" si="81"/>
        <v>0</v>
      </c>
      <c r="Y1737" s="59">
        <f t="shared" si="82"/>
        <v>0</v>
      </c>
      <c r="Z1737">
        <f>IF(X1737&gt;Y1737,X1737 - Y1737,VLOOKUP(CONCATENATE(Home!$B$2,-4),Comp_Time!$A:$B,2,FALSE))</f>
        <v>2.476851851851852E-3</v>
      </c>
      <c r="AA1737">
        <f t="shared" si="83"/>
        <v>0</v>
      </c>
    </row>
    <row r="1738" spans="23:27">
      <c r="W1738">
        <f>IF(AA1738=1, VLOOKUP(CONCATENATE(Home!$B$2,-4),Comp_Time!$A:$B,2,FALSE),IF(Z1738&gt; VLOOKUP(CONCATENATE(Home!$B$2,-4),Comp_Time!$A:$B,2,FALSE),VLOOKUP(CONCATENATE(Home!$B$2,-4),Comp_Time!$A:$B,2,FALSE),Z1738))</f>
        <v>2.476851851851852E-3</v>
      </c>
      <c r="X1738" s="59">
        <f t="shared" si="81"/>
        <v>0</v>
      </c>
      <c r="Y1738" s="59">
        <f t="shared" si="82"/>
        <v>0</v>
      </c>
      <c r="Z1738">
        <f>IF(X1738&gt;Y1738,X1738 - Y1738,VLOOKUP(CONCATENATE(Home!$B$2,-4),Comp_Time!$A:$B,2,FALSE))</f>
        <v>2.476851851851852E-3</v>
      </c>
      <c r="AA1738">
        <f t="shared" si="83"/>
        <v>0</v>
      </c>
    </row>
    <row r="1739" spans="23:27">
      <c r="W1739">
        <f>IF(AA1739=1, VLOOKUP(CONCATENATE(Home!$B$2,-4),Comp_Time!$A:$B,2,FALSE),IF(Z1739&gt; VLOOKUP(CONCATENATE(Home!$B$2,-4),Comp_Time!$A:$B,2,FALSE),VLOOKUP(CONCATENATE(Home!$B$2,-4),Comp_Time!$A:$B,2,FALSE),Z1739))</f>
        <v>2.476851851851852E-3</v>
      </c>
      <c r="X1739" s="59">
        <f t="shared" si="81"/>
        <v>0</v>
      </c>
      <c r="Y1739" s="59">
        <f t="shared" si="82"/>
        <v>0</v>
      </c>
      <c r="Z1739">
        <f>IF(X1739&gt;Y1739,X1739 - Y1739,VLOOKUP(CONCATENATE(Home!$B$2,-4),Comp_Time!$A:$B,2,FALSE))</f>
        <v>2.476851851851852E-3</v>
      </c>
      <c r="AA1739">
        <f t="shared" si="83"/>
        <v>0</v>
      </c>
    </row>
    <row r="1740" spans="23:27">
      <c r="W1740">
        <f>IF(AA1740=1, VLOOKUP(CONCATENATE(Home!$B$2,-4),Comp_Time!$A:$B,2,FALSE),IF(Z1740&gt; VLOOKUP(CONCATENATE(Home!$B$2,-4),Comp_Time!$A:$B,2,FALSE),VLOOKUP(CONCATENATE(Home!$B$2,-4),Comp_Time!$A:$B,2,FALSE),Z1740))</f>
        <v>2.476851851851852E-3</v>
      </c>
      <c r="X1740" s="59">
        <f t="shared" si="81"/>
        <v>0</v>
      </c>
      <c r="Y1740" s="59">
        <f t="shared" si="82"/>
        <v>0</v>
      </c>
      <c r="Z1740">
        <f>IF(X1740&gt;Y1740,X1740 - Y1740,VLOOKUP(CONCATENATE(Home!$B$2,-4),Comp_Time!$A:$B,2,FALSE))</f>
        <v>2.476851851851852E-3</v>
      </c>
      <c r="AA1740">
        <f t="shared" si="83"/>
        <v>0</v>
      </c>
    </row>
    <row r="1741" spans="23:27">
      <c r="W1741">
        <f>IF(AA1741=1, VLOOKUP(CONCATENATE(Home!$B$2,-4),Comp_Time!$A:$B,2,FALSE),IF(Z1741&gt; VLOOKUP(CONCATENATE(Home!$B$2,-4),Comp_Time!$A:$B,2,FALSE),VLOOKUP(CONCATENATE(Home!$B$2,-4),Comp_Time!$A:$B,2,FALSE),Z1741))</f>
        <v>2.476851851851852E-3</v>
      </c>
      <c r="X1741" s="59">
        <f t="shared" si="81"/>
        <v>0</v>
      </c>
      <c r="Y1741" s="59">
        <f t="shared" si="82"/>
        <v>0</v>
      </c>
      <c r="Z1741">
        <f>IF(X1741&gt;Y1741,X1741 - Y1741,VLOOKUP(CONCATENATE(Home!$B$2,-4),Comp_Time!$A:$B,2,FALSE))</f>
        <v>2.476851851851852E-3</v>
      </c>
      <c r="AA1741">
        <f t="shared" si="83"/>
        <v>0</v>
      </c>
    </row>
    <row r="1742" spans="23:27">
      <c r="W1742">
        <f>IF(AA1742=1, VLOOKUP(CONCATENATE(Home!$B$2,-4),Comp_Time!$A:$B,2,FALSE),IF(Z1742&gt; VLOOKUP(CONCATENATE(Home!$B$2,-4),Comp_Time!$A:$B,2,FALSE),VLOOKUP(CONCATENATE(Home!$B$2,-4),Comp_Time!$A:$B,2,FALSE),Z1742))</f>
        <v>2.476851851851852E-3</v>
      </c>
      <c r="X1742" s="59">
        <f t="shared" si="81"/>
        <v>0</v>
      </c>
      <c r="Y1742" s="59">
        <f t="shared" si="82"/>
        <v>0</v>
      </c>
      <c r="Z1742">
        <f>IF(X1742&gt;Y1742,X1742 - Y1742,VLOOKUP(CONCATENATE(Home!$B$2,-4),Comp_Time!$A:$B,2,FALSE))</f>
        <v>2.476851851851852E-3</v>
      </c>
      <c r="AA1742">
        <f t="shared" si="83"/>
        <v>0</v>
      </c>
    </row>
    <row r="1743" spans="23:27">
      <c r="W1743">
        <f>IF(AA1743=1, VLOOKUP(CONCATENATE(Home!$B$2,-4),Comp_Time!$A:$B,2,FALSE),IF(Z1743&gt; VLOOKUP(CONCATENATE(Home!$B$2,-4),Comp_Time!$A:$B,2,FALSE),VLOOKUP(CONCATENATE(Home!$B$2,-4),Comp_Time!$A:$B,2,FALSE),Z1743))</f>
        <v>2.476851851851852E-3</v>
      </c>
      <c r="X1743" s="59">
        <f t="shared" si="81"/>
        <v>0</v>
      </c>
      <c r="Y1743" s="59">
        <f t="shared" si="82"/>
        <v>0</v>
      </c>
      <c r="Z1743">
        <f>IF(X1743&gt;Y1743,X1743 - Y1743,VLOOKUP(CONCATENATE(Home!$B$2,-4),Comp_Time!$A:$B,2,FALSE))</f>
        <v>2.476851851851852E-3</v>
      </c>
      <c r="AA1743">
        <f t="shared" si="83"/>
        <v>0</v>
      </c>
    </row>
    <row r="1744" spans="23:27">
      <c r="W1744">
        <f>IF(AA1744=1, VLOOKUP(CONCATENATE(Home!$B$2,-4),Comp_Time!$A:$B,2,FALSE),IF(Z1744&gt; VLOOKUP(CONCATENATE(Home!$B$2,-4),Comp_Time!$A:$B,2,FALSE),VLOOKUP(CONCATENATE(Home!$B$2,-4),Comp_Time!$A:$B,2,FALSE),Z1744))</f>
        <v>2.476851851851852E-3</v>
      </c>
      <c r="X1744" s="59">
        <f t="shared" si="81"/>
        <v>0</v>
      </c>
      <c r="Y1744" s="59">
        <f t="shared" si="82"/>
        <v>0</v>
      </c>
      <c r="Z1744">
        <f>IF(X1744&gt;Y1744,X1744 - Y1744,VLOOKUP(CONCATENATE(Home!$B$2,-4),Comp_Time!$A:$B,2,FALSE))</f>
        <v>2.476851851851852E-3</v>
      </c>
      <c r="AA1744">
        <f t="shared" si="83"/>
        <v>0</v>
      </c>
    </row>
    <row r="1745" spans="23:27">
      <c r="W1745">
        <f>IF(AA1745=1, VLOOKUP(CONCATENATE(Home!$B$2,-4),Comp_Time!$A:$B,2,FALSE),IF(Z1745&gt; VLOOKUP(CONCATENATE(Home!$B$2,-4),Comp_Time!$A:$B,2,FALSE),VLOOKUP(CONCATENATE(Home!$B$2,-4),Comp_Time!$A:$B,2,FALSE),Z1745))</f>
        <v>2.476851851851852E-3</v>
      </c>
      <c r="X1745" s="59">
        <f t="shared" si="81"/>
        <v>0</v>
      </c>
      <c r="Y1745" s="59">
        <f t="shared" si="82"/>
        <v>0</v>
      </c>
      <c r="Z1745">
        <f>IF(X1745&gt;Y1745,X1745 - Y1745,VLOOKUP(CONCATENATE(Home!$B$2,-4),Comp_Time!$A:$B,2,FALSE))</f>
        <v>2.476851851851852E-3</v>
      </c>
      <c r="AA1745">
        <f t="shared" si="83"/>
        <v>0</v>
      </c>
    </row>
    <row r="1746" spans="23:27">
      <c r="W1746">
        <f>IF(AA1746=1, VLOOKUP(CONCATENATE(Home!$B$2,-4),Comp_Time!$A:$B,2,FALSE),IF(Z1746&gt; VLOOKUP(CONCATENATE(Home!$B$2,-4),Comp_Time!$A:$B,2,FALSE),VLOOKUP(CONCATENATE(Home!$B$2,-4),Comp_Time!$A:$B,2,FALSE),Z1746))</f>
        <v>2.476851851851852E-3</v>
      </c>
      <c r="X1746" s="59">
        <f t="shared" si="81"/>
        <v>0</v>
      </c>
      <c r="Y1746" s="59">
        <f t="shared" si="82"/>
        <v>0</v>
      </c>
      <c r="Z1746">
        <f>IF(X1746&gt;Y1746,X1746 - Y1746,VLOOKUP(CONCATENATE(Home!$B$2,-4),Comp_Time!$A:$B,2,FALSE))</f>
        <v>2.476851851851852E-3</v>
      </c>
      <c r="AA1746">
        <f t="shared" si="83"/>
        <v>0</v>
      </c>
    </row>
    <row r="1747" spans="23:27">
      <c r="W1747">
        <f>IF(AA1747=1, VLOOKUP(CONCATENATE(Home!$B$2,-4),Comp_Time!$A:$B,2,FALSE),IF(Z1747&gt; VLOOKUP(CONCATENATE(Home!$B$2,-4),Comp_Time!$A:$B,2,FALSE),VLOOKUP(CONCATENATE(Home!$B$2,-4),Comp_Time!$A:$B,2,FALSE),Z1747))</f>
        <v>2.476851851851852E-3</v>
      </c>
      <c r="X1747" s="59">
        <f t="shared" si="81"/>
        <v>0</v>
      </c>
      <c r="Y1747" s="59">
        <f t="shared" si="82"/>
        <v>0</v>
      </c>
      <c r="Z1747">
        <f>IF(X1747&gt;Y1747,X1747 - Y1747,VLOOKUP(CONCATENATE(Home!$B$2,-4),Comp_Time!$A:$B,2,FALSE))</f>
        <v>2.476851851851852E-3</v>
      </c>
      <c r="AA1747">
        <f t="shared" si="83"/>
        <v>0</v>
      </c>
    </row>
    <row r="1748" spans="23:27">
      <c r="W1748">
        <f>IF(AA1748=1, VLOOKUP(CONCATENATE(Home!$B$2,-4),Comp_Time!$A:$B,2,FALSE),IF(Z1748&gt; VLOOKUP(CONCATENATE(Home!$B$2,-4),Comp_Time!$A:$B,2,FALSE),VLOOKUP(CONCATENATE(Home!$B$2,-4),Comp_Time!$A:$B,2,FALSE),Z1748))</f>
        <v>2.476851851851852E-3</v>
      </c>
      <c r="X1748" s="59">
        <f t="shared" si="81"/>
        <v>0</v>
      </c>
      <c r="Y1748" s="59">
        <f t="shared" si="82"/>
        <v>0</v>
      </c>
      <c r="Z1748">
        <f>IF(X1748&gt;Y1748,X1748 - Y1748,VLOOKUP(CONCATENATE(Home!$B$2,-4),Comp_Time!$A:$B,2,FALSE))</f>
        <v>2.476851851851852E-3</v>
      </c>
      <c r="AA1748">
        <f t="shared" si="83"/>
        <v>0</v>
      </c>
    </row>
    <row r="1749" spans="23:27">
      <c r="W1749">
        <f>IF(AA1749=1, VLOOKUP(CONCATENATE(Home!$B$2,-4),Comp_Time!$A:$B,2,FALSE),IF(Z1749&gt; VLOOKUP(CONCATENATE(Home!$B$2,-4),Comp_Time!$A:$B,2,FALSE),VLOOKUP(CONCATENATE(Home!$B$2,-4),Comp_Time!$A:$B,2,FALSE),Z1749))</f>
        <v>2.476851851851852E-3</v>
      </c>
      <c r="X1749" s="59">
        <f t="shared" si="81"/>
        <v>0</v>
      </c>
      <c r="Y1749" s="59">
        <f t="shared" si="82"/>
        <v>0</v>
      </c>
      <c r="Z1749">
        <f>IF(X1749&gt;Y1749,X1749 - Y1749,VLOOKUP(CONCATENATE(Home!$B$2,-4),Comp_Time!$A:$B,2,FALSE))</f>
        <v>2.476851851851852E-3</v>
      </c>
      <c r="AA1749">
        <f t="shared" si="83"/>
        <v>0</v>
      </c>
    </row>
    <row r="1750" spans="23:27">
      <c r="W1750">
        <f>IF(AA1750=1, VLOOKUP(CONCATENATE(Home!$B$2,-4),Comp_Time!$A:$B,2,FALSE),IF(Z1750&gt; VLOOKUP(CONCATENATE(Home!$B$2,-4),Comp_Time!$A:$B,2,FALSE),VLOOKUP(CONCATENATE(Home!$B$2,-4),Comp_Time!$A:$B,2,FALSE),Z1750))</f>
        <v>2.476851851851852E-3</v>
      </c>
      <c r="X1750" s="59">
        <f t="shared" si="81"/>
        <v>0</v>
      </c>
      <c r="Y1750" s="59">
        <f t="shared" si="82"/>
        <v>0</v>
      </c>
      <c r="Z1750">
        <f>IF(X1750&gt;Y1750,X1750 - Y1750,VLOOKUP(CONCATENATE(Home!$B$2,-4),Comp_Time!$A:$B,2,FALSE))</f>
        <v>2.476851851851852E-3</v>
      </c>
      <c r="AA1750">
        <f t="shared" si="83"/>
        <v>0</v>
      </c>
    </row>
    <row r="1751" spans="23:27">
      <c r="W1751">
        <f>IF(AA1751=1, VLOOKUP(CONCATENATE(Home!$B$2,-4),Comp_Time!$A:$B,2,FALSE),IF(Z1751&gt; VLOOKUP(CONCATENATE(Home!$B$2,-4),Comp_Time!$A:$B,2,FALSE),VLOOKUP(CONCATENATE(Home!$B$2,-4),Comp_Time!$A:$B,2,FALSE),Z1751))</f>
        <v>2.476851851851852E-3</v>
      </c>
      <c r="X1751" s="59">
        <f t="shared" si="81"/>
        <v>0</v>
      </c>
      <c r="Y1751" s="59">
        <f t="shared" si="82"/>
        <v>0</v>
      </c>
      <c r="Z1751">
        <f>IF(X1751&gt;Y1751,X1751 - Y1751,VLOOKUP(CONCATENATE(Home!$B$2,-4),Comp_Time!$A:$B,2,FALSE))</f>
        <v>2.476851851851852E-3</v>
      </c>
      <c r="AA1751">
        <f t="shared" si="83"/>
        <v>0</v>
      </c>
    </row>
    <row r="1752" spans="23:27">
      <c r="W1752">
        <f>IF(AA1752=1, VLOOKUP(CONCATENATE(Home!$B$2,-4),Comp_Time!$A:$B,2,FALSE),IF(Z1752&gt; VLOOKUP(CONCATENATE(Home!$B$2,-4),Comp_Time!$A:$B,2,FALSE),VLOOKUP(CONCATENATE(Home!$B$2,-4),Comp_Time!$A:$B,2,FALSE),Z1752))</f>
        <v>2.476851851851852E-3</v>
      </c>
      <c r="X1752" s="59">
        <f t="shared" si="81"/>
        <v>0</v>
      </c>
      <c r="Y1752" s="59">
        <f t="shared" si="82"/>
        <v>0</v>
      </c>
      <c r="Z1752">
        <f>IF(X1752&gt;Y1752,X1752 - Y1752,VLOOKUP(CONCATENATE(Home!$B$2,-4),Comp_Time!$A:$B,2,FALSE))</f>
        <v>2.476851851851852E-3</v>
      </c>
      <c r="AA1752">
        <f t="shared" si="83"/>
        <v>0</v>
      </c>
    </row>
    <row r="1753" spans="23:27">
      <c r="W1753">
        <f>IF(AA1753=1, VLOOKUP(CONCATENATE(Home!$B$2,-4),Comp_Time!$A:$B,2,FALSE),IF(Z1753&gt; VLOOKUP(CONCATENATE(Home!$B$2,-4),Comp_Time!$A:$B,2,FALSE),VLOOKUP(CONCATENATE(Home!$B$2,-4),Comp_Time!$A:$B,2,FALSE),Z1753))</f>
        <v>2.476851851851852E-3</v>
      </c>
      <c r="X1753" s="59">
        <f t="shared" si="81"/>
        <v>0</v>
      </c>
      <c r="Y1753" s="59">
        <f t="shared" si="82"/>
        <v>0</v>
      </c>
      <c r="Z1753">
        <f>IF(X1753&gt;Y1753,X1753 - Y1753,VLOOKUP(CONCATENATE(Home!$B$2,-4),Comp_Time!$A:$B,2,FALSE))</f>
        <v>2.476851851851852E-3</v>
      </c>
      <c r="AA1753">
        <f t="shared" si="83"/>
        <v>0</v>
      </c>
    </row>
    <row r="1754" spans="23:27">
      <c r="W1754">
        <f>IF(AA1754=1, VLOOKUP(CONCATENATE(Home!$B$2,-4),Comp_Time!$A:$B,2,FALSE),IF(Z1754&gt; VLOOKUP(CONCATENATE(Home!$B$2,-4),Comp_Time!$A:$B,2,FALSE),VLOOKUP(CONCATENATE(Home!$B$2,-4),Comp_Time!$A:$B,2,FALSE),Z1754))</f>
        <v>2.476851851851852E-3</v>
      </c>
      <c r="X1754" s="59">
        <f t="shared" si="81"/>
        <v>0</v>
      </c>
      <c r="Y1754" s="59">
        <f t="shared" si="82"/>
        <v>0</v>
      </c>
      <c r="Z1754">
        <f>IF(X1754&gt;Y1754,X1754 - Y1754,VLOOKUP(CONCATENATE(Home!$B$2,-4),Comp_Time!$A:$B,2,FALSE))</f>
        <v>2.476851851851852E-3</v>
      </c>
      <c r="AA1754">
        <f t="shared" si="83"/>
        <v>0</v>
      </c>
    </row>
    <row r="1755" spans="23:27">
      <c r="W1755">
        <f>IF(AA1755=1, VLOOKUP(CONCATENATE(Home!$B$2,-4),Comp_Time!$A:$B,2,FALSE),IF(Z1755&gt; VLOOKUP(CONCATENATE(Home!$B$2,-4),Comp_Time!$A:$B,2,FALSE),VLOOKUP(CONCATENATE(Home!$B$2,-4),Comp_Time!$A:$B,2,FALSE),Z1755))</f>
        <v>2.476851851851852E-3</v>
      </c>
      <c r="X1755" s="59">
        <f t="shared" si="81"/>
        <v>0</v>
      </c>
      <c r="Y1755" s="59">
        <f t="shared" si="82"/>
        <v>0</v>
      </c>
      <c r="Z1755">
        <f>IF(X1755&gt;Y1755,X1755 - Y1755,VLOOKUP(CONCATENATE(Home!$B$2,-4),Comp_Time!$A:$B,2,FALSE))</f>
        <v>2.476851851851852E-3</v>
      </c>
      <c r="AA1755">
        <f t="shared" si="83"/>
        <v>0</v>
      </c>
    </row>
    <row r="1756" spans="23:27">
      <c r="W1756">
        <f>IF(AA1756=1, VLOOKUP(CONCATENATE(Home!$B$2,-4),Comp_Time!$A:$B,2,FALSE),IF(Z1756&gt; VLOOKUP(CONCATENATE(Home!$B$2,-4),Comp_Time!$A:$B,2,FALSE),VLOOKUP(CONCATENATE(Home!$B$2,-4),Comp_Time!$A:$B,2,FALSE),Z1756))</f>
        <v>2.476851851851852E-3</v>
      </c>
      <c r="X1756" s="59">
        <f t="shared" si="81"/>
        <v>0</v>
      </c>
      <c r="Y1756" s="59">
        <f t="shared" si="82"/>
        <v>0</v>
      </c>
      <c r="Z1756">
        <f>IF(X1756&gt;Y1756,X1756 - Y1756,VLOOKUP(CONCATENATE(Home!$B$2,-4),Comp_Time!$A:$B,2,FALSE))</f>
        <v>2.476851851851852E-3</v>
      </c>
      <c r="AA1756">
        <f t="shared" si="83"/>
        <v>0</v>
      </c>
    </row>
    <row r="1757" spans="23:27">
      <c r="W1757">
        <f>IF(AA1757=1, VLOOKUP(CONCATENATE(Home!$B$2,-4),Comp_Time!$A:$B,2,FALSE),IF(Z1757&gt; VLOOKUP(CONCATENATE(Home!$B$2,-4),Comp_Time!$A:$B,2,FALSE),VLOOKUP(CONCATENATE(Home!$B$2,-4),Comp_Time!$A:$B,2,FALSE),Z1757))</f>
        <v>2.476851851851852E-3</v>
      </c>
      <c r="X1757" s="59">
        <f t="shared" si="81"/>
        <v>0</v>
      </c>
      <c r="Y1757" s="59">
        <f t="shared" si="82"/>
        <v>0</v>
      </c>
      <c r="Z1757">
        <f>IF(X1757&gt;Y1757,X1757 - Y1757,VLOOKUP(CONCATENATE(Home!$B$2,-4),Comp_Time!$A:$B,2,FALSE))</f>
        <v>2.476851851851852E-3</v>
      </c>
      <c r="AA1757">
        <f t="shared" si="83"/>
        <v>0</v>
      </c>
    </row>
    <row r="1758" spans="23:27">
      <c r="W1758">
        <f>IF(AA1758=1, VLOOKUP(CONCATENATE(Home!$B$2,-4),Comp_Time!$A:$B,2,FALSE),IF(Z1758&gt; VLOOKUP(CONCATENATE(Home!$B$2,-4),Comp_Time!$A:$B,2,FALSE),VLOOKUP(CONCATENATE(Home!$B$2,-4),Comp_Time!$A:$B,2,FALSE),Z1758))</f>
        <v>2.476851851851852E-3</v>
      </c>
      <c r="X1758" s="59">
        <f t="shared" si="81"/>
        <v>0</v>
      </c>
      <c r="Y1758" s="59">
        <f t="shared" si="82"/>
        <v>0</v>
      </c>
      <c r="Z1758">
        <f>IF(X1758&gt;Y1758,X1758 - Y1758,VLOOKUP(CONCATENATE(Home!$B$2,-4),Comp_Time!$A:$B,2,FALSE))</f>
        <v>2.476851851851852E-3</v>
      </c>
      <c r="AA1758">
        <f t="shared" si="83"/>
        <v>0</v>
      </c>
    </row>
    <row r="1759" spans="23:27">
      <c r="W1759">
        <f>IF(AA1759=1, VLOOKUP(CONCATENATE(Home!$B$2,-4),Comp_Time!$A:$B,2,FALSE),IF(Z1759&gt; VLOOKUP(CONCATENATE(Home!$B$2,-4),Comp_Time!$A:$B,2,FALSE),VLOOKUP(CONCATENATE(Home!$B$2,-4),Comp_Time!$A:$B,2,FALSE),Z1759))</f>
        <v>2.476851851851852E-3</v>
      </c>
      <c r="X1759" s="59">
        <f t="shared" si="81"/>
        <v>0</v>
      </c>
      <c r="Y1759" s="59">
        <f t="shared" si="82"/>
        <v>0</v>
      </c>
      <c r="Z1759">
        <f>IF(X1759&gt;Y1759,X1759 - Y1759,VLOOKUP(CONCATENATE(Home!$B$2,-4),Comp_Time!$A:$B,2,FALSE))</f>
        <v>2.476851851851852E-3</v>
      </c>
      <c r="AA1759">
        <f t="shared" si="83"/>
        <v>0</v>
      </c>
    </row>
    <row r="1760" spans="23:27">
      <c r="W1760">
        <f>IF(AA1760=1, VLOOKUP(CONCATENATE(Home!$B$2,-4),Comp_Time!$A:$B,2,FALSE),IF(Z1760&gt; VLOOKUP(CONCATENATE(Home!$B$2,-4),Comp_Time!$A:$B,2,FALSE),VLOOKUP(CONCATENATE(Home!$B$2,-4),Comp_Time!$A:$B,2,FALSE),Z1760))</f>
        <v>2.476851851851852E-3</v>
      </c>
      <c r="X1760" s="59">
        <f t="shared" si="81"/>
        <v>0</v>
      </c>
      <c r="Y1760" s="59">
        <f t="shared" si="82"/>
        <v>0</v>
      </c>
      <c r="Z1760">
        <f>IF(X1760&gt;Y1760,X1760 - Y1760,VLOOKUP(CONCATENATE(Home!$B$2,-4),Comp_Time!$A:$B,2,FALSE))</f>
        <v>2.476851851851852E-3</v>
      </c>
      <c r="AA1760">
        <f t="shared" si="83"/>
        <v>0</v>
      </c>
    </row>
    <row r="1761" spans="23:27">
      <c r="W1761">
        <f>IF(AA1761=1, VLOOKUP(CONCATENATE(Home!$B$2,-4),Comp_Time!$A:$B,2,FALSE),IF(Z1761&gt; VLOOKUP(CONCATENATE(Home!$B$2,-4),Comp_Time!$A:$B,2,FALSE),VLOOKUP(CONCATENATE(Home!$B$2,-4),Comp_Time!$A:$B,2,FALSE),Z1761))</f>
        <v>2.476851851851852E-3</v>
      </c>
      <c r="X1761" s="59">
        <f t="shared" si="81"/>
        <v>0</v>
      </c>
      <c r="Y1761" s="59">
        <f t="shared" si="82"/>
        <v>0</v>
      </c>
      <c r="Z1761">
        <f>IF(X1761&gt;Y1761,X1761 - Y1761,VLOOKUP(CONCATENATE(Home!$B$2,-4),Comp_Time!$A:$B,2,FALSE))</f>
        <v>2.476851851851852E-3</v>
      </c>
      <c r="AA1761">
        <f t="shared" si="83"/>
        <v>0</v>
      </c>
    </row>
    <row r="1762" spans="23:27">
      <c r="W1762">
        <f>IF(AA1762=1, VLOOKUP(CONCATENATE(Home!$B$2,-4),Comp_Time!$A:$B,2,FALSE),IF(Z1762&gt; VLOOKUP(CONCATENATE(Home!$B$2,-4),Comp_Time!$A:$B,2,FALSE),VLOOKUP(CONCATENATE(Home!$B$2,-4),Comp_Time!$A:$B,2,FALSE),Z1762))</f>
        <v>2.476851851851852E-3</v>
      </c>
      <c r="X1762" s="59">
        <f t="shared" si="81"/>
        <v>0</v>
      </c>
      <c r="Y1762" s="59">
        <f t="shared" si="82"/>
        <v>0</v>
      </c>
      <c r="Z1762">
        <f>IF(X1762&gt;Y1762,X1762 - Y1762,VLOOKUP(CONCATENATE(Home!$B$2,-4),Comp_Time!$A:$B,2,FALSE))</f>
        <v>2.476851851851852E-3</v>
      </c>
      <c r="AA1762">
        <f t="shared" si="83"/>
        <v>0</v>
      </c>
    </row>
    <row r="1763" spans="23:27">
      <c r="W1763">
        <f>IF(AA1763=1, VLOOKUP(CONCATENATE(Home!$B$2,-4),Comp_Time!$A:$B,2,FALSE),IF(Z1763&gt; VLOOKUP(CONCATENATE(Home!$B$2,-4),Comp_Time!$A:$B,2,FALSE),VLOOKUP(CONCATENATE(Home!$B$2,-4),Comp_Time!$A:$B,2,FALSE),Z1763))</f>
        <v>2.476851851851852E-3</v>
      </c>
      <c r="X1763" s="59">
        <f t="shared" si="81"/>
        <v>0</v>
      </c>
      <c r="Y1763" s="59">
        <f t="shared" si="82"/>
        <v>0</v>
      </c>
      <c r="Z1763">
        <f>IF(X1763&gt;Y1763,X1763 - Y1763,VLOOKUP(CONCATENATE(Home!$B$2,-4),Comp_Time!$A:$B,2,FALSE))</f>
        <v>2.476851851851852E-3</v>
      </c>
      <c r="AA1763">
        <f t="shared" si="83"/>
        <v>0</v>
      </c>
    </row>
    <row r="1764" spans="23:27">
      <c r="W1764">
        <f>IF(AA1764=1, VLOOKUP(CONCATENATE(Home!$B$2,-4),Comp_Time!$A:$B,2,FALSE),IF(Z1764&gt; VLOOKUP(CONCATENATE(Home!$B$2,-4),Comp_Time!$A:$B,2,FALSE),VLOOKUP(CONCATENATE(Home!$B$2,-4),Comp_Time!$A:$B,2,FALSE),Z1764))</f>
        <v>2.476851851851852E-3</v>
      </c>
      <c r="X1764" s="59">
        <f t="shared" si="81"/>
        <v>0</v>
      </c>
      <c r="Y1764" s="59">
        <f t="shared" si="82"/>
        <v>0</v>
      </c>
      <c r="Z1764">
        <f>IF(X1764&gt;Y1764,X1764 - Y1764,VLOOKUP(CONCATENATE(Home!$B$2,-4),Comp_Time!$A:$B,2,FALSE))</f>
        <v>2.476851851851852E-3</v>
      </c>
      <c r="AA1764">
        <f t="shared" si="83"/>
        <v>0</v>
      </c>
    </row>
    <row r="1765" spans="23:27">
      <c r="W1765">
        <f>IF(AA1765=1, VLOOKUP(CONCATENATE(Home!$B$2,-4),Comp_Time!$A:$B,2,FALSE),IF(Z1765&gt; VLOOKUP(CONCATENATE(Home!$B$2,-4),Comp_Time!$A:$B,2,FALSE),VLOOKUP(CONCATENATE(Home!$B$2,-4),Comp_Time!$A:$B,2,FALSE),Z1765))</f>
        <v>2.476851851851852E-3</v>
      </c>
      <c r="X1765" s="59">
        <f t="shared" si="81"/>
        <v>0</v>
      </c>
      <c r="Y1765" s="59">
        <f t="shared" si="82"/>
        <v>0</v>
      </c>
      <c r="Z1765">
        <f>IF(X1765&gt;Y1765,X1765 - Y1765,VLOOKUP(CONCATENATE(Home!$B$2,-4),Comp_Time!$A:$B,2,FALSE))</f>
        <v>2.476851851851852E-3</v>
      </c>
      <c r="AA1765">
        <f t="shared" si="83"/>
        <v>0</v>
      </c>
    </row>
    <row r="1766" spans="23:27">
      <c r="W1766">
        <f>IF(AA1766=1, VLOOKUP(CONCATENATE(Home!$B$2,-4),Comp_Time!$A:$B,2,FALSE),IF(Z1766&gt; VLOOKUP(CONCATENATE(Home!$B$2,-4),Comp_Time!$A:$B,2,FALSE),VLOOKUP(CONCATENATE(Home!$B$2,-4),Comp_Time!$A:$B,2,FALSE),Z1766))</f>
        <v>2.476851851851852E-3</v>
      </c>
      <c r="X1766" s="59">
        <f t="shared" si="81"/>
        <v>0</v>
      </c>
      <c r="Y1766" s="59">
        <f t="shared" si="82"/>
        <v>0</v>
      </c>
      <c r="Z1766">
        <f>IF(X1766&gt;Y1766,X1766 - Y1766,VLOOKUP(CONCATENATE(Home!$B$2,-4),Comp_Time!$A:$B,2,FALSE))</f>
        <v>2.476851851851852E-3</v>
      </c>
      <c r="AA1766">
        <f t="shared" si="83"/>
        <v>0</v>
      </c>
    </row>
    <row r="1767" spans="23:27">
      <c r="W1767">
        <f>IF(AA1767=1, VLOOKUP(CONCATENATE(Home!$B$2,-4),Comp_Time!$A:$B,2,FALSE),IF(Z1767&gt; VLOOKUP(CONCATENATE(Home!$B$2,-4),Comp_Time!$A:$B,2,FALSE),VLOOKUP(CONCATENATE(Home!$B$2,-4),Comp_Time!$A:$B,2,FALSE),Z1767))</f>
        <v>2.476851851851852E-3</v>
      </c>
      <c r="X1767" s="59">
        <f t="shared" si="81"/>
        <v>0</v>
      </c>
      <c r="Y1767" s="59">
        <f t="shared" si="82"/>
        <v>0</v>
      </c>
      <c r="Z1767">
        <f>IF(X1767&gt;Y1767,X1767 - Y1767,VLOOKUP(CONCATENATE(Home!$B$2,-4),Comp_Time!$A:$B,2,FALSE))</f>
        <v>2.476851851851852E-3</v>
      </c>
      <c r="AA1767">
        <f t="shared" si="83"/>
        <v>0</v>
      </c>
    </row>
    <row r="1768" spans="23:27">
      <c r="W1768">
        <f>IF(AA1768=1, VLOOKUP(CONCATENATE(Home!$B$2,-4),Comp_Time!$A:$B,2,FALSE),IF(Z1768&gt; VLOOKUP(CONCATENATE(Home!$B$2,-4),Comp_Time!$A:$B,2,FALSE),VLOOKUP(CONCATENATE(Home!$B$2,-4),Comp_Time!$A:$B,2,FALSE),Z1768))</f>
        <v>2.476851851851852E-3</v>
      </c>
      <c r="X1768" s="59">
        <f t="shared" si="81"/>
        <v>0</v>
      </c>
      <c r="Y1768" s="59">
        <f t="shared" si="82"/>
        <v>0</v>
      </c>
      <c r="Z1768">
        <f>IF(X1768&gt;Y1768,X1768 - Y1768,VLOOKUP(CONCATENATE(Home!$B$2,-4),Comp_Time!$A:$B,2,FALSE))</f>
        <v>2.476851851851852E-3</v>
      </c>
      <c r="AA1768">
        <f t="shared" si="83"/>
        <v>0</v>
      </c>
    </row>
    <row r="1769" spans="23:27">
      <c r="W1769">
        <f>IF(AA1769=1, VLOOKUP(CONCATENATE(Home!$B$2,-4),Comp_Time!$A:$B,2,FALSE),IF(Z1769&gt; VLOOKUP(CONCATENATE(Home!$B$2,-4),Comp_Time!$A:$B,2,FALSE),VLOOKUP(CONCATENATE(Home!$B$2,-4),Comp_Time!$A:$B,2,FALSE),Z1769))</f>
        <v>2.476851851851852E-3</v>
      </c>
      <c r="X1769" s="59">
        <f t="shared" si="81"/>
        <v>0</v>
      </c>
      <c r="Y1769" s="59">
        <f t="shared" si="82"/>
        <v>0</v>
      </c>
      <c r="Z1769">
        <f>IF(X1769&gt;Y1769,X1769 - Y1769,VLOOKUP(CONCATENATE(Home!$B$2,-4),Comp_Time!$A:$B,2,FALSE))</f>
        <v>2.476851851851852E-3</v>
      </c>
      <c r="AA1769">
        <f t="shared" si="83"/>
        <v>0</v>
      </c>
    </row>
    <row r="1770" spans="23:27">
      <c r="W1770">
        <f>IF(AA1770=1, VLOOKUP(CONCATENATE(Home!$B$2,-4),Comp_Time!$A:$B,2,FALSE),IF(Z1770&gt; VLOOKUP(CONCATENATE(Home!$B$2,-4),Comp_Time!$A:$B,2,FALSE),VLOOKUP(CONCATENATE(Home!$B$2,-4),Comp_Time!$A:$B,2,FALSE),Z1770))</f>
        <v>2.476851851851852E-3</v>
      </c>
      <c r="X1770" s="59">
        <f t="shared" si="81"/>
        <v>0</v>
      </c>
      <c r="Y1770" s="59">
        <f t="shared" si="82"/>
        <v>0</v>
      </c>
      <c r="Z1770">
        <f>IF(X1770&gt;Y1770,X1770 - Y1770,VLOOKUP(CONCATENATE(Home!$B$2,-4),Comp_Time!$A:$B,2,FALSE))</f>
        <v>2.476851851851852E-3</v>
      </c>
      <c r="AA1770">
        <f t="shared" si="83"/>
        <v>0</v>
      </c>
    </row>
    <row r="1771" spans="23:27">
      <c r="W1771">
        <f>IF(AA1771=1, VLOOKUP(CONCATENATE(Home!$B$2,-4),Comp_Time!$A:$B,2,FALSE),IF(Z1771&gt; VLOOKUP(CONCATENATE(Home!$B$2,-4),Comp_Time!$A:$B,2,FALSE),VLOOKUP(CONCATENATE(Home!$B$2,-4),Comp_Time!$A:$B,2,FALSE),Z1771))</f>
        <v>2.476851851851852E-3</v>
      </c>
      <c r="X1771" s="59">
        <f t="shared" si="81"/>
        <v>0</v>
      </c>
      <c r="Y1771" s="59">
        <f t="shared" si="82"/>
        <v>0</v>
      </c>
      <c r="Z1771">
        <f>IF(X1771&gt;Y1771,X1771 - Y1771,VLOOKUP(CONCATENATE(Home!$B$2,-4),Comp_Time!$A:$B,2,FALSE))</f>
        <v>2.476851851851852E-3</v>
      </c>
      <c r="AA1771">
        <f t="shared" si="83"/>
        <v>0</v>
      </c>
    </row>
    <row r="1772" spans="23:27">
      <c r="W1772">
        <f>IF(AA1772=1, VLOOKUP(CONCATENATE(Home!$B$2,-4),Comp_Time!$A:$B,2,FALSE),IF(Z1772&gt; VLOOKUP(CONCATENATE(Home!$B$2,-4),Comp_Time!$A:$B,2,FALSE),VLOOKUP(CONCATENATE(Home!$B$2,-4),Comp_Time!$A:$B,2,FALSE),Z1772))</f>
        <v>2.476851851851852E-3</v>
      </c>
      <c r="X1772" s="59">
        <f t="shared" si="81"/>
        <v>0</v>
      </c>
      <c r="Y1772" s="59">
        <f t="shared" si="82"/>
        <v>0</v>
      </c>
      <c r="Z1772">
        <f>IF(X1772&gt;Y1772,X1772 - Y1772,VLOOKUP(CONCATENATE(Home!$B$2,-4),Comp_Time!$A:$B,2,FALSE))</f>
        <v>2.476851851851852E-3</v>
      </c>
      <c r="AA1772">
        <f t="shared" si="83"/>
        <v>0</v>
      </c>
    </row>
    <row r="1773" spans="23:27">
      <c r="W1773">
        <f>IF(AA1773=1, VLOOKUP(CONCATENATE(Home!$B$2,-4),Comp_Time!$A:$B,2,FALSE),IF(Z1773&gt; VLOOKUP(CONCATENATE(Home!$B$2,-4),Comp_Time!$A:$B,2,FALSE),VLOOKUP(CONCATENATE(Home!$B$2,-4),Comp_Time!$A:$B,2,FALSE),Z1773))</f>
        <v>2.476851851851852E-3</v>
      </c>
      <c r="X1773" s="59">
        <f t="shared" si="81"/>
        <v>0</v>
      </c>
      <c r="Y1773" s="59">
        <f t="shared" si="82"/>
        <v>0</v>
      </c>
      <c r="Z1773">
        <f>IF(X1773&gt;Y1773,X1773 - Y1773,VLOOKUP(CONCATENATE(Home!$B$2,-4),Comp_Time!$A:$B,2,FALSE))</f>
        <v>2.476851851851852E-3</v>
      </c>
      <c r="AA1773">
        <f t="shared" si="83"/>
        <v>0</v>
      </c>
    </row>
    <row r="1774" spans="23:27">
      <c r="W1774">
        <f>IF(AA1774=1, VLOOKUP(CONCATENATE(Home!$B$2,-4),Comp_Time!$A:$B,2,FALSE),IF(Z1774&gt; VLOOKUP(CONCATENATE(Home!$B$2,-4),Comp_Time!$A:$B,2,FALSE),VLOOKUP(CONCATENATE(Home!$B$2,-4),Comp_Time!$A:$B,2,FALSE),Z1774))</f>
        <v>2.476851851851852E-3</v>
      </c>
      <c r="X1774" s="59">
        <f t="shared" si="81"/>
        <v>0</v>
      </c>
      <c r="Y1774" s="59">
        <f t="shared" si="82"/>
        <v>0</v>
      </c>
      <c r="Z1774">
        <f>IF(X1774&gt;Y1774,X1774 - Y1774,VLOOKUP(CONCATENATE(Home!$B$2,-4),Comp_Time!$A:$B,2,FALSE))</f>
        <v>2.476851851851852E-3</v>
      </c>
      <c r="AA1774">
        <f t="shared" si="83"/>
        <v>0</v>
      </c>
    </row>
    <row r="1775" spans="23:27">
      <c r="W1775">
        <f>IF(AA1775=1, VLOOKUP(CONCATENATE(Home!$B$2,-4),Comp_Time!$A:$B,2,FALSE),IF(Z1775&gt; VLOOKUP(CONCATENATE(Home!$B$2,-4),Comp_Time!$A:$B,2,FALSE),VLOOKUP(CONCATENATE(Home!$B$2,-4),Comp_Time!$A:$B,2,FALSE),Z1775))</f>
        <v>2.476851851851852E-3</v>
      </c>
      <c r="X1775" s="59">
        <f t="shared" si="81"/>
        <v>0</v>
      </c>
      <c r="Y1775" s="59">
        <f t="shared" si="82"/>
        <v>0</v>
      </c>
      <c r="Z1775">
        <f>IF(X1775&gt;Y1775,X1775 - Y1775,VLOOKUP(CONCATENATE(Home!$B$2,-4),Comp_Time!$A:$B,2,FALSE))</f>
        <v>2.476851851851852E-3</v>
      </c>
      <c r="AA1775">
        <f t="shared" si="83"/>
        <v>0</v>
      </c>
    </row>
    <row r="1776" spans="23:27">
      <c r="W1776">
        <f>IF(AA1776=1, VLOOKUP(CONCATENATE(Home!$B$2,-4),Comp_Time!$A:$B,2,FALSE),IF(Z1776&gt; VLOOKUP(CONCATENATE(Home!$B$2,-4),Comp_Time!$A:$B,2,FALSE),VLOOKUP(CONCATENATE(Home!$B$2,-4),Comp_Time!$A:$B,2,FALSE),Z1776))</f>
        <v>2.476851851851852E-3</v>
      </c>
      <c r="X1776" s="59">
        <f t="shared" si="81"/>
        <v>0</v>
      </c>
      <c r="Y1776" s="59">
        <f t="shared" si="82"/>
        <v>0</v>
      </c>
      <c r="Z1776">
        <f>IF(X1776&gt;Y1776,X1776 - Y1776,VLOOKUP(CONCATENATE(Home!$B$2,-4),Comp_Time!$A:$B,2,FALSE))</f>
        <v>2.476851851851852E-3</v>
      </c>
      <c r="AA1776">
        <f t="shared" si="83"/>
        <v>0</v>
      </c>
    </row>
    <row r="1777" spans="23:27">
      <c r="W1777">
        <f>IF(AA1777=1, VLOOKUP(CONCATENATE(Home!$B$2,-4),Comp_Time!$A:$B,2,FALSE),IF(Z1777&gt; VLOOKUP(CONCATENATE(Home!$B$2,-4),Comp_Time!$A:$B,2,FALSE),VLOOKUP(CONCATENATE(Home!$B$2,-4),Comp_Time!$A:$B,2,FALSE),Z1777))</f>
        <v>2.476851851851852E-3</v>
      </c>
      <c r="X1777" s="59">
        <f t="shared" si="81"/>
        <v>0</v>
      </c>
      <c r="Y1777" s="59">
        <f t="shared" si="82"/>
        <v>0</v>
      </c>
      <c r="Z1777">
        <f>IF(X1777&gt;Y1777,X1777 - Y1777,VLOOKUP(CONCATENATE(Home!$B$2,-4),Comp_Time!$A:$B,2,FALSE))</f>
        <v>2.476851851851852E-3</v>
      </c>
      <c r="AA1777">
        <f t="shared" si="83"/>
        <v>0</v>
      </c>
    </row>
    <row r="1778" spans="23:27">
      <c r="W1778">
        <f>IF(AA1778=1, VLOOKUP(CONCATENATE(Home!$B$2,-4),Comp_Time!$A:$B,2,FALSE),IF(Z1778&gt; VLOOKUP(CONCATENATE(Home!$B$2,-4),Comp_Time!$A:$B,2,FALSE),VLOOKUP(CONCATENATE(Home!$B$2,-4),Comp_Time!$A:$B,2,FALSE),Z1778))</f>
        <v>2.476851851851852E-3</v>
      </c>
      <c r="X1778" s="59">
        <f t="shared" si="81"/>
        <v>0</v>
      </c>
      <c r="Y1778" s="59">
        <f t="shared" si="82"/>
        <v>0</v>
      </c>
      <c r="Z1778">
        <f>IF(X1778&gt;Y1778,X1778 - Y1778,VLOOKUP(CONCATENATE(Home!$B$2,-4),Comp_Time!$A:$B,2,FALSE))</f>
        <v>2.476851851851852E-3</v>
      </c>
      <c r="AA1778">
        <f t="shared" si="83"/>
        <v>0</v>
      </c>
    </row>
    <row r="1779" spans="23:27">
      <c r="W1779">
        <f>IF(AA1779=1, VLOOKUP(CONCATENATE(Home!$B$2,-4),Comp_Time!$A:$B,2,FALSE),IF(Z1779&gt; VLOOKUP(CONCATENATE(Home!$B$2,-4),Comp_Time!$A:$B,2,FALSE),VLOOKUP(CONCATENATE(Home!$B$2,-4),Comp_Time!$A:$B,2,FALSE),Z1779))</f>
        <v>2.476851851851852E-3</v>
      </c>
      <c r="X1779" s="59">
        <f t="shared" si="81"/>
        <v>0</v>
      </c>
      <c r="Y1779" s="59">
        <f t="shared" si="82"/>
        <v>0</v>
      </c>
      <c r="Z1779">
        <f>IF(X1779&gt;Y1779,X1779 - Y1779,VLOOKUP(CONCATENATE(Home!$B$2,-4),Comp_Time!$A:$B,2,FALSE))</f>
        <v>2.476851851851852E-3</v>
      </c>
      <c r="AA1779">
        <f t="shared" si="83"/>
        <v>0</v>
      </c>
    </row>
    <row r="1780" spans="23:27">
      <c r="W1780">
        <f>IF(AA1780=1, VLOOKUP(CONCATENATE(Home!$B$2,-4),Comp_Time!$A:$B,2,FALSE),IF(Z1780&gt; VLOOKUP(CONCATENATE(Home!$B$2,-4),Comp_Time!$A:$B,2,FALSE),VLOOKUP(CONCATENATE(Home!$B$2,-4),Comp_Time!$A:$B,2,FALSE),Z1780))</f>
        <v>2.476851851851852E-3</v>
      </c>
      <c r="X1780" s="59">
        <f t="shared" si="81"/>
        <v>0</v>
      </c>
      <c r="Y1780" s="59">
        <f t="shared" si="82"/>
        <v>0</v>
      </c>
      <c r="Z1780">
        <f>IF(X1780&gt;Y1780,X1780 - Y1780,VLOOKUP(CONCATENATE(Home!$B$2,-4),Comp_Time!$A:$B,2,FALSE))</f>
        <v>2.476851851851852E-3</v>
      </c>
      <c r="AA1780">
        <f t="shared" si="83"/>
        <v>0</v>
      </c>
    </row>
    <row r="1781" spans="23:27">
      <c r="W1781">
        <f>IF(AA1781=1, VLOOKUP(CONCATENATE(Home!$B$2,-4),Comp_Time!$A:$B,2,FALSE),IF(Z1781&gt; VLOOKUP(CONCATENATE(Home!$B$2,-4),Comp_Time!$A:$B,2,FALSE),VLOOKUP(CONCATENATE(Home!$B$2,-4),Comp_Time!$A:$B,2,FALSE),Z1781))</f>
        <v>2.476851851851852E-3</v>
      </c>
      <c r="X1781" s="59">
        <f t="shared" si="81"/>
        <v>0</v>
      </c>
      <c r="Y1781" s="59">
        <f t="shared" si="82"/>
        <v>0</v>
      </c>
      <c r="Z1781">
        <f>IF(X1781&gt;Y1781,X1781 - Y1781,VLOOKUP(CONCATENATE(Home!$B$2,-4),Comp_Time!$A:$B,2,FALSE))</f>
        <v>2.476851851851852E-3</v>
      </c>
      <c r="AA1781">
        <f t="shared" si="83"/>
        <v>0</v>
      </c>
    </row>
    <row r="1782" spans="23:27">
      <c r="W1782">
        <f>IF(AA1782=1, VLOOKUP(CONCATENATE(Home!$B$2,-4),Comp_Time!$A:$B,2,FALSE),IF(Z1782&gt; VLOOKUP(CONCATENATE(Home!$B$2,-4),Comp_Time!$A:$B,2,FALSE),VLOOKUP(CONCATENATE(Home!$B$2,-4),Comp_Time!$A:$B,2,FALSE),Z1782))</f>
        <v>2.476851851851852E-3</v>
      </c>
      <c r="X1782" s="59">
        <f t="shared" si="81"/>
        <v>0</v>
      </c>
      <c r="Y1782" s="59">
        <f t="shared" si="82"/>
        <v>0</v>
      </c>
      <c r="Z1782">
        <f>IF(X1782&gt;Y1782,X1782 - Y1782,VLOOKUP(CONCATENATE(Home!$B$2,-4),Comp_Time!$A:$B,2,FALSE))</f>
        <v>2.476851851851852E-3</v>
      </c>
      <c r="AA1782">
        <f t="shared" si="83"/>
        <v>0</v>
      </c>
    </row>
    <row r="1783" spans="23:27">
      <c r="W1783">
        <f>IF(AA1783=1, VLOOKUP(CONCATENATE(Home!$B$2,-4),Comp_Time!$A:$B,2,FALSE),IF(Z1783&gt; VLOOKUP(CONCATENATE(Home!$B$2,-4),Comp_Time!$A:$B,2,FALSE),VLOOKUP(CONCATENATE(Home!$B$2,-4),Comp_Time!$A:$B,2,FALSE),Z1783))</f>
        <v>2.476851851851852E-3</v>
      </c>
      <c r="X1783" s="59">
        <f t="shared" si="81"/>
        <v>0</v>
      </c>
      <c r="Y1783" s="59">
        <f t="shared" si="82"/>
        <v>0</v>
      </c>
      <c r="Z1783">
        <f>IF(X1783&gt;Y1783,X1783 - Y1783,VLOOKUP(CONCATENATE(Home!$B$2,-4),Comp_Time!$A:$B,2,FALSE))</f>
        <v>2.476851851851852E-3</v>
      </c>
      <c r="AA1783">
        <f t="shared" si="83"/>
        <v>0</v>
      </c>
    </row>
    <row r="1784" spans="23:27">
      <c r="W1784">
        <f>IF(AA1784=1, VLOOKUP(CONCATENATE(Home!$B$2,-4),Comp_Time!$A:$B,2,FALSE),IF(Z1784&gt; VLOOKUP(CONCATENATE(Home!$B$2,-4),Comp_Time!$A:$B,2,FALSE),VLOOKUP(CONCATENATE(Home!$B$2,-4),Comp_Time!$A:$B,2,FALSE),Z1784))</f>
        <v>2.476851851851852E-3</v>
      </c>
      <c r="X1784" s="59">
        <f t="shared" si="81"/>
        <v>0</v>
      </c>
      <c r="Y1784" s="59">
        <f t="shared" si="82"/>
        <v>0</v>
      </c>
      <c r="Z1784">
        <f>IF(X1784&gt;Y1784,X1784 - Y1784,VLOOKUP(CONCATENATE(Home!$B$2,-4),Comp_Time!$A:$B,2,FALSE))</f>
        <v>2.476851851851852E-3</v>
      </c>
      <c r="AA1784">
        <f t="shared" si="83"/>
        <v>0</v>
      </c>
    </row>
    <row r="1785" spans="23:27">
      <c r="W1785">
        <f>IF(AA1785=1, VLOOKUP(CONCATENATE(Home!$B$2,-4),Comp_Time!$A:$B,2,FALSE),IF(Z1785&gt; VLOOKUP(CONCATENATE(Home!$B$2,-4),Comp_Time!$A:$B,2,FALSE),VLOOKUP(CONCATENATE(Home!$B$2,-4),Comp_Time!$A:$B,2,FALSE),Z1785))</f>
        <v>2.476851851851852E-3</v>
      </c>
      <c r="X1785" s="59">
        <f t="shared" si="81"/>
        <v>0</v>
      </c>
      <c r="Y1785" s="59">
        <f t="shared" si="82"/>
        <v>0</v>
      </c>
      <c r="Z1785">
        <f>IF(X1785&gt;Y1785,X1785 - Y1785,VLOOKUP(CONCATENATE(Home!$B$2,-4),Comp_Time!$A:$B,2,FALSE))</f>
        <v>2.476851851851852E-3</v>
      </c>
      <c r="AA1785">
        <f t="shared" si="83"/>
        <v>0</v>
      </c>
    </row>
    <row r="1786" spans="23:27">
      <c r="W1786">
        <f>IF(AA1786=1, VLOOKUP(CONCATENATE(Home!$B$2,-4),Comp_Time!$A:$B,2,FALSE),IF(Z1786&gt; VLOOKUP(CONCATENATE(Home!$B$2,-4),Comp_Time!$A:$B,2,FALSE),VLOOKUP(CONCATENATE(Home!$B$2,-4),Comp_Time!$A:$B,2,FALSE),Z1786))</f>
        <v>2.476851851851852E-3</v>
      </c>
      <c r="X1786" s="59">
        <f t="shared" si="81"/>
        <v>0</v>
      </c>
      <c r="Y1786" s="59">
        <f t="shared" si="82"/>
        <v>0</v>
      </c>
      <c r="Z1786">
        <f>IF(X1786&gt;Y1786,X1786 - Y1786,VLOOKUP(CONCATENATE(Home!$B$2,-4),Comp_Time!$A:$B,2,FALSE))</f>
        <v>2.476851851851852E-3</v>
      </c>
      <c r="AA1786">
        <f t="shared" si="83"/>
        <v>0</v>
      </c>
    </row>
    <row r="1787" spans="23:27">
      <c r="W1787">
        <f>IF(AA1787=1, VLOOKUP(CONCATENATE(Home!$B$2,-4),Comp_Time!$A:$B,2,FALSE),IF(Z1787&gt; VLOOKUP(CONCATENATE(Home!$B$2,-4),Comp_Time!$A:$B,2,FALSE),VLOOKUP(CONCATENATE(Home!$B$2,-4),Comp_Time!$A:$B,2,FALSE),Z1787))</f>
        <v>2.476851851851852E-3</v>
      </c>
      <c r="X1787" s="59">
        <f t="shared" si="81"/>
        <v>0</v>
      </c>
      <c r="Y1787" s="59">
        <f t="shared" si="82"/>
        <v>0</v>
      </c>
      <c r="Z1787">
        <f>IF(X1787&gt;Y1787,X1787 - Y1787,VLOOKUP(CONCATENATE(Home!$B$2,-4),Comp_Time!$A:$B,2,FALSE))</f>
        <v>2.476851851851852E-3</v>
      </c>
      <c r="AA1787">
        <f t="shared" si="83"/>
        <v>0</v>
      </c>
    </row>
    <row r="1788" spans="23:27">
      <c r="W1788">
        <f>IF(AA1788=1, VLOOKUP(CONCATENATE(Home!$B$2,-4),Comp_Time!$A:$B,2,FALSE),IF(Z1788&gt; VLOOKUP(CONCATENATE(Home!$B$2,-4),Comp_Time!$A:$B,2,FALSE),VLOOKUP(CONCATENATE(Home!$B$2,-4),Comp_Time!$A:$B,2,FALSE),Z1788))</f>
        <v>2.476851851851852E-3</v>
      </c>
      <c r="X1788" s="59">
        <f t="shared" si="81"/>
        <v>0</v>
      </c>
      <c r="Y1788" s="59">
        <f t="shared" si="82"/>
        <v>0</v>
      </c>
      <c r="Z1788">
        <f>IF(X1788&gt;Y1788,X1788 - Y1788,VLOOKUP(CONCATENATE(Home!$B$2,-4),Comp_Time!$A:$B,2,FALSE))</f>
        <v>2.476851851851852E-3</v>
      </c>
      <c r="AA1788">
        <f t="shared" si="83"/>
        <v>0</v>
      </c>
    </row>
    <row r="1789" spans="23:27">
      <c r="W1789">
        <f>IF(AA1789=1, VLOOKUP(CONCATENATE(Home!$B$2,-4),Comp_Time!$A:$B,2,FALSE),IF(Z1789&gt; VLOOKUP(CONCATENATE(Home!$B$2,-4),Comp_Time!$A:$B,2,FALSE),VLOOKUP(CONCATENATE(Home!$B$2,-4),Comp_Time!$A:$B,2,FALSE),Z1789))</f>
        <v>2.476851851851852E-3</v>
      </c>
      <c r="X1789" s="59">
        <f t="shared" si="81"/>
        <v>0</v>
      </c>
      <c r="Y1789" s="59">
        <f t="shared" si="82"/>
        <v>0</v>
      </c>
      <c r="Z1789">
        <f>IF(X1789&gt;Y1789,X1789 - Y1789,VLOOKUP(CONCATENATE(Home!$B$2,-4),Comp_Time!$A:$B,2,FALSE))</f>
        <v>2.476851851851852E-3</v>
      </c>
      <c r="AA1789">
        <f t="shared" si="83"/>
        <v>0</v>
      </c>
    </row>
    <row r="1790" spans="23:27">
      <c r="W1790">
        <f>IF(AA1790=1, VLOOKUP(CONCATENATE(Home!$B$2,-4),Comp_Time!$A:$B,2,FALSE),IF(Z1790&gt; VLOOKUP(CONCATENATE(Home!$B$2,-4),Comp_Time!$A:$B,2,FALSE),VLOOKUP(CONCATENATE(Home!$B$2,-4),Comp_Time!$A:$B,2,FALSE),Z1790))</f>
        <v>2.476851851851852E-3</v>
      </c>
      <c r="X1790" s="59">
        <f t="shared" si="81"/>
        <v>0</v>
      </c>
      <c r="Y1790" s="59">
        <f t="shared" si="82"/>
        <v>0</v>
      </c>
      <c r="Z1790">
        <f>IF(X1790&gt;Y1790,X1790 - Y1790,VLOOKUP(CONCATENATE(Home!$B$2,-4),Comp_Time!$A:$B,2,FALSE))</f>
        <v>2.476851851851852E-3</v>
      </c>
      <c r="AA1790">
        <f t="shared" si="83"/>
        <v>0</v>
      </c>
    </row>
    <row r="1791" spans="23:27">
      <c r="W1791">
        <f>IF(AA1791=1, VLOOKUP(CONCATENATE(Home!$B$2,-4),Comp_Time!$A:$B,2,FALSE),IF(Z1791&gt; VLOOKUP(CONCATENATE(Home!$B$2,-4),Comp_Time!$A:$B,2,FALSE),VLOOKUP(CONCATENATE(Home!$B$2,-4),Comp_Time!$A:$B,2,FALSE),Z1791))</f>
        <v>2.476851851851852E-3</v>
      </c>
      <c r="X1791" s="59">
        <f t="shared" si="81"/>
        <v>0</v>
      </c>
      <c r="Y1791" s="59">
        <f t="shared" si="82"/>
        <v>0</v>
      </c>
      <c r="Z1791">
        <f>IF(X1791&gt;Y1791,X1791 - Y1791,VLOOKUP(CONCATENATE(Home!$B$2,-4),Comp_Time!$A:$B,2,FALSE))</f>
        <v>2.476851851851852E-3</v>
      </c>
      <c r="AA1791">
        <f t="shared" si="83"/>
        <v>0</v>
      </c>
    </row>
    <row r="1792" spans="23:27">
      <c r="W1792">
        <f>IF(AA1792=1, VLOOKUP(CONCATENATE(Home!$B$2,-4),Comp_Time!$A:$B,2,FALSE),IF(Z1792&gt; VLOOKUP(CONCATENATE(Home!$B$2,-4),Comp_Time!$A:$B,2,FALSE),VLOOKUP(CONCATENATE(Home!$B$2,-4),Comp_Time!$A:$B,2,FALSE),Z1792))</f>
        <v>2.476851851851852E-3</v>
      </c>
      <c r="X1792" s="59">
        <f t="shared" si="81"/>
        <v>0</v>
      </c>
      <c r="Y1792" s="59">
        <f t="shared" si="82"/>
        <v>0</v>
      </c>
      <c r="Z1792">
        <f>IF(X1792&gt;Y1792,X1792 - Y1792,VLOOKUP(CONCATENATE(Home!$B$2,-4),Comp_Time!$A:$B,2,FALSE))</f>
        <v>2.476851851851852E-3</v>
      </c>
      <c r="AA1792">
        <f t="shared" si="83"/>
        <v>0</v>
      </c>
    </row>
    <row r="1793" spans="23:27">
      <c r="W1793">
        <f>IF(AA1793=1, VLOOKUP(CONCATENATE(Home!$B$2,-4),Comp_Time!$A:$B,2,FALSE),IF(Z1793&gt; VLOOKUP(CONCATENATE(Home!$B$2,-4),Comp_Time!$A:$B,2,FALSE),VLOOKUP(CONCATENATE(Home!$B$2,-4),Comp_Time!$A:$B,2,FALSE),Z1793))</f>
        <v>2.476851851851852E-3</v>
      </c>
      <c r="X1793" s="59">
        <f t="shared" si="81"/>
        <v>0</v>
      </c>
      <c r="Y1793" s="59">
        <f t="shared" si="82"/>
        <v>0</v>
      </c>
      <c r="Z1793">
        <f>IF(X1793&gt;Y1793,X1793 - Y1793,VLOOKUP(CONCATENATE(Home!$B$2,-4),Comp_Time!$A:$B,2,FALSE))</f>
        <v>2.476851851851852E-3</v>
      </c>
      <c r="AA1793">
        <f t="shared" si="83"/>
        <v>0</v>
      </c>
    </row>
    <row r="1794" spans="23:27">
      <c r="W1794">
        <f>IF(AA1794=1, VLOOKUP(CONCATENATE(Home!$B$2,-4),Comp_Time!$A:$B,2,FALSE),IF(Z1794&gt; VLOOKUP(CONCATENATE(Home!$B$2,-4),Comp_Time!$A:$B,2,FALSE),VLOOKUP(CONCATENATE(Home!$B$2,-4),Comp_Time!$A:$B,2,FALSE),Z1794))</f>
        <v>2.476851851851852E-3</v>
      </c>
      <c r="X1794" s="59">
        <f t="shared" si="81"/>
        <v>0</v>
      </c>
      <c r="Y1794" s="59">
        <f t="shared" si="82"/>
        <v>0</v>
      </c>
      <c r="Z1794">
        <f>IF(X1794&gt;Y1794,X1794 - Y1794,VLOOKUP(CONCATENATE(Home!$B$2,-4),Comp_Time!$A:$B,2,FALSE))</f>
        <v>2.476851851851852E-3</v>
      </c>
      <c r="AA1794">
        <f t="shared" si="83"/>
        <v>0</v>
      </c>
    </row>
    <row r="1795" spans="23:27">
      <c r="W1795">
        <f>IF(AA1795=1, VLOOKUP(CONCATENATE(Home!$B$2,-4),Comp_Time!$A:$B,2,FALSE),IF(Z1795&gt; VLOOKUP(CONCATENATE(Home!$B$2,-4),Comp_Time!$A:$B,2,FALSE),VLOOKUP(CONCATENATE(Home!$B$2,-4),Comp_Time!$A:$B,2,FALSE),Z1795))</f>
        <v>2.476851851851852E-3</v>
      </c>
      <c r="X1795" s="59">
        <f t="shared" ref="X1795:X1858" si="84">TIME(HOUR(D1795),MINUTE(D1795),SECOND(D1795))</f>
        <v>0</v>
      </c>
      <c r="Y1795" s="59">
        <f t="shared" ref="Y1795:Y1858" si="85">TIME(HOUR(C1795),MINUTE(C1795),SECOND(C1795))</f>
        <v>0</v>
      </c>
      <c r="Z1795">
        <f>IF(X1795&gt;Y1795,X1795 - Y1795,VLOOKUP(CONCATENATE(Home!$B$2,-4),Comp_Time!$A:$B,2,FALSE))</f>
        <v>2.476851851851852E-3</v>
      </c>
      <c r="AA1795">
        <f t="shared" ref="AA1795:AA1858" si="86">IF(DATE(YEAR(C1795),MONTH(C1795),DAY(C1795))=DATE(YEAR(D1795),MONTH(D1795),DAY(D1795)),0,1)</f>
        <v>0</v>
      </c>
    </row>
    <row r="1796" spans="23:27">
      <c r="W1796">
        <f>IF(AA1796=1, VLOOKUP(CONCATENATE(Home!$B$2,-4),Comp_Time!$A:$B,2,FALSE),IF(Z1796&gt; VLOOKUP(CONCATENATE(Home!$B$2,-4),Comp_Time!$A:$B,2,FALSE),VLOOKUP(CONCATENATE(Home!$B$2,-4),Comp_Time!$A:$B,2,FALSE),Z1796))</f>
        <v>2.476851851851852E-3</v>
      </c>
      <c r="X1796" s="59">
        <f t="shared" si="84"/>
        <v>0</v>
      </c>
      <c r="Y1796" s="59">
        <f t="shared" si="85"/>
        <v>0</v>
      </c>
      <c r="Z1796">
        <f>IF(X1796&gt;Y1796,X1796 - Y1796,VLOOKUP(CONCATENATE(Home!$B$2,-4),Comp_Time!$A:$B,2,FALSE))</f>
        <v>2.476851851851852E-3</v>
      </c>
      <c r="AA1796">
        <f t="shared" si="86"/>
        <v>0</v>
      </c>
    </row>
    <row r="1797" spans="23:27">
      <c r="W1797">
        <f>IF(AA1797=1, VLOOKUP(CONCATENATE(Home!$B$2,-4),Comp_Time!$A:$B,2,FALSE),IF(Z1797&gt; VLOOKUP(CONCATENATE(Home!$B$2,-4),Comp_Time!$A:$B,2,FALSE),VLOOKUP(CONCATENATE(Home!$B$2,-4),Comp_Time!$A:$B,2,FALSE),Z1797))</f>
        <v>2.476851851851852E-3</v>
      </c>
      <c r="X1797" s="59">
        <f t="shared" si="84"/>
        <v>0</v>
      </c>
      <c r="Y1797" s="59">
        <f t="shared" si="85"/>
        <v>0</v>
      </c>
      <c r="Z1797">
        <f>IF(X1797&gt;Y1797,X1797 - Y1797,VLOOKUP(CONCATENATE(Home!$B$2,-4),Comp_Time!$A:$B,2,FALSE))</f>
        <v>2.476851851851852E-3</v>
      </c>
      <c r="AA1797">
        <f t="shared" si="86"/>
        <v>0</v>
      </c>
    </row>
    <row r="1798" spans="23:27">
      <c r="W1798">
        <f>IF(AA1798=1, VLOOKUP(CONCATENATE(Home!$B$2,-4),Comp_Time!$A:$B,2,FALSE),IF(Z1798&gt; VLOOKUP(CONCATENATE(Home!$B$2,-4),Comp_Time!$A:$B,2,FALSE),VLOOKUP(CONCATENATE(Home!$B$2,-4),Comp_Time!$A:$B,2,FALSE),Z1798))</f>
        <v>2.476851851851852E-3</v>
      </c>
      <c r="X1798" s="59">
        <f t="shared" si="84"/>
        <v>0</v>
      </c>
      <c r="Y1798" s="59">
        <f t="shared" si="85"/>
        <v>0</v>
      </c>
      <c r="Z1798">
        <f>IF(X1798&gt;Y1798,X1798 - Y1798,VLOOKUP(CONCATENATE(Home!$B$2,-4),Comp_Time!$A:$B,2,FALSE))</f>
        <v>2.476851851851852E-3</v>
      </c>
      <c r="AA1798">
        <f t="shared" si="86"/>
        <v>0</v>
      </c>
    </row>
    <row r="1799" spans="23:27">
      <c r="W1799">
        <f>IF(AA1799=1, VLOOKUP(CONCATENATE(Home!$B$2,-4),Comp_Time!$A:$B,2,FALSE),IF(Z1799&gt; VLOOKUP(CONCATENATE(Home!$B$2,-4),Comp_Time!$A:$B,2,FALSE),VLOOKUP(CONCATENATE(Home!$B$2,-4),Comp_Time!$A:$B,2,FALSE),Z1799))</f>
        <v>2.476851851851852E-3</v>
      </c>
      <c r="X1799" s="59">
        <f t="shared" si="84"/>
        <v>0</v>
      </c>
      <c r="Y1799" s="59">
        <f t="shared" si="85"/>
        <v>0</v>
      </c>
      <c r="Z1799">
        <f>IF(X1799&gt;Y1799,X1799 - Y1799,VLOOKUP(CONCATENATE(Home!$B$2,-4),Comp_Time!$A:$B,2,FALSE))</f>
        <v>2.476851851851852E-3</v>
      </c>
      <c r="AA1799">
        <f t="shared" si="86"/>
        <v>0</v>
      </c>
    </row>
    <row r="1800" spans="23:27">
      <c r="W1800">
        <f>IF(AA1800=1, VLOOKUP(CONCATENATE(Home!$B$2,-4),Comp_Time!$A:$B,2,FALSE),IF(Z1800&gt; VLOOKUP(CONCATENATE(Home!$B$2,-4),Comp_Time!$A:$B,2,FALSE),VLOOKUP(CONCATENATE(Home!$B$2,-4),Comp_Time!$A:$B,2,FALSE),Z1800))</f>
        <v>2.476851851851852E-3</v>
      </c>
      <c r="X1800" s="59">
        <f t="shared" si="84"/>
        <v>0</v>
      </c>
      <c r="Y1800" s="59">
        <f t="shared" si="85"/>
        <v>0</v>
      </c>
      <c r="Z1800">
        <f>IF(X1800&gt;Y1800,X1800 - Y1800,VLOOKUP(CONCATENATE(Home!$B$2,-4),Comp_Time!$A:$B,2,FALSE))</f>
        <v>2.476851851851852E-3</v>
      </c>
      <c r="AA1800">
        <f t="shared" si="86"/>
        <v>0</v>
      </c>
    </row>
    <row r="1801" spans="23:27">
      <c r="W1801">
        <f>IF(AA1801=1, VLOOKUP(CONCATENATE(Home!$B$2,-4),Comp_Time!$A:$B,2,FALSE),IF(Z1801&gt; VLOOKUP(CONCATENATE(Home!$B$2,-4),Comp_Time!$A:$B,2,FALSE),VLOOKUP(CONCATENATE(Home!$B$2,-4),Comp_Time!$A:$B,2,FALSE),Z1801))</f>
        <v>2.476851851851852E-3</v>
      </c>
      <c r="X1801" s="59">
        <f t="shared" si="84"/>
        <v>0</v>
      </c>
      <c r="Y1801" s="59">
        <f t="shared" si="85"/>
        <v>0</v>
      </c>
      <c r="Z1801">
        <f>IF(X1801&gt;Y1801,X1801 - Y1801,VLOOKUP(CONCATENATE(Home!$B$2,-4),Comp_Time!$A:$B,2,FALSE))</f>
        <v>2.476851851851852E-3</v>
      </c>
      <c r="AA1801">
        <f t="shared" si="86"/>
        <v>0</v>
      </c>
    </row>
    <row r="1802" spans="23:27">
      <c r="W1802">
        <f>IF(AA1802=1, VLOOKUP(CONCATENATE(Home!$B$2,-4),Comp_Time!$A:$B,2,FALSE),IF(Z1802&gt; VLOOKUP(CONCATENATE(Home!$B$2,-4),Comp_Time!$A:$B,2,FALSE),VLOOKUP(CONCATENATE(Home!$B$2,-4),Comp_Time!$A:$B,2,FALSE),Z1802))</f>
        <v>2.476851851851852E-3</v>
      </c>
      <c r="X1802" s="59">
        <f t="shared" si="84"/>
        <v>0</v>
      </c>
      <c r="Y1802" s="59">
        <f t="shared" si="85"/>
        <v>0</v>
      </c>
      <c r="Z1802">
        <f>IF(X1802&gt;Y1802,X1802 - Y1802,VLOOKUP(CONCATENATE(Home!$B$2,-4),Comp_Time!$A:$B,2,FALSE))</f>
        <v>2.476851851851852E-3</v>
      </c>
      <c r="AA1802">
        <f t="shared" si="86"/>
        <v>0</v>
      </c>
    </row>
    <row r="1803" spans="23:27">
      <c r="W1803">
        <f>IF(AA1803=1, VLOOKUP(CONCATENATE(Home!$B$2,-4),Comp_Time!$A:$B,2,FALSE),IF(Z1803&gt; VLOOKUP(CONCATENATE(Home!$B$2,-4),Comp_Time!$A:$B,2,FALSE),VLOOKUP(CONCATENATE(Home!$B$2,-4),Comp_Time!$A:$B,2,FALSE),Z1803))</f>
        <v>2.476851851851852E-3</v>
      </c>
      <c r="X1803" s="59">
        <f t="shared" si="84"/>
        <v>0</v>
      </c>
      <c r="Y1803" s="59">
        <f t="shared" si="85"/>
        <v>0</v>
      </c>
      <c r="Z1803">
        <f>IF(X1803&gt;Y1803,X1803 - Y1803,VLOOKUP(CONCATENATE(Home!$B$2,-4),Comp_Time!$A:$B,2,FALSE))</f>
        <v>2.476851851851852E-3</v>
      </c>
      <c r="AA1803">
        <f t="shared" si="86"/>
        <v>0</v>
      </c>
    </row>
    <row r="1804" spans="23:27">
      <c r="W1804">
        <f>IF(AA1804=1, VLOOKUP(CONCATENATE(Home!$B$2,-4),Comp_Time!$A:$B,2,FALSE),IF(Z1804&gt; VLOOKUP(CONCATENATE(Home!$B$2,-4),Comp_Time!$A:$B,2,FALSE),VLOOKUP(CONCATENATE(Home!$B$2,-4),Comp_Time!$A:$B,2,FALSE),Z1804))</f>
        <v>2.476851851851852E-3</v>
      </c>
      <c r="X1804" s="59">
        <f t="shared" si="84"/>
        <v>0</v>
      </c>
      <c r="Y1804" s="59">
        <f t="shared" si="85"/>
        <v>0</v>
      </c>
      <c r="Z1804">
        <f>IF(X1804&gt;Y1804,X1804 - Y1804,VLOOKUP(CONCATENATE(Home!$B$2,-4),Comp_Time!$A:$B,2,FALSE))</f>
        <v>2.476851851851852E-3</v>
      </c>
      <c r="AA1804">
        <f t="shared" si="86"/>
        <v>0</v>
      </c>
    </row>
    <row r="1805" spans="23:27">
      <c r="W1805">
        <f>IF(AA1805=1, VLOOKUP(CONCATENATE(Home!$B$2,-4),Comp_Time!$A:$B,2,FALSE),IF(Z1805&gt; VLOOKUP(CONCATENATE(Home!$B$2,-4),Comp_Time!$A:$B,2,FALSE),VLOOKUP(CONCATENATE(Home!$B$2,-4),Comp_Time!$A:$B,2,FALSE),Z1805))</f>
        <v>2.476851851851852E-3</v>
      </c>
      <c r="X1805" s="59">
        <f t="shared" si="84"/>
        <v>0</v>
      </c>
      <c r="Y1805" s="59">
        <f t="shared" si="85"/>
        <v>0</v>
      </c>
      <c r="Z1805">
        <f>IF(X1805&gt;Y1805,X1805 - Y1805,VLOOKUP(CONCATENATE(Home!$B$2,-4),Comp_Time!$A:$B,2,FALSE))</f>
        <v>2.476851851851852E-3</v>
      </c>
      <c r="AA1805">
        <f t="shared" si="86"/>
        <v>0</v>
      </c>
    </row>
    <row r="1806" spans="23:27">
      <c r="W1806">
        <f>IF(AA1806=1, VLOOKUP(CONCATENATE(Home!$B$2,-4),Comp_Time!$A:$B,2,FALSE),IF(Z1806&gt; VLOOKUP(CONCATENATE(Home!$B$2,-4),Comp_Time!$A:$B,2,FALSE),VLOOKUP(CONCATENATE(Home!$B$2,-4),Comp_Time!$A:$B,2,FALSE),Z1806))</f>
        <v>2.476851851851852E-3</v>
      </c>
      <c r="X1806" s="59">
        <f t="shared" si="84"/>
        <v>0</v>
      </c>
      <c r="Y1806" s="59">
        <f t="shared" si="85"/>
        <v>0</v>
      </c>
      <c r="Z1806">
        <f>IF(X1806&gt;Y1806,X1806 - Y1806,VLOOKUP(CONCATENATE(Home!$B$2,-4),Comp_Time!$A:$B,2,FALSE))</f>
        <v>2.476851851851852E-3</v>
      </c>
      <c r="AA1806">
        <f t="shared" si="86"/>
        <v>0</v>
      </c>
    </row>
    <row r="1807" spans="23:27">
      <c r="W1807">
        <f>IF(AA1807=1, VLOOKUP(CONCATENATE(Home!$B$2,-4),Comp_Time!$A:$B,2,FALSE),IF(Z1807&gt; VLOOKUP(CONCATENATE(Home!$B$2,-4),Comp_Time!$A:$B,2,FALSE),VLOOKUP(CONCATENATE(Home!$B$2,-4),Comp_Time!$A:$B,2,FALSE),Z1807))</f>
        <v>2.476851851851852E-3</v>
      </c>
      <c r="X1807" s="59">
        <f t="shared" si="84"/>
        <v>0</v>
      </c>
      <c r="Y1807" s="59">
        <f t="shared" si="85"/>
        <v>0</v>
      </c>
      <c r="Z1807">
        <f>IF(X1807&gt;Y1807,X1807 - Y1807,VLOOKUP(CONCATENATE(Home!$B$2,-4),Comp_Time!$A:$B,2,FALSE))</f>
        <v>2.476851851851852E-3</v>
      </c>
      <c r="AA1807">
        <f t="shared" si="86"/>
        <v>0</v>
      </c>
    </row>
    <row r="1808" spans="23:27">
      <c r="W1808">
        <f>IF(AA1808=1, VLOOKUP(CONCATENATE(Home!$B$2,-4),Comp_Time!$A:$B,2,FALSE),IF(Z1808&gt; VLOOKUP(CONCATENATE(Home!$B$2,-4),Comp_Time!$A:$B,2,FALSE),VLOOKUP(CONCATENATE(Home!$B$2,-4),Comp_Time!$A:$B,2,FALSE),Z1808))</f>
        <v>2.476851851851852E-3</v>
      </c>
      <c r="X1808" s="59">
        <f t="shared" si="84"/>
        <v>0</v>
      </c>
      <c r="Y1808" s="59">
        <f t="shared" si="85"/>
        <v>0</v>
      </c>
      <c r="Z1808">
        <f>IF(X1808&gt;Y1808,X1808 - Y1808,VLOOKUP(CONCATENATE(Home!$B$2,-4),Comp_Time!$A:$B,2,FALSE))</f>
        <v>2.476851851851852E-3</v>
      </c>
      <c r="AA1808">
        <f t="shared" si="86"/>
        <v>0</v>
      </c>
    </row>
    <row r="1809" spans="23:27">
      <c r="W1809">
        <f>IF(AA1809=1, VLOOKUP(CONCATENATE(Home!$B$2,-4),Comp_Time!$A:$B,2,FALSE),IF(Z1809&gt; VLOOKUP(CONCATENATE(Home!$B$2,-4),Comp_Time!$A:$B,2,FALSE),VLOOKUP(CONCATENATE(Home!$B$2,-4),Comp_Time!$A:$B,2,FALSE),Z1809))</f>
        <v>2.476851851851852E-3</v>
      </c>
      <c r="X1809" s="59">
        <f t="shared" si="84"/>
        <v>0</v>
      </c>
      <c r="Y1809" s="59">
        <f t="shared" si="85"/>
        <v>0</v>
      </c>
      <c r="Z1809">
        <f>IF(X1809&gt;Y1809,X1809 - Y1809,VLOOKUP(CONCATENATE(Home!$B$2,-4),Comp_Time!$A:$B,2,FALSE))</f>
        <v>2.476851851851852E-3</v>
      </c>
      <c r="AA1809">
        <f t="shared" si="86"/>
        <v>0</v>
      </c>
    </row>
    <row r="1810" spans="23:27">
      <c r="W1810">
        <f>IF(AA1810=1, VLOOKUP(CONCATENATE(Home!$B$2,-4),Comp_Time!$A:$B,2,FALSE),IF(Z1810&gt; VLOOKUP(CONCATENATE(Home!$B$2,-4),Comp_Time!$A:$B,2,FALSE),VLOOKUP(CONCATENATE(Home!$B$2,-4),Comp_Time!$A:$B,2,FALSE),Z1810))</f>
        <v>2.476851851851852E-3</v>
      </c>
      <c r="X1810" s="59">
        <f t="shared" si="84"/>
        <v>0</v>
      </c>
      <c r="Y1810" s="59">
        <f t="shared" si="85"/>
        <v>0</v>
      </c>
      <c r="Z1810">
        <f>IF(X1810&gt;Y1810,X1810 - Y1810,VLOOKUP(CONCATENATE(Home!$B$2,-4),Comp_Time!$A:$B,2,FALSE))</f>
        <v>2.476851851851852E-3</v>
      </c>
      <c r="AA1810">
        <f t="shared" si="86"/>
        <v>0</v>
      </c>
    </row>
    <row r="1811" spans="23:27">
      <c r="W1811">
        <f>IF(AA1811=1, VLOOKUP(CONCATENATE(Home!$B$2,-4),Comp_Time!$A:$B,2,FALSE),IF(Z1811&gt; VLOOKUP(CONCATENATE(Home!$B$2,-4),Comp_Time!$A:$B,2,FALSE),VLOOKUP(CONCATENATE(Home!$B$2,-4),Comp_Time!$A:$B,2,FALSE),Z1811))</f>
        <v>2.476851851851852E-3</v>
      </c>
      <c r="X1811" s="59">
        <f t="shared" si="84"/>
        <v>0</v>
      </c>
      <c r="Y1811" s="59">
        <f t="shared" si="85"/>
        <v>0</v>
      </c>
      <c r="Z1811">
        <f>IF(X1811&gt;Y1811,X1811 - Y1811,VLOOKUP(CONCATENATE(Home!$B$2,-4),Comp_Time!$A:$B,2,FALSE))</f>
        <v>2.476851851851852E-3</v>
      </c>
      <c r="AA1811">
        <f t="shared" si="86"/>
        <v>0</v>
      </c>
    </row>
    <row r="1812" spans="23:27">
      <c r="W1812">
        <f>IF(AA1812=1, VLOOKUP(CONCATENATE(Home!$B$2,-4),Comp_Time!$A:$B,2,FALSE),IF(Z1812&gt; VLOOKUP(CONCATENATE(Home!$B$2,-4),Comp_Time!$A:$B,2,FALSE),VLOOKUP(CONCATENATE(Home!$B$2,-4),Comp_Time!$A:$B,2,FALSE),Z1812))</f>
        <v>2.476851851851852E-3</v>
      </c>
      <c r="X1812" s="59">
        <f t="shared" si="84"/>
        <v>0</v>
      </c>
      <c r="Y1812" s="59">
        <f t="shared" si="85"/>
        <v>0</v>
      </c>
      <c r="Z1812">
        <f>IF(X1812&gt;Y1812,X1812 - Y1812,VLOOKUP(CONCATENATE(Home!$B$2,-4),Comp_Time!$A:$B,2,FALSE))</f>
        <v>2.476851851851852E-3</v>
      </c>
      <c r="AA1812">
        <f t="shared" si="86"/>
        <v>0</v>
      </c>
    </row>
    <row r="1813" spans="23:27">
      <c r="W1813">
        <f>IF(AA1813=1, VLOOKUP(CONCATENATE(Home!$B$2,-4),Comp_Time!$A:$B,2,FALSE),IF(Z1813&gt; VLOOKUP(CONCATENATE(Home!$B$2,-4),Comp_Time!$A:$B,2,FALSE),VLOOKUP(CONCATENATE(Home!$B$2,-4),Comp_Time!$A:$B,2,FALSE),Z1813))</f>
        <v>2.476851851851852E-3</v>
      </c>
      <c r="X1813" s="59">
        <f t="shared" si="84"/>
        <v>0</v>
      </c>
      <c r="Y1813" s="59">
        <f t="shared" si="85"/>
        <v>0</v>
      </c>
      <c r="Z1813">
        <f>IF(X1813&gt;Y1813,X1813 - Y1813,VLOOKUP(CONCATENATE(Home!$B$2,-4),Comp_Time!$A:$B,2,FALSE))</f>
        <v>2.476851851851852E-3</v>
      </c>
      <c r="AA1813">
        <f t="shared" si="86"/>
        <v>0</v>
      </c>
    </row>
    <row r="1814" spans="23:27">
      <c r="W1814">
        <f>IF(AA1814=1, VLOOKUP(CONCATENATE(Home!$B$2,-4),Comp_Time!$A:$B,2,FALSE),IF(Z1814&gt; VLOOKUP(CONCATENATE(Home!$B$2,-4),Comp_Time!$A:$B,2,FALSE),VLOOKUP(CONCATENATE(Home!$B$2,-4),Comp_Time!$A:$B,2,FALSE),Z1814))</f>
        <v>2.476851851851852E-3</v>
      </c>
      <c r="X1814" s="59">
        <f t="shared" si="84"/>
        <v>0</v>
      </c>
      <c r="Y1814" s="59">
        <f t="shared" si="85"/>
        <v>0</v>
      </c>
      <c r="Z1814">
        <f>IF(X1814&gt;Y1814,X1814 - Y1814,VLOOKUP(CONCATENATE(Home!$B$2,-4),Comp_Time!$A:$B,2,FALSE))</f>
        <v>2.476851851851852E-3</v>
      </c>
      <c r="AA1814">
        <f t="shared" si="86"/>
        <v>0</v>
      </c>
    </row>
    <row r="1815" spans="23:27">
      <c r="W1815">
        <f>IF(AA1815=1, VLOOKUP(CONCATENATE(Home!$B$2,-4),Comp_Time!$A:$B,2,FALSE),IF(Z1815&gt; VLOOKUP(CONCATENATE(Home!$B$2,-4),Comp_Time!$A:$B,2,FALSE),VLOOKUP(CONCATENATE(Home!$B$2,-4),Comp_Time!$A:$B,2,FALSE),Z1815))</f>
        <v>2.476851851851852E-3</v>
      </c>
      <c r="X1815" s="59">
        <f t="shared" si="84"/>
        <v>0</v>
      </c>
      <c r="Y1815" s="59">
        <f t="shared" si="85"/>
        <v>0</v>
      </c>
      <c r="Z1815">
        <f>IF(X1815&gt;Y1815,X1815 - Y1815,VLOOKUP(CONCATENATE(Home!$B$2,-4),Comp_Time!$A:$B,2,FALSE))</f>
        <v>2.476851851851852E-3</v>
      </c>
      <c r="AA1815">
        <f t="shared" si="86"/>
        <v>0</v>
      </c>
    </row>
    <row r="1816" spans="23:27">
      <c r="W1816">
        <f>IF(AA1816=1, VLOOKUP(CONCATENATE(Home!$B$2,-4),Comp_Time!$A:$B,2,FALSE),IF(Z1816&gt; VLOOKUP(CONCATENATE(Home!$B$2,-4),Comp_Time!$A:$B,2,FALSE),VLOOKUP(CONCATENATE(Home!$B$2,-4),Comp_Time!$A:$B,2,FALSE),Z1816))</f>
        <v>2.476851851851852E-3</v>
      </c>
      <c r="X1816" s="59">
        <f t="shared" si="84"/>
        <v>0</v>
      </c>
      <c r="Y1816" s="59">
        <f t="shared" si="85"/>
        <v>0</v>
      </c>
      <c r="Z1816">
        <f>IF(X1816&gt;Y1816,X1816 - Y1816,VLOOKUP(CONCATENATE(Home!$B$2,-4),Comp_Time!$A:$B,2,FALSE))</f>
        <v>2.476851851851852E-3</v>
      </c>
      <c r="AA1816">
        <f t="shared" si="86"/>
        <v>0</v>
      </c>
    </row>
    <row r="1817" spans="23:27">
      <c r="W1817">
        <f>IF(AA1817=1, VLOOKUP(CONCATENATE(Home!$B$2,-4),Comp_Time!$A:$B,2,FALSE),IF(Z1817&gt; VLOOKUP(CONCATENATE(Home!$B$2,-4),Comp_Time!$A:$B,2,FALSE),VLOOKUP(CONCATENATE(Home!$B$2,-4),Comp_Time!$A:$B,2,FALSE),Z1817))</f>
        <v>2.476851851851852E-3</v>
      </c>
      <c r="X1817" s="59">
        <f t="shared" si="84"/>
        <v>0</v>
      </c>
      <c r="Y1817" s="59">
        <f t="shared" si="85"/>
        <v>0</v>
      </c>
      <c r="Z1817">
        <f>IF(X1817&gt;Y1817,X1817 - Y1817,VLOOKUP(CONCATENATE(Home!$B$2,-4),Comp_Time!$A:$B,2,FALSE))</f>
        <v>2.476851851851852E-3</v>
      </c>
      <c r="AA1817">
        <f t="shared" si="86"/>
        <v>0</v>
      </c>
    </row>
    <row r="1818" spans="23:27">
      <c r="W1818">
        <f>IF(AA1818=1, VLOOKUP(CONCATENATE(Home!$B$2,-4),Comp_Time!$A:$B,2,FALSE),IF(Z1818&gt; VLOOKUP(CONCATENATE(Home!$B$2,-4),Comp_Time!$A:$B,2,FALSE),VLOOKUP(CONCATENATE(Home!$B$2,-4),Comp_Time!$A:$B,2,FALSE),Z1818))</f>
        <v>2.476851851851852E-3</v>
      </c>
      <c r="X1818" s="59">
        <f t="shared" si="84"/>
        <v>0</v>
      </c>
      <c r="Y1818" s="59">
        <f t="shared" si="85"/>
        <v>0</v>
      </c>
      <c r="Z1818">
        <f>IF(X1818&gt;Y1818,X1818 - Y1818,VLOOKUP(CONCATENATE(Home!$B$2,-4),Comp_Time!$A:$B,2,FALSE))</f>
        <v>2.476851851851852E-3</v>
      </c>
      <c r="AA1818">
        <f t="shared" si="86"/>
        <v>0</v>
      </c>
    </row>
    <row r="1819" spans="23:27">
      <c r="W1819">
        <f>IF(AA1819=1, VLOOKUP(CONCATENATE(Home!$B$2,-4),Comp_Time!$A:$B,2,FALSE),IF(Z1819&gt; VLOOKUP(CONCATENATE(Home!$B$2,-4),Comp_Time!$A:$B,2,FALSE),VLOOKUP(CONCATENATE(Home!$B$2,-4),Comp_Time!$A:$B,2,FALSE),Z1819))</f>
        <v>2.476851851851852E-3</v>
      </c>
      <c r="X1819" s="59">
        <f t="shared" si="84"/>
        <v>0</v>
      </c>
      <c r="Y1819" s="59">
        <f t="shared" si="85"/>
        <v>0</v>
      </c>
      <c r="Z1819">
        <f>IF(X1819&gt;Y1819,X1819 - Y1819,VLOOKUP(CONCATENATE(Home!$B$2,-4),Comp_Time!$A:$B,2,FALSE))</f>
        <v>2.476851851851852E-3</v>
      </c>
      <c r="AA1819">
        <f t="shared" si="86"/>
        <v>0</v>
      </c>
    </row>
    <row r="1820" spans="23:27">
      <c r="W1820">
        <f>IF(AA1820=1, VLOOKUP(CONCATENATE(Home!$B$2,-4),Comp_Time!$A:$B,2,FALSE),IF(Z1820&gt; VLOOKUP(CONCATENATE(Home!$B$2,-4),Comp_Time!$A:$B,2,FALSE),VLOOKUP(CONCATENATE(Home!$B$2,-4),Comp_Time!$A:$B,2,FALSE),Z1820))</f>
        <v>2.476851851851852E-3</v>
      </c>
      <c r="X1820" s="59">
        <f t="shared" si="84"/>
        <v>0</v>
      </c>
      <c r="Y1820" s="59">
        <f t="shared" si="85"/>
        <v>0</v>
      </c>
      <c r="Z1820">
        <f>IF(X1820&gt;Y1820,X1820 - Y1820,VLOOKUP(CONCATENATE(Home!$B$2,-4),Comp_Time!$A:$B,2,FALSE))</f>
        <v>2.476851851851852E-3</v>
      </c>
      <c r="AA1820">
        <f t="shared" si="86"/>
        <v>0</v>
      </c>
    </row>
    <row r="1821" spans="23:27">
      <c r="W1821">
        <f>IF(AA1821=1, VLOOKUP(CONCATENATE(Home!$B$2,-4),Comp_Time!$A:$B,2,FALSE),IF(Z1821&gt; VLOOKUP(CONCATENATE(Home!$B$2,-4),Comp_Time!$A:$B,2,FALSE),VLOOKUP(CONCATENATE(Home!$B$2,-4),Comp_Time!$A:$B,2,FALSE),Z1821))</f>
        <v>2.476851851851852E-3</v>
      </c>
      <c r="X1821" s="59">
        <f t="shared" si="84"/>
        <v>0</v>
      </c>
      <c r="Y1821" s="59">
        <f t="shared" si="85"/>
        <v>0</v>
      </c>
      <c r="Z1821">
        <f>IF(X1821&gt;Y1821,X1821 - Y1821,VLOOKUP(CONCATENATE(Home!$B$2,-4),Comp_Time!$A:$B,2,FALSE))</f>
        <v>2.476851851851852E-3</v>
      </c>
      <c r="AA1821">
        <f t="shared" si="86"/>
        <v>0</v>
      </c>
    </row>
    <row r="1822" spans="23:27">
      <c r="W1822">
        <f>IF(AA1822=1, VLOOKUP(CONCATENATE(Home!$B$2,-4),Comp_Time!$A:$B,2,FALSE),IF(Z1822&gt; VLOOKUP(CONCATENATE(Home!$B$2,-4),Comp_Time!$A:$B,2,FALSE),VLOOKUP(CONCATENATE(Home!$B$2,-4),Comp_Time!$A:$B,2,FALSE),Z1822))</f>
        <v>2.476851851851852E-3</v>
      </c>
      <c r="X1822" s="59">
        <f t="shared" si="84"/>
        <v>0</v>
      </c>
      <c r="Y1822" s="59">
        <f t="shared" si="85"/>
        <v>0</v>
      </c>
      <c r="Z1822">
        <f>IF(X1822&gt;Y1822,X1822 - Y1822,VLOOKUP(CONCATENATE(Home!$B$2,-4),Comp_Time!$A:$B,2,FALSE))</f>
        <v>2.476851851851852E-3</v>
      </c>
      <c r="AA1822">
        <f t="shared" si="86"/>
        <v>0</v>
      </c>
    </row>
    <row r="1823" spans="23:27">
      <c r="W1823">
        <f>IF(AA1823=1, VLOOKUP(CONCATENATE(Home!$B$2,-4),Comp_Time!$A:$B,2,FALSE),IF(Z1823&gt; VLOOKUP(CONCATENATE(Home!$B$2,-4),Comp_Time!$A:$B,2,FALSE),VLOOKUP(CONCATENATE(Home!$B$2,-4),Comp_Time!$A:$B,2,FALSE),Z1823))</f>
        <v>2.476851851851852E-3</v>
      </c>
      <c r="X1823" s="59">
        <f t="shared" si="84"/>
        <v>0</v>
      </c>
      <c r="Y1823" s="59">
        <f t="shared" si="85"/>
        <v>0</v>
      </c>
      <c r="Z1823">
        <f>IF(X1823&gt;Y1823,X1823 - Y1823,VLOOKUP(CONCATENATE(Home!$B$2,-4),Comp_Time!$A:$B,2,FALSE))</f>
        <v>2.476851851851852E-3</v>
      </c>
      <c r="AA1823">
        <f t="shared" si="86"/>
        <v>0</v>
      </c>
    </row>
    <row r="1824" spans="23:27">
      <c r="W1824">
        <f>IF(AA1824=1, VLOOKUP(CONCATENATE(Home!$B$2,-4),Comp_Time!$A:$B,2,FALSE),IF(Z1824&gt; VLOOKUP(CONCATENATE(Home!$B$2,-4),Comp_Time!$A:$B,2,FALSE),VLOOKUP(CONCATENATE(Home!$B$2,-4),Comp_Time!$A:$B,2,FALSE),Z1824))</f>
        <v>2.476851851851852E-3</v>
      </c>
      <c r="X1824" s="59">
        <f t="shared" si="84"/>
        <v>0</v>
      </c>
      <c r="Y1824" s="59">
        <f t="shared" si="85"/>
        <v>0</v>
      </c>
      <c r="Z1824">
        <f>IF(X1824&gt;Y1824,X1824 - Y1824,VLOOKUP(CONCATENATE(Home!$B$2,-4),Comp_Time!$A:$B,2,FALSE))</f>
        <v>2.476851851851852E-3</v>
      </c>
      <c r="AA1824">
        <f t="shared" si="86"/>
        <v>0</v>
      </c>
    </row>
    <row r="1825" spans="23:27">
      <c r="W1825">
        <f>IF(AA1825=1, VLOOKUP(CONCATENATE(Home!$B$2,-4),Comp_Time!$A:$B,2,FALSE),IF(Z1825&gt; VLOOKUP(CONCATENATE(Home!$B$2,-4),Comp_Time!$A:$B,2,FALSE),VLOOKUP(CONCATENATE(Home!$B$2,-4),Comp_Time!$A:$B,2,FALSE),Z1825))</f>
        <v>2.476851851851852E-3</v>
      </c>
      <c r="X1825" s="59">
        <f t="shared" si="84"/>
        <v>0</v>
      </c>
      <c r="Y1825" s="59">
        <f t="shared" si="85"/>
        <v>0</v>
      </c>
      <c r="Z1825">
        <f>IF(X1825&gt;Y1825,X1825 - Y1825,VLOOKUP(CONCATENATE(Home!$B$2,-4),Comp_Time!$A:$B,2,FALSE))</f>
        <v>2.476851851851852E-3</v>
      </c>
      <c r="AA1825">
        <f t="shared" si="86"/>
        <v>0</v>
      </c>
    </row>
    <row r="1826" spans="23:27">
      <c r="W1826">
        <f>IF(AA1826=1, VLOOKUP(CONCATENATE(Home!$B$2,-4),Comp_Time!$A:$B,2,FALSE),IF(Z1826&gt; VLOOKUP(CONCATENATE(Home!$B$2,-4),Comp_Time!$A:$B,2,FALSE),VLOOKUP(CONCATENATE(Home!$B$2,-4),Comp_Time!$A:$B,2,FALSE),Z1826))</f>
        <v>2.476851851851852E-3</v>
      </c>
      <c r="X1826" s="59">
        <f t="shared" si="84"/>
        <v>0</v>
      </c>
      <c r="Y1826" s="59">
        <f t="shared" si="85"/>
        <v>0</v>
      </c>
      <c r="Z1826">
        <f>IF(X1826&gt;Y1826,X1826 - Y1826,VLOOKUP(CONCATENATE(Home!$B$2,-4),Comp_Time!$A:$B,2,FALSE))</f>
        <v>2.476851851851852E-3</v>
      </c>
      <c r="AA1826">
        <f t="shared" si="86"/>
        <v>0</v>
      </c>
    </row>
    <row r="1827" spans="23:27">
      <c r="W1827">
        <f>IF(AA1827=1, VLOOKUP(CONCATENATE(Home!$B$2,-4),Comp_Time!$A:$B,2,FALSE),IF(Z1827&gt; VLOOKUP(CONCATENATE(Home!$B$2,-4),Comp_Time!$A:$B,2,FALSE),VLOOKUP(CONCATENATE(Home!$B$2,-4),Comp_Time!$A:$B,2,FALSE),Z1827))</f>
        <v>2.476851851851852E-3</v>
      </c>
      <c r="X1827" s="59">
        <f t="shared" si="84"/>
        <v>0</v>
      </c>
      <c r="Y1827" s="59">
        <f t="shared" si="85"/>
        <v>0</v>
      </c>
      <c r="Z1827">
        <f>IF(X1827&gt;Y1827,X1827 - Y1827,VLOOKUP(CONCATENATE(Home!$B$2,-4),Comp_Time!$A:$B,2,FALSE))</f>
        <v>2.476851851851852E-3</v>
      </c>
      <c r="AA1827">
        <f t="shared" si="86"/>
        <v>0</v>
      </c>
    </row>
    <row r="1828" spans="23:27">
      <c r="W1828">
        <f>IF(AA1828=1, VLOOKUP(CONCATENATE(Home!$B$2,-4),Comp_Time!$A:$B,2,FALSE),IF(Z1828&gt; VLOOKUP(CONCATENATE(Home!$B$2,-4),Comp_Time!$A:$B,2,FALSE),VLOOKUP(CONCATENATE(Home!$B$2,-4),Comp_Time!$A:$B,2,FALSE),Z1828))</f>
        <v>2.476851851851852E-3</v>
      </c>
      <c r="X1828" s="59">
        <f t="shared" si="84"/>
        <v>0</v>
      </c>
      <c r="Y1828" s="59">
        <f t="shared" si="85"/>
        <v>0</v>
      </c>
      <c r="Z1828">
        <f>IF(X1828&gt;Y1828,X1828 - Y1828,VLOOKUP(CONCATENATE(Home!$B$2,-4),Comp_Time!$A:$B,2,FALSE))</f>
        <v>2.476851851851852E-3</v>
      </c>
      <c r="AA1828">
        <f t="shared" si="86"/>
        <v>0</v>
      </c>
    </row>
    <row r="1829" spans="23:27">
      <c r="W1829">
        <f>IF(AA1829=1, VLOOKUP(CONCATENATE(Home!$B$2,-4),Comp_Time!$A:$B,2,FALSE),IF(Z1829&gt; VLOOKUP(CONCATENATE(Home!$B$2,-4),Comp_Time!$A:$B,2,FALSE),VLOOKUP(CONCATENATE(Home!$B$2,-4),Comp_Time!$A:$B,2,FALSE),Z1829))</f>
        <v>2.476851851851852E-3</v>
      </c>
      <c r="X1829" s="59">
        <f t="shared" si="84"/>
        <v>0</v>
      </c>
      <c r="Y1829" s="59">
        <f t="shared" si="85"/>
        <v>0</v>
      </c>
      <c r="Z1829">
        <f>IF(X1829&gt;Y1829,X1829 - Y1829,VLOOKUP(CONCATENATE(Home!$B$2,-4),Comp_Time!$A:$B,2,FALSE))</f>
        <v>2.476851851851852E-3</v>
      </c>
      <c r="AA1829">
        <f t="shared" si="86"/>
        <v>0</v>
      </c>
    </row>
    <row r="1830" spans="23:27">
      <c r="W1830">
        <f>IF(AA1830=1, VLOOKUP(CONCATENATE(Home!$B$2,-4),Comp_Time!$A:$B,2,FALSE),IF(Z1830&gt; VLOOKUP(CONCATENATE(Home!$B$2,-4),Comp_Time!$A:$B,2,FALSE),VLOOKUP(CONCATENATE(Home!$B$2,-4),Comp_Time!$A:$B,2,FALSE),Z1830))</f>
        <v>2.476851851851852E-3</v>
      </c>
      <c r="X1830" s="59">
        <f t="shared" si="84"/>
        <v>0</v>
      </c>
      <c r="Y1830" s="59">
        <f t="shared" si="85"/>
        <v>0</v>
      </c>
      <c r="Z1830">
        <f>IF(X1830&gt;Y1830,X1830 - Y1830,VLOOKUP(CONCATENATE(Home!$B$2,-4),Comp_Time!$A:$B,2,FALSE))</f>
        <v>2.476851851851852E-3</v>
      </c>
      <c r="AA1830">
        <f t="shared" si="86"/>
        <v>0</v>
      </c>
    </row>
    <row r="1831" spans="23:27">
      <c r="W1831">
        <f>IF(AA1831=1, VLOOKUP(CONCATENATE(Home!$B$2,-4),Comp_Time!$A:$B,2,FALSE),IF(Z1831&gt; VLOOKUP(CONCATENATE(Home!$B$2,-4),Comp_Time!$A:$B,2,FALSE),VLOOKUP(CONCATENATE(Home!$B$2,-4),Comp_Time!$A:$B,2,FALSE),Z1831))</f>
        <v>2.476851851851852E-3</v>
      </c>
      <c r="X1831" s="59">
        <f t="shared" si="84"/>
        <v>0</v>
      </c>
      <c r="Y1831" s="59">
        <f t="shared" si="85"/>
        <v>0</v>
      </c>
      <c r="Z1831">
        <f>IF(X1831&gt;Y1831,X1831 - Y1831,VLOOKUP(CONCATENATE(Home!$B$2,-4),Comp_Time!$A:$B,2,FALSE))</f>
        <v>2.476851851851852E-3</v>
      </c>
      <c r="AA1831">
        <f t="shared" si="86"/>
        <v>0</v>
      </c>
    </row>
    <row r="1832" spans="23:27">
      <c r="W1832">
        <f>IF(AA1832=1, VLOOKUP(CONCATENATE(Home!$B$2,-4),Comp_Time!$A:$B,2,FALSE),IF(Z1832&gt; VLOOKUP(CONCATENATE(Home!$B$2,-4),Comp_Time!$A:$B,2,FALSE),VLOOKUP(CONCATENATE(Home!$B$2,-4),Comp_Time!$A:$B,2,FALSE),Z1832))</f>
        <v>2.476851851851852E-3</v>
      </c>
      <c r="X1832" s="59">
        <f t="shared" si="84"/>
        <v>0</v>
      </c>
      <c r="Y1832" s="59">
        <f t="shared" si="85"/>
        <v>0</v>
      </c>
      <c r="Z1832">
        <f>IF(X1832&gt;Y1832,X1832 - Y1832,VLOOKUP(CONCATENATE(Home!$B$2,-4),Comp_Time!$A:$B,2,FALSE))</f>
        <v>2.476851851851852E-3</v>
      </c>
      <c r="AA1832">
        <f t="shared" si="86"/>
        <v>0</v>
      </c>
    </row>
    <row r="1833" spans="23:27">
      <c r="W1833">
        <f>IF(AA1833=1, VLOOKUP(CONCATENATE(Home!$B$2,-4),Comp_Time!$A:$B,2,FALSE),IF(Z1833&gt; VLOOKUP(CONCATENATE(Home!$B$2,-4),Comp_Time!$A:$B,2,FALSE),VLOOKUP(CONCATENATE(Home!$B$2,-4),Comp_Time!$A:$B,2,FALSE),Z1833))</f>
        <v>2.476851851851852E-3</v>
      </c>
      <c r="X1833" s="59">
        <f t="shared" si="84"/>
        <v>0</v>
      </c>
      <c r="Y1833" s="59">
        <f t="shared" si="85"/>
        <v>0</v>
      </c>
      <c r="Z1833">
        <f>IF(X1833&gt;Y1833,X1833 - Y1833,VLOOKUP(CONCATENATE(Home!$B$2,-4),Comp_Time!$A:$B,2,FALSE))</f>
        <v>2.476851851851852E-3</v>
      </c>
      <c r="AA1833">
        <f t="shared" si="86"/>
        <v>0</v>
      </c>
    </row>
    <row r="1834" spans="23:27">
      <c r="W1834">
        <f>IF(AA1834=1, VLOOKUP(CONCATENATE(Home!$B$2,-4),Comp_Time!$A:$B,2,FALSE),IF(Z1834&gt; VLOOKUP(CONCATENATE(Home!$B$2,-4),Comp_Time!$A:$B,2,FALSE),VLOOKUP(CONCATENATE(Home!$B$2,-4),Comp_Time!$A:$B,2,FALSE),Z1834))</f>
        <v>2.476851851851852E-3</v>
      </c>
      <c r="X1834" s="59">
        <f t="shared" si="84"/>
        <v>0</v>
      </c>
      <c r="Y1834" s="59">
        <f t="shared" si="85"/>
        <v>0</v>
      </c>
      <c r="Z1834">
        <f>IF(X1834&gt;Y1834,X1834 - Y1834,VLOOKUP(CONCATENATE(Home!$B$2,-4),Comp_Time!$A:$B,2,FALSE))</f>
        <v>2.476851851851852E-3</v>
      </c>
      <c r="AA1834">
        <f t="shared" si="86"/>
        <v>0</v>
      </c>
    </row>
    <row r="1835" spans="23:27">
      <c r="W1835">
        <f>IF(AA1835=1, VLOOKUP(CONCATENATE(Home!$B$2,-4),Comp_Time!$A:$B,2,FALSE),IF(Z1835&gt; VLOOKUP(CONCATENATE(Home!$B$2,-4),Comp_Time!$A:$B,2,FALSE),VLOOKUP(CONCATENATE(Home!$B$2,-4),Comp_Time!$A:$B,2,FALSE),Z1835))</f>
        <v>2.476851851851852E-3</v>
      </c>
      <c r="X1835" s="59">
        <f t="shared" si="84"/>
        <v>0</v>
      </c>
      <c r="Y1835" s="59">
        <f t="shared" si="85"/>
        <v>0</v>
      </c>
      <c r="Z1835">
        <f>IF(X1835&gt;Y1835,X1835 - Y1835,VLOOKUP(CONCATENATE(Home!$B$2,-4),Comp_Time!$A:$B,2,FALSE))</f>
        <v>2.476851851851852E-3</v>
      </c>
      <c r="AA1835">
        <f t="shared" si="86"/>
        <v>0</v>
      </c>
    </row>
    <row r="1836" spans="23:27">
      <c r="W1836">
        <f>IF(AA1836=1, VLOOKUP(CONCATENATE(Home!$B$2,-4),Comp_Time!$A:$B,2,FALSE),IF(Z1836&gt; VLOOKUP(CONCATENATE(Home!$B$2,-4),Comp_Time!$A:$B,2,FALSE),VLOOKUP(CONCATENATE(Home!$B$2,-4),Comp_Time!$A:$B,2,FALSE),Z1836))</f>
        <v>2.476851851851852E-3</v>
      </c>
      <c r="X1836" s="59">
        <f t="shared" si="84"/>
        <v>0</v>
      </c>
      <c r="Y1836" s="59">
        <f t="shared" si="85"/>
        <v>0</v>
      </c>
      <c r="Z1836">
        <f>IF(X1836&gt;Y1836,X1836 - Y1836,VLOOKUP(CONCATENATE(Home!$B$2,-4),Comp_Time!$A:$B,2,FALSE))</f>
        <v>2.476851851851852E-3</v>
      </c>
      <c r="AA1836">
        <f t="shared" si="86"/>
        <v>0</v>
      </c>
    </row>
    <row r="1837" spans="23:27">
      <c r="W1837">
        <f>IF(AA1837=1, VLOOKUP(CONCATENATE(Home!$B$2,-4),Comp_Time!$A:$B,2,FALSE),IF(Z1837&gt; VLOOKUP(CONCATENATE(Home!$B$2,-4),Comp_Time!$A:$B,2,FALSE),VLOOKUP(CONCATENATE(Home!$B$2,-4),Comp_Time!$A:$B,2,FALSE),Z1837))</f>
        <v>2.476851851851852E-3</v>
      </c>
      <c r="X1837" s="59">
        <f t="shared" si="84"/>
        <v>0</v>
      </c>
      <c r="Y1837" s="59">
        <f t="shared" si="85"/>
        <v>0</v>
      </c>
      <c r="Z1837">
        <f>IF(X1837&gt;Y1837,X1837 - Y1837,VLOOKUP(CONCATENATE(Home!$B$2,-4),Comp_Time!$A:$B,2,FALSE))</f>
        <v>2.476851851851852E-3</v>
      </c>
      <c r="AA1837">
        <f t="shared" si="86"/>
        <v>0</v>
      </c>
    </row>
    <row r="1838" spans="23:27">
      <c r="W1838">
        <f>IF(AA1838=1, VLOOKUP(CONCATENATE(Home!$B$2,-4),Comp_Time!$A:$B,2,FALSE),IF(Z1838&gt; VLOOKUP(CONCATENATE(Home!$B$2,-4),Comp_Time!$A:$B,2,FALSE),VLOOKUP(CONCATENATE(Home!$B$2,-4),Comp_Time!$A:$B,2,FALSE),Z1838))</f>
        <v>2.476851851851852E-3</v>
      </c>
      <c r="X1838" s="59">
        <f t="shared" si="84"/>
        <v>0</v>
      </c>
      <c r="Y1838" s="59">
        <f t="shared" si="85"/>
        <v>0</v>
      </c>
      <c r="Z1838">
        <f>IF(X1838&gt;Y1838,X1838 - Y1838,VLOOKUP(CONCATENATE(Home!$B$2,-4),Comp_Time!$A:$B,2,FALSE))</f>
        <v>2.476851851851852E-3</v>
      </c>
      <c r="AA1838">
        <f t="shared" si="86"/>
        <v>0</v>
      </c>
    </row>
    <row r="1839" spans="23:27">
      <c r="W1839">
        <f>IF(AA1839=1, VLOOKUP(CONCATENATE(Home!$B$2,-4),Comp_Time!$A:$B,2,FALSE),IF(Z1839&gt; VLOOKUP(CONCATENATE(Home!$B$2,-4),Comp_Time!$A:$B,2,FALSE),VLOOKUP(CONCATENATE(Home!$B$2,-4),Comp_Time!$A:$B,2,FALSE),Z1839))</f>
        <v>2.476851851851852E-3</v>
      </c>
      <c r="X1839" s="59">
        <f t="shared" si="84"/>
        <v>0</v>
      </c>
      <c r="Y1839" s="59">
        <f t="shared" si="85"/>
        <v>0</v>
      </c>
      <c r="Z1839">
        <f>IF(X1839&gt;Y1839,X1839 - Y1839,VLOOKUP(CONCATENATE(Home!$B$2,-4),Comp_Time!$A:$B,2,FALSE))</f>
        <v>2.476851851851852E-3</v>
      </c>
      <c r="AA1839">
        <f t="shared" si="86"/>
        <v>0</v>
      </c>
    </row>
    <row r="1840" spans="23:27">
      <c r="W1840">
        <f>IF(AA1840=1, VLOOKUP(CONCATENATE(Home!$B$2,-4),Comp_Time!$A:$B,2,FALSE),IF(Z1840&gt; VLOOKUP(CONCATENATE(Home!$B$2,-4),Comp_Time!$A:$B,2,FALSE),VLOOKUP(CONCATENATE(Home!$B$2,-4),Comp_Time!$A:$B,2,FALSE),Z1840))</f>
        <v>2.476851851851852E-3</v>
      </c>
      <c r="X1840" s="59">
        <f t="shared" si="84"/>
        <v>0</v>
      </c>
      <c r="Y1840" s="59">
        <f t="shared" si="85"/>
        <v>0</v>
      </c>
      <c r="Z1840">
        <f>IF(X1840&gt;Y1840,X1840 - Y1840,VLOOKUP(CONCATENATE(Home!$B$2,-4),Comp_Time!$A:$B,2,FALSE))</f>
        <v>2.476851851851852E-3</v>
      </c>
      <c r="AA1840">
        <f t="shared" si="86"/>
        <v>0</v>
      </c>
    </row>
    <row r="1841" spans="23:27">
      <c r="W1841">
        <f>IF(AA1841=1, VLOOKUP(CONCATENATE(Home!$B$2,-4),Comp_Time!$A:$B,2,FALSE),IF(Z1841&gt; VLOOKUP(CONCATENATE(Home!$B$2,-4),Comp_Time!$A:$B,2,FALSE),VLOOKUP(CONCATENATE(Home!$B$2,-4),Comp_Time!$A:$B,2,FALSE),Z1841))</f>
        <v>2.476851851851852E-3</v>
      </c>
      <c r="X1841" s="59">
        <f t="shared" si="84"/>
        <v>0</v>
      </c>
      <c r="Y1841" s="59">
        <f t="shared" si="85"/>
        <v>0</v>
      </c>
      <c r="Z1841">
        <f>IF(X1841&gt;Y1841,X1841 - Y1841,VLOOKUP(CONCATENATE(Home!$B$2,-4),Comp_Time!$A:$B,2,FALSE))</f>
        <v>2.476851851851852E-3</v>
      </c>
      <c r="AA1841">
        <f t="shared" si="86"/>
        <v>0</v>
      </c>
    </row>
    <row r="1842" spans="23:27">
      <c r="W1842">
        <f>IF(AA1842=1, VLOOKUP(CONCATENATE(Home!$B$2,-4),Comp_Time!$A:$B,2,FALSE),IF(Z1842&gt; VLOOKUP(CONCATENATE(Home!$B$2,-4),Comp_Time!$A:$B,2,FALSE),VLOOKUP(CONCATENATE(Home!$B$2,-4),Comp_Time!$A:$B,2,FALSE),Z1842))</f>
        <v>2.476851851851852E-3</v>
      </c>
      <c r="X1842" s="59">
        <f t="shared" si="84"/>
        <v>0</v>
      </c>
      <c r="Y1842" s="59">
        <f t="shared" si="85"/>
        <v>0</v>
      </c>
      <c r="Z1842">
        <f>IF(X1842&gt;Y1842,X1842 - Y1842,VLOOKUP(CONCATENATE(Home!$B$2,-4),Comp_Time!$A:$B,2,FALSE))</f>
        <v>2.476851851851852E-3</v>
      </c>
      <c r="AA1842">
        <f t="shared" si="86"/>
        <v>0</v>
      </c>
    </row>
    <row r="1843" spans="23:27">
      <c r="W1843">
        <f>IF(AA1843=1, VLOOKUP(CONCATENATE(Home!$B$2,-4),Comp_Time!$A:$B,2,FALSE),IF(Z1843&gt; VLOOKUP(CONCATENATE(Home!$B$2,-4),Comp_Time!$A:$B,2,FALSE),VLOOKUP(CONCATENATE(Home!$B$2,-4),Comp_Time!$A:$B,2,FALSE),Z1843))</f>
        <v>2.476851851851852E-3</v>
      </c>
      <c r="X1843" s="59">
        <f t="shared" si="84"/>
        <v>0</v>
      </c>
      <c r="Y1843" s="59">
        <f t="shared" si="85"/>
        <v>0</v>
      </c>
      <c r="Z1843">
        <f>IF(X1843&gt;Y1843,X1843 - Y1843,VLOOKUP(CONCATENATE(Home!$B$2,-4),Comp_Time!$A:$B,2,FALSE))</f>
        <v>2.476851851851852E-3</v>
      </c>
      <c r="AA1843">
        <f t="shared" si="86"/>
        <v>0</v>
      </c>
    </row>
    <row r="1844" spans="23:27">
      <c r="W1844">
        <f>IF(AA1844=1, VLOOKUP(CONCATENATE(Home!$B$2,-4),Comp_Time!$A:$B,2,FALSE),IF(Z1844&gt; VLOOKUP(CONCATENATE(Home!$B$2,-4),Comp_Time!$A:$B,2,FALSE),VLOOKUP(CONCATENATE(Home!$B$2,-4),Comp_Time!$A:$B,2,FALSE),Z1844))</f>
        <v>2.476851851851852E-3</v>
      </c>
      <c r="X1844" s="59">
        <f t="shared" si="84"/>
        <v>0</v>
      </c>
      <c r="Y1844" s="59">
        <f t="shared" si="85"/>
        <v>0</v>
      </c>
      <c r="Z1844">
        <f>IF(X1844&gt;Y1844,X1844 - Y1844,VLOOKUP(CONCATENATE(Home!$B$2,-4),Comp_Time!$A:$B,2,FALSE))</f>
        <v>2.476851851851852E-3</v>
      </c>
      <c r="AA1844">
        <f t="shared" si="86"/>
        <v>0</v>
      </c>
    </row>
    <row r="1845" spans="23:27">
      <c r="W1845">
        <f>IF(AA1845=1, VLOOKUP(CONCATENATE(Home!$B$2,-4),Comp_Time!$A:$B,2,FALSE),IF(Z1845&gt; VLOOKUP(CONCATENATE(Home!$B$2,-4),Comp_Time!$A:$B,2,FALSE),VLOOKUP(CONCATENATE(Home!$B$2,-4),Comp_Time!$A:$B,2,FALSE),Z1845))</f>
        <v>2.476851851851852E-3</v>
      </c>
      <c r="X1845" s="59">
        <f t="shared" si="84"/>
        <v>0</v>
      </c>
      <c r="Y1845" s="59">
        <f t="shared" si="85"/>
        <v>0</v>
      </c>
      <c r="Z1845">
        <f>IF(X1845&gt;Y1845,X1845 - Y1845,VLOOKUP(CONCATENATE(Home!$B$2,-4),Comp_Time!$A:$B,2,FALSE))</f>
        <v>2.476851851851852E-3</v>
      </c>
      <c r="AA1845">
        <f t="shared" si="86"/>
        <v>0</v>
      </c>
    </row>
    <row r="1846" spans="23:27">
      <c r="W1846">
        <f>IF(AA1846=1, VLOOKUP(CONCATENATE(Home!$B$2,-4),Comp_Time!$A:$B,2,FALSE),IF(Z1846&gt; VLOOKUP(CONCATENATE(Home!$B$2,-4),Comp_Time!$A:$B,2,FALSE),VLOOKUP(CONCATENATE(Home!$B$2,-4),Comp_Time!$A:$B,2,FALSE),Z1846))</f>
        <v>2.476851851851852E-3</v>
      </c>
      <c r="X1846" s="59">
        <f t="shared" si="84"/>
        <v>0</v>
      </c>
      <c r="Y1846" s="59">
        <f t="shared" si="85"/>
        <v>0</v>
      </c>
      <c r="Z1846">
        <f>IF(X1846&gt;Y1846,X1846 - Y1846,VLOOKUP(CONCATENATE(Home!$B$2,-4),Comp_Time!$A:$B,2,FALSE))</f>
        <v>2.476851851851852E-3</v>
      </c>
      <c r="AA1846">
        <f t="shared" si="86"/>
        <v>0</v>
      </c>
    </row>
    <row r="1847" spans="23:27">
      <c r="W1847">
        <f>IF(AA1847=1, VLOOKUP(CONCATENATE(Home!$B$2,-4),Comp_Time!$A:$B,2,FALSE),IF(Z1847&gt; VLOOKUP(CONCATENATE(Home!$B$2,-4),Comp_Time!$A:$B,2,FALSE),VLOOKUP(CONCATENATE(Home!$B$2,-4),Comp_Time!$A:$B,2,FALSE),Z1847))</f>
        <v>2.476851851851852E-3</v>
      </c>
      <c r="X1847" s="59">
        <f t="shared" si="84"/>
        <v>0</v>
      </c>
      <c r="Y1847" s="59">
        <f t="shared" si="85"/>
        <v>0</v>
      </c>
      <c r="Z1847">
        <f>IF(X1847&gt;Y1847,X1847 - Y1847,VLOOKUP(CONCATENATE(Home!$B$2,-4),Comp_Time!$A:$B,2,FALSE))</f>
        <v>2.476851851851852E-3</v>
      </c>
      <c r="AA1847">
        <f t="shared" si="86"/>
        <v>0</v>
      </c>
    </row>
    <row r="1848" spans="23:27">
      <c r="W1848">
        <f>IF(AA1848=1, VLOOKUP(CONCATENATE(Home!$B$2,-4),Comp_Time!$A:$B,2,FALSE),IF(Z1848&gt; VLOOKUP(CONCATENATE(Home!$B$2,-4),Comp_Time!$A:$B,2,FALSE),VLOOKUP(CONCATENATE(Home!$B$2,-4),Comp_Time!$A:$B,2,FALSE),Z1848))</f>
        <v>2.476851851851852E-3</v>
      </c>
      <c r="X1848" s="59">
        <f t="shared" si="84"/>
        <v>0</v>
      </c>
      <c r="Y1848" s="59">
        <f t="shared" si="85"/>
        <v>0</v>
      </c>
      <c r="Z1848">
        <f>IF(X1848&gt;Y1848,X1848 - Y1848,VLOOKUP(CONCATENATE(Home!$B$2,-4),Comp_Time!$A:$B,2,FALSE))</f>
        <v>2.476851851851852E-3</v>
      </c>
      <c r="AA1848">
        <f t="shared" si="86"/>
        <v>0</v>
      </c>
    </row>
    <row r="1849" spans="23:27">
      <c r="W1849">
        <f>IF(AA1849=1, VLOOKUP(CONCATENATE(Home!$B$2,-4),Comp_Time!$A:$B,2,FALSE),IF(Z1849&gt; VLOOKUP(CONCATENATE(Home!$B$2,-4),Comp_Time!$A:$B,2,FALSE),VLOOKUP(CONCATENATE(Home!$B$2,-4),Comp_Time!$A:$B,2,FALSE),Z1849))</f>
        <v>2.476851851851852E-3</v>
      </c>
      <c r="X1849" s="59">
        <f t="shared" si="84"/>
        <v>0</v>
      </c>
      <c r="Y1849" s="59">
        <f t="shared" si="85"/>
        <v>0</v>
      </c>
      <c r="Z1849">
        <f>IF(X1849&gt;Y1849,X1849 - Y1849,VLOOKUP(CONCATENATE(Home!$B$2,-4),Comp_Time!$A:$B,2,FALSE))</f>
        <v>2.476851851851852E-3</v>
      </c>
      <c r="AA1849">
        <f t="shared" si="86"/>
        <v>0</v>
      </c>
    </row>
    <row r="1850" spans="23:27">
      <c r="W1850">
        <f>IF(AA1850=1, VLOOKUP(CONCATENATE(Home!$B$2,-4),Comp_Time!$A:$B,2,FALSE),IF(Z1850&gt; VLOOKUP(CONCATENATE(Home!$B$2,-4),Comp_Time!$A:$B,2,FALSE),VLOOKUP(CONCATENATE(Home!$B$2,-4),Comp_Time!$A:$B,2,FALSE),Z1850))</f>
        <v>2.476851851851852E-3</v>
      </c>
      <c r="X1850" s="59">
        <f t="shared" si="84"/>
        <v>0</v>
      </c>
      <c r="Y1850" s="59">
        <f t="shared" si="85"/>
        <v>0</v>
      </c>
      <c r="Z1850">
        <f>IF(X1850&gt;Y1850,X1850 - Y1850,VLOOKUP(CONCATENATE(Home!$B$2,-4),Comp_Time!$A:$B,2,FALSE))</f>
        <v>2.476851851851852E-3</v>
      </c>
      <c r="AA1850">
        <f t="shared" si="86"/>
        <v>0</v>
      </c>
    </row>
    <row r="1851" spans="23:27">
      <c r="W1851">
        <f>IF(AA1851=1, VLOOKUP(CONCATENATE(Home!$B$2,-4),Comp_Time!$A:$B,2,FALSE),IF(Z1851&gt; VLOOKUP(CONCATENATE(Home!$B$2,-4),Comp_Time!$A:$B,2,FALSE),VLOOKUP(CONCATENATE(Home!$B$2,-4),Comp_Time!$A:$B,2,FALSE),Z1851))</f>
        <v>2.476851851851852E-3</v>
      </c>
      <c r="X1851" s="59">
        <f t="shared" si="84"/>
        <v>0</v>
      </c>
      <c r="Y1851" s="59">
        <f t="shared" si="85"/>
        <v>0</v>
      </c>
      <c r="Z1851">
        <f>IF(X1851&gt;Y1851,X1851 - Y1851,VLOOKUP(CONCATENATE(Home!$B$2,-4),Comp_Time!$A:$B,2,FALSE))</f>
        <v>2.476851851851852E-3</v>
      </c>
      <c r="AA1851">
        <f t="shared" si="86"/>
        <v>0</v>
      </c>
    </row>
    <row r="1852" spans="23:27">
      <c r="W1852">
        <f>IF(AA1852=1, VLOOKUP(CONCATENATE(Home!$B$2,-4),Comp_Time!$A:$B,2,FALSE),IF(Z1852&gt; VLOOKUP(CONCATENATE(Home!$B$2,-4),Comp_Time!$A:$B,2,FALSE),VLOOKUP(CONCATENATE(Home!$B$2,-4),Comp_Time!$A:$B,2,FALSE),Z1852))</f>
        <v>2.476851851851852E-3</v>
      </c>
      <c r="X1852" s="59">
        <f t="shared" si="84"/>
        <v>0</v>
      </c>
      <c r="Y1852" s="59">
        <f t="shared" si="85"/>
        <v>0</v>
      </c>
      <c r="Z1852">
        <f>IF(X1852&gt;Y1852,X1852 - Y1852,VLOOKUP(CONCATENATE(Home!$B$2,-4),Comp_Time!$A:$B,2,FALSE))</f>
        <v>2.476851851851852E-3</v>
      </c>
      <c r="AA1852">
        <f t="shared" si="86"/>
        <v>0</v>
      </c>
    </row>
    <row r="1853" spans="23:27">
      <c r="W1853">
        <f>IF(AA1853=1, VLOOKUP(CONCATENATE(Home!$B$2,-4),Comp_Time!$A:$B,2,FALSE),IF(Z1853&gt; VLOOKUP(CONCATENATE(Home!$B$2,-4),Comp_Time!$A:$B,2,FALSE),VLOOKUP(CONCATENATE(Home!$B$2,-4),Comp_Time!$A:$B,2,FALSE),Z1853))</f>
        <v>2.476851851851852E-3</v>
      </c>
      <c r="X1853" s="59">
        <f t="shared" si="84"/>
        <v>0</v>
      </c>
      <c r="Y1853" s="59">
        <f t="shared" si="85"/>
        <v>0</v>
      </c>
      <c r="Z1853">
        <f>IF(X1853&gt;Y1853,X1853 - Y1853,VLOOKUP(CONCATENATE(Home!$B$2,-4),Comp_Time!$A:$B,2,FALSE))</f>
        <v>2.476851851851852E-3</v>
      </c>
      <c r="AA1853">
        <f t="shared" si="86"/>
        <v>0</v>
      </c>
    </row>
    <row r="1854" spans="23:27">
      <c r="W1854">
        <f>IF(AA1854=1, VLOOKUP(CONCATENATE(Home!$B$2,-4),Comp_Time!$A:$B,2,FALSE),IF(Z1854&gt; VLOOKUP(CONCATENATE(Home!$B$2,-4),Comp_Time!$A:$B,2,FALSE),VLOOKUP(CONCATENATE(Home!$B$2,-4),Comp_Time!$A:$B,2,FALSE),Z1854))</f>
        <v>2.476851851851852E-3</v>
      </c>
      <c r="X1854" s="59">
        <f t="shared" si="84"/>
        <v>0</v>
      </c>
      <c r="Y1854" s="59">
        <f t="shared" si="85"/>
        <v>0</v>
      </c>
      <c r="Z1854">
        <f>IF(X1854&gt;Y1854,X1854 - Y1854,VLOOKUP(CONCATENATE(Home!$B$2,-4),Comp_Time!$A:$B,2,FALSE))</f>
        <v>2.476851851851852E-3</v>
      </c>
      <c r="AA1854">
        <f t="shared" si="86"/>
        <v>0</v>
      </c>
    </row>
    <row r="1855" spans="23:27">
      <c r="W1855">
        <f>IF(AA1855=1, VLOOKUP(CONCATENATE(Home!$B$2,-4),Comp_Time!$A:$B,2,FALSE),IF(Z1855&gt; VLOOKUP(CONCATENATE(Home!$B$2,-4),Comp_Time!$A:$B,2,FALSE),VLOOKUP(CONCATENATE(Home!$B$2,-4),Comp_Time!$A:$B,2,FALSE),Z1855))</f>
        <v>2.476851851851852E-3</v>
      </c>
      <c r="X1855" s="59">
        <f t="shared" si="84"/>
        <v>0</v>
      </c>
      <c r="Y1855" s="59">
        <f t="shared" si="85"/>
        <v>0</v>
      </c>
      <c r="Z1855">
        <f>IF(X1855&gt;Y1855,X1855 - Y1855,VLOOKUP(CONCATENATE(Home!$B$2,-4),Comp_Time!$A:$B,2,FALSE))</f>
        <v>2.476851851851852E-3</v>
      </c>
      <c r="AA1855">
        <f t="shared" si="86"/>
        <v>0</v>
      </c>
    </row>
    <row r="1856" spans="23:27">
      <c r="W1856">
        <f>IF(AA1856=1, VLOOKUP(CONCATENATE(Home!$B$2,-4),Comp_Time!$A:$B,2,FALSE),IF(Z1856&gt; VLOOKUP(CONCATENATE(Home!$B$2,-4),Comp_Time!$A:$B,2,FALSE),VLOOKUP(CONCATENATE(Home!$B$2,-4),Comp_Time!$A:$B,2,FALSE),Z1856))</f>
        <v>2.476851851851852E-3</v>
      </c>
      <c r="X1856" s="59">
        <f t="shared" si="84"/>
        <v>0</v>
      </c>
      <c r="Y1856" s="59">
        <f t="shared" si="85"/>
        <v>0</v>
      </c>
      <c r="Z1856">
        <f>IF(X1856&gt;Y1856,X1856 - Y1856,VLOOKUP(CONCATENATE(Home!$B$2,-4),Comp_Time!$A:$B,2,FALSE))</f>
        <v>2.476851851851852E-3</v>
      </c>
      <c r="AA1856">
        <f t="shared" si="86"/>
        <v>0</v>
      </c>
    </row>
    <row r="1857" spans="23:27">
      <c r="W1857">
        <f>IF(AA1857=1, VLOOKUP(CONCATENATE(Home!$B$2,-4),Comp_Time!$A:$B,2,FALSE),IF(Z1857&gt; VLOOKUP(CONCATENATE(Home!$B$2,-4),Comp_Time!$A:$B,2,FALSE),VLOOKUP(CONCATENATE(Home!$B$2,-4),Comp_Time!$A:$B,2,FALSE),Z1857))</f>
        <v>2.476851851851852E-3</v>
      </c>
      <c r="X1857" s="59">
        <f t="shared" si="84"/>
        <v>0</v>
      </c>
      <c r="Y1857" s="59">
        <f t="shared" si="85"/>
        <v>0</v>
      </c>
      <c r="Z1857">
        <f>IF(X1857&gt;Y1857,X1857 - Y1857,VLOOKUP(CONCATENATE(Home!$B$2,-4),Comp_Time!$A:$B,2,FALSE))</f>
        <v>2.476851851851852E-3</v>
      </c>
      <c r="AA1857">
        <f t="shared" si="86"/>
        <v>0</v>
      </c>
    </row>
    <row r="1858" spans="23:27">
      <c r="W1858">
        <f>IF(AA1858=1, VLOOKUP(CONCATENATE(Home!$B$2,-4),Comp_Time!$A:$B,2,FALSE),IF(Z1858&gt; VLOOKUP(CONCATENATE(Home!$B$2,-4),Comp_Time!$A:$B,2,FALSE),VLOOKUP(CONCATENATE(Home!$B$2,-4),Comp_Time!$A:$B,2,FALSE),Z1858))</f>
        <v>2.476851851851852E-3</v>
      </c>
      <c r="X1858" s="59">
        <f t="shared" si="84"/>
        <v>0</v>
      </c>
      <c r="Y1858" s="59">
        <f t="shared" si="85"/>
        <v>0</v>
      </c>
      <c r="Z1858">
        <f>IF(X1858&gt;Y1858,X1858 - Y1858,VLOOKUP(CONCATENATE(Home!$B$2,-4),Comp_Time!$A:$B,2,FALSE))</f>
        <v>2.476851851851852E-3</v>
      </c>
      <c r="AA1858">
        <f t="shared" si="86"/>
        <v>0</v>
      </c>
    </row>
    <row r="1859" spans="23:27">
      <c r="W1859">
        <f>IF(AA1859=1, VLOOKUP(CONCATENATE(Home!$B$2,-4),Comp_Time!$A:$B,2,FALSE),IF(Z1859&gt; VLOOKUP(CONCATENATE(Home!$B$2,-4),Comp_Time!$A:$B,2,FALSE),VLOOKUP(CONCATENATE(Home!$B$2,-4),Comp_Time!$A:$B,2,FALSE),Z1859))</f>
        <v>2.476851851851852E-3</v>
      </c>
      <c r="X1859" s="59">
        <f t="shared" ref="X1859:X1922" si="87">TIME(HOUR(D1859),MINUTE(D1859),SECOND(D1859))</f>
        <v>0</v>
      </c>
      <c r="Y1859" s="59">
        <f t="shared" ref="Y1859:Y1922" si="88">TIME(HOUR(C1859),MINUTE(C1859),SECOND(C1859))</f>
        <v>0</v>
      </c>
      <c r="Z1859">
        <f>IF(X1859&gt;Y1859,X1859 - Y1859,VLOOKUP(CONCATENATE(Home!$B$2,-4),Comp_Time!$A:$B,2,FALSE))</f>
        <v>2.476851851851852E-3</v>
      </c>
      <c r="AA1859">
        <f t="shared" ref="AA1859:AA1922" si="89">IF(DATE(YEAR(C1859),MONTH(C1859),DAY(C1859))=DATE(YEAR(D1859),MONTH(D1859),DAY(D1859)),0,1)</f>
        <v>0</v>
      </c>
    </row>
    <row r="1860" spans="23:27">
      <c r="W1860">
        <f>IF(AA1860=1, VLOOKUP(CONCATENATE(Home!$B$2,-4),Comp_Time!$A:$B,2,FALSE),IF(Z1860&gt; VLOOKUP(CONCATENATE(Home!$B$2,-4),Comp_Time!$A:$B,2,FALSE),VLOOKUP(CONCATENATE(Home!$B$2,-4),Comp_Time!$A:$B,2,FALSE),Z1860))</f>
        <v>2.476851851851852E-3</v>
      </c>
      <c r="X1860" s="59">
        <f t="shared" si="87"/>
        <v>0</v>
      </c>
      <c r="Y1860" s="59">
        <f t="shared" si="88"/>
        <v>0</v>
      </c>
      <c r="Z1860">
        <f>IF(X1860&gt;Y1860,X1860 - Y1860,VLOOKUP(CONCATENATE(Home!$B$2,-4),Comp_Time!$A:$B,2,FALSE))</f>
        <v>2.476851851851852E-3</v>
      </c>
      <c r="AA1860">
        <f t="shared" si="89"/>
        <v>0</v>
      </c>
    </row>
    <row r="1861" spans="23:27">
      <c r="W1861">
        <f>IF(AA1861=1, VLOOKUP(CONCATENATE(Home!$B$2,-4),Comp_Time!$A:$B,2,FALSE),IF(Z1861&gt; VLOOKUP(CONCATENATE(Home!$B$2,-4),Comp_Time!$A:$B,2,FALSE),VLOOKUP(CONCATENATE(Home!$B$2,-4),Comp_Time!$A:$B,2,FALSE),Z1861))</f>
        <v>2.476851851851852E-3</v>
      </c>
      <c r="X1861" s="59">
        <f t="shared" si="87"/>
        <v>0</v>
      </c>
      <c r="Y1861" s="59">
        <f t="shared" si="88"/>
        <v>0</v>
      </c>
      <c r="Z1861">
        <f>IF(X1861&gt;Y1861,X1861 - Y1861,VLOOKUP(CONCATENATE(Home!$B$2,-4),Comp_Time!$A:$B,2,FALSE))</f>
        <v>2.476851851851852E-3</v>
      </c>
      <c r="AA1861">
        <f t="shared" si="89"/>
        <v>0</v>
      </c>
    </row>
    <row r="1862" spans="23:27">
      <c r="W1862">
        <f>IF(AA1862=1, VLOOKUP(CONCATENATE(Home!$B$2,-4),Comp_Time!$A:$B,2,FALSE),IF(Z1862&gt; VLOOKUP(CONCATENATE(Home!$B$2,-4),Comp_Time!$A:$B,2,FALSE),VLOOKUP(CONCATENATE(Home!$B$2,-4),Comp_Time!$A:$B,2,FALSE),Z1862))</f>
        <v>2.476851851851852E-3</v>
      </c>
      <c r="X1862" s="59">
        <f t="shared" si="87"/>
        <v>0</v>
      </c>
      <c r="Y1862" s="59">
        <f t="shared" si="88"/>
        <v>0</v>
      </c>
      <c r="Z1862">
        <f>IF(X1862&gt;Y1862,X1862 - Y1862,VLOOKUP(CONCATENATE(Home!$B$2,-4),Comp_Time!$A:$B,2,FALSE))</f>
        <v>2.476851851851852E-3</v>
      </c>
      <c r="AA1862">
        <f t="shared" si="89"/>
        <v>0</v>
      </c>
    </row>
    <row r="1863" spans="23:27">
      <c r="W1863">
        <f>IF(AA1863=1, VLOOKUP(CONCATENATE(Home!$B$2,-4),Comp_Time!$A:$B,2,FALSE),IF(Z1863&gt; VLOOKUP(CONCATENATE(Home!$B$2,-4),Comp_Time!$A:$B,2,FALSE),VLOOKUP(CONCATENATE(Home!$B$2,-4),Comp_Time!$A:$B,2,FALSE),Z1863))</f>
        <v>2.476851851851852E-3</v>
      </c>
      <c r="X1863" s="59">
        <f t="shared" si="87"/>
        <v>0</v>
      </c>
      <c r="Y1863" s="59">
        <f t="shared" si="88"/>
        <v>0</v>
      </c>
      <c r="Z1863">
        <f>IF(X1863&gt;Y1863,X1863 - Y1863,VLOOKUP(CONCATENATE(Home!$B$2,-4),Comp_Time!$A:$B,2,FALSE))</f>
        <v>2.476851851851852E-3</v>
      </c>
      <c r="AA1863">
        <f t="shared" si="89"/>
        <v>0</v>
      </c>
    </row>
    <row r="1864" spans="23:27">
      <c r="W1864">
        <f>IF(AA1864=1, VLOOKUP(CONCATENATE(Home!$B$2,-4),Comp_Time!$A:$B,2,FALSE),IF(Z1864&gt; VLOOKUP(CONCATENATE(Home!$B$2,-4),Comp_Time!$A:$B,2,FALSE),VLOOKUP(CONCATENATE(Home!$B$2,-4),Comp_Time!$A:$B,2,FALSE),Z1864))</f>
        <v>2.476851851851852E-3</v>
      </c>
      <c r="X1864" s="59">
        <f t="shared" si="87"/>
        <v>0</v>
      </c>
      <c r="Y1864" s="59">
        <f t="shared" si="88"/>
        <v>0</v>
      </c>
      <c r="Z1864">
        <f>IF(X1864&gt;Y1864,X1864 - Y1864,VLOOKUP(CONCATENATE(Home!$B$2,-4),Comp_Time!$A:$B,2,FALSE))</f>
        <v>2.476851851851852E-3</v>
      </c>
      <c r="AA1864">
        <f t="shared" si="89"/>
        <v>0</v>
      </c>
    </row>
    <row r="1865" spans="23:27">
      <c r="W1865">
        <f>IF(AA1865=1, VLOOKUP(CONCATENATE(Home!$B$2,-4),Comp_Time!$A:$B,2,FALSE),IF(Z1865&gt; VLOOKUP(CONCATENATE(Home!$B$2,-4),Comp_Time!$A:$B,2,FALSE),VLOOKUP(CONCATENATE(Home!$B$2,-4),Comp_Time!$A:$B,2,FALSE),Z1865))</f>
        <v>2.476851851851852E-3</v>
      </c>
      <c r="X1865" s="59">
        <f t="shared" si="87"/>
        <v>0</v>
      </c>
      <c r="Y1865" s="59">
        <f t="shared" si="88"/>
        <v>0</v>
      </c>
      <c r="Z1865">
        <f>IF(X1865&gt;Y1865,X1865 - Y1865,VLOOKUP(CONCATENATE(Home!$B$2,-4),Comp_Time!$A:$B,2,FALSE))</f>
        <v>2.476851851851852E-3</v>
      </c>
      <c r="AA1865">
        <f t="shared" si="89"/>
        <v>0</v>
      </c>
    </row>
    <row r="1866" spans="23:27">
      <c r="W1866">
        <f>IF(AA1866=1, VLOOKUP(CONCATENATE(Home!$B$2,-4),Comp_Time!$A:$B,2,FALSE),IF(Z1866&gt; VLOOKUP(CONCATENATE(Home!$B$2,-4),Comp_Time!$A:$B,2,FALSE),VLOOKUP(CONCATENATE(Home!$B$2,-4),Comp_Time!$A:$B,2,FALSE),Z1866))</f>
        <v>2.476851851851852E-3</v>
      </c>
      <c r="X1866" s="59">
        <f t="shared" si="87"/>
        <v>0</v>
      </c>
      <c r="Y1866" s="59">
        <f t="shared" si="88"/>
        <v>0</v>
      </c>
      <c r="Z1866">
        <f>IF(X1866&gt;Y1866,X1866 - Y1866,VLOOKUP(CONCATENATE(Home!$B$2,-4),Comp_Time!$A:$B,2,FALSE))</f>
        <v>2.476851851851852E-3</v>
      </c>
      <c r="AA1866">
        <f t="shared" si="89"/>
        <v>0</v>
      </c>
    </row>
    <row r="1867" spans="23:27">
      <c r="W1867">
        <f>IF(AA1867=1, VLOOKUP(CONCATENATE(Home!$B$2,-4),Comp_Time!$A:$B,2,FALSE),IF(Z1867&gt; VLOOKUP(CONCATENATE(Home!$B$2,-4),Comp_Time!$A:$B,2,FALSE),VLOOKUP(CONCATENATE(Home!$B$2,-4),Comp_Time!$A:$B,2,FALSE),Z1867))</f>
        <v>2.476851851851852E-3</v>
      </c>
      <c r="X1867" s="59">
        <f t="shared" si="87"/>
        <v>0</v>
      </c>
      <c r="Y1867" s="59">
        <f t="shared" si="88"/>
        <v>0</v>
      </c>
      <c r="Z1867">
        <f>IF(X1867&gt;Y1867,X1867 - Y1867,VLOOKUP(CONCATENATE(Home!$B$2,-4),Comp_Time!$A:$B,2,FALSE))</f>
        <v>2.476851851851852E-3</v>
      </c>
      <c r="AA1867">
        <f t="shared" si="89"/>
        <v>0</v>
      </c>
    </row>
    <row r="1868" spans="23:27">
      <c r="W1868">
        <f>IF(AA1868=1, VLOOKUP(CONCATENATE(Home!$B$2,-4),Comp_Time!$A:$B,2,FALSE),IF(Z1868&gt; VLOOKUP(CONCATENATE(Home!$B$2,-4),Comp_Time!$A:$B,2,FALSE),VLOOKUP(CONCATENATE(Home!$B$2,-4),Comp_Time!$A:$B,2,FALSE),Z1868))</f>
        <v>2.476851851851852E-3</v>
      </c>
      <c r="X1868" s="59">
        <f t="shared" si="87"/>
        <v>0</v>
      </c>
      <c r="Y1868" s="59">
        <f t="shared" si="88"/>
        <v>0</v>
      </c>
      <c r="Z1868">
        <f>IF(X1868&gt;Y1868,X1868 - Y1868,VLOOKUP(CONCATENATE(Home!$B$2,-4),Comp_Time!$A:$B,2,FALSE))</f>
        <v>2.476851851851852E-3</v>
      </c>
      <c r="AA1868">
        <f t="shared" si="89"/>
        <v>0</v>
      </c>
    </row>
    <row r="1869" spans="23:27">
      <c r="W1869">
        <f>IF(AA1869=1, VLOOKUP(CONCATENATE(Home!$B$2,-4),Comp_Time!$A:$B,2,FALSE),IF(Z1869&gt; VLOOKUP(CONCATENATE(Home!$B$2,-4),Comp_Time!$A:$B,2,FALSE),VLOOKUP(CONCATENATE(Home!$B$2,-4),Comp_Time!$A:$B,2,FALSE),Z1869))</f>
        <v>2.476851851851852E-3</v>
      </c>
      <c r="X1869" s="59">
        <f t="shared" si="87"/>
        <v>0</v>
      </c>
      <c r="Y1869" s="59">
        <f t="shared" si="88"/>
        <v>0</v>
      </c>
      <c r="Z1869">
        <f>IF(X1869&gt;Y1869,X1869 - Y1869,VLOOKUP(CONCATENATE(Home!$B$2,-4),Comp_Time!$A:$B,2,FALSE))</f>
        <v>2.476851851851852E-3</v>
      </c>
      <c r="AA1869">
        <f t="shared" si="89"/>
        <v>0</v>
      </c>
    </row>
    <row r="1870" spans="23:27">
      <c r="W1870">
        <f>IF(AA1870=1, VLOOKUP(CONCATENATE(Home!$B$2,-4),Comp_Time!$A:$B,2,FALSE),IF(Z1870&gt; VLOOKUP(CONCATENATE(Home!$B$2,-4),Comp_Time!$A:$B,2,FALSE),VLOOKUP(CONCATENATE(Home!$B$2,-4),Comp_Time!$A:$B,2,FALSE),Z1870))</f>
        <v>2.476851851851852E-3</v>
      </c>
      <c r="X1870" s="59">
        <f t="shared" si="87"/>
        <v>0</v>
      </c>
      <c r="Y1870" s="59">
        <f t="shared" si="88"/>
        <v>0</v>
      </c>
      <c r="Z1870">
        <f>IF(X1870&gt;Y1870,X1870 - Y1870,VLOOKUP(CONCATENATE(Home!$B$2,-4),Comp_Time!$A:$B,2,FALSE))</f>
        <v>2.476851851851852E-3</v>
      </c>
      <c r="AA1870">
        <f t="shared" si="89"/>
        <v>0</v>
      </c>
    </row>
    <row r="1871" spans="23:27">
      <c r="W1871">
        <f>IF(AA1871=1, VLOOKUP(CONCATENATE(Home!$B$2,-4),Comp_Time!$A:$B,2,FALSE),IF(Z1871&gt; VLOOKUP(CONCATENATE(Home!$B$2,-4),Comp_Time!$A:$B,2,FALSE),VLOOKUP(CONCATENATE(Home!$B$2,-4),Comp_Time!$A:$B,2,FALSE),Z1871))</f>
        <v>2.476851851851852E-3</v>
      </c>
      <c r="X1871" s="59">
        <f t="shared" si="87"/>
        <v>0</v>
      </c>
      <c r="Y1871" s="59">
        <f t="shared" si="88"/>
        <v>0</v>
      </c>
      <c r="Z1871">
        <f>IF(X1871&gt;Y1871,X1871 - Y1871,VLOOKUP(CONCATENATE(Home!$B$2,-4),Comp_Time!$A:$B,2,FALSE))</f>
        <v>2.476851851851852E-3</v>
      </c>
      <c r="AA1871">
        <f t="shared" si="89"/>
        <v>0</v>
      </c>
    </row>
    <row r="1872" spans="23:27">
      <c r="W1872">
        <f>IF(AA1872=1, VLOOKUP(CONCATENATE(Home!$B$2,-4),Comp_Time!$A:$B,2,FALSE),IF(Z1872&gt; VLOOKUP(CONCATENATE(Home!$B$2,-4),Comp_Time!$A:$B,2,FALSE),VLOOKUP(CONCATENATE(Home!$B$2,-4),Comp_Time!$A:$B,2,FALSE),Z1872))</f>
        <v>2.476851851851852E-3</v>
      </c>
      <c r="X1872" s="59">
        <f t="shared" si="87"/>
        <v>0</v>
      </c>
      <c r="Y1872" s="59">
        <f t="shared" si="88"/>
        <v>0</v>
      </c>
      <c r="Z1872">
        <f>IF(X1872&gt;Y1872,X1872 - Y1872,VLOOKUP(CONCATENATE(Home!$B$2,-4),Comp_Time!$A:$B,2,FALSE))</f>
        <v>2.476851851851852E-3</v>
      </c>
      <c r="AA1872">
        <f t="shared" si="89"/>
        <v>0</v>
      </c>
    </row>
    <row r="1873" spans="23:27">
      <c r="W1873">
        <f>IF(AA1873=1, VLOOKUP(CONCATENATE(Home!$B$2,-4),Comp_Time!$A:$B,2,FALSE),IF(Z1873&gt; VLOOKUP(CONCATENATE(Home!$B$2,-4),Comp_Time!$A:$B,2,FALSE),VLOOKUP(CONCATENATE(Home!$B$2,-4),Comp_Time!$A:$B,2,FALSE),Z1873))</f>
        <v>2.476851851851852E-3</v>
      </c>
      <c r="X1873" s="59">
        <f t="shared" si="87"/>
        <v>0</v>
      </c>
      <c r="Y1873" s="59">
        <f t="shared" si="88"/>
        <v>0</v>
      </c>
      <c r="Z1873">
        <f>IF(X1873&gt;Y1873,X1873 - Y1873,VLOOKUP(CONCATENATE(Home!$B$2,-4),Comp_Time!$A:$B,2,FALSE))</f>
        <v>2.476851851851852E-3</v>
      </c>
      <c r="AA1873">
        <f t="shared" si="89"/>
        <v>0</v>
      </c>
    </row>
    <row r="1874" spans="23:27">
      <c r="W1874">
        <f>IF(AA1874=1, VLOOKUP(CONCATENATE(Home!$B$2,-4),Comp_Time!$A:$B,2,FALSE),IF(Z1874&gt; VLOOKUP(CONCATENATE(Home!$B$2,-4),Comp_Time!$A:$B,2,FALSE),VLOOKUP(CONCATENATE(Home!$B$2,-4),Comp_Time!$A:$B,2,FALSE),Z1874))</f>
        <v>2.476851851851852E-3</v>
      </c>
      <c r="X1874" s="59">
        <f t="shared" si="87"/>
        <v>0</v>
      </c>
      <c r="Y1874" s="59">
        <f t="shared" si="88"/>
        <v>0</v>
      </c>
      <c r="Z1874">
        <f>IF(X1874&gt;Y1874,X1874 - Y1874,VLOOKUP(CONCATENATE(Home!$B$2,-4),Comp_Time!$A:$B,2,FALSE))</f>
        <v>2.476851851851852E-3</v>
      </c>
      <c r="AA1874">
        <f t="shared" si="89"/>
        <v>0</v>
      </c>
    </row>
    <row r="1875" spans="23:27">
      <c r="W1875">
        <f>IF(AA1875=1, VLOOKUP(CONCATENATE(Home!$B$2,-4),Comp_Time!$A:$B,2,FALSE),IF(Z1875&gt; VLOOKUP(CONCATENATE(Home!$B$2,-4),Comp_Time!$A:$B,2,FALSE),VLOOKUP(CONCATENATE(Home!$B$2,-4),Comp_Time!$A:$B,2,FALSE),Z1875))</f>
        <v>2.476851851851852E-3</v>
      </c>
      <c r="X1875" s="59">
        <f t="shared" si="87"/>
        <v>0</v>
      </c>
      <c r="Y1875" s="59">
        <f t="shared" si="88"/>
        <v>0</v>
      </c>
      <c r="Z1875">
        <f>IF(X1875&gt;Y1875,X1875 - Y1875,VLOOKUP(CONCATENATE(Home!$B$2,-4),Comp_Time!$A:$B,2,FALSE))</f>
        <v>2.476851851851852E-3</v>
      </c>
      <c r="AA1875">
        <f t="shared" si="89"/>
        <v>0</v>
      </c>
    </row>
    <row r="1876" spans="23:27">
      <c r="W1876">
        <f>IF(AA1876=1, VLOOKUP(CONCATENATE(Home!$B$2,-4),Comp_Time!$A:$B,2,FALSE),IF(Z1876&gt; VLOOKUP(CONCATENATE(Home!$B$2,-4),Comp_Time!$A:$B,2,FALSE),VLOOKUP(CONCATENATE(Home!$B$2,-4),Comp_Time!$A:$B,2,FALSE),Z1876))</f>
        <v>2.476851851851852E-3</v>
      </c>
      <c r="X1876" s="59">
        <f t="shared" si="87"/>
        <v>0</v>
      </c>
      <c r="Y1876" s="59">
        <f t="shared" si="88"/>
        <v>0</v>
      </c>
      <c r="Z1876">
        <f>IF(X1876&gt;Y1876,X1876 - Y1876,VLOOKUP(CONCATENATE(Home!$B$2,-4),Comp_Time!$A:$B,2,FALSE))</f>
        <v>2.476851851851852E-3</v>
      </c>
      <c r="AA1876">
        <f t="shared" si="89"/>
        <v>0</v>
      </c>
    </row>
    <row r="1877" spans="23:27">
      <c r="W1877">
        <f>IF(AA1877=1, VLOOKUP(CONCATENATE(Home!$B$2,-4),Comp_Time!$A:$B,2,FALSE),IF(Z1877&gt; VLOOKUP(CONCATENATE(Home!$B$2,-4),Comp_Time!$A:$B,2,FALSE),VLOOKUP(CONCATENATE(Home!$B$2,-4),Comp_Time!$A:$B,2,FALSE),Z1877))</f>
        <v>2.476851851851852E-3</v>
      </c>
      <c r="X1877" s="59">
        <f t="shared" si="87"/>
        <v>0</v>
      </c>
      <c r="Y1877" s="59">
        <f t="shared" si="88"/>
        <v>0</v>
      </c>
      <c r="Z1877">
        <f>IF(X1877&gt;Y1877,X1877 - Y1877,VLOOKUP(CONCATENATE(Home!$B$2,-4),Comp_Time!$A:$B,2,FALSE))</f>
        <v>2.476851851851852E-3</v>
      </c>
      <c r="AA1877">
        <f t="shared" si="89"/>
        <v>0</v>
      </c>
    </row>
    <row r="1878" spans="23:27">
      <c r="W1878">
        <f>IF(AA1878=1, VLOOKUP(CONCATENATE(Home!$B$2,-4),Comp_Time!$A:$B,2,FALSE),IF(Z1878&gt; VLOOKUP(CONCATENATE(Home!$B$2,-4),Comp_Time!$A:$B,2,FALSE),VLOOKUP(CONCATENATE(Home!$B$2,-4),Comp_Time!$A:$B,2,FALSE),Z1878))</f>
        <v>2.476851851851852E-3</v>
      </c>
      <c r="X1878" s="59">
        <f t="shared" si="87"/>
        <v>0</v>
      </c>
      <c r="Y1878" s="59">
        <f t="shared" si="88"/>
        <v>0</v>
      </c>
      <c r="Z1878">
        <f>IF(X1878&gt;Y1878,X1878 - Y1878,VLOOKUP(CONCATENATE(Home!$B$2,-4),Comp_Time!$A:$B,2,FALSE))</f>
        <v>2.476851851851852E-3</v>
      </c>
      <c r="AA1878">
        <f t="shared" si="89"/>
        <v>0</v>
      </c>
    </row>
    <row r="1879" spans="23:27">
      <c r="W1879">
        <f>IF(AA1879=1, VLOOKUP(CONCATENATE(Home!$B$2,-4),Comp_Time!$A:$B,2,FALSE),IF(Z1879&gt; VLOOKUP(CONCATENATE(Home!$B$2,-4),Comp_Time!$A:$B,2,FALSE),VLOOKUP(CONCATENATE(Home!$B$2,-4),Comp_Time!$A:$B,2,FALSE),Z1879))</f>
        <v>2.476851851851852E-3</v>
      </c>
      <c r="X1879" s="59">
        <f t="shared" si="87"/>
        <v>0</v>
      </c>
      <c r="Y1879" s="59">
        <f t="shared" si="88"/>
        <v>0</v>
      </c>
      <c r="Z1879">
        <f>IF(X1879&gt;Y1879,X1879 - Y1879,VLOOKUP(CONCATENATE(Home!$B$2,-4),Comp_Time!$A:$B,2,FALSE))</f>
        <v>2.476851851851852E-3</v>
      </c>
      <c r="AA1879">
        <f t="shared" si="89"/>
        <v>0</v>
      </c>
    </row>
    <row r="1880" spans="23:27">
      <c r="W1880">
        <f>IF(AA1880=1, VLOOKUP(CONCATENATE(Home!$B$2,-4),Comp_Time!$A:$B,2,FALSE),IF(Z1880&gt; VLOOKUP(CONCATENATE(Home!$B$2,-4),Comp_Time!$A:$B,2,FALSE),VLOOKUP(CONCATENATE(Home!$B$2,-4),Comp_Time!$A:$B,2,FALSE),Z1880))</f>
        <v>2.476851851851852E-3</v>
      </c>
      <c r="X1880" s="59">
        <f t="shared" si="87"/>
        <v>0</v>
      </c>
      <c r="Y1880" s="59">
        <f t="shared" si="88"/>
        <v>0</v>
      </c>
      <c r="Z1880">
        <f>IF(X1880&gt;Y1880,X1880 - Y1880,VLOOKUP(CONCATENATE(Home!$B$2,-4),Comp_Time!$A:$B,2,FALSE))</f>
        <v>2.476851851851852E-3</v>
      </c>
      <c r="AA1880">
        <f t="shared" si="89"/>
        <v>0</v>
      </c>
    </row>
    <row r="1881" spans="23:27">
      <c r="W1881">
        <f>IF(AA1881=1, VLOOKUP(CONCATENATE(Home!$B$2,-4),Comp_Time!$A:$B,2,FALSE),IF(Z1881&gt; VLOOKUP(CONCATENATE(Home!$B$2,-4),Comp_Time!$A:$B,2,FALSE),VLOOKUP(CONCATENATE(Home!$B$2,-4),Comp_Time!$A:$B,2,FALSE),Z1881))</f>
        <v>2.476851851851852E-3</v>
      </c>
      <c r="X1881" s="59">
        <f t="shared" si="87"/>
        <v>0</v>
      </c>
      <c r="Y1881" s="59">
        <f t="shared" si="88"/>
        <v>0</v>
      </c>
      <c r="Z1881">
        <f>IF(X1881&gt;Y1881,X1881 - Y1881,VLOOKUP(CONCATENATE(Home!$B$2,-4),Comp_Time!$A:$B,2,FALSE))</f>
        <v>2.476851851851852E-3</v>
      </c>
      <c r="AA1881">
        <f t="shared" si="89"/>
        <v>0</v>
      </c>
    </row>
    <row r="1882" spans="23:27">
      <c r="W1882">
        <f>IF(AA1882=1, VLOOKUP(CONCATENATE(Home!$B$2,-4),Comp_Time!$A:$B,2,FALSE),IF(Z1882&gt; VLOOKUP(CONCATENATE(Home!$B$2,-4),Comp_Time!$A:$B,2,FALSE),VLOOKUP(CONCATENATE(Home!$B$2,-4),Comp_Time!$A:$B,2,FALSE),Z1882))</f>
        <v>2.476851851851852E-3</v>
      </c>
      <c r="X1882" s="59">
        <f t="shared" si="87"/>
        <v>0</v>
      </c>
      <c r="Y1882" s="59">
        <f t="shared" si="88"/>
        <v>0</v>
      </c>
      <c r="Z1882">
        <f>IF(X1882&gt;Y1882,X1882 - Y1882,VLOOKUP(CONCATENATE(Home!$B$2,-4),Comp_Time!$A:$B,2,FALSE))</f>
        <v>2.476851851851852E-3</v>
      </c>
      <c r="AA1882">
        <f t="shared" si="89"/>
        <v>0</v>
      </c>
    </row>
    <row r="1883" spans="23:27">
      <c r="W1883">
        <f>IF(AA1883=1, VLOOKUP(CONCATENATE(Home!$B$2,-4),Comp_Time!$A:$B,2,FALSE),IF(Z1883&gt; VLOOKUP(CONCATENATE(Home!$B$2,-4),Comp_Time!$A:$B,2,FALSE),VLOOKUP(CONCATENATE(Home!$B$2,-4),Comp_Time!$A:$B,2,FALSE),Z1883))</f>
        <v>2.476851851851852E-3</v>
      </c>
      <c r="X1883" s="59">
        <f t="shared" si="87"/>
        <v>0</v>
      </c>
      <c r="Y1883" s="59">
        <f t="shared" si="88"/>
        <v>0</v>
      </c>
      <c r="Z1883">
        <f>IF(X1883&gt;Y1883,X1883 - Y1883,VLOOKUP(CONCATENATE(Home!$B$2,-4),Comp_Time!$A:$B,2,FALSE))</f>
        <v>2.476851851851852E-3</v>
      </c>
      <c r="AA1883">
        <f t="shared" si="89"/>
        <v>0</v>
      </c>
    </row>
    <row r="1884" spans="23:27">
      <c r="W1884">
        <f>IF(AA1884=1, VLOOKUP(CONCATENATE(Home!$B$2,-4),Comp_Time!$A:$B,2,FALSE),IF(Z1884&gt; VLOOKUP(CONCATENATE(Home!$B$2,-4),Comp_Time!$A:$B,2,FALSE),VLOOKUP(CONCATENATE(Home!$B$2,-4),Comp_Time!$A:$B,2,FALSE),Z1884))</f>
        <v>2.476851851851852E-3</v>
      </c>
      <c r="X1884" s="59">
        <f t="shared" si="87"/>
        <v>0</v>
      </c>
      <c r="Y1884" s="59">
        <f t="shared" si="88"/>
        <v>0</v>
      </c>
      <c r="Z1884">
        <f>IF(X1884&gt;Y1884,X1884 - Y1884,VLOOKUP(CONCATENATE(Home!$B$2,-4),Comp_Time!$A:$B,2,FALSE))</f>
        <v>2.476851851851852E-3</v>
      </c>
      <c r="AA1884">
        <f t="shared" si="89"/>
        <v>0</v>
      </c>
    </row>
    <row r="1885" spans="23:27">
      <c r="W1885">
        <f>IF(AA1885=1, VLOOKUP(CONCATENATE(Home!$B$2,-4),Comp_Time!$A:$B,2,FALSE),IF(Z1885&gt; VLOOKUP(CONCATENATE(Home!$B$2,-4),Comp_Time!$A:$B,2,FALSE),VLOOKUP(CONCATENATE(Home!$B$2,-4),Comp_Time!$A:$B,2,FALSE),Z1885))</f>
        <v>2.476851851851852E-3</v>
      </c>
      <c r="X1885" s="59">
        <f t="shared" si="87"/>
        <v>0</v>
      </c>
      <c r="Y1885" s="59">
        <f t="shared" si="88"/>
        <v>0</v>
      </c>
      <c r="Z1885">
        <f>IF(X1885&gt;Y1885,X1885 - Y1885,VLOOKUP(CONCATENATE(Home!$B$2,-4),Comp_Time!$A:$B,2,FALSE))</f>
        <v>2.476851851851852E-3</v>
      </c>
      <c r="AA1885">
        <f t="shared" si="89"/>
        <v>0</v>
      </c>
    </row>
    <row r="1886" spans="23:27">
      <c r="W1886">
        <f>IF(AA1886=1, VLOOKUP(CONCATENATE(Home!$B$2,-4),Comp_Time!$A:$B,2,FALSE),IF(Z1886&gt; VLOOKUP(CONCATENATE(Home!$B$2,-4),Comp_Time!$A:$B,2,FALSE),VLOOKUP(CONCATENATE(Home!$B$2,-4),Comp_Time!$A:$B,2,FALSE),Z1886))</f>
        <v>2.476851851851852E-3</v>
      </c>
      <c r="X1886" s="59">
        <f t="shared" si="87"/>
        <v>0</v>
      </c>
      <c r="Y1886" s="59">
        <f t="shared" si="88"/>
        <v>0</v>
      </c>
      <c r="Z1886">
        <f>IF(X1886&gt;Y1886,X1886 - Y1886,VLOOKUP(CONCATENATE(Home!$B$2,-4),Comp_Time!$A:$B,2,FALSE))</f>
        <v>2.476851851851852E-3</v>
      </c>
      <c r="AA1886">
        <f t="shared" si="89"/>
        <v>0</v>
      </c>
    </row>
    <row r="1887" spans="23:27">
      <c r="W1887">
        <f>IF(AA1887=1, VLOOKUP(CONCATENATE(Home!$B$2,-4),Comp_Time!$A:$B,2,FALSE),IF(Z1887&gt; VLOOKUP(CONCATENATE(Home!$B$2,-4),Comp_Time!$A:$B,2,FALSE),VLOOKUP(CONCATENATE(Home!$B$2,-4),Comp_Time!$A:$B,2,FALSE),Z1887))</f>
        <v>2.476851851851852E-3</v>
      </c>
      <c r="X1887" s="59">
        <f t="shared" si="87"/>
        <v>0</v>
      </c>
      <c r="Y1887" s="59">
        <f t="shared" si="88"/>
        <v>0</v>
      </c>
      <c r="Z1887">
        <f>IF(X1887&gt;Y1887,X1887 - Y1887,VLOOKUP(CONCATENATE(Home!$B$2,-4),Comp_Time!$A:$B,2,FALSE))</f>
        <v>2.476851851851852E-3</v>
      </c>
      <c r="AA1887">
        <f t="shared" si="89"/>
        <v>0</v>
      </c>
    </row>
    <row r="1888" spans="23:27">
      <c r="W1888">
        <f>IF(AA1888=1, VLOOKUP(CONCATENATE(Home!$B$2,-4),Comp_Time!$A:$B,2,FALSE),IF(Z1888&gt; VLOOKUP(CONCATENATE(Home!$B$2,-4),Comp_Time!$A:$B,2,FALSE),VLOOKUP(CONCATENATE(Home!$B$2,-4),Comp_Time!$A:$B,2,FALSE),Z1888))</f>
        <v>2.476851851851852E-3</v>
      </c>
      <c r="X1888" s="59">
        <f t="shared" si="87"/>
        <v>0</v>
      </c>
      <c r="Y1888" s="59">
        <f t="shared" si="88"/>
        <v>0</v>
      </c>
      <c r="Z1888">
        <f>IF(X1888&gt;Y1888,X1888 - Y1888,VLOOKUP(CONCATENATE(Home!$B$2,-4),Comp_Time!$A:$B,2,FALSE))</f>
        <v>2.476851851851852E-3</v>
      </c>
      <c r="AA1888">
        <f t="shared" si="89"/>
        <v>0</v>
      </c>
    </row>
    <row r="1889" spans="23:27">
      <c r="W1889">
        <f>IF(AA1889=1, VLOOKUP(CONCATENATE(Home!$B$2,-4),Comp_Time!$A:$B,2,FALSE),IF(Z1889&gt; VLOOKUP(CONCATENATE(Home!$B$2,-4),Comp_Time!$A:$B,2,FALSE),VLOOKUP(CONCATENATE(Home!$B$2,-4),Comp_Time!$A:$B,2,FALSE),Z1889))</f>
        <v>2.476851851851852E-3</v>
      </c>
      <c r="X1889" s="59">
        <f t="shared" si="87"/>
        <v>0</v>
      </c>
      <c r="Y1889" s="59">
        <f t="shared" si="88"/>
        <v>0</v>
      </c>
      <c r="Z1889">
        <f>IF(X1889&gt;Y1889,X1889 - Y1889,VLOOKUP(CONCATENATE(Home!$B$2,-4),Comp_Time!$A:$B,2,FALSE))</f>
        <v>2.476851851851852E-3</v>
      </c>
      <c r="AA1889">
        <f t="shared" si="89"/>
        <v>0</v>
      </c>
    </row>
    <row r="1890" spans="23:27">
      <c r="W1890">
        <f>IF(AA1890=1, VLOOKUP(CONCATENATE(Home!$B$2,-4),Comp_Time!$A:$B,2,FALSE),IF(Z1890&gt; VLOOKUP(CONCATENATE(Home!$B$2,-4),Comp_Time!$A:$B,2,FALSE),VLOOKUP(CONCATENATE(Home!$B$2,-4),Comp_Time!$A:$B,2,FALSE),Z1890))</f>
        <v>2.476851851851852E-3</v>
      </c>
      <c r="X1890" s="59">
        <f t="shared" si="87"/>
        <v>0</v>
      </c>
      <c r="Y1890" s="59">
        <f t="shared" si="88"/>
        <v>0</v>
      </c>
      <c r="Z1890">
        <f>IF(X1890&gt;Y1890,X1890 - Y1890,VLOOKUP(CONCATENATE(Home!$B$2,-4),Comp_Time!$A:$B,2,FALSE))</f>
        <v>2.476851851851852E-3</v>
      </c>
      <c r="AA1890">
        <f t="shared" si="89"/>
        <v>0</v>
      </c>
    </row>
    <row r="1891" spans="23:27">
      <c r="W1891">
        <f>IF(AA1891=1, VLOOKUP(CONCATENATE(Home!$B$2,-4),Comp_Time!$A:$B,2,FALSE),IF(Z1891&gt; VLOOKUP(CONCATENATE(Home!$B$2,-4),Comp_Time!$A:$B,2,FALSE),VLOOKUP(CONCATENATE(Home!$B$2,-4),Comp_Time!$A:$B,2,FALSE),Z1891))</f>
        <v>2.476851851851852E-3</v>
      </c>
      <c r="X1891" s="59">
        <f t="shared" si="87"/>
        <v>0</v>
      </c>
      <c r="Y1891" s="59">
        <f t="shared" si="88"/>
        <v>0</v>
      </c>
      <c r="Z1891">
        <f>IF(X1891&gt;Y1891,X1891 - Y1891,VLOOKUP(CONCATENATE(Home!$B$2,-4),Comp_Time!$A:$B,2,FALSE))</f>
        <v>2.476851851851852E-3</v>
      </c>
      <c r="AA1891">
        <f t="shared" si="89"/>
        <v>0</v>
      </c>
    </row>
    <row r="1892" spans="23:27">
      <c r="W1892">
        <f>IF(AA1892=1, VLOOKUP(CONCATENATE(Home!$B$2,-4),Comp_Time!$A:$B,2,FALSE),IF(Z1892&gt; VLOOKUP(CONCATENATE(Home!$B$2,-4),Comp_Time!$A:$B,2,FALSE),VLOOKUP(CONCATENATE(Home!$B$2,-4),Comp_Time!$A:$B,2,FALSE),Z1892))</f>
        <v>2.476851851851852E-3</v>
      </c>
      <c r="X1892" s="59">
        <f t="shared" si="87"/>
        <v>0</v>
      </c>
      <c r="Y1892" s="59">
        <f t="shared" si="88"/>
        <v>0</v>
      </c>
      <c r="Z1892">
        <f>IF(X1892&gt;Y1892,X1892 - Y1892,VLOOKUP(CONCATENATE(Home!$B$2,-4),Comp_Time!$A:$B,2,FALSE))</f>
        <v>2.476851851851852E-3</v>
      </c>
      <c r="AA1892">
        <f t="shared" si="89"/>
        <v>0</v>
      </c>
    </row>
    <row r="1893" spans="23:27">
      <c r="W1893">
        <f>IF(AA1893=1, VLOOKUP(CONCATENATE(Home!$B$2,-4),Comp_Time!$A:$B,2,FALSE),IF(Z1893&gt; VLOOKUP(CONCATENATE(Home!$B$2,-4),Comp_Time!$A:$B,2,FALSE),VLOOKUP(CONCATENATE(Home!$B$2,-4),Comp_Time!$A:$B,2,FALSE),Z1893))</f>
        <v>2.476851851851852E-3</v>
      </c>
      <c r="X1893" s="59">
        <f t="shared" si="87"/>
        <v>0</v>
      </c>
      <c r="Y1893" s="59">
        <f t="shared" si="88"/>
        <v>0</v>
      </c>
      <c r="Z1893">
        <f>IF(X1893&gt;Y1893,X1893 - Y1893,VLOOKUP(CONCATENATE(Home!$B$2,-4),Comp_Time!$A:$B,2,FALSE))</f>
        <v>2.476851851851852E-3</v>
      </c>
      <c r="AA1893">
        <f t="shared" si="89"/>
        <v>0</v>
      </c>
    </row>
    <row r="1894" spans="23:27">
      <c r="W1894">
        <f>IF(AA1894=1, VLOOKUP(CONCATENATE(Home!$B$2,-4),Comp_Time!$A:$B,2,FALSE),IF(Z1894&gt; VLOOKUP(CONCATENATE(Home!$B$2,-4),Comp_Time!$A:$B,2,FALSE),VLOOKUP(CONCATENATE(Home!$B$2,-4),Comp_Time!$A:$B,2,FALSE),Z1894))</f>
        <v>2.476851851851852E-3</v>
      </c>
      <c r="X1894" s="59">
        <f t="shared" si="87"/>
        <v>0</v>
      </c>
      <c r="Y1894" s="59">
        <f t="shared" si="88"/>
        <v>0</v>
      </c>
      <c r="Z1894">
        <f>IF(X1894&gt;Y1894,X1894 - Y1894,VLOOKUP(CONCATENATE(Home!$B$2,-4),Comp_Time!$A:$B,2,FALSE))</f>
        <v>2.476851851851852E-3</v>
      </c>
      <c r="AA1894">
        <f t="shared" si="89"/>
        <v>0</v>
      </c>
    </row>
    <row r="1895" spans="23:27">
      <c r="W1895">
        <f>IF(AA1895=1, VLOOKUP(CONCATENATE(Home!$B$2,-4),Comp_Time!$A:$B,2,FALSE),IF(Z1895&gt; VLOOKUP(CONCATENATE(Home!$B$2,-4),Comp_Time!$A:$B,2,FALSE),VLOOKUP(CONCATENATE(Home!$B$2,-4),Comp_Time!$A:$B,2,FALSE),Z1895))</f>
        <v>2.476851851851852E-3</v>
      </c>
      <c r="X1895" s="59">
        <f t="shared" si="87"/>
        <v>0</v>
      </c>
      <c r="Y1895" s="59">
        <f t="shared" si="88"/>
        <v>0</v>
      </c>
      <c r="Z1895">
        <f>IF(X1895&gt;Y1895,X1895 - Y1895,VLOOKUP(CONCATENATE(Home!$B$2,-4),Comp_Time!$A:$B,2,FALSE))</f>
        <v>2.476851851851852E-3</v>
      </c>
      <c r="AA1895">
        <f t="shared" si="89"/>
        <v>0</v>
      </c>
    </row>
    <row r="1896" spans="23:27">
      <c r="W1896">
        <f>IF(AA1896=1, VLOOKUP(CONCATENATE(Home!$B$2,-4),Comp_Time!$A:$B,2,FALSE),IF(Z1896&gt; VLOOKUP(CONCATENATE(Home!$B$2,-4),Comp_Time!$A:$B,2,FALSE),VLOOKUP(CONCATENATE(Home!$B$2,-4),Comp_Time!$A:$B,2,FALSE),Z1896))</f>
        <v>2.476851851851852E-3</v>
      </c>
      <c r="X1896" s="59">
        <f t="shared" si="87"/>
        <v>0</v>
      </c>
      <c r="Y1896" s="59">
        <f t="shared" si="88"/>
        <v>0</v>
      </c>
      <c r="Z1896">
        <f>IF(X1896&gt;Y1896,X1896 - Y1896,VLOOKUP(CONCATENATE(Home!$B$2,-4),Comp_Time!$A:$B,2,FALSE))</f>
        <v>2.476851851851852E-3</v>
      </c>
      <c r="AA1896">
        <f t="shared" si="89"/>
        <v>0</v>
      </c>
    </row>
    <row r="1897" spans="23:27">
      <c r="W1897">
        <f>IF(AA1897=1, VLOOKUP(CONCATENATE(Home!$B$2,-4),Comp_Time!$A:$B,2,FALSE),IF(Z1897&gt; VLOOKUP(CONCATENATE(Home!$B$2,-4),Comp_Time!$A:$B,2,FALSE),VLOOKUP(CONCATENATE(Home!$B$2,-4),Comp_Time!$A:$B,2,FALSE),Z1897))</f>
        <v>2.476851851851852E-3</v>
      </c>
      <c r="X1897" s="59">
        <f t="shared" si="87"/>
        <v>0</v>
      </c>
      <c r="Y1897" s="59">
        <f t="shared" si="88"/>
        <v>0</v>
      </c>
      <c r="Z1897">
        <f>IF(X1897&gt;Y1897,X1897 - Y1897,VLOOKUP(CONCATENATE(Home!$B$2,-4),Comp_Time!$A:$B,2,FALSE))</f>
        <v>2.476851851851852E-3</v>
      </c>
      <c r="AA1897">
        <f t="shared" si="89"/>
        <v>0</v>
      </c>
    </row>
    <row r="1898" spans="23:27">
      <c r="W1898">
        <f>IF(AA1898=1, VLOOKUP(CONCATENATE(Home!$B$2,-4),Comp_Time!$A:$B,2,FALSE),IF(Z1898&gt; VLOOKUP(CONCATENATE(Home!$B$2,-4),Comp_Time!$A:$B,2,FALSE),VLOOKUP(CONCATENATE(Home!$B$2,-4),Comp_Time!$A:$B,2,FALSE),Z1898))</f>
        <v>2.476851851851852E-3</v>
      </c>
      <c r="X1898" s="59">
        <f t="shared" si="87"/>
        <v>0</v>
      </c>
      <c r="Y1898" s="59">
        <f t="shared" si="88"/>
        <v>0</v>
      </c>
      <c r="Z1898">
        <f>IF(X1898&gt;Y1898,X1898 - Y1898,VLOOKUP(CONCATENATE(Home!$B$2,-4),Comp_Time!$A:$B,2,FALSE))</f>
        <v>2.476851851851852E-3</v>
      </c>
      <c r="AA1898">
        <f t="shared" si="89"/>
        <v>0</v>
      </c>
    </row>
    <row r="1899" spans="23:27">
      <c r="W1899">
        <f>IF(AA1899=1, VLOOKUP(CONCATENATE(Home!$B$2,-4),Comp_Time!$A:$B,2,FALSE),IF(Z1899&gt; VLOOKUP(CONCATENATE(Home!$B$2,-4),Comp_Time!$A:$B,2,FALSE),VLOOKUP(CONCATENATE(Home!$B$2,-4),Comp_Time!$A:$B,2,FALSE),Z1899))</f>
        <v>2.476851851851852E-3</v>
      </c>
      <c r="X1899" s="59">
        <f t="shared" si="87"/>
        <v>0</v>
      </c>
      <c r="Y1899" s="59">
        <f t="shared" si="88"/>
        <v>0</v>
      </c>
      <c r="Z1899">
        <f>IF(X1899&gt;Y1899,X1899 - Y1899,VLOOKUP(CONCATENATE(Home!$B$2,-4),Comp_Time!$A:$B,2,FALSE))</f>
        <v>2.476851851851852E-3</v>
      </c>
      <c r="AA1899">
        <f t="shared" si="89"/>
        <v>0</v>
      </c>
    </row>
    <row r="1900" spans="23:27">
      <c r="W1900">
        <f>IF(AA1900=1, VLOOKUP(CONCATENATE(Home!$B$2,-4),Comp_Time!$A:$B,2,FALSE),IF(Z1900&gt; VLOOKUP(CONCATENATE(Home!$B$2,-4),Comp_Time!$A:$B,2,FALSE),VLOOKUP(CONCATENATE(Home!$B$2,-4),Comp_Time!$A:$B,2,FALSE),Z1900))</f>
        <v>2.476851851851852E-3</v>
      </c>
      <c r="X1900" s="59">
        <f t="shared" si="87"/>
        <v>0</v>
      </c>
      <c r="Y1900" s="59">
        <f t="shared" si="88"/>
        <v>0</v>
      </c>
      <c r="Z1900">
        <f>IF(X1900&gt;Y1900,X1900 - Y1900,VLOOKUP(CONCATENATE(Home!$B$2,-4),Comp_Time!$A:$B,2,FALSE))</f>
        <v>2.476851851851852E-3</v>
      </c>
      <c r="AA1900">
        <f t="shared" si="89"/>
        <v>0</v>
      </c>
    </row>
    <row r="1901" spans="23:27">
      <c r="W1901">
        <f>IF(AA1901=1, VLOOKUP(CONCATENATE(Home!$B$2,-4),Comp_Time!$A:$B,2,FALSE),IF(Z1901&gt; VLOOKUP(CONCATENATE(Home!$B$2,-4),Comp_Time!$A:$B,2,FALSE),VLOOKUP(CONCATENATE(Home!$B$2,-4),Comp_Time!$A:$B,2,FALSE),Z1901))</f>
        <v>2.476851851851852E-3</v>
      </c>
      <c r="X1901" s="59">
        <f t="shared" si="87"/>
        <v>0</v>
      </c>
      <c r="Y1901" s="59">
        <f t="shared" si="88"/>
        <v>0</v>
      </c>
      <c r="Z1901">
        <f>IF(X1901&gt;Y1901,X1901 - Y1901,VLOOKUP(CONCATENATE(Home!$B$2,-4),Comp_Time!$A:$B,2,FALSE))</f>
        <v>2.476851851851852E-3</v>
      </c>
      <c r="AA1901">
        <f t="shared" si="89"/>
        <v>0</v>
      </c>
    </row>
    <row r="1902" spans="23:27">
      <c r="W1902">
        <f>IF(AA1902=1, VLOOKUP(CONCATENATE(Home!$B$2,-4),Comp_Time!$A:$B,2,FALSE),IF(Z1902&gt; VLOOKUP(CONCATENATE(Home!$B$2,-4),Comp_Time!$A:$B,2,FALSE),VLOOKUP(CONCATENATE(Home!$B$2,-4),Comp_Time!$A:$B,2,FALSE),Z1902))</f>
        <v>2.476851851851852E-3</v>
      </c>
      <c r="X1902" s="59">
        <f t="shared" si="87"/>
        <v>0</v>
      </c>
      <c r="Y1902" s="59">
        <f t="shared" si="88"/>
        <v>0</v>
      </c>
      <c r="Z1902">
        <f>IF(X1902&gt;Y1902,X1902 - Y1902,VLOOKUP(CONCATENATE(Home!$B$2,-4),Comp_Time!$A:$B,2,FALSE))</f>
        <v>2.476851851851852E-3</v>
      </c>
      <c r="AA1902">
        <f t="shared" si="89"/>
        <v>0</v>
      </c>
    </row>
    <row r="1903" spans="23:27">
      <c r="W1903">
        <f>IF(AA1903=1, VLOOKUP(CONCATENATE(Home!$B$2,-4),Comp_Time!$A:$B,2,FALSE),IF(Z1903&gt; VLOOKUP(CONCATENATE(Home!$B$2,-4),Comp_Time!$A:$B,2,FALSE),VLOOKUP(CONCATENATE(Home!$B$2,-4),Comp_Time!$A:$B,2,FALSE),Z1903))</f>
        <v>2.476851851851852E-3</v>
      </c>
      <c r="X1903" s="59">
        <f t="shared" si="87"/>
        <v>0</v>
      </c>
      <c r="Y1903" s="59">
        <f t="shared" si="88"/>
        <v>0</v>
      </c>
      <c r="Z1903">
        <f>IF(X1903&gt;Y1903,X1903 - Y1903,VLOOKUP(CONCATENATE(Home!$B$2,-4),Comp_Time!$A:$B,2,FALSE))</f>
        <v>2.476851851851852E-3</v>
      </c>
      <c r="AA1903">
        <f t="shared" si="89"/>
        <v>0</v>
      </c>
    </row>
    <row r="1904" spans="23:27">
      <c r="W1904">
        <f>IF(AA1904=1, VLOOKUP(CONCATENATE(Home!$B$2,-4),Comp_Time!$A:$B,2,FALSE),IF(Z1904&gt; VLOOKUP(CONCATENATE(Home!$B$2,-4),Comp_Time!$A:$B,2,FALSE),VLOOKUP(CONCATENATE(Home!$B$2,-4),Comp_Time!$A:$B,2,FALSE),Z1904))</f>
        <v>2.476851851851852E-3</v>
      </c>
      <c r="X1904" s="59">
        <f t="shared" si="87"/>
        <v>0</v>
      </c>
      <c r="Y1904" s="59">
        <f t="shared" si="88"/>
        <v>0</v>
      </c>
      <c r="Z1904">
        <f>IF(X1904&gt;Y1904,X1904 - Y1904,VLOOKUP(CONCATENATE(Home!$B$2,-4),Comp_Time!$A:$B,2,FALSE))</f>
        <v>2.476851851851852E-3</v>
      </c>
      <c r="AA1904">
        <f t="shared" si="89"/>
        <v>0</v>
      </c>
    </row>
    <row r="1905" spans="23:27">
      <c r="W1905">
        <f>IF(AA1905=1, VLOOKUP(CONCATENATE(Home!$B$2,-4),Comp_Time!$A:$B,2,FALSE),IF(Z1905&gt; VLOOKUP(CONCATENATE(Home!$B$2,-4),Comp_Time!$A:$B,2,FALSE),VLOOKUP(CONCATENATE(Home!$B$2,-4),Comp_Time!$A:$B,2,FALSE),Z1905))</f>
        <v>2.476851851851852E-3</v>
      </c>
      <c r="X1905" s="59">
        <f t="shared" si="87"/>
        <v>0</v>
      </c>
      <c r="Y1905" s="59">
        <f t="shared" si="88"/>
        <v>0</v>
      </c>
      <c r="Z1905">
        <f>IF(X1905&gt;Y1905,X1905 - Y1905,VLOOKUP(CONCATENATE(Home!$B$2,-4),Comp_Time!$A:$B,2,FALSE))</f>
        <v>2.476851851851852E-3</v>
      </c>
      <c r="AA1905">
        <f t="shared" si="89"/>
        <v>0</v>
      </c>
    </row>
    <row r="1906" spans="23:27">
      <c r="W1906">
        <f>IF(AA1906=1, VLOOKUP(CONCATENATE(Home!$B$2,-4),Comp_Time!$A:$B,2,FALSE),IF(Z1906&gt; VLOOKUP(CONCATENATE(Home!$B$2,-4),Comp_Time!$A:$B,2,FALSE),VLOOKUP(CONCATENATE(Home!$B$2,-4),Comp_Time!$A:$B,2,FALSE),Z1906))</f>
        <v>2.476851851851852E-3</v>
      </c>
      <c r="X1906" s="59">
        <f t="shared" si="87"/>
        <v>0</v>
      </c>
      <c r="Y1906" s="59">
        <f t="shared" si="88"/>
        <v>0</v>
      </c>
      <c r="Z1906">
        <f>IF(X1906&gt;Y1906,X1906 - Y1906,VLOOKUP(CONCATENATE(Home!$B$2,-4),Comp_Time!$A:$B,2,FALSE))</f>
        <v>2.476851851851852E-3</v>
      </c>
      <c r="AA1906">
        <f t="shared" si="89"/>
        <v>0</v>
      </c>
    </row>
    <row r="1907" spans="23:27">
      <c r="W1907">
        <f>IF(AA1907=1, VLOOKUP(CONCATENATE(Home!$B$2,-4),Comp_Time!$A:$B,2,FALSE),IF(Z1907&gt; VLOOKUP(CONCATENATE(Home!$B$2,-4),Comp_Time!$A:$B,2,FALSE),VLOOKUP(CONCATENATE(Home!$B$2,-4),Comp_Time!$A:$B,2,FALSE),Z1907))</f>
        <v>2.476851851851852E-3</v>
      </c>
      <c r="X1907" s="59">
        <f t="shared" si="87"/>
        <v>0</v>
      </c>
      <c r="Y1907" s="59">
        <f t="shared" si="88"/>
        <v>0</v>
      </c>
      <c r="Z1907">
        <f>IF(X1907&gt;Y1907,X1907 - Y1907,VLOOKUP(CONCATENATE(Home!$B$2,-4),Comp_Time!$A:$B,2,FALSE))</f>
        <v>2.476851851851852E-3</v>
      </c>
      <c r="AA1907">
        <f t="shared" si="89"/>
        <v>0</v>
      </c>
    </row>
    <row r="1908" spans="23:27">
      <c r="W1908">
        <f>IF(AA1908=1, VLOOKUP(CONCATENATE(Home!$B$2,-4),Comp_Time!$A:$B,2,FALSE),IF(Z1908&gt; VLOOKUP(CONCATENATE(Home!$B$2,-4),Comp_Time!$A:$B,2,FALSE),VLOOKUP(CONCATENATE(Home!$B$2,-4),Comp_Time!$A:$B,2,FALSE),Z1908))</f>
        <v>2.476851851851852E-3</v>
      </c>
      <c r="X1908" s="59">
        <f t="shared" si="87"/>
        <v>0</v>
      </c>
      <c r="Y1908" s="59">
        <f t="shared" si="88"/>
        <v>0</v>
      </c>
      <c r="Z1908">
        <f>IF(X1908&gt;Y1908,X1908 - Y1908,VLOOKUP(CONCATENATE(Home!$B$2,-4),Comp_Time!$A:$B,2,FALSE))</f>
        <v>2.476851851851852E-3</v>
      </c>
      <c r="AA1908">
        <f t="shared" si="89"/>
        <v>0</v>
      </c>
    </row>
    <row r="1909" spans="23:27">
      <c r="W1909">
        <f>IF(AA1909=1, VLOOKUP(CONCATENATE(Home!$B$2,-4),Comp_Time!$A:$B,2,FALSE),IF(Z1909&gt; VLOOKUP(CONCATENATE(Home!$B$2,-4),Comp_Time!$A:$B,2,FALSE),VLOOKUP(CONCATENATE(Home!$B$2,-4),Comp_Time!$A:$B,2,FALSE),Z1909))</f>
        <v>2.476851851851852E-3</v>
      </c>
      <c r="X1909" s="59">
        <f t="shared" si="87"/>
        <v>0</v>
      </c>
      <c r="Y1909" s="59">
        <f t="shared" si="88"/>
        <v>0</v>
      </c>
      <c r="Z1909">
        <f>IF(X1909&gt;Y1909,X1909 - Y1909,VLOOKUP(CONCATENATE(Home!$B$2,-4),Comp_Time!$A:$B,2,FALSE))</f>
        <v>2.476851851851852E-3</v>
      </c>
      <c r="AA1909">
        <f t="shared" si="89"/>
        <v>0</v>
      </c>
    </row>
    <row r="1910" spans="23:27">
      <c r="W1910">
        <f>IF(AA1910=1, VLOOKUP(CONCATENATE(Home!$B$2,-4),Comp_Time!$A:$B,2,FALSE),IF(Z1910&gt; VLOOKUP(CONCATENATE(Home!$B$2,-4),Comp_Time!$A:$B,2,FALSE),VLOOKUP(CONCATENATE(Home!$B$2,-4),Comp_Time!$A:$B,2,FALSE),Z1910))</f>
        <v>2.476851851851852E-3</v>
      </c>
      <c r="X1910" s="59">
        <f t="shared" si="87"/>
        <v>0</v>
      </c>
      <c r="Y1910" s="59">
        <f t="shared" si="88"/>
        <v>0</v>
      </c>
      <c r="Z1910">
        <f>IF(X1910&gt;Y1910,X1910 - Y1910,VLOOKUP(CONCATENATE(Home!$B$2,-4),Comp_Time!$A:$B,2,FALSE))</f>
        <v>2.476851851851852E-3</v>
      </c>
      <c r="AA1910">
        <f t="shared" si="89"/>
        <v>0</v>
      </c>
    </row>
    <row r="1911" spans="23:27">
      <c r="W1911">
        <f>IF(AA1911=1, VLOOKUP(CONCATENATE(Home!$B$2,-4),Comp_Time!$A:$B,2,FALSE),IF(Z1911&gt; VLOOKUP(CONCATENATE(Home!$B$2,-4),Comp_Time!$A:$B,2,FALSE),VLOOKUP(CONCATENATE(Home!$B$2,-4),Comp_Time!$A:$B,2,FALSE),Z1911))</f>
        <v>2.476851851851852E-3</v>
      </c>
      <c r="X1911" s="59">
        <f t="shared" si="87"/>
        <v>0</v>
      </c>
      <c r="Y1911" s="59">
        <f t="shared" si="88"/>
        <v>0</v>
      </c>
      <c r="Z1911">
        <f>IF(X1911&gt;Y1911,X1911 - Y1911,VLOOKUP(CONCATENATE(Home!$B$2,-4),Comp_Time!$A:$B,2,FALSE))</f>
        <v>2.476851851851852E-3</v>
      </c>
      <c r="AA1911">
        <f t="shared" si="89"/>
        <v>0</v>
      </c>
    </row>
    <row r="1912" spans="23:27">
      <c r="W1912">
        <f>IF(AA1912=1, VLOOKUP(CONCATENATE(Home!$B$2,-4),Comp_Time!$A:$B,2,FALSE),IF(Z1912&gt; VLOOKUP(CONCATENATE(Home!$B$2,-4),Comp_Time!$A:$B,2,FALSE),VLOOKUP(CONCATENATE(Home!$B$2,-4),Comp_Time!$A:$B,2,FALSE),Z1912))</f>
        <v>2.476851851851852E-3</v>
      </c>
      <c r="X1912" s="59">
        <f t="shared" si="87"/>
        <v>0</v>
      </c>
      <c r="Y1912" s="59">
        <f t="shared" si="88"/>
        <v>0</v>
      </c>
      <c r="Z1912">
        <f>IF(X1912&gt;Y1912,X1912 - Y1912,VLOOKUP(CONCATENATE(Home!$B$2,-4),Comp_Time!$A:$B,2,FALSE))</f>
        <v>2.476851851851852E-3</v>
      </c>
      <c r="AA1912">
        <f t="shared" si="89"/>
        <v>0</v>
      </c>
    </row>
    <row r="1913" spans="23:27">
      <c r="W1913">
        <f>IF(AA1913=1, VLOOKUP(CONCATENATE(Home!$B$2,-4),Comp_Time!$A:$B,2,FALSE),IF(Z1913&gt; VLOOKUP(CONCATENATE(Home!$B$2,-4),Comp_Time!$A:$B,2,FALSE),VLOOKUP(CONCATENATE(Home!$B$2,-4),Comp_Time!$A:$B,2,FALSE),Z1913))</f>
        <v>2.476851851851852E-3</v>
      </c>
      <c r="X1913" s="59">
        <f t="shared" si="87"/>
        <v>0</v>
      </c>
      <c r="Y1913" s="59">
        <f t="shared" si="88"/>
        <v>0</v>
      </c>
      <c r="Z1913">
        <f>IF(X1913&gt;Y1913,X1913 - Y1913,VLOOKUP(CONCATENATE(Home!$B$2,-4),Comp_Time!$A:$B,2,FALSE))</f>
        <v>2.476851851851852E-3</v>
      </c>
      <c r="AA1913">
        <f t="shared" si="89"/>
        <v>0</v>
      </c>
    </row>
    <row r="1914" spans="23:27">
      <c r="W1914">
        <f>IF(AA1914=1, VLOOKUP(CONCATENATE(Home!$B$2,-4),Comp_Time!$A:$B,2,FALSE),IF(Z1914&gt; VLOOKUP(CONCATENATE(Home!$B$2,-4),Comp_Time!$A:$B,2,FALSE),VLOOKUP(CONCATENATE(Home!$B$2,-4),Comp_Time!$A:$B,2,FALSE),Z1914))</f>
        <v>2.476851851851852E-3</v>
      </c>
      <c r="X1914" s="59">
        <f t="shared" si="87"/>
        <v>0</v>
      </c>
      <c r="Y1914" s="59">
        <f t="shared" si="88"/>
        <v>0</v>
      </c>
      <c r="Z1914">
        <f>IF(X1914&gt;Y1914,X1914 - Y1914,VLOOKUP(CONCATENATE(Home!$B$2,-4),Comp_Time!$A:$B,2,FALSE))</f>
        <v>2.476851851851852E-3</v>
      </c>
      <c r="AA1914">
        <f t="shared" si="89"/>
        <v>0</v>
      </c>
    </row>
    <row r="1915" spans="23:27">
      <c r="W1915">
        <f>IF(AA1915=1, VLOOKUP(CONCATENATE(Home!$B$2,-4),Comp_Time!$A:$B,2,FALSE),IF(Z1915&gt; VLOOKUP(CONCATENATE(Home!$B$2,-4),Comp_Time!$A:$B,2,FALSE),VLOOKUP(CONCATENATE(Home!$B$2,-4),Comp_Time!$A:$B,2,FALSE),Z1915))</f>
        <v>2.476851851851852E-3</v>
      </c>
      <c r="X1915" s="59">
        <f t="shared" si="87"/>
        <v>0</v>
      </c>
      <c r="Y1915" s="59">
        <f t="shared" si="88"/>
        <v>0</v>
      </c>
      <c r="Z1915">
        <f>IF(X1915&gt;Y1915,X1915 - Y1915,VLOOKUP(CONCATENATE(Home!$B$2,-4),Comp_Time!$A:$B,2,FALSE))</f>
        <v>2.476851851851852E-3</v>
      </c>
      <c r="AA1915">
        <f t="shared" si="89"/>
        <v>0</v>
      </c>
    </row>
    <row r="1916" spans="23:27">
      <c r="W1916">
        <f>IF(AA1916=1, VLOOKUP(CONCATENATE(Home!$B$2,-4),Comp_Time!$A:$B,2,FALSE),IF(Z1916&gt; VLOOKUP(CONCATENATE(Home!$B$2,-4),Comp_Time!$A:$B,2,FALSE),VLOOKUP(CONCATENATE(Home!$B$2,-4),Comp_Time!$A:$B,2,FALSE),Z1916))</f>
        <v>2.476851851851852E-3</v>
      </c>
      <c r="X1916" s="59">
        <f t="shared" si="87"/>
        <v>0</v>
      </c>
      <c r="Y1916" s="59">
        <f t="shared" si="88"/>
        <v>0</v>
      </c>
      <c r="Z1916">
        <f>IF(X1916&gt;Y1916,X1916 - Y1916,VLOOKUP(CONCATENATE(Home!$B$2,-4),Comp_Time!$A:$B,2,FALSE))</f>
        <v>2.476851851851852E-3</v>
      </c>
      <c r="AA1916">
        <f t="shared" si="89"/>
        <v>0</v>
      </c>
    </row>
    <row r="1917" spans="23:27">
      <c r="W1917">
        <f>IF(AA1917=1, VLOOKUP(CONCATENATE(Home!$B$2,-4),Comp_Time!$A:$B,2,FALSE),IF(Z1917&gt; VLOOKUP(CONCATENATE(Home!$B$2,-4),Comp_Time!$A:$B,2,FALSE),VLOOKUP(CONCATENATE(Home!$B$2,-4),Comp_Time!$A:$B,2,FALSE),Z1917))</f>
        <v>2.476851851851852E-3</v>
      </c>
      <c r="X1917" s="59">
        <f t="shared" si="87"/>
        <v>0</v>
      </c>
      <c r="Y1917" s="59">
        <f t="shared" si="88"/>
        <v>0</v>
      </c>
      <c r="Z1917">
        <f>IF(X1917&gt;Y1917,X1917 - Y1917,VLOOKUP(CONCATENATE(Home!$B$2,-4),Comp_Time!$A:$B,2,FALSE))</f>
        <v>2.476851851851852E-3</v>
      </c>
      <c r="AA1917">
        <f t="shared" si="89"/>
        <v>0</v>
      </c>
    </row>
    <row r="1918" spans="23:27">
      <c r="W1918">
        <f>IF(AA1918=1, VLOOKUP(CONCATENATE(Home!$B$2,-4),Comp_Time!$A:$B,2,FALSE),IF(Z1918&gt; VLOOKUP(CONCATENATE(Home!$B$2,-4),Comp_Time!$A:$B,2,FALSE),VLOOKUP(CONCATENATE(Home!$B$2,-4),Comp_Time!$A:$B,2,FALSE),Z1918))</f>
        <v>2.476851851851852E-3</v>
      </c>
      <c r="X1918" s="59">
        <f t="shared" si="87"/>
        <v>0</v>
      </c>
      <c r="Y1918" s="59">
        <f t="shared" si="88"/>
        <v>0</v>
      </c>
      <c r="Z1918">
        <f>IF(X1918&gt;Y1918,X1918 - Y1918,VLOOKUP(CONCATENATE(Home!$B$2,-4),Comp_Time!$A:$B,2,FALSE))</f>
        <v>2.476851851851852E-3</v>
      </c>
      <c r="AA1918">
        <f t="shared" si="89"/>
        <v>0</v>
      </c>
    </row>
    <row r="1919" spans="23:27">
      <c r="W1919">
        <f>IF(AA1919=1, VLOOKUP(CONCATENATE(Home!$B$2,-4),Comp_Time!$A:$B,2,FALSE),IF(Z1919&gt; VLOOKUP(CONCATENATE(Home!$B$2,-4),Comp_Time!$A:$B,2,FALSE),VLOOKUP(CONCATENATE(Home!$B$2,-4),Comp_Time!$A:$B,2,FALSE),Z1919))</f>
        <v>2.476851851851852E-3</v>
      </c>
      <c r="X1919" s="59">
        <f t="shared" si="87"/>
        <v>0</v>
      </c>
      <c r="Y1919" s="59">
        <f t="shared" si="88"/>
        <v>0</v>
      </c>
      <c r="Z1919">
        <f>IF(X1919&gt;Y1919,X1919 - Y1919,VLOOKUP(CONCATENATE(Home!$B$2,-4),Comp_Time!$A:$B,2,FALSE))</f>
        <v>2.476851851851852E-3</v>
      </c>
      <c r="AA1919">
        <f t="shared" si="89"/>
        <v>0</v>
      </c>
    </row>
    <row r="1920" spans="23:27">
      <c r="W1920">
        <f>IF(AA1920=1, VLOOKUP(CONCATENATE(Home!$B$2,-4),Comp_Time!$A:$B,2,FALSE),IF(Z1920&gt; VLOOKUP(CONCATENATE(Home!$B$2,-4),Comp_Time!$A:$B,2,FALSE),VLOOKUP(CONCATENATE(Home!$B$2,-4),Comp_Time!$A:$B,2,FALSE),Z1920))</f>
        <v>2.476851851851852E-3</v>
      </c>
      <c r="X1920" s="59">
        <f t="shared" si="87"/>
        <v>0</v>
      </c>
      <c r="Y1920" s="59">
        <f t="shared" si="88"/>
        <v>0</v>
      </c>
      <c r="Z1920">
        <f>IF(X1920&gt;Y1920,X1920 - Y1920,VLOOKUP(CONCATENATE(Home!$B$2,-4),Comp_Time!$A:$B,2,FALSE))</f>
        <v>2.476851851851852E-3</v>
      </c>
      <c r="AA1920">
        <f t="shared" si="89"/>
        <v>0</v>
      </c>
    </row>
    <row r="1921" spans="23:27">
      <c r="W1921">
        <f>IF(AA1921=1, VLOOKUP(CONCATENATE(Home!$B$2,-4),Comp_Time!$A:$B,2,FALSE),IF(Z1921&gt; VLOOKUP(CONCATENATE(Home!$B$2,-4),Comp_Time!$A:$B,2,FALSE),VLOOKUP(CONCATENATE(Home!$B$2,-4),Comp_Time!$A:$B,2,FALSE),Z1921))</f>
        <v>2.476851851851852E-3</v>
      </c>
      <c r="X1921" s="59">
        <f t="shared" si="87"/>
        <v>0</v>
      </c>
      <c r="Y1921" s="59">
        <f t="shared" si="88"/>
        <v>0</v>
      </c>
      <c r="Z1921">
        <f>IF(X1921&gt;Y1921,X1921 - Y1921,VLOOKUP(CONCATENATE(Home!$B$2,-4),Comp_Time!$A:$B,2,FALSE))</f>
        <v>2.476851851851852E-3</v>
      </c>
      <c r="AA1921">
        <f t="shared" si="89"/>
        <v>0</v>
      </c>
    </row>
    <row r="1922" spans="23:27">
      <c r="W1922">
        <f>IF(AA1922=1, VLOOKUP(CONCATENATE(Home!$B$2,-4),Comp_Time!$A:$B,2,FALSE),IF(Z1922&gt; VLOOKUP(CONCATENATE(Home!$B$2,-4),Comp_Time!$A:$B,2,FALSE),VLOOKUP(CONCATENATE(Home!$B$2,-4),Comp_Time!$A:$B,2,FALSE),Z1922))</f>
        <v>2.476851851851852E-3</v>
      </c>
      <c r="X1922" s="59">
        <f t="shared" si="87"/>
        <v>0</v>
      </c>
      <c r="Y1922" s="59">
        <f t="shared" si="88"/>
        <v>0</v>
      </c>
      <c r="Z1922">
        <f>IF(X1922&gt;Y1922,X1922 - Y1922,VLOOKUP(CONCATENATE(Home!$B$2,-4),Comp_Time!$A:$B,2,FALSE))</f>
        <v>2.476851851851852E-3</v>
      </c>
      <c r="AA1922">
        <f t="shared" si="89"/>
        <v>0</v>
      </c>
    </row>
    <row r="1923" spans="23:27">
      <c r="W1923">
        <f>IF(AA1923=1, VLOOKUP(CONCATENATE(Home!$B$2,-4),Comp_Time!$A:$B,2,FALSE),IF(Z1923&gt; VLOOKUP(CONCATENATE(Home!$B$2,-4),Comp_Time!$A:$B,2,FALSE),VLOOKUP(CONCATENATE(Home!$B$2,-4),Comp_Time!$A:$B,2,FALSE),Z1923))</f>
        <v>2.476851851851852E-3</v>
      </c>
      <c r="X1923" s="59">
        <f t="shared" ref="X1923:X1986" si="90">TIME(HOUR(D1923),MINUTE(D1923),SECOND(D1923))</f>
        <v>0</v>
      </c>
      <c r="Y1923" s="59">
        <f t="shared" ref="Y1923:Y1986" si="91">TIME(HOUR(C1923),MINUTE(C1923),SECOND(C1923))</f>
        <v>0</v>
      </c>
      <c r="Z1923">
        <f>IF(X1923&gt;Y1923,X1923 - Y1923,VLOOKUP(CONCATENATE(Home!$B$2,-4),Comp_Time!$A:$B,2,FALSE))</f>
        <v>2.476851851851852E-3</v>
      </c>
      <c r="AA1923">
        <f t="shared" ref="AA1923:AA1986" si="92">IF(DATE(YEAR(C1923),MONTH(C1923),DAY(C1923))=DATE(YEAR(D1923),MONTH(D1923),DAY(D1923)),0,1)</f>
        <v>0</v>
      </c>
    </row>
    <row r="1924" spans="23:27">
      <c r="W1924">
        <f>IF(AA1924=1, VLOOKUP(CONCATENATE(Home!$B$2,-4),Comp_Time!$A:$B,2,FALSE),IF(Z1924&gt; VLOOKUP(CONCATENATE(Home!$B$2,-4),Comp_Time!$A:$B,2,FALSE),VLOOKUP(CONCATENATE(Home!$B$2,-4),Comp_Time!$A:$B,2,FALSE),Z1924))</f>
        <v>2.476851851851852E-3</v>
      </c>
      <c r="X1924" s="59">
        <f t="shared" si="90"/>
        <v>0</v>
      </c>
      <c r="Y1924" s="59">
        <f t="shared" si="91"/>
        <v>0</v>
      </c>
      <c r="Z1924">
        <f>IF(X1924&gt;Y1924,X1924 - Y1924,VLOOKUP(CONCATENATE(Home!$B$2,-4),Comp_Time!$A:$B,2,FALSE))</f>
        <v>2.476851851851852E-3</v>
      </c>
      <c r="AA1924">
        <f t="shared" si="92"/>
        <v>0</v>
      </c>
    </row>
    <row r="1925" spans="23:27">
      <c r="W1925">
        <f>IF(AA1925=1, VLOOKUP(CONCATENATE(Home!$B$2,-4),Comp_Time!$A:$B,2,FALSE),IF(Z1925&gt; VLOOKUP(CONCATENATE(Home!$B$2,-4),Comp_Time!$A:$B,2,FALSE),VLOOKUP(CONCATENATE(Home!$B$2,-4),Comp_Time!$A:$B,2,FALSE),Z1925))</f>
        <v>2.476851851851852E-3</v>
      </c>
      <c r="X1925" s="59">
        <f t="shared" si="90"/>
        <v>0</v>
      </c>
      <c r="Y1925" s="59">
        <f t="shared" si="91"/>
        <v>0</v>
      </c>
      <c r="Z1925">
        <f>IF(X1925&gt;Y1925,X1925 - Y1925,VLOOKUP(CONCATENATE(Home!$B$2,-4),Comp_Time!$A:$B,2,FALSE))</f>
        <v>2.476851851851852E-3</v>
      </c>
      <c r="AA1925">
        <f t="shared" si="92"/>
        <v>0</v>
      </c>
    </row>
    <row r="1926" spans="23:27">
      <c r="W1926">
        <f>IF(AA1926=1, VLOOKUP(CONCATENATE(Home!$B$2,-4),Comp_Time!$A:$B,2,FALSE),IF(Z1926&gt; VLOOKUP(CONCATENATE(Home!$B$2,-4),Comp_Time!$A:$B,2,FALSE),VLOOKUP(CONCATENATE(Home!$B$2,-4),Comp_Time!$A:$B,2,FALSE),Z1926))</f>
        <v>2.476851851851852E-3</v>
      </c>
      <c r="X1926" s="59">
        <f t="shared" si="90"/>
        <v>0</v>
      </c>
      <c r="Y1926" s="59">
        <f t="shared" si="91"/>
        <v>0</v>
      </c>
      <c r="Z1926">
        <f>IF(X1926&gt;Y1926,X1926 - Y1926,VLOOKUP(CONCATENATE(Home!$B$2,-4),Comp_Time!$A:$B,2,FALSE))</f>
        <v>2.476851851851852E-3</v>
      </c>
      <c r="AA1926">
        <f t="shared" si="92"/>
        <v>0</v>
      </c>
    </row>
    <row r="1927" spans="23:27">
      <c r="W1927">
        <f>IF(AA1927=1, VLOOKUP(CONCATENATE(Home!$B$2,-4),Comp_Time!$A:$B,2,FALSE),IF(Z1927&gt; VLOOKUP(CONCATENATE(Home!$B$2,-4),Comp_Time!$A:$B,2,FALSE),VLOOKUP(CONCATENATE(Home!$B$2,-4),Comp_Time!$A:$B,2,FALSE),Z1927))</f>
        <v>2.476851851851852E-3</v>
      </c>
      <c r="X1927" s="59">
        <f t="shared" si="90"/>
        <v>0</v>
      </c>
      <c r="Y1927" s="59">
        <f t="shared" si="91"/>
        <v>0</v>
      </c>
      <c r="Z1927">
        <f>IF(X1927&gt;Y1927,X1927 - Y1927,VLOOKUP(CONCATENATE(Home!$B$2,-4),Comp_Time!$A:$B,2,FALSE))</f>
        <v>2.476851851851852E-3</v>
      </c>
      <c r="AA1927">
        <f t="shared" si="92"/>
        <v>0</v>
      </c>
    </row>
    <row r="1928" spans="23:27">
      <c r="W1928">
        <f>IF(AA1928=1, VLOOKUP(CONCATENATE(Home!$B$2,-4),Comp_Time!$A:$B,2,FALSE),IF(Z1928&gt; VLOOKUP(CONCATENATE(Home!$B$2,-4),Comp_Time!$A:$B,2,FALSE),VLOOKUP(CONCATENATE(Home!$B$2,-4),Comp_Time!$A:$B,2,FALSE),Z1928))</f>
        <v>2.476851851851852E-3</v>
      </c>
      <c r="X1928" s="59">
        <f t="shared" si="90"/>
        <v>0</v>
      </c>
      <c r="Y1928" s="59">
        <f t="shared" si="91"/>
        <v>0</v>
      </c>
      <c r="Z1928">
        <f>IF(X1928&gt;Y1928,X1928 - Y1928,VLOOKUP(CONCATENATE(Home!$B$2,-4),Comp_Time!$A:$B,2,FALSE))</f>
        <v>2.476851851851852E-3</v>
      </c>
      <c r="AA1928">
        <f t="shared" si="92"/>
        <v>0</v>
      </c>
    </row>
    <row r="1929" spans="23:27">
      <c r="W1929">
        <f>IF(AA1929=1, VLOOKUP(CONCATENATE(Home!$B$2,-4),Comp_Time!$A:$B,2,FALSE),IF(Z1929&gt; VLOOKUP(CONCATENATE(Home!$B$2,-4),Comp_Time!$A:$B,2,FALSE),VLOOKUP(CONCATENATE(Home!$B$2,-4),Comp_Time!$A:$B,2,FALSE),Z1929))</f>
        <v>2.476851851851852E-3</v>
      </c>
      <c r="X1929" s="59">
        <f t="shared" si="90"/>
        <v>0</v>
      </c>
      <c r="Y1929" s="59">
        <f t="shared" si="91"/>
        <v>0</v>
      </c>
      <c r="Z1929">
        <f>IF(X1929&gt;Y1929,X1929 - Y1929,VLOOKUP(CONCATENATE(Home!$B$2,-4),Comp_Time!$A:$B,2,FALSE))</f>
        <v>2.476851851851852E-3</v>
      </c>
      <c r="AA1929">
        <f t="shared" si="92"/>
        <v>0</v>
      </c>
    </row>
    <row r="1930" spans="23:27">
      <c r="W1930">
        <f>IF(AA1930=1, VLOOKUP(CONCATENATE(Home!$B$2,-4),Comp_Time!$A:$B,2,FALSE),IF(Z1930&gt; VLOOKUP(CONCATENATE(Home!$B$2,-4),Comp_Time!$A:$B,2,FALSE),VLOOKUP(CONCATENATE(Home!$B$2,-4),Comp_Time!$A:$B,2,FALSE),Z1930))</f>
        <v>2.476851851851852E-3</v>
      </c>
      <c r="X1930" s="59">
        <f t="shared" si="90"/>
        <v>0</v>
      </c>
      <c r="Y1930" s="59">
        <f t="shared" si="91"/>
        <v>0</v>
      </c>
      <c r="Z1930">
        <f>IF(X1930&gt;Y1930,X1930 - Y1930,VLOOKUP(CONCATENATE(Home!$B$2,-4),Comp_Time!$A:$B,2,FALSE))</f>
        <v>2.476851851851852E-3</v>
      </c>
      <c r="AA1930">
        <f t="shared" si="92"/>
        <v>0</v>
      </c>
    </row>
    <row r="1931" spans="23:27">
      <c r="W1931">
        <f>IF(AA1931=1, VLOOKUP(CONCATENATE(Home!$B$2,-4),Comp_Time!$A:$B,2,FALSE),IF(Z1931&gt; VLOOKUP(CONCATENATE(Home!$B$2,-4),Comp_Time!$A:$B,2,FALSE),VLOOKUP(CONCATENATE(Home!$B$2,-4),Comp_Time!$A:$B,2,FALSE),Z1931))</f>
        <v>2.476851851851852E-3</v>
      </c>
      <c r="X1931" s="59">
        <f t="shared" si="90"/>
        <v>0</v>
      </c>
      <c r="Y1931" s="59">
        <f t="shared" si="91"/>
        <v>0</v>
      </c>
      <c r="Z1931">
        <f>IF(X1931&gt;Y1931,X1931 - Y1931,VLOOKUP(CONCATENATE(Home!$B$2,-4),Comp_Time!$A:$B,2,FALSE))</f>
        <v>2.476851851851852E-3</v>
      </c>
      <c r="AA1931">
        <f t="shared" si="92"/>
        <v>0</v>
      </c>
    </row>
    <row r="1932" spans="23:27">
      <c r="W1932">
        <f>IF(AA1932=1, VLOOKUP(CONCATENATE(Home!$B$2,-4),Comp_Time!$A:$B,2,FALSE),IF(Z1932&gt; VLOOKUP(CONCATENATE(Home!$B$2,-4),Comp_Time!$A:$B,2,FALSE),VLOOKUP(CONCATENATE(Home!$B$2,-4),Comp_Time!$A:$B,2,FALSE),Z1932))</f>
        <v>2.476851851851852E-3</v>
      </c>
      <c r="X1932" s="59">
        <f t="shared" si="90"/>
        <v>0</v>
      </c>
      <c r="Y1932" s="59">
        <f t="shared" si="91"/>
        <v>0</v>
      </c>
      <c r="Z1932">
        <f>IF(X1932&gt;Y1932,X1932 - Y1932,VLOOKUP(CONCATENATE(Home!$B$2,-4),Comp_Time!$A:$B,2,FALSE))</f>
        <v>2.476851851851852E-3</v>
      </c>
      <c r="AA1932">
        <f t="shared" si="92"/>
        <v>0</v>
      </c>
    </row>
    <row r="1933" spans="23:27">
      <c r="W1933">
        <f>IF(AA1933=1, VLOOKUP(CONCATENATE(Home!$B$2,-4),Comp_Time!$A:$B,2,FALSE),IF(Z1933&gt; VLOOKUP(CONCATENATE(Home!$B$2,-4),Comp_Time!$A:$B,2,FALSE),VLOOKUP(CONCATENATE(Home!$B$2,-4),Comp_Time!$A:$B,2,FALSE),Z1933))</f>
        <v>2.476851851851852E-3</v>
      </c>
      <c r="X1933" s="59">
        <f t="shared" si="90"/>
        <v>0</v>
      </c>
      <c r="Y1933" s="59">
        <f t="shared" si="91"/>
        <v>0</v>
      </c>
      <c r="Z1933">
        <f>IF(X1933&gt;Y1933,X1933 - Y1933,VLOOKUP(CONCATENATE(Home!$B$2,-4),Comp_Time!$A:$B,2,FALSE))</f>
        <v>2.476851851851852E-3</v>
      </c>
      <c r="AA1933">
        <f t="shared" si="92"/>
        <v>0</v>
      </c>
    </row>
    <row r="1934" spans="23:27">
      <c r="W1934">
        <f>IF(AA1934=1, VLOOKUP(CONCATENATE(Home!$B$2,-4),Comp_Time!$A:$B,2,FALSE),IF(Z1934&gt; VLOOKUP(CONCATENATE(Home!$B$2,-4),Comp_Time!$A:$B,2,FALSE),VLOOKUP(CONCATENATE(Home!$B$2,-4),Comp_Time!$A:$B,2,FALSE),Z1934))</f>
        <v>2.476851851851852E-3</v>
      </c>
      <c r="X1934" s="59">
        <f t="shared" si="90"/>
        <v>0</v>
      </c>
      <c r="Y1934" s="59">
        <f t="shared" si="91"/>
        <v>0</v>
      </c>
      <c r="Z1934">
        <f>IF(X1934&gt;Y1934,X1934 - Y1934,VLOOKUP(CONCATENATE(Home!$B$2,-4),Comp_Time!$A:$B,2,FALSE))</f>
        <v>2.476851851851852E-3</v>
      </c>
      <c r="AA1934">
        <f t="shared" si="92"/>
        <v>0</v>
      </c>
    </row>
    <row r="1935" spans="23:27">
      <c r="W1935">
        <f>IF(AA1935=1, VLOOKUP(CONCATENATE(Home!$B$2,-4),Comp_Time!$A:$B,2,FALSE),IF(Z1935&gt; VLOOKUP(CONCATENATE(Home!$B$2,-4),Comp_Time!$A:$B,2,FALSE),VLOOKUP(CONCATENATE(Home!$B$2,-4),Comp_Time!$A:$B,2,FALSE),Z1935))</f>
        <v>2.476851851851852E-3</v>
      </c>
      <c r="X1935" s="59">
        <f t="shared" si="90"/>
        <v>0</v>
      </c>
      <c r="Y1935" s="59">
        <f t="shared" si="91"/>
        <v>0</v>
      </c>
      <c r="Z1935">
        <f>IF(X1935&gt;Y1935,X1935 - Y1935,VLOOKUP(CONCATENATE(Home!$B$2,-4),Comp_Time!$A:$B,2,FALSE))</f>
        <v>2.476851851851852E-3</v>
      </c>
      <c r="AA1935">
        <f t="shared" si="92"/>
        <v>0</v>
      </c>
    </row>
    <row r="1936" spans="23:27">
      <c r="W1936">
        <f>IF(AA1936=1, VLOOKUP(CONCATENATE(Home!$B$2,-4),Comp_Time!$A:$B,2,FALSE),IF(Z1936&gt; VLOOKUP(CONCATENATE(Home!$B$2,-4),Comp_Time!$A:$B,2,FALSE),VLOOKUP(CONCATENATE(Home!$B$2,-4),Comp_Time!$A:$B,2,FALSE),Z1936))</f>
        <v>2.476851851851852E-3</v>
      </c>
      <c r="X1936" s="59">
        <f t="shared" si="90"/>
        <v>0</v>
      </c>
      <c r="Y1936" s="59">
        <f t="shared" si="91"/>
        <v>0</v>
      </c>
      <c r="Z1936">
        <f>IF(X1936&gt;Y1936,X1936 - Y1936,VLOOKUP(CONCATENATE(Home!$B$2,-4),Comp_Time!$A:$B,2,FALSE))</f>
        <v>2.476851851851852E-3</v>
      </c>
      <c r="AA1936">
        <f t="shared" si="92"/>
        <v>0</v>
      </c>
    </row>
    <row r="1937" spans="23:27">
      <c r="W1937">
        <f>IF(AA1937=1, VLOOKUP(CONCATENATE(Home!$B$2,-4),Comp_Time!$A:$B,2,FALSE),IF(Z1937&gt; VLOOKUP(CONCATENATE(Home!$B$2,-4),Comp_Time!$A:$B,2,FALSE),VLOOKUP(CONCATENATE(Home!$B$2,-4),Comp_Time!$A:$B,2,FALSE),Z1937))</f>
        <v>2.476851851851852E-3</v>
      </c>
      <c r="X1937" s="59">
        <f t="shared" si="90"/>
        <v>0</v>
      </c>
      <c r="Y1937" s="59">
        <f t="shared" si="91"/>
        <v>0</v>
      </c>
      <c r="Z1937">
        <f>IF(X1937&gt;Y1937,X1937 - Y1937,VLOOKUP(CONCATENATE(Home!$B$2,-4),Comp_Time!$A:$B,2,FALSE))</f>
        <v>2.476851851851852E-3</v>
      </c>
      <c r="AA1937">
        <f t="shared" si="92"/>
        <v>0</v>
      </c>
    </row>
    <row r="1938" spans="23:27">
      <c r="W1938">
        <f>IF(AA1938=1, VLOOKUP(CONCATENATE(Home!$B$2,-4),Comp_Time!$A:$B,2,FALSE),IF(Z1938&gt; VLOOKUP(CONCATENATE(Home!$B$2,-4),Comp_Time!$A:$B,2,FALSE),VLOOKUP(CONCATENATE(Home!$B$2,-4),Comp_Time!$A:$B,2,FALSE),Z1938))</f>
        <v>2.476851851851852E-3</v>
      </c>
      <c r="X1938" s="59">
        <f t="shared" si="90"/>
        <v>0</v>
      </c>
      <c r="Y1938" s="59">
        <f t="shared" si="91"/>
        <v>0</v>
      </c>
      <c r="Z1938">
        <f>IF(X1938&gt;Y1938,X1938 - Y1938,VLOOKUP(CONCATENATE(Home!$B$2,-4),Comp_Time!$A:$B,2,FALSE))</f>
        <v>2.476851851851852E-3</v>
      </c>
      <c r="AA1938">
        <f t="shared" si="92"/>
        <v>0</v>
      </c>
    </row>
    <row r="1939" spans="23:27">
      <c r="W1939">
        <f>IF(AA1939=1, VLOOKUP(CONCATENATE(Home!$B$2,-4),Comp_Time!$A:$B,2,FALSE),IF(Z1939&gt; VLOOKUP(CONCATENATE(Home!$B$2,-4),Comp_Time!$A:$B,2,FALSE),VLOOKUP(CONCATENATE(Home!$B$2,-4),Comp_Time!$A:$B,2,FALSE),Z1939))</f>
        <v>2.476851851851852E-3</v>
      </c>
      <c r="X1939" s="59">
        <f t="shared" si="90"/>
        <v>0</v>
      </c>
      <c r="Y1939" s="59">
        <f t="shared" si="91"/>
        <v>0</v>
      </c>
      <c r="Z1939">
        <f>IF(X1939&gt;Y1939,X1939 - Y1939,VLOOKUP(CONCATENATE(Home!$B$2,-4),Comp_Time!$A:$B,2,FALSE))</f>
        <v>2.476851851851852E-3</v>
      </c>
      <c r="AA1939">
        <f t="shared" si="92"/>
        <v>0</v>
      </c>
    </row>
    <row r="1940" spans="23:27">
      <c r="W1940">
        <f>IF(AA1940=1, VLOOKUP(CONCATENATE(Home!$B$2,-4),Comp_Time!$A:$B,2,FALSE),IF(Z1940&gt; VLOOKUP(CONCATENATE(Home!$B$2,-4),Comp_Time!$A:$B,2,FALSE),VLOOKUP(CONCATENATE(Home!$B$2,-4),Comp_Time!$A:$B,2,FALSE),Z1940))</f>
        <v>2.476851851851852E-3</v>
      </c>
      <c r="X1940" s="59">
        <f t="shared" si="90"/>
        <v>0</v>
      </c>
      <c r="Y1940" s="59">
        <f t="shared" si="91"/>
        <v>0</v>
      </c>
      <c r="Z1940">
        <f>IF(X1940&gt;Y1940,X1940 - Y1940,VLOOKUP(CONCATENATE(Home!$B$2,-4),Comp_Time!$A:$B,2,FALSE))</f>
        <v>2.476851851851852E-3</v>
      </c>
      <c r="AA1940">
        <f t="shared" si="92"/>
        <v>0</v>
      </c>
    </row>
    <row r="1941" spans="23:27">
      <c r="W1941">
        <f>IF(AA1941=1, VLOOKUP(CONCATENATE(Home!$B$2,-4),Comp_Time!$A:$B,2,FALSE),IF(Z1941&gt; VLOOKUP(CONCATENATE(Home!$B$2,-4),Comp_Time!$A:$B,2,FALSE),VLOOKUP(CONCATENATE(Home!$B$2,-4),Comp_Time!$A:$B,2,FALSE),Z1941))</f>
        <v>2.476851851851852E-3</v>
      </c>
      <c r="X1941" s="59">
        <f t="shared" si="90"/>
        <v>0</v>
      </c>
      <c r="Y1941" s="59">
        <f t="shared" si="91"/>
        <v>0</v>
      </c>
      <c r="Z1941">
        <f>IF(X1941&gt;Y1941,X1941 - Y1941,VLOOKUP(CONCATENATE(Home!$B$2,-4),Comp_Time!$A:$B,2,FALSE))</f>
        <v>2.476851851851852E-3</v>
      </c>
      <c r="AA1941">
        <f t="shared" si="92"/>
        <v>0</v>
      </c>
    </row>
    <row r="1942" spans="23:27">
      <c r="W1942">
        <f>IF(AA1942=1, VLOOKUP(CONCATENATE(Home!$B$2,-4),Comp_Time!$A:$B,2,FALSE),IF(Z1942&gt; VLOOKUP(CONCATENATE(Home!$B$2,-4),Comp_Time!$A:$B,2,FALSE),VLOOKUP(CONCATENATE(Home!$B$2,-4),Comp_Time!$A:$B,2,FALSE),Z1942))</f>
        <v>2.476851851851852E-3</v>
      </c>
      <c r="X1942" s="59">
        <f t="shared" si="90"/>
        <v>0</v>
      </c>
      <c r="Y1942" s="59">
        <f t="shared" si="91"/>
        <v>0</v>
      </c>
      <c r="Z1942">
        <f>IF(X1942&gt;Y1942,X1942 - Y1942,VLOOKUP(CONCATENATE(Home!$B$2,-4),Comp_Time!$A:$B,2,FALSE))</f>
        <v>2.476851851851852E-3</v>
      </c>
      <c r="AA1942">
        <f t="shared" si="92"/>
        <v>0</v>
      </c>
    </row>
    <row r="1943" spans="23:27">
      <c r="W1943">
        <f>IF(AA1943=1, VLOOKUP(CONCATENATE(Home!$B$2,-4),Comp_Time!$A:$B,2,FALSE),IF(Z1943&gt; VLOOKUP(CONCATENATE(Home!$B$2,-4),Comp_Time!$A:$B,2,FALSE),VLOOKUP(CONCATENATE(Home!$B$2,-4),Comp_Time!$A:$B,2,FALSE),Z1943))</f>
        <v>2.476851851851852E-3</v>
      </c>
      <c r="X1943" s="59">
        <f t="shared" si="90"/>
        <v>0</v>
      </c>
      <c r="Y1943" s="59">
        <f t="shared" si="91"/>
        <v>0</v>
      </c>
      <c r="Z1943">
        <f>IF(X1943&gt;Y1943,X1943 - Y1943,VLOOKUP(CONCATENATE(Home!$B$2,-4),Comp_Time!$A:$B,2,FALSE))</f>
        <v>2.476851851851852E-3</v>
      </c>
      <c r="AA1943">
        <f t="shared" si="92"/>
        <v>0</v>
      </c>
    </row>
    <row r="1944" spans="23:27">
      <c r="W1944">
        <f>IF(AA1944=1, VLOOKUP(CONCATENATE(Home!$B$2,-4),Comp_Time!$A:$B,2,FALSE),IF(Z1944&gt; VLOOKUP(CONCATENATE(Home!$B$2,-4),Comp_Time!$A:$B,2,FALSE),VLOOKUP(CONCATENATE(Home!$B$2,-4),Comp_Time!$A:$B,2,FALSE),Z1944))</f>
        <v>2.476851851851852E-3</v>
      </c>
      <c r="X1944" s="59">
        <f t="shared" si="90"/>
        <v>0</v>
      </c>
      <c r="Y1944" s="59">
        <f t="shared" si="91"/>
        <v>0</v>
      </c>
      <c r="Z1944">
        <f>IF(X1944&gt;Y1944,X1944 - Y1944,VLOOKUP(CONCATENATE(Home!$B$2,-4),Comp_Time!$A:$B,2,FALSE))</f>
        <v>2.476851851851852E-3</v>
      </c>
      <c r="AA1944">
        <f t="shared" si="92"/>
        <v>0</v>
      </c>
    </row>
    <row r="1945" spans="23:27">
      <c r="W1945">
        <f>IF(AA1945=1, VLOOKUP(CONCATENATE(Home!$B$2,-4),Comp_Time!$A:$B,2,FALSE),IF(Z1945&gt; VLOOKUP(CONCATENATE(Home!$B$2,-4),Comp_Time!$A:$B,2,FALSE),VLOOKUP(CONCATENATE(Home!$B$2,-4),Comp_Time!$A:$B,2,FALSE),Z1945))</f>
        <v>2.476851851851852E-3</v>
      </c>
      <c r="X1945" s="59">
        <f t="shared" si="90"/>
        <v>0</v>
      </c>
      <c r="Y1945" s="59">
        <f t="shared" si="91"/>
        <v>0</v>
      </c>
      <c r="Z1945">
        <f>IF(X1945&gt;Y1945,X1945 - Y1945,VLOOKUP(CONCATENATE(Home!$B$2,-4),Comp_Time!$A:$B,2,FALSE))</f>
        <v>2.476851851851852E-3</v>
      </c>
      <c r="AA1945">
        <f t="shared" si="92"/>
        <v>0</v>
      </c>
    </row>
    <row r="1946" spans="23:27">
      <c r="W1946">
        <f>IF(AA1946=1, VLOOKUP(CONCATENATE(Home!$B$2,-4),Comp_Time!$A:$B,2,FALSE),IF(Z1946&gt; VLOOKUP(CONCATENATE(Home!$B$2,-4),Comp_Time!$A:$B,2,FALSE),VLOOKUP(CONCATENATE(Home!$B$2,-4),Comp_Time!$A:$B,2,FALSE),Z1946))</f>
        <v>2.476851851851852E-3</v>
      </c>
      <c r="X1946" s="59">
        <f t="shared" si="90"/>
        <v>0</v>
      </c>
      <c r="Y1946" s="59">
        <f t="shared" si="91"/>
        <v>0</v>
      </c>
      <c r="Z1946">
        <f>IF(X1946&gt;Y1946,X1946 - Y1946,VLOOKUP(CONCATENATE(Home!$B$2,-4),Comp_Time!$A:$B,2,FALSE))</f>
        <v>2.476851851851852E-3</v>
      </c>
      <c r="AA1946">
        <f t="shared" si="92"/>
        <v>0</v>
      </c>
    </row>
    <row r="1947" spans="23:27">
      <c r="W1947">
        <f>IF(AA1947=1, VLOOKUP(CONCATENATE(Home!$B$2,-4),Comp_Time!$A:$B,2,FALSE),IF(Z1947&gt; VLOOKUP(CONCATENATE(Home!$B$2,-4),Comp_Time!$A:$B,2,FALSE),VLOOKUP(CONCATENATE(Home!$B$2,-4),Comp_Time!$A:$B,2,FALSE),Z1947))</f>
        <v>2.476851851851852E-3</v>
      </c>
      <c r="X1947" s="59">
        <f t="shared" si="90"/>
        <v>0</v>
      </c>
      <c r="Y1947" s="59">
        <f t="shared" si="91"/>
        <v>0</v>
      </c>
      <c r="Z1947">
        <f>IF(X1947&gt;Y1947,X1947 - Y1947,VLOOKUP(CONCATENATE(Home!$B$2,-4),Comp_Time!$A:$B,2,FALSE))</f>
        <v>2.476851851851852E-3</v>
      </c>
      <c r="AA1947">
        <f t="shared" si="92"/>
        <v>0</v>
      </c>
    </row>
    <row r="1948" spans="23:27">
      <c r="W1948">
        <f>IF(AA1948=1, VLOOKUP(CONCATENATE(Home!$B$2,-4),Comp_Time!$A:$B,2,FALSE),IF(Z1948&gt; VLOOKUP(CONCATENATE(Home!$B$2,-4),Comp_Time!$A:$B,2,FALSE),VLOOKUP(CONCATENATE(Home!$B$2,-4),Comp_Time!$A:$B,2,FALSE),Z1948))</f>
        <v>2.476851851851852E-3</v>
      </c>
      <c r="X1948" s="59">
        <f t="shared" si="90"/>
        <v>0</v>
      </c>
      <c r="Y1948" s="59">
        <f t="shared" si="91"/>
        <v>0</v>
      </c>
      <c r="Z1948">
        <f>IF(X1948&gt;Y1948,X1948 - Y1948,VLOOKUP(CONCATENATE(Home!$B$2,-4),Comp_Time!$A:$B,2,FALSE))</f>
        <v>2.476851851851852E-3</v>
      </c>
      <c r="AA1948">
        <f t="shared" si="92"/>
        <v>0</v>
      </c>
    </row>
    <row r="1949" spans="23:27">
      <c r="W1949">
        <f>IF(AA1949=1, VLOOKUP(CONCATENATE(Home!$B$2,-4),Comp_Time!$A:$B,2,FALSE),IF(Z1949&gt; VLOOKUP(CONCATENATE(Home!$B$2,-4),Comp_Time!$A:$B,2,FALSE),VLOOKUP(CONCATENATE(Home!$B$2,-4),Comp_Time!$A:$B,2,FALSE),Z1949))</f>
        <v>2.476851851851852E-3</v>
      </c>
      <c r="X1949" s="59">
        <f t="shared" si="90"/>
        <v>0</v>
      </c>
      <c r="Y1949" s="59">
        <f t="shared" si="91"/>
        <v>0</v>
      </c>
      <c r="Z1949">
        <f>IF(X1949&gt;Y1949,X1949 - Y1949,VLOOKUP(CONCATENATE(Home!$B$2,-4),Comp_Time!$A:$B,2,FALSE))</f>
        <v>2.476851851851852E-3</v>
      </c>
      <c r="AA1949">
        <f t="shared" si="92"/>
        <v>0</v>
      </c>
    </row>
    <row r="1950" spans="23:27">
      <c r="W1950">
        <f>IF(AA1950=1, VLOOKUP(CONCATENATE(Home!$B$2,-4),Comp_Time!$A:$B,2,FALSE),IF(Z1950&gt; VLOOKUP(CONCATENATE(Home!$B$2,-4),Comp_Time!$A:$B,2,FALSE),VLOOKUP(CONCATENATE(Home!$B$2,-4),Comp_Time!$A:$B,2,FALSE),Z1950))</f>
        <v>2.476851851851852E-3</v>
      </c>
      <c r="X1950" s="59">
        <f t="shared" si="90"/>
        <v>0</v>
      </c>
      <c r="Y1950" s="59">
        <f t="shared" si="91"/>
        <v>0</v>
      </c>
      <c r="Z1950">
        <f>IF(X1950&gt;Y1950,X1950 - Y1950,VLOOKUP(CONCATENATE(Home!$B$2,-4),Comp_Time!$A:$B,2,FALSE))</f>
        <v>2.476851851851852E-3</v>
      </c>
      <c r="AA1950">
        <f t="shared" si="92"/>
        <v>0</v>
      </c>
    </row>
    <row r="1951" spans="23:27">
      <c r="W1951">
        <f>IF(AA1951=1, VLOOKUP(CONCATENATE(Home!$B$2,-4),Comp_Time!$A:$B,2,FALSE),IF(Z1951&gt; VLOOKUP(CONCATENATE(Home!$B$2,-4),Comp_Time!$A:$B,2,FALSE),VLOOKUP(CONCATENATE(Home!$B$2,-4),Comp_Time!$A:$B,2,FALSE),Z1951))</f>
        <v>2.476851851851852E-3</v>
      </c>
      <c r="X1951" s="59">
        <f t="shared" si="90"/>
        <v>0</v>
      </c>
      <c r="Y1951" s="59">
        <f t="shared" si="91"/>
        <v>0</v>
      </c>
      <c r="Z1951">
        <f>IF(X1951&gt;Y1951,X1951 - Y1951,VLOOKUP(CONCATENATE(Home!$B$2,-4),Comp_Time!$A:$B,2,FALSE))</f>
        <v>2.476851851851852E-3</v>
      </c>
      <c r="AA1951">
        <f t="shared" si="92"/>
        <v>0</v>
      </c>
    </row>
    <row r="1952" spans="23:27">
      <c r="W1952">
        <f>IF(AA1952=1, VLOOKUP(CONCATENATE(Home!$B$2,-4),Comp_Time!$A:$B,2,FALSE),IF(Z1952&gt; VLOOKUP(CONCATENATE(Home!$B$2,-4),Comp_Time!$A:$B,2,FALSE),VLOOKUP(CONCATENATE(Home!$B$2,-4),Comp_Time!$A:$B,2,FALSE),Z1952))</f>
        <v>2.476851851851852E-3</v>
      </c>
      <c r="X1952" s="59">
        <f t="shared" si="90"/>
        <v>0</v>
      </c>
      <c r="Y1952" s="59">
        <f t="shared" si="91"/>
        <v>0</v>
      </c>
      <c r="Z1952">
        <f>IF(X1952&gt;Y1952,X1952 - Y1952,VLOOKUP(CONCATENATE(Home!$B$2,-4),Comp_Time!$A:$B,2,FALSE))</f>
        <v>2.476851851851852E-3</v>
      </c>
      <c r="AA1952">
        <f t="shared" si="92"/>
        <v>0</v>
      </c>
    </row>
    <row r="1953" spans="23:27">
      <c r="W1953">
        <f>IF(AA1953=1, VLOOKUP(CONCATENATE(Home!$B$2,-4),Comp_Time!$A:$B,2,FALSE),IF(Z1953&gt; VLOOKUP(CONCATENATE(Home!$B$2,-4),Comp_Time!$A:$B,2,FALSE),VLOOKUP(CONCATENATE(Home!$B$2,-4),Comp_Time!$A:$B,2,FALSE),Z1953))</f>
        <v>2.476851851851852E-3</v>
      </c>
      <c r="X1953" s="59">
        <f t="shared" si="90"/>
        <v>0</v>
      </c>
      <c r="Y1953" s="59">
        <f t="shared" si="91"/>
        <v>0</v>
      </c>
      <c r="Z1953">
        <f>IF(X1953&gt;Y1953,X1953 - Y1953,VLOOKUP(CONCATENATE(Home!$B$2,-4),Comp_Time!$A:$B,2,FALSE))</f>
        <v>2.476851851851852E-3</v>
      </c>
      <c r="AA1953">
        <f t="shared" si="92"/>
        <v>0</v>
      </c>
    </row>
    <row r="1954" spans="23:27">
      <c r="W1954">
        <f>IF(AA1954=1, VLOOKUP(CONCATENATE(Home!$B$2,-4),Comp_Time!$A:$B,2,FALSE),IF(Z1954&gt; VLOOKUP(CONCATENATE(Home!$B$2,-4),Comp_Time!$A:$B,2,FALSE),VLOOKUP(CONCATENATE(Home!$B$2,-4),Comp_Time!$A:$B,2,FALSE),Z1954))</f>
        <v>2.476851851851852E-3</v>
      </c>
      <c r="X1954" s="59">
        <f t="shared" si="90"/>
        <v>0</v>
      </c>
      <c r="Y1954" s="59">
        <f t="shared" si="91"/>
        <v>0</v>
      </c>
      <c r="Z1954">
        <f>IF(X1954&gt;Y1954,X1954 - Y1954,VLOOKUP(CONCATENATE(Home!$B$2,-4),Comp_Time!$A:$B,2,FALSE))</f>
        <v>2.476851851851852E-3</v>
      </c>
      <c r="AA1954">
        <f t="shared" si="92"/>
        <v>0</v>
      </c>
    </row>
    <row r="1955" spans="23:27">
      <c r="W1955">
        <f>IF(AA1955=1, VLOOKUP(CONCATENATE(Home!$B$2,-4),Comp_Time!$A:$B,2,FALSE),IF(Z1955&gt; VLOOKUP(CONCATENATE(Home!$B$2,-4),Comp_Time!$A:$B,2,FALSE),VLOOKUP(CONCATENATE(Home!$B$2,-4),Comp_Time!$A:$B,2,FALSE),Z1955))</f>
        <v>2.476851851851852E-3</v>
      </c>
      <c r="X1955" s="59">
        <f t="shared" si="90"/>
        <v>0</v>
      </c>
      <c r="Y1955" s="59">
        <f t="shared" si="91"/>
        <v>0</v>
      </c>
      <c r="Z1955">
        <f>IF(X1955&gt;Y1955,X1955 - Y1955,VLOOKUP(CONCATENATE(Home!$B$2,-4),Comp_Time!$A:$B,2,FALSE))</f>
        <v>2.476851851851852E-3</v>
      </c>
      <c r="AA1955">
        <f t="shared" si="92"/>
        <v>0</v>
      </c>
    </row>
    <row r="1956" spans="23:27">
      <c r="W1956">
        <f>IF(AA1956=1, VLOOKUP(CONCATENATE(Home!$B$2,-4),Comp_Time!$A:$B,2,FALSE),IF(Z1956&gt; VLOOKUP(CONCATENATE(Home!$B$2,-4),Comp_Time!$A:$B,2,FALSE),VLOOKUP(CONCATENATE(Home!$B$2,-4),Comp_Time!$A:$B,2,FALSE),Z1956))</f>
        <v>2.476851851851852E-3</v>
      </c>
      <c r="X1956" s="59">
        <f t="shared" si="90"/>
        <v>0</v>
      </c>
      <c r="Y1956" s="59">
        <f t="shared" si="91"/>
        <v>0</v>
      </c>
      <c r="Z1956">
        <f>IF(X1956&gt;Y1956,X1956 - Y1956,VLOOKUP(CONCATENATE(Home!$B$2,-4),Comp_Time!$A:$B,2,FALSE))</f>
        <v>2.476851851851852E-3</v>
      </c>
      <c r="AA1956">
        <f t="shared" si="92"/>
        <v>0</v>
      </c>
    </row>
    <row r="1957" spans="23:27">
      <c r="W1957">
        <f>IF(AA1957=1, VLOOKUP(CONCATENATE(Home!$B$2,-4),Comp_Time!$A:$B,2,FALSE),IF(Z1957&gt; VLOOKUP(CONCATENATE(Home!$B$2,-4),Comp_Time!$A:$B,2,FALSE),VLOOKUP(CONCATENATE(Home!$B$2,-4),Comp_Time!$A:$B,2,FALSE),Z1957))</f>
        <v>2.476851851851852E-3</v>
      </c>
      <c r="X1957" s="59">
        <f t="shared" si="90"/>
        <v>0</v>
      </c>
      <c r="Y1957" s="59">
        <f t="shared" si="91"/>
        <v>0</v>
      </c>
      <c r="Z1957">
        <f>IF(X1957&gt;Y1957,X1957 - Y1957,VLOOKUP(CONCATENATE(Home!$B$2,-4),Comp_Time!$A:$B,2,FALSE))</f>
        <v>2.476851851851852E-3</v>
      </c>
      <c r="AA1957">
        <f t="shared" si="92"/>
        <v>0</v>
      </c>
    </row>
    <row r="1958" spans="23:27">
      <c r="W1958">
        <f>IF(AA1958=1, VLOOKUP(CONCATENATE(Home!$B$2,-4),Comp_Time!$A:$B,2,FALSE),IF(Z1958&gt; VLOOKUP(CONCATENATE(Home!$B$2,-4),Comp_Time!$A:$B,2,FALSE),VLOOKUP(CONCATENATE(Home!$B$2,-4),Comp_Time!$A:$B,2,FALSE),Z1958))</f>
        <v>2.476851851851852E-3</v>
      </c>
      <c r="X1958" s="59">
        <f t="shared" si="90"/>
        <v>0</v>
      </c>
      <c r="Y1958" s="59">
        <f t="shared" si="91"/>
        <v>0</v>
      </c>
      <c r="Z1958">
        <f>IF(X1958&gt;Y1958,X1958 - Y1958,VLOOKUP(CONCATENATE(Home!$B$2,-4),Comp_Time!$A:$B,2,FALSE))</f>
        <v>2.476851851851852E-3</v>
      </c>
      <c r="AA1958">
        <f t="shared" si="92"/>
        <v>0</v>
      </c>
    </row>
    <row r="1959" spans="23:27">
      <c r="W1959">
        <f>IF(AA1959=1, VLOOKUP(CONCATENATE(Home!$B$2,-4),Comp_Time!$A:$B,2,FALSE),IF(Z1959&gt; VLOOKUP(CONCATENATE(Home!$B$2,-4),Comp_Time!$A:$B,2,FALSE),VLOOKUP(CONCATENATE(Home!$B$2,-4),Comp_Time!$A:$B,2,FALSE),Z1959))</f>
        <v>2.476851851851852E-3</v>
      </c>
      <c r="X1959" s="59">
        <f t="shared" si="90"/>
        <v>0</v>
      </c>
      <c r="Y1959" s="59">
        <f t="shared" si="91"/>
        <v>0</v>
      </c>
      <c r="Z1959">
        <f>IF(X1959&gt;Y1959,X1959 - Y1959,VLOOKUP(CONCATENATE(Home!$B$2,-4),Comp_Time!$A:$B,2,FALSE))</f>
        <v>2.476851851851852E-3</v>
      </c>
      <c r="AA1959">
        <f t="shared" si="92"/>
        <v>0</v>
      </c>
    </row>
    <row r="1960" spans="23:27">
      <c r="W1960">
        <f>IF(AA1960=1, VLOOKUP(CONCATENATE(Home!$B$2,-4),Comp_Time!$A:$B,2,FALSE),IF(Z1960&gt; VLOOKUP(CONCATENATE(Home!$B$2,-4),Comp_Time!$A:$B,2,FALSE),VLOOKUP(CONCATENATE(Home!$B$2,-4),Comp_Time!$A:$B,2,FALSE),Z1960))</f>
        <v>2.476851851851852E-3</v>
      </c>
      <c r="X1960" s="59">
        <f t="shared" si="90"/>
        <v>0</v>
      </c>
      <c r="Y1960" s="59">
        <f t="shared" si="91"/>
        <v>0</v>
      </c>
      <c r="Z1960">
        <f>IF(X1960&gt;Y1960,X1960 - Y1960,VLOOKUP(CONCATENATE(Home!$B$2,-4),Comp_Time!$A:$B,2,FALSE))</f>
        <v>2.476851851851852E-3</v>
      </c>
      <c r="AA1960">
        <f t="shared" si="92"/>
        <v>0</v>
      </c>
    </row>
    <row r="1961" spans="23:27">
      <c r="W1961">
        <f>IF(AA1961=1, VLOOKUP(CONCATENATE(Home!$B$2,-4),Comp_Time!$A:$B,2,FALSE),IF(Z1961&gt; VLOOKUP(CONCATENATE(Home!$B$2,-4),Comp_Time!$A:$B,2,FALSE),VLOOKUP(CONCATENATE(Home!$B$2,-4),Comp_Time!$A:$B,2,FALSE),Z1961))</f>
        <v>2.476851851851852E-3</v>
      </c>
      <c r="X1961" s="59">
        <f t="shared" si="90"/>
        <v>0</v>
      </c>
      <c r="Y1961" s="59">
        <f t="shared" si="91"/>
        <v>0</v>
      </c>
      <c r="Z1961">
        <f>IF(X1961&gt;Y1961,X1961 - Y1961,VLOOKUP(CONCATENATE(Home!$B$2,-4),Comp_Time!$A:$B,2,FALSE))</f>
        <v>2.476851851851852E-3</v>
      </c>
      <c r="AA1961">
        <f t="shared" si="92"/>
        <v>0</v>
      </c>
    </row>
    <row r="1962" spans="23:27">
      <c r="W1962">
        <f>IF(AA1962=1, VLOOKUP(CONCATENATE(Home!$B$2,-4),Comp_Time!$A:$B,2,FALSE),IF(Z1962&gt; VLOOKUP(CONCATENATE(Home!$B$2,-4),Comp_Time!$A:$B,2,FALSE),VLOOKUP(CONCATENATE(Home!$B$2,-4),Comp_Time!$A:$B,2,FALSE),Z1962))</f>
        <v>2.476851851851852E-3</v>
      </c>
      <c r="X1962" s="59">
        <f t="shared" si="90"/>
        <v>0</v>
      </c>
      <c r="Y1962" s="59">
        <f t="shared" si="91"/>
        <v>0</v>
      </c>
      <c r="Z1962">
        <f>IF(X1962&gt;Y1962,X1962 - Y1962,VLOOKUP(CONCATENATE(Home!$B$2,-4),Comp_Time!$A:$B,2,FALSE))</f>
        <v>2.476851851851852E-3</v>
      </c>
      <c r="AA1962">
        <f t="shared" si="92"/>
        <v>0</v>
      </c>
    </row>
    <row r="1963" spans="23:27">
      <c r="W1963">
        <f>IF(AA1963=1, VLOOKUP(CONCATENATE(Home!$B$2,-4),Comp_Time!$A:$B,2,FALSE),IF(Z1963&gt; VLOOKUP(CONCATENATE(Home!$B$2,-4),Comp_Time!$A:$B,2,FALSE),VLOOKUP(CONCATENATE(Home!$B$2,-4),Comp_Time!$A:$B,2,FALSE),Z1963))</f>
        <v>2.476851851851852E-3</v>
      </c>
      <c r="X1963" s="59">
        <f t="shared" si="90"/>
        <v>0</v>
      </c>
      <c r="Y1963" s="59">
        <f t="shared" si="91"/>
        <v>0</v>
      </c>
      <c r="Z1963">
        <f>IF(X1963&gt;Y1963,X1963 - Y1963,VLOOKUP(CONCATENATE(Home!$B$2,-4),Comp_Time!$A:$B,2,FALSE))</f>
        <v>2.476851851851852E-3</v>
      </c>
      <c r="AA1963">
        <f t="shared" si="92"/>
        <v>0</v>
      </c>
    </row>
    <row r="1964" spans="23:27">
      <c r="W1964">
        <f>IF(AA1964=1, VLOOKUP(CONCATENATE(Home!$B$2,-4),Comp_Time!$A:$B,2,FALSE),IF(Z1964&gt; VLOOKUP(CONCATENATE(Home!$B$2,-4),Comp_Time!$A:$B,2,FALSE),VLOOKUP(CONCATENATE(Home!$B$2,-4),Comp_Time!$A:$B,2,FALSE),Z1964))</f>
        <v>2.476851851851852E-3</v>
      </c>
      <c r="X1964" s="59">
        <f t="shared" si="90"/>
        <v>0</v>
      </c>
      <c r="Y1964" s="59">
        <f t="shared" si="91"/>
        <v>0</v>
      </c>
      <c r="Z1964">
        <f>IF(X1964&gt;Y1964,X1964 - Y1964,VLOOKUP(CONCATENATE(Home!$B$2,-4),Comp_Time!$A:$B,2,FALSE))</f>
        <v>2.476851851851852E-3</v>
      </c>
      <c r="AA1964">
        <f t="shared" si="92"/>
        <v>0</v>
      </c>
    </row>
    <row r="1965" spans="23:27">
      <c r="W1965">
        <f>IF(AA1965=1, VLOOKUP(CONCATENATE(Home!$B$2,-4),Comp_Time!$A:$B,2,FALSE),IF(Z1965&gt; VLOOKUP(CONCATENATE(Home!$B$2,-4),Comp_Time!$A:$B,2,FALSE),VLOOKUP(CONCATENATE(Home!$B$2,-4),Comp_Time!$A:$B,2,FALSE),Z1965))</f>
        <v>2.476851851851852E-3</v>
      </c>
      <c r="X1965" s="59">
        <f t="shared" si="90"/>
        <v>0</v>
      </c>
      <c r="Y1965" s="59">
        <f t="shared" si="91"/>
        <v>0</v>
      </c>
      <c r="Z1965">
        <f>IF(X1965&gt;Y1965,X1965 - Y1965,VLOOKUP(CONCATENATE(Home!$B$2,-4),Comp_Time!$A:$B,2,FALSE))</f>
        <v>2.476851851851852E-3</v>
      </c>
      <c r="AA1965">
        <f t="shared" si="92"/>
        <v>0</v>
      </c>
    </row>
    <row r="1966" spans="23:27">
      <c r="W1966">
        <f>IF(AA1966=1, VLOOKUP(CONCATENATE(Home!$B$2,-4),Comp_Time!$A:$B,2,FALSE),IF(Z1966&gt; VLOOKUP(CONCATENATE(Home!$B$2,-4),Comp_Time!$A:$B,2,FALSE),VLOOKUP(CONCATENATE(Home!$B$2,-4),Comp_Time!$A:$B,2,FALSE),Z1966))</f>
        <v>2.476851851851852E-3</v>
      </c>
      <c r="X1966" s="59">
        <f t="shared" si="90"/>
        <v>0</v>
      </c>
      <c r="Y1966" s="59">
        <f t="shared" si="91"/>
        <v>0</v>
      </c>
      <c r="Z1966">
        <f>IF(X1966&gt;Y1966,X1966 - Y1966,VLOOKUP(CONCATENATE(Home!$B$2,-4),Comp_Time!$A:$B,2,FALSE))</f>
        <v>2.476851851851852E-3</v>
      </c>
      <c r="AA1966">
        <f t="shared" si="92"/>
        <v>0</v>
      </c>
    </row>
    <row r="1967" spans="23:27">
      <c r="W1967">
        <f>IF(AA1967=1, VLOOKUP(CONCATENATE(Home!$B$2,-4),Comp_Time!$A:$B,2,FALSE),IF(Z1967&gt; VLOOKUP(CONCATENATE(Home!$B$2,-4),Comp_Time!$A:$B,2,FALSE),VLOOKUP(CONCATENATE(Home!$B$2,-4),Comp_Time!$A:$B,2,FALSE),Z1967))</f>
        <v>2.476851851851852E-3</v>
      </c>
      <c r="X1967" s="59">
        <f t="shared" si="90"/>
        <v>0</v>
      </c>
      <c r="Y1967" s="59">
        <f t="shared" si="91"/>
        <v>0</v>
      </c>
      <c r="Z1967">
        <f>IF(X1967&gt;Y1967,X1967 - Y1967,VLOOKUP(CONCATENATE(Home!$B$2,-4),Comp_Time!$A:$B,2,FALSE))</f>
        <v>2.476851851851852E-3</v>
      </c>
      <c r="AA1967">
        <f t="shared" si="92"/>
        <v>0</v>
      </c>
    </row>
    <row r="1968" spans="23:27">
      <c r="W1968">
        <f>IF(AA1968=1, VLOOKUP(CONCATENATE(Home!$B$2,-4),Comp_Time!$A:$B,2,FALSE),IF(Z1968&gt; VLOOKUP(CONCATENATE(Home!$B$2,-4),Comp_Time!$A:$B,2,FALSE),VLOOKUP(CONCATENATE(Home!$B$2,-4),Comp_Time!$A:$B,2,FALSE),Z1968))</f>
        <v>2.476851851851852E-3</v>
      </c>
      <c r="X1968" s="59">
        <f t="shared" si="90"/>
        <v>0</v>
      </c>
      <c r="Y1968" s="59">
        <f t="shared" si="91"/>
        <v>0</v>
      </c>
      <c r="Z1968">
        <f>IF(X1968&gt;Y1968,X1968 - Y1968,VLOOKUP(CONCATENATE(Home!$B$2,-4),Comp_Time!$A:$B,2,FALSE))</f>
        <v>2.476851851851852E-3</v>
      </c>
      <c r="AA1968">
        <f t="shared" si="92"/>
        <v>0</v>
      </c>
    </row>
    <row r="1969" spans="23:27">
      <c r="W1969">
        <f>IF(AA1969=1, VLOOKUP(CONCATENATE(Home!$B$2,-4),Comp_Time!$A:$B,2,FALSE),IF(Z1969&gt; VLOOKUP(CONCATENATE(Home!$B$2,-4),Comp_Time!$A:$B,2,FALSE),VLOOKUP(CONCATENATE(Home!$B$2,-4),Comp_Time!$A:$B,2,FALSE),Z1969))</f>
        <v>2.476851851851852E-3</v>
      </c>
      <c r="X1969" s="59">
        <f t="shared" si="90"/>
        <v>0</v>
      </c>
      <c r="Y1969" s="59">
        <f t="shared" si="91"/>
        <v>0</v>
      </c>
      <c r="Z1969">
        <f>IF(X1969&gt;Y1969,X1969 - Y1969,VLOOKUP(CONCATENATE(Home!$B$2,-4),Comp_Time!$A:$B,2,FALSE))</f>
        <v>2.476851851851852E-3</v>
      </c>
      <c r="AA1969">
        <f t="shared" si="92"/>
        <v>0</v>
      </c>
    </row>
    <row r="1970" spans="23:27">
      <c r="W1970">
        <f>IF(AA1970=1, VLOOKUP(CONCATENATE(Home!$B$2,-4),Comp_Time!$A:$B,2,FALSE),IF(Z1970&gt; VLOOKUP(CONCATENATE(Home!$B$2,-4),Comp_Time!$A:$B,2,FALSE),VLOOKUP(CONCATENATE(Home!$B$2,-4),Comp_Time!$A:$B,2,FALSE),Z1970))</f>
        <v>2.476851851851852E-3</v>
      </c>
      <c r="X1970" s="59">
        <f t="shared" si="90"/>
        <v>0</v>
      </c>
      <c r="Y1970" s="59">
        <f t="shared" si="91"/>
        <v>0</v>
      </c>
      <c r="Z1970">
        <f>IF(X1970&gt;Y1970,X1970 - Y1970,VLOOKUP(CONCATENATE(Home!$B$2,-4),Comp_Time!$A:$B,2,FALSE))</f>
        <v>2.476851851851852E-3</v>
      </c>
      <c r="AA1970">
        <f t="shared" si="92"/>
        <v>0</v>
      </c>
    </row>
    <row r="1971" spans="23:27">
      <c r="W1971">
        <f>IF(AA1971=1, VLOOKUP(CONCATENATE(Home!$B$2,-4),Comp_Time!$A:$B,2,FALSE),IF(Z1971&gt; VLOOKUP(CONCATENATE(Home!$B$2,-4),Comp_Time!$A:$B,2,FALSE),VLOOKUP(CONCATENATE(Home!$B$2,-4),Comp_Time!$A:$B,2,FALSE),Z1971))</f>
        <v>2.476851851851852E-3</v>
      </c>
      <c r="X1971" s="59">
        <f t="shared" si="90"/>
        <v>0</v>
      </c>
      <c r="Y1971" s="59">
        <f t="shared" si="91"/>
        <v>0</v>
      </c>
      <c r="Z1971">
        <f>IF(X1971&gt;Y1971,X1971 - Y1971,VLOOKUP(CONCATENATE(Home!$B$2,-4),Comp_Time!$A:$B,2,FALSE))</f>
        <v>2.476851851851852E-3</v>
      </c>
      <c r="AA1971">
        <f t="shared" si="92"/>
        <v>0</v>
      </c>
    </row>
    <row r="1972" spans="23:27">
      <c r="W1972">
        <f>IF(AA1972=1, VLOOKUP(CONCATENATE(Home!$B$2,-4),Comp_Time!$A:$B,2,FALSE),IF(Z1972&gt; VLOOKUP(CONCATENATE(Home!$B$2,-4),Comp_Time!$A:$B,2,FALSE),VLOOKUP(CONCATENATE(Home!$B$2,-4),Comp_Time!$A:$B,2,FALSE),Z1972))</f>
        <v>2.476851851851852E-3</v>
      </c>
      <c r="X1972" s="59">
        <f t="shared" si="90"/>
        <v>0</v>
      </c>
      <c r="Y1972" s="59">
        <f t="shared" si="91"/>
        <v>0</v>
      </c>
      <c r="Z1972">
        <f>IF(X1972&gt;Y1972,X1972 - Y1972,VLOOKUP(CONCATENATE(Home!$B$2,-4),Comp_Time!$A:$B,2,FALSE))</f>
        <v>2.476851851851852E-3</v>
      </c>
      <c r="AA1972">
        <f t="shared" si="92"/>
        <v>0</v>
      </c>
    </row>
    <row r="1973" spans="23:27">
      <c r="W1973">
        <f>IF(AA1973=1, VLOOKUP(CONCATENATE(Home!$B$2,-4),Comp_Time!$A:$B,2,FALSE),IF(Z1973&gt; VLOOKUP(CONCATENATE(Home!$B$2,-4),Comp_Time!$A:$B,2,FALSE),VLOOKUP(CONCATENATE(Home!$B$2,-4),Comp_Time!$A:$B,2,FALSE),Z1973))</f>
        <v>2.476851851851852E-3</v>
      </c>
      <c r="X1973" s="59">
        <f t="shared" si="90"/>
        <v>0</v>
      </c>
      <c r="Y1973" s="59">
        <f t="shared" si="91"/>
        <v>0</v>
      </c>
      <c r="Z1973">
        <f>IF(X1973&gt;Y1973,X1973 - Y1973,VLOOKUP(CONCATENATE(Home!$B$2,-4),Comp_Time!$A:$B,2,FALSE))</f>
        <v>2.476851851851852E-3</v>
      </c>
      <c r="AA1973">
        <f t="shared" si="92"/>
        <v>0</v>
      </c>
    </row>
    <row r="1974" spans="23:27">
      <c r="W1974">
        <f>IF(AA1974=1, VLOOKUP(CONCATENATE(Home!$B$2,-4),Comp_Time!$A:$B,2,FALSE),IF(Z1974&gt; VLOOKUP(CONCATENATE(Home!$B$2,-4),Comp_Time!$A:$B,2,FALSE),VLOOKUP(CONCATENATE(Home!$B$2,-4),Comp_Time!$A:$B,2,FALSE),Z1974))</f>
        <v>2.476851851851852E-3</v>
      </c>
      <c r="X1974" s="59">
        <f t="shared" si="90"/>
        <v>0</v>
      </c>
      <c r="Y1974" s="59">
        <f t="shared" si="91"/>
        <v>0</v>
      </c>
      <c r="Z1974">
        <f>IF(X1974&gt;Y1974,X1974 - Y1974,VLOOKUP(CONCATENATE(Home!$B$2,-4),Comp_Time!$A:$B,2,FALSE))</f>
        <v>2.476851851851852E-3</v>
      </c>
      <c r="AA1974">
        <f t="shared" si="92"/>
        <v>0</v>
      </c>
    </row>
    <row r="1975" spans="23:27">
      <c r="W1975">
        <f>IF(AA1975=1, VLOOKUP(CONCATENATE(Home!$B$2,-4),Comp_Time!$A:$B,2,FALSE),IF(Z1975&gt; VLOOKUP(CONCATENATE(Home!$B$2,-4),Comp_Time!$A:$B,2,FALSE),VLOOKUP(CONCATENATE(Home!$B$2,-4),Comp_Time!$A:$B,2,FALSE),Z1975))</f>
        <v>2.476851851851852E-3</v>
      </c>
      <c r="X1975" s="59">
        <f t="shared" si="90"/>
        <v>0</v>
      </c>
      <c r="Y1975" s="59">
        <f t="shared" si="91"/>
        <v>0</v>
      </c>
      <c r="Z1975">
        <f>IF(X1975&gt;Y1975,X1975 - Y1975,VLOOKUP(CONCATENATE(Home!$B$2,-4),Comp_Time!$A:$B,2,FALSE))</f>
        <v>2.476851851851852E-3</v>
      </c>
      <c r="AA1975">
        <f t="shared" si="92"/>
        <v>0</v>
      </c>
    </row>
    <row r="1976" spans="23:27">
      <c r="W1976">
        <f>IF(AA1976=1, VLOOKUP(CONCATENATE(Home!$B$2,-4),Comp_Time!$A:$B,2,FALSE),IF(Z1976&gt; VLOOKUP(CONCATENATE(Home!$B$2,-4),Comp_Time!$A:$B,2,FALSE),VLOOKUP(CONCATENATE(Home!$B$2,-4),Comp_Time!$A:$B,2,FALSE),Z1976))</f>
        <v>2.476851851851852E-3</v>
      </c>
      <c r="X1976" s="59">
        <f t="shared" si="90"/>
        <v>0</v>
      </c>
      <c r="Y1976" s="59">
        <f t="shared" si="91"/>
        <v>0</v>
      </c>
      <c r="Z1976">
        <f>IF(X1976&gt;Y1976,X1976 - Y1976,VLOOKUP(CONCATENATE(Home!$B$2,-4),Comp_Time!$A:$B,2,FALSE))</f>
        <v>2.476851851851852E-3</v>
      </c>
      <c r="AA1976">
        <f t="shared" si="92"/>
        <v>0</v>
      </c>
    </row>
    <row r="1977" spans="23:27">
      <c r="W1977">
        <f>IF(AA1977=1, VLOOKUP(CONCATENATE(Home!$B$2,-4),Comp_Time!$A:$B,2,FALSE),IF(Z1977&gt; VLOOKUP(CONCATENATE(Home!$B$2,-4),Comp_Time!$A:$B,2,FALSE),VLOOKUP(CONCATENATE(Home!$B$2,-4),Comp_Time!$A:$B,2,FALSE),Z1977))</f>
        <v>2.476851851851852E-3</v>
      </c>
      <c r="X1977" s="59">
        <f t="shared" si="90"/>
        <v>0</v>
      </c>
      <c r="Y1977" s="59">
        <f t="shared" si="91"/>
        <v>0</v>
      </c>
      <c r="Z1977">
        <f>IF(X1977&gt;Y1977,X1977 - Y1977,VLOOKUP(CONCATENATE(Home!$B$2,-4),Comp_Time!$A:$B,2,FALSE))</f>
        <v>2.476851851851852E-3</v>
      </c>
      <c r="AA1977">
        <f t="shared" si="92"/>
        <v>0</v>
      </c>
    </row>
    <row r="1978" spans="23:27">
      <c r="W1978">
        <f>IF(AA1978=1, VLOOKUP(CONCATENATE(Home!$B$2,-4),Comp_Time!$A:$B,2,FALSE),IF(Z1978&gt; VLOOKUP(CONCATENATE(Home!$B$2,-4),Comp_Time!$A:$B,2,FALSE),VLOOKUP(CONCATENATE(Home!$B$2,-4),Comp_Time!$A:$B,2,FALSE),Z1978))</f>
        <v>2.476851851851852E-3</v>
      </c>
      <c r="X1978" s="59">
        <f t="shared" si="90"/>
        <v>0</v>
      </c>
      <c r="Y1978" s="59">
        <f t="shared" si="91"/>
        <v>0</v>
      </c>
      <c r="Z1978">
        <f>IF(X1978&gt;Y1978,X1978 - Y1978,VLOOKUP(CONCATENATE(Home!$B$2,-4),Comp_Time!$A:$B,2,FALSE))</f>
        <v>2.476851851851852E-3</v>
      </c>
      <c r="AA1978">
        <f t="shared" si="92"/>
        <v>0</v>
      </c>
    </row>
    <row r="1979" spans="23:27">
      <c r="W1979">
        <f>IF(AA1979=1, VLOOKUP(CONCATENATE(Home!$B$2,-4),Comp_Time!$A:$B,2,FALSE),IF(Z1979&gt; VLOOKUP(CONCATENATE(Home!$B$2,-4),Comp_Time!$A:$B,2,FALSE),VLOOKUP(CONCATENATE(Home!$B$2,-4),Comp_Time!$A:$B,2,FALSE),Z1979))</f>
        <v>2.476851851851852E-3</v>
      </c>
      <c r="X1979" s="59">
        <f t="shared" si="90"/>
        <v>0</v>
      </c>
      <c r="Y1979" s="59">
        <f t="shared" si="91"/>
        <v>0</v>
      </c>
      <c r="Z1979">
        <f>IF(X1979&gt;Y1979,X1979 - Y1979,VLOOKUP(CONCATENATE(Home!$B$2,-4),Comp_Time!$A:$B,2,FALSE))</f>
        <v>2.476851851851852E-3</v>
      </c>
      <c r="AA1979">
        <f t="shared" si="92"/>
        <v>0</v>
      </c>
    </row>
    <row r="1980" spans="23:27">
      <c r="W1980">
        <f>IF(AA1980=1, VLOOKUP(CONCATENATE(Home!$B$2,-4),Comp_Time!$A:$B,2,FALSE),IF(Z1980&gt; VLOOKUP(CONCATENATE(Home!$B$2,-4),Comp_Time!$A:$B,2,FALSE),VLOOKUP(CONCATENATE(Home!$B$2,-4),Comp_Time!$A:$B,2,FALSE),Z1980))</f>
        <v>2.476851851851852E-3</v>
      </c>
      <c r="X1980" s="59">
        <f t="shared" si="90"/>
        <v>0</v>
      </c>
      <c r="Y1980" s="59">
        <f t="shared" si="91"/>
        <v>0</v>
      </c>
      <c r="Z1980">
        <f>IF(X1980&gt;Y1980,X1980 - Y1980,VLOOKUP(CONCATENATE(Home!$B$2,-4),Comp_Time!$A:$B,2,FALSE))</f>
        <v>2.476851851851852E-3</v>
      </c>
      <c r="AA1980">
        <f t="shared" si="92"/>
        <v>0</v>
      </c>
    </row>
    <row r="1981" spans="23:27">
      <c r="W1981">
        <f>IF(AA1981=1, VLOOKUP(CONCATENATE(Home!$B$2,-4),Comp_Time!$A:$B,2,FALSE),IF(Z1981&gt; VLOOKUP(CONCATENATE(Home!$B$2,-4),Comp_Time!$A:$B,2,FALSE),VLOOKUP(CONCATENATE(Home!$B$2,-4),Comp_Time!$A:$B,2,FALSE),Z1981))</f>
        <v>2.476851851851852E-3</v>
      </c>
      <c r="X1981" s="59">
        <f t="shared" si="90"/>
        <v>0</v>
      </c>
      <c r="Y1981" s="59">
        <f t="shared" si="91"/>
        <v>0</v>
      </c>
      <c r="Z1981">
        <f>IF(X1981&gt;Y1981,X1981 - Y1981,VLOOKUP(CONCATENATE(Home!$B$2,-4),Comp_Time!$A:$B,2,FALSE))</f>
        <v>2.476851851851852E-3</v>
      </c>
      <c r="AA1981">
        <f t="shared" si="92"/>
        <v>0</v>
      </c>
    </row>
    <row r="1982" spans="23:27">
      <c r="W1982">
        <f>IF(AA1982=1, VLOOKUP(CONCATENATE(Home!$B$2,-4),Comp_Time!$A:$B,2,FALSE),IF(Z1982&gt; VLOOKUP(CONCATENATE(Home!$B$2,-4),Comp_Time!$A:$B,2,FALSE),VLOOKUP(CONCATENATE(Home!$B$2,-4),Comp_Time!$A:$B,2,FALSE),Z1982))</f>
        <v>2.476851851851852E-3</v>
      </c>
      <c r="X1982" s="59">
        <f t="shared" si="90"/>
        <v>0</v>
      </c>
      <c r="Y1982" s="59">
        <f t="shared" si="91"/>
        <v>0</v>
      </c>
      <c r="Z1982">
        <f>IF(X1982&gt;Y1982,X1982 - Y1982,VLOOKUP(CONCATENATE(Home!$B$2,-4),Comp_Time!$A:$B,2,FALSE))</f>
        <v>2.476851851851852E-3</v>
      </c>
      <c r="AA1982">
        <f t="shared" si="92"/>
        <v>0</v>
      </c>
    </row>
    <row r="1983" spans="23:27">
      <c r="W1983">
        <f>IF(AA1983=1, VLOOKUP(CONCATENATE(Home!$B$2,-4),Comp_Time!$A:$B,2,FALSE),IF(Z1983&gt; VLOOKUP(CONCATENATE(Home!$B$2,-4),Comp_Time!$A:$B,2,FALSE),VLOOKUP(CONCATENATE(Home!$B$2,-4),Comp_Time!$A:$B,2,FALSE),Z1983))</f>
        <v>2.476851851851852E-3</v>
      </c>
      <c r="X1983" s="59">
        <f t="shared" si="90"/>
        <v>0</v>
      </c>
      <c r="Y1983" s="59">
        <f t="shared" si="91"/>
        <v>0</v>
      </c>
      <c r="Z1983">
        <f>IF(X1983&gt;Y1983,X1983 - Y1983,VLOOKUP(CONCATENATE(Home!$B$2,-4),Comp_Time!$A:$B,2,FALSE))</f>
        <v>2.476851851851852E-3</v>
      </c>
      <c r="AA1983">
        <f t="shared" si="92"/>
        <v>0</v>
      </c>
    </row>
    <row r="1984" spans="23:27">
      <c r="W1984">
        <f>IF(AA1984=1, VLOOKUP(CONCATENATE(Home!$B$2,-4),Comp_Time!$A:$B,2,FALSE),IF(Z1984&gt; VLOOKUP(CONCATENATE(Home!$B$2,-4),Comp_Time!$A:$B,2,FALSE),VLOOKUP(CONCATENATE(Home!$B$2,-4),Comp_Time!$A:$B,2,FALSE),Z1984))</f>
        <v>2.476851851851852E-3</v>
      </c>
      <c r="X1984" s="59">
        <f t="shared" si="90"/>
        <v>0</v>
      </c>
      <c r="Y1984" s="59">
        <f t="shared" si="91"/>
        <v>0</v>
      </c>
      <c r="Z1984">
        <f>IF(X1984&gt;Y1984,X1984 - Y1984,VLOOKUP(CONCATENATE(Home!$B$2,-4),Comp_Time!$A:$B,2,FALSE))</f>
        <v>2.476851851851852E-3</v>
      </c>
      <c r="AA1984">
        <f t="shared" si="92"/>
        <v>0</v>
      </c>
    </row>
    <row r="1985" spans="23:27">
      <c r="W1985">
        <f>IF(AA1985=1, VLOOKUP(CONCATENATE(Home!$B$2,-4),Comp_Time!$A:$B,2,FALSE),IF(Z1985&gt; VLOOKUP(CONCATENATE(Home!$B$2,-4),Comp_Time!$A:$B,2,FALSE),VLOOKUP(CONCATENATE(Home!$B$2,-4),Comp_Time!$A:$B,2,FALSE),Z1985))</f>
        <v>2.476851851851852E-3</v>
      </c>
      <c r="X1985" s="59">
        <f t="shared" si="90"/>
        <v>0</v>
      </c>
      <c r="Y1985" s="59">
        <f t="shared" si="91"/>
        <v>0</v>
      </c>
      <c r="Z1985">
        <f>IF(X1985&gt;Y1985,X1985 - Y1985,VLOOKUP(CONCATENATE(Home!$B$2,-4),Comp_Time!$A:$B,2,FALSE))</f>
        <v>2.476851851851852E-3</v>
      </c>
      <c r="AA1985">
        <f t="shared" si="92"/>
        <v>0</v>
      </c>
    </row>
    <row r="1986" spans="23:27">
      <c r="W1986">
        <f>IF(AA1986=1, VLOOKUP(CONCATENATE(Home!$B$2,-4),Comp_Time!$A:$B,2,FALSE),IF(Z1986&gt; VLOOKUP(CONCATENATE(Home!$B$2,-4),Comp_Time!$A:$B,2,FALSE),VLOOKUP(CONCATENATE(Home!$B$2,-4),Comp_Time!$A:$B,2,FALSE),Z1986))</f>
        <v>2.476851851851852E-3</v>
      </c>
      <c r="X1986" s="59">
        <f t="shared" si="90"/>
        <v>0</v>
      </c>
      <c r="Y1986" s="59">
        <f t="shared" si="91"/>
        <v>0</v>
      </c>
      <c r="Z1986">
        <f>IF(X1986&gt;Y1986,X1986 - Y1986,VLOOKUP(CONCATENATE(Home!$B$2,-4),Comp_Time!$A:$B,2,FALSE))</f>
        <v>2.476851851851852E-3</v>
      </c>
      <c r="AA1986">
        <f t="shared" si="92"/>
        <v>0</v>
      </c>
    </row>
    <row r="1987" spans="23:27">
      <c r="W1987">
        <f>IF(AA1987=1, VLOOKUP(CONCATENATE(Home!$B$2,-4),Comp_Time!$A:$B,2,FALSE),IF(Z1987&gt; VLOOKUP(CONCATENATE(Home!$B$2,-4),Comp_Time!$A:$B,2,FALSE),VLOOKUP(CONCATENATE(Home!$B$2,-4),Comp_Time!$A:$B,2,FALSE),Z1987))</f>
        <v>2.476851851851852E-3</v>
      </c>
      <c r="X1987" s="59">
        <f t="shared" ref="X1987:X2002" si="93">TIME(HOUR(D1987),MINUTE(D1987),SECOND(D1987))</f>
        <v>0</v>
      </c>
      <c r="Y1987" s="59">
        <f t="shared" ref="Y1987:Y2002" si="94">TIME(HOUR(C1987),MINUTE(C1987),SECOND(C1987))</f>
        <v>0</v>
      </c>
      <c r="Z1987">
        <f>IF(X1987&gt;Y1987,X1987 - Y1987,VLOOKUP(CONCATENATE(Home!$B$2,-4),Comp_Time!$A:$B,2,FALSE))</f>
        <v>2.476851851851852E-3</v>
      </c>
      <c r="AA1987">
        <f t="shared" ref="AA1987:AA2002" si="95">IF(DATE(YEAR(C1987),MONTH(C1987),DAY(C1987))=DATE(YEAR(D1987),MONTH(D1987),DAY(D1987)),0,1)</f>
        <v>0</v>
      </c>
    </row>
    <row r="1988" spans="23:27">
      <c r="W1988">
        <f>IF(AA1988=1, VLOOKUP(CONCATENATE(Home!$B$2,-4),Comp_Time!$A:$B,2,FALSE),IF(Z1988&gt; VLOOKUP(CONCATENATE(Home!$B$2,-4),Comp_Time!$A:$B,2,FALSE),VLOOKUP(CONCATENATE(Home!$B$2,-4),Comp_Time!$A:$B,2,FALSE),Z1988))</f>
        <v>2.476851851851852E-3</v>
      </c>
      <c r="X1988" s="59">
        <f t="shared" si="93"/>
        <v>0</v>
      </c>
      <c r="Y1988" s="59">
        <f t="shared" si="94"/>
        <v>0</v>
      </c>
      <c r="Z1988">
        <f>IF(X1988&gt;Y1988,X1988 - Y1988,VLOOKUP(CONCATENATE(Home!$B$2,-4),Comp_Time!$A:$B,2,FALSE))</f>
        <v>2.476851851851852E-3</v>
      </c>
      <c r="AA1988">
        <f t="shared" si="95"/>
        <v>0</v>
      </c>
    </row>
    <row r="1989" spans="23:27">
      <c r="W1989">
        <f>IF(AA1989=1, VLOOKUP(CONCATENATE(Home!$B$2,-4),Comp_Time!$A:$B,2,FALSE),IF(Z1989&gt; VLOOKUP(CONCATENATE(Home!$B$2,-4),Comp_Time!$A:$B,2,FALSE),VLOOKUP(CONCATENATE(Home!$B$2,-4),Comp_Time!$A:$B,2,FALSE),Z1989))</f>
        <v>2.476851851851852E-3</v>
      </c>
      <c r="X1989" s="59">
        <f t="shared" si="93"/>
        <v>0</v>
      </c>
      <c r="Y1989" s="59">
        <f t="shared" si="94"/>
        <v>0</v>
      </c>
      <c r="Z1989">
        <f>IF(X1989&gt;Y1989,X1989 - Y1989,VLOOKUP(CONCATENATE(Home!$B$2,-4),Comp_Time!$A:$B,2,FALSE))</f>
        <v>2.476851851851852E-3</v>
      </c>
      <c r="AA1989">
        <f t="shared" si="95"/>
        <v>0</v>
      </c>
    </row>
    <row r="1990" spans="23:27">
      <c r="W1990">
        <f>IF(AA1990=1, VLOOKUP(CONCATENATE(Home!$B$2,-4),Comp_Time!$A:$B,2,FALSE),IF(Z1990&gt; VLOOKUP(CONCATENATE(Home!$B$2,-4),Comp_Time!$A:$B,2,FALSE),VLOOKUP(CONCATENATE(Home!$B$2,-4),Comp_Time!$A:$B,2,FALSE),Z1990))</f>
        <v>2.476851851851852E-3</v>
      </c>
      <c r="X1990" s="59">
        <f t="shared" si="93"/>
        <v>0</v>
      </c>
      <c r="Y1990" s="59">
        <f t="shared" si="94"/>
        <v>0</v>
      </c>
      <c r="Z1990">
        <f>IF(X1990&gt;Y1990,X1990 - Y1990,VLOOKUP(CONCATENATE(Home!$B$2,-4),Comp_Time!$A:$B,2,FALSE))</f>
        <v>2.476851851851852E-3</v>
      </c>
      <c r="AA1990">
        <f t="shared" si="95"/>
        <v>0</v>
      </c>
    </row>
    <row r="1991" spans="23:27">
      <c r="W1991">
        <f>IF(AA1991=1, VLOOKUP(CONCATENATE(Home!$B$2,-4),Comp_Time!$A:$B,2,FALSE),IF(Z1991&gt; VLOOKUP(CONCATENATE(Home!$B$2,-4),Comp_Time!$A:$B,2,FALSE),VLOOKUP(CONCATENATE(Home!$B$2,-4),Comp_Time!$A:$B,2,FALSE),Z1991))</f>
        <v>2.476851851851852E-3</v>
      </c>
      <c r="X1991" s="59">
        <f t="shared" si="93"/>
        <v>0</v>
      </c>
      <c r="Y1991" s="59">
        <f t="shared" si="94"/>
        <v>0</v>
      </c>
      <c r="Z1991">
        <f>IF(X1991&gt;Y1991,X1991 - Y1991,VLOOKUP(CONCATENATE(Home!$B$2,-4),Comp_Time!$A:$B,2,FALSE))</f>
        <v>2.476851851851852E-3</v>
      </c>
      <c r="AA1991">
        <f t="shared" si="95"/>
        <v>0</v>
      </c>
    </row>
    <row r="1992" spans="23:27">
      <c r="W1992">
        <f>IF(AA1992=1, VLOOKUP(CONCATENATE(Home!$B$2,-4),Comp_Time!$A:$B,2,FALSE),IF(Z1992&gt; VLOOKUP(CONCATENATE(Home!$B$2,-4),Comp_Time!$A:$B,2,FALSE),VLOOKUP(CONCATENATE(Home!$B$2,-4),Comp_Time!$A:$B,2,FALSE),Z1992))</f>
        <v>2.476851851851852E-3</v>
      </c>
      <c r="X1992" s="59">
        <f t="shared" si="93"/>
        <v>0</v>
      </c>
      <c r="Y1992" s="59">
        <f t="shared" si="94"/>
        <v>0</v>
      </c>
      <c r="Z1992">
        <f>IF(X1992&gt;Y1992,X1992 - Y1992,VLOOKUP(CONCATENATE(Home!$B$2,-4),Comp_Time!$A:$B,2,FALSE))</f>
        <v>2.476851851851852E-3</v>
      </c>
      <c r="AA1992">
        <f t="shared" si="95"/>
        <v>0</v>
      </c>
    </row>
    <row r="1993" spans="23:27">
      <c r="W1993">
        <f>IF(AA1993=1, VLOOKUP(CONCATENATE(Home!$B$2,-4),Comp_Time!$A:$B,2,FALSE),IF(Z1993&gt; VLOOKUP(CONCATENATE(Home!$B$2,-4),Comp_Time!$A:$B,2,FALSE),VLOOKUP(CONCATENATE(Home!$B$2,-4),Comp_Time!$A:$B,2,FALSE),Z1993))</f>
        <v>2.476851851851852E-3</v>
      </c>
      <c r="X1993" s="59">
        <f t="shared" si="93"/>
        <v>0</v>
      </c>
      <c r="Y1993" s="59">
        <f t="shared" si="94"/>
        <v>0</v>
      </c>
      <c r="Z1993">
        <f>IF(X1993&gt;Y1993,X1993 - Y1993,VLOOKUP(CONCATENATE(Home!$B$2,-4),Comp_Time!$A:$B,2,FALSE))</f>
        <v>2.476851851851852E-3</v>
      </c>
      <c r="AA1993">
        <f t="shared" si="95"/>
        <v>0</v>
      </c>
    </row>
    <row r="1994" spans="23:27">
      <c r="W1994">
        <f>IF(AA1994=1, VLOOKUP(CONCATENATE(Home!$B$2,-4),Comp_Time!$A:$B,2,FALSE),IF(Z1994&gt; VLOOKUP(CONCATENATE(Home!$B$2,-4),Comp_Time!$A:$B,2,FALSE),VLOOKUP(CONCATENATE(Home!$B$2,-4),Comp_Time!$A:$B,2,FALSE),Z1994))</f>
        <v>2.476851851851852E-3</v>
      </c>
      <c r="X1994" s="59">
        <f t="shared" si="93"/>
        <v>0</v>
      </c>
      <c r="Y1994" s="59">
        <f t="shared" si="94"/>
        <v>0</v>
      </c>
      <c r="Z1994">
        <f>IF(X1994&gt;Y1994,X1994 - Y1994,VLOOKUP(CONCATENATE(Home!$B$2,-4),Comp_Time!$A:$B,2,FALSE))</f>
        <v>2.476851851851852E-3</v>
      </c>
      <c r="AA1994">
        <f t="shared" si="95"/>
        <v>0</v>
      </c>
    </row>
    <row r="1995" spans="23:27">
      <c r="W1995">
        <f>IF(AA1995=1, VLOOKUP(CONCATENATE(Home!$B$2,-4),Comp_Time!$A:$B,2,FALSE),IF(Z1995&gt; VLOOKUP(CONCATENATE(Home!$B$2,-4),Comp_Time!$A:$B,2,FALSE),VLOOKUP(CONCATENATE(Home!$B$2,-4),Comp_Time!$A:$B,2,FALSE),Z1995))</f>
        <v>2.476851851851852E-3</v>
      </c>
      <c r="X1995" s="59">
        <f t="shared" si="93"/>
        <v>0</v>
      </c>
      <c r="Y1995" s="59">
        <f t="shared" si="94"/>
        <v>0</v>
      </c>
      <c r="Z1995">
        <f>IF(X1995&gt;Y1995,X1995 - Y1995,VLOOKUP(CONCATENATE(Home!$B$2,-4),Comp_Time!$A:$B,2,FALSE))</f>
        <v>2.476851851851852E-3</v>
      </c>
      <c r="AA1995">
        <f t="shared" si="95"/>
        <v>0</v>
      </c>
    </row>
    <row r="1996" spans="23:27">
      <c r="W1996">
        <f>IF(AA1996=1, VLOOKUP(CONCATENATE(Home!$B$2,-4),Comp_Time!$A:$B,2,FALSE),IF(Z1996&gt; VLOOKUP(CONCATENATE(Home!$B$2,-4),Comp_Time!$A:$B,2,FALSE),VLOOKUP(CONCATENATE(Home!$B$2,-4),Comp_Time!$A:$B,2,FALSE),Z1996))</f>
        <v>2.476851851851852E-3</v>
      </c>
      <c r="X1996" s="59">
        <f t="shared" si="93"/>
        <v>0</v>
      </c>
      <c r="Y1996" s="59">
        <f t="shared" si="94"/>
        <v>0</v>
      </c>
      <c r="Z1996">
        <f>IF(X1996&gt;Y1996,X1996 - Y1996,VLOOKUP(CONCATENATE(Home!$B$2,-4),Comp_Time!$A:$B,2,FALSE))</f>
        <v>2.476851851851852E-3</v>
      </c>
      <c r="AA1996">
        <f t="shared" si="95"/>
        <v>0</v>
      </c>
    </row>
    <row r="1997" spans="23:27">
      <c r="W1997">
        <f>IF(AA1997=1, VLOOKUP(CONCATENATE(Home!$B$2,-4),Comp_Time!$A:$B,2,FALSE),IF(Z1997&gt; VLOOKUP(CONCATENATE(Home!$B$2,-4),Comp_Time!$A:$B,2,FALSE),VLOOKUP(CONCATENATE(Home!$B$2,-4),Comp_Time!$A:$B,2,FALSE),Z1997))</f>
        <v>2.476851851851852E-3</v>
      </c>
      <c r="X1997" s="59">
        <f t="shared" si="93"/>
        <v>0</v>
      </c>
      <c r="Y1997" s="59">
        <f t="shared" si="94"/>
        <v>0</v>
      </c>
      <c r="Z1997">
        <f>IF(X1997&gt;Y1997,X1997 - Y1997,VLOOKUP(CONCATENATE(Home!$B$2,-4),Comp_Time!$A:$B,2,FALSE))</f>
        <v>2.476851851851852E-3</v>
      </c>
      <c r="AA1997">
        <f t="shared" si="95"/>
        <v>0</v>
      </c>
    </row>
    <row r="1998" spans="23:27">
      <c r="W1998">
        <f>IF(AA1998=1, VLOOKUP(CONCATENATE(Home!$B$2,-4),Comp_Time!$A:$B,2,FALSE),IF(Z1998&gt; VLOOKUP(CONCATENATE(Home!$B$2,-4),Comp_Time!$A:$B,2,FALSE),VLOOKUP(CONCATENATE(Home!$B$2,-4),Comp_Time!$A:$B,2,FALSE),Z1998))</f>
        <v>2.476851851851852E-3</v>
      </c>
      <c r="X1998" s="59">
        <f t="shared" si="93"/>
        <v>0</v>
      </c>
      <c r="Y1998" s="59">
        <f t="shared" si="94"/>
        <v>0</v>
      </c>
      <c r="Z1998">
        <f>IF(X1998&gt;Y1998,X1998 - Y1998,VLOOKUP(CONCATENATE(Home!$B$2,-4),Comp_Time!$A:$B,2,FALSE))</f>
        <v>2.476851851851852E-3</v>
      </c>
      <c r="AA1998">
        <f t="shared" si="95"/>
        <v>0</v>
      </c>
    </row>
    <row r="1999" spans="23:27">
      <c r="W1999">
        <f>IF(AA1999=1, VLOOKUP(CONCATENATE(Home!$B$2,-4),Comp_Time!$A:$B,2,FALSE),IF(Z1999&gt; VLOOKUP(CONCATENATE(Home!$B$2,-4),Comp_Time!$A:$B,2,FALSE),VLOOKUP(CONCATENATE(Home!$B$2,-4),Comp_Time!$A:$B,2,FALSE),Z1999))</f>
        <v>2.476851851851852E-3</v>
      </c>
      <c r="X1999" s="59">
        <f t="shared" si="93"/>
        <v>0</v>
      </c>
      <c r="Y1999" s="59">
        <f t="shared" si="94"/>
        <v>0</v>
      </c>
      <c r="Z1999">
        <f>IF(X1999&gt;Y1999,X1999 - Y1999,VLOOKUP(CONCATENATE(Home!$B$2,-4),Comp_Time!$A:$B,2,FALSE))</f>
        <v>2.476851851851852E-3</v>
      </c>
      <c r="AA1999">
        <f t="shared" si="95"/>
        <v>0</v>
      </c>
    </row>
    <row r="2000" spans="23:27">
      <c r="W2000">
        <f>IF(AA2000=1, VLOOKUP(CONCATENATE(Home!$B$2,-4),Comp_Time!$A:$B,2,FALSE),IF(Z2000&gt; VLOOKUP(CONCATENATE(Home!$B$2,-4),Comp_Time!$A:$B,2,FALSE),VLOOKUP(CONCATENATE(Home!$B$2,-4),Comp_Time!$A:$B,2,FALSE),Z2000))</f>
        <v>2.476851851851852E-3</v>
      </c>
      <c r="X2000" s="59">
        <f t="shared" si="93"/>
        <v>0</v>
      </c>
      <c r="Y2000" s="59">
        <f t="shared" si="94"/>
        <v>0</v>
      </c>
      <c r="Z2000">
        <f>IF(X2000&gt;Y2000,X2000 - Y2000,VLOOKUP(CONCATENATE(Home!$B$2,-4),Comp_Time!$A:$B,2,FALSE))</f>
        <v>2.476851851851852E-3</v>
      </c>
      <c r="AA2000">
        <f t="shared" si="95"/>
        <v>0</v>
      </c>
    </row>
    <row r="2001" spans="23:27">
      <c r="W2001">
        <f>IF(AA2001=1, VLOOKUP(CONCATENATE(Home!$B$2,-4),Comp_Time!$A:$B,2,FALSE),IF(Z2001&gt; VLOOKUP(CONCATENATE(Home!$B$2,-4),Comp_Time!$A:$B,2,FALSE),VLOOKUP(CONCATENATE(Home!$B$2,-4),Comp_Time!$A:$B,2,FALSE),Z2001))</f>
        <v>2.476851851851852E-3</v>
      </c>
      <c r="X2001" s="59">
        <f t="shared" si="93"/>
        <v>0</v>
      </c>
      <c r="Y2001" s="59">
        <f t="shared" si="94"/>
        <v>0</v>
      </c>
      <c r="Z2001">
        <f>IF(X2001&gt;Y2001,X2001 - Y2001,VLOOKUP(CONCATENATE(Home!$B$2,-4),Comp_Time!$A:$B,2,FALSE))</f>
        <v>2.476851851851852E-3</v>
      </c>
      <c r="AA2001">
        <f t="shared" si="95"/>
        <v>0</v>
      </c>
    </row>
    <row r="2002" spans="23:27">
      <c r="W2002">
        <f>IF(AA2002=1, VLOOKUP(CONCATENATE(Home!$B$2,-4),Comp_Time!$A:$B,2,FALSE),IF(Z2002&gt; VLOOKUP(CONCATENATE(Home!$B$2,-4),Comp_Time!$A:$B,2,FALSE),VLOOKUP(CONCATENATE(Home!$B$2,-4),Comp_Time!$A:$B,2,FALSE),Z2002))</f>
        <v>2.476851851851852E-3</v>
      </c>
      <c r="X2002" s="59">
        <f t="shared" si="93"/>
        <v>0</v>
      </c>
      <c r="Y2002" s="59">
        <f t="shared" si="94"/>
        <v>0</v>
      </c>
      <c r="Z2002">
        <f>IF(X2002&gt;Y2002,X2002 - Y2002,VLOOKUP(CONCATENATE(Home!$B$2,-4),Comp_Time!$A:$B,2,FALSE))</f>
        <v>2.476851851851852E-3</v>
      </c>
      <c r="AA2002">
        <f t="shared" si="95"/>
        <v>0</v>
      </c>
    </row>
  </sheetData>
  <pageMargins left="0.7" right="0.7" top="0.75" bottom="0.75" header="0.3" footer="0.3"/>
  <pageSetup paperSize="9"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DD363-B361-8347-8D1D-3184A00F7E4E}">
  <sheetPr codeName="Foglio18"/>
  <dimension ref="A1:AA2002"/>
  <sheetViews>
    <sheetView zoomScale="150"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6900</v>
      </c>
      <c r="Q1" s="12" t="s">
        <v>6908</v>
      </c>
      <c r="R1" s="12" t="s">
        <v>6916</v>
      </c>
    </row>
    <row r="2" spans="1:27" s="12" customFormat="1" ht="14">
      <c r="P2" s="12" t="s">
        <v>12590</v>
      </c>
      <c r="Q2" s="12" t="s">
        <v>12590</v>
      </c>
      <c r="R2" s="12" t="s">
        <v>12590</v>
      </c>
    </row>
    <row r="3" spans="1:27">
      <c r="A3">
        <v>114755571786</v>
      </c>
      <c r="B3" t="s">
        <v>13504</v>
      </c>
      <c r="C3" s="42">
        <v>45636.377939814818</v>
      </c>
      <c r="D3" s="42">
        <v>45636.381342592591</v>
      </c>
      <c r="E3" t="s">
        <v>13067</v>
      </c>
      <c r="F3" t="s">
        <v>13007</v>
      </c>
      <c r="G3" t="s">
        <v>12820</v>
      </c>
      <c r="H3" t="s">
        <v>13008</v>
      </c>
      <c r="I3" t="s">
        <v>13313</v>
      </c>
      <c r="J3" t="s">
        <v>13009</v>
      </c>
      <c r="K3" t="s">
        <v>12741</v>
      </c>
      <c r="M3" t="s">
        <v>13337</v>
      </c>
      <c r="N3" t="s">
        <v>13438</v>
      </c>
      <c r="O3" t="s">
        <v>27</v>
      </c>
      <c r="P3">
        <v>1</v>
      </c>
      <c r="Q3">
        <v>1</v>
      </c>
      <c r="R3">
        <v>3</v>
      </c>
      <c r="W3">
        <f>IF(AA3=1, VLOOKUP(CONCATENATE(Home!$B$2,-5),Comp_Time!$A:$B,2,FALSE),IF(Z3&gt; VLOOKUP(CONCATENATE(Home!$B$2,-5),Comp_Time!$A:$B,2,FALSE),VLOOKUP(CONCATENATE(Home!$B$2,-5),Comp_Time!$A:$B,2,FALSE),Z3))</f>
        <v>2.1875000000000002E-3</v>
      </c>
      <c r="X3" s="59">
        <f t="shared" ref="X3:X66" si="0">TIME(HOUR(D3),MINUTE(D3),SECOND(D3))</f>
        <v>0.38134259259259257</v>
      </c>
      <c r="Y3" s="59">
        <f t="shared" ref="Y3:Y66" si="1">TIME(HOUR(C3),MINUTE(C3),SECOND(C3))</f>
        <v>0.37793981481481481</v>
      </c>
      <c r="Z3">
        <f>IF(X3&gt;Y3,X3 - Y3,VLOOKUP(CONCATENATE(Home!$B$2,-5),Comp_Time!$A:$B,2,FALSE))</f>
        <v>3.4027777777777546E-3</v>
      </c>
      <c r="AA3">
        <f t="shared" ref="AA3:AA66" si="2">IF(DATE(YEAR(C3),MONTH(C3),DAY(C3))=DATE(YEAR(D3),MONTH(D3),DAY(D3)),0,1)</f>
        <v>0</v>
      </c>
    </row>
    <row r="4" spans="1:27">
      <c r="A4">
        <v>114754422246</v>
      </c>
      <c r="B4" t="s">
        <v>13504</v>
      </c>
      <c r="C4" s="42">
        <v>45634.831296296295</v>
      </c>
      <c r="D4" s="42">
        <v>45634.831875000003</v>
      </c>
      <c r="E4" t="s">
        <v>13336</v>
      </c>
      <c r="F4" t="s">
        <v>12896</v>
      </c>
      <c r="G4" t="s">
        <v>12897</v>
      </c>
      <c r="H4" t="s">
        <v>12898</v>
      </c>
      <c r="I4" t="s">
        <v>13235</v>
      </c>
      <c r="J4" t="s">
        <v>12771</v>
      </c>
      <c r="K4" t="s">
        <v>12741</v>
      </c>
      <c r="M4" t="s">
        <v>13337</v>
      </c>
      <c r="N4" t="s">
        <v>13338</v>
      </c>
      <c r="O4" t="s">
        <v>27</v>
      </c>
      <c r="P4">
        <v>1</v>
      </c>
      <c r="Q4">
        <v>1</v>
      </c>
      <c r="R4">
        <v>1</v>
      </c>
      <c r="W4">
        <f>IF(AA4=1, VLOOKUP(CONCATENATE(Home!$B$2,-5),Comp_Time!$A:$B,2,FALSE),IF(Z4&gt; VLOOKUP(CONCATENATE(Home!$B$2,-5),Comp_Time!$A:$B,2,FALSE),VLOOKUP(CONCATENATE(Home!$B$2,-5),Comp_Time!$A:$B,2,FALSE),Z4))</f>
        <v>5.7870370370372015E-4</v>
      </c>
      <c r="X4" s="59">
        <f t="shared" si="0"/>
        <v>0.83187500000000003</v>
      </c>
      <c r="Y4" s="59">
        <f t="shared" si="1"/>
        <v>0.83129629629629631</v>
      </c>
      <c r="Z4">
        <f>IF(X4&gt;Y4,X4 - Y4,VLOOKUP(CONCATENATE(Home!$B$2,-5),Comp_Time!$A:$B,2,FALSE))</f>
        <v>5.7870370370372015E-4</v>
      </c>
      <c r="AA4">
        <f t="shared" si="2"/>
        <v>0</v>
      </c>
    </row>
    <row r="5" spans="1:27">
      <c r="A5">
        <v>114753423858</v>
      </c>
      <c r="B5" t="s">
        <v>13504</v>
      </c>
      <c r="C5" s="42">
        <v>45632.674710648149</v>
      </c>
      <c r="D5" s="42">
        <v>45632.677824074075</v>
      </c>
      <c r="E5" t="s">
        <v>13505</v>
      </c>
      <c r="F5" t="s">
        <v>12932</v>
      </c>
      <c r="G5" t="s">
        <v>12843</v>
      </c>
      <c r="H5" t="s">
        <v>12933</v>
      </c>
      <c r="I5" t="s">
        <v>13257</v>
      </c>
      <c r="J5" t="s">
        <v>12771</v>
      </c>
      <c r="K5" t="s">
        <v>12741</v>
      </c>
      <c r="M5" t="s">
        <v>13337</v>
      </c>
      <c r="N5" t="s">
        <v>13460</v>
      </c>
      <c r="O5" t="s">
        <v>27</v>
      </c>
      <c r="P5">
        <v>1</v>
      </c>
      <c r="Q5">
        <v>1</v>
      </c>
      <c r="R5">
        <v>1</v>
      </c>
      <c r="W5">
        <f>IF(AA5=1, VLOOKUP(CONCATENATE(Home!$B$2,-5),Comp_Time!$A:$B,2,FALSE),IF(Z5&gt; VLOOKUP(CONCATENATE(Home!$B$2,-5),Comp_Time!$A:$B,2,FALSE),VLOOKUP(CONCATENATE(Home!$B$2,-5),Comp_Time!$A:$B,2,FALSE),Z5))</f>
        <v>2.1875000000000002E-3</v>
      </c>
      <c r="X5" s="59">
        <f t="shared" si="0"/>
        <v>0.67782407407407408</v>
      </c>
      <c r="Y5" s="59">
        <f t="shared" si="1"/>
        <v>0.67471064814814818</v>
      </c>
      <c r="Z5">
        <f>IF(X5&gt;Y5,X5 - Y5,VLOOKUP(CONCATENATE(Home!$B$2,-5),Comp_Time!$A:$B,2,FALSE))</f>
        <v>3.1134259259258945E-3</v>
      </c>
      <c r="AA5">
        <f t="shared" si="2"/>
        <v>0</v>
      </c>
    </row>
    <row r="6" spans="1:27">
      <c r="A6">
        <v>114753261266</v>
      </c>
      <c r="B6" t="s">
        <v>13504</v>
      </c>
      <c r="C6" s="42">
        <v>45632.517256944448</v>
      </c>
      <c r="D6" s="42">
        <v>45632.519004629627</v>
      </c>
      <c r="E6" t="s">
        <v>13053</v>
      </c>
      <c r="F6" t="s">
        <v>12868</v>
      </c>
      <c r="G6" t="s">
        <v>12869</v>
      </c>
      <c r="H6" t="s">
        <v>12870</v>
      </c>
      <c r="I6" t="s">
        <v>13219</v>
      </c>
      <c r="J6" t="s">
        <v>12761</v>
      </c>
      <c r="K6" t="s">
        <v>12741</v>
      </c>
      <c r="M6" t="s">
        <v>13337</v>
      </c>
      <c r="N6" t="s">
        <v>13361</v>
      </c>
      <c r="O6" t="s">
        <v>27</v>
      </c>
      <c r="P6">
        <v>1</v>
      </c>
      <c r="Q6">
        <v>2</v>
      </c>
      <c r="R6">
        <v>1</v>
      </c>
      <c r="W6">
        <f>IF(AA6=1, VLOOKUP(CONCATENATE(Home!$B$2,-5),Comp_Time!$A:$B,2,FALSE),IF(Z6&gt; VLOOKUP(CONCATENATE(Home!$B$2,-5),Comp_Time!$A:$B,2,FALSE),VLOOKUP(CONCATENATE(Home!$B$2,-5),Comp_Time!$A:$B,2,FALSE),Z6))</f>
        <v>1.7476851851851993E-3</v>
      </c>
      <c r="X6" s="59">
        <f t="shared" si="0"/>
        <v>0.51900462962962968</v>
      </c>
      <c r="Y6" s="59">
        <f t="shared" si="1"/>
        <v>0.51725694444444448</v>
      </c>
      <c r="Z6">
        <f>IF(X6&gt;Y6,X6 - Y6,VLOOKUP(CONCATENATE(Home!$B$2,-5),Comp_Time!$A:$B,2,FALSE))</f>
        <v>1.7476851851851993E-3</v>
      </c>
      <c r="AA6">
        <f t="shared" si="2"/>
        <v>0</v>
      </c>
    </row>
    <row r="7" spans="1:27">
      <c r="A7">
        <v>114753206808</v>
      </c>
      <c r="B7" t="s">
        <v>13504</v>
      </c>
      <c r="C7" s="42">
        <v>45632.432962962965</v>
      </c>
      <c r="D7" s="42">
        <v>45632.43822916667</v>
      </c>
      <c r="E7" t="s">
        <v>13047</v>
      </c>
      <c r="F7" t="s">
        <v>13025</v>
      </c>
      <c r="G7" t="s">
        <v>13026</v>
      </c>
      <c r="H7" t="s">
        <v>13027</v>
      </c>
      <c r="I7" t="s">
        <v>13324</v>
      </c>
      <c r="J7" t="s">
        <v>12757</v>
      </c>
      <c r="K7" t="s">
        <v>12741</v>
      </c>
      <c r="M7" t="s">
        <v>13337</v>
      </c>
      <c r="N7" t="s">
        <v>13339</v>
      </c>
      <c r="O7" t="s">
        <v>27</v>
      </c>
      <c r="P7">
        <v>2</v>
      </c>
      <c r="Q7">
        <v>2</v>
      </c>
      <c r="R7">
        <v>1</v>
      </c>
      <c r="W7">
        <f>IF(AA7=1, VLOOKUP(CONCATENATE(Home!$B$2,-5),Comp_Time!$A:$B,2,FALSE),IF(Z7&gt; VLOOKUP(CONCATENATE(Home!$B$2,-5),Comp_Time!$A:$B,2,FALSE),VLOOKUP(CONCATENATE(Home!$B$2,-5),Comp_Time!$A:$B,2,FALSE),Z7))</f>
        <v>2.1875000000000002E-3</v>
      </c>
      <c r="X7" s="59">
        <f t="shared" si="0"/>
        <v>0.43822916666666667</v>
      </c>
      <c r="Y7" s="59">
        <f t="shared" si="1"/>
        <v>0.43296296296296294</v>
      </c>
      <c r="Z7">
        <f>IF(X7&gt;Y7,X7 - Y7,VLOOKUP(CONCATENATE(Home!$B$2,-5),Comp_Time!$A:$B,2,FALSE))</f>
        <v>5.2662037037037313E-3</v>
      </c>
      <c r="AA7">
        <f t="shared" si="2"/>
        <v>0</v>
      </c>
    </row>
    <row r="8" spans="1:27">
      <c r="A8">
        <v>114752792017</v>
      </c>
      <c r="B8" t="s">
        <v>13504</v>
      </c>
      <c r="C8" s="42">
        <v>45631.851793981485</v>
      </c>
      <c r="D8" s="42">
        <v>45631.856238425928</v>
      </c>
      <c r="E8" t="s">
        <v>13344</v>
      </c>
      <c r="F8" t="s">
        <v>12908</v>
      </c>
      <c r="G8" t="s">
        <v>12909</v>
      </c>
      <c r="H8" t="s">
        <v>12910</v>
      </c>
      <c r="I8" t="s">
        <v>13242</v>
      </c>
      <c r="J8" t="s">
        <v>12745</v>
      </c>
      <c r="K8" t="s">
        <v>12741</v>
      </c>
      <c r="M8" t="s">
        <v>13337</v>
      </c>
      <c r="N8" t="s">
        <v>13345</v>
      </c>
      <c r="O8" t="s">
        <v>27</v>
      </c>
      <c r="P8">
        <v>1</v>
      </c>
      <c r="Q8">
        <v>2</v>
      </c>
      <c r="R8">
        <v>1</v>
      </c>
      <c r="W8">
        <f>IF(AA8=1, VLOOKUP(CONCATENATE(Home!$B$2,-5),Comp_Time!$A:$B,2,FALSE),IF(Z8&gt; VLOOKUP(CONCATENATE(Home!$B$2,-5),Comp_Time!$A:$B,2,FALSE),VLOOKUP(CONCATENATE(Home!$B$2,-5),Comp_Time!$A:$B,2,FALSE),Z8))</f>
        <v>2.1875000000000002E-3</v>
      </c>
      <c r="X8" s="59">
        <f t="shared" si="0"/>
        <v>0.85623842592592592</v>
      </c>
      <c r="Y8" s="59">
        <f t="shared" si="1"/>
        <v>0.85179398148148144</v>
      </c>
      <c r="Z8">
        <f>IF(X8&gt;Y8,X8 - Y8,VLOOKUP(CONCATENATE(Home!$B$2,-5),Comp_Time!$A:$B,2,FALSE))</f>
        <v>4.4444444444444731E-3</v>
      </c>
      <c r="AA8">
        <f t="shared" si="2"/>
        <v>0</v>
      </c>
    </row>
    <row r="9" spans="1:27">
      <c r="A9">
        <v>114752425309</v>
      </c>
      <c r="B9" t="s">
        <v>13504</v>
      </c>
      <c r="C9" s="42">
        <v>45631.545057870368</v>
      </c>
      <c r="D9" s="42">
        <v>45631.545520833337</v>
      </c>
      <c r="E9" t="s">
        <v>13474</v>
      </c>
      <c r="F9" t="s">
        <v>12998</v>
      </c>
      <c r="G9" t="s">
        <v>12573</v>
      </c>
      <c r="H9" t="s">
        <v>12999</v>
      </c>
      <c r="I9" t="s">
        <v>13305</v>
      </c>
      <c r="J9" t="s">
        <v>12761</v>
      </c>
      <c r="K9" t="s">
        <v>12741</v>
      </c>
      <c r="M9" t="s">
        <v>13337</v>
      </c>
      <c r="N9" t="s">
        <v>13475</v>
      </c>
      <c r="O9" t="s">
        <v>27</v>
      </c>
      <c r="P9">
        <v>1</v>
      </c>
      <c r="Q9">
        <v>1</v>
      </c>
      <c r="R9">
        <v>1</v>
      </c>
      <c r="W9">
        <f>IF(AA9=1, VLOOKUP(CONCATENATE(Home!$B$2,-5),Comp_Time!$A:$B,2,FALSE),IF(Z9&gt; VLOOKUP(CONCATENATE(Home!$B$2,-5),Comp_Time!$A:$B,2,FALSE),VLOOKUP(CONCATENATE(Home!$B$2,-5),Comp_Time!$A:$B,2,FALSE),Z9))</f>
        <v>4.6296296296299833E-4</v>
      </c>
      <c r="X9" s="59">
        <f t="shared" si="0"/>
        <v>0.54552083333333334</v>
      </c>
      <c r="Y9" s="59">
        <f t="shared" si="1"/>
        <v>0.54505787037037035</v>
      </c>
      <c r="Z9">
        <f>IF(X9&gt;Y9,X9 - Y9,VLOOKUP(CONCATENATE(Home!$B$2,-5),Comp_Time!$A:$B,2,FALSE))</f>
        <v>4.6296296296299833E-4</v>
      </c>
      <c r="AA9">
        <f t="shared" si="2"/>
        <v>0</v>
      </c>
    </row>
    <row r="10" spans="1:27">
      <c r="A10">
        <v>114749321266</v>
      </c>
      <c r="B10" t="s">
        <v>13504</v>
      </c>
      <c r="C10" s="42">
        <v>45627.829444444447</v>
      </c>
      <c r="D10" s="42">
        <v>45631.477500000001</v>
      </c>
      <c r="E10" t="s">
        <v>13464</v>
      </c>
      <c r="F10" t="s">
        <v>12978</v>
      </c>
      <c r="G10" t="s">
        <v>12979</v>
      </c>
      <c r="H10" t="s">
        <v>12980</v>
      </c>
      <c r="I10" t="s">
        <v>13290</v>
      </c>
      <c r="J10" t="s">
        <v>12924</v>
      </c>
      <c r="K10" t="s">
        <v>12741</v>
      </c>
      <c r="M10" t="s">
        <v>13337</v>
      </c>
      <c r="N10" t="s">
        <v>13341</v>
      </c>
      <c r="O10" t="s">
        <v>27</v>
      </c>
      <c r="P10">
        <v>3</v>
      </c>
      <c r="Q10">
        <v>1</v>
      </c>
      <c r="R10">
        <v>1</v>
      </c>
      <c r="W10">
        <f>IF(AA10=1, VLOOKUP(CONCATENATE(Home!$B$2,-5),Comp_Time!$A:$B,2,FALSE),IF(Z10&gt; VLOOKUP(CONCATENATE(Home!$B$2,-5),Comp_Time!$A:$B,2,FALSE),VLOOKUP(CONCATENATE(Home!$B$2,-5),Comp_Time!$A:$B,2,FALSE),Z10))</f>
        <v>2.1875000000000002E-3</v>
      </c>
      <c r="X10" s="59">
        <f t="shared" si="0"/>
        <v>0.47749999999999998</v>
      </c>
      <c r="Y10" s="59">
        <f t="shared" si="1"/>
        <v>0.82944444444444443</v>
      </c>
      <c r="Z10">
        <f>IF(X10&gt;Y10,X10 - Y10,VLOOKUP(CONCATENATE(Home!$B$2,-5),Comp_Time!$A:$B,2,FALSE))</f>
        <v>2.1875000000000002E-3</v>
      </c>
      <c r="AA10">
        <f t="shared" si="2"/>
        <v>1</v>
      </c>
    </row>
    <row r="11" spans="1:27">
      <c r="A11">
        <v>114750467280</v>
      </c>
      <c r="B11" t="s">
        <v>13504</v>
      </c>
      <c r="C11" s="42">
        <v>45629.38177083333</v>
      </c>
      <c r="D11" s="42">
        <v>45629.385659722226</v>
      </c>
      <c r="E11" t="s">
        <v>13084</v>
      </c>
      <c r="F11" t="s">
        <v>13010</v>
      </c>
      <c r="G11" t="s">
        <v>13011</v>
      </c>
      <c r="H11" t="s">
        <v>13012</v>
      </c>
      <c r="I11" t="s">
        <v>13270</v>
      </c>
      <c r="J11" t="s">
        <v>13085</v>
      </c>
      <c r="K11" t="s">
        <v>12779</v>
      </c>
      <c r="M11" t="s">
        <v>13337</v>
      </c>
      <c r="N11" t="s">
        <v>13340</v>
      </c>
      <c r="O11" t="s">
        <v>27</v>
      </c>
      <c r="P11">
        <v>1</v>
      </c>
      <c r="Q11">
        <v>1</v>
      </c>
      <c r="R11">
        <v>1</v>
      </c>
      <c r="W11">
        <f>IF(AA11=1, VLOOKUP(CONCATENATE(Home!$B$2,-5),Comp_Time!$A:$B,2,FALSE),IF(Z11&gt; VLOOKUP(CONCATENATE(Home!$B$2,-5),Comp_Time!$A:$B,2,FALSE),VLOOKUP(CONCATENATE(Home!$B$2,-5),Comp_Time!$A:$B,2,FALSE),Z11))</f>
        <v>2.1875000000000002E-3</v>
      </c>
      <c r="X11" s="59">
        <f t="shared" si="0"/>
        <v>0.38565972222222222</v>
      </c>
      <c r="Y11" s="59">
        <f t="shared" si="1"/>
        <v>0.38177083333333334</v>
      </c>
      <c r="Z11">
        <f>IF(X11&gt;Y11,X11 - Y11,VLOOKUP(CONCATENATE(Home!$B$2,-5),Comp_Time!$A:$B,2,FALSE))</f>
        <v>3.8888888888888862E-3</v>
      </c>
      <c r="AA11">
        <f t="shared" si="2"/>
        <v>0</v>
      </c>
    </row>
    <row r="12" spans="1:27">
      <c r="A12">
        <v>114747482472</v>
      </c>
      <c r="B12" t="s">
        <v>13504</v>
      </c>
      <c r="C12" s="42">
        <v>45624.531678240739</v>
      </c>
      <c r="D12" s="42">
        <v>45628.677557870367</v>
      </c>
      <c r="E12" t="s">
        <v>13061</v>
      </c>
      <c r="F12" t="s">
        <v>12981</v>
      </c>
      <c r="G12" t="s">
        <v>12982</v>
      </c>
      <c r="H12" t="s">
        <v>12983</v>
      </c>
      <c r="I12" t="s">
        <v>13291</v>
      </c>
      <c r="J12" t="s">
        <v>12753</v>
      </c>
      <c r="K12" t="s">
        <v>12741</v>
      </c>
      <c r="M12" t="s">
        <v>13337</v>
      </c>
      <c r="N12" t="s">
        <v>13403</v>
      </c>
      <c r="O12" t="s">
        <v>27</v>
      </c>
      <c r="P12">
        <v>1</v>
      </c>
      <c r="Q12">
        <v>1</v>
      </c>
      <c r="R12">
        <v>1</v>
      </c>
      <c r="W12">
        <f>IF(AA12=1, VLOOKUP(CONCATENATE(Home!$B$2,-5),Comp_Time!$A:$B,2,FALSE),IF(Z12&gt; VLOOKUP(CONCATENATE(Home!$B$2,-5),Comp_Time!$A:$B,2,FALSE),VLOOKUP(CONCATENATE(Home!$B$2,-5),Comp_Time!$A:$B,2,FALSE),Z12))</f>
        <v>2.1875000000000002E-3</v>
      </c>
      <c r="X12" s="59">
        <f t="shared" si="0"/>
        <v>0.67755787037037041</v>
      </c>
      <c r="Y12" s="59">
        <f t="shared" si="1"/>
        <v>0.53167824074074077</v>
      </c>
      <c r="Z12">
        <f>IF(X12&gt;Y12,X12 - Y12,VLOOKUP(CONCATENATE(Home!$B$2,-5),Comp_Time!$A:$B,2,FALSE))</f>
        <v>0.14587962962962964</v>
      </c>
      <c r="AA12">
        <f t="shared" si="2"/>
        <v>1</v>
      </c>
    </row>
    <row r="13" spans="1:27">
      <c r="A13">
        <v>114749674904</v>
      </c>
      <c r="B13" t="s">
        <v>13504</v>
      </c>
      <c r="C13" s="42">
        <v>45628.503599537034</v>
      </c>
      <c r="D13" s="42">
        <v>45628.508275462962</v>
      </c>
      <c r="E13" t="s">
        <v>13048</v>
      </c>
      <c r="F13" t="s">
        <v>12976</v>
      </c>
      <c r="G13" t="s">
        <v>12997</v>
      </c>
      <c r="H13" t="s">
        <v>12977</v>
      </c>
      <c r="I13" t="s">
        <v>13288</v>
      </c>
      <c r="J13" t="s">
        <v>12779</v>
      </c>
      <c r="K13" t="s">
        <v>12779</v>
      </c>
      <c r="M13" t="s">
        <v>13337</v>
      </c>
      <c r="N13" t="s">
        <v>13406</v>
      </c>
      <c r="O13" t="s">
        <v>27</v>
      </c>
      <c r="P13">
        <v>1</v>
      </c>
      <c r="Q13">
        <v>2</v>
      </c>
      <c r="R13">
        <v>1</v>
      </c>
      <c r="W13">
        <f>IF(AA13=1, VLOOKUP(CONCATENATE(Home!$B$2,-5),Comp_Time!$A:$B,2,FALSE),IF(Z13&gt; VLOOKUP(CONCATENATE(Home!$B$2,-5),Comp_Time!$A:$B,2,FALSE),VLOOKUP(CONCATENATE(Home!$B$2,-5),Comp_Time!$A:$B,2,FALSE),Z13))</f>
        <v>2.1875000000000002E-3</v>
      </c>
      <c r="X13" s="59">
        <f t="shared" si="0"/>
        <v>0.508275462962963</v>
      </c>
      <c r="Y13" s="59">
        <f t="shared" si="1"/>
        <v>0.50359953703703708</v>
      </c>
      <c r="Z13">
        <f>IF(X13&gt;Y13,X13 - Y13,VLOOKUP(CONCATENATE(Home!$B$2,-5),Comp_Time!$A:$B,2,FALSE))</f>
        <v>4.6759259259259167E-3</v>
      </c>
      <c r="AA13">
        <f t="shared" si="2"/>
        <v>0</v>
      </c>
    </row>
    <row r="14" spans="1:27">
      <c r="A14">
        <v>114749551661</v>
      </c>
      <c r="B14" t="s">
        <v>13504</v>
      </c>
      <c r="C14" s="42">
        <v>45628.340995370374</v>
      </c>
      <c r="D14" s="42">
        <v>45628.3440162037</v>
      </c>
      <c r="E14" t="s">
        <v>13070</v>
      </c>
      <c r="F14" t="s">
        <v>12984</v>
      </c>
      <c r="G14" t="s">
        <v>12570</v>
      </c>
      <c r="H14" t="s">
        <v>12985</v>
      </c>
      <c r="I14" t="s">
        <v>13293</v>
      </c>
      <c r="J14" t="s">
        <v>12844</v>
      </c>
      <c r="K14" t="s">
        <v>12741</v>
      </c>
      <c r="M14" t="s">
        <v>13337</v>
      </c>
      <c r="N14" t="s">
        <v>13391</v>
      </c>
      <c r="O14" t="s">
        <v>27</v>
      </c>
      <c r="P14">
        <v>1</v>
      </c>
      <c r="Q14">
        <v>1</v>
      </c>
      <c r="R14">
        <v>1</v>
      </c>
      <c r="W14">
        <f>IF(AA14=1, VLOOKUP(CONCATENATE(Home!$B$2,-5),Comp_Time!$A:$B,2,FALSE),IF(Z14&gt; VLOOKUP(CONCATENATE(Home!$B$2,-5),Comp_Time!$A:$B,2,FALSE),VLOOKUP(CONCATENATE(Home!$B$2,-5),Comp_Time!$A:$B,2,FALSE),Z14))</f>
        <v>2.1875000000000002E-3</v>
      </c>
      <c r="X14" s="59">
        <f t="shared" si="0"/>
        <v>0.34401620370370373</v>
      </c>
      <c r="Y14" s="59">
        <f t="shared" si="1"/>
        <v>0.34099537037037037</v>
      </c>
      <c r="Z14">
        <f>IF(X14&gt;Y14,X14 - Y14,VLOOKUP(CONCATENATE(Home!$B$2,-5),Comp_Time!$A:$B,2,FALSE))</f>
        <v>3.0208333333333615E-3</v>
      </c>
      <c r="AA14">
        <f t="shared" si="2"/>
        <v>0</v>
      </c>
    </row>
    <row r="15" spans="1:27">
      <c r="A15">
        <v>114748889074</v>
      </c>
      <c r="B15" t="s">
        <v>13504</v>
      </c>
      <c r="C15" s="42">
        <v>45626.758240740739</v>
      </c>
      <c r="D15" s="42">
        <v>45626.758564814816</v>
      </c>
      <c r="E15" t="s">
        <v>13342</v>
      </c>
      <c r="F15" t="s">
        <v>12970</v>
      </c>
      <c r="G15" t="s">
        <v>12971</v>
      </c>
      <c r="H15" t="s">
        <v>12972</v>
      </c>
      <c r="I15" t="s">
        <v>13283</v>
      </c>
      <c r="J15" t="s">
        <v>12966</v>
      </c>
      <c r="K15" t="s">
        <v>12741</v>
      </c>
      <c r="M15" t="s">
        <v>13337</v>
      </c>
      <c r="N15" t="s">
        <v>13343</v>
      </c>
      <c r="O15" t="s">
        <v>27</v>
      </c>
      <c r="P15">
        <v>1</v>
      </c>
      <c r="Q15">
        <v>2</v>
      </c>
      <c r="R15">
        <v>3</v>
      </c>
      <c r="W15">
        <f>IF(AA15=1, VLOOKUP(CONCATENATE(Home!$B$2,-5),Comp_Time!$A:$B,2,FALSE),IF(Z15&gt; VLOOKUP(CONCATENATE(Home!$B$2,-5),Comp_Time!$A:$B,2,FALSE),VLOOKUP(CONCATENATE(Home!$B$2,-5),Comp_Time!$A:$B,2,FALSE),Z15))</f>
        <v>3.2407407407408773E-4</v>
      </c>
      <c r="X15" s="59">
        <f t="shared" si="0"/>
        <v>0.75856481481481486</v>
      </c>
      <c r="Y15" s="59">
        <f t="shared" si="1"/>
        <v>0.75824074074074077</v>
      </c>
      <c r="Z15">
        <f>IF(X15&gt;Y15,X15 - Y15,VLOOKUP(CONCATENATE(Home!$B$2,-5),Comp_Time!$A:$B,2,FALSE))</f>
        <v>3.2407407407408773E-4</v>
      </c>
      <c r="AA15">
        <f t="shared" si="2"/>
        <v>0</v>
      </c>
    </row>
    <row r="16" spans="1:27">
      <c r="A16">
        <v>114748369566</v>
      </c>
      <c r="B16" t="s">
        <v>13504</v>
      </c>
      <c r="C16" s="42">
        <v>45625.747685185182</v>
      </c>
      <c r="D16" s="42">
        <v>45625.749965277777</v>
      </c>
      <c r="E16" t="s">
        <v>13048</v>
      </c>
      <c r="F16" t="s">
        <v>12776</v>
      </c>
      <c r="G16" t="s">
        <v>12777</v>
      </c>
      <c r="H16" t="s">
        <v>12778</v>
      </c>
      <c r="I16" t="s">
        <v>13149</v>
      </c>
      <c r="J16" t="s">
        <v>12779</v>
      </c>
      <c r="K16" t="s">
        <v>12779</v>
      </c>
      <c r="M16" t="s">
        <v>13337</v>
      </c>
      <c r="N16" t="s">
        <v>13363</v>
      </c>
      <c r="O16" t="s">
        <v>27</v>
      </c>
      <c r="P16">
        <v>1</v>
      </c>
      <c r="Q16">
        <v>2</v>
      </c>
      <c r="R16">
        <v>1</v>
      </c>
      <c r="W16">
        <f>IF(AA16=1, VLOOKUP(CONCATENATE(Home!$B$2,-5),Comp_Time!$A:$B,2,FALSE),IF(Z16&gt; VLOOKUP(CONCATENATE(Home!$B$2,-5),Comp_Time!$A:$B,2,FALSE),VLOOKUP(CONCATENATE(Home!$B$2,-5),Comp_Time!$A:$B,2,FALSE),Z16))</f>
        <v>2.1875000000000002E-3</v>
      </c>
      <c r="X16" s="59">
        <f t="shared" si="0"/>
        <v>0.74996527777777777</v>
      </c>
      <c r="Y16" s="59">
        <f t="shared" si="1"/>
        <v>0.74768518518518523</v>
      </c>
      <c r="Z16">
        <f>IF(X16&gt;Y16,X16 - Y16,VLOOKUP(CONCATENATE(Home!$B$2,-5),Comp_Time!$A:$B,2,FALSE))</f>
        <v>2.2800925925925419E-3</v>
      </c>
      <c r="AA16">
        <f t="shared" si="2"/>
        <v>0</v>
      </c>
    </row>
    <row r="17" spans="1:27">
      <c r="A17">
        <v>114748258940</v>
      </c>
      <c r="B17" t="s">
        <v>13504</v>
      </c>
      <c r="C17" s="42">
        <v>45625.619571759256</v>
      </c>
      <c r="D17" s="42">
        <v>45625.623240740744</v>
      </c>
      <c r="E17" t="s">
        <v>13465</v>
      </c>
      <c r="F17" t="s">
        <v>13013</v>
      </c>
      <c r="G17" t="s">
        <v>13014</v>
      </c>
      <c r="H17" t="s">
        <v>13015</v>
      </c>
      <c r="I17" t="s">
        <v>13315</v>
      </c>
      <c r="J17" t="s">
        <v>12768</v>
      </c>
      <c r="K17" t="s">
        <v>12741</v>
      </c>
      <c r="M17" t="s">
        <v>13337</v>
      </c>
      <c r="N17" t="s">
        <v>13466</v>
      </c>
      <c r="O17" t="s">
        <v>27</v>
      </c>
      <c r="P17">
        <v>1</v>
      </c>
      <c r="Q17">
        <v>1</v>
      </c>
      <c r="R17">
        <v>3</v>
      </c>
      <c r="W17">
        <f>IF(AA17=1, VLOOKUP(CONCATENATE(Home!$B$2,-5),Comp_Time!$A:$B,2,FALSE),IF(Z17&gt; VLOOKUP(CONCATENATE(Home!$B$2,-5),Comp_Time!$A:$B,2,FALSE),VLOOKUP(CONCATENATE(Home!$B$2,-5),Comp_Time!$A:$B,2,FALSE),Z17))</f>
        <v>2.1875000000000002E-3</v>
      </c>
      <c r="X17" s="59">
        <f t="shared" si="0"/>
        <v>0.62324074074074076</v>
      </c>
      <c r="Y17" s="59">
        <f t="shared" si="1"/>
        <v>0.61957175925925922</v>
      </c>
      <c r="Z17">
        <f>IF(X17&gt;Y17,X17 - Y17,VLOOKUP(CONCATENATE(Home!$B$2,-5),Comp_Time!$A:$B,2,FALSE))</f>
        <v>3.6689814814815369E-3</v>
      </c>
      <c r="AA17">
        <f t="shared" si="2"/>
        <v>0</v>
      </c>
    </row>
    <row r="18" spans="1:27">
      <c r="A18">
        <v>114747712448</v>
      </c>
      <c r="B18" t="s">
        <v>13504</v>
      </c>
      <c r="C18" s="42">
        <v>45624.835034722222</v>
      </c>
      <c r="D18" s="42">
        <v>45624.835729166669</v>
      </c>
      <c r="E18" t="s">
        <v>13478</v>
      </c>
      <c r="F18" t="s">
        <v>13031</v>
      </c>
      <c r="G18" t="s">
        <v>13032</v>
      </c>
      <c r="H18" t="s">
        <v>13033</v>
      </c>
      <c r="I18" t="s">
        <v>13326</v>
      </c>
      <c r="J18" t="s">
        <v>13034</v>
      </c>
      <c r="K18" t="s">
        <v>12741</v>
      </c>
      <c r="M18" t="s">
        <v>13337</v>
      </c>
      <c r="N18" t="s">
        <v>13356</v>
      </c>
      <c r="O18" t="s">
        <v>27</v>
      </c>
      <c r="P18">
        <v>1</v>
      </c>
      <c r="Q18">
        <v>1</v>
      </c>
      <c r="R18">
        <v>1</v>
      </c>
      <c r="W18">
        <f>IF(AA18=1, VLOOKUP(CONCATENATE(Home!$B$2,-5),Comp_Time!$A:$B,2,FALSE),IF(Z18&gt; VLOOKUP(CONCATENATE(Home!$B$2,-5),Comp_Time!$A:$B,2,FALSE),VLOOKUP(CONCATENATE(Home!$B$2,-5),Comp_Time!$A:$B,2,FALSE),Z18))</f>
        <v>6.9444444444444198E-4</v>
      </c>
      <c r="X18" s="59">
        <f t="shared" si="0"/>
        <v>0.83572916666666663</v>
      </c>
      <c r="Y18" s="59">
        <f t="shared" si="1"/>
        <v>0.83503472222222219</v>
      </c>
      <c r="Z18">
        <f>IF(X18&gt;Y18,X18 - Y18,VLOOKUP(CONCATENATE(Home!$B$2,-5),Comp_Time!$A:$B,2,FALSE))</f>
        <v>6.9444444444444198E-4</v>
      </c>
      <c r="AA18">
        <f t="shared" si="2"/>
        <v>0</v>
      </c>
    </row>
    <row r="19" spans="1:27">
      <c r="A19">
        <v>114746923665</v>
      </c>
      <c r="B19" t="s">
        <v>13504</v>
      </c>
      <c r="C19" s="42">
        <v>45623.722800925927</v>
      </c>
      <c r="D19" s="42">
        <v>45623.726145833331</v>
      </c>
      <c r="E19" t="s">
        <v>13056</v>
      </c>
      <c r="F19" t="s">
        <v>13019</v>
      </c>
      <c r="G19" t="s">
        <v>13059</v>
      </c>
      <c r="H19" t="s">
        <v>13060</v>
      </c>
      <c r="I19" t="s">
        <v>13318</v>
      </c>
      <c r="J19" t="s">
        <v>12745</v>
      </c>
      <c r="K19" t="s">
        <v>12741</v>
      </c>
      <c r="M19" t="s">
        <v>13337</v>
      </c>
      <c r="N19" t="s">
        <v>13437</v>
      </c>
      <c r="O19" t="s">
        <v>27</v>
      </c>
      <c r="P19">
        <v>1</v>
      </c>
      <c r="Q19">
        <v>2</v>
      </c>
      <c r="R19">
        <v>1</v>
      </c>
      <c r="W19">
        <f>IF(AA19=1, VLOOKUP(CONCATENATE(Home!$B$2,-5),Comp_Time!$A:$B,2,FALSE),IF(Z19&gt; VLOOKUP(CONCATENATE(Home!$B$2,-5),Comp_Time!$A:$B,2,FALSE),VLOOKUP(CONCATENATE(Home!$B$2,-5),Comp_Time!$A:$B,2,FALSE),Z19))</f>
        <v>2.1875000000000002E-3</v>
      </c>
      <c r="X19" s="59">
        <f t="shared" si="0"/>
        <v>0.72614583333333338</v>
      </c>
      <c r="Y19" s="59">
        <f t="shared" si="1"/>
        <v>0.72280092592592593</v>
      </c>
      <c r="Z19">
        <f>IF(X19&gt;Y19,X19 - Y19,VLOOKUP(CONCATENATE(Home!$B$2,-5),Comp_Time!$A:$B,2,FALSE))</f>
        <v>3.3449074074074492E-3</v>
      </c>
      <c r="AA19">
        <f t="shared" si="2"/>
        <v>0</v>
      </c>
    </row>
    <row r="20" spans="1:27">
      <c r="A20">
        <v>114746760372</v>
      </c>
      <c r="B20" t="s">
        <v>13504</v>
      </c>
      <c r="C20" s="42">
        <v>45623.56391203704</v>
      </c>
      <c r="D20" s="42">
        <v>45623.566701388889</v>
      </c>
      <c r="E20" t="s">
        <v>13063</v>
      </c>
      <c r="F20" t="s">
        <v>12994</v>
      </c>
      <c r="G20" t="s">
        <v>12755</v>
      </c>
      <c r="H20" t="s">
        <v>12995</v>
      </c>
      <c r="I20" t="s">
        <v>13301</v>
      </c>
      <c r="J20" t="s">
        <v>12831</v>
      </c>
      <c r="K20" t="s">
        <v>12741</v>
      </c>
      <c r="M20" t="s">
        <v>13337</v>
      </c>
      <c r="N20" t="s">
        <v>13386</v>
      </c>
      <c r="O20" t="s">
        <v>27</v>
      </c>
      <c r="P20">
        <v>1</v>
      </c>
      <c r="Q20">
        <v>2</v>
      </c>
      <c r="R20">
        <v>3</v>
      </c>
      <c r="W20">
        <f>IF(AA20=1, VLOOKUP(CONCATENATE(Home!$B$2,-5),Comp_Time!$A:$B,2,FALSE),IF(Z20&gt; VLOOKUP(CONCATENATE(Home!$B$2,-5),Comp_Time!$A:$B,2,FALSE),VLOOKUP(CONCATENATE(Home!$B$2,-5),Comp_Time!$A:$B,2,FALSE),Z20))</f>
        <v>2.1875000000000002E-3</v>
      </c>
      <c r="X20" s="59">
        <f t="shared" si="0"/>
        <v>0.56670138888888888</v>
      </c>
      <c r="Y20" s="59">
        <f t="shared" si="1"/>
        <v>0.56391203703703707</v>
      </c>
      <c r="Z20">
        <f>IF(X20&gt;Y20,X20 - Y20,VLOOKUP(CONCATENATE(Home!$B$2,-5),Comp_Time!$A:$B,2,FALSE))</f>
        <v>2.7893518518518068E-3</v>
      </c>
      <c r="AA20">
        <f t="shared" si="2"/>
        <v>0</v>
      </c>
    </row>
    <row r="21" spans="1:27">
      <c r="A21">
        <v>114746669203</v>
      </c>
      <c r="B21" t="s">
        <v>13504</v>
      </c>
      <c r="C21" s="42">
        <v>45623.44840277778</v>
      </c>
      <c r="D21" s="42">
        <v>45623.451006944444</v>
      </c>
      <c r="E21" t="s">
        <v>13072</v>
      </c>
      <c r="F21" t="s">
        <v>12801</v>
      </c>
      <c r="G21" t="s">
        <v>12802</v>
      </c>
      <c r="H21" t="s">
        <v>12803</v>
      </c>
      <c r="I21" t="s">
        <v>13171</v>
      </c>
      <c r="J21" t="s">
        <v>12804</v>
      </c>
      <c r="K21" t="s">
        <v>12741</v>
      </c>
      <c r="M21" t="s">
        <v>13337</v>
      </c>
      <c r="N21" t="s">
        <v>13366</v>
      </c>
      <c r="O21" t="s">
        <v>27</v>
      </c>
      <c r="P21">
        <v>1</v>
      </c>
      <c r="Q21">
        <v>2</v>
      </c>
      <c r="R21">
        <v>1</v>
      </c>
      <c r="W21">
        <f>IF(AA21=1, VLOOKUP(CONCATENATE(Home!$B$2,-5),Comp_Time!$A:$B,2,FALSE),IF(Z21&gt; VLOOKUP(CONCATENATE(Home!$B$2,-5),Comp_Time!$A:$B,2,FALSE),VLOOKUP(CONCATENATE(Home!$B$2,-5),Comp_Time!$A:$B,2,FALSE),Z21))</f>
        <v>2.1875000000000002E-3</v>
      </c>
      <c r="X21" s="59">
        <f t="shared" si="0"/>
        <v>0.45100694444444445</v>
      </c>
      <c r="Y21" s="59">
        <f t="shared" si="1"/>
        <v>0.44840277777777776</v>
      </c>
      <c r="Z21">
        <f>IF(X21&gt;Y21,X21 - Y21,VLOOKUP(CONCATENATE(Home!$B$2,-5),Comp_Time!$A:$B,2,FALSE))</f>
        <v>2.6041666666666852E-3</v>
      </c>
      <c r="AA21">
        <f t="shared" si="2"/>
        <v>0</v>
      </c>
    </row>
    <row r="22" spans="1:27">
      <c r="A22">
        <v>114746626347</v>
      </c>
      <c r="B22" t="s">
        <v>13504</v>
      </c>
      <c r="C22" s="42">
        <v>45623.384375000001</v>
      </c>
      <c r="D22" s="42">
        <v>45623.392418981479</v>
      </c>
      <c r="E22" t="s">
        <v>13063</v>
      </c>
      <c r="F22" t="s">
        <v>12828</v>
      </c>
      <c r="G22" t="s">
        <v>12829</v>
      </c>
      <c r="H22" t="s">
        <v>12830</v>
      </c>
      <c r="I22" t="s">
        <v>13194</v>
      </c>
      <c r="J22" t="s">
        <v>12831</v>
      </c>
      <c r="K22" t="s">
        <v>12741</v>
      </c>
      <c r="M22" t="s">
        <v>13337</v>
      </c>
      <c r="N22" t="s">
        <v>13388</v>
      </c>
      <c r="O22" t="s">
        <v>27</v>
      </c>
      <c r="P22">
        <v>1</v>
      </c>
      <c r="Q22">
        <v>2</v>
      </c>
      <c r="R22">
        <v>1</v>
      </c>
      <c r="W22">
        <f>IF(AA22=1, VLOOKUP(CONCATENATE(Home!$B$2,-5),Comp_Time!$A:$B,2,FALSE),IF(Z22&gt; VLOOKUP(CONCATENATE(Home!$B$2,-5),Comp_Time!$A:$B,2,FALSE),VLOOKUP(CONCATENATE(Home!$B$2,-5),Comp_Time!$A:$B,2,FALSE),Z22))</f>
        <v>2.1875000000000002E-3</v>
      </c>
      <c r="X22" s="59">
        <f t="shared" si="0"/>
        <v>0.39241898148148147</v>
      </c>
      <c r="Y22" s="59">
        <f t="shared" si="1"/>
        <v>0.38437500000000002</v>
      </c>
      <c r="Z22">
        <f>IF(X22&gt;Y22,X22 - Y22,VLOOKUP(CONCATENATE(Home!$B$2,-5),Comp_Time!$A:$B,2,FALSE))</f>
        <v>8.0439814814814437E-3</v>
      </c>
      <c r="AA22">
        <f t="shared" si="2"/>
        <v>0</v>
      </c>
    </row>
    <row r="23" spans="1:27">
      <c r="A23">
        <v>114746614489</v>
      </c>
      <c r="B23" t="s">
        <v>13504</v>
      </c>
      <c r="C23" s="42">
        <v>45623.372037037036</v>
      </c>
      <c r="D23" s="42">
        <v>45623.3749537037</v>
      </c>
      <c r="E23" t="s">
        <v>13053</v>
      </c>
      <c r="F23" t="s">
        <v>12834</v>
      </c>
      <c r="G23" t="s">
        <v>12799</v>
      </c>
      <c r="H23" t="s">
        <v>12835</v>
      </c>
      <c r="I23" t="s">
        <v>13196</v>
      </c>
      <c r="J23" t="s">
        <v>12761</v>
      </c>
      <c r="K23" t="s">
        <v>12741</v>
      </c>
      <c r="M23" t="s">
        <v>13337</v>
      </c>
      <c r="N23" t="s">
        <v>13432</v>
      </c>
      <c r="O23" t="s">
        <v>27</v>
      </c>
      <c r="P23">
        <v>1</v>
      </c>
      <c r="Q23">
        <v>1</v>
      </c>
      <c r="R23">
        <v>1</v>
      </c>
      <c r="W23">
        <f>IF(AA23=1, VLOOKUP(CONCATENATE(Home!$B$2,-5),Comp_Time!$A:$B,2,FALSE),IF(Z23&gt; VLOOKUP(CONCATENATE(Home!$B$2,-5),Comp_Time!$A:$B,2,FALSE),VLOOKUP(CONCATENATE(Home!$B$2,-5),Comp_Time!$A:$B,2,FALSE),Z23))</f>
        <v>2.1875000000000002E-3</v>
      </c>
      <c r="X23" s="59">
        <f t="shared" si="0"/>
        <v>0.37495370370370368</v>
      </c>
      <c r="Y23" s="59">
        <f t="shared" si="1"/>
        <v>0.37203703703703705</v>
      </c>
      <c r="Z23">
        <f>IF(X23&gt;Y23,X23 - Y23,VLOOKUP(CONCATENATE(Home!$B$2,-5),Comp_Time!$A:$B,2,FALSE))</f>
        <v>2.916666666666623E-3</v>
      </c>
      <c r="AA23">
        <f t="shared" si="2"/>
        <v>0</v>
      </c>
    </row>
    <row r="24" spans="1:27">
      <c r="A24">
        <v>114746607418</v>
      </c>
      <c r="B24" t="s">
        <v>13504</v>
      </c>
      <c r="C24" s="42">
        <v>45623.36005787037</v>
      </c>
      <c r="D24" s="42">
        <v>45623.363923611112</v>
      </c>
      <c r="E24" t="s">
        <v>13055</v>
      </c>
      <c r="F24" t="s">
        <v>12889</v>
      </c>
      <c r="G24" t="s">
        <v>12890</v>
      </c>
      <c r="H24" t="s">
        <v>12891</v>
      </c>
      <c r="I24" t="s">
        <v>13231</v>
      </c>
      <c r="J24" t="s">
        <v>12833</v>
      </c>
      <c r="K24" t="s">
        <v>12741</v>
      </c>
      <c r="M24" t="s">
        <v>13337</v>
      </c>
      <c r="N24" t="s">
        <v>13407</v>
      </c>
      <c r="O24" t="s">
        <v>27</v>
      </c>
      <c r="P24">
        <v>1</v>
      </c>
      <c r="Q24">
        <v>2</v>
      </c>
      <c r="R24">
        <v>1</v>
      </c>
      <c r="W24">
        <f>IF(AA24=1, VLOOKUP(CONCATENATE(Home!$B$2,-5),Comp_Time!$A:$B,2,FALSE),IF(Z24&gt; VLOOKUP(CONCATENATE(Home!$B$2,-5),Comp_Time!$A:$B,2,FALSE),VLOOKUP(CONCATENATE(Home!$B$2,-5),Comp_Time!$A:$B,2,FALSE),Z24))</f>
        <v>2.1875000000000002E-3</v>
      </c>
      <c r="X24" s="59">
        <f t="shared" si="0"/>
        <v>0.3639236111111111</v>
      </c>
      <c r="Y24" s="59">
        <f t="shared" si="1"/>
        <v>0.36005787037037035</v>
      </c>
      <c r="Z24">
        <f>IF(X24&gt;Y24,X24 - Y24,VLOOKUP(CONCATENATE(Home!$B$2,-5),Comp_Time!$A:$B,2,FALSE))</f>
        <v>3.8657407407407529E-3</v>
      </c>
      <c r="AA24">
        <f t="shared" si="2"/>
        <v>0</v>
      </c>
    </row>
    <row r="25" spans="1:27">
      <c r="A25">
        <v>114746132939</v>
      </c>
      <c r="B25" t="s">
        <v>13504</v>
      </c>
      <c r="C25" s="42">
        <v>45622.762615740743</v>
      </c>
      <c r="D25" s="42">
        <v>45622.765335648146</v>
      </c>
      <c r="E25" t="s">
        <v>13047</v>
      </c>
      <c r="F25" t="s">
        <v>13068</v>
      </c>
      <c r="G25" t="s">
        <v>12959</v>
      </c>
      <c r="H25" t="s">
        <v>12960</v>
      </c>
      <c r="I25" t="s">
        <v>13275</v>
      </c>
      <c r="J25" t="s">
        <v>12757</v>
      </c>
      <c r="K25" t="s">
        <v>12741</v>
      </c>
      <c r="M25" t="s">
        <v>13337</v>
      </c>
      <c r="N25" t="s">
        <v>13395</v>
      </c>
      <c r="O25" t="s">
        <v>27</v>
      </c>
      <c r="P25">
        <v>1</v>
      </c>
      <c r="Q25">
        <v>1</v>
      </c>
      <c r="R25">
        <v>1</v>
      </c>
      <c r="W25">
        <f>IF(AA25=1, VLOOKUP(CONCATENATE(Home!$B$2,-5),Comp_Time!$A:$B,2,FALSE),IF(Z25&gt; VLOOKUP(CONCATENATE(Home!$B$2,-5),Comp_Time!$A:$B,2,FALSE),VLOOKUP(CONCATENATE(Home!$B$2,-5),Comp_Time!$A:$B,2,FALSE),Z25))</f>
        <v>2.1875000000000002E-3</v>
      </c>
      <c r="X25" s="59">
        <f t="shared" si="0"/>
        <v>0.76533564814814814</v>
      </c>
      <c r="Y25" s="59">
        <f t="shared" si="1"/>
        <v>0.76261574074074079</v>
      </c>
      <c r="Z25">
        <f>IF(X25&gt;Y25,X25 - Y25,VLOOKUP(CONCATENATE(Home!$B$2,-5),Comp_Time!$A:$B,2,FALSE))</f>
        <v>2.7199074074073515E-3</v>
      </c>
      <c r="AA25">
        <f t="shared" si="2"/>
        <v>0</v>
      </c>
    </row>
    <row r="26" spans="1:27">
      <c r="A26">
        <v>114746108830</v>
      </c>
      <c r="B26" t="s">
        <v>13504</v>
      </c>
      <c r="C26" s="42">
        <v>45622.741886574076</v>
      </c>
      <c r="D26" s="42">
        <v>45622.746944444443</v>
      </c>
      <c r="E26" t="s">
        <v>13048</v>
      </c>
      <c r="F26" t="s">
        <v>12809</v>
      </c>
      <c r="G26" t="s">
        <v>12997</v>
      </c>
      <c r="H26" t="s">
        <v>12810</v>
      </c>
      <c r="I26" t="s">
        <v>13176</v>
      </c>
      <c r="J26" t="s">
        <v>12779</v>
      </c>
      <c r="K26" t="s">
        <v>12779</v>
      </c>
      <c r="M26" t="s">
        <v>13337</v>
      </c>
      <c r="N26" t="s">
        <v>13375</v>
      </c>
      <c r="O26" t="s">
        <v>27</v>
      </c>
      <c r="P26">
        <v>1</v>
      </c>
      <c r="Q26">
        <v>2</v>
      </c>
      <c r="R26">
        <v>1</v>
      </c>
      <c r="W26">
        <f>IF(AA26=1, VLOOKUP(CONCATENATE(Home!$B$2,-5),Comp_Time!$A:$B,2,FALSE),IF(Z26&gt; VLOOKUP(CONCATENATE(Home!$B$2,-5),Comp_Time!$A:$B,2,FALSE),VLOOKUP(CONCATENATE(Home!$B$2,-5),Comp_Time!$A:$B,2,FALSE),Z26))</f>
        <v>2.1875000000000002E-3</v>
      </c>
      <c r="X26" s="59">
        <f t="shared" si="0"/>
        <v>0.74694444444444441</v>
      </c>
      <c r="Y26" s="59">
        <f t="shared" si="1"/>
        <v>0.7418865740740741</v>
      </c>
      <c r="Z26">
        <f>IF(X26&gt;Y26,X26 - Y26,VLOOKUP(CONCATENATE(Home!$B$2,-5),Comp_Time!$A:$B,2,FALSE))</f>
        <v>5.0578703703703098E-3</v>
      </c>
      <c r="AA26">
        <f t="shared" si="2"/>
        <v>0</v>
      </c>
    </row>
    <row r="27" spans="1:27">
      <c r="A27">
        <v>114746091509</v>
      </c>
      <c r="B27" t="s">
        <v>13504</v>
      </c>
      <c r="C27" s="42">
        <v>45622.730914351851</v>
      </c>
      <c r="D27" s="42">
        <v>45622.733425925922</v>
      </c>
      <c r="E27" t="s">
        <v>13104</v>
      </c>
      <c r="F27" t="s">
        <v>12953</v>
      </c>
      <c r="G27" t="s">
        <v>12864</v>
      </c>
      <c r="H27" t="s">
        <v>12954</v>
      </c>
      <c r="I27" t="s">
        <v>13420</v>
      </c>
      <c r="M27" t="s">
        <v>13337</v>
      </c>
      <c r="N27" t="s">
        <v>13421</v>
      </c>
      <c r="O27" t="s">
        <v>27</v>
      </c>
      <c r="P27">
        <v>1</v>
      </c>
      <c r="Q27">
        <v>1</v>
      </c>
      <c r="R27">
        <v>1</v>
      </c>
      <c r="W27">
        <f>IF(AA27=1, VLOOKUP(CONCATENATE(Home!$B$2,-5),Comp_Time!$A:$B,2,FALSE),IF(Z27&gt; VLOOKUP(CONCATENATE(Home!$B$2,-5),Comp_Time!$A:$B,2,FALSE),VLOOKUP(CONCATENATE(Home!$B$2,-5),Comp_Time!$A:$B,2,FALSE),Z27))</f>
        <v>2.1875000000000002E-3</v>
      </c>
      <c r="X27" s="59">
        <f t="shared" si="0"/>
        <v>0.73342592592592593</v>
      </c>
      <c r="Y27" s="59">
        <f t="shared" si="1"/>
        <v>0.73091435185185183</v>
      </c>
      <c r="Z27">
        <f>IF(X27&gt;Y27,X27 - Y27,VLOOKUP(CONCATENATE(Home!$B$2,-5),Comp_Time!$A:$B,2,FALSE))</f>
        <v>2.5115740740740966E-3</v>
      </c>
      <c r="AA27">
        <f t="shared" si="2"/>
        <v>0</v>
      </c>
    </row>
    <row r="28" spans="1:27">
      <c r="A28">
        <v>114746054204</v>
      </c>
      <c r="B28" t="s">
        <v>13504</v>
      </c>
      <c r="C28" s="42">
        <v>45622.701956018522</v>
      </c>
      <c r="D28" s="42">
        <v>45622.705763888887</v>
      </c>
      <c r="E28" t="s">
        <v>13049</v>
      </c>
      <c r="F28" t="s">
        <v>13035</v>
      </c>
      <c r="G28" t="s">
        <v>13036</v>
      </c>
      <c r="H28" t="s">
        <v>13037</v>
      </c>
      <c r="I28" t="s">
        <v>13329</v>
      </c>
      <c r="J28" t="s">
        <v>12931</v>
      </c>
      <c r="K28" t="s">
        <v>12741</v>
      </c>
      <c r="M28" t="s">
        <v>13337</v>
      </c>
      <c r="N28" t="s">
        <v>13380</v>
      </c>
      <c r="O28" t="s">
        <v>27</v>
      </c>
      <c r="P28">
        <v>1</v>
      </c>
      <c r="Q28">
        <v>1</v>
      </c>
      <c r="R28">
        <v>1</v>
      </c>
      <c r="W28">
        <f>IF(AA28=1, VLOOKUP(CONCATENATE(Home!$B$2,-5),Comp_Time!$A:$B,2,FALSE),IF(Z28&gt; VLOOKUP(CONCATENATE(Home!$B$2,-5),Comp_Time!$A:$B,2,FALSE),VLOOKUP(CONCATENATE(Home!$B$2,-5),Comp_Time!$A:$B,2,FALSE),Z28))</f>
        <v>2.1875000000000002E-3</v>
      </c>
      <c r="X28" s="59">
        <f t="shared" si="0"/>
        <v>0.70576388888888886</v>
      </c>
      <c r="Y28" s="59">
        <f t="shared" si="1"/>
        <v>0.70195601851851852</v>
      </c>
      <c r="Z28">
        <f>IF(X28&gt;Y28,X28 - Y28,VLOOKUP(CONCATENATE(Home!$B$2,-5),Comp_Time!$A:$B,2,FALSE))</f>
        <v>3.8078703703703365E-3</v>
      </c>
      <c r="AA28">
        <f t="shared" si="2"/>
        <v>0</v>
      </c>
    </row>
    <row r="29" spans="1:27">
      <c r="A29">
        <v>114746054187</v>
      </c>
      <c r="B29" t="s">
        <v>13504</v>
      </c>
      <c r="C29" s="42">
        <v>45622.703287037039</v>
      </c>
      <c r="D29" s="42">
        <v>45622.705752314818</v>
      </c>
      <c r="E29" t="s">
        <v>13075</v>
      </c>
      <c r="F29" t="s">
        <v>12879</v>
      </c>
      <c r="G29" t="s">
        <v>12880</v>
      </c>
      <c r="H29" t="s">
        <v>12881</v>
      </c>
      <c r="I29" t="s">
        <v>13226</v>
      </c>
      <c r="J29" t="s">
        <v>12882</v>
      </c>
      <c r="K29" t="s">
        <v>12741</v>
      </c>
      <c r="M29" t="s">
        <v>13337</v>
      </c>
      <c r="N29" t="s">
        <v>13454</v>
      </c>
      <c r="O29" t="s">
        <v>27</v>
      </c>
      <c r="P29">
        <v>2</v>
      </c>
      <c r="Q29">
        <v>1</v>
      </c>
      <c r="R29">
        <v>1</v>
      </c>
      <c r="W29">
        <f>IF(AA29=1, VLOOKUP(CONCATENATE(Home!$B$2,-5),Comp_Time!$A:$B,2,FALSE),IF(Z29&gt; VLOOKUP(CONCATENATE(Home!$B$2,-5),Comp_Time!$A:$B,2,FALSE),VLOOKUP(CONCATENATE(Home!$B$2,-5),Comp_Time!$A:$B,2,FALSE),Z29))</f>
        <v>2.1875000000000002E-3</v>
      </c>
      <c r="X29" s="59">
        <f t="shared" si="0"/>
        <v>0.70575231481481482</v>
      </c>
      <c r="Y29" s="59">
        <f t="shared" si="1"/>
        <v>0.70328703703703699</v>
      </c>
      <c r="Z29">
        <f>IF(X29&gt;Y29,X29 - Y29,VLOOKUP(CONCATENATE(Home!$B$2,-5),Comp_Time!$A:$B,2,FALSE))</f>
        <v>2.4652777777778301E-3</v>
      </c>
      <c r="AA29">
        <f t="shared" si="2"/>
        <v>0</v>
      </c>
    </row>
    <row r="30" spans="1:27">
      <c r="A30">
        <v>114746053908</v>
      </c>
      <c r="B30" t="s">
        <v>13504</v>
      </c>
      <c r="C30" s="42">
        <v>45622.704687500001</v>
      </c>
      <c r="D30" s="42">
        <v>45622.70553240741</v>
      </c>
      <c r="E30" t="s">
        <v>13053</v>
      </c>
      <c r="F30" t="s">
        <v>12916</v>
      </c>
      <c r="G30" t="s">
        <v>12917</v>
      </c>
      <c r="H30" t="s">
        <v>12918</v>
      </c>
      <c r="I30" t="s">
        <v>13249</v>
      </c>
      <c r="J30" t="s">
        <v>12761</v>
      </c>
      <c r="K30" t="s">
        <v>12741</v>
      </c>
      <c r="M30" t="s">
        <v>13337</v>
      </c>
      <c r="N30" t="s">
        <v>13443</v>
      </c>
      <c r="O30" t="s">
        <v>27</v>
      </c>
      <c r="P30">
        <v>3</v>
      </c>
      <c r="Q30">
        <v>1</v>
      </c>
      <c r="R30">
        <v>1</v>
      </c>
      <c r="W30">
        <f>IF(AA30=1, VLOOKUP(CONCATENATE(Home!$B$2,-5),Comp_Time!$A:$B,2,FALSE),IF(Z30&gt; VLOOKUP(CONCATENATE(Home!$B$2,-5),Comp_Time!$A:$B,2,FALSE),VLOOKUP(CONCATENATE(Home!$B$2,-5),Comp_Time!$A:$B,2,FALSE),Z30))</f>
        <v>8.4490740740739145E-4</v>
      </c>
      <c r="X30" s="59">
        <f t="shared" si="0"/>
        <v>0.70553240740740741</v>
      </c>
      <c r="Y30" s="59">
        <f t="shared" si="1"/>
        <v>0.70468750000000002</v>
      </c>
      <c r="Z30">
        <f>IF(X30&gt;Y30,X30 - Y30,VLOOKUP(CONCATENATE(Home!$B$2,-5),Comp_Time!$A:$B,2,FALSE))</f>
        <v>8.4490740740739145E-4</v>
      </c>
      <c r="AA30">
        <f t="shared" si="2"/>
        <v>0</v>
      </c>
    </row>
    <row r="31" spans="1:27">
      <c r="A31">
        <v>114746040720</v>
      </c>
      <c r="B31" t="s">
        <v>13504</v>
      </c>
      <c r="C31" s="42">
        <v>45622.691967592589</v>
      </c>
      <c r="D31" s="42">
        <v>45622.695324074077</v>
      </c>
      <c r="E31" t="s">
        <v>13080</v>
      </c>
      <c r="F31" t="s">
        <v>12874</v>
      </c>
      <c r="G31" t="s">
        <v>12572</v>
      </c>
      <c r="H31" t="s">
        <v>12875</v>
      </c>
      <c r="I31" t="s">
        <v>13223</v>
      </c>
      <c r="J31" t="s">
        <v>12876</v>
      </c>
      <c r="K31" t="s">
        <v>12741</v>
      </c>
      <c r="M31" t="s">
        <v>13337</v>
      </c>
      <c r="N31" t="s">
        <v>13433</v>
      </c>
      <c r="O31" t="s">
        <v>27</v>
      </c>
      <c r="P31">
        <v>1</v>
      </c>
      <c r="Q31">
        <v>1</v>
      </c>
      <c r="R31">
        <v>1</v>
      </c>
      <c r="W31">
        <f>IF(AA31=1, VLOOKUP(CONCATENATE(Home!$B$2,-5),Comp_Time!$A:$B,2,FALSE),IF(Z31&gt; VLOOKUP(CONCATENATE(Home!$B$2,-5),Comp_Time!$A:$B,2,FALSE),VLOOKUP(CONCATENATE(Home!$B$2,-5),Comp_Time!$A:$B,2,FALSE),Z31))</f>
        <v>2.1875000000000002E-3</v>
      </c>
      <c r="X31" s="59">
        <f t="shared" si="0"/>
        <v>0.69532407407407404</v>
      </c>
      <c r="Y31" s="59">
        <f t="shared" si="1"/>
        <v>0.69196759259259255</v>
      </c>
      <c r="Z31">
        <f>IF(X31&gt;Y31,X31 - Y31,VLOOKUP(CONCATENATE(Home!$B$2,-5),Comp_Time!$A:$B,2,FALSE))</f>
        <v>3.3564814814814881E-3</v>
      </c>
      <c r="AA31">
        <f t="shared" si="2"/>
        <v>0</v>
      </c>
    </row>
    <row r="32" spans="1:27">
      <c r="A32">
        <v>114746033909</v>
      </c>
      <c r="B32" t="s">
        <v>13504</v>
      </c>
      <c r="C32" s="42">
        <v>45622.686643518522</v>
      </c>
      <c r="D32" s="42">
        <v>45622.689710648148</v>
      </c>
      <c r="E32" t="s">
        <v>13506</v>
      </c>
      <c r="F32" t="s">
        <v>12961</v>
      </c>
      <c r="G32" t="s">
        <v>12922</v>
      </c>
      <c r="H32" t="s">
        <v>12962</v>
      </c>
      <c r="I32" t="s">
        <v>13277</v>
      </c>
      <c r="J32" t="s">
        <v>12831</v>
      </c>
      <c r="K32" t="s">
        <v>12741</v>
      </c>
      <c r="M32" t="s">
        <v>13337</v>
      </c>
      <c r="N32" t="s">
        <v>13360</v>
      </c>
      <c r="O32" t="s">
        <v>27</v>
      </c>
      <c r="P32">
        <v>1</v>
      </c>
      <c r="Q32">
        <v>1</v>
      </c>
      <c r="R32">
        <v>1</v>
      </c>
      <c r="W32">
        <f>IF(AA32=1, VLOOKUP(CONCATENATE(Home!$B$2,-5),Comp_Time!$A:$B,2,FALSE),IF(Z32&gt; VLOOKUP(CONCATENATE(Home!$B$2,-5),Comp_Time!$A:$B,2,FALSE),VLOOKUP(CONCATENATE(Home!$B$2,-5),Comp_Time!$A:$B,2,FALSE),Z32))</f>
        <v>2.1875000000000002E-3</v>
      </c>
      <c r="X32" s="59">
        <f t="shared" si="0"/>
        <v>0.6897106481481482</v>
      </c>
      <c r="Y32" s="59">
        <f t="shared" si="1"/>
        <v>0.68664351851851857</v>
      </c>
      <c r="Z32">
        <f>IF(X32&gt;Y32,X32 - Y32,VLOOKUP(CONCATENATE(Home!$B$2,-5),Comp_Time!$A:$B,2,FALSE))</f>
        <v>3.067129629629628E-3</v>
      </c>
      <c r="AA32">
        <f t="shared" si="2"/>
        <v>0</v>
      </c>
    </row>
    <row r="33" spans="1:27">
      <c r="A33">
        <v>114746021407</v>
      </c>
      <c r="B33" t="s">
        <v>13504</v>
      </c>
      <c r="C33" s="42">
        <v>45622.678877314815</v>
      </c>
      <c r="D33" s="42">
        <v>45622.679479166669</v>
      </c>
      <c r="E33" t="s">
        <v>13095</v>
      </c>
      <c r="F33" t="s">
        <v>12912</v>
      </c>
      <c r="G33" t="s">
        <v>12913</v>
      </c>
      <c r="H33" t="s">
        <v>12914</v>
      </c>
      <c r="I33" t="s">
        <v>13246</v>
      </c>
      <c r="J33" t="s">
        <v>12774</v>
      </c>
      <c r="K33" t="s">
        <v>12741</v>
      </c>
      <c r="M33" t="s">
        <v>13337</v>
      </c>
      <c r="N33" t="s">
        <v>13457</v>
      </c>
      <c r="O33" t="s">
        <v>27</v>
      </c>
      <c r="P33">
        <v>1</v>
      </c>
      <c r="Q33">
        <v>2</v>
      </c>
      <c r="R33">
        <v>1</v>
      </c>
      <c r="W33">
        <f>IF(AA33=1, VLOOKUP(CONCATENATE(Home!$B$2,-5),Comp_Time!$A:$B,2,FALSE),IF(Z33&gt; VLOOKUP(CONCATENATE(Home!$B$2,-5),Comp_Time!$A:$B,2,FALSE),VLOOKUP(CONCATENATE(Home!$B$2,-5),Comp_Time!$A:$B,2,FALSE),Z33))</f>
        <v>6.018518518517979E-4</v>
      </c>
      <c r="X33" s="59">
        <f t="shared" si="0"/>
        <v>0.67947916666666663</v>
      </c>
      <c r="Y33" s="59">
        <f t="shared" si="1"/>
        <v>0.67887731481481484</v>
      </c>
      <c r="Z33">
        <f>IF(X33&gt;Y33,X33 - Y33,VLOOKUP(CONCATENATE(Home!$B$2,-5),Comp_Time!$A:$B,2,FALSE))</f>
        <v>6.018518518517979E-4</v>
      </c>
      <c r="AA33">
        <f t="shared" si="2"/>
        <v>0</v>
      </c>
    </row>
    <row r="34" spans="1:27">
      <c r="A34">
        <v>114745954236</v>
      </c>
      <c r="B34" t="s">
        <v>13504</v>
      </c>
      <c r="C34" s="42">
        <v>45622.624062499999</v>
      </c>
      <c r="D34" s="42">
        <v>45622.626666666663</v>
      </c>
      <c r="E34" t="s">
        <v>13507</v>
      </c>
      <c r="F34" t="s">
        <v>12919</v>
      </c>
      <c r="G34" t="s">
        <v>12837</v>
      </c>
      <c r="H34" t="s">
        <v>12920</v>
      </c>
      <c r="I34" t="s">
        <v>13251</v>
      </c>
      <c r="J34" t="s">
        <v>12771</v>
      </c>
      <c r="K34" t="s">
        <v>12741</v>
      </c>
      <c r="M34" t="s">
        <v>13337</v>
      </c>
      <c r="N34" t="s">
        <v>13378</v>
      </c>
      <c r="O34" t="s">
        <v>27</v>
      </c>
      <c r="P34">
        <v>3</v>
      </c>
      <c r="Q34">
        <v>2</v>
      </c>
      <c r="R34">
        <v>1</v>
      </c>
      <c r="W34">
        <f>IF(AA34=1, VLOOKUP(CONCATENATE(Home!$B$2,-5),Comp_Time!$A:$B,2,FALSE),IF(Z34&gt; VLOOKUP(CONCATENATE(Home!$B$2,-5),Comp_Time!$A:$B,2,FALSE),VLOOKUP(CONCATENATE(Home!$B$2,-5),Comp_Time!$A:$B,2,FALSE),Z34))</f>
        <v>2.1875000000000002E-3</v>
      </c>
      <c r="X34" s="59">
        <f t="shared" si="0"/>
        <v>0.62666666666666671</v>
      </c>
      <c r="Y34" s="59">
        <f t="shared" si="1"/>
        <v>0.62406249999999996</v>
      </c>
      <c r="Z34">
        <f>IF(X34&gt;Y34,X34 - Y34,VLOOKUP(CONCATENATE(Home!$B$2,-5),Comp_Time!$A:$B,2,FALSE))</f>
        <v>2.6041666666667407E-3</v>
      </c>
      <c r="AA34">
        <f t="shared" si="2"/>
        <v>0</v>
      </c>
    </row>
    <row r="35" spans="1:27">
      <c r="A35">
        <v>114745944653</v>
      </c>
      <c r="B35" t="s">
        <v>13504</v>
      </c>
      <c r="C35" s="42">
        <v>45622.615405092591</v>
      </c>
      <c r="D35" s="42">
        <v>45622.618287037039</v>
      </c>
      <c r="E35" t="s">
        <v>13054</v>
      </c>
      <c r="F35" t="s">
        <v>13000</v>
      </c>
      <c r="G35" t="s">
        <v>12997</v>
      </c>
      <c r="H35" t="s">
        <v>13001</v>
      </c>
      <c r="I35" t="s">
        <v>13307</v>
      </c>
      <c r="J35" t="s">
        <v>13002</v>
      </c>
      <c r="K35" t="s">
        <v>12741</v>
      </c>
      <c r="M35" t="s">
        <v>13337</v>
      </c>
      <c r="N35" t="s">
        <v>13377</v>
      </c>
      <c r="O35" t="s">
        <v>27</v>
      </c>
      <c r="P35">
        <v>1</v>
      </c>
      <c r="Q35">
        <v>1</v>
      </c>
      <c r="R35">
        <v>3</v>
      </c>
      <c r="W35">
        <f>IF(AA35=1, VLOOKUP(CONCATENATE(Home!$B$2,-5),Comp_Time!$A:$B,2,FALSE),IF(Z35&gt; VLOOKUP(CONCATENATE(Home!$B$2,-5),Comp_Time!$A:$B,2,FALSE),VLOOKUP(CONCATENATE(Home!$B$2,-5),Comp_Time!$A:$B,2,FALSE),Z35))</f>
        <v>2.1875000000000002E-3</v>
      </c>
      <c r="X35" s="59">
        <f t="shared" si="0"/>
        <v>0.61828703703703702</v>
      </c>
      <c r="Y35" s="59">
        <f t="shared" si="1"/>
        <v>0.61540509259259257</v>
      </c>
      <c r="Z35">
        <f>IF(X35&gt;Y35,X35 - Y35,VLOOKUP(CONCATENATE(Home!$B$2,-5),Comp_Time!$A:$B,2,FALSE))</f>
        <v>2.8819444444444509E-3</v>
      </c>
      <c r="AA35">
        <f t="shared" si="2"/>
        <v>0</v>
      </c>
    </row>
    <row r="36" spans="1:27">
      <c r="A36">
        <v>114745925682</v>
      </c>
      <c r="B36" t="s">
        <v>13504</v>
      </c>
      <c r="C36" s="42">
        <v>45622.596655092595</v>
      </c>
      <c r="D36" s="42">
        <v>45622.600671296299</v>
      </c>
      <c r="E36" t="s">
        <v>13400</v>
      </c>
      <c r="F36" t="s">
        <v>12950</v>
      </c>
      <c r="G36" t="s">
        <v>12951</v>
      </c>
      <c r="H36" t="s">
        <v>12952</v>
      </c>
      <c r="I36" t="s">
        <v>13271</v>
      </c>
      <c r="J36" t="s">
        <v>12936</v>
      </c>
      <c r="K36" t="s">
        <v>12741</v>
      </c>
      <c r="M36" t="s">
        <v>13337</v>
      </c>
      <c r="N36" t="s">
        <v>13401</v>
      </c>
      <c r="O36" t="s">
        <v>27</v>
      </c>
      <c r="P36">
        <v>1</v>
      </c>
      <c r="Q36">
        <v>1</v>
      </c>
      <c r="R36">
        <v>1</v>
      </c>
      <c r="W36">
        <f>IF(AA36=1, VLOOKUP(CONCATENATE(Home!$B$2,-5),Comp_Time!$A:$B,2,FALSE),IF(Z36&gt; VLOOKUP(CONCATENATE(Home!$B$2,-5),Comp_Time!$A:$B,2,FALSE),VLOOKUP(CONCATENATE(Home!$B$2,-5),Comp_Time!$A:$B,2,FALSE),Z36))</f>
        <v>2.1875000000000002E-3</v>
      </c>
      <c r="X36" s="59">
        <f t="shared" si="0"/>
        <v>0.60067129629629634</v>
      </c>
      <c r="Y36" s="59">
        <f t="shared" si="1"/>
        <v>0.59665509259259264</v>
      </c>
      <c r="Z36">
        <f>IF(X36&gt;Y36,X36 - Y36,VLOOKUP(CONCATENATE(Home!$B$2,-5),Comp_Time!$A:$B,2,FALSE))</f>
        <v>4.0162037037037024E-3</v>
      </c>
      <c r="AA36">
        <f t="shared" si="2"/>
        <v>0</v>
      </c>
    </row>
    <row r="37" spans="1:27">
      <c r="A37">
        <v>114745870847</v>
      </c>
      <c r="B37" t="s">
        <v>13504</v>
      </c>
      <c r="C37" s="42">
        <v>45622.542488425926</v>
      </c>
      <c r="D37" s="42">
        <v>45622.545578703706</v>
      </c>
      <c r="E37" t="s">
        <v>13064</v>
      </c>
      <c r="F37" t="s">
        <v>12815</v>
      </c>
      <c r="G37" t="s">
        <v>12816</v>
      </c>
      <c r="H37" t="s">
        <v>12817</v>
      </c>
      <c r="I37" t="s">
        <v>13182</v>
      </c>
      <c r="J37" t="s">
        <v>12818</v>
      </c>
      <c r="K37" t="s">
        <v>12741</v>
      </c>
      <c r="M37" t="s">
        <v>13337</v>
      </c>
      <c r="N37" t="s">
        <v>13387</v>
      </c>
      <c r="O37" t="s">
        <v>27</v>
      </c>
      <c r="P37">
        <v>1</v>
      </c>
      <c r="Q37">
        <v>2</v>
      </c>
      <c r="R37">
        <v>1</v>
      </c>
      <c r="W37">
        <f>IF(AA37=1, VLOOKUP(CONCATENATE(Home!$B$2,-5),Comp_Time!$A:$B,2,FALSE),IF(Z37&gt; VLOOKUP(CONCATENATE(Home!$B$2,-5),Comp_Time!$A:$B,2,FALSE),VLOOKUP(CONCATENATE(Home!$B$2,-5),Comp_Time!$A:$B,2,FALSE),Z37))</f>
        <v>2.1875000000000002E-3</v>
      </c>
      <c r="X37" s="59">
        <f t="shared" si="0"/>
        <v>0.54557870370370365</v>
      </c>
      <c r="Y37" s="59">
        <f t="shared" si="1"/>
        <v>0.54248842592592594</v>
      </c>
      <c r="Z37">
        <f>IF(X37&gt;Y37,X37 - Y37,VLOOKUP(CONCATENATE(Home!$B$2,-5),Comp_Time!$A:$B,2,FALSE))</f>
        <v>3.0902777777777057E-3</v>
      </c>
      <c r="AA37">
        <f t="shared" si="2"/>
        <v>0</v>
      </c>
    </row>
    <row r="38" spans="1:27">
      <c r="A38">
        <v>114745861720</v>
      </c>
      <c r="B38" t="s">
        <v>13504</v>
      </c>
      <c r="C38" s="42">
        <v>45622.532013888886</v>
      </c>
      <c r="D38" s="42">
        <v>45622.536666666667</v>
      </c>
      <c r="E38" t="s">
        <v>13371</v>
      </c>
      <c r="F38" t="s">
        <v>12947</v>
      </c>
      <c r="G38" t="s">
        <v>12570</v>
      </c>
      <c r="H38" t="s">
        <v>12948</v>
      </c>
      <c r="I38" t="s">
        <v>13269</v>
      </c>
      <c r="J38" t="s">
        <v>12949</v>
      </c>
      <c r="K38" t="s">
        <v>12741</v>
      </c>
      <c r="M38" t="s">
        <v>13337</v>
      </c>
      <c r="N38" t="s">
        <v>13372</v>
      </c>
      <c r="O38" t="s">
        <v>27</v>
      </c>
      <c r="P38">
        <v>1</v>
      </c>
      <c r="Q38">
        <v>2</v>
      </c>
      <c r="R38">
        <v>3</v>
      </c>
      <c r="W38">
        <f>IF(AA38=1, VLOOKUP(CONCATENATE(Home!$B$2,-5),Comp_Time!$A:$B,2,FALSE),IF(Z38&gt; VLOOKUP(CONCATENATE(Home!$B$2,-5),Comp_Time!$A:$B,2,FALSE),VLOOKUP(CONCATENATE(Home!$B$2,-5),Comp_Time!$A:$B,2,FALSE),Z38))</f>
        <v>2.1875000000000002E-3</v>
      </c>
      <c r="X38" s="59">
        <f t="shared" si="0"/>
        <v>0.53666666666666663</v>
      </c>
      <c r="Y38" s="59">
        <f t="shared" si="1"/>
        <v>0.5320138888888889</v>
      </c>
      <c r="Z38">
        <f>IF(X38&gt;Y38,X38 - Y38,VLOOKUP(CONCATENATE(Home!$B$2,-5),Comp_Time!$A:$B,2,FALSE))</f>
        <v>4.6527777777777279E-3</v>
      </c>
      <c r="AA38">
        <f t="shared" si="2"/>
        <v>0</v>
      </c>
    </row>
    <row r="39" spans="1:27">
      <c r="A39">
        <v>114745861282</v>
      </c>
      <c r="B39" t="s">
        <v>13504</v>
      </c>
      <c r="C39" s="42">
        <v>45622.533796296295</v>
      </c>
      <c r="D39" s="42">
        <v>45622.536296296297</v>
      </c>
      <c r="E39" t="s">
        <v>13508</v>
      </c>
      <c r="F39" t="s">
        <v>12737</v>
      </c>
      <c r="G39" t="s">
        <v>12738</v>
      </c>
      <c r="H39" t="s">
        <v>12739</v>
      </c>
      <c r="I39" t="s">
        <v>13109</v>
      </c>
      <c r="J39" t="s">
        <v>12740</v>
      </c>
      <c r="K39" t="s">
        <v>12741</v>
      </c>
      <c r="M39" t="s">
        <v>13337</v>
      </c>
      <c r="N39" t="s">
        <v>13435</v>
      </c>
      <c r="O39" t="s">
        <v>27</v>
      </c>
      <c r="P39">
        <v>1</v>
      </c>
      <c r="Q39">
        <v>1</v>
      </c>
      <c r="R39">
        <v>1</v>
      </c>
      <c r="W39">
        <f>IF(AA39=1, VLOOKUP(CONCATENATE(Home!$B$2,-5),Comp_Time!$A:$B,2,FALSE),IF(Z39&gt; VLOOKUP(CONCATENATE(Home!$B$2,-5),Comp_Time!$A:$B,2,FALSE),VLOOKUP(CONCATENATE(Home!$B$2,-5),Comp_Time!$A:$B,2,FALSE),Z39))</f>
        <v>2.1875000000000002E-3</v>
      </c>
      <c r="X39" s="59">
        <f t="shared" si="0"/>
        <v>0.53629629629629627</v>
      </c>
      <c r="Y39" s="59">
        <f t="shared" si="1"/>
        <v>0.53379629629629632</v>
      </c>
      <c r="Z39">
        <f>IF(X39&gt;Y39,X39 - Y39,VLOOKUP(CONCATENATE(Home!$B$2,-5),Comp_Time!$A:$B,2,FALSE))</f>
        <v>2.4999999999999467E-3</v>
      </c>
      <c r="AA39">
        <f t="shared" si="2"/>
        <v>0</v>
      </c>
    </row>
    <row r="40" spans="1:27">
      <c r="A40">
        <v>114745819063</v>
      </c>
      <c r="B40" t="s">
        <v>13504</v>
      </c>
      <c r="C40" s="42">
        <v>45622.48609953704</v>
      </c>
      <c r="D40" s="42">
        <v>45622.489189814813</v>
      </c>
      <c r="E40" t="s">
        <v>13083</v>
      </c>
      <c r="F40" t="s">
        <v>12871</v>
      </c>
      <c r="G40" t="s">
        <v>12872</v>
      </c>
      <c r="H40" t="s">
        <v>12873</v>
      </c>
      <c r="I40" t="s">
        <v>13221</v>
      </c>
      <c r="J40" t="s">
        <v>12808</v>
      </c>
      <c r="K40" t="s">
        <v>12741</v>
      </c>
      <c r="M40" t="s">
        <v>13337</v>
      </c>
      <c r="N40" t="s">
        <v>13390</v>
      </c>
      <c r="O40" t="s">
        <v>27</v>
      </c>
      <c r="P40">
        <v>1</v>
      </c>
      <c r="Q40">
        <v>2</v>
      </c>
      <c r="R40">
        <v>1</v>
      </c>
      <c r="W40">
        <f>IF(AA40=1, VLOOKUP(CONCATENATE(Home!$B$2,-5),Comp_Time!$A:$B,2,FALSE),IF(Z40&gt; VLOOKUP(CONCATENATE(Home!$B$2,-5),Comp_Time!$A:$B,2,FALSE),VLOOKUP(CONCATENATE(Home!$B$2,-5),Comp_Time!$A:$B,2,FALSE),Z40))</f>
        <v>2.1875000000000002E-3</v>
      </c>
      <c r="X40" s="59">
        <f t="shared" si="0"/>
        <v>0.48918981481481483</v>
      </c>
      <c r="Y40" s="59">
        <f t="shared" si="1"/>
        <v>0.48609953703703701</v>
      </c>
      <c r="Z40">
        <f>IF(X40&gt;Y40,X40 - Y40,VLOOKUP(CONCATENATE(Home!$B$2,-5),Comp_Time!$A:$B,2,FALSE))</f>
        <v>3.0902777777778168E-3</v>
      </c>
      <c r="AA40">
        <f t="shared" si="2"/>
        <v>0</v>
      </c>
    </row>
    <row r="41" spans="1:27">
      <c r="A41">
        <v>114745811259</v>
      </c>
      <c r="B41" t="s">
        <v>13504</v>
      </c>
      <c r="C41" s="42">
        <v>45622.473773148151</v>
      </c>
      <c r="D41" s="42">
        <v>45622.478344907409</v>
      </c>
      <c r="E41" t="s">
        <v>13509</v>
      </c>
      <c r="F41" t="s">
        <v>12811</v>
      </c>
      <c r="G41" t="s">
        <v>12812</v>
      </c>
      <c r="H41" t="s">
        <v>12813</v>
      </c>
      <c r="I41" t="s">
        <v>13179</v>
      </c>
      <c r="J41" t="s">
        <v>12814</v>
      </c>
      <c r="K41" t="s">
        <v>12741</v>
      </c>
      <c r="M41" t="s">
        <v>13337</v>
      </c>
      <c r="N41" t="s">
        <v>13384</v>
      </c>
      <c r="O41" t="s">
        <v>27</v>
      </c>
      <c r="P41">
        <v>1</v>
      </c>
      <c r="Q41">
        <v>2</v>
      </c>
      <c r="R41">
        <v>1</v>
      </c>
      <c r="W41">
        <f>IF(AA41=1, VLOOKUP(CONCATENATE(Home!$B$2,-5),Comp_Time!$A:$B,2,FALSE),IF(Z41&gt; VLOOKUP(CONCATENATE(Home!$B$2,-5),Comp_Time!$A:$B,2,FALSE),VLOOKUP(CONCATENATE(Home!$B$2,-5),Comp_Time!$A:$B,2,FALSE),Z41))</f>
        <v>2.1875000000000002E-3</v>
      </c>
      <c r="X41" s="59">
        <f t="shared" si="0"/>
        <v>0.47834490740740743</v>
      </c>
      <c r="Y41" s="59">
        <f t="shared" si="1"/>
        <v>0.47377314814814814</v>
      </c>
      <c r="Z41">
        <f>IF(X41&gt;Y41,X41 - Y41,VLOOKUP(CONCATENATE(Home!$B$2,-5),Comp_Time!$A:$B,2,FALSE))</f>
        <v>4.5717592592592893E-3</v>
      </c>
      <c r="AA41">
        <f t="shared" si="2"/>
        <v>0</v>
      </c>
    </row>
    <row r="42" spans="1:27">
      <c r="A42">
        <v>114745788549</v>
      </c>
      <c r="B42" t="s">
        <v>13504</v>
      </c>
      <c r="C42" s="42">
        <v>45622.445787037039</v>
      </c>
      <c r="D42" s="42">
        <v>45622.448055555556</v>
      </c>
      <c r="E42" t="s">
        <v>13058</v>
      </c>
      <c r="F42" t="s">
        <v>12784</v>
      </c>
      <c r="G42" t="s">
        <v>12785</v>
      </c>
      <c r="H42" t="s">
        <v>12786</v>
      </c>
      <c r="I42" t="s">
        <v>13158</v>
      </c>
      <c r="J42" t="s">
        <v>12787</v>
      </c>
      <c r="K42" t="s">
        <v>12741</v>
      </c>
      <c r="M42" t="s">
        <v>13337</v>
      </c>
      <c r="N42" t="s">
        <v>13373</v>
      </c>
      <c r="O42" t="s">
        <v>27</v>
      </c>
      <c r="P42">
        <v>1</v>
      </c>
      <c r="Q42">
        <v>1</v>
      </c>
      <c r="R42">
        <v>1</v>
      </c>
      <c r="W42">
        <f>IF(AA42=1, VLOOKUP(CONCATENATE(Home!$B$2,-5),Comp_Time!$A:$B,2,FALSE),IF(Z42&gt; VLOOKUP(CONCATENATE(Home!$B$2,-5),Comp_Time!$A:$B,2,FALSE),VLOOKUP(CONCATENATE(Home!$B$2,-5),Comp_Time!$A:$B,2,FALSE),Z42))</f>
        <v>2.1875000000000002E-3</v>
      </c>
      <c r="X42" s="59">
        <f t="shared" si="0"/>
        <v>0.44805555555555554</v>
      </c>
      <c r="Y42" s="59">
        <f t="shared" si="1"/>
        <v>0.44578703703703704</v>
      </c>
      <c r="Z42">
        <f>IF(X42&gt;Y42,X42 - Y42,VLOOKUP(CONCATENATE(Home!$B$2,-5),Comp_Time!$A:$B,2,FALSE))</f>
        <v>2.2685185185185031E-3</v>
      </c>
      <c r="AA42">
        <f t="shared" si="2"/>
        <v>0</v>
      </c>
    </row>
    <row r="43" spans="1:27">
      <c r="A43">
        <v>114745783578</v>
      </c>
      <c r="B43" t="s">
        <v>13504</v>
      </c>
      <c r="C43" s="42">
        <v>45622.432118055556</v>
      </c>
      <c r="D43" s="42">
        <v>45622.441180555557</v>
      </c>
      <c r="E43" t="s">
        <v>13062</v>
      </c>
      <c r="F43" t="s">
        <v>12934</v>
      </c>
      <c r="G43" t="s">
        <v>12570</v>
      </c>
      <c r="H43" t="s">
        <v>12935</v>
      </c>
      <c r="I43" t="s">
        <v>13259</v>
      </c>
      <c r="J43" t="s">
        <v>12936</v>
      </c>
      <c r="K43" t="s">
        <v>12741</v>
      </c>
      <c r="M43" t="s">
        <v>13337</v>
      </c>
      <c r="N43" t="s">
        <v>13425</v>
      </c>
      <c r="O43" t="s">
        <v>27</v>
      </c>
      <c r="P43">
        <v>1</v>
      </c>
      <c r="Q43">
        <v>2</v>
      </c>
      <c r="R43">
        <v>1</v>
      </c>
      <c r="W43">
        <f>IF(AA43=1, VLOOKUP(CONCATENATE(Home!$B$2,-5),Comp_Time!$A:$B,2,FALSE),IF(Z43&gt; VLOOKUP(CONCATENATE(Home!$B$2,-5),Comp_Time!$A:$B,2,FALSE),VLOOKUP(CONCATENATE(Home!$B$2,-5),Comp_Time!$A:$B,2,FALSE),Z43))</f>
        <v>2.1875000000000002E-3</v>
      </c>
      <c r="X43" s="59">
        <f t="shared" si="0"/>
        <v>0.44118055555555558</v>
      </c>
      <c r="Y43" s="59">
        <f t="shared" si="1"/>
        <v>0.43211805555555555</v>
      </c>
      <c r="Z43">
        <f>IF(X43&gt;Y43,X43 - Y43,VLOOKUP(CONCATENATE(Home!$B$2,-5),Comp_Time!$A:$B,2,FALSE))</f>
        <v>9.0625000000000289E-3</v>
      </c>
      <c r="AA43">
        <f t="shared" si="2"/>
        <v>0</v>
      </c>
    </row>
    <row r="44" spans="1:27">
      <c r="A44">
        <v>114745780738</v>
      </c>
      <c r="B44" t="s">
        <v>13504</v>
      </c>
      <c r="C44" s="42">
        <v>45622.392245370371</v>
      </c>
      <c r="D44" s="42">
        <v>45622.436944444446</v>
      </c>
      <c r="E44" t="s">
        <v>13076</v>
      </c>
      <c r="F44" t="s">
        <v>12855</v>
      </c>
      <c r="G44" t="s">
        <v>12856</v>
      </c>
      <c r="H44" t="s">
        <v>12857</v>
      </c>
      <c r="I44" t="s">
        <v>13211</v>
      </c>
      <c r="J44" t="s">
        <v>12858</v>
      </c>
      <c r="K44" t="s">
        <v>12741</v>
      </c>
      <c r="M44" t="s">
        <v>13337</v>
      </c>
      <c r="N44" t="s">
        <v>13393</v>
      </c>
      <c r="O44" t="s">
        <v>27</v>
      </c>
      <c r="P44">
        <v>1</v>
      </c>
      <c r="Q44">
        <v>1</v>
      </c>
      <c r="R44">
        <v>1</v>
      </c>
      <c r="W44">
        <f>IF(AA44=1, VLOOKUP(CONCATENATE(Home!$B$2,-5),Comp_Time!$A:$B,2,FALSE),IF(Z44&gt; VLOOKUP(CONCATENATE(Home!$B$2,-5),Comp_Time!$A:$B,2,FALSE),VLOOKUP(CONCATENATE(Home!$B$2,-5),Comp_Time!$A:$B,2,FALSE),Z44))</f>
        <v>2.1875000000000002E-3</v>
      </c>
      <c r="X44" s="59">
        <f t="shared" si="0"/>
        <v>0.43694444444444447</v>
      </c>
      <c r="Y44" s="59">
        <f t="shared" si="1"/>
        <v>0.39224537037037038</v>
      </c>
      <c r="Z44">
        <f>IF(X44&gt;Y44,X44 - Y44,VLOOKUP(CONCATENATE(Home!$B$2,-5),Comp_Time!$A:$B,2,FALSE))</f>
        <v>4.4699074074074086E-2</v>
      </c>
      <c r="AA44">
        <f t="shared" si="2"/>
        <v>0</v>
      </c>
    </row>
    <row r="45" spans="1:27">
      <c r="A45">
        <v>114745772173</v>
      </c>
      <c r="B45" t="s">
        <v>13504</v>
      </c>
      <c r="C45" s="42">
        <v>45622.420914351853</v>
      </c>
      <c r="D45" s="42">
        <v>45622.424444444441</v>
      </c>
      <c r="E45" t="s">
        <v>13061</v>
      </c>
      <c r="F45" t="s">
        <v>13038</v>
      </c>
      <c r="G45" t="s">
        <v>12913</v>
      </c>
      <c r="H45" t="s">
        <v>13039</v>
      </c>
      <c r="I45" t="s">
        <v>13331</v>
      </c>
      <c r="J45" t="s">
        <v>12753</v>
      </c>
      <c r="K45" t="s">
        <v>12741</v>
      </c>
      <c r="M45" t="s">
        <v>13337</v>
      </c>
      <c r="N45" t="s">
        <v>13402</v>
      </c>
      <c r="O45" t="s">
        <v>27</v>
      </c>
      <c r="P45">
        <v>1</v>
      </c>
      <c r="Q45">
        <v>2</v>
      </c>
      <c r="R45">
        <v>3</v>
      </c>
      <c r="W45">
        <f>IF(AA45=1, VLOOKUP(CONCATENATE(Home!$B$2,-5),Comp_Time!$A:$B,2,FALSE),IF(Z45&gt; VLOOKUP(CONCATENATE(Home!$B$2,-5),Comp_Time!$A:$B,2,FALSE),VLOOKUP(CONCATENATE(Home!$B$2,-5),Comp_Time!$A:$B,2,FALSE),Z45))</f>
        <v>2.1875000000000002E-3</v>
      </c>
      <c r="X45" s="59">
        <f t="shared" si="0"/>
        <v>0.42444444444444446</v>
      </c>
      <c r="Y45" s="59">
        <f t="shared" si="1"/>
        <v>0.42091435185185183</v>
      </c>
      <c r="Z45">
        <f>IF(X45&gt;Y45,X45 - Y45,VLOOKUP(CONCATENATE(Home!$B$2,-5),Comp_Time!$A:$B,2,FALSE))</f>
        <v>3.5300925925926263E-3</v>
      </c>
      <c r="AA45">
        <f t="shared" si="2"/>
        <v>0</v>
      </c>
    </row>
    <row r="46" spans="1:27">
      <c r="A46">
        <v>114745764236</v>
      </c>
      <c r="B46" t="s">
        <v>13504</v>
      </c>
      <c r="C46" s="42">
        <v>45622.408090277779</v>
      </c>
      <c r="D46" s="42">
        <v>45622.412870370368</v>
      </c>
      <c r="E46" t="s">
        <v>13092</v>
      </c>
      <c r="F46" t="s">
        <v>13042</v>
      </c>
      <c r="G46" t="s">
        <v>13043</v>
      </c>
      <c r="H46" t="s">
        <v>13044</v>
      </c>
      <c r="I46" t="s">
        <v>13334</v>
      </c>
      <c r="J46" t="s">
        <v>13045</v>
      </c>
      <c r="K46" t="s">
        <v>12741</v>
      </c>
      <c r="M46" t="s">
        <v>13337</v>
      </c>
      <c r="N46" t="s">
        <v>13389</v>
      </c>
      <c r="O46" t="s">
        <v>27</v>
      </c>
      <c r="P46">
        <v>1</v>
      </c>
      <c r="Q46">
        <v>1</v>
      </c>
      <c r="R46">
        <v>1</v>
      </c>
      <c r="W46">
        <f>IF(AA46=1, VLOOKUP(CONCATENATE(Home!$B$2,-5),Comp_Time!$A:$B,2,FALSE),IF(Z46&gt; VLOOKUP(CONCATENATE(Home!$B$2,-5),Comp_Time!$A:$B,2,FALSE),VLOOKUP(CONCATENATE(Home!$B$2,-5),Comp_Time!$A:$B,2,FALSE),Z46))</f>
        <v>2.1875000000000002E-3</v>
      </c>
      <c r="X46" s="59">
        <f t="shared" si="0"/>
        <v>0.41287037037037039</v>
      </c>
      <c r="Y46" s="59">
        <f t="shared" si="1"/>
        <v>0.40809027777777779</v>
      </c>
      <c r="Z46">
        <f>IF(X46&gt;Y46,X46 - Y46,VLOOKUP(CONCATENATE(Home!$B$2,-5),Comp_Time!$A:$B,2,FALSE))</f>
        <v>4.7800925925925997E-3</v>
      </c>
      <c r="AA46">
        <f t="shared" si="2"/>
        <v>0</v>
      </c>
    </row>
    <row r="47" spans="1:27">
      <c r="A47">
        <v>114745755008</v>
      </c>
      <c r="B47" t="s">
        <v>13504</v>
      </c>
      <c r="C47" s="42">
        <v>45622.394155092596</v>
      </c>
      <c r="D47" s="42">
        <v>45622.398935185185</v>
      </c>
      <c r="E47" t="s">
        <v>13063</v>
      </c>
      <c r="F47" t="s">
        <v>12877</v>
      </c>
      <c r="G47" t="s">
        <v>12869</v>
      </c>
      <c r="H47" t="s">
        <v>12878</v>
      </c>
      <c r="I47" t="s">
        <v>13223</v>
      </c>
      <c r="J47" t="s">
        <v>12831</v>
      </c>
      <c r="K47" t="s">
        <v>12741</v>
      </c>
      <c r="M47" t="s">
        <v>13337</v>
      </c>
      <c r="N47" t="s">
        <v>13428</v>
      </c>
      <c r="O47" t="s">
        <v>27</v>
      </c>
      <c r="P47">
        <v>1</v>
      </c>
      <c r="Q47">
        <v>2</v>
      </c>
      <c r="R47">
        <v>1</v>
      </c>
      <c r="W47">
        <f>IF(AA47=1, VLOOKUP(CONCATENATE(Home!$B$2,-5),Comp_Time!$A:$B,2,FALSE),IF(Z47&gt; VLOOKUP(CONCATENATE(Home!$B$2,-5),Comp_Time!$A:$B,2,FALSE),VLOOKUP(CONCATENATE(Home!$B$2,-5),Comp_Time!$A:$B,2,FALSE),Z47))</f>
        <v>2.1875000000000002E-3</v>
      </c>
      <c r="X47" s="59">
        <f t="shared" si="0"/>
        <v>0.39893518518518517</v>
      </c>
      <c r="Y47" s="59">
        <f t="shared" si="1"/>
        <v>0.39415509259259257</v>
      </c>
      <c r="Z47">
        <f>IF(X47&gt;Y47,X47 - Y47,VLOOKUP(CONCATENATE(Home!$B$2,-5),Comp_Time!$A:$B,2,FALSE))</f>
        <v>4.7800925925925997E-3</v>
      </c>
      <c r="AA47">
        <f t="shared" si="2"/>
        <v>0</v>
      </c>
    </row>
    <row r="48" spans="1:27">
      <c r="A48">
        <v>114745752684</v>
      </c>
      <c r="B48" t="s">
        <v>13504</v>
      </c>
      <c r="C48" s="42">
        <v>45622.376064814816</v>
      </c>
      <c r="D48" s="42">
        <v>45622.395590277774</v>
      </c>
      <c r="E48" t="s">
        <v>13510</v>
      </c>
      <c r="F48" t="s">
        <v>12886</v>
      </c>
      <c r="G48" t="s">
        <v>12837</v>
      </c>
      <c r="H48" t="s">
        <v>12887</v>
      </c>
      <c r="I48" t="s">
        <v>13230</v>
      </c>
      <c r="J48" t="s">
        <v>12888</v>
      </c>
      <c r="K48" t="s">
        <v>12741</v>
      </c>
      <c r="M48" t="s">
        <v>13337</v>
      </c>
      <c r="N48" t="s">
        <v>13385</v>
      </c>
      <c r="O48" t="s">
        <v>27</v>
      </c>
      <c r="P48">
        <v>1</v>
      </c>
      <c r="Q48">
        <v>1</v>
      </c>
      <c r="R48">
        <v>1</v>
      </c>
      <c r="W48">
        <f>IF(AA48=1, VLOOKUP(CONCATENATE(Home!$B$2,-5),Comp_Time!$A:$B,2,FALSE),IF(Z48&gt; VLOOKUP(CONCATENATE(Home!$B$2,-5),Comp_Time!$A:$B,2,FALSE),VLOOKUP(CONCATENATE(Home!$B$2,-5),Comp_Time!$A:$B,2,FALSE),Z48))</f>
        <v>2.1875000000000002E-3</v>
      </c>
      <c r="X48" s="59">
        <f t="shared" si="0"/>
        <v>0.39559027777777778</v>
      </c>
      <c r="Y48" s="59">
        <f t="shared" si="1"/>
        <v>0.3760648148148148</v>
      </c>
      <c r="Z48">
        <f>IF(X48&gt;Y48,X48 - Y48,VLOOKUP(CONCATENATE(Home!$B$2,-5),Comp_Time!$A:$B,2,FALSE))</f>
        <v>1.9525462962962981E-2</v>
      </c>
      <c r="AA48">
        <f t="shared" si="2"/>
        <v>0</v>
      </c>
    </row>
    <row r="49" spans="1:27">
      <c r="A49">
        <v>114745745717</v>
      </c>
      <c r="B49" t="s">
        <v>13504</v>
      </c>
      <c r="C49" s="42">
        <v>45622.383831018517</v>
      </c>
      <c r="D49" s="42">
        <v>45622.384155092594</v>
      </c>
      <c r="E49" t="s">
        <v>13066</v>
      </c>
      <c r="F49" t="s">
        <v>12798</v>
      </c>
      <c r="G49" t="s">
        <v>12799</v>
      </c>
      <c r="H49" t="s">
        <v>12800</v>
      </c>
      <c r="I49" t="s">
        <v>13169</v>
      </c>
      <c r="J49" t="s">
        <v>12768</v>
      </c>
      <c r="K49" t="s">
        <v>12741</v>
      </c>
      <c r="M49" t="s">
        <v>13337</v>
      </c>
      <c r="N49" t="s">
        <v>13347</v>
      </c>
      <c r="O49" t="s">
        <v>27</v>
      </c>
      <c r="P49">
        <v>1</v>
      </c>
      <c r="Q49">
        <v>1</v>
      </c>
      <c r="R49">
        <v>1</v>
      </c>
      <c r="W49">
        <f>IF(AA49=1, VLOOKUP(CONCATENATE(Home!$B$2,-5),Comp_Time!$A:$B,2,FALSE),IF(Z49&gt; VLOOKUP(CONCATENATE(Home!$B$2,-5),Comp_Time!$A:$B,2,FALSE),VLOOKUP(CONCATENATE(Home!$B$2,-5),Comp_Time!$A:$B,2,FALSE),Z49))</f>
        <v>3.2407407407408773E-4</v>
      </c>
      <c r="X49" s="59">
        <f t="shared" si="0"/>
        <v>0.38415509259259262</v>
      </c>
      <c r="Y49" s="59">
        <f t="shared" si="1"/>
        <v>0.38383101851851853</v>
      </c>
      <c r="Z49">
        <f>IF(X49&gt;Y49,X49 - Y49,VLOOKUP(CONCATENATE(Home!$B$2,-5),Comp_Time!$A:$B,2,FALSE))</f>
        <v>3.2407407407408773E-4</v>
      </c>
      <c r="AA49">
        <f t="shared" si="2"/>
        <v>0</v>
      </c>
    </row>
    <row r="50" spans="1:27">
      <c r="A50">
        <v>114745740159</v>
      </c>
      <c r="B50" t="s">
        <v>13504</v>
      </c>
      <c r="C50" s="42">
        <v>45622.370706018519</v>
      </c>
      <c r="D50" s="42">
        <v>45622.375219907408</v>
      </c>
      <c r="E50" t="s">
        <v>13067</v>
      </c>
      <c r="F50" t="s">
        <v>13016</v>
      </c>
      <c r="G50" t="s">
        <v>13017</v>
      </c>
      <c r="H50" t="s">
        <v>13018</v>
      </c>
      <c r="I50" t="s">
        <v>13317</v>
      </c>
      <c r="J50" t="s">
        <v>13009</v>
      </c>
      <c r="K50" t="s">
        <v>12741</v>
      </c>
      <c r="M50" t="s">
        <v>13337</v>
      </c>
      <c r="N50" t="s">
        <v>13409</v>
      </c>
      <c r="O50" t="s">
        <v>27</v>
      </c>
      <c r="P50">
        <v>1</v>
      </c>
      <c r="Q50">
        <v>2</v>
      </c>
      <c r="R50">
        <v>1</v>
      </c>
      <c r="W50">
        <f>IF(AA50=1, VLOOKUP(CONCATENATE(Home!$B$2,-5),Comp_Time!$A:$B,2,FALSE),IF(Z50&gt; VLOOKUP(CONCATENATE(Home!$B$2,-5),Comp_Time!$A:$B,2,FALSE),VLOOKUP(CONCATENATE(Home!$B$2,-5),Comp_Time!$A:$B,2,FALSE),Z50))</f>
        <v>2.1875000000000002E-3</v>
      </c>
      <c r="X50" s="59">
        <f t="shared" si="0"/>
        <v>0.3752199074074074</v>
      </c>
      <c r="Y50" s="59">
        <f t="shared" si="1"/>
        <v>0.37070601851851853</v>
      </c>
      <c r="Z50">
        <f>IF(X50&gt;Y50,X50 - Y50,VLOOKUP(CONCATENATE(Home!$B$2,-5),Comp_Time!$A:$B,2,FALSE))</f>
        <v>4.5138888888888729E-3</v>
      </c>
      <c r="AA50">
        <f t="shared" si="2"/>
        <v>0</v>
      </c>
    </row>
    <row r="51" spans="1:27">
      <c r="A51">
        <v>114745736013</v>
      </c>
      <c r="B51" t="s">
        <v>13504</v>
      </c>
      <c r="C51" s="42">
        <v>45622.365474537037</v>
      </c>
      <c r="D51" s="42">
        <v>45622.367997685185</v>
      </c>
      <c r="E51" t="s">
        <v>13091</v>
      </c>
      <c r="F51" t="s">
        <v>12819</v>
      </c>
      <c r="G51" t="s">
        <v>12820</v>
      </c>
      <c r="H51" t="s">
        <v>12821</v>
      </c>
      <c r="I51" t="s">
        <v>13185</v>
      </c>
      <c r="J51" t="s">
        <v>12822</v>
      </c>
      <c r="K51" t="s">
        <v>12779</v>
      </c>
      <c r="M51" t="s">
        <v>13337</v>
      </c>
      <c r="N51" t="s">
        <v>13442</v>
      </c>
      <c r="O51" t="s">
        <v>27</v>
      </c>
      <c r="P51">
        <v>1</v>
      </c>
      <c r="Q51">
        <v>1</v>
      </c>
      <c r="R51">
        <v>1</v>
      </c>
      <c r="W51">
        <f>IF(AA51=1, VLOOKUP(CONCATENATE(Home!$B$2,-5),Comp_Time!$A:$B,2,FALSE),IF(Z51&gt; VLOOKUP(CONCATENATE(Home!$B$2,-5),Comp_Time!$A:$B,2,FALSE),VLOOKUP(CONCATENATE(Home!$B$2,-5),Comp_Time!$A:$B,2,FALSE),Z51))</f>
        <v>2.1875000000000002E-3</v>
      </c>
      <c r="X51" s="59">
        <f t="shared" si="0"/>
        <v>0.36799768518518516</v>
      </c>
      <c r="Y51" s="59">
        <f t="shared" si="1"/>
        <v>0.36547453703703703</v>
      </c>
      <c r="Z51">
        <f>IF(X51&gt;Y51,X51 - Y51,VLOOKUP(CONCATENATE(Home!$B$2,-5),Comp_Time!$A:$B,2,FALSE))</f>
        <v>2.5231481481481355E-3</v>
      </c>
      <c r="AA51">
        <f t="shared" si="2"/>
        <v>0</v>
      </c>
    </row>
    <row r="52" spans="1:27">
      <c r="A52">
        <v>114745734831</v>
      </c>
      <c r="B52" t="s">
        <v>13504</v>
      </c>
      <c r="C52" s="42">
        <v>45622.363206018519</v>
      </c>
      <c r="D52" s="42">
        <v>45622.366041666668</v>
      </c>
      <c r="E52" t="s">
        <v>13061</v>
      </c>
      <c r="F52" t="s">
        <v>12750</v>
      </c>
      <c r="G52" t="s">
        <v>12751</v>
      </c>
      <c r="H52" t="s">
        <v>12752</v>
      </c>
      <c r="I52" t="s">
        <v>13123</v>
      </c>
      <c r="J52" t="s">
        <v>12753</v>
      </c>
      <c r="K52" t="s">
        <v>12741</v>
      </c>
      <c r="M52" t="s">
        <v>13337</v>
      </c>
      <c r="N52" t="s">
        <v>13382</v>
      </c>
      <c r="O52" t="s">
        <v>27</v>
      </c>
      <c r="P52">
        <v>1</v>
      </c>
      <c r="Q52">
        <v>1</v>
      </c>
      <c r="R52">
        <v>1</v>
      </c>
      <c r="W52">
        <f>IF(AA52=1, VLOOKUP(CONCATENATE(Home!$B$2,-5),Comp_Time!$A:$B,2,FALSE),IF(Z52&gt; VLOOKUP(CONCATENATE(Home!$B$2,-5),Comp_Time!$A:$B,2,FALSE),VLOOKUP(CONCATENATE(Home!$B$2,-5),Comp_Time!$A:$B,2,FALSE),Z52))</f>
        <v>2.1875000000000002E-3</v>
      </c>
      <c r="X52" s="59">
        <f t="shared" si="0"/>
        <v>0.36604166666666665</v>
      </c>
      <c r="Y52" s="59">
        <f t="shared" si="1"/>
        <v>0.36320601851851853</v>
      </c>
      <c r="Z52">
        <f>IF(X52&gt;Y52,X52 - Y52,VLOOKUP(CONCATENATE(Home!$B$2,-5),Comp_Time!$A:$B,2,FALSE))</f>
        <v>2.8356481481481288E-3</v>
      </c>
      <c r="AA52">
        <f t="shared" si="2"/>
        <v>0</v>
      </c>
    </row>
    <row r="53" spans="1:27">
      <c r="A53">
        <v>114745329573</v>
      </c>
      <c r="B53" t="s">
        <v>13504</v>
      </c>
      <c r="C53" s="42">
        <v>45621.820335648146</v>
      </c>
      <c r="D53" s="42">
        <v>45621.820706018516</v>
      </c>
      <c r="E53" t="s">
        <v>13511</v>
      </c>
      <c r="F53" t="s">
        <v>12848</v>
      </c>
      <c r="G53" t="s">
        <v>12849</v>
      </c>
      <c r="H53" t="s">
        <v>12850</v>
      </c>
      <c r="I53" t="s">
        <v>13207</v>
      </c>
      <c r="J53" t="s">
        <v>12851</v>
      </c>
      <c r="K53" t="s">
        <v>12741</v>
      </c>
      <c r="M53" t="s">
        <v>13337</v>
      </c>
      <c r="N53" t="s">
        <v>13349</v>
      </c>
      <c r="O53" t="s">
        <v>27</v>
      </c>
      <c r="P53">
        <v>1</v>
      </c>
      <c r="Q53">
        <v>2</v>
      </c>
      <c r="R53">
        <v>1</v>
      </c>
      <c r="W53">
        <f>IF(AA53=1, VLOOKUP(CONCATENATE(Home!$B$2,-5),Comp_Time!$A:$B,2,FALSE),IF(Z53&gt; VLOOKUP(CONCATENATE(Home!$B$2,-5),Comp_Time!$A:$B,2,FALSE),VLOOKUP(CONCATENATE(Home!$B$2,-5),Comp_Time!$A:$B,2,FALSE),Z53))</f>
        <v>3.7037037037035425E-4</v>
      </c>
      <c r="X53" s="59">
        <f t="shared" si="0"/>
        <v>0.82070601851851854</v>
      </c>
      <c r="Y53" s="59">
        <f t="shared" si="1"/>
        <v>0.82033564814814819</v>
      </c>
      <c r="Z53">
        <f>IF(X53&gt;Y53,X53 - Y53,VLOOKUP(CONCATENATE(Home!$B$2,-5),Comp_Time!$A:$B,2,FALSE))</f>
        <v>3.7037037037035425E-4</v>
      </c>
      <c r="AA53">
        <f t="shared" si="2"/>
        <v>0</v>
      </c>
    </row>
    <row r="54" spans="1:27">
      <c r="A54">
        <v>114745260227</v>
      </c>
      <c r="B54" t="s">
        <v>13504</v>
      </c>
      <c r="C54" s="42">
        <v>45621.760937500003</v>
      </c>
      <c r="D54" s="42">
        <v>45621.763356481482</v>
      </c>
      <c r="E54" t="s">
        <v>13483</v>
      </c>
      <c r="F54" t="s">
        <v>13023</v>
      </c>
      <c r="G54" t="s">
        <v>12820</v>
      </c>
      <c r="H54" t="s">
        <v>13022</v>
      </c>
      <c r="I54" t="s">
        <v>13322</v>
      </c>
      <c r="J54" t="s">
        <v>13024</v>
      </c>
      <c r="K54" t="s">
        <v>12779</v>
      </c>
      <c r="M54" t="s">
        <v>13337</v>
      </c>
      <c r="N54" t="s">
        <v>13358</v>
      </c>
      <c r="O54" t="s">
        <v>27</v>
      </c>
      <c r="P54">
        <v>1</v>
      </c>
      <c r="Q54">
        <v>2</v>
      </c>
      <c r="R54">
        <v>1</v>
      </c>
      <c r="W54">
        <f>IF(AA54=1, VLOOKUP(CONCATENATE(Home!$B$2,-5),Comp_Time!$A:$B,2,FALSE),IF(Z54&gt; VLOOKUP(CONCATENATE(Home!$B$2,-5),Comp_Time!$A:$B,2,FALSE),VLOOKUP(CONCATENATE(Home!$B$2,-5),Comp_Time!$A:$B,2,FALSE),Z54))</f>
        <v>2.1875000000000002E-3</v>
      </c>
      <c r="X54" s="59">
        <f t="shared" si="0"/>
        <v>0.7633564814814815</v>
      </c>
      <c r="Y54" s="59">
        <f t="shared" si="1"/>
        <v>0.76093750000000004</v>
      </c>
      <c r="Z54">
        <f>IF(X54&gt;Y54,X54 - Y54,VLOOKUP(CONCATENATE(Home!$B$2,-5),Comp_Time!$A:$B,2,FALSE))</f>
        <v>2.4189814814814525E-3</v>
      </c>
      <c r="AA54">
        <f t="shared" si="2"/>
        <v>0</v>
      </c>
    </row>
    <row r="55" spans="1:27">
      <c r="A55">
        <v>114745256614</v>
      </c>
      <c r="B55" t="s">
        <v>13504</v>
      </c>
      <c r="C55" s="42">
        <v>45621.754675925928</v>
      </c>
      <c r="D55" s="42">
        <v>45621.760451388887</v>
      </c>
      <c r="E55" t="s">
        <v>13081</v>
      </c>
      <c r="F55" t="s">
        <v>13082</v>
      </c>
      <c r="G55" t="s">
        <v>12572</v>
      </c>
      <c r="H55" t="s">
        <v>12773</v>
      </c>
      <c r="I55" t="s">
        <v>13143</v>
      </c>
      <c r="J55" t="s">
        <v>12774</v>
      </c>
      <c r="K55" t="s">
        <v>12741</v>
      </c>
      <c r="M55" t="s">
        <v>13337</v>
      </c>
      <c r="N55" t="s">
        <v>13396</v>
      </c>
      <c r="O55" t="s">
        <v>27</v>
      </c>
      <c r="P55">
        <v>2</v>
      </c>
      <c r="Q55">
        <v>1</v>
      </c>
      <c r="R55">
        <v>1</v>
      </c>
      <c r="W55">
        <f>IF(AA55=1, VLOOKUP(CONCATENATE(Home!$B$2,-5),Comp_Time!$A:$B,2,FALSE),IF(Z55&gt; VLOOKUP(CONCATENATE(Home!$B$2,-5),Comp_Time!$A:$B,2,FALSE),VLOOKUP(CONCATENATE(Home!$B$2,-5),Comp_Time!$A:$B,2,FALSE),Z55))</f>
        <v>2.1875000000000002E-3</v>
      </c>
      <c r="X55" s="59">
        <f t="shared" si="0"/>
        <v>0.76045138888888886</v>
      </c>
      <c r="Y55" s="59">
        <f t="shared" si="1"/>
        <v>0.75467592592592592</v>
      </c>
      <c r="Z55">
        <f>IF(X55&gt;Y55,X55 - Y55,VLOOKUP(CONCATENATE(Home!$B$2,-5),Comp_Time!$A:$B,2,FALSE))</f>
        <v>5.7754629629629406E-3</v>
      </c>
      <c r="AA55">
        <f t="shared" si="2"/>
        <v>0</v>
      </c>
    </row>
    <row r="56" spans="1:27">
      <c r="A56">
        <v>114745248796</v>
      </c>
      <c r="B56" t="s">
        <v>13504</v>
      </c>
      <c r="C56" s="42">
        <v>45621.750590277778</v>
      </c>
      <c r="D56" s="42">
        <v>45621.754351851851</v>
      </c>
      <c r="E56" t="s">
        <v>13074</v>
      </c>
      <c r="F56" t="s">
        <v>12780</v>
      </c>
      <c r="G56" t="s">
        <v>12572</v>
      </c>
      <c r="H56" t="s">
        <v>12781</v>
      </c>
      <c r="I56" t="s">
        <v>13152</v>
      </c>
      <c r="J56" t="s">
        <v>12782</v>
      </c>
      <c r="K56" t="s">
        <v>12741</v>
      </c>
      <c r="M56" t="s">
        <v>13337</v>
      </c>
      <c r="N56" t="s">
        <v>13397</v>
      </c>
      <c r="O56" t="s">
        <v>27</v>
      </c>
      <c r="P56">
        <v>1</v>
      </c>
      <c r="Q56">
        <v>2</v>
      </c>
      <c r="R56">
        <v>1</v>
      </c>
      <c r="W56">
        <f>IF(AA56=1, VLOOKUP(CONCATENATE(Home!$B$2,-5),Comp_Time!$A:$B,2,FALSE),IF(Z56&gt; VLOOKUP(CONCATENATE(Home!$B$2,-5),Comp_Time!$A:$B,2,FALSE),VLOOKUP(CONCATENATE(Home!$B$2,-5),Comp_Time!$A:$B,2,FALSE),Z56))</f>
        <v>2.1875000000000002E-3</v>
      </c>
      <c r="X56" s="59">
        <f t="shared" si="0"/>
        <v>0.75435185185185183</v>
      </c>
      <c r="Y56" s="59">
        <f t="shared" si="1"/>
        <v>0.75059027777777776</v>
      </c>
      <c r="Z56">
        <f>IF(X56&gt;Y56,X56 - Y56,VLOOKUP(CONCATENATE(Home!$B$2,-5),Comp_Time!$A:$B,2,FALSE))</f>
        <v>3.76157407407407E-3</v>
      </c>
      <c r="AA56">
        <f t="shared" si="2"/>
        <v>0</v>
      </c>
    </row>
    <row r="57" spans="1:27">
      <c r="A57">
        <v>114745239009</v>
      </c>
      <c r="B57" t="s">
        <v>13504</v>
      </c>
      <c r="C57" s="42">
        <v>45621.743645833332</v>
      </c>
      <c r="D57" s="42">
        <v>45621.746701388889</v>
      </c>
      <c r="E57" t="s">
        <v>13053</v>
      </c>
      <c r="F57" t="s">
        <v>12758</v>
      </c>
      <c r="G57" t="s">
        <v>12759</v>
      </c>
      <c r="H57" t="s">
        <v>12760</v>
      </c>
      <c r="I57" t="s">
        <v>13131</v>
      </c>
      <c r="J57" t="s">
        <v>12761</v>
      </c>
      <c r="K57" t="s">
        <v>12741</v>
      </c>
      <c r="M57" t="s">
        <v>13337</v>
      </c>
      <c r="N57" t="s">
        <v>13405</v>
      </c>
      <c r="O57" t="s">
        <v>27</v>
      </c>
      <c r="P57">
        <v>1</v>
      </c>
      <c r="Q57">
        <v>1</v>
      </c>
      <c r="R57">
        <v>1</v>
      </c>
      <c r="W57">
        <f>IF(AA57=1, VLOOKUP(CONCATENATE(Home!$B$2,-5),Comp_Time!$A:$B,2,FALSE),IF(Z57&gt; VLOOKUP(CONCATENATE(Home!$B$2,-5),Comp_Time!$A:$B,2,FALSE),VLOOKUP(CONCATENATE(Home!$B$2,-5),Comp_Time!$A:$B,2,FALSE),Z57))</f>
        <v>2.1875000000000002E-3</v>
      </c>
      <c r="X57" s="59">
        <f t="shared" si="0"/>
        <v>0.74670138888888893</v>
      </c>
      <c r="Y57" s="59">
        <f t="shared" si="1"/>
        <v>0.74364583333333334</v>
      </c>
      <c r="Z57">
        <f>IF(X57&gt;Y57,X57 - Y57,VLOOKUP(CONCATENATE(Home!$B$2,-5),Comp_Time!$A:$B,2,FALSE))</f>
        <v>3.0555555555555891E-3</v>
      </c>
      <c r="AA57">
        <f t="shared" si="2"/>
        <v>0</v>
      </c>
    </row>
    <row r="58" spans="1:27">
      <c r="A58">
        <v>114745232247</v>
      </c>
      <c r="B58" t="s">
        <v>13504</v>
      </c>
      <c r="C58" s="42">
        <v>45621.737847222219</v>
      </c>
      <c r="D58" s="42">
        <v>45621.741307870368</v>
      </c>
      <c r="E58" t="s">
        <v>13512</v>
      </c>
      <c r="F58" t="s">
        <v>12955</v>
      </c>
      <c r="G58" t="s">
        <v>12956</v>
      </c>
      <c r="H58" t="s">
        <v>12957</v>
      </c>
      <c r="I58" t="s">
        <v>13273</v>
      </c>
      <c r="J58" t="s">
        <v>12797</v>
      </c>
      <c r="K58" t="s">
        <v>12741</v>
      </c>
      <c r="M58" t="s">
        <v>13337</v>
      </c>
      <c r="N58" t="s">
        <v>13414</v>
      </c>
      <c r="O58" t="s">
        <v>27</v>
      </c>
      <c r="P58">
        <v>1</v>
      </c>
      <c r="Q58">
        <v>1</v>
      </c>
      <c r="R58">
        <v>1</v>
      </c>
      <c r="W58">
        <f>IF(AA58=1, VLOOKUP(CONCATENATE(Home!$B$2,-5),Comp_Time!$A:$B,2,FALSE),IF(Z58&gt; VLOOKUP(CONCATENATE(Home!$B$2,-5),Comp_Time!$A:$B,2,FALSE),VLOOKUP(CONCATENATE(Home!$B$2,-5),Comp_Time!$A:$B,2,FALSE),Z58))</f>
        <v>2.1875000000000002E-3</v>
      </c>
      <c r="X58" s="59">
        <f t="shared" si="0"/>
        <v>0.74130787037037038</v>
      </c>
      <c r="Y58" s="59">
        <f t="shared" si="1"/>
        <v>0.73784722222222221</v>
      </c>
      <c r="Z58">
        <f>IF(X58&gt;Y58,X58 - Y58,VLOOKUP(CONCATENATE(Home!$B$2,-5),Comp_Time!$A:$B,2,FALSE))</f>
        <v>3.460648148148171E-3</v>
      </c>
      <c r="AA58">
        <f t="shared" si="2"/>
        <v>0</v>
      </c>
    </row>
    <row r="59" spans="1:27">
      <c r="A59">
        <v>114745232227</v>
      </c>
      <c r="B59" t="s">
        <v>13504</v>
      </c>
      <c r="C59" s="42">
        <v>45621.737719907411</v>
      </c>
      <c r="D59" s="42">
        <v>45621.741296296299</v>
      </c>
      <c r="E59" t="s">
        <v>13513</v>
      </c>
      <c r="F59" t="s">
        <v>12794</v>
      </c>
      <c r="G59" t="s">
        <v>12795</v>
      </c>
      <c r="H59" t="s">
        <v>12796</v>
      </c>
      <c r="I59" t="s">
        <v>13166</v>
      </c>
      <c r="J59" t="s">
        <v>12797</v>
      </c>
      <c r="K59" t="s">
        <v>12741</v>
      </c>
      <c r="M59" t="s">
        <v>13337</v>
      </c>
      <c r="N59" t="s">
        <v>13416</v>
      </c>
      <c r="O59" t="s">
        <v>27</v>
      </c>
      <c r="P59">
        <v>1</v>
      </c>
      <c r="Q59">
        <v>1</v>
      </c>
      <c r="R59">
        <v>1</v>
      </c>
      <c r="W59">
        <f>IF(AA59=1, VLOOKUP(CONCATENATE(Home!$B$2,-5),Comp_Time!$A:$B,2,FALSE),IF(Z59&gt; VLOOKUP(CONCATENATE(Home!$B$2,-5),Comp_Time!$A:$B,2,FALSE),VLOOKUP(CONCATENATE(Home!$B$2,-5),Comp_Time!$A:$B,2,FALSE),Z59))</f>
        <v>2.1875000000000002E-3</v>
      </c>
      <c r="X59" s="59">
        <f t="shared" si="0"/>
        <v>0.74129629629629634</v>
      </c>
      <c r="Y59" s="59">
        <f t="shared" si="1"/>
        <v>0.73771990740740745</v>
      </c>
      <c r="Z59">
        <f>IF(X59&gt;Y59,X59 - Y59,VLOOKUP(CONCATENATE(Home!$B$2,-5),Comp_Time!$A:$B,2,FALSE))</f>
        <v>3.5763888888888928E-3</v>
      </c>
      <c r="AA59">
        <f t="shared" si="2"/>
        <v>0</v>
      </c>
    </row>
    <row r="60" spans="1:27">
      <c r="A60">
        <v>114745215538</v>
      </c>
      <c r="B60" t="s">
        <v>13504</v>
      </c>
      <c r="C60" s="42">
        <v>45621.725266203706</v>
      </c>
      <c r="D60" s="42">
        <v>45621.728171296294</v>
      </c>
      <c r="E60" t="s">
        <v>13367</v>
      </c>
      <c r="F60" t="s">
        <v>13040</v>
      </c>
      <c r="G60" t="s">
        <v>12940</v>
      </c>
      <c r="H60" t="s">
        <v>13041</v>
      </c>
      <c r="I60" t="s">
        <v>13333</v>
      </c>
      <c r="J60" t="s">
        <v>13034</v>
      </c>
      <c r="K60" t="s">
        <v>12741</v>
      </c>
      <c r="M60" t="s">
        <v>13337</v>
      </c>
      <c r="N60" t="s">
        <v>13368</v>
      </c>
      <c r="O60" t="s">
        <v>27</v>
      </c>
      <c r="P60">
        <v>2</v>
      </c>
      <c r="Q60">
        <v>1</v>
      </c>
      <c r="R60">
        <v>1</v>
      </c>
      <c r="W60">
        <f>IF(AA60=1, VLOOKUP(CONCATENATE(Home!$B$2,-5),Comp_Time!$A:$B,2,FALSE),IF(Z60&gt; VLOOKUP(CONCATENATE(Home!$B$2,-5),Comp_Time!$A:$B,2,FALSE),VLOOKUP(CONCATENATE(Home!$B$2,-5),Comp_Time!$A:$B,2,FALSE),Z60))</f>
        <v>2.1875000000000002E-3</v>
      </c>
      <c r="X60" s="59">
        <f t="shared" si="0"/>
        <v>0.72817129629629629</v>
      </c>
      <c r="Y60" s="59">
        <f t="shared" si="1"/>
        <v>0.72526620370370365</v>
      </c>
      <c r="Z60">
        <f>IF(X60&gt;Y60,X60 - Y60,VLOOKUP(CONCATENATE(Home!$B$2,-5),Comp_Time!$A:$B,2,FALSE))</f>
        <v>2.9050925925926396E-3</v>
      </c>
      <c r="AA60">
        <f t="shared" si="2"/>
        <v>0</v>
      </c>
    </row>
    <row r="61" spans="1:27">
      <c r="A61">
        <v>114745207137</v>
      </c>
      <c r="B61" t="s">
        <v>13504</v>
      </c>
      <c r="C61" s="42">
        <v>45621.721319444441</v>
      </c>
      <c r="D61" s="42">
        <v>45621.721608796295</v>
      </c>
      <c r="E61" t="s">
        <v>13066</v>
      </c>
      <c r="F61" t="s">
        <v>12765</v>
      </c>
      <c r="G61" t="s">
        <v>12766</v>
      </c>
      <c r="H61" t="s">
        <v>12767</v>
      </c>
      <c r="I61" t="s">
        <v>13134</v>
      </c>
      <c r="J61" t="s">
        <v>12768</v>
      </c>
      <c r="K61" t="s">
        <v>12741</v>
      </c>
      <c r="M61" t="s">
        <v>13337</v>
      </c>
      <c r="N61" t="s">
        <v>13350</v>
      </c>
      <c r="O61" t="s">
        <v>27</v>
      </c>
      <c r="P61">
        <v>1</v>
      </c>
      <c r="Q61">
        <v>1</v>
      </c>
      <c r="R61">
        <v>1</v>
      </c>
      <c r="W61">
        <f>IF(AA61=1, VLOOKUP(CONCATENATE(Home!$B$2,-5),Comp_Time!$A:$B,2,FALSE),IF(Z61&gt; VLOOKUP(CONCATENATE(Home!$B$2,-5),Comp_Time!$A:$B,2,FALSE),VLOOKUP(CONCATENATE(Home!$B$2,-5),Comp_Time!$A:$B,2,FALSE),Z61))</f>
        <v>2.8935185185186008E-4</v>
      </c>
      <c r="X61" s="59">
        <f t="shared" si="0"/>
        <v>0.72160879629629626</v>
      </c>
      <c r="Y61" s="59">
        <f t="shared" si="1"/>
        <v>0.7213194444444444</v>
      </c>
      <c r="Z61">
        <f>IF(X61&gt;Y61,X61 - Y61,VLOOKUP(CONCATENATE(Home!$B$2,-5),Comp_Time!$A:$B,2,FALSE))</f>
        <v>2.8935185185186008E-4</v>
      </c>
      <c r="AA61">
        <f t="shared" si="2"/>
        <v>0</v>
      </c>
    </row>
    <row r="62" spans="1:27">
      <c r="A62">
        <v>114745197056</v>
      </c>
      <c r="B62" t="s">
        <v>13504</v>
      </c>
      <c r="C62" s="42">
        <v>45621.710949074077</v>
      </c>
      <c r="D62" s="42">
        <v>45621.713969907411</v>
      </c>
      <c r="E62" t="s">
        <v>13073</v>
      </c>
      <c r="F62" t="s">
        <v>12762</v>
      </c>
      <c r="G62" t="s">
        <v>12570</v>
      </c>
      <c r="H62" t="s">
        <v>12763</v>
      </c>
      <c r="I62" t="s">
        <v>13134</v>
      </c>
      <c r="J62" t="s">
        <v>12764</v>
      </c>
      <c r="K62" t="s">
        <v>12741</v>
      </c>
      <c r="M62" t="s">
        <v>13337</v>
      </c>
      <c r="N62" t="s">
        <v>13423</v>
      </c>
      <c r="O62" t="s">
        <v>27</v>
      </c>
      <c r="P62">
        <v>1</v>
      </c>
      <c r="Q62">
        <v>2</v>
      </c>
      <c r="R62">
        <v>1</v>
      </c>
      <c r="W62">
        <f>IF(AA62=1, VLOOKUP(CONCATENATE(Home!$B$2,-5),Comp_Time!$A:$B,2,FALSE),IF(Z62&gt; VLOOKUP(CONCATENATE(Home!$B$2,-5),Comp_Time!$A:$B,2,FALSE),VLOOKUP(CONCATENATE(Home!$B$2,-5),Comp_Time!$A:$B,2,FALSE),Z62))</f>
        <v>2.1875000000000002E-3</v>
      </c>
      <c r="X62" s="59">
        <f t="shared" si="0"/>
        <v>0.7139699074074074</v>
      </c>
      <c r="Y62" s="59">
        <f t="shared" si="1"/>
        <v>0.71094907407407404</v>
      </c>
      <c r="Z62">
        <f>IF(X62&gt;Y62,X62 - Y62,VLOOKUP(CONCATENATE(Home!$B$2,-5),Comp_Time!$A:$B,2,FALSE))</f>
        <v>3.0208333333333615E-3</v>
      </c>
      <c r="AA62">
        <f t="shared" si="2"/>
        <v>0</v>
      </c>
    </row>
    <row r="63" spans="1:27">
      <c r="A63">
        <v>114745190305</v>
      </c>
      <c r="B63" t="s">
        <v>13504</v>
      </c>
      <c r="C63" s="42">
        <v>45621.704861111109</v>
      </c>
      <c r="D63" s="42">
        <v>45621.708854166667</v>
      </c>
      <c r="E63" t="s">
        <v>13078</v>
      </c>
      <c r="F63" t="s">
        <v>12992</v>
      </c>
      <c r="G63" t="s">
        <v>12869</v>
      </c>
      <c r="H63" t="s">
        <v>12993</v>
      </c>
      <c r="I63" t="s">
        <v>13299</v>
      </c>
      <c r="J63" t="s">
        <v>12861</v>
      </c>
      <c r="K63" t="s">
        <v>12741</v>
      </c>
      <c r="M63" t="s">
        <v>13337</v>
      </c>
      <c r="N63" t="s">
        <v>13394</v>
      </c>
      <c r="O63" t="s">
        <v>27</v>
      </c>
      <c r="P63">
        <v>1</v>
      </c>
      <c r="Q63">
        <v>2</v>
      </c>
      <c r="R63">
        <v>1</v>
      </c>
      <c r="W63">
        <f>IF(AA63=1, VLOOKUP(CONCATENATE(Home!$B$2,-5),Comp_Time!$A:$B,2,FALSE),IF(Z63&gt; VLOOKUP(CONCATENATE(Home!$B$2,-5),Comp_Time!$A:$B,2,FALSE),VLOOKUP(CONCATENATE(Home!$B$2,-5),Comp_Time!$A:$B,2,FALSE),Z63))</f>
        <v>2.1875000000000002E-3</v>
      </c>
      <c r="X63" s="59">
        <f t="shared" si="0"/>
        <v>0.70885416666666667</v>
      </c>
      <c r="Y63" s="59">
        <f t="shared" si="1"/>
        <v>0.70486111111111116</v>
      </c>
      <c r="Z63">
        <f>IF(X63&gt;Y63,X63 - Y63,VLOOKUP(CONCATENATE(Home!$B$2,-5),Comp_Time!$A:$B,2,FALSE))</f>
        <v>3.9930555555555136E-3</v>
      </c>
      <c r="AA63">
        <f t="shared" si="2"/>
        <v>0</v>
      </c>
    </row>
    <row r="64" spans="1:27">
      <c r="A64">
        <v>114745185560</v>
      </c>
      <c r="B64" t="s">
        <v>13504</v>
      </c>
      <c r="C64" s="42">
        <v>45621.701666666668</v>
      </c>
      <c r="D64" s="42">
        <v>45621.705277777779</v>
      </c>
      <c r="E64" t="s">
        <v>13061</v>
      </c>
      <c r="F64" t="s">
        <v>12905</v>
      </c>
      <c r="G64" t="s">
        <v>12906</v>
      </c>
      <c r="H64" t="s">
        <v>12907</v>
      </c>
      <c r="I64" t="s">
        <v>13240</v>
      </c>
      <c r="J64" t="s">
        <v>12753</v>
      </c>
      <c r="K64" t="s">
        <v>12741</v>
      </c>
      <c r="M64" t="s">
        <v>13337</v>
      </c>
      <c r="N64" t="s">
        <v>13399</v>
      </c>
      <c r="O64" t="s">
        <v>27</v>
      </c>
      <c r="P64">
        <v>1</v>
      </c>
      <c r="Q64">
        <v>1</v>
      </c>
      <c r="R64">
        <v>3</v>
      </c>
      <c r="W64">
        <f>IF(AA64=1, VLOOKUP(CONCATENATE(Home!$B$2,-5),Comp_Time!$A:$B,2,FALSE),IF(Z64&gt; VLOOKUP(CONCATENATE(Home!$B$2,-5),Comp_Time!$A:$B,2,FALSE),VLOOKUP(CONCATENATE(Home!$B$2,-5),Comp_Time!$A:$B,2,FALSE),Z64))</f>
        <v>2.1875000000000002E-3</v>
      </c>
      <c r="X64" s="59">
        <f t="shared" si="0"/>
        <v>0.70527777777777778</v>
      </c>
      <c r="Y64" s="59">
        <f t="shared" si="1"/>
        <v>0.70166666666666666</v>
      </c>
      <c r="Z64">
        <f>IF(X64&gt;Y64,X64 - Y64,VLOOKUP(CONCATENATE(Home!$B$2,-5),Comp_Time!$A:$B,2,FALSE))</f>
        <v>3.6111111111111205E-3</v>
      </c>
      <c r="AA64">
        <f t="shared" si="2"/>
        <v>0</v>
      </c>
    </row>
    <row r="65" spans="1:27">
      <c r="A65">
        <v>114745182471</v>
      </c>
      <c r="B65" t="s">
        <v>13504</v>
      </c>
      <c r="C65" s="42">
        <v>45621.702731481484</v>
      </c>
      <c r="D65" s="42">
        <v>45621.702986111108</v>
      </c>
      <c r="E65" t="s">
        <v>13099</v>
      </c>
      <c r="F65" t="s">
        <v>12945</v>
      </c>
      <c r="G65" t="s">
        <v>13029</v>
      </c>
      <c r="H65" t="s">
        <v>12946</v>
      </c>
      <c r="I65" t="s">
        <v>13267</v>
      </c>
      <c r="J65" t="s">
        <v>12787</v>
      </c>
      <c r="K65" t="s">
        <v>12741</v>
      </c>
      <c r="M65" t="s">
        <v>13337</v>
      </c>
      <c r="N65" t="s">
        <v>13427</v>
      </c>
      <c r="O65" t="s">
        <v>27</v>
      </c>
      <c r="P65">
        <v>1</v>
      </c>
      <c r="Q65">
        <v>2</v>
      </c>
      <c r="R65">
        <v>1</v>
      </c>
      <c r="W65">
        <f>IF(AA65=1, VLOOKUP(CONCATENATE(Home!$B$2,-5),Comp_Time!$A:$B,2,FALSE),IF(Z65&gt; VLOOKUP(CONCATENATE(Home!$B$2,-5),Comp_Time!$A:$B,2,FALSE),VLOOKUP(CONCATENATE(Home!$B$2,-5),Comp_Time!$A:$B,2,FALSE),Z65))</f>
        <v>2.5462962962963243E-4</v>
      </c>
      <c r="X65" s="59">
        <f t="shared" si="0"/>
        <v>0.70298611111111109</v>
      </c>
      <c r="Y65" s="59">
        <f t="shared" si="1"/>
        <v>0.70273148148148146</v>
      </c>
      <c r="Z65">
        <f>IF(X65&gt;Y65,X65 - Y65,VLOOKUP(CONCATENATE(Home!$B$2,-5),Comp_Time!$A:$B,2,FALSE))</f>
        <v>2.5462962962963243E-4</v>
      </c>
      <c r="AA65">
        <f t="shared" si="2"/>
        <v>0</v>
      </c>
    </row>
    <row r="66" spans="1:27">
      <c r="A66">
        <v>114745177933</v>
      </c>
      <c r="B66" t="s">
        <v>13504</v>
      </c>
      <c r="C66" s="42">
        <v>45621.672314814816</v>
      </c>
      <c r="D66" s="42">
        <v>45621.699560185189</v>
      </c>
      <c r="E66" t="s">
        <v>13078</v>
      </c>
      <c r="F66" t="s">
        <v>12937</v>
      </c>
      <c r="G66" t="s">
        <v>13079</v>
      </c>
      <c r="H66" t="s">
        <v>12938</v>
      </c>
      <c r="I66" t="s">
        <v>13261</v>
      </c>
      <c r="J66" t="s">
        <v>12861</v>
      </c>
      <c r="K66" t="s">
        <v>12741</v>
      </c>
      <c r="M66" t="s">
        <v>13337</v>
      </c>
      <c r="N66" t="s">
        <v>13422</v>
      </c>
      <c r="O66" t="s">
        <v>27</v>
      </c>
      <c r="P66">
        <v>1</v>
      </c>
      <c r="Q66">
        <v>1</v>
      </c>
      <c r="R66">
        <v>3</v>
      </c>
      <c r="W66">
        <f>IF(AA66=1, VLOOKUP(CONCATENATE(Home!$B$2,-5),Comp_Time!$A:$B,2,FALSE),IF(Z66&gt; VLOOKUP(CONCATENATE(Home!$B$2,-5),Comp_Time!$A:$B,2,FALSE),VLOOKUP(CONCATENATE(Home!$B$2,-5),Comp_Time!$A:$B,2,FALSE),Z66))</f>
        <v>2.1875000000000002E-3</v>
      </c>
      <c r="X66" s="59">
        <f t="shared" si="0"/>
        <v>0.69956018518518515</v>
      </c>
      <c r="Y66" s="59">
        <f t="shared" si="1"/>
        <v>0.67231481481481481</v>
      </c>
      <c r="Z66">
        <f>IF(X66&gt;Y66,X66 - Y66,VLOOKUP(CONCATENATE(Home!$B$2,-5),Comp_Time!$A:$B,2,FALSE))</f>
        <v>2.7245370370370336E-2</v>
      </c>
      <c r="AA66">
        <f t="shared" si="2"/>
        <v>0</v>
      </c>
    </row>
    <row r="67" spans="1:27">
      <c r="A67">
        <v>114745171177</v>
      </c>
      <c r="B67" t="s">
        <v>13504</v>
      </c>
      <c r="C67" s="42">
        <v>45621.691111111111</v>
      </c>
      <c r="D67" s="42">
        <v>45621.69458333333</v>
      </c>
      <c r="E67" t="s">
        <v>13051</v>
      </c>
      <c r="F67" t="s">
        <v>12939</v>
      </c>
      <c r="G67" t="s">
        <v>12940</v>
      </c>
      <c r="H67" t="s">
        <v>12941</v>
      </c>
      <c r="I67" t="s">
        <v>13263</v>
      </c>
      <c r="J67" t="s">
        <v>12885</v>
      </c>
      <c r="K67" t="s">
        <v>12741</v>
      </c>
      <c r="M67" t="s">
        <v>13337</v>
      </c>
      <c r="N67" t="s">
        <v>13354</v>
      </c>
      <c r="O67" t="s">
        <v>27</v>
      </c>
      <c r="P67">
        <v>1</v>
      </c>
      <c r="Q67">
        <v>1</v>
      </c>
      <c r="R67">
        <v>1</v>
      </c>
      <c r="W67">
        <f>IF(AA67=1, VLOOKUP(CONCATENATE(Home!$B$2,-5),Comp_Time!$A:$B,2,FALSE),IF(Z67&gt; VLOOKUP(CONCATENATE(Home!$B$2,-5),Comp_Time!$A:$B,2,FALSE),VLOOKUP(CONCATENATE(Home!$B$2,-5),Comp_Time!$A:$B,2,FALSE),Z67))</f>
        <v>2.1875000000000002E-3</v>
      </c>
      <c r="X67" s="59">
        <f t="shared" ref="X67:X130" si="3">TIME(HOUR(D67),MINUTE(D67),SECOND(D67))</f>
        <v>0.69458333333333333</v>
      </c>
      <c r="Y67" s="59">
        <f t="shared" ref="Y67:Y130" si="4">TIME(HOUR(C67),MINUTE(C67),SECOND(C67))</f>
        <v>0.69111111111111112</v>
      </c>
      <c r="Z67">
        <f>IF(X67&gt;Y67,X67 - Y67,VLOOKUP(CONCATENATE(Home!$B$2,-5),Comp_Time!$A:$B,2,FALSE))</f>
        <v>3.4722222222222099E-3</v>
      </c>
      <c r="AA67">
        <f t="shared" ref="AA67:AA130" si="5">IF(DATE(YEAR(C67),MONTH(C67),DAY(C67))=DATE(YEAR(D67),MONTH(D67),DAY(D67)),0,1)</f>
        <v>0</v>
      </c>
    </row>
    <row r="68" spans="1:27">
      <c r="A68">
        <v>114745168226</v>
      </c>
      <c r="B68" t="s">
        <v>13504</v>
      </c>
      <c r="C68" s="42">
        <v>45621.68986111111</v>
      </c>
      <c r="D68" s="42">
        <v>45621.692407407405</v>
      </c>
      <c r="E68" t="s">
        <v>13066</v>
      </c>
      <c r="F68" t="s">
        <v>12788</v>
      </c>
      <c r="G68" t="s">
        <v>12789</v>
      </c>
      <c r="H68" t="s">
        <v>12790</v>
      </c>
      <c r="I68" t="s">
        <v>13158</v>
      </c>
      <c r="J68" t="s">
        <v>12768</v>
      </c>
      <c r="K68" t="s">
        <v>12741</v>
      </c>
      <c r="M68" t="s">
        <v>13337</v>
      </c>
      <c r="N68" t="s">
        <v>13514</v>
      </c>
      <c r="O68" t="s">
        <v>27</v>
      </c>
      <c r="P68">
        <v>1</v>
      </c>
      <c r="Q68">
        <v>1</v>
      </c>
      <c r="R68">
        <v>1</v>
      </c>
      <c r="W68">
        <f>IF(AA68=1, VLOOKUP(CONCATENATE(Home!$B$2,-5),Comp_Time!$A:$B,2,FALSE),IF(Z68&gt; VLOOKUP(CONCATENATE(Home!$B$2,-5),Comp_Time!$A:$B,2,FALSE),VLOOKUP(CONCATENATE(Home!$B$2,-5),Comp_Time!$A:$B,2,FALSE),Z68))</f>
        <v>2.1875000000000002E-3</v>
      </c>
      <c r="X68" s="59">
        <f t="shared" si="3"/>
        <v>0.69240740740740736</v>
      </c>
      <c r="Y68" s="59">
        <f t="shared" si="4"/>
        <v>0.68986111111111115</v>
      </c>
      <c r="Z68">
        <f>IF(X68&gt;Y68,X68 - Y68,VLOOKUP(CONCATENATE(Home!$B$2,-5),Comp_Time!$A:$B,2,FALSE))</f>
        <v>2.5462962962962132E-3</v>
      </c>
      <c r="AA68">
        <f t="shared" si="5"/>
        <v>0</v>
      </c>
    </row>
    <row r="69" spans="1:27">
      <c r="A69">
        <v>114745164038</v>
      </c>
      <c r="B69" t="s">
        <v>13504</v>
      </c>
      <c r="C69" s="42">
        <v>45621.684953703705</v>
      </c>
      <c r="D69" s="42">
        <v>45621.689363425925</v>
      </c>
      <c r="E69" t="s">
        <v>13090</v>
      </c>
      <c r="F69" t="s">
        <v>12925</v>
      </c>
      <c r="G69" t="s">
        <v>12926</v>
      </c>
      <c r="H69" t="s">
        <v>12927</v>
      </c>
      <c r="I69" t="s">
        <v>13255</v>
      </c>
      <c r="J69" t="s">
        <v>12841</v>
      </c>
      <c r="K69" t="s">
        <v>12779</v>
      </c>
      <c r="M69" t="s">
        <v>13337</v>
      </c>
      <c r="N69" t="s">
        <v>13364</v>
      </c>
      <c r="O69" t="s">
        <v>27</v>
      </c>
      <c r="P69">
        <v>1</v>
      </c>
      <c r="Q69">
        <v>2</v>
      </c>
      <c r="R69">
        <v>1</v>
      </c>
      <c r="W69">
        <f>IF(AA69=1, VLOOKUP(CONCATENATE(Home!$B$2,-5),Comp_Time!$A:$B,2,FALSE),IF(Z69&gt; VLOOKUP(CONCATENATE(Home!$B$2,-5),Comp_Time!$A:$B,2,FALSE),VLOOKUP(CONCATENATE(Home!$B$2,-5),Comp_Time!$A:$B,2,FALSE),Z69))</f>
        <v>2.1875000000000002E-3</v>
      </c>
      <c r="X69" s="59">
        <f t="shared" si="3"/>
        <v>0.68936342592592592</v>
      </c>
      <c r="Y69" s="59">
        <f t="shared" si="4"/>
        <v>0.68495370370370368</v>
      </c>
      <c r="Z69">
        <f>IF(X69&gt;Y69,X69 - Y69,VLOOKUP(CONCATENATE(Home!$B$2,-5),Comp_Time!$A:$B,2,FALSE))</f>
        <v>4.4097222222222454E-3</v>
      </c>
      <c r="AA69">
        <f t="shared" si="5"/>
        <v>0</v>
      </c>
    </row>
    <row r="70" spans="1:27">
      <c r="A70">
        <v>114745161862</v>
      </c>
      <c r="B70" t="s">
        <v>13504</v>
      </c>
      <c r="C70" s="42">
        <v>45621.68178240741</v>
      </c>
      <c r="D70" s="42">
        <v>45621.687777777777</v>
      </c>
      <c r="E70" t="s">
        <v>13048</v>
      </c>
      <c r="F70" t="s">
        <v>12826</v>
      </c>
      <c r="G70" t="s">
        <v>12897</v>
      </c>
      <c r="H70" t="s">
        <v>12827</v>
      </c>
      <c r="I70" t="s">
        <v>13191</v>
      </c>
      <c r="J70" t="s">
        <v>12779</v>
      </c>
      <c r="K70" t="s">
        <v>12779</v>
      </c>
      <c r="M70" t="s">
        <v>13337</v>
      </c>
      <c r="N70" t="s">
        <v>13392</v>
      </c>
      <c r="O70" t="s">
        <v>27</v>
      </c>
      <c r="P70">
        <v>2</v>
      </c>
      <c r="Q70">
        <v>1</v>
      </c>
      <c r="R70">
        <v>1</v>
      </c>
      <c r="W70">
        <f>IF(AA70=1, VLOOKUP(CONCATENATE(Home!$B$2,-5),Comp_Time!$A:$B,2,FALSE),IF(Z70&gt; VLOOKUP(CONCATENATE(Home!$B$2,-5),Comp_Time!$A:$B,2,FALSE),VLOOKUP(CONCATENATE(Home!$B$2,-5),Comp_Time!$A:$B,2,FALSE),Z70))</f>
        <v>2.1875000000000002E-3</v>
      </c>
      <c r="X70" s="59">
        <f t="shared" si="3"/>
        <v>0.68777777777777782</v>
      </c>
      <c r="Y70" s="59">
        <f t="shared" si="4"/>
        <v>0.68178240740740736</v>
      </c>
      <c r="Z70">
        <f>IF(X70&gt;Y70,X70 - Y70,VLOOKUP(CONCATENATE(Home!$B$2,-5),Comp_Time!$A:$B,2,FALSE))</f>
        <v>5.9953703703704564E-3</v>
      </c>
      <c r="AA70">
        <f t="shared" si="5"/>
        <v>0</v>
      </c>
    </row>
    <row r="71" spans="1:27">
      <c r="A71">
        <v>114745159554</v>
      </c>
      <c r="B71" t="s">
        <v>13504</v>
      </c>
      <c r="C71" s="42">
        <v>45621.683657407404</v>
      </c>
      <c r="D71" s="42">
        <v>45621.686006944445</v>
      </c>
      <c r="E71" t="s">
        <v>13091</v>
      </c>
      <c r="F71" t="s">
        <v>13003</v>
      </c>
      <c r="G71" t="s">
        <v>12574</v>
      </c>
      <c r="H71" t="s">
        <v>13004</v>
      </c>
      <c r="I71" t="s">
        <v>13309</v>
      </c>
      <c r="J71" t="s">
        <v>12822</v>
      </c>
      <c r="K71" t="s">
        <v>12779</v>
      </c>
      <c r="M71" t="s">
        <v>13337</v>
      </c>
      <c r="N71" t="s">
        <v>13404</v>
      </c>
      <c r="O71" t="s">
        <v>27</v>
      </c>
      <c r="P71">
        <v>1</v>
      </c>
      <c r="Q71">
        <v>1</v>
      </c>
      <c r="R71">
        <v>1</v>
      </c>
      <c r="W71">
        <f>IF(AA71=1, VLOOKUP(CONCATENATE(Home!$B$2,-5),Comp_Time!$A:$B,2,FALSE),IF(Z71&gt; VLOOKUP(CONCATENATE(Home!$B$2,-5),Comp_Time!$A:$B,2,FALSE),VLOOKUP(CONCATENATE(Home!$B$2,-5),Comp_Time!$A:$B,2,FALSE),Z71))</f>
        <v>2.1875000000000002E-3</v>
      </c>
      <c r="X71" s="59">
        <f t="shared" si="3"/>
        <v>0.68600694444444443</v>
      </c>
      <c r="Y71" s="59">
        <f t="shared" si="4"/>
        <v>0.68365740740740744</v>
      </c>
      <c r="Z71">
        <f>IF(X71&gt;Y71,X71 - Y71,VLOOKUP(CONCATENATE(Home!$B$2,-5),Comp_Time!$A:$B,2,FALSE))</f>
        <v>2.3495370370369972E-3</v>
      </c>
      <c r="AA71">
        <f t="shared" si="5"/>
        <v>0</v>
      </c>
    </row>
    <row r="72" spans="1:27">
      <c r="A72">
        <v>114745157100</v>
      </c>
      <c r="B72" t="s">
        <v>13504</v>
      </c>
      <c r="C72" s="42">
        <v>45621.680173611108</v>
      </c>
      <c r="D72" s="42">
        <v>45621.684155092589</v>
      </c>
      <c r="E72" t="s">
        <v>13093</v>
      </c>
      <c r="F72" t="s">
        <v>12836</v>
      </c>
      <c r="G72" t="s">
        <v>12837</v>
      </c>
      <c r="H72" t="s">
        <v>12838</v>
      </c>
      <c r="I72" t="s">
        <v>13199</v>
      </c>
      <c r="J72" t="s">
        <v>12839</v>
      </c>
      <c r="K72" t="s">
        <v>12741</v>
      </c>
      <c r="M72" t="s">
        <v>13337</v>
      </c>
      <c r="N72" t="s">
        <v>13410</v>
      </c>
      <c r="O72" t="s">
        <v>27</v>
      </c>
      <c r="P72">
        <v>1</v>
      </c>
      <c r="Q72">
        <v>1</v>
      </c>
      <c r="R72">
        <v>3</v>
      </c>
      <c r="W72">
        <f>IF(AA72=1, VLOOKUP(CONCATENATE(Home!$B$2,-5),Comp_Time!$A:$B,2,FALSE),IF(Z72&gt; VLOOKUP(CONCATENATE(Home!$B$2,-5),Comp_Time!$A:$B,2,FALSE),VLOOKUP(CONCATENATE(Home!$B$2,-5),Comp_Time!$A:$B,2,FALSE),Z72))</f>
        <v>2.1875000000000002E-3</v>
      </c>
      <c r="X72" s="59">
        <f t="shared" si="3"/>
        <v>0.68415509259259255</v>
      </c>
      <c r="Y72" s="59">
        <f t="shared" si="4"/>
        <v>0.68017361111111108</v>
      </c>
      <c r="Z72">
        <f>IF(X72&gt;Y72,X72 - Y72,VLOOKUP(CONCATENATE(Home!$B$2,-5),Comp_Time!$A:$B,2,FALSE))</f>
        <v>3.9814814814814747E-3</v>
      </c>
      <c r="AA72">
        <f t="shared" si="5"/>
        <v>0</v>
      </c>
    </row>
    <row r="73" spans="1:27">
      <c r="A73">
        <v>114745151062</v>
      </c>
      <c r="B73" t="s">
        <v>13504</v>
      </c>
      <c r="C73" s="42">
        <v>45621.674826388888</v>
      </c>
      <c r="D73" s="42">
        <v>45621.679826388892</v>
      </c>
      <c r="E73" t="s">
        <v>13050</v>
      </c>
      <c r="F73" t="s">
        <v>12942</v>
      </c>
      <c r="G73" t="s">
        <v>12943</v>
      </c>
      <c r="H73" t="s">
        <v>12944</v>
      </c>
      <c r="I73" t="s">
        <v>13265</v>
      </c>
      <c r="J73" t="s">
        <v>12924</v>
      </c>
      <c r="K73" t="s">
        <v>12741</v>
      </c>
      <c r="M73" t="s">
        <v>13337</v>
      </c>
      <c r="N73" t="s">
        <v>13379</v>
      </c>
      <c r="O73" t="s">
        <v>27</v>
      </c>
      <c r="P73">
        <v>2</v>
      </c>
      <c r="Q73">
        <v>1</v>
      </c>
      <c r="W73">
        <f>IF(AA73=1, VLOOKUP(CONCATENATE(Home!$B$2,-5),Comp_Time!$A:$B,2,FALSE),IF(Z73&gt; VLOOKUP(CONCATENATE(Home!$B$2,-5),Comp_Time!$A:$B,2,FALSE),VLOOKUP(CONCATENATE(Home!$B$2,-5),Comp_Time!$A:$B,2,FALSE),Z73))</f>
        <v>2.1875000000000002E-3</v>
      </c>
      <c r="X73" s="59">
        <f t="shared" si="3"/>
        <v>0.67982638888888891</v>
      </c>
      <c r="Y73" s="59">
        <f t="shared" si="4"/>
        <v>0.67482638888888891</v>
      </c>
      <c r="Z73">
        <f>IF(X73&gt;Y73,X73 - Y73,VLOOKUP(CONCATENATE(Home!$B$2,-5),Comp_Time!$A:$B,2,FALSE))</f>
        <v>5.0000000000000044E-3</v>
      </c>
      <c r="AA73">
        <f t="shared" si="5"/>
        <v>0</v>
      </c>
    </row>
    <row r="74" spans="1:27">
      <c r="A74">
        <v>114745149278</v>
      </c>
      <c r="B74" t="s">
        <v>13504</v>
      </c>
      <c r="C74" s="42">
        <v>45621.675856481481</v>
      </c>
      <c r="D74" s="42">
        <v>45621.678587962961</v>
      </c>
      <c r="E74" t="s">
        <v>13100</v>
      </c>
      <c r="F74" t="s">
        <v>12852</v>
      </c>
      <c r="G74" t="s">
        <v>12849</v>
      </c>
      <c r="H74" t="s">
        <v>12853</v>
      </c>
      <c r="I74" t="s">
        <v>13209</v>
      </c>
      <c r="J74" t="s">
        <v>12854</v>
      </c>
      <c r="K74" t="s">
        <v>12741</v>
      </c>
      <c r="M74" t="s">
        <v>13337</v>
      </c>
      <c r="N74" t="s">
        <v>13439</v>
      </c>
      <c r="O74" t="s">
        <v>27</v>
      </c>
      <c r="P74">
        <v>1</v>
      </c>
      <c r="Q74">
        <v>1</v>
      </c>
      <c r="R74">
        <v>1</v>
      </c>
      <c r="W74">
        <f>IF(AA74=1, VLOOKUP(CONCATENATE(Home!$B$2,-5),Comp_Time!$A:$B,2,FALSE),IF(Z74&gt; VLOOKUP(CONCATENATE(Home!$B$2,-5),Comp_Time!$A:$B,2,FALSE),VLOOKUP(CONCATENATE(Home!$B$2,-5),Comp_Time!$A:$B,2,FALSE),Z74))</f>
        <v>2.1875000000000002E-3</v>
      </c>
      <c r="X74" s="59">
        <f t="shared" si="3"/>
        <v>0.67858796296296298</v>
      </c>
      <c r="Y74" s="59">
        <f t="shared" si="4"/>
        <v>0.67585648148148147</v>
      </c>
      <c r="Z74">
        <f>IF(X74&gt;Y74,X74 - Y74,VLOOKUP(CONCATENATE(Home!$B$2,-5),Comp_Time!$A:$B,2,FALSE))</f>
        <v>2.7314814814815014E-3</v>
      </c>
      <c r="AA74">
        <f t="shared" si="5"/>
        <v>0</v>
      </c>
    </row>
    <row r="75" spans="1:27">
      <c r="A75">
        <v>114745147025</v>
      </c>
      <c r="B75" t="s">
        <v>13504</v>
      </c>
      <c r="C75" s="42">
        <v>45621.675717592596</v>
      </c>
      <c r="D75" s="42">
        <v>45621.677002314813</v>
      </c>
      <c r="E75" t="s">
        <v>13050</v>
      </c>
      <c r="F75" t="s">
        <v>12986</v>
      </c>
      <c r="G75" t="s">
        <v>12979</v>
      </c>
      <c r="H75" t="s">
        <v>12987</v>
      </c>
      <c r="I75" t="s">
        <v>13295</v>
      </c>
      <c r="J75" t="s">
        <v>12924</v>
      </c>
      <c r="K75" t="s">
        <v>12741</v>
      </c>
      <c r="M75" t="s">
        <v>13337</v>
      </c>
      <c r="N75" t="s">
        <v>13444</v>
      </c>
      <c r="O75" t="s">
        <v>27</v>
      </c>
      <c r="P75">
        <v>1</v>
      </c>
      <c r="Q75">
        <v>2</v>
      </c>
      <c r="R75">
        <v>1</v>
      </c>
      <c r="W75">
        <f>IF(AA75=1, VLOOKUP(CONCATENATE(Home!$B$2,-5),Comp_Time!$A:$B,2,FALSE),IF(Z75&gt; VLOOKUP(CONCATENATE(Home!$B$2,-5),Comp_Time!$A:$B,2,FALSE),VLOOKUP(CONCATENATE(Home!$B$2,-5),Comp_Time!$A:$B,2,FALSE),Z75))</f>
        <v>1.284722222222201E-3</v>
      </c>
      <c r="X75" s="59">
        <f t="shared" si="3"/>
        <v>0.67700231481481477</v>
      </c>
      <c r="Y75" s="59">
        <f t="shared" si="4"/>
        <v>0.67571759259259256</v>
      </c>
      <c r="Z75">
        <f>IF(X75&gt;Y75,X75 - Y75,VLOOKUP(CONCATENATE(Home!$B$2,-5),Comp_Time!$A:$B,2,FALSE))</f>
        <v>1.284722222222201E-3</v>
      </c>
      <c r="AA75">
        <f t="shared" si="5"/>
        <v>0</v>
      </c>
    </row>
    <row r="76" spans="1:27">
      <c r="A76">
        <v>114745146041</v>
      </c>
      <c r="B76" t="s">
        <v>13504</v>
      </c>
      <c r="C76" s="42">
        <v>45621.673020833332</v>
      </c>
      <c r="D76" s="42">
        <v>45621.67633101852</v>
      </c>
      <c r="E76" t="s">
        <v>13051</v>
      </c>
      <c r="F76" t="s">
        <v>12883</v>
      </c>
      <c r="G76" t="s">
        <v>12770</v>
      </c>
      <c r="H76" t="s">
        <v>12884</v>
      </c>
      <c r="I76" t="s">
        <v>13228</v>
      </c>
      <c r="J76" t="s">
        <v>12885</v>
      </c>
      <c r="K76" t="s">
        <v>12741</v>
      </c>
      <c r="M76" t="s">
        <v>13337</v>
      </c>
      <c r="N76" t="s">
        <v>13412</v>
      </c>
      <c r="O76" t="s">
        <v>27</v>
      </c>
      <c r="P76">
        <v>1</v>
      </c>
      <c r="Q76">
        <v>1</v>
      </c>
      <c r="R76">
        <v>1</v>
      </c>
      <c r="W76">
        <f>IF(AA76=1, VLOOKUP(CONCATENATE(Home!$B$2,-5),Comp_Time!$A:$B,2,FALSE),IF(Z76&gt; VLOOKUP(CONCATENATE(Home!$B$2,-5),Comp_Time!$A:$B,2,FALSE),VLOOKUP(CONCATENATE(Home!$B$2,-5),Comp_Time!$A:$B,2,FALSE),Z76))</f>
        <v>2.1875000000000002E-3</v>
      </c>
      <c r="X76" s="59">
        <f t="shared" si="3"/>
        <v>0.67633101851851851</v>
      </c>
      <c r="Y76" s="59">
        <f t="shared" si="4"/>
        <v>0.67302083333333329</v>
      </c>
      <c r="Z76">
        <f>IF(X76&gt;Y76,X76 - Y76,VLOOKUP(CONCATENATE(Home!$B$2,-5),Comp_Time!$A:$B,2,FALSE))</f>
        <v>3.3101851851852215E-3</v>
      </c>
      <c r="AA76">
        <f t="shared" si="5"/>
        <v>0</v>
      </c>
    </row>
    <row r="77" spans="1:27">
      <c r="A77">
        <v>114745145765</v>
      </c>
      <c r="B77" t="s">
        <v>13504</v>
      </c>
      <c r="C77" s="42">
        <v>45621.673634259256</v>
      </c>
      <c r="D77" s="42">
        <v>45621.676145833335</v>
      </c>
      <c r="E77" t="s">
        <v>13088</v>
      </c>
      <c r="F77" t="s">
        <v>12865</v>
      </c>
      <c r="G77" t="s">
        <v>12812</v>
      </c>
      <c r="H77" t="s">
        <v>12866</v>
      </c>
      <c r="I77" t="s">
        <v>13217</v>
      </c>
      <c r="J77" t="s">
        <v>12867</v>
      </c>
      <c r="K77" t="s">
        <v>12741</v>
      </c>
      <c r="M77" t="s">
        <v>13337</v>
      </c>
      <c r="N77" t="s">
        <v>13398</v>
      </c>
      <c r="O77" t="s">
        <v>27</v>
      </c>
      <c r="P77">
        <v>1</v>
      </c>
      <c r="Q77">
        <v>1</v>
      </c>
      <c r="R77">
        <v>1</v>
      </c>
      <c r="W77">
        <f>IF(AA77=1, VLOOKUP(CONCATENATE(Home!$B$2,-5),Comp_Time!$A:$B,2,FALSE),IF(Z77&gt; VLOOKUP(CONCATENATE(Home!$B$2,-5),Comp_Time!$A:$B,2,FALSE),VLOOKUP(CONCATENATE(Home!$B$2,-5),Comp_Time!$A:$B,2,FALSE),Z77))</f>
        <v>2.1875000000000002E-3</v>
      </c>
      <c r="X77" s="59">
        <f t="shared" si="3"/>
        <v>0.67614583333333333</v>
      </c>
      <c r="Y77" s="59">
        <f t="shared" si="4"/>
        <v>0.67363425925925924</v>
      </c>
      <c r="Z77">
        <f>IF(X77&gt;Y77,X77 - Y77,VLOOKUP(CONCATENATE(Home!$B$2,-5),Comp_Time!$A:$B,2,FALSE))</f>
        <v>2.5115740740740966E-3</v>
      </c>
      <c r="AA77">
        <f t="shared" si="5"/>
        <v>0</v>
      </c>
    </row>
    <row r="78" spans="1:27">
      <c r="A78">
        <v>114745144752</v>
      </c>
      <c r="B78" t="s">
        <v>13504</v>
      </c>
      <c r="C78" s="42">
        <v>45621.672256944446</v>
      </c>
      <c r="D78" s="42">
        <v>45621.675428240742</v>
      </c>
      <c r="E78" t="s">
        <v>13515</v>
      </c>
      <c r="F78" t="s">
        <v>12967</v>
      </c>
      <c r="G78" t="s">
        <v>12968</v>
      </c>
      <c r="H78" t="s">
        <v>12969</v>
      </c>
      <c r="I78" t="s">
        <v>13281</v>
      </c>
      <c r="J78" t="s">
        <v>12749</v>
      </c>
      <c r="K78" t="s">
        <v>12741</v>
      </c>
      <c r="M78" t="s">
        <v>13337</v>
      </c>
      <c r="N78" t="s">
        <v>13418</v>
      </c>
      <c r="O78" t="s">
        <v>27</v>
      </c>
      <c r="P78">
        <v>1</v>
      </c>
      <c r="Q78">
        <v>2</v>
      </c>
      <c r="R78">
        <v>1</v>
      </c>
      <c r="W78">
        <f>IF(AA78=1, VLOOKUP(CONCATENATE(Home!$B$2,-5),Comp_Time!$A:$B,2,FALSE),IF(Z78&gt; VLOOKUP(CONCATENATE(Home!$B$2,-5),Comp_Time!$A:$B,2,FALSE),VLOOKUP(CONCATENATE(Home!$B$2,-5),Comp_Time!$A:$B,2,FALSE),Z78))</f>
        <v>2.1875000000000002E-3</v>
      </c>
      <c r="X78" s="59">
        <f t="shared" si="3"/>
        <v>0.6754282407407407</v>
      </c>
      <c r="Y78" s="59">
        <f t="shared" si="4"/>
        <v>0.67225694444444439</v>
      </c>
      <c r="Z78">
        <f>IF(X78&gt;Y78,X78 - Y78,VLOOKUP(CONCATENATE(Home!$B$2,-5),Comp_Time!$A:$B,2,FALSE))</f>
        <v>3.1712962962963109E-3</v>
      </c>
      <c r="AA78">
        <f t="shared" si="5"/>
        <v>0</v>
      </c>
    </row>
    <row r="79" spans="1:27">
      <c r="A79">
        <v>114745143123</v>
      </c>
      <c r="B79" t="s">
        <v>13504</v>
      </c>
      <c r="C79" s="42">
        <v>45621.672800925924</v>
      </c>
      <c r="D79" s="42">
        <v>45621.67460648148</v>
      </c>
      <c r="E79" t="s">
        <v>13097</v>
      </c>
      <c r="F79" t="s">
        <v>12899</v>
      </c>
      <c r="G79" t="s">
        <v>12872</v>
      </c>
      <c r="H79" t="s">
        <v>12900</v>
      </c>
      <c r="I79" t="s">
        <v>13237</v>
      </c>
      <c r="J79" t="s">
        <v>12818</v>
      </c>
      <c r="K79" t="s">
        <v>12741</v>
      </c>
      <c r="M79" t="s">
        <v>13337</v>
      </c>
      <c r="N79" t="s">
        <v>13352</v>
      </c>
      <c r="O79" t="s">
        <v>27</v>
      </c>
      <c r="P79">
        <v>1</v>
      </c>
      <c r="Q79">
        <v>2</v>
      </c>
      <c r="R79">
        <v>3</v>
      </c>
      <c r="W79">
        <f>IF(AA79=1, VLOOKUP(CONCATENATE(Home!$B$2,-5),Comp_Time!$A:$B,2,FALSE),IF(Z79&gt; VLOOKUP(CONCATENATE(Home!$B$2,-5),Comp_Time!$A:$B,2,FALSE),VLOOKUP(CONCATENATE(Home!$B$2,-5),Comp_Time!$A:$B,2,FALSE),Z79))</f>
        <v>1.8055555555556158E-3</v>
      </c>
      <c r="X79" s="59">
        <f t="shared" si="3"/>
        <v>0.6746064814814815</v>
      </c>
      <c r="Y79" s="59">
        <f t="shared" si="4"/>
        <v>0.67280092592592589</v>
      </c>
      <c r="Z79">
        <f>IF(X79&gt;Y79,X79 - Y79,VLOOKUP(CONCATENATE(Home!$B$2,-5),Comp_Time!$A:$B,2,FALSE))</f>
        <v>1.8055555555556158E-3</v>
      </c>
      <c r="AA79">
        <f t="shared" si="5"/>
        <v>0</v>
      </c>
    </row>
    <row r="80" spans="1:27">
      <c r="A80">
        <v>114745143330</v>
      </c>
      <c r="B80" t="s">
        <v>13504</v>
      </c>
      <c r="C80" s="42">
        <v>45621.672013888892</v>
      </c>
      <c r="D80" s="42">
        <v>45621.674467592595</v>
      </c>
      <c r="E80" t="s">
        <v>13047</v>
      </c>
      <c r="F80" t="s">
        <v>12823</v>
      </c>
      <c r="G80" t="s">
        <v>12824</v>
      </c>
      <c r="H80" t="s">
        <v>12825</v>
      </c>
      <c r="I80" t="s">
        <v>13188</v>
      </c>
      <c r="J80" t="s">
        <v>12757</v>
      </c>
      <c r="K80" t="s">
        <v>12741</v>
      </c>
      <c r="M80" t="s">
        <v>13337</v>
      </c>
      <c r="N80" t="s">
        <v>13411</v>
      </c>
      <c r="O80" t="s">
        <v>27</v>
      </c>
      <c r="P80">
        <v>1</v>
      </c>
      <c r="Q80">
        <v>2</v>
      </c>
      <c r="R80">
        <v>1</v>
      </c>
      <c r="W80">
        <f>IF(AA80=1, VLOOKUP(CONCATENATE(Home!$B$2,-5),Comp_Time!$A:$B,2,FALSE),IF(Z80&gt; VLOOKUP(CONCATENATE(Home!$B$2,-5),Comp_Time!$A:$B,2,FALSE),VLOOKUP(CONCATENATE(Home!$B$2,-5),Comp_Time!$A:$B,2,FALSE),Z80))</f>
        <v>2.1875000000000002E-3</v>
      </c>
      <c r="X80" s="59">
        <f t="shared" si="3"/>
        <v>0.67446759259259259</v>
      </c>
      <c r="Y80" s="59">
        <f t="shared" si="4"/>
        <v>0.67201388888888891</v>
      </c>
      <c r="Z80">
        <f>IF(X80&gt;Y80,X80 - Y80,VLOOKUP(CONCATENATE(Home!$B$2,-5),Comp_Time!$A:$B,2,FALSE))</f>
        <v>2.4537037037036802E-3</v>
      </c>
      <c r="AA80">
        <f t="shared" si="5"/>
        <v>0</v>
      </c>
    </row>
    <row r="81" spans="1:27">
      <c r="A81">
        <v>114745142515</v>
      </c>
      <c r="B81" t="s">
        <v>13504</v>
      </c>
      <c r="C81" s="42">
        <v>45621.671087962961</v>
      </c>
      <c r="D81" s="42">
        <v>45621.67386574074</v>
      </c>
      <c r="E81" t="s">
        <v>13065</v>
      </c>
      <c r="F81" t="s">
        <v>12892</v>
      </c>
      <c r="G81" t="s">
        <v>12893</v>
      </c>
      <c r="H81" t="s">
        <v>12894</v>
      </c>
      <c r="I81" t="s">
        <v>13233</v>
      </c>
      <c r="J81" t="s">
        <v>12895</v>
      </c>
      <c r="K81" t="s">
        <v>12741</v>
      </c>
      <c r="M81" t="s">
        <v>13337</v>
      </c>
      <c r="N81" t="s">
        <v>13441</v>
      </c>
      <c r="O81" t="s">
        <v>27</v>
      </c>
      <c r="P81">
        <v>1</v>
      </c>
      <c r="Q81">
        <v>2</v>
      </c>
      <c r="R81">
        <v>1</v>
      </c>
      <c r="W81">
        <f>IF(AA81=1, VLOOKUP(CONCATENATE(Home!$B$2,-5),Comp_Time!$A:$B,2,FALSE),IF(Z81&gt; VLOOKUP(CONCATENATE(Home!$B$2,-5),Comp_Time!$A:$B,2,FALSE),VLOOKUP(CONCATENATE(Home!$B$2,-5),Comp_Time!$A:$B,2,FALSE),Z81))</f>
        <v>2.1875000000000002E-3</v>
      </c>
      <c r="X81" s="59">
        <f t="shared" si="3"/>
        <v>0.67386574074074079</v>
      </c>
      <c r="Y81" s="59">
        <f t="shared" si="4"/>
        <v>0.67108796296296291</v>
      </c>
      <c r="Z81">
        <f>IF(X81&gt;Y81,X81 - Y81,VLOOKUP(CONCATENATE(Home!$B$2,-5),Comp_Time!$A:$B,2,FALSE))</f>
        <v>2.7777777777778789E-3</v>
      </c>
      <c r="AA81">
        <f t="shared" si="5"/>
        <v>0</v>
      </c>
    </row>
    <row r="82" spans="1:27">
      <c r="A82">
        <v>114745142212</v>
      </c>
      <c r="B82" t="s">
        <v>13504</v>
      </c>
      <c r="C82" s="42">
        <v>45621.673020833332</v>
      </c>
      <c r="D82" s="42">
        <v>45621.673668981479</v>
      </c>
      <c r="E82" t="s">
        <v>13515</v>
      </c>
      <c r="F82" t="s">
        <v>12746</v>
      </c>
      <c r="G82" t="s">
        <v>12747</v>
      </c>
      <c r="H82" t="s">
        <v>12748</v>
      </c>
      <c r="I82" t="s">
        <v>13118</v>
      </c>
      <c r="J82" t="s">
        <v>12749</v>
      </c>
      <c r="K82" t="s">
        <v>12741</v>
      </c>
      <c r="M82" t="s">
        <v>13337</v>
      </c>
      <c r="N82" t="s">
        <v>13436</v>
      </c>
      <c r="O82" t="s">
        <v>27</v>
      </c>
      <c r="P82">
        <v>1</v>
      </c>
      <c r="Q82">
        <v>1</v>
      </c>
      <c r="R82">
        <v>2</v>
      </c>
      <c r="W82">
        <f>IF(AA82=1, VLOOKUP(CONCATENATE(Home!$B$2,-5),Comp_Time!$A:$B,2,FALSE),IF(Z82&gt; VLOOKUP(CONCATENATE(Home!$B$2,-5),Comp_Time!$A:$B,2,FALSE),VLOOKUP(CONCATENATE(Home!$B$2,-5),Comp_Time!$A:$B,2,FALSE),Z82))</f>
        <v>6.4814814814817545E-4</v>
      </c>
      <c r="X82" s="59">
        <f t="shared" si="3"/>
        <v>0.67366898148148147</v>
      </c>
      <c r="Y82" s="59">
        <f t="shared" si="4"/>
        <v>0.67302083333333329</v>
      </c>
      <c r="Z82">
        <f>IF(X82&gt;Y82,X82 - Y82,VLOOKUP(CONCATENATE(Home!$B$2,-5),Comp_Time!$A:$B,2,FALSE))</f>
        <v>6.4814814814817545E-4</v>
      </c>
      <c r="AA82">
        <f t="shared" si="5"/>
        <v>0</v>
      </c>
    </row>
    <row r="83" spans="1:27">
      <c r="A83">
        <v>114745140056</v>
      </c>
      <c r="B83" t="s">
        <v>13504</v>
      </c>
      <c r="C83" s="42">
        <v>45621.669699074075</v>
      </c>
      <c r="D83" s="42">
        <v>45621.672256944446</v>
      </c>
      <c r="E83" t="s">
        <v>13094</v>
      </c>
      <c r="F83" t="s">
        <v>12988</v>
      </c>
      <c r="G83" t="s">
        <v>12989</v>
      </c>
      <c r="H83" t="s">
        <v>12990</v>
      </c>
      <c r="I83" t="s">
        <v>13297</v>
      </c>
      <c r="J83" t="s">
        <v>12991</v>
      </c>
      <c r="K83" t="s">
        <v>12741</v>
      </c>
      <c r="M83" t="s">
        <v>13337</v>
      </c>
      <c r="N83" t="s">
        <v>13426</v>
      </c>
      <c r="O83" t="s">
        <v>27</v>
      </c>
      <c r="P83">
        <v>1</v>
      </c>
      <c r="Q83">
        <v>2</v>
      </c>
      <c r="R83">
        <v>1</v>
      </c>
      <c r="W83">
        <f>IF(AA83=1, VLOOKUP(CONCATENATE(Home!$B$2,-5),Comp_Time!$A:$B,2,FALSE),IF(Z83&gt; VLOOKUP(CONCATENATE(Home!$B$2,-5),Comp_Time!$A:$B,2,FALSE),VLOOKUP(CONCATENATE(Home!$B$2,-5),Comp_Time!$A:$B,2,FALSE),Z83))</f>
        <v>2.1875000000000002E-3</v>
      </c>
      <c r="X83" s="59">
        <f t="shared" si="3"/>
        <v>0.67225694444444439</v>
      </c>
      <c r="Y83" s="59">
        <f t="shared" si="4"/>
        <v>0.66969907407407403</v>
      </c>
      <c r="Z83">
        <f>IF(X83&gt;Y83,X83 - Y83,VLOOKUP(CONCATENATE(Home!$B$2,-5),Comp_Time!$A:$B,2,FALSE))</f>
        <v>2.5578703703703631E-3</v>
      </c>
      <c r="AA83">
        <f t="shared" si="5"/>
        <v>0</v>
      </c>
    </row>
    <row r="84" spans="1:27">
      <c r="A84">
        <v>114745138207</v>
      </c>
      <c r="B84" t="s">
        <v>13504</v>
      </c>
      <c r="C84" s="42">
        <v>45621.670590277776</v>
      </c>
      <c r="D84" s="42">
        <v>45621.671076388891</v>
      </c>
      <c r="E84" t="s">
        <v>13089</v>
      </c>
      <c r="F84" t="s">
        <v>12859</v>
      </c>
      <c r="G84" t="s">
        <v>12860</v>
      </c>
      <c r="H84" t="s">
        <v>12861</v>
      </c>
      <c r="I84" t="s">
        <v>13213</v>
      </c>
      <c r="J84" t="s">
        <v>12862</v>
      </c>
      <c r="K84" t="s">
        <v>12741</v>
      </c>
      <c r="M84" t="s">
        <v>13337</v>
      </c>
      <c r="N84" t="s">
        <v>13408</v>
      </c>
      <c r="O84" t="s">
        <v>27</v>
      </c>
      <c r="P84">
        <v>1</v>
      </c>
      <c r="Q84">
        <v>1</v>
      </c>
      <c r="R84">
        <v>1</v>
      </c>
      <c r="W84">
        <f>IF(AA84=1, VLOOKUP(CONCATENATE(Home!$B$2,-5),Comp_Time!$A:$B,2,FALSE),IF(Z84&gt; VLOOKUP(CONCATENATE(Home!$B$2,-5),Comp_Time!$A:$B,2,FALSE),VLOOKUP(CONCATENATE(Home!$B$2,-5),Comp_Time!$A:$B,2,FALSE),Z84))</f>
        <v>4.8611111111107608E-4</v>
      </c>
      <c r="X84" s="59">
        <f t="shared" si="3"/>
        <v>0.67107638888888888</v>
      </c>
      <c r="Y84" s="59">
        <f t="shared" si="4"/>
        <v>0.6705902777777778</v>
      </c>
      <c r="Z84">
        <f>IF(X84&gt;Y84,X84 - Y84,VLOOKUP(CONCATENATE(Home!$B$2,-5),Comp_Time!$A:$B,2,FALSE))</f>
        <v>4.8611111111107608E-4</v>
      </c>
      <c r="AA84">
        <f t="shared" si="5"/>
        <v>0</v>
      </c>
    </row>
    <row r="85" spans="1:27">
      <c r="A85">
        <v>114745137235</v>
      </c>
      <c r="B85" t="s">
        <v>13504</v>
      </c>
      <c r="C85" s="42">
        <v>45621.670023148145</v>
      </c>
      <c r="D85" s="42">
        <v>45621.670474537037</v>
      </c>
      <c r="E85" t="s">
        <v>13052</v>
      </c>
      <c r="F85" t="s">
        <v>13020</v>
      </c>
      <c r="G85" t="s">
        <v>13021</v>
      </c>
      <c r="H85" t="s">
        <v>13022</v>
      </c>
      <c r="I85" t="s">
        <v>13320</v>
      </c>
      <c r="J85" t="s">
        <v>12771</v>
      </c>
      <c r="K85" t="s">
        <v>12741</v>
      </c>
      <c r="M85" t="s">
        <v>13337</v>
      </c>
      <c r="N85" t="s">
        <v>13353</v>
      </c>
      <c r="O85" t="s">
        <v>27</v>
      </c>
      <c r="P85">
        <v>1</v>
      </c>
      <c r="Q85">
        <v>2</v>
      </c>
      <c r="R85">
        <v>1</v>
      </c>
      <c r="W85">
        <f>IF(AA85=1, VLOOKUP(CONCATENATE(Home!$B$2,-5),Comp_Time!$A:$B,2,FALSE),IF(Z85&gt; VLOOKUP(CONCATENATE(Home!$B$2,-5),Comp_Time!$A:$B,2,FALSE),VLOOKUP(CONCATENATE(Home!$B$2,-5),Comp_Time!$A:$B,2,FALSE),Z85))</f>
        <v>4.5138888888895945E-4</v>
      </c>
      <c r="X85" s="59">
        <f t="shared" si="3"/>
        <v>0.67047453703703708</v>
      </c>
      <c r="Y85" s="59">
        <f t="shared" si="4"/>
        <v>0.67002314814814812</v>
      </c>
      <c r="Z85">
        <f>IF(X85&gt;Y85,X85 - Y85,VLOOKUP(CONCATENATE(Home!$B$2,-5),Comp_Time!$A:$B,2,FALSE))</f>
        <v>4.5138888888895945E-4</v>
      </c>
      <c r="AA85">
        <f t="shared" si="5"/>
        <v>0</v>
      </c>
    </row>
    <row r="86" spans="1:27">
      <c r="A86">
        <v>114745136762</v>
      </c>
      <c r="B86" t="s">
        <v>13504</v>
      </c>
      <c r="C86" s="42">
        <v>45621.669791666667</v>
      </c>
      <c r="D86" s="42">
        <v>45621.670185185183</v>
      </c>
      <c r="E86" t="s">
        <v>13105</v>
      </c>
      <c r="F86" t="s">
        <v>12742</v>
      </c>
      <c r="G86" t="s">
        <v>12743</v>
      </c>
      <c r="H86" t="s">
        <v>12744</v>
      </c>
      <c r="I86" t="s">
        <v>13114</v>
      </c>
      <c r="J86" t="s">
        <v>12745</v>
      </c>
      <c r="K86" t="s">
        <v>12741</v>
      </c>
      <c r="M86" t="s">
        <v>13337</v>
      </c>
      <c r="N86" t="s">
        <v>13424</v>
      </c>
      <c r="O86" t="s">
        <v>27</v>
      </c>
      <c r="P86">
        <v>1</v>
      </c>
      <c r="Q86">
        <v>1</v>
      </c>
      <c r="R86">
        <v>1</v>
      </c>
      <c r="W86">
        <f>IF(AA86=1, VLOOKUP(CONCATENATE(Home!$B$2,-5),Comp_Time!$A:$B,2,FALSE),IF(Z86&gt; VLOOKUP(CONCATENATE(Home!$B$2,-5),Comp_Time!$A:$B,2,FALSE),VLOOKUP(CONCATENATE(Home!$B$2,-5),Comp_Time!$A:$B,2,FALSE),Z86))</f>
        <v>3.9351851851854303E-4</v>
      </c>
      <c r="X86" s="59">
        <f t="shared" si="3"/>
        <v>0.67018518518518522</v>
      </c>
      <c r="Y86" s="59">
        <f t="shared" si="4"/>
        <v>0.66979166666666667</v>
      </c>
      <c r="Z86">
        <f>IF(X86&gt;Y86,X86 - Y86,VLOOKUP(CONCATENATE(Home!$B$2,-5),Comp_Time!$A:$B,2,FALSE))</f>
        <v>3.9351851851854303E-4</v>
      </c>
      <c r="AA86">
        <f t="shared" si="5"/>
        <v>0</v>
      </c>
    </row>
    <row r="87" spans="1:27">
      <c r="A87">
        <v>114745136698</v>
      </c>
      <c r="B87" t="s">
        <v>13504</v>
      </c>
      <c r="C87" s="42">
        <v>45621.669664351852</v>
      </c>
      <c r="D87" s="42">
        <v>45621.670138888891</v>
      </c>
      <c r="E87" t="s">
        <v>13086</v>
      </c>
      <c r="F87" t="s">
        <v>12805</v>
      </c>
      <c r="G87" t="s">
        <v>12806</v>
      </c>
      <c r="H87" t="s">
        <v>12807</v>
      </c>
      <c r="I87" t="s">
        <v>13173</v>
      </c>
      <c r="J87" t="s">
        <v>12808</v>
      </c>
      <c r="K87" t="s">
        <v>12741</v>
      </c>
      <c r="M87" t="s">
        <v>13337</v>
      </c>
      <c r="N87" t="s">
        <v>13381</v>
      </c>
      <c r="O87" t="s">
        <v>27</v>
      </c>
      <c r="P87">
        <v>3</v>
      </c>
      <c r="Q87">
        <v>1</v>
      </c>
      <c r="R87">
        <v>2</v>
      </c>
      <c r="W87">
        <f>IF(AA87=1, VLOOKUP(CONCATENATE(Home!$B$2,-5),Comp_Time!$A:$B,2,FALSE),IF(Z87&gt; VLOOKUP(CONCATENATE(Home!$B$2,-5),Comp_Time!$A:$B,2,FALSE),VLOOKUP(CONCATENATE(Home!$B$2,-5),Comp_Time!$A:$B,2,FALSE),Z87))</f>
        <v>4.745370370370372E-4</v>
      </c>
      <c r="X87" s="59">
        <f t="shared" si="3"/>
        <v>0.67013888888888884</v>
      </c>
      <c r="Y87" s="59">
        <f t="shared" si="4"/>
        <v>0.6696643518518518</v>
      </c>
      <c r="Z87">
        <f>IF(X87&gt;Y87,X87 - Y87,VLOOKUP(CONCATENATE(Home!$B$2,-5),Comp_Time!$A:$B,2,FALSE))</f>
        <v>4.745370370370372E-4</v>
      </c>
      <c r="AA87">
        <f t="shared" si="5"/>
        <v>0</v>
      </c>
    </row>
    <row r="88" spans="1:27">
      <c r="W88">
        <f>IF(AA88=1, VLOOKUP(CONCATENATE(Home!$B$2,-5),Comp_Time!$A:$B,2,FALSE),IF(Z88&gt; VLOOKUP(CONCATENATE(Home!$B$2,-5),Comp_Time!$A:$B,2,FALSE),VLOOKUP(CONCATENATE(Home!$B$2,-5),Comp_Time!$A:$B,2,FALSE),Z88))</f>
        <v>2.1875000000000002E-3</v>
      </c>
      <c r="X88" s="59">
        <f t="shared" si="3"/>
        <v>0</v>
      </c>
      <c r="Y88" s="59">
        <f t="shared" si="4"/>
        <v>0</v>
      </c>
      <c r="Z88">
        <f>IF(X88&gt;Y88,X88 - Y88,VLOOKUP(CONCATENATE(Home!$B$2,-5),Comp_Time!$A:$B,2,FALSE))</f>
        <v>2.1875000000000002E-3</v>
      </c>
      <c r="AA88">
        <f t="shared" si="5"/>
        <v>0</v>
      </c>
    </row>
    <row r="89" spans="1:27">
      <c r="W89">
        <f>IF(AA89=1, VLOOKUP(CONCATENATE(Home!$B$2,-5),Comp_Time!$A:$B,2,FALSE),IF(Z89&gt; VLOOKUP(CONCATENATE(Home!$B$2,-5),Comp_Time!$A:$B,2,FALSE),VLOOKUP(CONCATENATE(Home!$B$2,-5),Comp_Time!$A:$B,2,FALSE),Z89))</f>
        <v>2.1875000000000002E-3</v>
      </c>
      <c r="X89" s="59">
        <f t="shared" si="3"/>
        <v>0</v>
      </c>
      <c r="Y89" s="59">
        <f t="shared" si="4"/>
        <v>0</v>
      </c>
      <c r="Z89">
        <f>IF(X89&gt;Y89,X89 - Y89,VLOOKUP(CONCATENATE(Home!$B$2,-5),Comp_Time!$A:$B,2,FALSE))</f>
        <v>2.1875000000000002E-3</v>
      </c>
      <c r="AA89">
        <f t="shared" si="5"/>
        <v>0</v>
      </c>
    </row>
    <row r="90" spans="1:27">
      <c r="W90">
        <f>IF(AA90=1, VLOOKUP(CONCATENATE(Home!$B$2,-5),Comp_Time!$A:$B,2,FALSE),IF(Z90&gt; VLOOKUP(CONCATENATE(Home!$B$2,-5),Comp_Time!$A:$B,2,FALSE),VLOOKUP(CONCATENATE(Home!$B$2,-5),Comp_Time!$A:$B,2,FALSE),Z90))</f>
        <v>2.1875000000000002E-3</v>
      </c>
      <c r="X90" s="59">
        <f t="shared" si="3"/>
        <v>0</v>
      </c>
      <c r="Y90" s="59">
        <f t="shared" si="4"/>
        <v>0</v>
      </c>
      <c r="Z90">
        <f>IF(X90&gt;Y90,X90 - Y90,VLOOKUP(CONCATENATE(Home!$B$2,-5),Comp_Time!$A:$B,2,FALSE))</f>
        <v>2.1875000000000002E-3</v>
      </c>
      <c r="AA90">
        <f t="shared" si="5"/>
        <v>0</v>
      </c>
    </row>
    <row r="91" spans="1:27">
      <c r="W91">
        <f>IF(AA91=1, VLOOKUP(CONCATENATE(Home!$B$2,-5),Comp_Time!$A:$B,2,FALSE),IF(Z91&gt; VLOOKUP(CONCATENATE(Home!$B$2,-5),Comp_Time!$A:$B,2,FALSE),VLOOKUP(CONCATENATE(Home!$B$2,-5),Comp_Time!$A:$B,2,FALSE),Z91))</f>
        <v>2.1875000000000002E-3</v>
      </c>
      <c r="X91" s="59">
        <f t="shared" si="3"/>
        <v>0</v>
      </c>
      <c r="Y91" s="59">
        <f t="shared" si="4"/>
        <v>0</v>
      </c>
      <c r="Z91">
        <f>IF(X91&gt;Y91,X91 - Y91,VLOOKUP(CONCATENATE(Home!$B$2,-5),Comp_Time!$A:$B,2,FALSE))</f>
        <v>2.1875000000000002E-3</v>
      </c>
      <c r="AA91">
        <f t="shared" si="5"/>
        <v>0</v>
      </c>
    </row>
    <row r="92" spans="1:27">
      <c r="W92">
        <f>IF(AA92=1, VLOOKUP(CONCATENATE(Home!$B$2,-5),Comp_Time!$A:$B,2,FALSE),IF(Z92&gt; VLOOKUP(CONCATENATE(Home!$B$2,-5),Comp_Time!$A:$B,2,FALSE),VLOOKUP(CONCATENATE(Home!$B$2,-5),Comp_Time!$A:$B,2,FALSE),Z92))</f>
        <v>2.1875000000000002E-3</v>
      </c>
      <c r="X92" s="59">
        <f t="shared" si="3"/>
        <v>0</v>
      </c>
      <c r="Y92" s="59">
        <f t="shared" si="4"/>
        <v>0</v>
      </c>
      <c r="Z92">
        <f>IF(X92&gt;Y92,X92 - Y92,VLOOKUP(CONCATENATE(Home!$B$2,-5),Comp_Time!$A:$B,2,FALSE))</f>
        <v>2.1875000000000002E-3</v>
      </c>
      <c r="AA92">
        <f t="shared" si="5"/>
        <v>0</v>
      </c>
    </row>
    <row r="93" spans="1:27">
      <c r="W93">
        <f>IF(AA93=1, VLOOKUP(CONCATENATE(Home!$B$2,-5),Comp_Time!$A:$B,2,FALSE),IF(Z93&gt; VLOOKUP(CONCATENATE(Home!$B$2,-5),Comp_Time!$A:$B,2,FALSE),VLOOKUP(CONCATENATE(Home!$B$2,-5),Comp_Time!$A:$B,2,FALSE),Z93))</f>
        <v>2.1875000000000002E-3</v>
      </c>
      <c r="X93" s="59">
        <f t="shared" si="3"/>
        <v>0</v>
      </c>
      <c r="Y93" s="59">
        <f t="shared" si="4"/>
        <v>0</v>
      </c>
      <c r="Z93">
        <f>IF(X93&gt;Y93,X93 - Y93,VLOOKUP(CONCATENATE(Home!$B$2,-5),Comp_Time!$A:$B,2,FALSE))</f>
        <v>2.1875000000000002E-3</v>
      </c>
      <c r="AA93">
        <f t="shared" si="5"/>
        <v>0</v>
      </c>
    </row>
    <row r="94" spans="1:27">
      <c r="W94">
        <f>IF(AA94=1, VLOOKUP(CONCATENATE(Home!$B$2,-5),Comp_Time!$A:$B,2,FALSE),IF(Z94&gt; VLOOKUP(CONCATENATE(Home!$B$2,-5),Comp_Time!$A:$B,2,FALSE),VLOOKUP(CONCATENATE(Home!$B$2,-5),Comp_Time!$A:$B,2,FALSE),Z94))</f>
        <v>2.1875000000000002E-3</v>
      </c>
      <c r="X94" s="59">
        <f t="shared" si="3"/>
        <v>0</v>
      </c>
      <c r="Y94" s="59">
        <f t="shared" si="4"/>
        <v>0</v>
      </c>
      <c r="Z94">
        <f>IF(X94&gt;Y94,X94 - Y94,VLOOKUP(CONCATENATE(Home!$B$2,-5),Comp_Time!$A:$B,2,FALSE))</f>
        <v>2.1875000000000002E-3</v>
      </c>
      <c r="AA94">
        <f t="shared" si="5"/>
        <v>0</v>
      </c>
    </row>
    <row r="95" spans="1:27">
      <c r="W95">
        <f>IF(AA95=1, VLOOKUP(CONCATENATE(Home!$B$2,-5),Comp_Time!$A:$B,2,FALSE),IF(Z95&gt; VLOOKUP(CONCATENATE(Home!$B$2,-5),Comp_Time!$A:$B,2,FALSE),VLOOKUP(CONCATENATE(Home!$B$2,-5),Comp_Time!$A:$B,2,FALSE),Z95))</f>
        <v>2.1875000000000002E-3</v>
      </c>
      <c r="X95" s="59">
        <f t="shared" si="3"/>
        <v>0</v>
      </c>
      <c r="Y95" s="59">
        <f t="shared" si="4"/>
        <v>0</v>
      </c>
      <c r="Z95">
        <f>IF(X95&gt;Y95,X95 - Y95,VLOOKUP(CONCATENATE(Home!$B$2,-5),Comp_Time!$A:$B,2,FALSE))</f>
        <v>2.1875000000000002E-3</v>
      </c>
      <c r="AA95">
        <f t="shared" si="5"/>
        <v>0</v>
      </c>
    </row>
    <row r="96" spans="1:27">
      <c r="W96">
        <f>IF(AA96=1, VLOOKUP(CONCATENATE(Home!$B$2,-5),Comp_Time!$A:$B,2,FALSE),IF(Z96&gt; VLOOKUP(CONCATENATE(Home!$B$2,-5),Comp_Time!$A:$B,2,FALSE),VLOOKUP(CONCATENATE(Home!$B$2,-5),Comp_Time!$A:$B,2,FALSE),Z96))</f>
        <v>2.1875000000000002E-3</v>
      </c>
      <c r="X96" s="59">
        <f t="shared" si="3"/>
        <v>0</v>
      </c>
      <c r="Y96" s="59">
        <f t="shared" si="4"/>
        <v>0</v>
      </c>
      <c r="Z96">
        <f>IF(X96&gt;Y96,X96 - Y96,VLOOKUP(CONCATENATE(Home!$B$2,-5),Comp_Time!$A:$B,2,FALSE))</f>
        <v>2.1875000000000002E-3</v>
      </c>
      <c r="AA96">
        <f t="shared" si="5"/>
        <v>0</v>
      </c>
    </row>
    <row r="97" spans="23:27">
      <c r="W97">
        <f>IF(AA97=1, VLOOKUP(CONCATENATE(Home!$B$2,-5),Comp_Time!$A:$B,2,FALSE),IF(Z97&gt; VLOOKUP(CONCATENATE(Home!$B$2,-5),Comp_Time!$A:$B,2,FALSE),VLOOKUP(CONCATENATE(Home!$B$2,-5),Comp_Time!$A:$B,2,FALSE),Z97))</f>
        <v>2.1875000000000002E-3</v>
      </c>
      <c r="X97" s="59">
        <f t="shared" si="3"/>
        <v>0</v>
      </c>
      <c r="Y97" s="59">
        <f t="shared" si="4"/>
        <v>0</v>
      </c>
      <c r="Z97">
        <f>IF(X97&gt;Y97,X97 - Y97,VLOOKUP(CONCATENATE(Home!$B$2,-5),Comp_Time!$A:$B,2,FALSE))</f>
        <v>2.1875000000000002E-3</v>
      </c>
      <c r="AA97">
        <f t="shared" si="5"/>
        <v>0</v>
      </c>
    </row>
    <row r="98" spans="23:27">
      <c r="W98">
        <f>IF(AA98=1, VLOOKUP(CONCATENATE(Home!$B$2,-5),Comp_Time!$A:$B,2,FALSE),IF(Z98&gt; VLOOKUP(CONCATENATE(Home!$B$2,-5),Comp_Time!$A:$B,2,FALSE),VLOOKUP(CONCATENATE(Home!$B$2,-5),Comp_Time!$A:$B,2,FALSE),Z98))</f>
        <v>2.1875000000000002E-3</v>
      </c>
      <c r="X98" s="59">
        <f t="shared" si="3"/>
        <v>0</v>
      </c>
      <c r="Y98" s="59">
        <f t="shared" si="4"/>
        <v>0</v>
      </c>
      <c r="Z98">
        <f>IF(X98&gt;Y98,X98 - Y98,VLOOKUP(CONCATENATE(Home!$B$2,-5),Comp_Time!$A:$B,2,FALSE))</f>
        <v>2.1875000000000002E-3</v>
      </c>
      <c r="AA98">
        <f t="shared" si="5"/>
        <v>0</v>
      </c>
    </row>
    <row r="99" spans="23:27">
      <c r="W99">
        <f>IF(AA99=1, VLOOKUP(CONCATENATE(Home!$B$2,-5),Comp_Time!$A:$B,2,FALSE),IF(Z99&gt; VLOOKUP(CONCATENATE(Home!$B$2,-5),Comp_Time!$A:$B,2,FALSE),VLOOKUP(CONCATENATE(Home!$B$2,-5),Comp_Time!$A:$B,2,FALSE),Z99))</f>
        <v>2.1875000000000002E-3</v>
      </c>
      <c r="X99" s="59">
        <f t="shared" si="3"/>
        <v>0</v>
      </c>
      <c r="Y99" s="59">
        <f t="shared" si="4"/>
        <v>0</v>
      </c>
      <c r="Z99">
        <f>IF(X99&gt;Y99,X99 - Y99,VLOOKUP(CONCATENATE(Home!$B$2,-5),Comp_Time!$A:$B,2,FALSE))</f>
        <v>2.1875000000000002E-3</v>
      </c>
      <c r="AA99">
        <f t="shared" si="5"/>
        <v>0</v>
      </c>
    </row>
    <row r="100" spans="23:27">
      <c r="W100">
        <f>IF(AA100=1, VLOOKUP(CONCATENATE(Home!$B$2,-5),Comp_Time!$A:$B,2,FALSE),IF(Z100&gt; VLOOKUP(CONCATENATE(Home!$B$2,-5),Comp_Time!$A:$B,2,FALSE),VLOOKUP(CONCATENATE(Home!$B$2,-5),Comp_Time!$A:$B,2,FALSE),Z100))</f>
        <v>2.1875000000000002E-3</v>
      </c>
      <c r="X100" s="59">
        <f t="shared" si="3"/>
        <v>0</v>
      </c>
      <c r="Y100" s="59">
        <f t="shared" si="4"/>
        <v>0</v>
      </c>
      <c r="Z100">
        <f>IF(X100&gt;Y100,X100 - Y100,VLOOKUP(CONCATENATE(Home!$B$2,-5),Comp_Time!$A:$B,2,FALSE))</f>
        <v>2.1875000000000002E-3</v>
      </c>
      <c r="AA100">
        <f t="shared" si="5"/>
        <v>0</v>
      </c>
    </row>
    <row r="101" spans="23:27">
      <c r="W101">
        <f>IF(AA101=1, VLOOKUP(CONCATENATE(Home!$B$2,-5),Comp_Time!$A:$B,2,FALSE),IF(Z101&gt; VLOOKUP(CONCATENATE(Home!$B$2,-5),Comp_Time!$A:$B,2,FALSE),VLOOKUP(CONCATENATE(Home!$B$2,-5),Comp_Time!$A:$B,2,FALSE),Z101))</f>
        <v>2.1875000000000002E-3</v>
      </c>
      <c r="X101" s="59">
        <f t="shared" si="3"/>
        <v>0</v>
      </c>
      <c r="Y101" s="59">
        <f t="shared" si="4"/>
        <v>0</v>
      </c>
      <c r="Z101">
        <f>IF(X101&gt;Y101,X101 - Y101,VLOOKUP(CONCATENATE(Home!$B$2,-5),Comp_Time!$A:$B,2,FALSE))</f>
        <v>2.1875000000000002E-3</v>
      </c>
      <c r="AA101">
        <f t="shared" si="5"/>
        <v>0</v>
      </c>
    </row>
    <row r="102" spans="23:27">
      <c r="W102">
        <f>IF(AA102=1, VLOOKUP(CONCATENATE(Home!$B$2,-5),Comp_Time!$A:$B,2,FALSE),IF(Z102&gt; VLOOKUP(CONCATENATE(Home!$B$2,-5),Comp_Time!$A:$B,2,FALSE),VLOOKUP(CONCATENATE(Home!$B$2,-5),Comp_Time!$A:$B,2,FALSE),Z102))</f>
        <v>2.1875000000000002E-3</v>
      </c>
      <c r="X102" s="59">
        <f t="shared" si="3"/>
        <v>0</v>
      </c>
      <c r="Y102" s="59">
        <f t="shared" si="4"/>
        <v>0</v>
      </c>
      <c r="Z102">
        <f>IF(X102&gt;Y102,X102 - Y102,VLOOKUP(CONCATENATE(Home!$B$2,-5),Comp_Time!$A:$B,2,FALSE))</f>
        <v>2.1875000000000002E-3</v>
      </c>
      <c r="AA102">
        <f t="shared" si="5"/>
        <v>0</v>
      </c>
    </row>
    <row r="103" spans="23:27">
      <c r="W103">
        <f>IF(AA103=1, VLOOKUP(CONCATENATE(Home!$B$2,-5),Comp_Time!$A:$B,2,FALSE),IF(Z103&gt; VLOOKUP(CONCATENATE(Home!$B$2,-5),Comp_Time!$A:$B,2,FALSE),VLOOKUP(CONCATENATE(Home!$B$2,-5),Comp_Time!$A:$B,2,FALSE),Z103))</f>
        <v>2.1875000000000002E-3</v>
      </c>
      <c r="X103" s="59">
        <f t="shared" si="3"/>
        <v>0</v>
      </c>
      <c r="Y103" s="59">
        <f t="shared" si="4"/>
        <v>0</v>
      </c>
      <c r="Z103">
        <f>IF(X103&gt;Y103,X103 - Y103,VLOOKUP(CONCATENATE(Home!$B$2,-5),Comp_Time!$A:$B,2,FALSE))</f>
        <v>2.1875000000000002E-3</v>
      </c>
      <c r="AA103">
        <f t="shared" si="5"/>
        <v>0</v>
      </c>
    </row>
    <row r="104" spans="23:27">
      <c r="W104">
        <f>IF(AA104=1, VLOOKUP(CONCATENATE(Home!$B$2,-5),Comp_Time!$A:$B,2,FALSE),IF(Z104&gt; VLOOKUP(CONCATENATE(Home!$B$2,-5),Comp_Time!$A:$B,2,FALSE),VLOOKUP(CONCATENATE(Home!$B$2,-5),Comp_Time!$A:$B,2,FALSE),Z104))</f>
        <v>2.1875000000000002E-3</v>
      </c>
      <c r="X104" s="59">
        <f t="shared" si="3"/>
        <v>0</v>
      </c>
      <c r="Y104" s="59">
        <f t="shared" si="4"/>
        <v>0</v>
      </c>
      <c r="Z104">
        <f>IF(X104&gt;Y104,X104 - Y104,VLOOKUP(CONCATENATE(Home!$B$2,-5),Comp_Time!$A:$B,2,FALSE))</f>
        <v>2.1875000000000002E-3</v>
      </c>
      <c r="AA104">
        <f t="shared" si="5"/>
        <v>0</v>
      </c>
    </row>
    <row r="105" spans="23:27">
      <c r="W105">
        <f>IF(AA105=1, VLOOKUP(CONCATENATE(Home!$B$2,-5),Comp_Time!$A:$B,2,FALSE),IF(Z105&gt; VLOOKUP(CONCATENATE(Home!$B$2,-5),Comp_Time!$A:$B,2,FALSE),VLOOKUP(CONCATENATE(Home!$B$2,-5),Comp_Time!$A:$B,2,FALSE),Z105))</f>
        <v>2.1875000000000002E-3</v>
      </c>
      <c r="X105" s="59">
        <f t="shared" si="3"/>
        <v>0</v>
      </c>
      <c r="Y105" s="59">
        <f t="shared" si="4"/>
        <v>0</v>
      </c>
      <c r="Z105">
        <f>IF(X105&gt;Y105,X105 - Y105,VLOOKUP(CONCATENATE(Home!$B$2,-5),Comp_Time!$A:$B,2,FALSE))</f>
        <v>2.1875000000000002E-3</v>
      </c>
      <c r="AA105">
        <f t="shared" si="5"/>
        <v>0</v>
      </c>
    </row>
    <row r="106" spans="23:27">
      <c r="W106">
        <f>IF(AA106=1, VLOOKUP(CONCATENATE(Home!$B$2,-5),Comp_Time!$A:$B,2,FALSE),IF(Z106&gt; VLOOKUP(CONCATENATE(Home!$B$2,-5),Comp_Time!$A:$B,2,FALSE),VLOOKUP(CONCATENATE(Home!$B$2,-5),Comp_Time!$A:$B,2,FALSE),Z106))</f>
        <v>2.1875000000000002E-3</v>
      </c>
      <c r="X106" s="59">
        <f t="shared" si="3"/>
        <v>0</v>
      </c>
      <c r="Y106" s="59">
        <f t="shared" si="4"/>
        <v>0</v>
      </c>
      <c r="Z106">
        <f>IF(X106&gt;Y106,X106 - Y106,VLOOKUP(CONCATENATE(Home!$B$2,-5),Comp_Time!$A:$B,2,FALSE))</f>
        <v>2.1875000000000002E-3</v>
      </c>
      <c r="AA106">
        <f t="shared" si="5"/>
        <v>0</v>
      </c>
    </row>
    <row r="107" spans="23:27">
      <c r="W107">
        <f>IF(AA107=1, VLOOKUP(CONCATENATE(Home!$B$2,-5),Comp_Time!$A:$B,2,FALSE),IF(Z107&gt; VLOOKUP(CONCATENATE(Home!$B$2,-5),Comp_Time!$A:$B,2,FALSE),VLOOKUP(CONCATENATE(Home!$B$2,-5),Comp_Time!$A:$B,2,FALSE),Z107))</f>
        <v>2.1875000000000002E-3</v>
      </c>
      <c r="X107" s="59">
        <f t="shared" si="3"/>
        <v>0</v>
      </c>
      <c r="Y107" s="59">
        <f t="shared" si="4"/>
        <v>0</v>
      </c>
      <c r="Z107">
        <f>IF(X107&gt;Y107,X107 - Y107,VLOOKUP(CONCATENATE(Home!$B$2,-5),Comp_Time!$A:$B,2,FALSE))</f>
        <v>2.1875000000000002E-3</v>
      </c>
      <c r="AA107">
        <f t="shared" si="5"/>
        <v>0</v>
      </c>
    </row>
    <row r="108" spans="23:27">
      <c r="W108">
        <f>IF(AA108=1, VLOOKUP(CONCATENATE(Home!$B$2,-5),Comp_Time!$A:$B,2,FALSE),IF(Z108&gt; VLOOKUP(CONCATENATE(Home!$B$2,-5),Comp_Time!$A:$B,2,FALSE),VLOOKUP(CONCATENATE(Home!$B$2,-5),Comp_Time!$A:$B,2,FALSE),Z108))</f>
        <v>2.1875000000000002E-3</v>
      </c>
      <c r="X108" s="59">
        <f t="shared" si="3"/>
        <v>0</v>
      </c>
      <c r="Y108" s="59">
        <f t="shared" si="4"/>
        <v>0</v>
      </c>
      <c r="Z108">
        <f>IF(X108&gt;Y108,X108 - Y108,VLOOKUP(CONCATENATE(Home!$B$2,-5),Comp_Time!$A:$B,2,FALSE))</f>
        <v>2.1875000000000002E-3</v>
      </c>
      <c r="AA108">
        <f t="shared" si="5"/>
        <v>0</v>
      </c>
    </row>
    <row r="109" spans="23:27">
      <c r="W109">
        <f>IF(AA109=1, VLOOKUP(CONCATENATE(Home!$B$2,-5),Comp_Time!$A:$B,2,FALSE),IF(Z109&gt; VLOOKUP(CONCATENATE(Home!$B$2,-5),Comp_Time!$A:$B,2,FALSE),VLOOKUP(CONCATENATE(Home!$B$2,-5),Comp_Time!$A:$B,2,FALSE),Z109))</f>
        <v>2.1875000000000002E-3</v>
      </c>
      <c r="X109" s="59">
        <f t="shared" si="3"/>
        <v>0</v>
      </c>
      <c r="Y109" s="59">
        <f t="shared" si="4"/>
        <v>0</v>
      </c>
      <c r="Z109">
        <f>IF(X109&gt;Y109,X109 - Y109,VLOOKUP(CONCATENATE(Home!$B$2,-5),Comp_Time!$A:$B,2,FALSE))</f>
        <v>2.1875000000000002E-3</v>
      </c>
      <c r="AA109">
        <f t="shared" si="5"/>
        <v>0</v>
      </c>
    </row>
    <row r="110" spans="23:27">
      <c r="W110">
        <f>IF(AA110=1, VLOOKUP(CONCATENATE(Home!$B$2,-5),Comp_Time!$A:$B,2,FALSE),IF(Z110&gt; VLOOKUP(CONCATENATE(Home!$B$2,-5),Comp_Time!$A:$B,2,FALSE),VLOOKUP(CONCATENATE(Home!$B$2,-5),Comp_Time!$A:$B,2,FALSE),Z110))</f>
        <v>2.1875000000000002E-3</v>
      </c>
      <c r="X110" s="59">
        <f t="shared" si="3"/>
        <v>0</v>
      </c>
      <c r="Y110" s="59">
        <f t="shared" si="4"/>
        <v>0</v>
      </c>
      <c r="Z110">
        <f>IF(X110&gt;Y110,X110 - Y110,VLOOKUP(CONCATENATE(Home!$B$2,-5),Comp_Time!$A:$B,2,FALSE))</f>
        <v>2.1875000000000002E-3</v>
      </c>
      <c r="AA110">
        <f t="shared" si="5"/>
        <v>0</v>
      </c>
    </row>
    <row r="111" spans="23:27">
      <c r="W111">
        <f>IF(AA111=1, VLOOKUP(CONCATENATE(Home!$B$2,-5),Comp_Time!$A:$B,2,FALSE),IF(Z111&gt; VLOOKUP(CONCATENATE(Home!$B$2,-5),Comp_Time!$A:$B,2,FALSE),VLOOKUP(CONCATENATE(Home!$B$2,-5),Comp_Time!$A:$B,2,FALSE),Z111))</f>
        <v>2.1875000000000002E-3</v>
      </c>
      <c r="X111" s="59">
        <f t="shared" si="3"/>
        <v>0</v>
      </c>
      <c r="Y111" s="59">
        <f t="shared" si="4"/>
        <v>0</v>
      </c>
      <c r="Z111">
        <f>IF(X111&gt;Y111,X111 - Y111,VLOOKUP(CONCATENATE(Home!$B$2,-5),Comp_Time!$A:$B,2,FALSE))</f>
        <v>2.1875000000000002E-3</v>
      </c>
      <c r="AA111">
        <f t="shared" si="5"/>
        <v>0</v>
      </c>
    </row>
    <row r="112" spans="23:27">
      <c r="W112">
        <f>IF(AA112=1, VLOOKUP(CONCATENATE(Home!$B$2,-5),Comp_Time!$A:$B,2,FALSE),IF(Z112&gt; VLOOKUP(CONCATENATE(Home!$B$2,-5),Comp_Time!$A:$B,2,FALSE),VLOOKUP(CONCATENATE(Home!$B$2,-5),Comp_Time!$A:$B,2,FALSE),Z112))</f>
        <v>2.1875000000000002E-3</v>
      </c>
      <c r="X112" s="59">
        <f t="shared" si="3"/>
        <v>0</v>
      </c>
      <c r="Y112" s="59">
        <f t="shared" si="4"/>
        <v>0</v>
      </c>
      <c r="Z112">
        <f>IF(X112&gt;Y112,X112 - Y112,VLOOKUP(CONCATENATE(Home!$B$2,-5),Comp_Time!$A:$B,2,FALSE))</f>
        <v>2.1875000000000002E-3</v>
      </c>
      <c r="AA112">
        <f t="shared" si="5"/>
        <v>0</v>
      </c>
    </row>
    <row r="113" spans="23:27">
      <c r="W113">
        <f>IF(AA113=1, VLOOKUP(CONCATENATE(Home!$B$2,-5),Comp_Time!$A:$B,2,FALSE),IF(Z113&gt; VLOOKUP(CONCATENATE(Home!$B$2,-5),Comp_Time!$A:$B,2,FALSE),VLOOKUP(CONCATENATE(Home!$B$2,-5),Comp_Time!$A:$B,2,FALSE),Z113))</f>
        <v>2.1875000000000002E-3</v>
      </c>
      <c r="X113" s="59">
        <f t="shared" si="3"/>
        <v>0</v>
      </c>
      <c r="Y113" s="59">
        <f t="shared" si="4"/>
        <v>0</v>
      </c>
      <c r="Z113">
        <f>IF(X113&gt;Y113,X113 - Y113,VLOOKUP(CONCATENATE(Home!$B$2,-5),Comp_Time!$A:$B,2,FALSE))</f>
        <v>2.1875000000000002E-3</v>
      </c>
      <c r="AA113">
        <f t="shared" si="5"/>
        <v>0</v>
      </c>
    </row>
    <row r="114" spans="23:27">
      <c r="W114">
        <f>IF(AA114=1, VLOOKUP(CONCATENATE(Home!$B$2,-5),Comp_Time!$A:$B,2,FALSE),IF(Z114&gt; VLOOKUP(CONCATENATE(Home!$B$2,-5),Comp_Time!$A:$B,2,FALSE),VLOOKUP(CONCATENATE(Home!$B$2,-5),Comp_Time!$A:$B,2,FALSE),Z114))</f>
        <v>2.1875000000000002E-3</v>
      </c>
      <c r="X114" s="59">
        <f t="shared" si="3"/>
        <v>0</v>
      </c>
      <c r="Y114" s="59">
        <f t="shared" si="4"/>
        <v>0</v>
      </c>
      <c r="Z114">
        <f>IF(X114&gt;Y114,X114 - Y114,VLOOKUP(CONCATENATE(Home!$B$2,-5),Comp_Time!$A:$B,2,FALSE))</f>
        <v>2.1875000000000002E-3</v>
      </c>
      <c r="AA114">
        <f t="shared" si="5"/>
        <v>0</v>
      </c>
    </row>
    <row r="115" spans="23:27">
      <c r="W115">
        <f>IF(AA115=1, VLOOKUP(CONCATENATE(Home!$B$2,-5),Comp_Time!$A:$B,2,FALSE),IF(Z115&gt; VLOOKUP(CONCATENATE(Home!$B$2,-5),Comp_Time!$A:$B,2,FALSE),VLOOKUP(CONCATENATE(Home!$B$2,-5),Comp_Time!$A:$B,2,FALSE),Z115))</f>
        <v>2.1875000000000002E-3</v>
      </c>
      <c r="X115" s="59">
        <f t="shared" si="3"/>
        <v>0</v>
      </c>
      <c r="Y115" s="59">
        <f t="shared" si="4"/>
        <v>0</v>
      </c>
      <c r="Z115">
        <f>IF(X115&gt;Y115,X115 - Y115,VLOOKUP(CONCATENATE(Home!$B$2,-5),Comp_Time!$A:$B,2,FALSE))</f>
        <v>2.1875000000000002E-3</v>
      </c>
      <c r="AA115">
        <f t="shared" si="5"/>
        <v>0</v>
      </c>
    </row>
    <row r="116" spans="23:27">
      <c r="W116">
        <f>IF(AA116=1, VLOOKUP(CONCATENATE(Home!$B$2,-5),Comp_Time!$A:$B,2,FALSE),IF(Z116&gt; VLOOKUP(CONCATENATE(Home!$B$2,-5),Comp_Time!$A:$B,2,FALSE),VLOOKUP(CONCATENATE(Home!$B$2,-5),Comp_Time!$A:$B,2,FALSE),Z116))</f>
        <v>2.1875000000000002E-3</v>
      </c>
      <c r="X116" s="59">
        <f t="shared" si="3"/>
        <v>0</v>
      </c>
      <c r="Y116" s="59">
        <f t="shared" si="4"/>
        <v>0</v>
      </c>
      <c r="Z116">
        <f>IF(X116&gt;Y116,X116 - Y116,VLOOKUP(CONCATENATE(Home!$B$2,-5),Comp_Time!$A:$B,2,FALSE))</f>
        <v>2.1875000000000002E-3</v>
      </c>
      <c r="AA116">
        <f t="shared" si="5"/>
        <v>0</v>
      </c>
    </row>
    <row r="117" spans="23:27">
      <c r="W117">
        <f>IF(AA117=1, VLOOKUP(CONCATENATE(Home!$B$2,-5),Comp_Time!$A:$B,2,FALSE),IF(Z117&gt; VLOOKUP(CONCATENATE(Home!$B$2,-5),Comp_Time!$A:$B,2,FALSE),VLOOKUP(CONCATENATE(Home!$B$2,-5),Comp_Time!$A:$B,2,FALSE),Z117))</f>
        <v>2.1875000000000002E-3</v>
      </c>
      <c r="X117" s="59">
        <f t="shared" si="3"/>
        <v>0</v>
      </c>
      <c r="Y117" s="59">
        <f t="shared" si="4"/>
        <v>0</v>
      </c>
      <c r="Z117">
        <f>IF(X117&gt;Y117,X117 - Y117,VLOOKUP(CONCATENATE(Home!$B$2,-5),Comp_Time!$A:$B,2,FALSE))</f>
        <v>2.1875000000000002E-3</v>
      </c>
      <c r="AA117">
        <f t="shared" si="5"/>
        <v>0</v>
      </c>
    </row>
    <row r="118" spans="23:27">
      <c r="W118">
        <f>IF(AA118=1, VLOOKUP(CONCATENATE(Home!$B$2,-5),Comp_Time!$A:$B,2,FALSE),IF(Z118&gt; VLOOKUP(CONCATENATE(Home!$B$2,-5),Comp_Time!$A:$B,2,FALSE),VLOOKUP(CONCATENATE(Home!$B$2,-5),Comp_Time!$A:$B,2,FALSE),Z118))</f>
        <v>2.1875000000000002E-3</v>
      </c>
      <c r="X118" s="59">
        <f t="shared" si="3"/>
        <v>0</v>
      </c>
      <c r="Y118" s="59">
        <f t="shared" si="4"/>
        <v>0</v>
      </c>
      <c r="Z118">
        <f>IF(X118&gt;Y118,X118 - Y118,VLOOKUP(CONCATENATE(Home!$B$2,-5),Comp_Time!$A:$B,2,FALSE))</f>
        <v>2.1875000000000002E-3</v>
      </c>
      <c r="AA118">
        <f t="shared" si="5"/>
        <v>0</v>
      </c>
    </row>
    <row r="119" spans="23:27">
      <c r="W119">
        <f>IF(AA119=1, VLOOKUP(CONCATENATE(Home!$B$2,-5),Comp_Time!$A:$B,2,FALSE),IF(Z119&gt; VLOOKUP(CONCATENATE(Home!$B$2,-5),Comp_Time!$A:$B,2,FALSE),VLOOKUP(CONCATENATE(Home!$B$2,-5),Comp_Time!$A:$B,2,FALSE),Z119))</f>
        <v>2.1875000000000002E-3</v>
      </c>
      <c r="X119" s="59">
        <f t="shared" si="3"/>
        <v>0</v>
      </c>
      <c r="Y119" s="59">
        <f t="shared" si="4"/>
        <v>0</v>
      </c>
      <c r="Z119">
        <f>IF(X119&gt;Y119,X119 - Y119,VLOOKUP(CONCATENATE(Home!$B$2,-5),Comp_Time!$A:$B,2,FALSE))</f>
        <v>2.1875000000000002E-3</v>
      </c>
      <c r="AA119">
        <f t="shared" si="5"/>
        <v>0</v>
      </c>
    </row>
    <row r="120" spans="23:27">
      <c r="W120">
        <f>IF(AA120=1, VLOOKUP(CONCATENATE(Home!$B$2,-5),Comp_Time!$A:$B,2,FALSE),IF(Z120&gt; VLOOKUP(CONCATENATE(Home!$B$2,-5),Comp_Time!$A:$B,2,FALSE),VLOOKUP(CONCATENATE(Home!$B$2,-5),Comp_Time!$A:$B,2,FALSE),Z120))</f>
        <v>2.1875000000000002E-3</v>
      </c>
      <c r="X120" s="59">
        <f t="shared" si="3"/>
        <v>0</v>
      </c>
      <c r="Y120" s="59">
        <f t="shared" si="4"/>
        <v>0</v>
      </c>
      <c r="Z120">
        <f>IF(X120&gt;Y120,X120 - Y120,VLOOKUP(CONCATENATE(Home!$B$2,-5),Comp_Time!$A:$B,2,FALSE))</f>
        <v>2.1875000000000002E-3</v>
      </c>
      <c r="AA120">
        <f t="shared" si="5"/>
        <v>0</v>
      </c>
    </row>
    <row r="121" spans="23:27">
      <c r="W121">
        <f>IF(AA121=1, VLOOKUP(CONCATENATE(Home!$B$2,-5),Comp_Time!$A:$B,2,FALSE),IF(Z121&gt; VLOOKUP(CONCATENATE(Home!$B$2,-5),Comp_Time!$A:$B,2,FALSE),VLOOKUP(CONCATENATE(Home!$B$2,-5),Comp_Time!$A:$B,2,FALSE),Z121))</f>
        <v>2.1875000000000002E-3</v>
      </c>
      <c r="X121" s="59">
        <f t="shared" si="3"/>
        <v>0</v>
      </c>
      <c r="Y121" s="59">
        <f t="shared" si="4"/>
        <v>0</v>
      </c>
      <c r="Z121">
        <f>IF(X121&gt;Y121,X121 - Y121,VLOOKUP(CONCATENATE(Home!$B$2,-5),Comp_Time!$A:$B,2,FALSE))</f>
        <v>2.1875000000000002E-3</v>
      </c>
      <c r="AA121">
        <f t="shared" si="5"/>
        <v>0</v>
      </c>
    </row>
    <row r="122" spans="23:27">
      <c r="W122">
        <f>IF(AA122=1, VLOOKUP(CONCATENATE(Home!$B$2,-5),Comp_Time!$A:$B,2,FALSE),IF(Z122&gt; VLOOKUP(CONCATENATE(Home!$B$2,-5),Comp_Time!$A:$B,2,FALSE),VLOOKUP(CONCATENATE(Home!$B$2,-5),Comp_Time!$A:$B,2,FALSE),Z122))</f>
        <v>2.1875000000000002E-3</v>
      </c>
      <c r="X122" s="59">
        <f t="shared" si="3"/>
        <v>0</v>
      </c>
      <c r="Y122" s="59">
        <f t="shared" si="4"/>
        <v>0</v>
      </c>
      <c r="Z122">
        <f>IF(X122&gt;Y122,X122 - Y122,VLOOKUP(CONCATENATE(Home!$B$2,-5),Comp_Time!$A:$B,2,FALSE))</f>
        <v>2.1875000000000002E-3</v>
      </c>
      <c r="AA122">
        <f t="shared" si="5"/>
        <v>0</v>
      </c>
    </row>
    <row r="123" spans="23:27">
      <c r="W123">
        <f>IF(AA123=1, VLOOKUP(CONCATENATE(Home!$B$2,-5),Comp_Time!$A:$B,2,FALSE),IF(Z123&gt; VLOOKUP(CONCATENATE(Home!$B$2,-5),Comp_Time!$A:$B,2,FALSE),VLOOKUP(CONCATENATE(Home!$B$2,-5),Comp_Time!$A:$B,2,FALSE),Z123))</f>
        <v>2.1875000000000002E-3</v>
      </c>
      <c r="X123" s="59">
        <f t="shared" si="3"/>
        <v>0</v>
      </c>
      <c r="Y123" s="59">
        <f t="shared" si="4"/>
        <v>0</v>
      </c>
      <c r="Z123">
        <f>IF(X123&gt;Y123,X123 - Y123,VLOOKUP(CONCATENATE(Home!$B$2,-5),Comp_Time!$A:$B,2,FALSE))</f>
        <v>2.1875000000000002E-3</v>
      </c>
      <c r="AA123">
        <f t="shared" si="5"/>
        <v>0</v>
      </c>
    </row>
    <row r="124" spans="23:27">
      <c r="W124">
        <f>IF(AA124=1, VLOOKUP(CONCATENATE(Home!$B$2,-5),Comp_Time!$A:$B,2,FALSE),IF(Z124&gt; VLOOKUP(CONCATENATE(Home!$B$2,-5),Comp_Time!$A:$B,2,FALSE),VLOOKUP(CONCATENATE(Home!$B$2,-5),Comp_Time!$A:$B,2,FALSE),Z124))</f>
        <v>2.1875000000000002E-3</v>
      </c>
      <c r="X124" s="59">
        <f t="shared" si="3"/>
        <v>0</v>
      </c>
      <c r="Y124" s="59">
        <f t="shared" si="4"/>
        <v>0</v>
      </c>
      <c r="Z124">
        <f>IF(X124&gt;Y124,X124 - Y124,VLOOKUP(CONCATENATE(Home!$B$2,-5),Comp_Time!$A:$B,2,FALSE))</f>
        <v>2.1875000000000002E-3</v>
      </c>
      <c r="AA124">
        <f t="shared" si="5"/>
        <v>0</v>
      </c>
    </row>
    <row r="125" spans="23:27">
      <c r="W125">
        <f>IF(AA125=1, VLOOKUP(CONCATENATE(Home!$B$2,-5),Comp_Time!$A:$B,2,FALSE),IF(Z125&gt; VLOOKUP(CONCATENATE(Home!$B$2,-5),Comp_Time!$A:$B,2,FALSE),VLOOKUP(CONCATENATE(Home!$B$2,-5),Comp_Time!$A:$B,2,FALSE),Z125))</f>
        <v>2.1875000000000002E-3</v>
      </c>
      <c r="X125" s="59">
        <f t="shared" si="3"/>
        <v>0</v>
      </c>
      <c r="Y125" s="59">
        <f t="shared" si="4"/>
        <v>0</v>
      </c>
      <c r="Z125">
        <f>IF(X125&gt;Y125,X125 - Y125,VLOOKUP(CONCATENATE(Home!$B$2,-5),Comp_Time!$A:$B,2,FALSE))</f>
        <v>2.1875000000000002E-3</v>
      </c>
      <c r="AA125">
        <f t="shared" si="5"/>
        <v>0</v>
      </c>
    </row>
    <row r="126" spans="23:27">
      <c r="W126">
        <f>IF(AA126=1, VLOOKUP(CONCATENATE(Home!$B$2,-5),Comp_Time!$A:$B,2,FALSE),IF(Z126&gt; VLOOKUP(CONCATENATE(Home!$B$2,-5),Comp_Time!$A:$B,2,FALSE),VLOOKUP(CONCATENATE(Home!$B$2,-5),Comp_Time!$A:$B,2,FALSE),Z126))</f>
        <v>2.1875000000000002E-3</v>
      </c>
      <c r="X126" s="59">
        <f t="shared" si="3"/>
        <v>0</v>
      </c>
      <c r="Y126" s="59">
        <f t="shared" si="4"/>
        <v>0</v>
      </c>
      <c r="Z126">
        <f>IF(X126&gt;Y126,X126 - Y126,VLOOKUP(CONCATENATE(Home!$B$2,-5),Comp_Time!$A:$B,2,FALSE))</f>
        <v>2.1875000000000002E-3</v>
      </c>
      <c r="AA126">
        <f t="shared" si="5"/>
        <v>0</v>
      </c>
    </row>
    <row r="127" spans="23:27">
      <c r="W127">
        <f>IF(AA127=1, VLOOKUP(CONCATENATE(Home!$B$2,-5),Comp_Time!$A:$B,2,FALSE),IF(Z127&gt; VLOOKUP(CONCATENATE(Home!$B$2,-5),Comp_Time!$A:$B,2,FALSE),VLOOKUP(CONCATENATE(Home!$B$2,-5),Comp_Time!$A:$B,2,FALSE),Z127))</f>
        <v>2.1875000000000002E-3</v>
      </c>
      <c r="X127" s="59">
        <f t="shared" si="3"/>
        <v>0</v>
      </c>
      <c r="Y127" s="59">
        <f t="shared" si="4"/>
        <v>0</v>
      </c>
      <c r="Z127">
        <f>IF(X127&gt;Y127,X127 - Y127,VLOOKUP(CONCATENATE(Home!$B$2,-5),Comp_Time!$A:$B,2,FALSE))</f>
        <v>2.1875000000000002E-3</v>
      </c>
      <c r="AA127">
        <f t="shared" si="5"/>
        <v>0</v>
      </c>
    </row>
    <row r="128" spans="23:27">
      <c r="W128">
        <f>IF(AA128=1, VLOOKUP(CONCATENATE(Home!$B$2,-5),Comp_Time!$A:$B,2,FALSE),IF(Z128&gt; VLOOKUP(CONCATENATE(Home!$B$2,-5),Comp_Time!$A:$B,2,FALSE),VLOOKUP(CONCATENATE(Home!$B$2,-5),Comp_Time!$A:$B,2,FALSE),Z128))</f>
        <v>2.1875000000000002E-3</v>
      </c>
      <c r="X128" s="59">
        <f t="shared" si="3"/>
        <v>0</v>
      </c>
      <c r="Y128" s="59">
        <f t="shared" si="4"/>
        <v>0</v>
      </c>
      <c r="Z128">
        <f>IF(X128&gt;Y128,X128 - Y128,VLOOKUP(CONCATENATE(Home!$B$2,-5),Comp_Time!$A:$B,2,FALSE))</f>
        <v>2.1875000000000002E-3</v>
      </c>
      <c r="AA128">
        <f t="shared" si="5"/>
        <v>0</v>
      </c>
    </row>
    <row r="129" spans="23:27">
      <c r="W129">
        <f>IF(AA129=1, VLOOKUP(CONCATENATE(Home!$B$2,-5),Comp_Time!$A:$B,2,FALSE),IF(Z129&gt; VLOOKUP(CONCATENATE(Home!$B$2,-5),Comp_Time!$A:$B,2,FALSE),VLOOKUP(CONCATENATE(Home!$B$2,-5),Comp_Time!$A:$B,2,FALSE),Z129))</f>
        <v>2.1875000000000002E-3</v>
      </c>
      <c r="X129" s="59">
        <f t="shared" si="3"/>
        <v>0</v>
      </c>
      <c r="Y129" s="59">
        <f t="shared" si="4"/>
        <v>0</v>
      </c>
      <c r="Z129">
        <f>IF(X129&gt;Y129,X129 - Y129,VLOOKUP(CONCATENATE(Home!$B$2,-5),Comp_Time!$A:$B,2,FALSE))</f>
        <v>2.1875000000000002E-3</v>
      </c>
      <c r="AA129">
        <f t="shared" si="5"/>
        <v>0</v>
      </c>
    </row>
    <row r="130" spans="23:27">
      <c r="W130">
        <f>IF(AA130=1, VLOOKUP(CONCATENATE(Home!$B$2,-5),Comp_Time!$A:$B,2,FALSE),IF(Z130&gt; VLOOKUP(CONCATENATE(Home!$B$2,-5),Comp_Time!$A:$B,2,FALSE),VLOOKUP(CONCATENATE(Home!$B$2,-5),Comp_Time!$A:$B,2,FALSE),Z130))</f>
        <v>2.1875000000000002E-3</v>
      </c>
      <c r="X130" s="59">
        <f t="shared" si="3"/>
        <v>0</v>
      </c>
      <c r="Y130" s="59">
        <f t="shared" si="4"/>
        <v>0</v>
      </c>
      <c r="Z130">
        <f>IF(X130&gt;Y130,X130 - Y130,VLOOKUP(CONCATENATE(Home!$B$2,-5),Comp_Time!$A:$B,2,FALSE))</f>
        <v>2.1875000000000002E-3</v>
      </c>
      <c r="AA130">
        <f t="shared" si="5"/>
        <v>0</v>
      </c>
    </row>
    <row r="131" spans="23:27">
      <c r="W131">
        <f>IF(AA131=1, VLOOKUP(CONCATENATE(Home!$B$2,-5),Comp_Time!$A:$B,2,FALSE),IF(Z131&gt; VLOOKUP(CONCATENATE(Home!$B$2,-5),Comp_Time!$A:$B,2,FALSE),VLOOKUP(CONCATENATE(Home!$B$2,-5),Comp_Time!$A:$B,2,FALSE),Z131))</f>
        <v>2.1875000000000002E-3</v>
      </c>
      <c r="X131" s="59">
        <f t="shared" ref="X131:X194" si="6">TIME(HOUR(D131),MINUTE(D131),SECOND(D131))</f>
        <v>0</v>
      </c>
      <c r="Y131" s="59">
        <f t="shared" ref="Y131:Y194" si="7">TIME(HOUR(C131),MINUTE(C131),SECOND(C131))</f>
        <v>0</v>
      </c>
      <c r="Z131">
        <f>IF(X131&gt;Y131,X131 - Y131,VLOOKUP(CONCATENATE(Home!$B$2,-5),Comp_Time!$A:$B,2,FALSE))</f>
        <v>2.1875000000000002E-3</v>
      </c>
      <c r="AA131">
        <f t="shared" ref="AA131:AA194" si="8">IF(DATE(YEAR(C131),MONTH(C131),DAY(C131))=DATE(YEAR(D131),MONTH(D131),DAY(D131)),0,1)</f>
        <v>0</v>
      </c>
    </row>
    <row r="132" spans="23:27">
      <c r="W132">
        <f>IF(AA132=1, VLOOKUP(CONCATENATE(Home!$B$2,-5),Comp_Time!$A:$B,2,FALSE),IF(Z132&gt; VLOOKUP(CONCATENATE(Home!$B$2,-5),Comp_Time!$A:$B,2,FALSE),VLOOKUP(CONCATENATE(Home!$B$2,-5),Comp_Time!$A:$B,2,FALSE),Z132))</f>
        <v>2.1875000000000002E-3</v>
      </c>
      <c r="X132" s="59">
        <f t="shared" si="6"/>
        <v>0</v>
      </c>
      <c r="Y132" s="59">
        <f t="shared" si="7"/>
        <v>0</v>
      </c>
      <c r="Z132">
        <f>IF(X132&gt;Y132,X132 - Y132,VLOOKUP(CONCATENATE(Home!$B$2,-5),Comp_Time!$A:$B,2,FALSE))</f>
        <v>2.1875000000000002E-3</v>
      </c>
      <c r="AA132">
        <f t="shared" si="8"/>
        <v>0</v>
      </c>
    </row>
    <row r="133" spans="23:27">
      <c r="W133">
        <f>IF(AA133=1, VLOOKUP(CONCATENATE(Home!$B$2,-5),Comp_Time!$A:$B,2,FALSE),IF(Z133&gt; VLOOKUP(CONCATENATE(Home!$B$2,-5),Comp_Time!$A:$B,2,FALSE),VLOOKUP(CONCATENATE(Home!$B$2,-5),Comp_Time!$A:$B,2,FALSE),Z133))</f>
        <v>2.1875000000000002E-3</v>
      </c>
      <c r="X133" s="59">
        <f t="shared" si="6"/>
        <v>0</v>
      </c>
      <c r="Y133" s="59">
        <f t="shared" si="7"/>
        <v>0</v>
      </c>
      <c r="Z133">
        <f>IF(X133&gt;Y133,X133 - Y133,VLOOKUP(CONCATENATE(Home!$B$2,-5),Comp_Time!$A:$B,2,FALSE))</f>
        <v>2.1875000000000002E-3</v>
      </c>
      <c r="AA133">
        <f t="shared" si="8"/>
        <v>0</v>
      </c>
    </row>
    <row r="134" spans="23:27">
      <c r="W134">
        <f>IF(AA134=1, VLOOKUP(CONCATENATE(Home!$B$2,-5),Comp_Time!$A:$B,2,FALSE),IF(Z134&gt; VLOOKUP(CONCATENATE(Home!$B$2,-5),Comp_Time!$A:$B,2,FALSE),VLOOKUP(CONCATENATE(Home!$B$2,-5),Comp_Time!$A:$B,2,FALSE),Z134))</f>
        <v>2.1875000000000002E-3</v>
      </c>
      <c r="X134" s="59">
        <f t="shared" si="6"/>
        <v>0</v>
      </c>
      <c r="Y134" s="59">
        <f t="shared" si="7"/>
        <v>0</v>
      </c>
      <c r="Z134">
        <f>IF(X134&gt;Y134,X134 - Y134,VLOOKUP(CONCATENATE(Home!$B$2,-5),Comp_Time!$A:$B,2,FALSE))</f>
        <v>2.1875000000000002E-3</v>
      </c>
      <c r="AA134">
        <f t="shared" si="8"/>
        <v>0</v>
      </c>
    </row>
    <row r="135" spans="23:27">
      <c r="W135">
        <f>IF(AA135=1, VLOOKUP(CONCATENATE(Home!$B$2,-5),Comp_Time!$A:$B,2,FALSE),IF(Z135&gt; VLOOKUP(CONCATENATE(Home!$B$2,-5),Comp_Time!$A:$B,2,FALSE),VLOOKUP(CONCATENATE(Home!$B$2,-5),Comp_Time!$A:$B,2,FALSE),Z135))</f>
        <v>2.1875000000000002E-3</v>
      </c>
      <c r="X135" s="59">
        <f t="shared" si="6"/>
        <v>0</v>
      </c>
      <c r="Y135" s="59">
        <f t="shared" si="7"/>
        <v>0</v>
      </c>
      <c r="Z135">
        <f>IF(X135&gt;Y135,X135 - Y135,VLOOKUP(CONCATENATE(Home!$B$2,-5),Comp_Time!$A:$B,2,FALSE))</f>
        <v>2.1875000000000002E-3</v>
      </c>
      <c r="AA135">
        <f t="shared" si="8"/>
        <v>0</v>
      </c>
    </row>
    <row r="136" spans="23:27">
      <c r="W136">
        <f>IF(AA136=1, VLOOKUP(CONCATENATE(Home!$B$2,-5),Comp_Time!$A:$B,2,FALSE),IF(Z136&gt; VLOOKUP(CONCATENATE(Home!$B$2,-5),Comp_Time!$A:$B,2,FALSE),VLOOKUP(CONCATENATE(Home!$B$2,-5),Comp_Time!$A:$B,2,FALSE),Z136))</f>
        <v>2.1875000000000002E-3</v>
      </c>
      <c r="X136" s="59">
        <f t="shared" si="6"/>
        <v>0</v>
      </c>
      <c r="Y136" s="59">
        <f t="shared" si="7"/>
        <v>0</v>
      </c>
      <c r="Z136">
        <f>IF(X136&gt;Y136,X136 - Y136,VLOOKUP(CONCATENATE(Home!$B$2,-5),Comp_Time!$A:$B,2,FALSE))</f>
        <v>2.1875000000000002E-3</v>
      </c>
      <c r="AA136">
        <f t="shared" si="8"/>
        <v>0</v>
      </c>
    </row>
    <row r="137" spans="23:27">
      <c r="W137">
        <f>IF(AA137=1, VLOOKUP(CONCATENATE(Home!$B$2,-5),Comp_Time!$A:$B,2,FALSE),IF(Z137&gt; VLOOKUP(CONCATENATE(Home!$B$2,-5),Comp_Time!$A:$B,2,FALSE),VLOOKUP(CONCATENATE(Home!$B$2,-5),Comp_Time!$A:$B,2,FALSE),Z137))</f>
        <v>2.1875000000000002E-3</v>
      </c>
      <c r="X137" s="59">
        <f t="shared" si="6"/>
        <v>0</v>
      </c>
      <c r="Y137" s="59">
        <f t="shared" si="7"/>
        <v>0</v>
      </c>
      <c r="Z137">
        <f>IF(X137&gt;Y137,X137 - Y137,VLOOKUP(CONCATENATE(Home!$B$2,-5),Comp_Time!$A:$B,2,FALSE))</f>
        <v>2.1875000000000002E-3</v>
      </c>
      <c r="AA137">
        <f t="shared" si="8"/>
        <v>0</v>
      </c>
    </row>
    <row r="138" spans="23:27">
      <c r="W138">
        <f>IF(AA138=1, VLOOKUP(CONCATENATE(Home!$B$2,-5),Comp_Time!$A:$B,2,FALSE),IF(Z138&gt; VLOOKUP(CONCATENATE(Home!$B$2,-5),Comp_Time!$A:$B,2,FALSE),VLOOKUP(CONCATENATE(Home!$B$2,-5),Comp_Time!$A:$B,2,FALSE),Z138))</f>
        <v>2.1875000000000002E-3</v>
      </c>
      <c r="X138" s="59">
        <f t="shared" si="6"/>
        <v>0</v>
      </c>
      <c r="Y138" s="59">
        <f t="shared" si="7"/>
        <v>0</v>
      </c>
      <c r="Z138">
        <f>IF(X138&gt;Y138,X138 - Y138,VLOOKUP(CONCATENATE(Home!$B$2,-5),Comp_Time!$A:$B,2,FALSE))</f>
        <v>2.1875000000000002E-3</v>
      </c>
      <c r="AA138">
        <f t="shared" si="8"/>
        <v>0</v>
      </c>
    </row>
    <row r="139" spans="23:27">
      <c r="W139">
        <f>IF(AA139=1, VLOOKUP(CONCATENATE(Home!$B$2,-5),Comp_Time!$A:$B,2,FALSE),IF(Z139&gt; VLOOKUP(CONCATENATE(Home!$B$2,-5),Comp_Time!$A:$B,2,FALSE),VLOOKUP(CONCATENATE(Home!$B$2,-5),Comp_Time!$A:$B,2,FALSE),Z139))</f>
        <v>2.1875000000000002E-3</v>
      </c>
      <c r="X139" s="59">
        <f t="shared" si="6"/>
        <v>0</v>
      </c>
      <c r="Y139" s="59">
        <f t="shared" si="7"/>
        <v>0</v>
      </c>
      <c r="Z139">
        <f>IF(X139&gt;Y139,X139 - Y139,VLOOKUP(CONCATENATE(Home!$B$2,-5),Comp_Time!$A:$B,2,FALSE))</f>
        <v>2.1875000000000002E-3</v>
      </c>
      <c r="AA139">
        <f t="shared" si="8"/>
        <v>0</v>
      </c>
    </row>
    <row r="140" spans="23:27">
      <c r="W140">
        <f>IF(AA140=1, VLOOKUP(CONCATENATE(Home!$B$2,-5),Comp_Time!$A:$B,2,FALSE),IF(Z140&gt; VLOOKUP(CONCATENATE(Home!$B$2,-5),Comp_Time!$A:$B,2,FALSE),VLOOKUP(CONCATENATE(Home!$B$2,-5),Comp_Time!$A:$B,2,FALSE),Z140))</f>
        <v>2.1875000000000002E-3</v>
      </c>
      <c r="X140" s="59">
        <f t="shared" si="6"/>
        <v>0</v>
      </c>
      <c r="Y140" s="59">
        <f t="shared" si="7"/>
        <v>0</v>
      </c>
      <c r="Z140">
        <f>IF(X140&gt;Y140,X140 - Y140,VLOOKUP(CONCATENATE(Home!$B$2,-5),Comp_Time!$A:$B,2,FALSE))</f>
        <v>2.1875000000000002E-3</v>
      </c>
      <c r="AA140">
        <f t="shared" si="8"/>
        <v>0</v>
      </c>
    </row>
    <row r="141" spans="23:27">
      <c r="W141">
        <f>IF(AA141=1, VLOOKUP(CONCATENATE(Home!$B$2,-5),Comp_Time!$A:$B,2,FALSE),IF(Z141&gt; VLOOKUP(CONCATENATE(Home!$B$2,-5),Comp_Time!$A:$B,2,FALSE),VLOOKUP(CONCATENATE(Home!$B$2,-5),Comp_Time!$A:$B,2,FALSE),Z141))</f>
        <v>2.1875000000000002E-3</v>
      </c>
      <c r="X141" s="59">
        <f t="shared" si="6"/>
        <v>0</v>
      </c>
      <c r="Y141" s="59">
        <f t="shared" si="7"/>
        <v>0</v>
      </c>
      <c r="Z141">
        <f>IF(X141&gt;Y141,X141 - Y141,VLOOKUP(CONCATENATE(Home!$B$2,-5),Comp_Time!$A:$B,2,FALSE))</f>
        <v>2.1875000000000002E-3</v>
      </c>
      <c r="AA141">
        <f t="shared" si="8"/>
        <v>0</v>
      </c>
    </row>
    <row r="142" spans="23:27">
      <c r="W142">
        <f>IF(AA142=1, VLOOKUP(CONCATENATE(Home!$B$2,-5),Comp_Time!$A:$B,2,FALSE),IF(Z142&gt; VLOOKUP(CONCATENATE(Home!$B$2,-5),Comp_Time!$A:$B,2,FALSE),VLOOKUP(CONCATENATE(Home!$B$2,-5),Comp_Time!$A:$B,2,FALSE),Z142))</f>
        <v>2.1875000000000002E-3</v>
      </c>
      <c r="X142" s="59">
        <f t="shared" si="6"/>
        <v>0</v>
      </c>
      <c r="Y142" s="59">
        <f t="shared" si="7"/>
        <v>0</v>
      </c>
      <c r="Z142">
        <f>IF(X142&gt;Y142,X142 - Y142,VLOOKUP(CONCATENATE(Home!$B$2,-5),Comp_Time!$A:$B,2,FALSE))</f>
        <v>2.1875000000000002E-3</v>
      </c>
      <c r="AA142">
        <f t="shared" si="8"/>
        <v>0</v>
      </c>
    </row>
    <row r="143" spans="23:27">
      <c r="W143">
        <f>IF(AA143=1, VLOOKUP(CONCATENATE(Home!$B$2,-5),Comp_Time!$A:$B,2,FALSE),IF(Z143&gt; VLOOKUP(CONCATENATE(Home!$B$2,-5),Comp_Time!$A:$B,2,FALSE),VLOOKUP(CONCATENATE(Home!$B$2,-5),Comp_Time!$A:$B,2,FALSE),Z143))</f>
        <v>2.1875000000000002E-3</v>
      </c>
      <c r="X143" s="59">
        <f t="shared" si="6"/>
        <v>0</v>
      </c>
      <c r="Y143" s="59">
        <f t="shared" si="7"/>
        <v>0</v>
      </c>
      <c r="Z143">
        <f>IF(X143&gt;Y143,X143 - Y143,VLOOKUP(CONCATENATE(Home!$B$2,-5),Comp_Time!$A:$B,2,FALSE))</f>
        <v>2.1875000000000002E-3</v>
      </c>
      <c r="AA143">
        <f t="shared" si="8"/>
        <v>0</v>
      </c>
    </row>
    <row r="144" spans="23:27">
      <c r="W144">
        <f>IF(AA144=1, VLOOKUP(CONCATENATE(Home!$B$2,-5),Comp_Time!$A:$B,2,FALSE),IF(Z144&gt; VLOOKUP(CONCATENATE(Home!$B$2,-5),Comp_Time!$A:$B,2,FALSE),VLOOKUP(CONCATENATE(Home!$B$2,-5),Comp_Time!$A:$B,2,FALSE),Z144))</f>
        <v>2.1875000000000002E-3</v>
      </c>
      <c r="X144" s="59">
        <f t="shared" si="6"/>
        <v>0</v>
      </c>
      <c r="Y144" s="59">
        <f t="shared" si="7"/>
        <v>0</v>
      </c>
      <c r="Z144">
        <f>IF(X144&gt;Y144,X144 - Y144,VLOOKUP(CONCATENATE(Home!$B$2,-5),Comp_Time!$A:$B,2,FALSE))</f>
        <v>2.1875000000000002E-3</v>
      </c>
      <c r="AA144">
        <f t="shared" si="8"/>
        <v>0</v>
      </c>
    </row>
    <row r="145" spans="23:27">
      <c r="W145">
        <f>IF(AA145=1, VLOOKUP(CONCATENATE(Home!$B$2,-5),Comp_Time!$A:$B,2,FALSE),IF(Z145&gt; VLOOKUP(CONCATENATE(Home!$B$2,-5),Comp_Time!$A:$B,2,FALSE),VLOOKUP(CONCATENATE(Home!$B$2,-5),Comp_Time!$A:$B,2,FALSE),Z145))</f>
        <v>2.1875000000000002E-3</v>
      </c>
      <c r="X145" s="59">
        <f t="shared" si="6"/>
        <v>0</v>
      </c>
      <c r="Y145" s="59">
        <f t="shared" si="7"/>
        <v>0</v>
      </c>
      <c r="Z145">
        <f>IF(X145&gt;Y145,X145 - Y145,VLOOKUP(CONCATENATE(Home!$B$2,-5),Comp_Time!$A:$B,2,FALSE))</f>
        <v>2.1875000000000002E-3</v>
      </c>
      <c r="AA145">
        <f t="shared" si="8"/>
        <v>0</v>
      </c>
    </row>
    <row r="146" spans="23:27">
      <c r="W146">
        <f>IF(AA146=1, VLOOKUP(CONCATENATE(Home!$B$2,-5),Comp_Time!$A:$B,2,FALSE),IF(Z146&gt; VLOOKUP(CONCATENATE(Home!$B$2,-5),Comp_Time!$A:$B,2,FALSE),VLOOKUP(CONCATENATE(Home!$B$2,-5),Comp_Time!$A:$B,2,FALSE),Z146))</f>
        <v>2.1875000000000002E-3</v>
      </c>
      <c r="X146" s="59">
        <f t="shared" si="6"/>
        <v>0</v>
      </c>
      <c r="Y146" s="59">
        <f t="shared" si="7"/>
        <v>0</v>
      </c>
      <c r="Z146">
        <f>IF(X146&gt;Y146,X146 - Y146,VLOOKUP(CONCATENATE(Home!$B$2,-5),Comp_Time!$A:$B,2,FALSE))</f>
        <v>2.1875000000000002E-3</v>
      </c>
      <c r="AA146">
        <f t="shared" si="8"/>
        <v>0</v>
      </c>
    </row>
    <row r="147" spans="23:27">
      <c r="W147">
        <f>IF(AA147=1, VLOOKUP(CONCATENATE(Home!$B$2,-5),Comp_Time!$A:$B,2,FALSE),IF(Z147&gt; VLOOKUP(CONCATENATE(Home!$B$2,-5),Comp_Time!$A:$B,2,FALSE),VLOOKUP(CONCATENATE(Home!$B$2,-5),Comp_Time!$A:$B,2,FALSE),Z147))</f>
        <v>2.1875000000000002E-3</v>
      </c>
      <c r="X147" s="59">
        <f t="shared" si="6"/>
        <v>0</v>
      </c>
      <c r="Y147" s="59">
        <f t="shared" si="7"/>
        <v>0</v>
      </c>
      <c r="Z147">
        <f>IF(X147&gt;Y147,X147 - Y147,VLOOKUP(CONCATENATE(Home!$B$2,-5),Comp_Time!$A:$B,2,FALSE))</f>
        <v>2.1875000000000002E-3</v>
      </c>
      <c r="AA147">
        <f t="shared" si="8"/>
        <v>0</v>
      </c>
    </row>
    <row r="148" spans="23:27">
      <c r="W148">
        <f>IF(AA148=1, VLOOKUP(CONCATENATE(Home!$B$2,-5),Comp_Time!$A:$B,2,FALSE),IF(Z148&gt; VLOOKUP(CONCATENATE(Home!$B$2,-5),Comp_Time!$A:$B,2,FALSE),VLOOKUP(CONCATENATE(Home!$B$2,-5),Comp_Time!$A:$B,2,FALSE),Z148))</f>
        <v>2.1875000000000002E-3</v>
      </c>
      <c r="X148" s="59">
        <f t="shared" si="6"/>
        <v>0</v>
      </c>
      <c r="Y148" s="59">
        <f t="shared" si="7"/>
        <v>0</v>
      </c>
      <c r="Z148">
        <f>IF(X148&gt;Y148,X148 - Y148,VLOOKUP(CONCATENATE(Home!$B$2,-5),Comp_Time!$A:$B,2,FALSE))</f>
        <v>2.1875000000000002E-3</v>
      </c>
      <c r="AA148">
        <f t="shared" si="8"/>
        <v>0</v>
      </c>
    </row>
    <row r="149" spans="23:27">
      <c r="W149">
        <f>IF(AA149=1, VLOOKUP(CONCATENATE(Home!$B$2,-5),Comp_Time!$A:$B,2,FALSE),IF(Z149&gt; VLOOKUP(CONCATENATE(Home!$B$2,-5),Comp_Time!$A:$B,2,FALSE),VLOOKUP(CONCATENATE(Home!$B$2,-5),Comp_Time!$A:$B,2,FALSE),Z149))</f>
        <v>2.1875000000000002E-3</v>
      </c>
      <c r="X149" s="59">
        <f t="shared" si="6"/>
        <v>0</v>
      </c>
      <c r="Y149" s="59">
        <f t="shared" si="7"/>
        <v>0</v>
      </c>
      <c r="Z149">
        <f>IF(X149&gt;Y149,X149 - Y149,VLOOKUP(CONCATENATE(Home!$B$2,-5),Comp_Time!$A:$B,2,FALSE))</f>
        <v>2.1875000000000002E-3</v>
      </c>
      <c r="AA149">
        <f t="shared" si="8"/>
        <v>0</v>
      </c>
    </row>
    <row r="150" spans="23:27">
      <c r="W150">
        <f>IF(AA150=1, VLOOKUP(CONCATENATE(Home!$B$2,-5),Comp_Time!$A:$B,2,FALSE),IF(Z150&gt; VLOOKUP(CONCATENATE(Home!$B$2,-5),Comp_Time!$A:$B,2,FALSE),VLOOKUP(CONCATENATE(Home!$B$2,-5),Comp_Time!$A:$B,2,FALSE),Z150))</f>
        <v>2.1875000000000002E-3</v>
      </c>
      <c r="X150" s="59">
        <f t="shared" si="6"/>
        <v>0</v>
      </c>
      <c r="Y150" s="59">
        <f t="shared" si="7"/>
        <v>0</v>
      </c>
      <c r="Z150">
        <f>IF(X150&gt;Y150,X150 - Y150,VLOOKUP(CONCATENATE(Home!$B$2,-5),Comp_Time!$A:$B,2,FALSE))</f>
        <v>2.1875000000000002E-3</v>
      </c>
      <c r="AA150">
        <f t="shared" si="8"/>
        <v>0</v>
      </c>
    </row>
    <row r="151" spans="23:27">
      <c r="W151">
        <f>IF(AA151=1, VLOOKUP(CONCATENATE(Home!$B$2,-5),Comp_Time!$A:$B,2,FALSE),IF(Z151&gt; VLOOKUP(CONCATENATE(Home!$B$2,-5),Comp_Time!$A:$B,2,FALSE),VLOOKUP(CONCATENATE(Home!$B$2,-5),Comp_Time!$A:$B,2,FALSE),Z151))</f>
        <v>2.1875000000000002E-3</v>
      </c>
      <c r="X151" s="59">
        <f t="shared" si="6"/>
        <v>0</v>
      </c>
      <c r="Y151" s="59">
        <f t="shared" si="7"/>
        <v>0</v>
      </c>
      <c r="Z151">
        <f>IF(X151&gt;Y151,X151 - Y151,VLOOKUP(CONCATENATE(Home!$B$2,-5),Comp_Time!$A:$B,2,FALSE))</f>
        <v>2.1875000000000002E-3</v>
      </c>
      <c r="AA151">
        <f t="shared" si="8"/>
        <v>0</v>
      </c>
    </row>
    <row r="152" spans="23:27">
      <c r="W152">
        <f>IF(AA152=1, VLOOKUP(CONCATENATE(Home!$B$2,-5),Comp_Time!$A:$B,2,FALSE),IF(Z152&gt; VLOOKUP(CONCATENATE(Home!$B$2,-5),Comp_Time!$A:$B,2,FALSE),VLOOKUP(CONCATENATE(Home!$B$2,-5),Comp_Time!$A:$B,2,FALSE),Z152))</f>
        <v>2.1875000000000002E-3</v>
      </c>
      <c r="X152" s="59">
        <f t="shared" si="6"/>
        <v>0</v>
      </c>
      <c r="Y152" s="59">
        <f t="shared" si="7"/>
        <v>0</v>
      </c>
      <c r="Z152">
        <f>IF(X152&gt;Y152,X152 - Y152,VLOOKUP(CONCATENATE(Home!$B$2,-5),Comp_Time!$A:$B,2,FALSE))</f>
        <v>2.1875000000000002E-3</v>
      </c>
      <c r="AA152">
        <f t="shared" si="8"/>
        <v>0</v>
      </c>
    </row>
    <row r="153" spans="23:27">
      <c r="W153">
        <f>IF(AA153=1, VLOOKUP(CONCATENATE(Home!$B$2,-5),Comp_Time!$A:$B,2,FALSE),IF(Z153&gt; VLOOKUP(CONCATENATE(Home!$B$2,-5),Comp_Time!$A:$B,2,FALSE),VLOOKUP(CONCATENATE(Home!$B$2,-5),Comp_Time!$A:$B,2,FALSE),Z153))</f>
        <v>2.1875000000000002E-3</v>
      </c>
      <c r="X153" s="59">
        <f t="shared" si="6"/>
        <v>0</v>
      </c>
      <c r="Y153" s="59">
        <f t="shared" si="7"/>
        <v>0</v>
      </c>
      <c r="Z153">
        <f>IF(X153&gt;Y153,X153 - Y153,VLOOKUP(CONCATENATE(Home!$B$2,-5),Comp_Time!$A:$B,2,FALSE))</f>
        <v>2.1875000000000002E-3</v>
      </c>
      <c r="AA153">
        <f t="shared" si="8"/>
        <v>0</v>
      </c>
    </row>
    <row r="154" spans="23:27">
      <c r="W154">
        <f>IF(AA154=1, VLOOKUP(CONCATENATE(Home!$B$2,-5),Comp_Time!$A:$B,2,FALSE),IF(Z154&gt; VLOOKUP(CONCATENATE(Home!$B$2,-5),Comp_Time!$A:$B,2,FALSE),VLOOKUP(CONCATENATE(Home!$B$2,-5),Comp_Time!$A:$B,2,FALSE),Z154))</f>
        <v>2.1875000000000002E-3</v>
      </c>
      <c r="X154" s="59">
        <f t="shared" si="6"/>
        <v>0</v>
      </c>
      <c r="Y154" s="59">
        <f t="shared" si="7"/>
        <v>0</v>
      </c>
      <c r="Z154">
        <f>IF(X154&gt;Y154,X154 - Y154,VLOOKUP(CONCATENATE(Home!$B$2,-5),Comp_Time!$A:$B,2,FALSE))</f>
        <v>2.1875000000000002E-3</v>
      </c>
      <c r="AA154">
        <f t="shared" si="8"/>
        <v>0</v>
      </c>
    </row>
    <row r="155" spans="23:27">
      <c r="W155">
        <f>IF(AA155=1, VLOOKUP(CONCATENATE(Home!$B$2,-5),Comp_Time!$A:$B,2,FALSE),IF(Z155&gt; VLOOKUP(CONCATENATE(Home!$B$2,-5),Comp_Time!$A:$B,2,FALSE),VLOOKUP(CONCATENATE(Home!$B$2,-5),Comp_Time!$A:$B,2,FALSE),Z155))</f>
        <v>2.1875000000000002E-3</v>
      </c>
      <c r="X155" s="59">
        <f t="shared" si="6"/>
        <v>0</v>
      </c>
      <c r="Y155" s="59">
        <f t="shared" si="7"/>
        <v>0</v>
      </c>
      <c r="Z155">
        <f>IF(X155&gt;Y155,X155 - Y155,VLOOKUP(CONCATENATE(Home!$B$2,-5),Comp_Time!$A:$B,2,FALSE))</f>
        <v>2.1875000000000002E-3</v>
      </c>
      <c r="AA155">
        <f t="shared" si="8"/>
        <v>0</v>
      </c>
    </row>
    <row r="156" spans="23:27">
      <c r="W156">
        <f>IF(AA156=1, VLOOKUP(CONCATENATE(Home!$B$2,-5),Comp_Time!$A:$B,2,FALSE),IF(Z156&gt; VLOOKUP(CONCATENATE(Home!$B$2,-5),Comp_Time!$A:$B,2,FALSE),VLOOKUP(CONCATENATE(Home!$B$2,-5),Comp_Time!$A:$B,2,FALSE),Z156))</f>
        <v>2.1875000000000002E-3</v>
      </c>
      <c r="X156" s="59">
        <f t="shared" si="6"/>
        <v>0</v>
      </c>
      <c r="Y156" s="59">
        <f t="shared" si="7"/>
        <v>0</v>
      </c>
      <c r="Z156">
        <f>IF(X156&gt;Y156,X156 - Y156,VLOOKUP(CONCATENATE(Home!$B$2,-5),Comp_Time!$A:$B,2,FALSE))</f>
        <v>2.1875000000000002E-3</v>
      </c>
      <c r="AA156">
        <f t="shared" si="8"/>
        <v>0</v>
      </c>
    </row>
    <row r="157" spans="23:27">
      <c r="W157">
        <f>IF(AA157=1, VLOOKUP(CONCATENATE(Home!$B$2,-5),Comp_Time!$A:$B,2,FALSE),IF(Z157&gt; VLOOKUP(CONCATENATE(Home!$B$2,-5),Comp_Time!$A:$B,2,FALSE),VLOOKUP(CONCATENATE(Home!$B$2,-5),Comp_Time!$A:$B,2,FALSE),Z157))</f>
        <v>2.1875000000000002E-3</v>
      </c>
      <c r="X157" s="59">
        <f t="shared" si="6"/>
        <v>0</v>
      </c>
      <c r="Y157" s="59">
        <f t="shared" si="7"/>
        <v>0</v>
      </c>
      <c r="Z157">
        <f>IF(X157&gt;Y157,X157 - Y157,VLOOKUP(CONCATENATE(Home!$B$2,-5),Comp_Time!$A:$B,2,FALSE))</f>
        <v>2.1875000000000002E-3</v>
      </c>
      <c r="AA157">
        <f t="shared" si="8"/>
        <v>0</v>
      </c>
    </row>
    <row r="158" spans="23:27">
      <c r="W158">
        <f>IF(AA158=1, VLOOKUP(CONCATENATE(Home!$B$2,-5),Comp_Time!$A:$B,2,FALSE),IF(Z158&gt; VLOOKUP(CONCATENATE(Home!$B$2,-5),Comp_Time!$A:$B,2,FALSE),VLOOKUP(CONCATENATE(Home!$B$2,-5),Comp_Time!$A:$B,2,FALSE),Z158))</f>
        <v>2.1875000000000002E-3</v>
      </c>
      <c r="X158" s="59">
        <f t="shared" si="6"/>
        <v>0</v>
      </c>
      <c r="Y158" s="59">
        <f t="shared" si="7"/>
        <v>0</v>
      </c>
      <c r="Z158">
        <f>IF(X158&gt;Y158,X158 - Y158,VLOOKUP(CONCATENATE(Home!$B$2,-5),Comp_Time!$A:$B,2,FALSE))</f>
        <v>2.1875000000000002E-3</v>
      </c>
      <c r="AA158">
        <f t="shared" si="8"/>
        <v>0</v>
      </c>
    </row>
    <row r="159" spans="23:27">
      <c r="W159">
        <f>IF(AA159=1, VLOOKUP(CONCATENATE(Home!$B$2,-5),Comp_Time!$A:$B,2,FALSE),IF(Z159&gt; VLOOKUP(CONCATENATE(Home!$B$2,-5),Comp_Time!$A:$B,2,FALSE),VLOOKUP(CONCATENATE(Home!$B$2,-5),Comp_Time!$A:$B,2,FALSE),Z159))</f>
        <v>2.1875000000000002E-3</v>
      </c>
      <c r="X159" s="59">
        <f t="shared" si="6"/>
        <v>0</v>
      </c>
      <c r="Y159" s="59">
        <f t="shared" si="7"/>
        <v>0</v>
      </c>
      <c r="Z159">
        <f>IF(X159&gt;Y159,X159 - Y159,VLOOKUP(CONCATENATE(Home!$B$2,-5),Comp_Time!$A:$B,2,FALSE))</f>
        <v>2.1875000000000002E-3</v>
      </c>
      <c r="AA159">
        <f t="shared" si="8"/>
        <v>0</v>
      </c>
    </row>
    <row r="160" spans="23:27">
      <c r="W160">
        <f>IF(AA160=1, VLOOKUP(CONCATENATE(Home!$B$2,-5),Comp_Time!$A:$B,2,FALSE),IF(Z160&gt; VLOOKUP(CONCATENATE(Home!$B$2,-5),Comp_Time!$A:$B,2,FALSE),VLOOKUP(CONCATENATE(Home!$B$2,-5),Comp_Time!$A:$B,2,FALSE),Z160))</f>
        <v>2.1875000000000002E-3</v>
      </c>
      <c r="X160" s="59">
        <f t="shared" si="6"/>
        <v>0</v>
      </c>
      <c r="Y160" s="59">
        <f t="shared" si="7"/>
        <v>0</v>
      </c>
      <c r="Z160">
        <f>IF(X160&gt;Y160,X160 - Y160,VLOOKUP(CONCATENATE(Home!$B$2,-5),Comp_Time!$A:$B,2,FALSE))</f>
        <v>2.1875000000000002E-3</v>
      </c>
      <c r="AA160">
        <f t="shared" si="8"/>
        <v>0</v>
      </c>
    </row>
    <row r="161" spans="23:27">
      <c r="W161">
        <f>IF(AA161=1, VLOOKUP(CONCATENATE(Home!$B$2,-5),Comp_Time!$A:$B,2,FALSE),IF(Z161&gt; VLOOKUP(CONCATENATE(Home!$B$2,-5),Comp_Time!$A:$B,2,FALSE),VLOOKUP(CONCATENATE(Home!$B$2,-5),Comp_Time!$A:$B,2,FALSE),Z161))</f>
        <v>2.1875000000000002E-3</v>
      </c>
      <c r="X161" s="59">
        <f t="shared" si="6"/>
        <v>0</v>
      </c>
      <c r="Y161" s="59">
        <f t="shared" si="7"/>
        <v>0</v>
      </c>
      <c r="Z161">
        <f>IF(X161&gt;Y161,X161 - Y161,VLOOKUP(CONCATENATE(Home!$B$2,-5),Comp_Time!$A:$B,2,FALSE))</f>
        <v>2.1875000000000002E-3</v>
      </c>
      <c r="AA161">
        <f t="shared" si="8"/>
        <v>0</v>
      </c>
    </row>
    <row r="162" spans="23:27">
      <c r="W162">
        <f>IF(AA162=1, VLOOKUP(CONCATENATE(Home!$B$2,-5),Comp_Time!$A:$B,2,FALSE),IF(Z162&gt; VLOOKUP(CONCATENATE(Home!$B$2,-5),Comp_Time!$A:$B,2,FALSE),VLOOKUP(CONCATENATE(Home!$B$2,-5),Comp_Time!$A:$B,2,FALSE),Z162))</f>
        <v>2.1875000000000002E-3</v>
      </c>
      <c r="X162" s="59">
        <f t="shared" si="6"/>
        <v>0</v>
      </c>
      <c r="Y162" s="59">
        <f t="shared" si="7"/>
        <v>0</v>
      </c>
      <c r="Z162">
        <f>IF(X162&gt;Y162,X162 - Y162,VLOOKUP(CONCATENATE(Home!$B$2,-5),Comp_Time!$A:$B,2,FALSE))</f>
        <v>2.1875000000000002E-3</v>
      </c>
      <c r="AA162">
        <f t="shared" si="8"/>
        <v>0</v>
      </c>
    </row>
    <row r="163" spans="23:27">
      <c r="W163">
        <f>IF(AA163=1, VLOOKUP(CONCATENATE(Home!$B$2,-5),Comp_Time!$A:$B,2,FALSE),IF(Z163&gt; VLOOKUP(CONCATENATE(Home!$B$2,-5),Comp_Time!$A:$B,2,FALSE),VLOOKUP(CONCATENATE(Home!$B$2,-5),Comp_Time!$A:$B,2,FALSE),Z163))</f>
        <v>2.1875000000000002E-3</v>
      </c>
      <c r="X163" s="59">
        <f t="shared" si="6"/>
        <v>0</v>
      </c>
      <c r="Y163" s="59">
        <f t="shared" si="7"/>
        <v>0</v>
      </c>
      <c r="Z163">
        <f>IF(X163&gt;Y163,X163 - Y163,VLOOKUP(CONCATENATE(Home!$B$2,-5),Comp_Time!$A:$B,2,FALSE))</f>
        <v>2.1875000000000002E-3</v>
      </c>
      <c r="AA163">
        <f t="shared" si="8"/>
        <v>0</v>
      </c>
    </row>
    <row r="164" spans="23:27">
      <c r="W164">
        <f>IF(AA164=1, VLOOKUP(CONCATENATE(Home!$B$2,-5),Comp_Time!$A:$B,2,FALSE),IF(Z164&gt; VLOOKUP(CONCATENATE(Home!$B$2,-5),Comp_Time!$A:$B,2,FALSE),VLOOKUP(CONCATENATE(Home!$B$2,-5),Comp_Time!$A:$B,2,FALSE),Z164))</f>
        <v>2.1875000000000002E-3</v>
      </c>
      <c r="X164" s="59">
        <f t="shared" si="6"/>
        <v>0</v>
      </c>
      <c r="Y164" s="59">
        <f t="shared" si="7"/>
        <v>0</v>
      </c>
      <c r="Z164">
        <f>IF(X164&gt;Y164,X164 - Y164,VLOOKUP(CONCATENATE(Home!$B$2,-5),Comp_Time!$A:$B,2,FALSE))</f>
        <v>2.1875000000000002E-3</v>
      </c>
      <c r="AA164">
        <f t="shared" si="8"/>
        <v>0</v>
      </c>
    </row>
    <row r="165" spans="23:27">
      <c r="W165">
        <f>IF(AA165=1, VLOOKUP(CONCATENATE(Home!$B$2,-5),Comp_Time!$A:$B,2,FALSE),IF(Z165&gt; VLOOKUP(CONCATENATE(Home!$B$2,-5),Comp_Time!$A:$B,2,FALSE),VLOOKUP(CONCATENATE(Home!$B$2,-5),Comp_Time!$A:$B,2,FALSE),Z165))</f>
        <v>2.1875000000000002E-3</v>
      </c>
      <c r="X165" s="59">
        <f t="shared" si="6"/>
        <v>0</v>
      </c>
      <c r="Y165" s="59">
        <f t="shared" si="7"/>
        <v>0</v>
      </c>
      <c r="Z165">
        <f>IF(X165&gt;Y165,X165 - Y165,VLOOKUP(CONCATENATE(Home!$B$2,-5),Comp_Time!$A:$B,2,FALSE))</f>
        <v>2.1875000000000002E-3</v>
      </c>
      <c r="AA165">
        <f t="shared" si="8"/>
        <v>0</v>
      </c>
    </row>
    <row r="166" spans="23:27">
      <c r="W166">
        <f>IF(AA166=1, VLOOKUP(CONCATENATE(Home!$B$2,-5),Comp_Time!$A:$B,2,FALSE),IF(Z166&gt; VLOOKUP(CONCATENATE(Home!$B$2,-5),Comp_Time!$A:$B,2,FALSE),VLOOKUP(CONCATENATE(Home!$B$2,-5),Comp_Time!$A:$B,2,FALSE),Z166))</f>
        <v>2.1875000000000002E-3</v>
      </c>
      <c r="X166" s="59">
        <f t="shared" si="6"/>
        <v>0</v>
      </c>
      <c r="Y166" s="59">
        <f t="shared" si="7"/>
        <v>0</v>
      </c>
      <c r="Z166">
        <f>IF(X166&gt;Y166,X166 - Y166,VLOOKUP(CONCATENATE(Home!$B$2,-5),Comp_Time!$A:$B,2,FALSE))</f>
        <v>2.1875000000000002E-3</v>
      </c>
      <c r="AA166">
        <f t="shared" si="8"/>
        <v>0</v>
      </c>
    </row>
    <row r="167" spans="23:27">
      <c r="W167">
        <f>IF(AA167=1, VLOOKUP(CONCATENATE(Home!$B$2,-5),Comp_Time!$A:$B,2,FALSE),IF(Z167&gt; VLOOKUP(CONCATENATE(Home!$B$2,-5),Comp_Time!$A:$B,2,FALSE),VLOOKUP(CONCATENATE(Home!$B$2,-5),Comp_Time!$A:$B,2,FALSE),Z167))</f>
        <v>2.1875000000000002E-3</v>
      </c>
      <c r="X167" s="59">
        <f t="shared" si="6"/>
        <v>0</v>
      </c>
      <c r="Y167" s="59">
        <f t="shared" si="7"/>
        <v>0</v>
      </c>
      <c r="Z167">
        <f>IF(X167&gt;Y167,X167 - Y167,VLOOKUP(CONCATENATE(Home!$B$2,-5),Comp_Time!$A:$B,2,FALSE))</f>
        <v>2.1875000000000002E-3</v>
      </c>
      <c r="AA167">
        <f t="shared" si="8"/>
        <v>0</v>
      </c>
    </row>
    <row r="168" spans="23:27">
      <c r="W168">
        <f>IF(AA168=1, VLOOKUP(CONCATENATE(Home!$B$2,-5),Comp_Time!$A:$B,2,FALSE),IF(Z168&gt; VLOOKUP(CONCATENATE(Home!$B$2,-5),Comp_Time!$A:$B,2,FALSE),VLOOKUP(CONCATENATE(Home!$B$2,-5),Comp_Time!$A:$B,2,FALSE),Z168))</f>
        <v>2.1875000000000002E-3</v>
      </c>
      <c r="X168" s="59">
        <f t="shared" si="6"/>
        <v>0</v>
      </c>
      <c r="Y168" s="59">
        <f t="shared" si="7"/>
        <v>0</v>
      </c>
      <c r="Z168">
        <f>IF(X168&gt;Y168,X168 - Y168,VLOOKUP(CONCATENATE(Home!$B$2,-5),Comp_Time!$A:$B,2,FALSE))</f>
        <v>2.1875000000000002E-3</v>
      </c>
      <c r="AA168">
        <f t="shared" si="8"/>
        <v>0</v>
      </c>
    </row>
    <row r="169" spans="23:27">
      <c r="W169">
        <f>IF(AA169=1, VLOOKUP(CONCATENATE(Home!$B$2,-5),Comp_Time!$A:$B,2,FALSE),IF(Z169&gt; VLOOKUP(CONCATENATE(Home!$B$2,-5),Comp_Time!$A:$B,2,FALSE),VLOOKUP(CONCATENATE(Home!$B$2,-5),Comp_Time!$A:$B,2,FALSE),Z169))</f>
        <v>2.1875000000000002E-3</v>
      </c>
      <c r="X169" s="59">
        <f t="shared" si="6"/>
        <v>0</v>
      </c>
      <c r="Y169" s="59">
        <f t="shared" si="7"/>
        <v>0</v>
      </c>
      <c r="Z169">
        <f>IF(X169&gt;Y169,X169 - Y169,VLOOKUP(CONCATENATE(Home!$B$2,-5),Comp_Time!$A:$B,2,FALSE))</f>
        <v>2.1875000000000002E-3</v>
      </c>
      <c r="AA169">
        <f t="shared" si="8"/>
        <v>0</v>
      </c>
    </row>
    <row r="170" spans="23:27">
      <c r="W170">
        <f>IF(AA170=1, VLOOKUP(CONCATENATE(Home!$B$2,-5),Comp_Time!$A:$B,2,FALSE),IF(Z170&gt; VLOOKUP(CONCATENATE(Home!$B$2,-5),Comp_Time!$A:$B,2,FALSE),VLOOKUP(CONCATENATE(Home!$B$2,-5),Comp_Time!$A:$B,2,FALSE),Z170))</f>
        <v>2.1875000000000002E-3</v>
      </c>
      <c r="X170" s="59">
        <f t="shared" si="6"/>
        <v>0</v>
      </c>
      <c r="Y170" s="59">
        <f t="shared" si="7"/>
        <v>0</v>
      </c>
      <c r="Z170">
        <f>IF(X170&gt;Y170,X170 - Y170,VLOOKUP(CONCATENATE(Home!$B$2,-5),Comp_Time!$A:$B,2,FALSE))</f>
        <v>2.1875000000000002E-3</v>
      </c>
      <c r="AA170">
        <f t="shared" si="8"/>
        <v>0</v>
      </c>
    </row>
    <row r="171" spans="23:27">
      <c r="W171">
        <f>IF(AA171=1, VLOOKUP(CONCATENATE(Home!$B$2,-5),Comp_Time!$A:$B,2,FALSE),IF(Z171&gt; VLOOKUP(CONCATENATE(Home!$B$2,-5),Comp_Time!$A:$B,2,FALSE),VLOOKUP(CONCATENATE(Home!$B$2,-5),Comp_Time!$A:$B,2,FALSE),Z171))</f>
        <v>2.1875000000000002E-3</v>
      </c>
      <c r="X171" s="59">
        <f t="shared" si="6"/>
        <v>0</v>
      </c>
      <c r="Y171" s="59">
        <f t="shared" si="7"/>
        <v>0</v>
      </c>
      <c r="Z171">
        <f>IF(X171&gt;Y171,X171 - Y171,VLOOKUP(CONCATENATE(Home!$B$2,-5),Comp_Time!$A:$B,2,FALSE))</f>
        <v>2.1875000000000002E-3</v>
      </c>
      <c r="AA171">
        <f t="shared" si="8"/>
        <v>0</v>
      </c>
    </row>
    <row r="172" spans="23:27">
      <c r="W172">
        <f>IF(AA172=1, VLOOKUP(CONCATENATE(Home!$B$2,-5),Comp_Time!$A:$B,2,FALSE),IF(Z172&gt; VLOOKUP(CONCATENATE(Home!$B$2,-5),Comp_Time!$A:$B,2,FALSE),VLOOKUP(CONCATENATE(Home!$B$2,-5),Comp_Time!$A:$B,2,FALSE),Z172))</f>
        <v>2.1875000000000002E-3</v>
      </c>
      <c r="X172" s="59">
        <f t="shared" si="6"/>
        <v>0</v>
      </c>
      <c r="Y172" s="59">
        <f t="shared" si="7"/>
        <v>0</v>
      </c>
      <c r="Z172">
        <f>IF(X172&gt;Y172,X172 - Y172,VLOOKUP(CONCATENATE(Home!$B$2,-5),Comp_Time!$A:$B,2,FALSE))</f>
        <v>2.1875000000000002E-3</v>
      </c>
      <c r="AA172">
        <f t="shared" si="8"/>
        <v>0</v>
      </c>
    </row>
    <row r="173" spans="23:27">
      <c r="W173">
        <f>IF(AA173=1, VLOOKUP(CONCATENATE(Home!$B$2,-5),Comp_Time!$A:$B,2,FALSE),IF(Z173&gt; VLOOKUP(CONCATENATE(Home!$B$2,-5),Comp_Time!$A:$B,2,FALSE),VLOOKUP(CONCATENATE(Home!$B$2,-5),Comp_Time!$A:$B,2,FALSE),Z173))</f>
        <v>2.1875000000000002E-3</v>
      </c>
      <c r="X173" s="59">
        <f t="shared" si="6"/>
        <v>0</v>
      </c>
      <c r="Y173" s="59">
        <f t="shared" si="7"/>
        <v>0</v>
      </c>
      <c r="Z173">
        <f>IF(X173&gt;Y173,X173 - Y173,VLOOKUP(CONCATENATE(Home!$B$2,-5),Comp_Time!$A:$B,2,FALSE))</f>
        <v>2.1875000000000002E-3</v>
      </c>
      <c r="AA173">
        <f t="shared" si="8"/>
        <v>0</v>
      </c>
    </row>
    <row r="174" spans="23:27">
      <c r="W174">
        <f>IF(AA174=1, VLOOKUP(CONCATENATE(Home!$B$2,-5),Comp_Time!$A:$B,2,FALSE),IF(Z174&gt; VLOOKUP(CONCATENATE(Home!$B$2,-5),Comp_Time!$A:$B,2,FALSE),VLOOKUP(CONCATENATE(Home!$B$2,-5),Comp_Time!$A:$B,2,FALSE),Z174))</f>
        <v>2.1875000000000002E-3</v>
      </c>
      <c r="X174" s="59">
        <f t="shared" si="6"/>
        <v>0</v>
      </c>
      <c r="Y174" s="59">
        <f t="shared" si="7"/>
        <v>0</v>
      </c>
      <c r="Z174">
        <f>IF(X174&gt;Y174,X174 - Y174,VLOOKUP(CONCATENATE(Home!$B$2,-5),Comp_Time!$A:$B,2,FALSE))</f>
        <v>2.1875000000000002E-3</v>
      </c>
      <c r="AA174">
        <f t="shared" si="8"/>
        <v>0</v>
      </c>
    </row>
    <row r="175" spans="23:27">
      <c r="W175">
        <f>IF(AA175=1, VLOOKUP(CONCATENATE(Home!$B$2,-5),Comp_Time!$A:$B,2,FALSE),IF(Z175&gt; VLOOKUP(CONCATENATE(Home!$B$2,-5),Comp_Time!$A:$B,2,FALSE),VLOOKUP(CONCATENATE(Home!$B$2,-5),Comp_Time!$A:$B,2,FALSE),Z175))</f>
        <v>2.1875000000000002E-3</v>
      </c>
      <c r="X175" s="59">
        <f t="shared" si="6"/>
        <v>0</v>
      </c>
      <c r="Y175" s="59">
        <f t="shared" si="7"/>
        <v>0</v>
      </c>
      <c r="Z175">
        <f>IF(X175&gt;Y175,X175 - Y175,VLOOKUP(CONCATENATE(Home!$B$2,-5),Comp_Time!$A:$B,2,FALSE))</f>
        <v>2.1875000000000002E-3</v>
      </c>
      <c r="AA175">
        <f t="shared" si="8"/>
        <v>0</v>
      </c>
    </row>
    <row r="176" spans="23:27">
      <c r="W176">
        <f>IF(AA176=1, VLOOKUP(CONCATENATE(Home!$B$2,-5),Comp_Time!$A:$B,2,FALSE),IF(Z176&gt; VLOOKUP(CONCATENATE(Home!$B$2,-5),Comp_Time!$A:$B,2,FALSE),VLOOKUP(CONCATENATE(Home!$B$2,-5),Comp_Time!$A:$B,2,FALSE),Z176))</f>
        <v>2.1875000000000002E-3</v>
      </c>
      <c r="X176" s="59">
        <f t="shared" si="6"/>
        <v>0</v>
      </c>
      <c r="Y176" s="59">
        <f t="shared" si="7"/>
        <v>0</v>
      </c>
      <c r="Z176">
        <f>IF(X176&gt;Y176,X176 - Y176,VLOOKUP(CONCATENATE(Home!$B$2,-5),Comp_Time!$A:$B,2,FALSE))</f>
        <v>2.1875000000000002E-3</v>
      </c>
      <c r="AA176">
        <f t="shared" si="8"/>
        <v>0</v>
      </c>
    </row>
    <row r="177" spans="23:27">
      <c r="W177">
        <f>IF(AA177=1, VLOOKUP(CONCATENATE(Home!$B$2,-5),Comp_Time!$A:$B,2,FALSE),IF(Z177&gt; VLOOKUP(CONCATENATE(Home!$B$2,-5),Comp_Time!$A:$B,2,FALSE),VLOOKUP(CONCATENATE(Home!$B$2,-5),Comp_Time!$A:$B,2,FALSE),Z177))</f>
        <v>2.1875000000000002E-3</v>
      </c>
      <c r="X177" s="59">
        <f t="shared" si="6"/>
        <v>0</v>
      </c>
      <c r="Y177" s="59">
        <f t="shared" si="7"/>
        <v>0</v>
      </c>
      <c r="Z177">
        <f>IF(X177&gt;Y177,X177 - Y177,VLOOKUP(CONCATENATE(Home!$B$2,-5),Comp_Time!$A:$B,2,FALSE))</f>
        <v>2.1875000000000002E-3</v>
      </c>
      <c r="AA177">
        <f t="shared" si="8"/>
        <v>0</v>
      </c>
    </row>
    <row r="178" spans="23:27">
      <c r="W178">
        <f>IF(AA178=1, VLOOKUP(CONCATENATE(Home!$B$2,-5),Comp_Time!$A:$B,2,FALSE),IF(Z178&gt; VLOOKUP(CONCATENATE(Home!$B$2,-5),Comp_Time!$A:$B,2,FALSE),VLOOKUP(CONCATENATE(Home!$B$2,-5),Comp_Time!$A:$B,2,FALSE),Z178))</f>
        <v>2.1875000000000002E-3</v>
      </c>
      <c r="X178" s="59">
        <f t="shared" si="6"/>
        <v>0</v>
      </c>
      <c r="Y178" s="59">
        <f t="shared" si="7"/>
        <v>0</v>
      </c>
      <c r="Z178">
        <f>IF(X178&gt;Y178,X178 - Y178,VLOOKUP(CONCATENATE(Home!$B$2,-5),Comp_Time!$A:$B,2,FALSE))</f>
        <v>2.1875000000000002E-3</v>
      </c>
      <c r="AA178">
        <f t="shared" si="8"/>
        <v>0</v>
      </c>
    </row>
    <row r="179" spans="23:27">
      <c r="W179">
        <f>IF(AA179=1, VLOOKUP(CONCATENATE(Home!$B$2,-5),Comp_Time!$A:$B,2,FALSE),IF(Z179&gt; VLOOKUP(CONCATENATE(Home!$B$2,-5),Comp_Time!$A:$B,2,FALSE),VLOOKUP(CONCATENATE(Home!$B$2,-5),Comp_Time!$A:$B,2,FALSE),Z179))</f>
        <v>2.1875000000000002E-3</v>
      </c>
      <c r="X179" s="59">
        <f t="shared" si="6"/>
        <v>0</v>
      </c>
      <c r="Y179" s="59">
        <f t="shared" si="7"/>
        <v>0</v>
      </c>
      <c r="Z179">
        <f>IF(X179&gt;Y179,X179 - Y179,VLOOKUP(CONCATENATE(Home!$B$2,-5),Comp_Time!$A:$B,2,FALSE))</f>
        <v>2.1875000000000002E-3</v>
      </c>
      <c r="AA179">
        <f t="shared" si="8"/>
        <v>0</v>
      </c>
    </row>
    <row r="180" spans="23:27">
      <c r="W180">
        <f>IF(AA180=1, VLOOKUP(CONCATENATE(Home!$B$2,-5),Comp_Time!$A:$B,2,FALSE),IF(Z180&gt; VLOOKUP(CONCATENATE(Home!$B$2,-5),Comp_Time!$A:$B,2,FALSE),VLOOKUP(CONCATENATE(Home!$B$2,-5),Comp_Time!$A:$B,2,FALSE),Z180))</f>
        <v>2.1875000000000002E-3</v>
      </c>
      <c r="X180" s="59">
        <f t="shared" si="6"/>
        <v>0</v>
      </c>
      <c r="Y180" s="59">
        <f t="shared" si="7"/>
        <v>0</v>
      </c>
      <c r="Z180">
        <f>IF(X180&gt;Y180,X180 - Y180,VLOOKUP(CONCATENATE(Home!$B$2,-5),Comp_Time!$A:$B,2,FALSE))</f>
        <v>2.1875000000000002E-3</v>
      </c>
      <c r="AA180">
        <f t="shared" si="8"/>
        <v>0</v>
      </c>
    </row>
    <row r="181" spans="23:27">
      <c r="W181">
        <f>IF(AA181=1, VLOOKUP(CONCATENATE(Home!$B$2,-5),Comp_Time!$A:$B,2,FALSE),IF(Z181&gt; VLOOKUP(CONCATENATE(Home!$B$2,-5),Comp_Time!$A:$B,2,FALSE),VLOOKUP(CONCATENATE(Home!$B$2,-5),Comp_Time!$A:$B,2,FALSE),Z181))</f>
        <v>2.1875000000000002E-3</v>
      </c>
      <c r="X181" s="59">
        <f t="shared" si="6"/>
        <v>0</v>
      </c>
      <c r="Y181" s="59">
        <f t="shared" si="7"/>
        <v>0</v>
      </c>
      <c r="Z181">
        <f>IF(X181&gt;Y181,X181 - Y181,VLOOKUP(CONCATENATE(Home!$B$2,-5),Comp_Time!$A:$B,2,FALSE))</f>
        <v>2.1875000000000002E-3</v>
      </c>
      <c r="AA181">
        <f t="shared" si="8"/>
        <v>0</v>
      </c>
    </row>
    <row r="182" spans="23:27">
      <c r="W182">
        <f>IF(AA182=1, VLOOKUP(CONCATENATE(Home!$B$2,-5),Comp_Time!$A:$B,2,FALSE),IF(Z182&gt; VLOOKUP(CONCATENATE(Home!$B$2,-5),Comp_Time!$A:$B,2,FALSE),VLOOKUP(CONCATENATE(Home!$B$2,-5),Comp_Time!$A:$B,2,FALSE),Z182))</f>
        <v>2.1875000000000002E-3</v>
      </c>
      <c r="X182" s="59">
        <f t="shared" si="6"/>
        <v>0</v>
      </c>
      <c r="Y182" s="59">
        <f t="shared" si="7"/>
        <v>0</v>
      </c>
      <c r="Z182">
        <f>IF(X182&gt;Y182,X182 - Y182,VLOOKUP(CONCATENATE(Home!$B$2,-5),Comp_Time!$A:$B,2,FALSE))</f>
        <v>2.1875000000000002E-3</v>
      </c>
      <c r="AA182">
        <f t="shared" si="8"/>
        <v>0</v>
      </c>
    </row>
    <row r="183" spans="23:27">
      <c r="W183">
        <f>IF(AA183=1, VLOOKUP(CONCATENATE(Home!$B$2,-5),Comp_Time!$A:$B,2,FALSE),IF(Z183&gt; VLOOKUP(CONCATENATE(Home!$B$2,-5),Comp_Time!$A:$B,2,FALSE),VLOOKUP(CONCATENATE(Home!$B$2,-5),Comp_Time!$A:$B,2,FALSE),Z183))</f>
        <v>2.1875000000000002E-3</v>
      </c>
      <c r="X183" s="59">
        <f t="shared" si="6"/>
        <v>0</v>
      </c>
      <c r="Y183" s="59">
        <f t="shared" si="7"/>
        <v>0</v>
      </c>
      <c r="Z183">
        <f>IF(X183&gt;Y183,X183 - Y183,VLOOKUP(CONCATENATE(Home!$B$2,-5),Comp_Time!$A:$B,2,FALSE))</f>
        <v>2.1875000000000002E-3</v>
      </c>
      <c r="AA183">
        <f t="shared" si="8"/>
        <v>0</v>
      </c>
    </row>
    <row r="184" spans="23:27">
      <c r="W184">
        <f>IF(AA184=1, VLOOKUP(CONCATENATE(Home!$B$2,-5),Comp_Time!$A:$B,2,FALSE),IF(Z184&gt; VLOOKUP(CONCATENATE(Home!$B$2,-5),Comp_Time!$A:$B,2,FALSE),VLOOKUP(CONCATENATE(Home!$B$2,-5),Comp_Time!$A:$B,2,FALSE),Z184))</f>
        <v>2.1875000000000002E-3</v>
      </c>
      <c r="X184" s="59">
        <f t="shared" si="6"/>
        <v>0</v>
      </c>
      <c r="Y184" s="59">
        <f t="shared" si="7"/>
        <v>0</v>
      </c>
      <c r="Z184">
        <f>IF(X184&gt;Y184,X184 - Y184,VLOOKUP(CONCATENATE(Home!$B$2,-5),Comp_Time!$A:$B,2,FALSE))</f>
        <v>2.1875000000000002E-3</v>
      </c>
      <c r="AA184">
        <f t="shared" si="8"/>
        <v>0</v>
      </c>
    </row>
    <row r="185" spans="23:27">
      <c r="W185">
        <f>IF(AA185=1, VLOOKUP(CONCATENATE(Home!$B$2,-5),Comp_Time!$A:$B,2,FALSE),IF(Z185&gt; VLOOKUP(CONCATENATE(Home!$B$2,-5),Comp_Time!$A:$B,2,FALSE),VLOOKUP(CONCATENATE(Home!$B$2,-5),Comp_Time!$A:$B,2,FALSE),Z185))</f>
        <v>2.1875000000000002E-3</v>
      </c>
      <c r="X185" s="59">
        <f t="shared" si="6"/>
        <v>0</v>
      </c>
      <c r="Y185" s="59">
        <f t="shared" si="7"/>
        <v>0</v>
      </c>
      <c r="Z185">
        <f>IF(X185&gt;Y185,X185 - Y185,VLOOKUP(CONCATENATE(Home!$B$2,-5),Comp_Time!$A:$B,2,FALSE))</f>
        <v>2.1875000000000002E-3</v>
      </c>
      <c r="AA185">
        <f t="shared" si="8"/>
        <v>0</v>
      </c>
    </row>
    <row r="186" spans="23:27">
      <c r="W186">
        <f>IF(AA186=1, VLOOKUP(CONCATENATE(Home!$B$2,-5),Comp_Time!$A:$B,2,FALSE),IF(Z186&gt; VLOOKUP(CONCATENATE(Home!$B$2,-5),Comp_Time!$A:$B,2,FALSE),VLOOKUP(CONCATENATE(Home!$B$2,-5),Comp_Time!$A:$B,2,FALSE),Z186))</f>
        <v>2.1875000000000002E-3</v>
      </c>
      <c r="X186" s="59">
        <f t="shared" si="6"/>
        <v>0</v>
      </c>
      <c r="Y186" s="59">
        <f t="shared" si="7"/>
        <v>0</v>
      </c>
      <c r="Z186">
        <f>IF(X186&gt;Y186,X186 - Y186,VLOOKUP(CONCATENATE(Home!$B$2,-5),Comp_Time!$A:$B,2,FALSE))</f>
        <v>2.1875000000000002E-3</v>
      </c>
      <c r="AA186">
        <f t="shared" si="8"/>
        <v>0</v>
      </c>
    </row>
    <row r="187" spans="23:27">
      <c r="W187">
        <f>IF(AA187=1, VLOOKUP(CONCATENATE(Home!$B$2,-5),Comp_Time!$A:$B,2,FALSE),IF(Z187&gt; VLOOKUP(CONCATENATE(Home!$B$2,-5),Comp_Time!$A:$B,2,FALSE),VLOOKUP(CONCATENATE(Home!$B$2,-5),Comp_Time!$A:$B,2,FALSE),Z187))</f>
        <v>2.1875000000000002E-3</v>
      </c>
      <c r="X187" s="59">
        <f t="shared" si="6"/>
        <v>0</v>
      </c>
      <c r="Y187" s="59">
        <f t="shared" si="7"/>
        <v>0</v>
      </c>
      <c r="Z187">
        <f>IF(X187&gt;Y187,X187 - Y187,VLOOKUP(CONCATENATE(Home!$B$2,-5),Comp_Time!$A:$B,2,FALSE))</f>
        <v>2.1875000000000002E-3</v>
      </c>
      <c r="AA187">
        <f t="shared" si="8"/>
        <v>0</v>
      </c>
    </row>
    <row r="188" spans="23:27">
      <c r="W188">
        <f>IF(AA188=1, VLOOKUP(CONCATENATE(Home!$B$2,-5),Comp_Time!$A:$B,2,FALSE),IF(Z188&gt; VLOOKUP(CONCATENATE(Home!$B$2,-5),Comp_Time!$A:$B,2,FALSE),VLOOKUP(CONCATENATE(Home!$B$2,-5),Comp_Time!$A:$B,2,FALSE),Z188))</f>
        <v>2.1875000000000002E-3</v>
      </c>
      <c r="X188" s="59">
        <f t="shared" si="6"/>
        <v>0</v>
      </c>
      <c r="Y188" s="59">
        <f t="shared" si="7"/>
        <v>0</v>
      </c>
      <c r="Z188">
        <f>IF(X188&gt;Y188,X188 - Y188,VLOOKUP(CONCATENATE(Home!$B$2,-5),Comp_Time!$A:$B,2,FALSE))</f>
        <v>2.1875000000000002E-3</v>
      </c>
      <c r="AA188">
        <f t="shared" si="8"/>
        <v>0</v>
      </c>
    </row>
    <row r="189" spans="23:27">
      <c r="W189">
        <f>IF(AA189=1, VLOOKUP(CONCATENATE(Home!$B$2,-5),Comp_Time!$A:$B,2,FALSE),IF(Z189&gt; VLOOKUP(CONCATENATE(Home!$B$2,-5),Comp_Time!$A:$B,2,FALSE),VLOOKUP(CONCATENATE(Home!$B$2,-5),Comp_Time!$A:$B,2,FALSE),Z189))</f>
        <v>2.1875000000000002E-3</v>
      </c>
      <c r="X189" s="59">
        <f t="shared" si="6"/>
        <v>0</v>
      </c>
      <c r="Y189" s="59">
        <f t="shared" si="7"/>
        <v>0</v>
      </c>
      <c r="Z189">
        <f>IF(X189&gt;Y189,X189 - Y189,VLOOKUP(CONCATENATE(Home!$B$2,-5),Comp_Time!$A:$B,2,FALSE))</f>
        <v>2.1875000000000002E-3</v>
      </c>
      <c r="AA189">
        <f t="shared" si="8"/>
        <v>0</v>
      </c>
    </row>
    <row r="190" spans="23:27">
      <c r="W190">
        <f>IF(AA190=1, VLOOKUP(CONCATENATE(Home!$B$2,-5),Comp_Time!$A:$B,2,FALSE),IF(Z190&gt; VLOOKUP(CONCATENATE(Home!$B$2,-5),Comp_Time!$A:$B,2,FALSE),VLOOKUP(CONCATENATE(Home!$B$2,-5),Comp_Time!$A:$B,2,FALSE),Z190))</f>
        <v>2.1875000000000002E-3</v>
      </c>
      <c r="X190" s="59">
        <f t="shared" si="6"/>
        <v>0</v>
      </c>
      <c r="Y190" s="59">
        <f t="shared" si="7"/>
        <v>0</v>
      </c>
      <c r="Z190">
        <f>IF(X190&gt;Y190,X190 - Y190,VLOOKUP(CONCATENATE(Home!$B$2,-5),Comp_Time!$A:$B,2,FALSE))</f>
        <v>2.1875000000000002E-3</v>
      </c>
      <c r="AA190">
        <f t="shared" si="8"/>
        <v>0</v>
      </c>
    </row>
    <row r="191" spans="23:27">
      <c r="W191">
        <f>IF(AA191=1, VLOOKUP(CONCATENATE(Home!$B$2,-5),Comp_Time!$A:$B,2,FALSE),IF(Z191&gt; VLOOKUP(CONCATENATE(Home!$B$2,-5),Comp_Time!$A:$B,2,FALSE),VLOOKUP(CONCATENATE(Home!$B$2,-5),Comp_Time!$A:$B,2,FALSE),Z191))</f>
        <v>2.1875000000000002E-3</v>
      </c>
      <c r="X191" s="59">
        <f t="shared" si="6"/>
        <v>0</v>
      </c>
      <c r="Y191" s="59">
        <f t="shared" si="7"/>
        <v>0</v>
      </c>
      <c r="Z191">
        <f>IF(X191&gt;Y191,X191 - Y191,VLOOKUP(CONCATENATE(Home!$B$2,-5),Comp_Time!$A:$B,2,FALSE))</f>
        <v>2.1875000000000002E-3</v>
      </c>
      <c r="AA191">
        <f t="shared" si="8"/>
        <v>0</v>
      </c>
    </row>
    <row r="192" spans="23:27">
      <c r="W192">
        <f>IF(AA192=1, VLOOKUP(CONCATENATE(Home!$B$2,-5),Comp_Time!$A:$B,2,FALSE),IF(Z192&gt; VLOOKUP(CONCATENATE(Home!$B$2,-5),Comp_Time!$A:$B,2,FALSE),VLOOKUP(CONCATENATE(Home!$B$2,-5),Comp_Time!$A:$B,2,FALSE),Z192))</f>
        <v>2.1875000000000002E-3</v>
      </c>
      <c r="X192" s="59">
        <f t="shared" si="6"/>
        <v>0</v>
      </c>
      <c r="Y192" s="59">
        <f t="shared" si="7"/>
        <v>0</v>
      </c>
      <c r="Z192">
        <f>IF(X192&gt;Y192,X192 - Y192,VLOOKUP(CONCATENATE(Home!$B$2,-5),Comp_Time!$A:$B,2,FALSE))</f>
        <v>2.1875000000000002E-3</v>
      </c>
      <c r="AA192">
        <f t="shared" si="8"/>
        <v>0</v>
      </c>
    </row>
    <row r="193" spans="23:27">
      <c r="W193">
        <f>IF(AA193=1, VLOOKUP(CONCATENATE(Home!$B$2,-5),Comp_Time!$A:$B,2,FALSE),IF(Z193&gt; VLOOKUP(CONCATENATE(Home!$B$2,-5),Comp_Time!$A:$B,2,FALSE),VLOOKUP(CONCATENATE(Home!$B$2,-5),Comp_Time!$A:$B,2,FALSE),Z193))</f>
        <v>2.1875000000000002E-3</v>
      </c>
      <c r="X193" s="59">
        <f t="shared" si="6"/>
        <v>0</v>
      </c>
      <c r="Y193" s="59">
        <f t="shared" si="7"/>
        <v>0</v>
      </c>
      <c r="Z193">
        <f>IF(X193&gt;Y193,X193 - Y193,VLOOKUP(CONCATENATE(Home!$B$2,-5),Comp_Time!$A:$B,2,FALSE))</f>
        <v>2.1875000000000002E-3</v>
      </c>
      <c r="AA193">
        <f t="shared" si="8"/>
        <v>0</v>
      </c>
    </row>
    <row r="194" spans="23:27">
      <c r="W194">
        <f>IF(AA194=1, VLOOKUP(CONCATENATE(Home!$B$2,-5),Comp_Time!$A:$B,2,FALSE),IF(Z194&gt; VLOOKUP(CONCATENATE(Home!$B$2,-5),Comp_Time!$A:$B,2,FALSE),VLOOKUP(CONCATENATE(Home!$B$2,-5),Comp_Time!$A:$B,2,FALSE),Z194))</f>
        <v>2.1875000000000002E-3</v>
      </c>
      <c r="X194" s="59">
        <f t="shared" si="6"/>
        <v>0</v>
      </c>
      <c r="Y194" s="59">
        <f t="shared" si="7"/>
        <v>0</v>
      </c>
      <c r="Z194">
        <f>IF(X194&gt;Y194,X194 - Y194,VLOOKUP(CONCATENATE(Home!$B$2,-5),Comp_Time!$A:$B,2,FALSE))</f>
        <v>2.1875000000000002E-3</v>
      </c>
      <c r="AA194">
        <f t="shared" si="8"/>
        <v>0</v>
      </c>
    </row>
    <row r="195" spans="23:27">
      <c r="W195">
        <f>IF(AA195=1, VLOOKUP(CONCATENATE(Home!$B$2,-5),Comp_Time!$A:$B,2,FALSE),IF(Z195&gt; VLOOKUP(CONCATENATE(Home!$B$2,-5),Comp_Time!$A:$B,2,FALSE),VLOOKUP(CONCATENATE(Home!$B$2,-5),Comp_Time!$A:$B,2,FALSE),Z195))</f>
        <v>2.1875000000000002E-3</v>
      </c>
      <c r="X195" s="59">
        <f t="shared" ref="X195:X258" si="9">TIME(HOUR(D195),MINUTE(D195),SECOND(D195))</f>
        <v>0</v>
      </c>
      <c r="Y195" s="59">
        <f t="shared" ref="Y195:Y258" si="10">TIME(HOUR(C195),MINUTE(C195),SECOND(C195))</f>
        <v>0</v>
      </c>
      <c r="Z195">
        <f>IF(X195&gt;Y195,X195 - Y195,VLOOKUP(CONCATENATE(Home!$B$2,-5),Comp_Time!$A:$B,2,FALSE))</f>
        <v>2.1875000000000002E-3</v>
      </c>
      <c r="AA195">
        <f t="shared" ref="AA195:AA258" si="11">IF(DATE(YEAR(C195),MONTH(C195),DAY(C195))=DATE(YEAR(D195),MONTH(D195),DAY(D195)),0,1)</f>
        <v>0</v>
      </c>
    </row>
    <row r="196" spans="23:27">
      <c r="W196">
        <f>IF(AA196=1, VLOOKUP(CONCATENATE(Home!$B$2,-5),Comp_Time!$A:$B,2,FALSE),IF(Z196&gt; VLOOKUP(CONCATENATE(Home!$B$2,-5),Comp_Time!$A:$B,2,FALSE),VLOOKUP(CONCATENATE(Home!$B$2,-5),Comp_Time!$A:$B,2,FALSE),Z196))</f>
        <v>2.1875000000000002E-3</v>
      </c>
      <c r="X196" s="59">
        <f t="shared" si="9"/>
        <v>0</v>
      </c>
      <c r="Y196" s="59">
        <f t="shared" si="10"/>
        <v>0</v>
      </c>
      <c r="Z196">
        <f>IF(X196&gt;Y196,X196 - Y196,VLOOKUP(CONCATENATE(Home!$B$2,-5),Comp_Time!$A:$B,2,FALSE))</f>
        <v>2.1875000000000002E-3</v>
      </c>
      <c r="AA196">
        <f t="shared" si="11"/>
        <v>0</v>
      </c>
    </row>
    <row r="197" spans="23:27">
      <c r="W197">
        <f>IF(AA197=1, VLOOKUP(CONCATENATE(Home!$B$2,-5),Comp_Time!$A:$B,2,FALSE),IF(Z197&gt; VLOOKUP(CONCATENATE(Home!$B$2,-5),Comp_Time!$A:$B,2,FALSE),VLOOKUP(CONCATENATE(Home!$B$2,-5),Comp_Time!$A:$B,2,FALSE),Z197))</f>
        <v>2.1875000000000002E-3</v>
      </c>
      <c r="X197" s="59">
        <f t="shared" si="9"/>
        <v>0</v>
      </c>
      <c r="Y197" s="59">
        <f t="shared" si="10"/>
        <v>0</v>
      </c>
      <c r="Z197">
        <f>IF(X197&gt;Y197,X197 - Y197,VLOOKUP(CONCATENATE(Home!$B$2,-5),Comp_Time!$A:$B,2,FALSE))</f>
        <v>2.1875000000000002E-3</v>
      </c>
      <c r="AA197">
        <f t="shared" si="11"/>
        <v>0</v>
      </c>
    </row>
    <row r="198" spans="23:27">
      <c r="W198">
        <f>IF(AA198=1, VLOOKUP(CONCATENATE(Home!$B$2,-5),Comp_Time!$A:$B,2,FALSE),IF(Z198&gt; VLOOKUP(CONCATENATE(Home!$B$2,-5),Comp_Time!$A:$B,2,FALSE),VLOOKUP(CONCATENATE(Home!$B$2,-5),Comp_Time!$A:$B,2,FALSE),Z198))</f>
        <v>2.1875000000000002E-3</v>
      </c>
      <c r="X198" s="59">
        <f t="shared" si="9"/>
        <v>0</v>
      </c>
      <c r="Y198" s="59">
        <f t="shared" si="10"/>
        <v>0</v>
      </c>
      <c r="Z198">
        <f>IF(X198&gt;Y198,X198 - Y198,VLOOKUP(CONCATENATE(Home!$B$2,-5),Comp_Time!$A:$B,2,FALSE))</f>
        <v>2.1875000000000002E-3</v>
      </c>
      <c r="AA198">
        <f t="shared" si="11"/>
        <v>0</v>
      </c>
    </row>
    <row r="199" spans="23:27">
      <c r="W199">
        <f>IF(AA199=1, VLOOKUP(CONCATENATE(Home!$B$2,-5),Comp_Time!$A:$B,2,FALSE),IF(Z199&gt; VLOOKUP(CONCATENATE(Home!$B$2,-5),Comp_Time!$A:$B,2,FALSE),VLOOKUP(CONCATENATE(Home!$B$2,-5),Comp_Time!$A:$B,2,FALSE),Z199))</f>
        <v>2.1875000000000002E-3</v>
      </c>
      <c r="X199" s="59">
        <f t="shared" si="9"/>
        <v>0</v>
      </c>
      <c r="Y199" s="59">
        <f t="shared" si="10"/>
        <v>0</v>
      </c>
      <c r="Z199">
        <f>IF(X199&gt;Y199,X199 - Y199,VLOOKUP(CONCATENATE(Home!$B$2,-5),Comp_Time!$A:$B,2,FALSE))</f>
        <v>2.1875000000000002E-3</v>
      </c>
      <c r="AA199">
        <f t="shared" si="11"/>
        <v>0</v>
      </c>
    </row>
    <row r="200" spans="23:27">
      <c r="W200">
        <f>IF(AA200=1, VLOOKUP(CONCATENATE(Home!$B$2,-5),Comp_Time!$A:$B,2,FALSE),IF(Z200&gt; VLOOKUP(CONCATENATE(Home!$B$2,-5),Comp_Time!$A:$B,2,FALSE),VLOOKUP(CONCATENATE(Home!$B$2,-5),Comp_Time!$A:$B,2,FALSE),Z200))</f>
        <v>2.1875000000000002E-3</v>
      </c>
      <c r="X200" s="59">
        <f t="shared" si="9"/>
        <v>0</v>
      </c>
      <c r="Y200" s="59">
        <f t="shared" si="10"/>
        <v>0</v>
      </c>
      <c r="Z200">
        <f>IF(X200&gt;Y200,X200 - Y200,VLOOKUP(CONCATENATE(Home!$B$2,-5),Comp_Time!$A:$B,2,FALSE))</f>
        <v>2.1875000000000002E-3</v>
      </c>
      <c r="AA200">
        <f t="shared" si="11"/>
        <v>0</v>
      </c>
    </row>
    <row r="201" spans="23:27">
      <c r="W201">
        <f>IF(AA201=1, VLOOKUP(CONCATENATE(Home!$B$2,-5),Comp_Time!$A:$B,2,FALSE),IF(Z201&gt; VLOOKUP(CONCATENATE(Home!$B$2,-5),Comp_Time!$A:$B,2,FALSE),VLOOKUP(CONCATENATE(Home!$B$2,-5),Comp_Time!$A:$B,2,FALSE),Z201))</f>
        <v>2.1875000000000002E-3</v>
      </c>
      <c r="X201" s="59">
        <f t="shared" si="9"/>
        <v>0</v>
      </c>
      <c r="Y201" s="59">
        <f t="shared" si="10"/>
        <v>0</v>
      </c>
      <c r="Z201">
        <f>IF(X201&gt;Y201,X201 - Y201,VLOOKUP(CONCATENATE(Home!$B$2,-5),Comp_Time!$A:$B,2,FALSE))</f>
        <v>2.1875000000000002E-3</v>
      </c>
      <c r="AA201">
        <f t="shared" si="11"/>
        <v>0</v>
      </c>
    </row>
    <row r="202" spans="23:27">
      <c r="W202">
        <f>IF(AA202=1, VLOOKUP(CONCATENATE(Home!$B$2,-5),Comp_Time!$A:$B,2,FALSE),IF(Z202&gt; VLOOKUP(CONCATENATE(Home!$B$2,-5),Comp_Time!$A:$B,2,FALSE),VLOOKUP(CONCATENATE(Home!$B$2,-5),Comp_Time!$A:$B,2,FALSE),Z202))</f>
        <v>2.1875000000000002E-3</v>
      </c>
      <c r="X202" s="59">
        <f t="shared" si="9"/>
        <v>0</v>
      </c>
      <c r="Y202" s="59">
        <f t="shared" si="10"/>
        <v>0</v>
      </c>
      <c r="Z202">
        <f>IF(X202&gt;Y202,X202 - Y202,VLOOKUP(CONCATENATE(Home!$B$2,-5),Comp_Time!$A:$B,2,FALSE))</f>
        <v>2.1875000000000002E-3</v>
      </c>
      <c r="AA202">
        <f t="shared" si="11"/>
        <v>0</v>
      </c>
    </row>
    <row r="203" spans="23:27">
      <c r="W203">
        <f>IF(AA203=1, VLOOKUP(CONCATENATE(Home!$B$2,-5),Comp_Time!$A:$B,2,FALSE),IF(Z203&gt; VLOOKUP(CONCATENATE(Home!$B$2,-5),Comp_Time!$A:$B,2,FALSE),VLOOKUP(CONCATENATE(Home!$B$2,-5),Comp_Time!$A:$B,2,FALSE),Z203))</f>
        <v>2.1875000000000002E-3</v>
      </c>
      <c r="X203" s="59">
        <f t="shared" si="9"/>
        <v>0</v>
      </c>
      <c r="Y203" s="59">
        <f t="shared" si="10"/>
        <v>0</v>
      </c>
      <c r="Z203">
        <f>IF(X203&gt;Y203,X203 - Y203,VLOOKUP(CONCATENATE(Home!$B$2,-5),Comp_Time!$A:$B,2,FALSE))</f>
        <v>2.1875000000000002E-3</v>
      </c>
      <c r="AA203">
        <f t="shared" si="11"/>
        <v>0</v>
      </c>
    </row>
    <row r="204" spans="23:27">
      <c r="W204">
        <f>IF(AA204=1, VLOOKUP(CONCATENATE(Home!$B$2,-5),Comp_Time!$A:$B,2,FALSE),IF(Z204&gt; VLOOKUP(CONCATENATE(Home!$B$2,-5),Comp_Time!$A:$B,2,FALSE),VLOOKUP(CONCATENATE(Home!$B$2,-5),Comp_Time!$A:$B,2,FALSE),Z204))</f>
        <v>2.1875000000000002E-3</v>
      </c>
      <c r="X204" s="59">
        <f t="shared" si="9"/>
        <v>0</v>
      </c>
      <c r="Y204" s="59">
        <f t="shared" si="10"/>
        <v>0</v>
      </c>
      <c r="Z204">
        <f>IF(X204&gt;Y204,X204 - Y204,VLOOKUP(CONCATENATE(Home!$B$2,-5),Comp_Time!$A:$B,2,FALSE))</f>
        <v>2.1875000000000002E-3</v>
      </c>
      <c r="AA204">
        <f t="shared" si="11"/>
        <v>0</v>
      </c>
    </row>
    <row r="205" spans="23:27">
      <c r="W205">
        <f>IF(AA205=1, VLOOKUP(CONCATENATE(Home!$B$2,-5),Comp_Time!$A:$B,2,FALSE),IF(Z205&gt; VLOOKUP(CONCATENATE(Home!$B$2,-5),Comp_Time!$A:$B,2,FALSE),VLOOKUP(CONCATENATE(Home!$B$2,-5),Comp_Time!$A:$B,2,FALSE),Z205))</f>
        <v>2.1875000000000002E-3</v>
      </c>
      <c r="X205" s="59">
        <f t="shared" si="9"/>
        <v>0</v>
      </c>
      <c r="Y205" s="59">
        <f t="shared" si="10"/>
        <v>0</v>
      </c>
      <c r="Z205">
        <f>IF(X205&gt;Y205,X205 - Y205,VLOOKUP(CONCATENATE(Home!$B$2,-5),Comp_Time!$A:$B,2,FALSE))</f>
        <v>2.1875000000000002E-3</v>
      </c>
      <c r="AA205">
        <f t="shared" si="11"/>
        <v>0</v>
      </c>
    </row>
    <row r="206" spans="23:27">
      <c r="W206">
        <f>IF(AA206=1, VLOOKUP(CONCATENATE(Home!$B$2,-5),Comp_Time!$A:$B,2,FALSE),IF(Z206&gt; VLOOKUP(CONCATENATE(Home!$B$2,-5),Comp_Time!$A:$B,2,FALSE),VLOOKUP(CONCATENATE(Home!$B$2,-5),Comp_Time!$A:$B,2,FALSE),Z206))</f>
        <v>2.1875000000000002E-3</v>
      </c>
      <c r="X206" s="59">
        <f t="shared" si="9"/>
        <v>0</v>
      </c>
      <c r="Y206" s="59">
        <f t="shared" si="10"/>
        <v>0</v>
      </c>
      <c r="Z206">
        <f>IF(X206&gt;Y206,X206 - Y206,VLOOKUP(CONCATENATE(Home!$B$2,-5),Comp_Time!$A:$B,2,FALSE))</f>
        <v>2.1875000000000002E-3</v>
      </c>
      <c r="AA206">
        <f t="shared" si="11"/>
        <v>0</v>
      </c>
    </row>
    <row r="207" spans="23:27">
      <c r="W207">
        <f>IF(AA207=1, VLOOKUP(CONCATENATE(Home!$B$2,-5),Comp_Time!$A:$B,2,FALSE),IF(Z207&gt; VLOOKUP(CONCATENATE(Home!$B$2,-5),Comp_Time!$A:$B,2,FALSE),VLOOKUP(CONCATENATE(Home!$B$2,-5),Comp_Time!$A:$B,2,FALSE),Z207))</f>
        <v>2.1875000000000002E-3</v>
      </c>
      <c r="X207" s="59">
        <f t="shared" si="9"/>
        <v>0</v>
      </c>
      <c r="Y207" s="59">
        <f t="shared" si="10"/>
        <v>0</v>
      </c>
      <c r="Z207">
        <f>IF(X207&gt;Y207,X207 - Y207,VLOOKUP(CONCATENATE(Home!$B$2,-5),Comp_Time!$A:$B,2,FALSE))</f>
        <v>2.1875000000000002E-3</v>
      </c>
      <c r="AA207">
        <f t="shared" si="11"/>
        <v>0</v>
      </c>
    </row>
    <row r="208" spans="23:27">
      <c r="W208">
        <f>IF(AA208=1, VLOOKUP(CONCATENATE(Home!$B$2,-5),Comp_Time!$A:$B,2,FALSE),IF(Z208&gt; VLOOKUP(CONCATENATE(Home!$B$2,-5),Comp_Time!$A:$B,2,FALSE),VLOOKUP(CONCATENATE(Home!$B$2,-5),Comp_Time!$A:$B,2,FALSE),Z208))</f>
        <v>2.1875000000000002E-3</v>
      </c>
      <c r="X208" s="59">
        <f t="shared" si="9"/>
        <v>0</v>
      </c>
      <c r="Y208" s="59">
        <f t="shared" si="10"/>
        <v>0</v>
      </c>
      <c r="Z208">
        <f>IF(X208&gt;Y208,X208 - Y208,VLOOKUP(CONCATENATE(Home!$B$2,-5),Comp_Time!$A:$B,2,FALSE))</f>
        <v>2.1875000000000002E-3</v>
      </c>
      <c r="AA208">
        <f t="shared" si="11"/>
        <v>0</v>
      </c>
    </row>
    <row r="209" spans="23:27">
      <c r="W209">
        <f>IF(AA209=1, VLOOKUP(CONCATENATE(Home!$B$2,-5),Comp_Time!$A:$B,2,FALSE),IF(Z209&gt; VLOOKUP(CONCATENATE(Home!$B$2,-5),Comp_Time!$A:$B,2,FALSE),VLOOKUP(CONCATENATE(Home!$B$2,-5),Comp_Time!$A:$B,2,FALSE),Z209))</f>
        <v>2.1875000000000002E-3</v>
      </c>
      <c r="X209" s="59">
        <f t="shared" si="9"/>
        <v>0</v>
      </c>
      <c r="Y209" s="59">
        <f t="shared" si="10"/>
        <v>0</v>
      </c>
      <c r="Z209">
        <f>IF(X209&gt;Y209,X209 - Y209,VLOOKUP(CONCATENATE(Home!$B$2,-5),Comp_Time!$A:$B,2,FALSE))</f>
        <v>2.1875000000000002E-3</v>
      </c>
      <c r="AA209">
        <f t="shared" si="11"/>
        <v>0</v>
      </c>
    </row>
    <row r="210" spans="23:27">
      <c r="W210">
        <f>IF(AA210=1, VLOOKUP(CONCATENATE(Home!$B$2,-5),Comp_Time!$A:$B,2,FALSE),IF(Z210&gt; VLOOKUP(CONCATENATE(Home!$B$2,-5),Comp_Time!$A:$B,2,FALSE),VLOOKUP(CONCATENATE(Home!$B$2,-5),Comp_Time!$A:$B,2,FALSE),Z210))</f>
        <v>2.1875000000000002E-3</v>
      </c>
      <c r="X210" s="59">
        <f t="shared" si="9"/>
        <v>0</v>
      </c>
      <c r="Y210" s="59">
        <f t="shared" si="10"/>
        <v>0</v>
      </c>
      <c r="Z210">
        <f>IF(X210&gt;Y210,X210 - Y210,VLOOKUP(CONCATENATE(Home!$B$2,-5),Comp_Time!$A:$B,2,FALSE))</f>
        <v>2.1875000000000002E-3</v>
      </c>
      <c r="AA210">
        <f t="shared" si="11"/>
        <v>0</v>
      </c>
    </row>
    <row r="211" spans="23:27">
      <c r="W211">
        <f>IF(AA211=1, VLOOKUP(CONCATENATE(Home!$B$2,-5),Comp_Time!$A:$B,2,FALSE),IF(Z211&gt; VLOOKUP(CONCATENATE(Home!$B$2,-5),Comp_Time!$A:$B,2,FALSE),VLOOKUP(CONCATENATE(Home!$B$2,-5),Comp_Time!$A:$B,2,FALSE),Z211))</f>
        <v>2.1875000000000002E-3</v>
      </c>
      <c r="X211" s="59">
        <f t="shared" si="9"/>
        <v>0</v>
      </c>
      <c r="Y211" s="59">
        <f t="shared" si="10"/>
        <v>0</v>
      </c>
      <c r="Z211">
        <f>IF(X211&gt;Y211,X211 - Y211,VLOOKUP(CONCATENATE(Home!$B$2,-5),Comp_Time!$A:$B,2,FALSE))</f>
        <v>2.1875000000000002E-3</v>
      </c>
      <c r="AA211">
        <f t="shared" si="11"/>
        <v>0</v>
      </c>
    </row>
    <row r="212" spans="23:27">
      <c r="W212">
        <f>IF(AA212=1, VLOOKUP(CONCATENATE(Home!$B$2,-5),Comp_Time!$A:$B,2,FALSE),IF(Z212&gt; VLOOKUP(CONCATENATE(Home!$B$2,-5),Comp_Time!$A:$B,2,FALSE),VLOOKUP(CONCATENATE(Home!$B$2,-5),Comp_Time!$A:$B,2,FALSE),Z212))</f>
        <v>2.1875000000000002E-3</v>
      </c>
      <c r="X212" s="59">
        <f t="shared" si="9"/>
        <v>0</v>
      </c>
      <c r="Y212" s="59">
        <f t="shared" si="10"/>
        <v>0</v>
      </c>
      <c r="Z212">
        <f>IF(X212&gt;Y212,X212 - Y212,VLOOKUP(CONCATENATE(Home!$B$2,-5),Comp_Time!$A:$B,2,FALSE))</f>
        <v>2.1875000000000002E-3</v>
      </c>
      <c r="AA212">
        <f t="shared" si="11"/>
        <v>0</v>
      </c>
    </row>
    <row r="213" spans="23:27">
      <c r="W213">
        <f>IF(AA213=1, VLOOKUP(CONCATENATE(Home!$B$2,-5),Comp_Time!$A:$B,2,FALSE),IF(Z213&gt; VLOOKUP(CONCATENATE(Home!$B$2,-5),Comp_Time!$A:$B,2,FALSE),VLOOKUP(CONCATENATE(Home!$B$2,-5),Comp_Time!$A:$B,2,FALSE),Z213))</f>
        <v>2.1875000000000002E-3</v>
      </c>
      <c r="X213" s="59">
        <f t="shared" si="9"/>
        <v>0</v>
      </c>
      <c r="Y213" s="59">
        <f t="shared" si="10"/>
        <v>0</v>
      </c>
      <c r="Z213">
        <f>IF(X213&gt;Y213,X213 - Y213,VLOOKUP(CONCATENATE(Home!$B$2,-5),Comp_Time!$A:$B,2,FALSE))</f>
        <v>2.1875000000000002E-3</v>
      </c>
      <c r="AA213">
        <f t="shared" si="11"/>
        <v>0</v>
      </c>
    </row>
    <row r="214" spans="23:27">
      <c r="W214">
        <f>IF(AA214=1, VLOOKUP(CONCATENATE(Home!$B$2,-5),Comp_Time!$A:$B,2,FALSE),IF(Z214&gt; VLOOKUP(CONCATENATE(Home!$B$2,-5),Comp_Time!$A:$B,2,FALSE),VLOOKUP(CONCATENATE(Home!$B$2,-5),Comp_Time!$A:$B,2,FALSE),Z214))</f>
        <v>2.1875000000000002E-3</v>
      </c>
      <c r="X214" s="59">
        <f t="shared" si="9"/>
        <v>0</v>
      </c>
      <c r="Y214" s="59">
        <f t="shared" si="10"/>
        <v>0</v>
      </c>
      <c r="Z214">
        <f>IF(X214&gt;Y214,X214 - Y214,VLOOKUP(CONCATENATE(Home!$B$2,-5),Comp_Time!$A:$B,2,FALSE))</f>
        <v>2.1875000000000002E-3</v>
      </c>
      <c r="AA214">
        <f t="shared" si="11"/>
        <v>0</v>
      </c>
    </row>
    <row r="215" spans="23:27">
      <c r="W215">
        <f>IF(AA215=1, VLOOKUP(CONCATENATE(Home!$B$2,-5),Comp_Time!$A:$B,2,FALSE),IF(Z215&gt; VLOOKUP(CONCATENATE(Home!$B$2,-5),Comp_Time!$A:$B,2,FALSE),VLOOKUP(CONCATENATE(Home!$B$2,-5),Comp_Time!$A:$B,2,FALSE),Z215))</f>
        <v>2.1875000000000002E-3</v>
      </c>
      <c r="X215" s="59">
        <f t="shared" si="9"/>
        <v>0</v>
      </c>
      <c r="Y215" s="59">
        <f t="shared" si="10"/>
        <v>0</v>
      </c>
      <c r="Z215">
        <f>IF(X215&gt;Y215,X215 - Y215,VLOOKUP(CONCATENATE(Home!$B$2,-5),Comp_Time!$A:$B,2,FALSE))</f>
        <v>2.1875000000000002E-3</v>
      </c>
      <c r="AA215">
        <f t="shared" si="11"/>
        <v>0</v>
      </c>
    </row>
    <row r="216" spans="23:27">
      <c r="W216">
        <f>IF(AA216=1, VLOOKUP(CONCATENATE(Home!$B$2,-5),Comp_Time!$A:$B,2,FALSE),IF(Z216&gt; VLOOKUP(CONCATENATE(Home!$B$2,-5),Comp_Time!$A:$B,2,FALSE),VLOOKUP(CONCATENATE(Home!$B$2,-5),Comp_Time!$A:$B,2,FALSE),Z216))</f>
        <v>2.1875000000000002E-3</v>
      </c>
      <c r="X216" s="59">
        <f t="shared" si="9"/>
        <v>0</v>
      </c>
      <c r="Y216" s="59">
        <f t="shared" si="10"/>
        <v>0</v>
      </c>
      <c r="Z216">
        <f>IF(X216&gt;Y216,X216 - Y216,VLOOKUP(CONCATENATE(Home!$B$2,-5),Comp_Time!$A:$B,2,FALSE))</f>
        <v>2.1875000000000002E-3</v>
      </c>
      <c r="AA216">
        <f t="shared" si="11"/>
        <v>0</v>
      </c>
    </row>
    <row r="217" spans="23:27">
      <c r="W217">
        <f>IF(AA217=1, VLOOKUP(CONCATENATE(Home!$B$2,-5),Comp_Time!$A:$B,2,FALSE),IF(Z217&gt; VLOOKUP(CONCATENATE(Home!$B$2,-5),Comp_Time!$A:$B,2,FALSE),VLOOKUP(CONCATENATE(Home!$B$2,-5),Comp_Time!$A:$B,2,FALSE),Z217))</f>
        <v>2.1875000000000002E-3</v>
      </c>
      <c r="X217" s="59">
        <f t="shared" si="9"/>
        <v>0</v>
      </c>
      <c r="Y217" s="59">
        <f t="shared" si="10"/>
        <v>0</v>
      </c>
      <c r="Z217">
        <f>IF(X217&gt;Y217,X217 - Y217,VLOOKUP(CONCATENATE(Home!$B$2,-5),Comp_Time!$A:$B,2,FALSE))</f>
        <v>2.1875000000000002E-3</v>
      </c>
      <c r="AA217">
        <f t="shared" si="11"/>
        <v>0</v>
      </c>
    </row>
    <row r="218" spans="23:27">
      <c r="W218">
        <f>IF(AA218=1, VLOOKUP(CONCATENATE(Home!$B$2,-5),Comp_Time!$A:$B,2,FALSE),IF(Z218&gt; VLOOKUP(CONCATENATE(Home!$B$2,-5),Comp_Time!$A:$B,2,FALSE),VLOOKUP(CONCATENATE(Home!$B$2,-5),Comp_Time!$A:$B,2,FALSE),Z218))</f>
        <v>2.1875000000000002E-3</v>
      </c>
      <c r="X218" s="59">
        <f t="shared" si="9"/>
        <v>0</v>
      </c>
      <c r="Y218" s="59">
        <f t="shared" si="10"/>
        <v>0</v>
      </c>
      <c r="Z218">
        <f>IF(X218&gt;Y218,X218 - Y218,VLOOKUP(CONCATENATE(Home!$B$2,-5),Comp_Time!$A:$B,2,FALSE))</f>
        <v>2.1875000000000002E-3</v>
      </c>
      <c r="AA218">
        <f t="shared" si="11"/>
        <v>0</v>
      </c>
    </row>
    <row r="219" spans="23:27">
      <c r="W219">
        <f>IF(AA219=1, VLOOKUP(CONCATENATE(Home!$B$2,-5),Comp_Time!$A:$B,2,FALSE),IF(Z219&gt; VLOOKUP(CONCATENATE(Home!$B$2,-5),Comp_Time!$A:$B,2,FALSE),VLOOKUP(CONCATENATE(Home!$B$2,-5),Comp_Time!$A:$B,2,FALSE),Z219))</f>
        <v>2.1875000000000002E-3</v>
      </c>
      <c r="X219" s="59">
        <f t="shared" si="9"/>
        <v>0</v>
      </c>
      <c r="Y219" s="59">
        <f t="shared" si="10"/>
        <v>0</v>
      </c>
      <c r="Z219">
        <f>IF(X219&gt;Y219,X219 - Y219,VLOOKUP(CONCATENATE(Home!$B$2,-5),Comp_Time!$A:$B,2,FALSE))</f>
        <v>2.1875000000000002E-3</v>
      </c>
      <c r="AA219">
        <f t="shared" si="11"/>
        <v>0</v>
      </c>
    </row>
    <row r="220" spans="23:27">
      <c r="W220">
        <f>IF(AA220=1, VLOOKUP(CONCATENATE(Home!$B$2,-5),Comp_Time!$A:$B,2,FALSE),IF(Z220&gt; VLOOKUP(CONCATENATE(Home!$B$2,-5),Comp_Time!$A:$B,2,FALSE),VLOOKUP(CONCATENATE(Home!$B$2,-5),Comp_Time!$A:$B,2,FALSE),Z220))</f>
        <v>2.1875000000000002E-3</v>
      </c>
      <c r="X220" s="59">
        <f t="shared" si="9"/>
        <v>0</v>
      </c>
      <c r="Y220" s="59">
        <f t="shared" si="10"/>
        <v>0</v>
      </c>
      <c r="Z220">
        <f>IF(X220&gt;Y220,X220 - Y220,VLOOKUP(CONCATENATE(Home!$B$2,-5),Comp_Time!$A:$B,2,FALSE))</f>
        <v>2.1875000000000002E-3</v>
      </c>
      <c r="AA220">
        <f t="shared" si="11"/>
        <v>0</v>
      </c>
    </row>
    <row r="221" spans="23:27">
      <c r="W221">
        <f>IF(AA221=1, VLOOKUP(CONCATENATE(Home!$B$2,-5),Comp_Time!$A:$B,2,FALSE),IF(Z221&gt; VLOOKUP(CONCATENATE(Home!$B$2,-5),Comp_Time!$A:$B,2,FALSE),VLOOKUP(CONCATENATE(Home!$B$2,-5),Comp_Time!$A:$B,2,FALSE),Z221))</f>
        <v>2.1875000000000002E-3</v>
      </c>
      <c r="X221" s="59">
        <f t="shared" si="9"/>
        <v>0</v>
      </c>
      <c r="Y221" s="59">
        <f t="shared" si="10"/>
        <v>0</v>
      </c>
      <c r="Z221">
        <f>IF(X221&gt;Y221,X221 - Y221,VLOOKUP(CONCATENATE(Home!$B$2,-5),Comp_Time!$A:$B,2,FALSE))</f>
        <v>2.1875000000000002E-3</v>
      </c>
      <c r="AA221">
        <f t="shared" si="11"/>
        <v>0</v>
      </c>
    </row>
    <row r="222" spans="23:27">
      <c r="W222">
        <f>IF(AA222=1, VLOOKUP(CONCATENATE(Home!$B$2,-5),Comp_Time!$A:$B,2,FALSE),IF(Z222&gt; VLOOKUP(CONCATENATE(Home!$B$2,-5),Comp_Time!$A:$B,2,FALSE),VLOOKUP(CONCATENATE(Home!$B$2,-5),Comp_Time!$A:$B,2,FALSE),Z222))</f>
        <v>2.1875000000000002E-3</v>
      </c>
      <c r="X222" s="59">
        <f t="shared" si="9"/>
        <v>0</v>
      </c>
      <c r="Y222" s="59">
        <f t="shared" si="10"/>
        <v>0</v>
      </c>
      <c r="Z222">
        <f>IF(X222&gt;Y222,X222 - Y222,VLOOKUP(CONCATENATE(Home!$B$2,-5),Comp_Time!$A:$B,2,FALSE))</f>
        <v>2.1875000000000002E-3</v>
      </c>
      <c r="AA222">
        <f t="shared" si="11"/>
        <v>0</v>
      </c>
    </row>
    <row r="223" spans="23:27">
      <c r="W223">
        <f>IF(AA223=1, VLOOKUP(CONCATENATE(Home!$B$2,-5),Comp_Time!$A:$B,2,FALSE),IF(Z223&gt; VLOOKUP(CONCATENATE(Home!$B$2,-5),Comp_Time!$A:$B,2,FALSE),VLOOKUP(CONCATENATE(Home!$B$2,-5),Comp_Time!$A:$B,2,FALSE),Z223))</f>
        <v>2.1875000000000002E-3</v>
      </c>
      <c r="X223" s="59">
        <f t="shared" si="9"/>
        <v>0</v>
      </c>
      <c r="Y223" s="59">
        <f t="shared" si="10"/>
        <v>0</v>
      </c>
      <c r="Z223">
        <f>IF(X223&gt;Y223,X223 - Y223,VLOOKUP(CONCATENATE(Home!$B$2,-5),Comp_Time!$A:$B,2,FALSE))</f>
        <v>2.1875000000000002E-3</v>
      </c>
      <c r="AA223">
        <f t="shared" si="11"/>
        <v>0</v>
      </c>
    </row>
    <row r="224" spans="23:27">
      <c r="W224">
        <f>IF(AA224=1, VLOOKUP(CONCATENATE(Home!$B$2,-5),Comp_Time!$A:$B,2,FALSE),IF(Z224&gt; VLOOKUP(CONCATENATE(Home!$B$2,-5),Comp_Time!$A:$B,2,FALSE),VLOOKUP(CONCATENATE(Home!$B$2,-5),Comp_Time!$A:$B,2,FALSE),Z224))</f>
        <v>2.1875000000000002E-3</v>
      </c>
      <c r="X224" s="59">
        <f t="shared" si="9"/>
        <v>0</v>
      </c>
      <c r="Y224" s="59">
        <f t="shared" si="10"/>
        <v>0</v>
      </c>
      <c r="Z224">
        <f>IF(X224&gt;Y224,X224 - Y224,VLOOKUP(CONCATENATE(Home!$B$2,-5),Comp_Time!$A:$B,2,FALSE))</f>
        <v>2.1875000000000002E-3</v>
      </c>
      <c r="AA224">
        <f t="shared" si="11"/>
        <v>0</v>
      </c>
    </row>
    <row r="225" spans="23:27">
      <c r="W225">
        <f>IF(AA225=1, VLOOKUP(CONCATENATE(Home!$B$2,-5),Comp_Time!$A:$B,2,FALSE),IF(Z225&gt; VLOOKUP(CONCATENATE(Home!$B$2,-5),Comp_Time!$A:$B,2,FALSE),VLOOKUP(CONCATENATE(Home!$B$2,-5),Comp_Time!$A:$B,2,FALSE),Z225))</f>
        <v>2.1875000000000002E-3</v>
      </c>
      <c r="X225" s="59">
        <f t="shared" si="9"/>
        <v>0</v>
      </c>
      <c r="Y225" s="59">
        <f t="shared" si="10"/>
        <v>0</v>
      </c>
      <c r="Z225">
        <f>IF(X225&gt;Y225,X225 - Y225,VLOOKUP(CONCATENATE(Home!$B$2,-5),Comp_Time!$A:$B,2,FALSE))</f>
        <v>2.1875000000000002E-3</v>
      </c>
      <c r="AA225">
        <f t="shared" si="11"/>
        <v>0</v>
      </c>
    </row>
    <row r="226" spans="23:27">
      <c r="W226">
        <f>IF(AA226=1, VLOOKUP(CONCATENATE(Home!$B$2,-5),Comp_Time!$A:$B,2,FALSE),IF(Z226&gt; VLOOKUP(CONCATENATE(Home!$B$2,-5),Comp_Time!$A:$B,2,FALSE),VLOOKUP(CONCATENATE(Home!$B$2,-5),Comp_Time!$A:$B,2,FALSE),Z226))</f>
        <v>2.1875000000000002E-3</v>
      </c>
      <c r="X226" s="59">
        <f t="shared" si="9"/>
        <v>0</v>
      </c>
      <c r="Y226" s="59">
        <f t="shared" si="10"/>
        <v>0</v>
      </c>
      <c r="Z226">
        <f>IF(X226&gt;Y226,X226 - Y226,VLOOKUP(CONCATENATE(Home!$B$2,-5),Comp_Time!$A:$B,2,FALSE))</f>
        <v>2.1875000000000002E-3</v>
      </c>
      <c r="AA226">
        <f t="shared" si="11"/>
        <v>0</v>
      </c>
    </row>
    <row r="227" spans="23:27">
      <c r="W227">
        <f>IF(AA227=1, VLOOKUP(CONCATENATE(Home!$B$2,-5),Comp_Time!$A:$B,2,FALSE),IF(Z227&gt; VLOOKUP(CONCATENATE(Home!$B$2,-5),Comp_Time!$A:$B,2,FALSE),VLOOKUP(CONCATENATE(Home!$B$2,-5),Comp_Time!$A:$B,2,FALSE),Z227))</f>
        <v>2.1875000000000002E-3</v>
      </c>
      <c r="X227" s="59">
        <f t="shared" si="9"/>
        <v>0</v>
      </c>
      <c r="Y227" s="59">
        <f t="shared" si="10"/>
        <v>0</v>
      </c>
      <c r="Z227">
        <f>IF(X227&gt;Y227,X227 - Y227,VLOOKUP(CONCATENATE(Home!$B$2,-5),Comp_Time!$A:$B,2,FALSE))</f>
        <v>2.1875000000000002E-3</v>
      </c>
      <c r="AA227">
        <f t="shared" si="11"/>
        <v>0</v>
      </c>
    </row>
    <row r="228" spans="23:27">
      <c r="W228">
        <f>IF(AA228=1, VLOOKUP(CONCATENATE(Home!$B$2,-5),Comp_Time!$A:$B,2,FALSE),IF(Z228&gt; VLOOKUP(CONCATENATE(Home!$B$2,-5),Comp_Time!$A:$B,2,FALSE),VLOOKUP(CONCATENATE(Home!$B$2,-5),Comp_Time!$A:$B,2,FALSE),Z228))</f>
        <v>2.1875000000000002E-3</v>
      </c>
      <c r="X228" s="59">
        <f t="shared" si="9"/>
        <v>0</v>
      </c>
      <c r="Y228" s="59">
        <f t="shared" si="10"/>
        <v>0</v>
      </c>
      <c r="Z228">
        <f>IF(X228&gt;Y228,X228 - Y228,VLOOKUP(CONCATENATE(Home!$B$2,-5),Comp_Time!$A:$B,2,FALSE))</f>
        <v>2.1875000000000002E-3</v>
      </c>
      <c r="AA228">
        <f t="shared" si="11"/>
        <v>0</v>
      </c>
    </row>
    <row r="229" spans="23:27">
      <c r="W229">
        <f>IF(AA229=1, VLOOKUP(CONCATENATE(Home!$B$2,-5),Comp_Time!$A:$B,2,FALSE),IF(Z229&gt; VLOOKUP(CONCATENATE(Home!$B$2,-5),Comp_Time!$A:$B,2,FALSE),VLOOKUP(CONCATENATE(Home!$B$2,-5),Comp_Time!$A:$B,2,FALSE),Z229))</f>
        <v>2.1875000000000002E-3</v>
      </c>
      <c r="X229" s="59">
        <f t="shared" si="9"/>
        <v>0</v>
      </c>
      <c r="Y229" s="59">
        <f t="shared" si="10"/>
        <v>0</v>
      </c>
      <c r="Z229">
        <f>IF(X229&gt;Y229,X229 - Y229,VLOOKUP(CONCATENATE(Home!$B$2,-5),Comp_Time!$A:$B,2,FALSE))</f>
        <v>2.1875000000000002E-3</v>
      </c>
      <c r="AA229">
        <f t="shared" si="11"/>
        <v>0</v>
      </c>
    </row>
    <row r="230" spans="23:27">
      <c r="W230">
        <f>IF(AA230=1, VLOOKUP(CONCATENATE(Home!$B$2,-5),Comp_Time!$A:$B,2,FALSE),IF(Z230&gt; VLOOKUP(CONCATENATE(Home!$B$2,-5),Comp_Time!$A:$B,2,FALSE),VLOOKUP(CONCATENATE(Home!$B$2,-5),Comp_Time!$A:$B,2,FALSE),Z230))</f>
        <v>2.1875000000000002E-3</v>
      </c>
      <c r="X230" s="59">
        <f t="shared" si="9"/>
        <v>0</v>
      </c>
      <c r="Y230" s="59">
        <f t="shared" si="10"/>
        <v>0</v>
      </c>
      <c r="Z230">
        <f>IF(X230&gt;Y230,X230 - Y230,VLOOKUP(CONCATENATE(Home!$B$2,-5),Comp_Time!$A:$B,2,FALSE))</f>
        <v>2.1875000000000002E-3</v>
      </c>
      <c r="AA230">
        <f t="shared" si="11"/>
        <v>0</v>
      </c>
    </row>
    <row r="231" spans="23:27">
      <c r="W231">
        <f>IF(AA231=1, VLOOKUP(CONCATENATE(Home!$B$2,-5),Comp_Time!$A:$B,2,FALSE),IF(Z231&gt; VLOOKUP(CONCATENATE(Home!$B$2,-5),Comp_Time!$A:$B,2,FALSE),VLOOKUP(CONCATENATE(Home!$B$2,-5),Comp_Time!$A:$B,2,FALSE),Z231))</f>
        <v>2.1875000000000002E-3</v>
      </c>
      <c r="X231" s="59">
        <f t="shared" si="9"/>
        <v>0</v>
      </c>
      <c r="Y231" s="59">
        <f t="shared" si="10"/>
        <v>0</v>
      </c>
      <c r="Z231">
        <f>IF(X231&gt;Y231,X231 - Y231,VLOOKUP(CONCATENATE(Home!$B$2,-5),Comp_Time!$A:$B,2,FALSE))</f>
        <v>2.1875000000000002E-3</v>
      </c>
      <c r="AA231">
        <f t="shared" si="11"/>
        <v>0</v>
      </c>
    </row>
    <row r="232" spans="23:27">
      <c r="W232">
        <f>IF(AA232=1, VLOOKUP(CONCATENATE(Home!$B$2,-5),Comp_Time!$A:$B,2,FALSE),IF(Z232&gt; VLOOKUP(CONCATENATE(Home!$B$2,-5),Comp_Time!$A:$B,2,FALSE),VLOOKUP(CONCATENATE(Home!$B$2,-5),Comp_Time!$A:$B,2,FALSE),Z232))</f>
        <v>2.1875000000000002E-3</v>
      </c>
      <c r="X232" s="59">
        <f t="shared" si="9"/>
        <v>0</v>
      </c>
      <c r="Y232" s="59">
        <f t="shared" si="10"/>
        <v>0</v>
      </c>
      <c r="Z232">
        <f>IF(X232&gt;Y232,X232 - Y232,VLOOKUP(CONCATENATE(Home!$B$2,-5),Comp_Time!$A:$B,2,FALSE))</f>
        <v>2.1875000000000002E-3</v>
      </c>
      <c r="AA232">
        <f t="shared" si="11"/>
        <v>0</v>
      </c>
    </row>
    <row r="233" spans="23:27">
      <c r="W233">
        <f>IF(AA233=1, VLOOKUP(CONCATENATE(Home!$B$2,-5),Comp_Time!$A:$B,2,FALSE),IF(Z233&gt; VLOOKUP(CONCATENATE(Home!$B$2,-5),Comp_Time!$A:$B,2,FALSE),VLOOKUP(CONCATENATE(Home!$B$2,-5),Comp_Time!$A:$B,2,FALSE),Z233))</f>
        <v>2.1875000000000002E-3</v>
      </c>
      <c r="X233" s="59">
        <f t="shared" si="9"/>
        <v>0</v>
      </c>
      <c r="Y233" s="59">
        <f t="shared" si="10"/>
        <v>0</v>
      </c>
      <c r="Z233">
        <f>IF(X233&gt;Y233,X233 - Y233,VLOOKUP(CONCATENATE(Home!$B$2,-5),Comp_Time!$A:$B,2,FALSE))</f>
        <v>2.1875000000000002E-3</v>
      </c>
      <c r="AA233">
        <f t="shared" si="11"/>
        <v>0</v>
      </c>
    </row>
    <row r="234" spans="23:27">
      <c r="W234">
        <f>IF(AA234=1, VLOOKUP(CONCATENATE(Home!$B$2,-5),Comp_Time!$A:$B,2,FALSE),IF(Z234&gt; VLOOKUP(CONCATENATE(Home!$B$2,-5),Comp_Time!$A:$B,2,FALSE),VLOOKUP(CONCATENATE(Home!$B$2,-5),Comp_Time!$A:$B,2,FALSE),Z234))</f>
        <v>2.1875000000000002E-3</v>
      </c>
      <c r="X234" s="59">
        <f t="shared" si="9"/>
        <v>0</v>
      </c>
      <c r="Y234" s="59">
        <f t="shared" si="10"/>
        <v>0</v>
      </c>
      <c r="Z234">
        <f>IF(X234&gt;Y234,X234 - Y234,VLOOKUP(CONCATENATE(Home!$B$2,-5),Comp_Time!$A:$B,2,FALSE))</f>
        <v>2.1875000000000002E-3</v>
      </c>
      <c r="AA234">
        <f t="shared" si="11"/>
        <v>0</v>
      </c>
    </row>
    <row r="235" spans="23:27">
      <c r="W235">
        <f>IF(AA235=1, VLOOKUP(CONCATENATE(Home!$B$2,-5),Comp_Time!$A:$B,2,FALSE),IF(Z235&gt; VLOOKUP(CONCATENATE(Home!$B$2,-5),Comp_Time!$A:$B,2,FALSE),VLOOKUP(CONCATENATE(Home!$B$2,-5),Comp_Time!$A:$B,2,FALSE),Z235))</f>
        <v>2.1875000000000002E-3</v>
      </c>
      <c r="X235" s="59">
        <f t="shared" si="9"/>
        <v>0</v>
      </c>
      <c r="Y235" s="59">
        <f t="shared" si="10"/>
        <v>0</v>
      </c>
      <c r="Z235">
        <f>IF(X235&gt;Y235,X235 - Y235,VLOOKUP(CONCATENATE(Home!$B$2,-5),Comp_Time!$A:$B,2,FALSE))</f>
        <v>2.1875000000000002E-3</v>
      </c>
      <c r="AA235">
        <f t="shared" si="11"/>
        <v>0</v>
      </c>
    </row>
    <row r="236" spans="23:27">
      <c r="W236">
        <f>IF(AA236=1, VLOOKUP(CONCATENATE(Home!$B$2,-5),Comp_Time!$A:$B,2,FALSE),IF(Z236&gt; VLOOKUP(CONCATENATE(Home!$B$2,-5),Comp_Time!$A:$B,2,FALSE),VLOOKUP(CONCATENATE(Home!$B$2,-5),Comp_Time!$A:$B,2,FALSE),Z236))</f>
        <v>2.1875000000000002E-3</v>
      </c>
      <c r="X236" s="59">
        <f t="shared" si="9"/>
        <v>0</v>
      </c>
      <c r="Y236" s="59">
        <f t="shared" si="10"/>
        <v>0</v>
      </c>
      <c r="Z236">
        <f>IF(X236&gt;Y236,X236 - Y236,VLOOKUP(CONCATENATE(Home!$B$2,-5),Comp_Time!$A:$B,2,FALSE))</f>
        <v>2.1875000000000002E-3</v>
      </c>
      <c r="AA236">
        <f t="shared" si="11"/>
        <v>0</v>
      </c>
    </row>
    <row r="237" spans="23:27">
      <c r="W237">
        <f>IF(AA237=1, VLOOKUP(CONCATENATE(Home!$B$2,-5),Comp_Time!$A:$B,2,FALSE),IF(Z237&gt; VLOOKUP(CONCATENATE(Home!$B$2,-5),Comp_Time!$A:$B,2,FALSE),VLOOKUP(CONCATENATE(Home!$B$2,-5),Comp_Time!$A:$B,2,FALSE),Z237))</f>
        <v>2.1875000000000002E-3</v>
      </c>
      <c r="X237" s="59">
        <f t="shared" si="9"/>
        <v>0</v>
      </c>
      <c r="Y237" s="59">
        <f t="shared" si="10"/>
        <v>0</v>
      </c>
      <c r="Z237">
        <f>IF(X237&gt;Y237,X237 - Y237,VLOOKUP(CONCATENATE(Home!$B$2,-5),Comp_Time!$A:$B,2,FALSE))</f>
        <v>2.1875000000000002E-3</v>
      </c>
      <c r="AA237">
        <f t="shared" si="11"/>
        <v>0</v>
      </c>
    </row>
    <row r="238" spans="23:27">
      <c r="W238">
        <f>IF(AA238=1, VLOOKUP(CONCATENATE(Home!$B$2,-5),Comp_Time!$A:$B,2,FALSE),IF(Z238&gt; VLOOKUP(CONCATENATE(Home!$B$2,-5),Comp_Time!$A:$B,2,FALSE),VLOOKUP(CONCATENATE(Home!$B$2,-5),Comp_Time!$A:$B,2,FALSE),Z238))</f>
        <v>2.1875000000000002E-3</v>
      </c>
      <c r="X238" s="59">
        <f t="shared" si="9"/>
        <v>0</v>
      </c>
      <c r="Y238" s="59">
        <f t="shared" si="10"/>
        <v>0</v>
      </c>
      <c r="Z238">
        <f>IF(X238&gt;Y238,X238 - Y238,VLOOKUP(CONCATENATE(Home!$B$2,-5),Comp_Time!$A:$B,2,FALSE))</f>
        <v>2.1875000000000002E-3</v>
      </c>
      <c r="AA238">
        <f t="shared" si="11"/>
        <v>0</v>
      </c>
    </row>
    <row r="239" spans="23:27">
      <c r="W239">
        <f>IF(AA239=1, VLOOKUP(CONCATENATE(Home!$B$2,-5),Comp_Time!$A:$B,2,FALSE),IF(Z239&gt; VLOOKUP(CONCATENATE(Home!$B$2,-5),Comp_Time!$A:$B,2,FALSE),VLOOKUP(CONCATENATE(Home!$B$2,-5),Comp_Time!$A:$B,2,FALSE),Z239))</f>
        <v>2.1875000000000002E-3</v>
      </c>
      <c r="X239" s="59">
        <f t="shared" si="9"/>
        <v>0</v>
      </c>
      <c r="Y239" s="59">
        <f t="shared" si="10"/>
        <v>0</v>
      </c>
      <c r="Z239">
        <f>IF(X239&gt;Y239,X239 - Y239,VLOOKUP(CONCATENATE(Home!$B$2,-5),Comp_Time!$A:$B,2,FALSE))</f>
        <v>2.1875000000000002E-3</v>
      </c>
      <c r="AA239">
        <f t="shared" si="11"/>
        <v>0</v>
      </c>
    </row>
    <row r="240" spans="23:27">
      <c r="W240">
        <f>IF(AA240=1, VLOOKUP(CONCATENATE(Home!$B$2,-5),Comp_Time!$A:$B,2,FALSE),IF(Z240&gt; VLOOKUP(CONCATENATE(Home!$B$2,-5),Comp_Time!$A:$B,2,FALSE),VLOOKUP(CONCATENATE(Home!$B$2,-5),Comp_Time!$A:$B,2,FALSE),Z240))</f>
        <v>2.1875000000000002E-3</v>
      </c>
      <c r="X240" s="59">
        <f t="shared" si="9"/>
        <v>0</v>
      </c>
      <c r="Y240" s="59">
        <f t="shared" si="10"/>
        <v>0</v>
      </c>
      <c r="Z240">
        <f>IF(X240&gt;Y240,X240 - Y240,VLOOKUP(CONCATENATE(Home!$B$2,-5),Comp_Time!$A:$B,2,FALSE))</f>
        <v>2.1875000000000002E-3</v>
      </c>
      <c r="AA240">
        <f t="shared" si="11"/>
        <v>0</v>
      </c>
    </row>
    <row r="241" spans="23:27">
      <c r="W241">
        <f>IF(AA241=1, VLOOKUP(CONCATENATE(Home!$B$2,-5),Comp_Time!$A:$B,2,FALSE),IF(Z241&gt; VLOOKUP(CONCATENATE(Home!$B$2,-5),Comp_Time!$A:$B,2,FALSE),VLOOKUP(CONCATENATE(Home!$B$2,-5),Comp_Time!$A:$B,2,FALSE),Z241))</f>
        <v>2.1875000000000002E-3</v>
      </c>
      <c r="X241" s="59">
        <f t="shared" si="9"/>
        <v>0</v>
      </c>
      <c r="Y241" s="59">
        <f t="shared" si="10"/>
        <v>0</v>
      </c>
      <c r="Z241">
        <f>IF(X241&gt;Y241,X241 - Y241,VLOOKUP(CONCATENATE(Home!$B$2,-5),Comp_Time!$A:$B,2,FALSE))</f>
        <v>2.1875000000000002E-3</v>
      </c>
      <c r="AA241">
        <f t="shared" si="11"/>
        <v>0</v>
      </c>
    </row>
    <row r="242" spans="23:27">
      <c r="W242">
        <f>IF(AA242=1, VLOOKUP(CONCATENATE(Home!$B$2,-5),Comp_Time!$A:$B,2,FALSE),IF(Z242&gt; VLOOKUP(CONCATENATE(Home!$B$2,-5),Comp_Time!$A:$B,2,FALSE),VLOOKUP(CONCATENATE(Home!$B$2,-5),Comp_Time!$A:$B,2,FALSE),Z242))</f>
        <v>2.1875000000000002E-3</v>
      </c>
      <c r="X242" s="59">
        <f t="shared" si="9"/>
        <v>0</v>
      </c>
      <c r="Y242" s="59">
        <f t="shared" si="10"/>
        <v>0</v>
      </c>
      <c r="Z242">
        <f>IF(X242&gt;Y242,X242 - Y242,VLOOKUP(CONCATENATE(Home!$B$2,-5),Comp_Time!$A:$B,2,FALSE))</f>
        <v>2.1875000000000002E-3</v>
      </c>
      <c r="AA242">
        <f t="shared" si="11"/>
        <v>0</v>
      </c>
    </row>
    <row r="243" spans="23:27">
      <c r="W243">
        <f>IF(AA243=1, VLOOKUP(CONCATENATE(Home!$B$2,-5),Comp_Time!$A:$B,2,FALSE),IF(Z243&gt; VLOOKUP(CONCATENATE(Home!$B$2,-5),Comp_Time!$A:$B,2,FALSE),VLOOKUP(CONCATENATE(Home!$B$2,-5),Comp_Time!$A:$B,2,FALSE),Z243))</f>
        <v>2.1875000000000002E-3</v>
      </c>
      <c r="X243" s="59">
        <f t="shared" si="9"/>
        <v>0</v>
      </c>
      <c r="Y243" s="59">
        <f t="shared" si="10"/>
        <v>0</v>
      </c>
      <c r="Z243">
        <f>IF(X243&gt;Y243,X243 - Y243,VLOOKUP(CONCATENATE(Home!$B$2,-5),Comp_Time!$A:$B,2,FALSE))</f>
        <v>2.1875000000000002E-3</v>
      </c>
      <c r="AA243">
        <f t="shared" si="11"/>
        <v>0</v>
      </c>
    </row>
    <row r="244" spans="23:27">
      <c r="W244">
        <f>IF(AA244=1, VLOOKUP(CONCATENATE(Home!$B$2,-5),Comp_Time!$A:$B,2,FALSE),IF(Z244&gt; VLOOKUP(CONCATENATE(Home!$B$2,-5),Comp_Time!$A:$B,2,FALSE),VLOOKUP(CONCATENATE(Home!$B$2,-5),Comp_Time!$A:$B,2,FALSE),Z244))</f>
        <v>2.1875000000000002E-3</v>
      </c>
      <c r="X244" s="59">
        <f t="shared" si="9"/>
        <v>0</v>
      </c>
      <c r="Y244" s="59">
        <f t="shared" si="10"/>
        <v>0</v>
      </c>
      <c r="Z244">
        <f>IF(X244&gt;Y244,X244 - Y244,VLOOKUP(CONCATENATE(Home!$B$2,-5),Comp_Time!$A:$B,2,FALSE))</f>
        <v>2.1875000000000002E-3</v>
      </c>
      <c r="AA244">
        <f t="shared" si="11"/>
        <v>0</v>
      </c>
    </row>
    <row r="245" spans="23:27">
      <c r="W245">
        <f>IF(AA245=1, VLOOKUP(CONCATENATE(Home!$B$2,-5),Comp_Time!$A:$B,2,FALSE),IF(Z245&gt; VLOOKUP(CONCATENATE(Home!$B$2,-5),Comp_Time!$A:$B,2,FALSE),VLOOKUP(CONCATENATE(Home!$B$2,-5),Comp_Time!$A:$B,2,FALSE),Z245))</f>
        <v>2.1875000000000002E-3</v>
      </c>
      <c r="X245" s="59">
        <f t="shared" si="9"/>
        <v>0</v>
      </c>
      <c r="Y245" s="59">
        <f t="shared" si="10"/>
        <v>0</v>
      </c>
      <c r="Z245">
        <f>IF(X245&gt;Y245,X245 - Y245,VLOOKUP(CONCATENATE(Home!$B$2,-5),Comp_Time!$A:$B,2,FALSE))</f>
        <v>2.1875000000000002E-3</v>
      </c>
      <c r="AA245">
        <f t="shared" si="11"/>
        <v>0</v>
      </c>
    </row>
    <row r="246" spans="23:27">
      <c r="W246">
        <f>IF(AA246=1, VLOOKUP(CONCATENATE(Home!$B$2,-5),Comp_Time!$A:$B,2,FALSE),IF(Z246&gt; VLOOKUP(CONCATENATE(Home!$B$2,-5),Comp_Time!$A:$B,2,FALSE),VLOOKUP(CONCATENATE(Home!$B$2,-5),Comp_Time!$A:$B,2,FALSE),Z246))</f>
        <v>2.1875000000000002E-3</v>
      </c>
      <c r="X246" s="59">
        <f t="shared" si="9"/>
        <v>0</v>
      </c>
      <c r="Y246" s="59">
        <f t="shared" si="10"/>
        <v>0</v>
      </c>
      <c r="Z246">
        <f>IF(X246&gt;Y246,X246 - Y246,VLOOKUP(CONCATENATE(Home!$B$2,-5),Comp_Time!$A:$B,2,FALSE))</f>
        <v>2.1875000000000002E-3</v>
      </c>
      <c r="AA246">
        <f t="shared" si="11"/>
        <v>0</v>
      </c>
    </row>
    <row r="247" spans="23:27">
      <c r="W247">
        <f>IF(AA247=1, VLOOKUP(CONCATENATE(Home!$B$2,-5),Comp_Time!$A:$B,2,FALSE),IF(Z247&gt; VLOOKUP(CONCATENATE(Home!$B$2,-5),Comp_Time!$A:$B,2,FALSE),VLOOKUP(CONCATENATE(Home!$B$2,-5),Comp_Time!$A:$B,2,FALSE),Z247))</f>
        <v>2.1875000000000002E-3</v>
      </c>
      <c r="X247" s="59">
        <f t="shared" si="9"/>
        <v>0</v>
      </c>
      <c r="Y247" s="59">
        <f t="shared" si="10"/>
        <v>0</v>
      </c>
      <c r="Z247">
        <f>IF(X247&gt;Y247,X247 - Y247,VLOOKUP(CONCATENATE(Home!$B$2,-5),Comp_Time!$A:$B,2,FALSE))</f>
        <v>2.1875000000000002E-3</v>
      </c>
      <c r="AA247">
        <f t="shared" si="11"/>
        <v>0</v>
      </c>
    </row>
    <row r="248" spans="23:27">
      <c r="W248">
        <f>IF(AA248=1, VLOOKUP(CONCATENATE(Home!$B$2,-5),Comp_Time!$A:$B,2,FALSE),IF(Z248&gt; VLOOKUP(CONCATENATE(Home!$B$2,-5),Comp_Time!$A:$B,2,FALSE),VLOOKUP(CONCATENATE(Home!$B$2,-5),Comp_Time!$A:$B,2,FALSE),Z248))</f>
        <v>2.1875000000000002E-3</v>
      </c>
      <c r="X248" s="59">
        <f t="shared" si="9"/>
        <v>0</v>
      </c>
      <c r="Y248" s="59">
        <f t="shared" si="10"/>
        <v>0</v>
      </c>
      <c r="Z248">
        <f>IF(X248&gt;Y248,X248 - Y248,VLOOKUP(CONCATENATE(Home!$B$2,-5),Comp_Time!$A:$B,2,FALSE))</f>
        <v>2.1875000000000002E-3</v>
      </c>
      <c r="AA248">
        <f t="shared" si="11"/>
        <v>0</v>
      </c>
    </row>
    <row r="249" spans="23:27">
      <c r="W249">
        <f>IF(AA249=1, VLOOKUP(CONCATENATE(Home!$B$2,-5),Comp_Time!$A:$B,2,FALSE),IF(Z249&gt; VLOOKUP(CONCATENATE(Home!$B$2,-5),Comp_Time!$A:$B,2,FALSE),VLOOKUP(CONCATENATE(Home!$B$2,-5),Comp_Time!$A:$B,2,FALSE),Z249))</f>
        <v>2.1875000000000002E-3</v>
      </c>
      <c r="X249" s="59">
        <f t="shared" si="9"/>
        <v>0</v>
      </c>
      <c r="Y249" s="59">
        <f t="shared" si="10"/>
        <v>0</v>
      </c>
      <c r="Z249">
        <f>IF(X249&gt;Y249,X249 - Y249,VLOOKUP(CONCATENATE(Home!$B$2,-5),Comp_Time!$A:$B,2,FALSE))</f>
        <v>2.1875000000000002E-3</v>
      </c>
      <c r="AA249">
        <f t="shared" si="11"/>
        <v>0</v>
      </c>
    </row>
    <row r="250" spans="23:27">
      <c r="W250">
        <f>IF(AA250=1, VLOOKUP(CONCATENATE(Home!$B$2,-5),Comp_Time!$A:$B,2,FALSE),IF(Z250&gt; VLOOKUP(CONCATENATE(Home!$B$2,-5),Comp_Time!$A:$B,2,FALSE),VLOOKUP(CONCATENATE(Home!$B$2,-5),Comp_Time!$A:$B,2,FALSE),Z250))</f>
        <v>2.1875000000000002E-3</v>
      </c>
      <c r="X250" s="59">
        <f t="shared" si="9"/>
        <v>0</v>
      </c>
      <c r="Y250" s="59">
        <f t="shared" si="10"/>
        <v>0</v>
      </c>
      <c r="Z250">
        <f>IF(X250&gt;Y250,X250 - Y250,VLOOKUP(CONCATENATE(Home!$B$2,-5),Comp_Time!$A:$B,2,FALSE))</f>
        <v>2.1875000000000002E-3</v>
      </c>
      <c r="AA250">
        <f t="shared" si="11"/>
        <v>0</v>
      </c>
    </row>
    <row r="251" spans="23:27">
      <c r="W251">
        <f>IF(AA251=1, VLOOKUP(CONCATENATE(Home!$B$2,-5),Comp_Time!$A:$B,2,FALSE),IF(Z251&gt; VLOOKUP(CONCATENATE(Home!$B$2,-5),Comp_Time!$A:$B,2,FALSE),VLOOKUP(CONCATENATE(Home!$B$2,-5),Comp_Time!$A:$B,2,FALSE),Z251))</f>
        <v>2.1875000000000002E-3</v>
      </c>
      <c r="X251" s="59">
        <f t="shared" si="9"/>
        <v>0</v>
      </c>
      <c r="Y251" s="59">
        <f t="shared" si="10"/>
        <v>0</v>
      </c>
      <c r="Z251">
        <f>IF(X251&gt;Y251,X251 - Y251,VLOOKUP(CONCATENATE(Home!$B$2,-5),Comp_Time!$A:$B,2,FALSE))</f>
        <v>2.1875000000000002E-3</v>
      </c>
      <c r="AA251">
        <f t="shared" si="11"/>
        <v>0</v>
      </c>
    </row>
    <row r="252" spans="23:27">
      <c r="W252">
        <f>IF(AA252=1, VLOOKUP(CONCATENATE(Home!$B$2,-5),Comp_Time!$A:$B,2,FALSE),IF(Z252&gt; VLOOKUP(CONCATENATE(Home!$B$2,-5),Comp_Time!$A:$B,2,FALSE),VLOOKUP(CONCATENATE(Home!$B$2,-5),Comp_Time!$A:$B,2,FALSE),Z252))</f>
        <v>2.1875000000000002E-3</v>
      </c>
      <c r="X252" s="59">
        <f t="shared" si="9"/>
        <v>0</v>
      </c>
      <c r="Y252" s="59">
        <f t="shared" si="10"/>
        <v>0</v>
      </c>
      <c r="Z252">
        <f>IF(X252&gt;Y252,X252 - Y252,VLOOKUP(CONCATENATE(Home!$B$2,-5),Comp_Time!$A:$B,2,FALSE))</f>
        <v>2.1875000000000002E-3</v>
      </c>
      <c r="AA252">
        <f t="shared" si="11"/>
        <v>0</v>
      </c>
    </row>
    <row r="253" spans="23:27">
      <c r="W253">
        <f>IF(AA253=1, VLOOKUP(CONCATENATE(Home!$B$2,-5),Comp_Time!$A:$B,2,FALSE),IF(Z253&gt; VLOOKUP(CONCATENATE(Home!$B$2,-5),Comp_Time!$A:$B,2,FALSE),VLOOKUP(CONCATENATE(Home!$B$2,-5),Comp_Time!$A:$B,2,FALSE),Z253))</f>
        <v>2.1875000000000002E-3</v>
      </c>
      <c r="X253" s="59">
        <f t="shared" si="9"/>
        <v>0</v>
      </c>
      <c r="Y253" s="59">
        <f t="shared" si="10"/>
        <v>0</v>
      </c>
      <c r="Z253">
        <f>IF(X253&gt;Y253,X253 - Y253,VLOOKUP(CONCATENATE(Home!$B$2,-5),Comp_Time!$A:$B,2,FALSE))</f>
        <v>2.1875000000000002E-3</v>
      </c>
      <c r="AA253">
        <f t="shared" si="11"/>
        <v>0</v>
      </c>
    </row>
    <row r="254" spans="23:27">
      <c r="W254">
        <f>IF(AA254=1, VLOOKUP(CONCATENATE(Home!$B$2,-5),Comp_Time!$A:$B,2,FALSE),IF(Z254&gt; VLOOKUP(CONCATENATE(Home!$B$2,-5),Comp_Time!$A:$B,2,FALSE),VLOOKUP(CONCATENATE(Home!$B$2,-5),Comp_Time!$A:$B,2,FALSE),Z254))</f>
        <v>2.1875000000000002E-3</v>
      </c>
      <c r="X254" s="59">
        <f t="shared" si="9"/>
        <v>0</v>
      </c>
      <c r="Y254" s="59">
        <f t="shared" si="10"/>
        <v>0</v>
      </c>
      <c r="Z254">
        <f>IF(X254&gt;Y254,X254 - Y254,VLOOKUP(CONCATENATE(Home!$B$2,-5),Comp_Time!$A:$B,2,FALSE))</f>
        <v>2.1875000000000002E-3</v>
      </c>
      <c r="AA254">
        <f t="shared" si="11"/>
        <v>0</v>
      </c>
    </row>
    <row r="255" spans="23:27">
      <c r="W255">
        <f>IF(AA255=1, VLOOKUP(CONCATENATE(Home!$B$2,-5),Comp_Time!$A:$B,2,FALSE),IF(Z255&gt; VLOOKUP(CONCATENATE(Home!$B$2,-5),Comp_Time!$A:$B,2,FALSE),VLOOKUP(CONCATENATE(Home!$B$2,-5),Comp_Time!$A:$B,2,FALSE),Z255))</f>
        <v>2.1875000000000002E-3</v>
      </c>
      <c r="X255" s="59">
        <f t="shared" si="9"/>
        <v>0</v>
      </c>
      <c r="Y255" s="59">
        <f t="shared" si="10"/>
        <v>0</v>
      </c>
      <c r="Z255">
        <f>IF(X255&gt;Y255,X255 - Y255,VLOOKUP(CONCATENATE(Home!$B$2,-5),Comp_Time!$A:$B,2,FALSE))</f>
        <v>2.1875000000000002E-3</v>
      </c>
      <c r="AA255">
        <f t="shared" si="11"/>
        <v>0</v>
      </c>
    </row>
    <row r="256" spans="23:27">
      <c r="W256">
        <f>IF(AA256=1, VLOOKUP(CONCATENATE(Home!$B$2,-5),Comp_Time!$A:$B,2,FALSE),IF(Z256&gt; VLOOKUP(CONCATENATE(Home!$B$2,-5),Comp_Time!$A:$B,2,FALSE),VLOOKUP(CONCATENATE(Home!$B$2,-5),Comp_Time!$A:$B,2,FALSE),Z256))</f>
        <v>2.1875000000000002E-3</v>
      </c>
      <c r="X256" s="59">
        <f t="shared" si="9"/>
        <v>0</v>
      </c>
      <c r="Y256" s="59">
        <f t="shared" si="10"/>
        <v>0</v>
      </c>
      <c r="Z256">
        <f>IF(X256&gt;Y256,X256 - Y256,VLOOKUP(CONCATENATE(Home!$B$2,-5),Comp_Time!$A:$B,2,FALSE))</f>
        <v>2.1875000000000002E-3</v>
      </c>
      <c r="AA256">
        <f t="shared" si="11"/>
        <v>0</v>
      </c>
    </row>
    <row r="257" spans="23:27">
      <c r="W257">
        <f>IF(AA257=1, VLOOKUP(CONCATENATE(Home!$B$2,-5),Comp_Time!$A:$B,2,FALSE),IF(Z257&gt; VLOOKUP(CONCATENATE(Home!$B$2,-5),Comp_Time!$A:$B,2,FALSE),VLOOKUP(CONCATENATE(Home!$B$2,-5),Comp_Time!$A:$B,2,FALSE),Z257))</f>
        <v>2.1875000000000002E-3</v>
      </c>
      <c r="X257" s="59">
        <f t="shared" si="9"/>
        <v>0</v>
      </c>
      <c r="Y257" s="59">
        <f t="shared" si="10"/>
        <v>0</v>
      </c>
      <c r="Z257">
        <f>IF(X257&gt;Y257,X257 - Y257,VLOOKUP(CONCATENATE(Home!$B$2,-5),Comp_Time!$A:$B,2,FALSE))</f>
        <v>2.1875000000000002E-3</v>
      </c>
      <c r="AA257">
        <f t="shared" si="11"/>
        <v>0</v>
      </c>
    </row>
    <row r="258" spans="23:27">
      <c r="W258">
        <f>IF(AA258=1, VLOOKUP(CONCATENATE(Home!$B$2,-5),Comp_Time!$A:$B,2,FALSE),IF(Z258&gt; VLOOKUP(CONCATENATE(Home!$B$2,-5),Comp_Time!$A:$B,2,FALSE),VLOOKUP(CONCATENATE(Home!$B$2,-5),Comp_Time!$A:$B,2,FALSE),Z258))</f>
        <v>2.1875000000000002E-3</v>
      </c>
      <c r="X258" s="59">
        <f t="shared" si="9"/>
        <v>0</v>
      </c>
      <c r="Y258" s="59">
        <f t="shared" si="10"/>
        <v>0</v>
      </c>
      <c r="Z258">
        <f>IF(X258&gt;Y258,X258 - Y258,VLOOKUP(CONCATENATE(Home!$B$2,-5),Comp_Time!$A:$B,2,FALSE))</f>
        <v>2.1875000000000002E-3</v>
      </c>
      <c r="AA258">
        <f t="shared" si="11"/>
        <v>0</v>
      </c>
    </row>
    <row r="259" spans="23:27">
      <c r="W259">
        <f>IF(AA259=1, VLOOKUP(CONCATENATE(Home!$B$2,-5),Comp_Time!$A:$B,2,FALSE),IF(Z259&gt; VLOOKUP(CONCATENATE(Home!$B$2,-5),Comp_Time!$A:$B,2,FALSE),VLOOKUP(CONCATENATE(Home!$B$2,-5),Comp_Time!$A:$B,2,FALSE),Z259))</f>
        <v>2.1875000000000002E-3</v>
      </c>
      <c r="X259" s="59">
        <f t="shared" ref="X259:X322" si="12">TIME(HOUR(D259),MINUTE(D259),SECOND(D259))</f>
        <v>0</v>
      </c>
      <c r="Y259" s="59">
        <f t="shared" ref="Y259:Y322" si="13">TIME(HOUR(C259),MINUTE(C259),SECOND(C259))</f>
        <v>0</v>
      </c>
      <c r="Z259">
        <f>IF(X259&gt;Y259,X259 - Y259,VLOOKUP(CONCATENATE(Home!$B$2,-5),Comp_Time!$A:$B,2,FALSE))</f>
        <v>2.1875000000000002E-3</v>
      </c>
      <c r="AA259">
        <f t="shared" ref="AA259:AA322" si="14">IF(DATE(YEAR(C259),MONTH(C259),DAY(C259))=DATE(YEAR(D259),MONTH(D259),DAY(D259)),0,1)</f>
        <v>0</v>
      </c>
    </row>
    <row r="260" spans="23:27">
      <c r="W260">
        <f>IF(AA260=1, VLOOKUP(CONCATENATE(Home!$B$2,-5),Comp_Time!$A:$B,2,FALSE),IF(Z260&gt; VLOOKUP(CONCATENATE(Home!$B$2,-5),Comp_Time!$A:$B,2,FALSE),VLOOKUP(CONCATENATE(Home!$B$2,-5),Comp_Time!$A:$B,2,FALSE),Z260))</f>
        <v>2.1875000000000002E-3</v>
      </c>
      <c r="X260" s="59">
        <f t="shared" si="12"/>
        <v>0</v>
      </c>
      <c r="Y260" s="59">
        <f t="shared" si="13"/>
        <v>0</v>
      </c>
      <c r="Z260">
        <f>IF(X260&gt;Y260,X260 - Y260,VLOOKUP(CONCATENATE(Home!$B$2,-5),Comp_Time!$A:$B,2,FALSE))</f>
        <v>2.1875000000000002E-3</v>
      </c>
      <c r="AA260">
        <f t="shared" si="14"/>
        <v>0</v>
      </c>
    </row>
    <row r="261" spans="23:27">
      <c r="W261">
        <f>IF(AA261=1, VLOOKUP(CONCATENATE(Home!$B$2,-5),Comp_Time!$A:$B,2,FALSE),IF(Z261&gt; VLOOKUP(CONCATENATE(Home!$B$2,-5),Comp_Time!$A:$B,2,FALSE),VLOOKUP(CONCATENATE(Home!$B$2,-5),Comp_Time!$A:$B,2,FALSE),Z261))</f>
        <v>2.1875000000000002E-3</v>
      </c>
      <c r="X261" s="59">
        <f t="shared" si="12"/>
        <v>0</v>
      </c>
      <c r="Y261" s="59">
        <f t="shared" si="13"/>
        <v>0</v>
      </c>
      <c r="Z261">
        <f>IF(X261&gt;Y261,X261 - Y261,VLOOKUP(CONCATENATE(Home!$B$2,-5),Comp_Time!$A:$B,2,FALSE))</f>
        <v>2.1875000000000002E-3</v>
      </c>
      <c r="AA261">
        <f t="shared" si="14"/>
        <v>0</v>
      </c>
    </row>
    <row r="262" spans="23:27">
      <c r="W262">
        <f>IF(AA262=1, VLOOKUP(CONCATENATE(Home!$B$2,-5),Comp_Time!$A:$B,2,FALSE),IF(Z262&gt; VLOOKUP(CONCATENATE(Home!$B$2,-5),Comp_Time!$A:$B,2,FALSE),VLOOKUP(CONCATENATE(Home!$B$2,-5),Comp_Time!$A:$B,2,FALSE),Z262))</f>
        <v>2.1875000000000002E-3</v>
      </c>
      <c r="X262" s="59">
        <f t="shared" si="12"/>
        <v>0</v>
      </c>
      <c r="Y262" s="59">
        <f t="shared" si="13"/>
        <v>0</v>
      </c>
      <c r="Z262">
        <f>IF(X262&gt;Y262,X262 - Y262,VLOOKUP(CONCATENATE(Home!$B$2,-5),Comp_Time!$A:$B,2,FALSE))</f>
        <v>2.1875000000000002E-3</v>
      </c>
      <c r="AA262">
        <f t="shared" si="14"/>
        <v>0</v>
      </c>
    </row>
    <row r="263" spans="23:27">
      <c r="W263">
        <f>IF(AA263=1, VLOOKUP(CONCATENATE(Home!$B$2,-5),Comp_Time!$A:$B,2,FALSE),IF(Z263&gt; VLOOKUP(CONCATENATE(Home!$B$2,-5),Comp_Time!$A:$B,2,FALSE),VLOOKUP(CONCATENATE(Home!$B$2,-5),Comp_Time!$A:$B,2,FALSE),Z263))</f>
        <v>2.1875000000000002E-3</v>
      </c>
      <c r="X263" s="59">
        <f t="shared" si="12"/>
        <v>0</v>
      </c>
      <c r="Y263" s="59">
        <f t="shared" si="13"/>
        <v>0</v>
      </c>
      <c r="Z263">
        <f>IF(X263&gt;Y263,X263 - Y263,VLOOKUP(CONCATENATE(Home!$B$2,-5),Comp_Time!$A:$B,2,FALSE))</f>
        <v>2.1875000000000002E-3</v>
      </c>
      <c r="AA263">
        <f t="shared" si="14"/>
        <v>0</v>
      </c>
    </row>
    <row r="264" spans="23:27">
      <c r="W264">
        <f>IF(AA264=1, VLOOKUP(CONCATENATE(Home!$B$2,-5),Comp_Time!$A:$B,2,FALSE),IF(Z264&gt; VLOOKUP(CONCATENATE(Home!$B$2,-5),Comp_Time!$A:$B,2,FALSE),VLOOKUP(CONCATENATE(Home!$B$2,-5),Comp_Time!$A:$B,2,FALSE),Z264))</f>
        <v>2.1875000000000002E-3</v>
      </c>
      <c r="X264" s="59">
        <f t="shared" si="12"/>
        <v>0</v>
      </c>
      <c r="Y264" s="59">
        <f t="shared" si="13"/>
        <v>0</v>
      </c>
      <c r="Z264">
        <f>IF(X264&gt;Y264,X264 - Y264,VLOOKUP(CONCATENATE(Home!$B$2,-5),Comp_Time!$A:$B,2,FALSE))</f>
        <v>2.1875000000000002E-3</v>
      </c>
      <c r="AA264">
        <f t="shared" si="14"/>
        <v>0</v>
      </c>
    </row>
    <row r="265" spans="23:27">
      <c r="W265">
        <f>IF(AA265=1, VLOOKUP(CONCATENATE(Home!$B$2,-5),Comp_Time!$A:$B,2,FALSE),IF(Z265&gt; VLOOKUP(CONCATENATE(Home!$B$2,-5),Comp_Time!$A:$B,2,FALSE),VLOOKUP(CONCATENATE(Home!$B$2,-5),Comp_Time!$A:$B,2,FALSE),Z265))</f>
        <v>2.1875000000000002E-3</v>
      </c>
      <c r="X265" s="59">
        <f t="shared" si="12"/>
        <v>0</v>
      </c>
      <c r="Y265" s="59">
        <f t="shared" si="13"/>
        <v>0</v>
      </c>
      <c r="Z265">
        <f>IF(X265&gt;Y265,X265 - Y265,VLOOKUP(CONCATENATE(Home!$B$2,-5),Comp_Time!$A:$B,2,FALSE))</f>
        <v>2.1875000000000002E-3</v>
      </c>
      <c r="AA265">
        <f t="shared" si="14"/>
        <v>0</v>
      </c>
    </row>
    <row r="266" spans="23:27">
      <c r="W266">
        <f>IF(AA266=1, VLOOKUP(CONCATENATE(Home!$B$2,-5),Comp_Time!$A:$B,2,FALSE),IF(Z266&gt; VLOOKUP(CONCATENATE(Home!$B$2,-5),Comp_Time!$A:$B,2,FALSE),VLOOKUP(CONCATENATE(Home!$B$2,-5),Comp_Time!$A:$B,2,FALSE),Z266))</f>
        <v>2.1875000000000002E-3</v>
      </c>
      <c r="X266" s="59">
        <f t="shared" si="12"/>
        <v>0</v>
      </c>
      <c r="Y266" s="59">
        <f t="shared" si="13"/>
        <v>0</v>
      </c>
      <c r="Z266">
        <f>IF(X266&gt;Y266,X266 - Y266,VLOOKUP(CONCATENATE(Home!$B$2,-5),Comp_Time!$A:$B,2,FALSE))</f>
        <v>2.1875000000000002E-3</v>
      </c>
      <c r="AA266">
        <f t="shared" si="14"/>
        <v>0</v>
      </c>
    </row>
    <row r="267" spans="23:27">
      <c r="W267">
        <f>IF(AA267=1, VLOOKUP(CONCATENATE(Home!$B$2,-5),Comp_Time!$A:$B,2,FALSE),IF(Z267&gt; VLOOKUP(CONCATENATE(Home!$B$2,-5),Comp_Time!$A:$B,2,FALSE),VLOOKUP(CONCATENATE(Home!$B$2,-5),Comp_Time!$A:$B,2,FALSE),Z267))</f>
        <v>2.1875000000000002E-3</v>
      </c>
      <c r="X267" s="59">
        <f t="shared" si="12"/>
        <v>0</v>
      </c>
      <c r="Y267" s="59">
        <f t="shared" si="13"/>
        <v>0</v>
      </c>
      <c r="Z267">
        <f>IF(X267&gt;Y267,X267 - Y267,VLOOKUP(CONCATENATE(Home!$B$2,-5),Comp_Time!$A:$B,2,FALSE))</f>
        <v>2.1875000000000002E-3</v>
      </c>
      <c r="AA267">
        <f t="shared" si="14"/>
        <v>0</v>
      </c>
    </row>
    <row r="268" spans="23:27">
      <c r="W268">
        <f>IF(AA268=1, VLOOKUP(CONCATENATE(Home!$B$2,-5),Comp_Time!$A:$B,2,FALSE),IF(Z268&gt; VLOOKUP(CONCATENATE(Home!$B$2,-5),Comp_Time!$A:$B,2,FALSE),VLOOKUP(CONCATENATE(Home!$B$2,-5),Comp_Time!$A:$B,2,FALSE),Z268))</f>
        <v>2.1875000000000002E-3</v>
      </c>
      <c r="X268" s="59">
        <f t="shared" si="12"/>
        <v>0</v>
      </c>
      <c r="Y268" s="59">
        <f t="shared" si="13"/>
        <v>0</v>
      </c>
      <c r="Z268">
        <f>IF(X268&gt;Y268,X268 - Y268,VLOOKUP(CONCATENATE(Home!$B$2,-5),Comp_Time!$A:$B,2,FALSE))</f>
        <v>2.1875000000000002E-3</v>
      </c>
      <c r="AA268">
        <f t="shared" si="14"/>
        <v>0</v>
      </c>
    </row>
    <row r="269" spans="23:27">
      <c r="W269">
        <f>IF(AA269=1, VLOOKUP(CONCATENATE(Home!$B$2,-5),Comp_Time!$A:$B,2,FALSE),IF(Z269&gt; VLOOKUP(CONCATENATE(Home!$B$2,-5),Comp_Time!$A:$B,2,FALSE),VLOOKUP(CONCATENATE(Home!$B$2,-5),Comp_Time!$A:$B,2,FALSE),Z269))</f>
        <v>2.1875000000000002E-3</v>
      </c>
      <c r="X269" s="59">
        <f t="shared" si="12"/>
        <v>0</v>
      </c>
      <c r="Y269" s="59">
        <f t="shared" si="13"/>
        <v>0</v>
      </c>
      <c r="Z269">
        <f>IF(X269&gt;Y269,X269 - Y269,VLOOKUP(CONCATENATE(Home!$B$2,-5),Comp_Time!$A:$B,2,FALSE))</f>
        <v>2.1875000000000002E-3</v>
      </c>
      <c r="AA269">
        <f t="shared" si="14"/>
        <v>0</v>
      </c>
    </row>
    <row r="270" spans="23:27">
      <c r="W270">
        <f>IF(AA270=1, VLOOKUP(CONCATENATE(Home!$B$2,-5),Comp_Time!$A:$B,2,FALSE),IF(Z270&gt; VLOOKUP(CONCATENATE(Home!$B$2,-5),Comp_Time!$A:$B,2,FALSE),VLOOKUP(CONCATENATE(Home!$B$2,-5),Comp_Time!$A:$B,2,FALSE),Z270))</f>
        <v>2.1875000000000002E-3</v>
      </c>
      <c r="X270" s="59">
        <f t="shared" si="12"/>
        <v>0</v>
      </c>
      <c r="Y270" s="59">
        <f t="shared" si="13"/>
        <v>0</v>
      </c>
      <c r="Z270">
        <f>IF(X270&gt;Y270,X270 - Y270,VLOOKUP(CONCATENATE(Home!$B$2,-5),Comp_Time!$A:$B,2,FALSE))</f>
        <v>2.1875000000000002E-3</v>
      </c>
      <c r="AA270">
        <f t="shared" si="14"/>
        <v>0</v>
      </c>
    </row>
    <row r="271" spans="23:27">
      <c r="W271">
        <f>IF(AA271=1, VLOOKUP(CONCATENATE(Home!$B$2,-5),Comp_Time!$A:$B,2,FALSE),IF(Z271&gt; VLOOKUP(CONCATENATE(Home!$B$2,-5),Comp_Time!$A:$B,2,FALSE),VLOOKUP(CONCATENATE(Home!$B$2,-5),Comp_Time!$A:$B,2,FALSE),Z271))</f>
        <v>2.1875000000000002E-3</v>
      </c>
      <c r="X271" s="59">
        <f t="shared" si="12"/>
        <v>0</v>
      </c>
      <c r="Y271" s="59">
        <f t="shared" si="13"/>
        <v>0</v>
      </c>
      <c r="Z271">
        <f>IF(X271&gt;Y271,X271 - Y271,VLOOKUP(CONCATENATE(Home!$B$2,-5),Comp_Time!$A:$B,2,FALSE))</f>
        <v>2.1875000000000002E-3</v>
      </c>
      <c r="AA271">
        <f t="shared" si="14"/>
        <v>0</v>
      </c>
    </row>
    <row r="272" spans="23:27">
      <c r="W272">
        <f>IF(AA272=1, VLOOKUP(CONCATENATE(Home!$B$2,-5),Comp_Time!$A:$B,2,FALSE),IF(Z272&gt; VLOOKUP(CONCATENATE(Home!$B$2,-5),Comp_Time!$A:$B,2,FALSE),VLOOKUP(CONCATENATE(Home!$B$2,-5),Comp_Time!$A:$B,2,FALSE),Z272))</f>
        <v>2.1875000000000002E-3</v>
      </c>
      <c r="X272" s="59">
        <f t="shared" si="12"/>
        <v>0</v>
      </c>
      <c r="Y272" s="59">
        <f t="shared" si="13"/>
        <v>0</v>
      </c>
      <c r="Z272">
        <f>IF(X272&gt;Y272,X272 - Y272,VLOOKUP(CONCATENATE(Home!$B$2,-5),Comp_Time!$A:$B,2,FALSE))</f>
        <v>2.1875000000000002E-3</v>
      </c>
      <c r="AA272">
        <f t="shared" si="14"/>
        <v>0</v>
      </c>
    </row>
    <row r="273" spans="23:27">
      <c r="W273">
        <f>IF(AA273=1, VLOOKUP(CONCATENATE(Home!$B$2,-5),Comp_Time!$A:$B,2,FALSE),IF(Z273&gt; VLOOKUP(CONCATENATE(Home!$B$2,-5),Comp_Time!$A:$B,2,FALSE),VLOOKUP(CONCATENATE(Home!$B$2,-5),Comp_Time!$A:$B,2,FALSE),Z273))</f>
        <v>2.1875000000000002E-3</v>
      </c>
      <c r="X273" s="59">
        <f t="shared" si="12"/>
        <v>0</v>
      </c>
      <c r="Y273" s="59">
        <f t="shared" si="13"/>
        <v>0</v>
      </c>
      <c r="Z273">
        <f>IF(X273&gt;Y273,X273 - Y273,VLOOKUP(CONCATENATE(Home!$B$2,-5),Comp_Time!$A:$B,2,FALSE))</f>
        <v>2.1875000000000002E-3</v>
      </c>
      <c r="AA273">
        <f t="shared" si="14"/>
        <v>0</v>
      </c>
    </row>
    <row r="274" spans="23:27">
      <c r="W274">
        <f>IF(AA274=1, VLOOKUP(CONCATENATE(Home!$B$2,-5),Comp_Time!$A:$B,2,FALSE),IF(Z274&gt; VLOOKUP(CONCATENATE(Home!$B$2,-5),Comp_Time!$A:$B,2,FALSE),VLOOKUP(CONCATENATE(Home!$B$2,-5),Comp_Time!$A:$B,2,FALSE),Z274))</f>
        <v>2.1875000000000002E-3</v>
      </c>
      <c r="X274" s="59">
        <f t="shared" si="12"/>
        <v>0</v>
      </c>
      <c r="Y274" s="59">
        <f t="shared" si="13"/>
        <v>0</v>
      </c>
      <c r="Z274">
        <f>IF(X274&gt;Y274,X274 - Y274,VLOOKUP(CONCATENATE(Home!$B$2,-5),Comp_Time!$A:$B,2,FALSE))</f>
        <v>2.1875000000000002E-3</v>
      </c>
      <c r="AA274">
        <f t="shared" si="14"/>
        <v>0</v>
      </c>
    </row>
    <row r="275" spans="23:27">
      <c r="W275">
        <f>IF(AA275=1, VLOOKUP(CONCATENATE(Home!$B$2,-5),Comp_Time!$A:$B,2,FALSE),IF(Z275&gt; VLOOKUP(CONCATENATE(Home!$B$2,-5),Comp_Time!$A:$B,2,FALSE),VLOOKUP(CONCATENATE(Home!$B$2,-5),Comp_Time!$A:$B,2,FALSE),Z275))</f>
        <v>2.1875000000000002E-3</v>
      </c>
      <c r="X275" s="59">
        <f t="shared" si="12"/>
        <v>0</v>
      </c>
      <c r="Y275" s="59">
        <f t="shared" si="13"/>
        <v>0</v>
      </c>
      <c r="Z275">
        <f>IF(X275&gt;Y275,X275 - Y275,VLOOKUP(CONCATENATE(Home!$B$2,-5),Comp_Time!$A:$B,2,FALSE))</f>
        <v>2.1875000000000002E-3</v>
      </c>
      <c r="AA275">
        <f t="shared" si="14"/>
        <v>0</v>
      </c>
    </row>
    <row r="276" spans="23:27">
      <c r="W276">
        <f>IF(AA276=1, VLOOKUP(CONCATENATE(Home!$B$2,-5),Comp_Time!$A:$B,2,FALSE),IF(Z276&gt; VLOOKUP(CONCATENATE(Home!$B$2,-5),Comp_Time!$A:$B,2,FALSE),VLOOKUP(CONCATENATE(Home!$B$2,-5),Comp_Time!$A:$B,2,FALSE),Z276))</f>
        <v>2.1875000000000002E-3</v>
      </c>
      <c r="X276" s="59">
        <f t="shared" si="12"/>
        <v>0</v>
      </c>
      <c r="Y276" s="59">
        <f t="shared" si="13"/>
        <v>0</v>
      </c>
      <c r="Z276">
        <f>IF(X276&gt;Y276,X276 - Y276,VLOOKUP(CONCATENATE(Home!$B$2,-5),Comp_Time!$A:$B,2,FALSE))</f>
        <v>2.1875000000000002E-3</v>
      </c>
      <c r="AA276">
        <f t="shared" si="14"/>
        <v>0</v>
      </c>
    </row>
    <row r="277" spans="23:27">
      <c r="W277">
        <f>IF(AA277=1, VLOOKUP(CONCATENATE(Home!$B$2,-5),Comp_Time!$A:$B,2,FALSE),IF(Z277&gt; VLOOKUP(CONCATENATE(Home!$B$2,-5),Comp_Time!$A:$B,2,FALSE),VLOOKUP(CONCATENATE(Home!$B$2,-5),Comp_Time!$A:$B,2,FALSE),Z277))</f>
        <v>2.1875000000000002E-3</v>
      </c>
      <c r="X277" s="59">
        <f t="shared" si="12"/>
        <v>0</v>
      </c>
      <c r="Y277" s="59">
        <f t="shared" si="13"/>
        <v>0</v>
      </c>
      <c r="Z277">
        <f>IF(X277&gt;Y277,X277 - Y277,VLOOKUP(CONCATENATE(Home!$B$2,-5),Comp_Time!$A:$B,2,FALSE))</f>
        <v>2.1875000000000002E-3</v>
      </c>
      <c r="AA277">
        <f t="shared" si="14"/>
        <v>0</v>
      </c>
    </row>
    <row r="278" spans="23:27">
      <c r="W278">
        <f>IF(AA278=1, VLOOKUP(CONCATENATE(Home!$B$2,-5),Comp_Time!$A:$B,2,FALSE),IF(Z278&gt; VLOOKUP(CONCATENATE(Home!$B$2,-5),Comp_Time!$A:$B,2,FALSE),VLOOKUP(CONCATENATE(Home!$B$2,-5),Comp_Time!$A:$B,2,FALSE),Z278))</f>
        <v>2.1875000000000002E-3</v>
      </c>
      <c r="X278" s="59">
        <f t="shared" si="12"/>
        <v>0</v>
      </c>
      <c r="Y278" s="59">
        <f t="shared" si="13"/>
        <v>0</v>
      </c>
      <c r="Z278">
        <f>IF(X278&gt;Y278,X278 - Y278,VLOOKUP(CONCATENATE(Home!$B$2,-5),Comp_Time!$A:$B,2,FALSE))</f>
        <v>2.1875000000000002E-3</v>
      </c>
      <c r="AA278">
        <f t="shared" si="14"/>
        <v>0</v>
      </c>
    </row>
    <row r="279" spans="23:27">
      <c r="W279">
        <f>IF(AA279=1, VLOOKUP(CONCATENATE(Home!$B$2,-5),Comp_Time!$A:$B,2,FALSE),IF(Z279&gt; VLOOKUP(CONCATENATE(Home!$B$2,-5),Comp_Time!$A:$B,2,FALSE),VLOOKUP(CONCATENATE(Home!$B$2,-5),Comp_Time!$A:$B,2,FALSE),Z279))</f>
        <v>2.1875000000000002E-3</v>
      </c>
      <c r="X279" s="59">
        <f t="shared" si="12"/>
        <v>0</v>
      </c>
      <c r="Y279" s="59">
        <f t="shared" si="13"/>
        <v>0</v>
      </c>
      <c r="Z279">
        <f>IF(X279&gt;Y279,X279 - Y279,VLOOKUP(CONCATENATE(Home!$B$2,-5),Comp_Time!$A:$B,2,FALSE))</f>
        <v>2.1875000000000002E-3</v>
      </c>
      <c r="AA279">
        <f t="shared" si="14"/>
        <v>0</v>
      </c>
    </row>
    <row r="280" spans="23:27">
      <c r="W280">
        <f>IF(AA280=1, VLOOKUP(CONCATENATE(Home!$B$2,-5),Comp_Time!$A:$B,2,FALSE),IF(Z280&gt; VLOOKUP(CONCATENATE(Home!$B$2,-5),Comp_Time!$A:$B,2,FALSE),VLOOKUP(CONCATENATE(Home!$B$2,-5),Comp_Time!$A:$B,2,FALSE),Z280))</f>
        <v>2.1875000000000002E-3</v>
      </c>
      <c r="X280" s="59">
        <f t="shared" si="12"/>
        <v>0</v>
      </c>
      <c r="Y280" s="59">
        <f t="shared" si="13"/>
        <v>0</v>
      </c>
      <c r="Z280">
        <f>IF(X280&gt;Y280,X280 - Y280,VLOOKUP(CONCATENATE(Home!$B$2,-5),Comp_Time!$A:$B,2,FALSE))</f>
        <v>2.1875000000000002E-3</v>
      </c>
      <c r="AA280">
        <f t="shared" si="14"/>
        <v>0</v>
      </c>
    </row>
    <row r="281" spans="23:27">
      <c r="W281">
        <f>IF(AA281=1, VLOOKUP(CONCATENATE(Home!$B$2,-5),Comp_Time!$A:$B,2,FALSE),IF(Z281&gt; VLOOKUP(CONCATENATE(Home!$B$2,-5),Comp_Time!$A:$B,2,FALSE),VLOOKUP(CONCATENATE(Home!$B$2,-5),Comp_Time!$A:$B,2,FALSE),Z281))</f>
        <v>2.1875000000000002E-3</v>
      </c>
      <c r="X281" s="59">
        <f t="shared" si="12"/>
        <v>0</v>
      </c>
      <c r="Y281" s="59">
        <f t="shared" si="13"/>
        <v>0</v>
      </c>
      <c r="Z281">
        <f>IF(X281&gt;Y281,X281 - Y281,VLOOKUP(CONCATENATE(Home!$B$2,-5),Comp_Time!$A:$B,2,FALSE))</f>
        <v>2.1875000000000002E-3</v>
      </c>
      <c r="AA281">
        <f t="shared" si="14"/>
        <v>0</v>
      </c>
    </row>
    <row r="282" spans="23:27">
      <c r="W282">
        <f>IF(AA282=1, VLOOKUP(CONCATENATE(Home!$B$2,-5),Comp_Time!$A:$B,2,FALSE),IF(Z282&gt; VLOOKUP(CONCATENATE(Home!$B$2,-5),Comp_Time!$A:$B,2,FALSE),VLOOKUP(CONCATENATE(Home!$B$2,-5),Comp_Time!$A:$B,2,FALSE),Z282))</f>
        <v>2.1875000000000002E-3</v>
      </c>
      <c r="X282" s="59">
        <f t="shared" si="12"/>
        <v>0</v>
      </c>
      <c r="Y282" s="59">
        <f t="shared" si="13"/>
        <v>0</v>
      </c>
      <c r="Z282">
        <f>IF(X282&gt;Y282,X282 - Y282,VLOOKUP(CONCATENATE(Home!$B$2,-5),Comp_Time!$A:$B,2,FALSE))</f>
        <v>2.1875000000000002E-3</v>
      </c>
      <c r="AA282">
        <f t="shared" si="14"/>
        <v>0</v>
      </c>
    </row>
    <row r="283" spans="23:27">
      <c r="W283">
        <f>IF(AA283=1, VLOOKUP(CONCATENATE(Home!$B$2,-5),Comp_Time!$A:$B,2,FALSE),IF(Z283&gt; VLOOKUP(CONCATENATE(Home!$B$2,-5),Comp_Time!$A:$B,2,FALSE),VLOOKUP(CONCATENATE(Home!$B$2,-5),Comp_Time!$A:$B,2,FALSE),Z283))</f>
        <v>2.1875000000000002E-3</v>
      </c>
      <c r="X283" s="59">
        <f t="shared" si="12"/>
        <v>0</v>
      </c>
      <c r="Y283" s="59">
        <f t="shared" si="13"/>
        <v>0</v>
      </c>
      <c r="Z283">
        <f>IF(X283&gt;Y283,X283 - Y283,VLOOKUP(CONCATENATE(Home!$B$2,-5),Comp_Time!$A:$B,2,FALSE))</f>
        <v>2.1875000000000002E-3</v>
      </c>
      <c r="AA283">
        <f t="shared" si="14"/>
        <v>0</v>
      </c>
    </row>
    <row r="284" spans="23:27">
      <c r="W284">
        <f>IF(AA284=1, VLOOKUP(CONCATENATE(Home!$B$2,-5),Comp_Time!$A:$B,2,FALSE),IF(Z284&gt; VLOOKUP(CONCATENATE(Home!$B$2,-5),Comp_Time!$A:$B,2,FALSE),VLOOKUP(CONCATENATE(Home!$B$2,-5),Comp_Time!$A:$B,2,FALSE),Z284))</f>
        <v>2.1875000000000002E-3</v>
      </c>
      <c r="X284" s="59">
        <f t="shared" si="12"/>
        <v>0</v>
      </c>
      <c r="Y284" s="59">
        <f t="shared" si="13"/>
        <v>0</v>
      </c>
      <c r="Z284">
        <f>IF(X284&gt;Y284,X284 - Y284,VLOOKUP(CONCATENATE(Home!$B$2,-5),Comp_Time!$A:$B,2,FALSE))</f>
        <v>2.1875000000000002E-3</v>
      </c>
      <c r="AA284">
        <f t="shared" si="14"/>
        <v>0</v>
      </c>
    </row>
    <row r="285" spans="23:27">
      <c r="W285">
        <f>IF(AA285=1, VLOOKUP(CONCATENATE(Home!$B$2,-5),Comp_Time!$A:$B,2,FALSE),IF(Z285&gt; VLOOKUP(CONCATENATE(Home!$B$2,-5),Comp_Time!$A:$B,2,FALSE),VLOOKUP(CONCATENATE(Home!$B$2,-5),Comp_Time!$A:$B,2,FALSE),Z285))</f>
        <v>2.1875000000000002E-3</v>
      </c>
      <c r="X285" s="59">
        <f t="shared" si="12"/>
        <v>0</v>
      </c>
      <c r="Y285" s="59">
        <f t="shared" si="13"/>
        <v>0</v>
      </c>
      <c r="Z285">
        <f>IF(X285&gt;Y285,X285 - Y285,VLOOKUP(CONCATENATE(Home!$B$2,-5),Comp_Time!$A:$B,2,FALSE))</f>
        <v>2.1875000000000002E-3</v>
      </c>
      <c r="AA285">
        <f t="shared" si="14"/>
        <v>0</v>
      </c>
    </row>
    <row r="286" spans="23:27">
      <c r="W286">
        <f>IF(AA286=1, VLOOKUP(CONCATENATE(Home!$B$2,-5),Comp_Time!$A:$B,2,FALSE),IF(Z286&gt; VLOOKUP(CONCATENATE(Home!$B$2,-5),Comp_Time!$A:$B,2,FALSE),VLOOKUP(CONCATENATE(Home!$B$2,-5),Comp_Time!$A:$B,2,FALSE),Z286))</f>
        <v>2.1875000000000002E-3</v>
      </c>
      <c r="X286" s="59">
        <f t="shared" si="12"/>
        <v>0</v>
      </c>
      <c r="Y286" s="59">
        <f t="shared" si="13"/>
        <v>0</v>
      </c>
      <c r="Z286">
        <f>IF(X286&gt;Y286,X286 - Y286,VLOOKUP(CONCATENATE(Home!$B$2,-5),Comp_Time!$A:$B,2,FALSE))</f>
        <v>2.1875000000000002E-3</v>
      </c>
      <c r="AA286">
        <f t="shared" si="14"/>
        <v>0</v>
      </c>
    </row>
    <row r="287" spans="23:27">
      <c r="W287">
        <f>IF(AA287=1, VLOOKUP(CONCATENATE(Home!$B$2,-5),Comp_Time!$A:$B,2,FALSE),IF(Z287&gt; VLOOKUP(CONCATENATE(Home!$B$2,-5),Comp_Time!$A:$B,2,FALSE),VLOOKUP(CONCATENATE(Home!$B$2,-5),Comp_Time!$A:$B,2,FALSE),Z287))</f>
        <v>2.1875000000000002E-3</v>
      </c>
      <c r="X287" s="59">
        <f t="shared" si="12"/>
        <v>0</v>
      </c>
      <c r="Y287" s="59">
        <f t="shared" si="13"/>
        <v>0</v>
      </c>
      <c r="Z287">
        <f>IF(X287&gt;Y287,X287 - Y287,VLOOKUP(CONCATENATE(Home!$B$2,-5),Comp_Time!$A:$B,2,FALSE))</f>
        <v>2.1875000000000002E-3</v>
      </c>
      <c r="AA287">
        <f t="shared" si="14"/>
        <v>0</v>
      </c>
    </row>
    <row r="288" spans="23:27">
      <c r="W288">
        <f>IF(AA288=1, VLOOKUP(CONCATENATE(Home!$B$2,-5),Comp_Time!$A:$B,2,FALSE),IF(Z288&gt; VLOOKUP(CONCATENATE(Home!$B$2,-5),Comp_Time!$A:$B,2,FALSE),VLOOKUP(CONCATENATE(Home!$B$2,-5),Comp_Time!$A:$B,2,FALSE),Z288))</f>
        <v>2.1875000000000002E-3</v>
      </c>
      <c r="X288" s="59">
        <f t="shared" si="12"/>
        <v>0</v>
      </c>
      <c r="Y288" s="59">
        <f t="shared" si="13"/>
        <v>0</v>
      </c>
      <c r="Z288">
        <f>IF(X288&gt;Y288,X288 - Y288,VLOOKUP(CONCATENATE(Home!$B$2,-5),Comp_Time!$A:$B,2,FALSE))</f>
        <v>2.1875000000000002E-3</v>
      </c>
      <c r="AA288">
        <f t="shared" si="14"/>
        <v>0</v>
      </c>
    </row>
    <row r="289" spans="23:27">
      <c r="W289">
        <f>IF(AA289=1, VLOOKUP(CONCATENATE(Home!$B$2,-5),Comp_Time!$A:$B,2,FALSE),IF(Z289&gt; VLOOKUP(CONCATENATE(Home!$B$2,-5),Comp_Time!$A:$B,2,FALSE),VLOOKUP(CONCATENATE(Home!$B$2,-5),Comp_Time!$A:$B,2,FALSE),Z289))</f>
        <v>2.1875000000000002E-3</v>
      </c>
      <c r="X289" s="59">
        <f t="shared" si="12"/>
        <v>0</v>
      </c>
      <c r="Y289" s="59">
        <f t="shared" si="13"/>
        <v>0</v>
      </c>
      <c r="Z289">
        <f>IF(X289&gt;Y289,X289 - Y289,VLOOKUP(CONCATENATE(Home!$B$2,-5),Comp_Time!$A:$B,2,FALSE))</f>
        <v>2.1875000000000002E-3</v>
      </c>
      <c r="AA289">
        <f t="shared" si="14"/>
        <v>0</v>
      </c>
    </row>
    <row r="290" spans="23:27">
      <c r="W290">
        <f>IF(AA290=1, VLOOKUP(CONCATENATE(Home!$B$2,-5),Comp_Time!$A:$B,2,FALSE),IF(Z290&gt; VLOOKUP(CONCATENATE(Home!$B$2,-5),Comp_Time!$A:$B,2,FALSE),VLOOKUP(CONCATENATE(Home!$B$2,-5),Comp_Time!$A:$B,2,FALSE),Z290))</f>
        <v>2.1875000000000002E-3</v>
      </c>
      <c r="X290" s="59">
        <f t="shared" si="12"/>
        <v>0</v>
      </c>
      <c r="Y290" s="59">
        <f t="shared" si="13"/>
        <v>0</v>
      </c>
      <c r="Z290">
        <f>IF(X290&gt;Y290,X290 - Y290,VLOOKUP(CONCATENATE(Home!$B$2,-5),Comp_Time!$A:$B,2,FALSE))</f>
        <v>2.1875000000000002E-3</v>
      </c>
      <c r="AA290">
        <f t="shared" si="14"/>
        <v>0</v>
      </c>
    </row>
    <row r="291" spans="23:27">
      <c r="W291">
        <f>IF(AA291=1, VLOOKUP(CONCATENATE(Home!$B$2,-5),Comp_Time!$A:$B,2,FALSE),IF(Z291&gt; VLOOKUP(CONCATENATE(Home!$B$2,-5),Comp_Time!$A:$B,2,FALSE),VLOOKUP(CONCATENATE(Home!$B$2,-5),Comp_Time!$A:$B,2,FALSE),Z291))</f>
        <v>2.1875000000000002E-3</v>
      </c>
      <c r="X291" s="59">
        <f t="shared" si="12"/>
        <v>0</v>
      </c>
      <c r="Y291" s="59">
        <f t="shared" si="13"/>
        <v>0</v>
      </c>
      <c r="Z291">
        <f>IF(X291&gt;Y291,X291 - Y291,VLOOKUP(CONCATENATE(Home!$B$2,-5),Comp_Time!$A:$B,2,FALSE))</f>
        <v>2.1875000000000002E-3</v>
      </c>
      <c r="AA291">
        <f t="shared" si="14"/>
        <v>0</v>
      </c>
    </row>
    <row r="292" spans="23:27">
      <c r="W292">
        <f>IF(AA292=1, VLOOKUP(CONCATENATE(Home!$B$2,-5),Comp_Time!$A:$B,2,FALSE),IF(Z292&gt; VLOOKUP(CONCATENATE(Home!$B$2,-5),Comp_Time!$A:$B,2,FALSE),VLOOKUP(CONCATENATE(Home!$B$2,-5),Comp_Time!$A:$B,2,FALSE),Z292))</f>
        <v>2.1875000000000002E-3</v>
      </c>
      <c r="X292" s="59">
        <f t="shared" si="12"/>
        <v>0</v>
      </c>
      <c r="Y292" s="59">
        <f t="shared" si="13"/>
        <v>0</v>
      </c>
      <c r="Z292">
        <f>IF(X292&gt;Y292,X292 - Y292,VLOOKUP(CONCATENATE(Home!$B$2,-5),Comp_Time!$A:$B,2,FALSE))</f>
        <v>2.1875000000000002E-3</v>
      </c>
      <c r="AA292">
        <f t="shared" si="14"/>
        <v>0</v>
      </c>
    </row>
    <row r="293" spans="23:27">
      <c r="W293">
        <f>IF(AA293=1, VLOOKUP(CONCATENATE(Home!$B$2,-5),Comp_Time!$A:$B,2,FALSE),IF(Z293&gt; VLOOKUP(CONCATENATE(Home!$B$2,-5),Comp_Time!$A:$B,2,FALSE),VLOOKUP(CONCATENATE(Home!$B$2,-5),Comp_Time!$A:$B,2,FALSE),Z293))</f>
        <v>2.1875000000000002E-3</v>
      </c>
      <c r="X293" s="59">
        <f t="shared" si="12"/>
        <v>0</v>
      </c>
      <c r="Y293" s="59">
        <f t="shared" si="13"/>
        <v>0</v>
      </c>
      <c r="Z293">
        <f>IF(X293&gt;Y293,X293 - Y293,VLOOKUP(CONCATENATE(Home!$B$2,-5),Comp_Time!$A:$B,2,FALSE))</f>
        <v>2.1875000000000002E-3</v>
      </c>
      <c r="AA293">
        <f t="shared" si="14"/>
        <v>0</v>
      </c>
    </row>
    <row r="294" spans="23:27">
      <c r="W294">
        <f>IF(AA294=1, VLOOKUP(CONCATENATE(Home!$B$2,-5),Comp_Time!$A:$B,2,FALSE),IF(Z294&gt; VLOOKUP(CONCATENATE(Home!$B$2,-5),Comp_Time!$A:$B,2,FALSE),VLOOKUP(CONCATENATE(Home!$B$2,-5),Comp_Time!$A:$B,2,FALSE),Z294))</f>
        <v>2.1875000000000002E-3</v>
      </c>
      <c r="X294" s="59">
        <f t="shared" si="12"/>
        <v>0</v>
      </c>
      <c r="Y294" s="59">
        <f t="shared" si="13"/>
        <v>0</v>
      </c>
      <c r="Z294">
        <f>IF(X294&gt;Y294,X294 - Y294,VLOOKUP(CONCATENATE(Home!$B$2,-5),Comp_Time!$A:$B,2,FALSE))</f>
        <v>2.1875000000000002E-3</v>
      </c>
      <c r="AA294">
        <f t="shared" si="14"/>
        <v>0</v>
      </c>
    </row>
    <row r="295" spans="23:27">
      <c r="W295">
        <f>IF(AA295=1, VLOOKUP(CONCATENATE(Home!$B$2,-5),Comp_Time!$A:$B,2,FALSE),IF(Z295&gt; VLOOKUP(CONCATENATE(Home!$B$2,-5),Comp_Time!$A:$B,2,FALSE),VLOOKUP(CONCATENATE(Home!$B$2,-5),Comp_Time!$A:$B,2,FALSE),Z295))</f>
        <v>2.1875000000000002E-3</v>
      </c>
      <c r="X295" s="59">
        <f t="shared" si="12"/>
        <v>0</v>
      </c>
      <c r="Y295" s="59">
        <f t="shared" si="13"/>
        <v>0</v>
      </c>
      <c r="Z295">
        <f>IF(X295&gt;Y295,X295 - Y295,VLOOKUP(CONCATENATE(Home!$B$2,-5),Comp_Time!$A:$B,2,FALSE))</f>
        <v>2.1875000000000002E-3</v>
      </c>
      <c r="AA295">
        <f t="shared" si="14"/>
        <v>0</v>
      </c>
    </row>
    <row r="296" spans="23:27">
      <c r="W296">
        <f>IF(AA296=1, VLOOKUP(CONCATENATE(Home!$B$2,-5),Comp_Time!$A:$B,2,FALSE),IF(Z296&gt; VLOOKUP(CONCATENATE(Home!$B$2,-5),Comp_Time!$A:$B,2,FALSE),VLOOKUP(CONCATENATE(Home!$B$2,-5),Comp_Time!$A:$B,2,FALSE),Z296))</f>
        <v>2.1875000000000002E-3</v>
      </c>
      <c r="X296" s="59">
        <f t="shared" si="12"/>
        <v>0</v>
      </c>
      <c r="Y296" s="59">
        <f t="shared" si="13"/>
        <v>0</v>
      </c>
      <c r="Z296">
        <f>IF(X296&gt;Y296,X296 - Y296,VLOOKUP(CONCATENATE(Home!$B$2,-5),Comp_Time!$A:$B,2,FALSE))</f>
        <v>2.1875000000000002E-3</v>
      </c>
      <c r="AA296">
        <f t="shared" si="14"/>
        <v>0</v>
      </c>
    </row>
    <row r="297" spans="23:27">
      <c r="W297">
        <f>IF(AA297=1, VLOOKUP(CONCATENATE(Home!$B$2,-5),Comp_Time!$A:$B,2,FALSE),IF(Z297&gt; VLOOKUP(CONCATENATE(Home!$B$2,-5),Comp_Time!$A:$B,2,FALSE),VLOOKUP(CONCATENATE(Home!$B$2,-5),Comp_Time!$A:$B,2,FALSE),Z297))</f>
        <v>2.1875000000000002E-3</v>
      </c>
      <c r="X297" s="59">
        <f t="shared" si="12"/>
        <v>0</v>
      </c>
      <c r="Y297" s="59">
        <f t="shared" si="13"/>
        <v>0</v>
      </c>
      <c r="Z297">
        <f>IF(X297&gt;Y297,X297 - Y297,VLOOKUP(CONCATENATE(Home!$B$2,-5),Comp_Time!$A:$B,2,FALSE))</f>
        <v>2.1875000000000002E-3</v>
      </c>
      <c r="AA297">
        <f t="shared" si="14"/>
        <v>0</v>
      </c>
    </row>
    <row r="298" spans="23:27">
      <c r="W298">
        <f>IF(AA298=1, VLOOKUP(CONCATENATE(Home!$B$2,-5),Comp_Time!$A:$B,2,FALSE),IF(Z298&gt; VLOOKUP(CONCATENATE(Home!$B$2,-5),Comp_Time!$A:$B,2,FALSE),VLOOKUP(CONCATENATE(Home!$B$2,-5),Comp_Time!$A:$B,2,FALSE),Z298))</f>
        <v>2.1875000000000002E-3</v>
      </c>
      <c r="X298" s="59">
        <f t="shared" si="12"/>
        <v>0</v>
      </c>
      <c r="Y298" s="59">
        <f t="shared" si="13"/>
        <v>0</v>
      </c>
      <c r="Z298">
        <f>IF(X298&gt;Y298,X298 - Y298,VLOOKUP(CONCATENATE(Home!$B$2,-5),Comp_Time!$A:$B,2,FALSE))</f>
        <v>2.1875000000000002E-3</v>
      </c>
      <c r="AA298">
        <f t="shared" si="14"/>
        <v>0</v>
      </c>
    </row>
    <row r="299" spans="23:27">
      <c r="W299">
        <f>IF(AA299=1, VLOOKUP(CONCATENATE(Home!$B$2,-5),Comp_Time!$A:$B,2,FALSE),IF(Z299&gt; VLOOKUP(CONCATENATE(Home!$B$2,-5),Comp_Time!$A:$B,2,FALSE),VLOOKUP(CONCATENATE(Home!$B$2,-5),Comp_Time!$A:$B,2,FALSE),Z299))</f>
        <v>2.1875000000000002E-3</v>
      </c>
      <c r="X299" s="59">
        <f t="shared" si="12"/>
        <v>0</v>
      </c>
      <c r="Y299" s="59">
        <f t="shared" si="13"/>
        <v>0</v>
      </c>
      <c r="Z299">
        <f>IF(X299&gt;Y299,X299 - Y299,VLOOKUP(CONCATENATE(Home!$B$2,-5),Comp_Time!$A:$B,2,FALSE))</f>
        <v>2.1875000000000002E-3</v>
      </c>
      <c r="AA299">
        <f t="shared" si="14"/>
        <v>0</v>
      </c>
    </row>
    <row r="300" spans="23:27">
      <c r="W300">
        <f>IF(AA300=1, VLOOKUP(CONCATENATE(Home!$B$2,-5),Comp_Time!$A:$B,2,FALSE),IF(Z300&gt; VLOOKUP(CONCATENATE(Home!$B$2,-5),Comp_Time!$A:$B,2,FALSE),VLOOKUP(CONCATENATE(Home!$B$2,-5),Comp_Time!$A:$B,2,FALSE),Z300))</f>
        <v>2.1875000000000002E-3</v>
      </c>
      <c r="X300" s="59">
        <f t="shared" si="12"/>
        <v>0</v>
      </c>
      <c r="Y300" s="59">
        <f t="shared" si="13"/>
        <v>0</v>
      </c>
      <c r="Z300">
        <f>IF(X300&gt;Y300,X300 - Y300,VLOOKUP(CONCATENATE(Home!$B$2,-5),Comp_Time!$A:$B,2,FALSE))</f>
        <v>2.1875000000000002E-3</v>
      </c>
      <c r="AA300">
        <f t="shared" si="14"/>
        <v>0</v>
      </c>
    </row>
    <row r="301" spans="23:27">
      <c r="W301">
        <f>IF(AA301=1, VLOOKUP(CONCATENATE(Home!$B$2,-5),Comp_Time!$A:$B,2,FALSE),IF(Z301&gt; VLOOKUP(CONCATENATE(Home!$B$2,-5),Comp_Time!$A:$B,2,FALSE),VLOOKUP(CONCATENATE(Home!$B$2,-5),Comp_Time!$A:$B,2,FALSE),Z301))</f>
        <v>2.1875000000000002E-3</v>
      </c>
      <c r="X301" s="59">
        <f t="shared" si="12"/>
        <v>0</v>
      </c>
      <c r="Y301" s="59">
        <f t="shared" si="13"/>
        <v>0</v>
      </c>
      <c r="Z301">
        <f>IF(X301&gt;Y301,X301 - Y301,VLOOKUP(CONCATENATE(Home!$B$2,-5),Comp_Time!$A:$B,2,FALSE))</f>
        <v>2.1875000000000002E-3</v>
      </c>
      <c r="AA301">
        <f t="shared" si="14"/>
        <v>0</v>
      </c>
    </row>
    <row r="302" spans="23:27">
      <c r="W302">
        <f>IF(AA302=1, VLOOKUP(CONCATENATE(Home!$B$2,-5),Comp_Time!$A:$B,2,FALSE),IF(Z302&gt; VLOOKUP(CONCATENATE(Home!$B$2,-5),Comp_Time!$A:$B,2,FALSE),VLOOKUP(CONCATENATE(Home!$B$2,-5),Comp_Time!$A:$B,2,FALSE),Z302))</f>
        <v>2.1875000000000002E-3</v>
      </c>
      <c r="X302" s="59">
        <f t="shared" si="12"/>
        <v>0</v>
      </c>
      <c r="Y302" s="59">
        <f t="shared" si="13"/>
        <v>0</v>
      </c>
      <c r="Z302">
        <f>IF(X302&gt;Y302,X302 - Y302,VLOOKUP(CONCATENATE(Home!$B$2,-5),Comp_Time!$A:$B,2,FALSE))</f>
        <v>2.1875000000000002E-3</v>
      </c>
      <c r="AA302">
        <f t="shared" si="14"/>
        <v>0</v>
      </c>
    </row>
    <row r="303" spans="23:27">
      <c r="W303">
        <f>IF(AA303=1, VLOOKUP(CONCATENATE(Home!$B$2,-5),Comp_Time!$A:$B,2,FALSE),IF(Z303&gt; VLOOKUP(CONCATENATE(Home!$B$2,-5),Comp_Time!$A:$B,2,FALSE),VLOOKUP(CONCATENATE(Home!$B$2,-5),Comp_Time!$A:$B,2,FALSE),Z303))</f>
        <v>2.1875000000000002E-3</v>
      </c>
      <c r="X303" s="59">
        <f t="shared" si="12"/>
        <v>0</v>
      </c>
      <c r="Y303" s="59">
        <f t="shared" si="13"/>
        <v>0</v>
      </c>
      <c r="Z303">
        <f>IF(X303&gt;Y303,X303 - Y303,VLOOKUP(CONCATENATE(Home!$B$2,-5),Comp_Time!$A:$B,2,FALSE))</f>
        <v>2.1875000000000002E-3</v>
      </c>
      <c r="AA303">
        <f t="shared" si="14"/>
        <v>0</v>
      </c>
    </row>
    <row r="304" spans="23:27">
      <c r="W304">
        <f>IF(AA304=1, VLOOKUP(CONCATENATE(Home!$B$2,-5),Comp_Time!$A:$B,2,FALSE),IF(Z304&gt; VLOOKUP(CONCATENATE(Home!$B$2,-5),Comp_Time!$A:$B,2,FALSE),VLOOKUP(CONCATENATE(Home!$B$2,-5),Comp_Time!$A:$B,2,FALSE),Z304))</f>
        <v>2.1875000000000002E-3</v>
      </c>
      <c r="X304" s="59">
        <f t="shared" si="12"/>
        <v>0</v>
      </c>
      <c r="Y304" s="59">
        <f t="shared" si="13"/>
        <v>0</v>
      </c>
      <c r="Z304">
        <f>IF(X304&gt;Y304,X304 - Y304,VLOOKUP(CONCATENATE(Home!$B$2,-5),Comp_Time!$A:$B,2,FALSE))</f>
        <v>2.1875000000000002E-3</v>
      </c>
      <c r="AA304">
        <f t="shared" si="14"/>
        <v>0</v>
      </c>
    </row>
    <row r="305" spans="23:27">
      <c r="W305">
        <f>IF(AA305=1, VLOOKUP(CONCATENATE(Home!$B$2,-5),Comp_Time!$A:$B,2,FALSE),IF(Z305&gt; VLOOKUP(CONCATENATE(Home!$B$2,-5),Comp_Time!$A:$B,2,FALSE),VLOOKUP(CONCATENATE(Home!$B$2,-5),Comp_Time!$A:$B,2,FALSE),Z305))</f>
        <v>2.1875000000000002E-3</v>
      </c>
      <c r="X305" s="59">
        <f t="shared" si="12"/>
        <v>0</v>
      </c>
      <c r="Y305" s="59">
        <f t="shared" si="13"/>
        <v>0</v>
      </c>
      <c r="Z305">
        <f>IF(X305&gt;Y305,X305 - Y305,VLOOKUP(CONCATENATE(Home!$B$2,-5),Comp_Time!$A:$B,2,FALSE))</f>
        <v>2.1875000000000002E-3</v>
      </c>
      <c r="AA305">
        <f t="shared" si="14"/>
        <v>0</v>
      </c>
    </row>
    <row r="306" spans="23:27">
      <c r="W306">
        <f>IF(AA306=1, VLOOKUP(CONCATENATE(Home!$B$2,-5),Comp_Time!$A:$B,2,FALSE),IF(Z306&gt; VLOOKUP(CONCATENATE(Home!$B$2,-5),Comp_Time!$A:$B,2,FALSE),VLOOKUP(CONCATENATE(Home!$B$2,-5),Comp_Time!$A:$B,2,FALSE),Z306))</f>
        <v>2.1875000000000002E-3</v>
      </c>
      <c r="X306" s="59">
        <f t="shared" si="12"/>
        <v>0</v>
      </c>
      <c r="Y306" s="59">
        <f t="shared" si="13"/>
        <v>0</v>
      </c>
      <c r="Z306">
        <f>IF(X306&gt;Y306,X306 - Y306,VLOOKUP(CONCATENATE(Home!$B$2,-5),Comp_Time!$A:$B,2,FALSE))</f>
        <v>2.1875000000000002E-3</v>
      </c>
      <c r="AA306">
        <f t="shared" si="14"/>
        <v>0</v>
      </c>
    </row>
    <row r="307" spans="23:27">
      <c r="W307">
        <f>IF(AA307=1, VLOOKUP(CONCATENATE(Home!$B$2,-5),Comp_Time!$A:$B,2,FALSE),IF(Z307&gt; VLOOKUP(CONCATENATE(Home!$B$2,-5),Comp_Time!$A:$B,2,FALSE),VLOOKUP(CONCATENATE(Home!$B$2,-5),Comp_Time!$A:$B,2,FALSE),Z307))</f>
        <v>2.1875000000000002E-3</v>
      </c>
      <c r="X307" s="59">
        <f t="shared" si="12"/>
        <v>0</v>
      </c>
      <c r="Y307" s="59">
        <f t="shared" si="13"/>
        <v>0</v>
      </c>
      <c r="Z307">
        <f>IF(X307&gt;Y307,X307 - Y307,VLOOKUP(CONCATENATE(Home!$B$2,-5),Comp_Time!$A:$B,2,FALSE))</f>
        <v>2.1875000000000002E-3</v>
      </c>
      <c r="AA307">
        <f t="shared" si="14"/>
        <v>0</v>
      </c>
    </row>
    <row r="308" spans="23:27">
      <c r="W308">
        <f>IF(AA308=1, VLOOKUP(CONCATENATE(Home!$B$2,-5),Comp_Time!$A:$B,2,FALSE),IF(Z308&gt; VLOOKUP(CONCATENATE(Home!$B$2,-5),Comp_Time!$A:$B,2,FALSE),VLOOKUP(CONCATENATE(Home!$B$2,-5),Comp_Time!$A:$B,2,FALSE),Z308))</f>
        <v>2.1875000000000002E-3</v>
      </c>
      <c r="X308" s="59">
        <f t="shared" si="12"/>
        <v>0</v>
      </c>
      <c r="Y308" s="59">
        <f t="shared" si="13"/>
        <v>0</v>
      </c>
      <c r="Z308">
        <f>IF(X308&gt;Y308,X308 - Y308,VLOOKUP(CONCATENATE(Home!$B$2,-5),Comp_Time!$A:$B,2,FALSE))</f>
        <v>2.1875000000000002E-3</v>
      </c>
      <c r="AA308">
        <f t="shared" si="14"/>
        <v>0</v>
      </c>
    </row>
    <row r="309" spans="23:27">
      <c r="W309">
        <f>IF(AA309=1, VLOOKUP(CONCATENATE(Home!$B$2,-5),Comp_Time!$A:$B,2,FALSE),IF(Z309&gt; VLOOKUP(CONCATENATE(Home!$B$2,-5),Comp_Time!$A:$B,2,FALSE),VLOOKUP(CONCATENATE(Home!$B$2,-5),Comp_Time!$A:$B,2,FALSE),Z309))</f>
        <v>2.1875000000000002E-3</v>
      </c>
      <c r="X309" s="59">
        <f t="shared" si="12"/>
        <v>0</v>
      </c>
      <c r="Y309" s="59">
        <f t="shared" si="13"/>
        <v>0</v>
      </c>
      <c r="Z309">
        <f>IF(X309&gt;Y309,X309 - Y309,VLOOKUP(CONCATENATE(Home!$B$2,-5),Comp_Time!$A:$B,2,FALSE))</f>
        <v>2.1875000000000002E-3</v>
      </c>
      <c r="AA309">
        <f t="shared" si="14"/>
        <v>0</v>
      </c>
    </row>
    <row r="310" spans="23:27">
      <c r="W310">
        <f>IF(AA310=1, VLOOKUP(CONCATENATE(Home!$B$2,-5),Comp_Time!$A:$B,2,FALSE),IF(Z310&gt; VLOOKUP(CONCATENATE(Home!$B$2,-5),Comp_Time!$A:$B,2,FALSE),VLOOKUP(CONCATENATE(Home!$B$2,-5),Comp_Time!$A:$B,2,FALSE),Z310))</f>
        <v>2.1875000000000002E-3</v>
      </c>
      <c r="X310" s="59">
        <f t="shared" si="12"/>
        <v>0</v>
      </c>
      <c r="Y310" s="59">
        <f t="shared" si="13"/>
        <v>0</v>
      </c>
      <c r="Z310">
        <f>IF(X310&gt;Y310,X310 - Y310,VLOOKUP(CONCATENATE(Home!$B$2,-5),Comp_Time!$A:$B,2,FALSE))</f>
        <v>2.1875000000000002E-3</v>
      </c>
      <c r="AA310">
        <f t="shared" si="14"/>
        <v>0</v>
      </c>
    </row>
    <row r="311" spans="23:27">
      <c r="W311">
        <f>IF(AA311=1, VLOOKUP(CONCATENATE(Home!$B$2,-5),Comp_Time!$A:$B,2,FALSE),IF(Z311&gt; VLOOKUP(CONCATENATE(Home!$B$2,-5),Comp_Time!$A:$B,2,FALSE),VLOOKUP(CONCATENATE(Home!$B$2,-5),Comp_Time!$A:$B,2,FALSE),Z311))</f>
        <v>2.1875000000000002E-3</v>
      </c>
      <c r="X311" s="59">
        <f t="shared" si="12"/>
        <v>0</v>
      </c>
      <c r="Y311" s="59">
        <f t="shared" si="13"/>
        <v>0</v>
      </c>
      <c r="Z311">
        <f>IF(X311&gt;Y311,X311 - Y311,VLOOKUP(CONCATENATE(Home!$B$2,-5),Comp_Time!$A:$B,2,FALSE))</f>
        <v>2.1875000000000002E-3</v>
      </c>
      <c r="AA311">
        <f t="shared" si="14"/>
        <v>0</v>
      </c>
    </row>
    <row r="312" spans="23:27">
      <c r="W312">
        <f>IF(AA312=1, VLOOKUP(CONCATENATE(Home!$B$2,-5),Comp_Time!$A:$B,2,FALSE),IF(Z312&gt; VLOOKUP(CONCATENATE(Home!$B$2,-5),Comp_Time!$A:$B,2,FALSE),VLOOKUP(CONCATENATE(Home!$B$2,-5),Comp_Time!$A:$B,2,FALSE),Z312))</f>
        <v>2.1875000000000002E-3</v>
      </c>
      <c r="X312" s="59">
        <f t="shared" si="12"/>
        <v>0</v>
      </c>
      <c r="Y312" s="59">
        <f t="shared" si="13"/>
        <v>0</v>
      </c>
      <c r="Z312">
        <f>IF(X312&gt;Y312,X312 - Y312,VLOOKUP(CONCATENATE(Home!$B$2,-5),Comp_Time!$A:$B,2,FALSE))</f>
        <v>2.1875000000000002E-3</v>
      </c>
      <c r="AA312">
        <f t="shared" si="14"/>
        <v>0</v>
      </c>
    </row>
    <row r="313" spans="23:27">
      <c r="W313">
        <f>IF(AA313=1, VLOOKUP(CONCATENATE(Home!$B$2,-5),Comp_Time!$A:$B,2,FALSE),IF(Z313&gt; VLOOKUP(CONCATENATE(Home!$B$2,-5),Comp_Time!$A:$B,2,FALSE),VLOOKUP(CONCATENATE(Home!$B$2,-5),Comp_Time!$A:$B,2,FALSE),Z313))</f>
        <v>2.1875000000000002E-3</v>
      </c>
      <c r="X313" s="59">
        <f t="shared" si="12"/>
        <v>0</v>
      </c>
      <c r="Y313" s="59">
        <f t="shared" si="13"/>
        <v>0</v>
      </c>
      <c r="Z313">
        <f>IF(X313&gt;Y313,X313 - Y313,VLOOKUP(CONCATENATE(Home!$B$2,-5),Comp_Time!$A:$B,2,FALSE))</f>
        <v>2.1875000000000002E-3</v>
      </c>
      <c r="AA313">
        <f t="shared" si="14"/>
        <v>0</v>
      </c>
    </row>
    <row r="314" spans="23:27">
      <c r="W314">
        <f>IF(AA314=1, VLOOKUP(CONCATENATE(Home!$B$2,-5),Comp_Time!$A:$B,2,FALSE),IF(Z314&gt; VLOOKUP(CONCATENATE(Home!$B$2,-5),Comp_Time!$A:$B,2,FALSE),VLOOKUP(CONCATENATE(Home!$B$2,-5),Comp_Time!$A:$B,2,FALSE),Z314))</f>
        <v>2.1875000000000002E-3</v>
      </c>
      <c r="X314" s="59">
        <f t="shared" si="12"/>
        <v>0</v>
      </c>
      <c r="Y314" s="59">
        <f t="shared" si="13"/>
        <v>0</v>
      </c>
      <c r="Z314">
        <f>IF(X314&gt;Y314,X314 - Y314,VLOOKUP(CONCATENATE(Home!$B$2,-5),Comp_Time!$A:$B,2,FALSE))</f>
        <v>2.1875000000000002E-3</v>
      </c>
      <c r="AA314">
        <f t="shared" si="14"/>
        <v>0</v>
      </c>
    </row>
    <row r="315" spans="23:27">
      <c r="W315">
        <f>IF(AA315=1, VLOOKUP(CONCATENATE(Home!$B$2,-5),Comp_Time!$A:$B,2,FALSE),IF(Z315&gt; VLOOKUP(CONCATENATE(Home!$B$2,-5),Comp_Time!$A:$B,2,FALSE),VLOOKUP(CONCATENATE(Home!$B$2,-5),Comp_Time!$A:$B,2,FALSE),Z315))</f>
        <v>2.1875000000000002E-3</v>
      </c>
      <c r="X315" s="59">
        <f t="shared" si="12"/>
        <v>0</v>
      </c>
      <c r="Y315" s="59">
        <f t="shared" si="13"/>
        <v>0</v>
      </c>
      <c r="Z315">
        <f>IF(X315&gt;Y315,X315 - Y315,VLOOKUP(CONCATENATE(Home!$B$2,-5),Comp_Time!$A:$B,2,FALSE))</f>
        <v>2.1875000000000002E-3</v>
      </c>
      <c r="AA315">
        <f t="shared" si="14"/>
        <v>0</v>
      </c>
    </row>
    <row r="316" spans="23:27">
      <c r="W316">
        <f>IF(AA316=1, VLOOKUP(CONCATENATE(Home!$B$2,-5),Comp_Time!$A:$B,2,FALSE),IF(Z316&gt; VLOOKUP(CONCATENATE(Home!$B$2,-5),Comp_Time!$A:$B,2,FALSE),VLOOKUP(CONCATENATE(Home!$B$2,-5),Comp_Time!$A:$B,2,FALSE),Z316))</f>
        <v>2.1875000000000002E-3</v>
      </c>
      <c r="X316" s="59">
        <f t="shared" si="12"/>
        <v>0</v>
      </c>
      <c r="Y316" s="59">
        <f t="shared" si="13"/>
        <v>0</v>
      </c>
      <c r="Z316">
        <f>IF(X316&gt;Y316,X316 - Y316,VLOOKUP(CONCATENATE(Home!$B$2,-5),Comp_Time!$A:$B,2,FALSE))</f>
        <v>2.1875000000000002E-3</v>
      </c>
      <c r="AA316">
        <f t="shared" si="14"/>
        <v>0</v>
      </c>
    </row>
    <row r="317" spans="23:27">
      <c r="W317">
        <f>IF(AA317=1, VLOOKUP(CONCATENATE(Home!$B$2,-5),Comp_Time!$A:$B,2,FALSE),IF(Z317&gt; VLOOKUP(CONCATENATE(Home!$B$2,-5),Comp_Time!$A:$B,2,FALSE),VLOOKUP(CONCATENATE(Home!$B$2,-5),Comp_Time!$A:$B,2,FALSE),Z317))</f>
        <v>2.1875000000000002E-3</v>
      </c>
      <c r="X317" s="59">
        <f t="shared" si="12"/>
        <v>0</v>
      </c>
      <c r="Y317" s="59">
        <f t="shared" si="13"/>
        <v>0</v>
      </c>
      <c r="Z317">
        <f>IF(X317&gt;Y317,X317 - Y317,VLOOKUP(CONCATENATE(Home!$B$2,-5),Comp_Time!$A:$B,2,FALSE))</f>
        <v>2.1875000000000002E-3</v>
      </c>
      <c r="AA317">
        <f t="shared" si="14"/>
        <v>0</v>
      </c>
    </row>
    <row r="318" spans="23:27">
      <c r="W318">
        <f>IF(AA318=1, VLOOKUP(CONCATENATE(Home!$B$2,-5),Comp_Time!$A:$B,2,FALSE),IF(Z318&gt; VLOOKUP(CONCATENATE(Home!$B$2,-5),Comp_Time!$A:$B,2,FALSE),VLOOKUP(CONCATENATE(Home!$B$2,-5),Comp_Time!$A:$B,2,FALSE),Z318))</f>
        <v>2.1875000000000002E-3</v>
      </c>
      <c r="X318" s="59">
        <f t="shared" si="12"/>
        <v>0</v>
      </c>
      <c r="Y318" s="59">
        <f t="shared" si="13"/>
        <v>0</v>
      </c>
      <c r="Z318">
        <f>IF(X318&gt;Y318,X318 - Y318,VLOOKUP(CONCATENATE(Home!$B$2,-5),Comp_Time!$A:$B,2,FALSE))</f>
        <v>2.1875000000000002E-3</v>
      </c>
      <c r="AA318">
        <f t="shared" si="14"/>
        <v>0</v>
      </c>
    </row>
    <row r="319" spans="23:27">
      <c r="W319">
        <f>IF(AA319=1, VLOOKUP(CONCATENATE(Home!$B$2,-5),Comp_Time!$A:$B,2,FALSE),IF(Z319&gt; VLOOKUP(CONCATENATE(Home!$B$2,-5),Comp_Time!$A:$B,2,FALSE),VLOOKUP(CONCATENATE(Home!$B$2,-5),Comp_Time!$A:$B,2,FALSE),Z319))</f>
        <v>2.1875000000000002E-3</v>
      </c>
      <c r="X319" s="59">
        <f t="shared" si="12"/>
        <v>0</v>
      </c>
      <c r="Y319" s="59">
        <f t="shared" si="13"/>
        <v>0</v>
      </c>
      <c r="Z319">
        <f>IF(X319&gt;Y319,X319 - Y319,VLOOKUP(CONCATENATE(Home!$B$2,-5),Comp_Time!$A:$B,2,FALSE))</f>
        <v>2.1875000000000002E-3</v>
      </c>
      <c r="AA319">
        <f t="shared" si="14"/>
        <v>0</v>
      </c>
    </row>
    <row r="320" spans="23:27">
      <c r="W320">
        <f>IF(AA320=1, VLOOKUP(CONCATENATE(Home!$B$2,-5),Comp_Time!$A:$B,2,FALSE),IF(Z320&gt; VLOOKUP(CONCATENATE(Home!$B$2,-5),Comp_Time!$A:$B,2,FALSE),VLOOKUP(CONCATENATE(Home!$B$2,-5),Comp_Time!$A:$B,2,FALSE),Z320))</f>
        <v>2.1875000000000002E-3</v>
      </c>
      <c r="X320" s="59">
        <f t="shared" si="12"/>
        <v>0</v>
      </c>
      <c r="Y320" s="59">
        <f t="shared" si="13"/>
        <v>0</v>
      </c>
      <c r="Z320">
        <f>IF(X320&gt;Y320,X320 - Y320,VLOOKUP(CONCATENATE(Home!$B$2,-5),Comp_Time!$A:$B,2,FALSE))</f>
        <v>2.1875000000000002E-3</v>
      </c>
      <c r="AA320">
        <f t="shared" si="14"/>
        <v>0</v>
      </c>
    </row>
    <row r="321" spans="23:27">
      <c r="W321">
        <f>IF(AA321=1, VLOOKUP(CONCATENATE(Home!$B$2,-5),Comp_Time!$A:$B,2,FALSE),IF(Z321&gt; VLOOKUP(CONCATENATE(Home!$B$2,-5),Comp_Time!$A:$B,2,FALSE),VLOOKUP(CONCATENATE(Home!$B$2,-5),Comp_Time!$A:$B,2,FALSE),Z321))</f>
        <v>2.1875000000000002E-3</v>
      </c>
      <c r="X321" s="59">
        <f t="shared" si="12"/>
        <v>0</v>
      </c>
      <c r="Y321" s="59">
        <f t="shared" si="13"/>
        <v>0</v>
      </c>
      <c r="Z321">
        <f>IF(X321&gt;Y321,X321 - Y321,VLOOKUP(CONCATENATE(Home!$B$2,-5),Comp_Time!$A:$B,2,FALSE))</f>
        <v>2.1875000000000002E-3</v>
      </c>
      <c r="AA321">
        <f t="shared" si="14"/>
        <v>0</v>
      </c>
    </row>
    <row r="322" spans="23:27">
      <c r="W322">
        <f>IF(AA322=1, VLOOKUP(CONCATENATE(Home!$B$2,-5),Comp_Time!$A:$B,2,FALSE),IF(Z322&gt; VLOOKUP(CONCATENATE(Home!$B$2,-5),Comp_Time!$A:$B,2,FALSE),VLOOKUP(CONCATENATE(Home!$B$2,-5),Comp_Time!$A:$B,2,FALSE),Z322))</f>
        <v>2.1875000000000002E-3</v>
      </c>
      <c r="X322" s="59">
        <f t="shared" si="12"/>
        <v>0</v>
      </c>
      <c r="Y322" s="59">
        <f t="shared" si="13"/>
        <v>0</v>
      </c>
      <c r="Z322">
        <f>IF(X322&gt;Y322,X322 - Y322,VLOOKUP(CONCATENATE(Home!$B$2,-5),Comp_Time!$A:$B,2,FALSE))</f>
        <v>2.1875000000000002E-3</v>
      </c>
      <c r="AA322">
        <f t="shared" si="14"/>
        <v>0</v>
      </c>
    </row>
    <row r="323" spans="23:27">
      <c r="W323">
        <f>IF(AA323=1, VLOOKUP(CONCATENATE(Home!$B$2,-5),Comp_Time!$A:$B,2,FALSE),IF(Z323&gt; VLOOKUP(CONCATENATE(Home!$B$2,-5),Comp_Time!$A:$B,2,FALSE),VLOOKUP(CONCATENATE(Home!$B$2,-5),Comp_Time!$A:$B,2,FALSE),Z323))</f>
        <v>2.1875000000000002E-3</v>
      </c>
      <c r="X323" s="59">
        <f t="shared" ref="X323:X386" si="15">TIME(HOUR(D323),MINUTE(D323),SECOND(D323))</f>
        <v>0</v>
      </c>
      <c r="Y323" s="59">
        <f t="shared" ref="Y323:Y386" si="16">TIME(HOUR(C323),MINUTE(C323),SECOND(C323))</f>
        <v>0</v>
      </c>
      <c r="Z323">
        <f>IF(X323&gt;Y323,X323 - Y323,VLOOKUP(CONCATENATE(Home!$B$2,-5),Comp_Time!$A:$B,2,FALSE))</f>
        <v>2.1875000000000002E-3</v>
      </c>
      <c r="AA323">
        <f t="shared" ref="AA323:AA386" si="17">IF(DATE(YEAR(C323),MONTH(C323),DAY(C323))=DATE(YEAR(D323),MONTH(D323),DAY(D323)),0,1)</f>
        <v>0</v>
      </c>
    </row>
    <row r="324" spans="23:27">
      <c r="W324">
        <f>IF(AA324=1, VLOOKUP(CONCATENATE(Home!$B$2,-5),Comp_Time!$A:$B,2,FALSE),IF(Z324&gt; VLOOKUP(CONCATENATE(Home!$B$2,-5),Comp_Time!$A:$B,2,FALSE),VLOOKUP(CONCATENATE(Home!$B$2,-5),Comp_Time!$A:$B,2,FALSE),Z324))</f>
        <v>2.1875000000000002E-3</v>
      </c>
      <c r="X324" s="59">
        <f t="shared" si="15"/>
        <v>0</v>
      </c>
      <c r="Y324" s="59">
        <f t="shared" si="16"/>
        <v>0</v>
      </c>
      <c r="Z324">
        <f>IF(X324&gt;Y324,X324 - Y324,VLOOKUP(CONCATENATE(Home!$B$2,-5),Comp_Time!$A:$B,2,FALSE))</f>
        <v>2.1875000000000002E-3</v>
      </c>
      <c r="AA324">
        <f t="shared" si="17"/>
        <v>0</v>
      </c>
    </row>
    <row r="325" spans="23:27">
      <c r="W325">
        <f>IF(AA325=1, VLOOKUP(CONCATENATE(Home!$B$2,-5),Comp_Time!$A:$B,2,FALSE),IF(Z325&gt; VLOOKUP(CONCATENATE(Home!$B$2,-5),Comp_Time!$A:$B,2,FALSE),VLOOKUP(CONCATENATE(Home!$B$2,-5),Comp_Time!$A:$B,2,FALSE),Z325))</f>
        <v>2.1875000000000002E-3</v>
      </c>
      <c r="X325" s="59">
        <f t="shared" si="15"/>
        <v>0</v>
      </c>
      <c r="Y325" s="59">
        <f t="shared" si="16"/>
        <v>0</v>
      </c>
      <c r="Z325">
        <f>IF(X325&gt;Y325,X325 - Y325,VLOOKUP(CONCATENATE(Home!$B$2,-5),Comp_Time!$A:$B,2,FALSE))</f>
        <v>2.1875000000000002E-3</v>
      </c>
      <c r="AA325">
        <f t="shared" si="17"/>
        <v>0</v>
      </c>
    </row>
    <row r="326" spans="23:27">
      <c r="W326">
        <f>IF(AA326=1, VLOOKUP(CONCATENATE(Home!$B$2,-5),Comp_Time!$A:$B,2,FALSE),IF(Z326&gt; VLOOKUP(CONCATENATE(Home!$B$2,-5),Comp_Time!$A:$B,2,FALSE),VLOOKUP(CONCATENATE(Home!$B$2,-5),Comp_Time!$A:$B,2,FALSE),Z326))</f>
        <v>2.1875000000000002E-3</v>
      </c>
      <c r="X326" s="59">
        <f t="shared" si="15"/>
        <v>0</v>
      </c>
      <c r="Y326" s="59">
        <f t="shared" si="16"/>
        <v>0</v>
      </c>
      <c r="Z326">
        <f>IF(X326&gt;Y326,X326 - Y326,VLOOKUP(CONCATENATE(Home!$B$2,-5),Comp_Time!$A:$B,2,FALSE))</f>
        <v>2.1875000000000002E-3</v>
      </c>
      <c r="AA326">
        <f t="shared" si="17"/>
        <v>0</v>
      </c>
    </row>
    <row r="327" spans="23:27">
      <c r="W327">
        <f>IF(AA327=1, VLOOKUP(CONCATENATE(Home!$B$2,-5),Comp_Time!$A:$B,2,FALSE),IF(Z327&gt; VLOOKUP(CONCATENATE(Home!$B$2,-5),Comp_Time!$A:$B,2,FALSE),VLOOKUP(CONCATENATE(Home!$B$2,-5),Comp_Time!$A:$B,2,FALSE),Z327))</f>
        <v>2.1875000000000002E-3</v>
      </c>
      <c r="X327" s="59">
        <f t="shared" si="15"/>
        <v>0</v>
      </c>
      <c r="Y327" s="59">
        <f t="shared" si="16"/>
        <v>0</v>
      </c>
      <c r="Z327">
        <f>IF(X327&gt;Y327,X327 - Y327,VLOOKUP(CONCATENATE(Home!$B$2,-5),Comp_Time!$A:$B,2,FALSE))</f>
        <v>2.1875000000000002E-3</v>
      </c>
      <c r="AA327">
        <f t="shared" si="17"/>
        <v>0</v>
      </c>
    </row>
    <row r="328" spans="23:27">
      <c r="W328">
        <f>IF(AA328=1, VLOOKUP(CONCATENATE(Home!$B$2,-5),Comp_Time!$A:$B,2,FALSE),IF(Z328&gt; VLOOKUP(CONCATENATE(Home!$B$2,-5),Comp_Time!$A:$B,2,FALSE),VLOOKUP(CONCATENATE(Home!$B$2,-5),Comp_Time!$A:$B,2,FALSE),Z328))</f>
        <v>2.1875000000000002E-3</v>
      </c>
      <c r="X328" s="59">
        <f t="shared" si="15"/>
        <v>0</v>
      </c>
      <c r="Y328" s="59">
        <f t="shared" si="16"/>
        <v>0</v>
      </c>
      <c r="Z328">
        <f>IF(X328&gt;Y328,X328 - Y328,VLOOKUP(CONCATENATE(Home!$B$2,-5),Comp_Time!$A:$B,2,FALSE))</f>
        <v>2.1875000000000002E-3</v>
      </c>
      <c r="AA328">
        <f t="shared" si="17"/>
        <v>0</v>
      </c>
    </row>
    <row r="329" spans="23:27">
      <c r="W329">
        <f>IF(AA329=1, VLOOKUP(CONCATENATE(Home!$B$2,-5),Comp_Time!$A:$B,2,FALSE),IF(Z329&gt; VLOOKUP(CONCATENATE(Home!$B$2,-5),Comp_Time!$A:$B,2,FALSE),VLOOKUP(CONCATENATE(Home!$B$2,-5),Comp_Time!$A:$B,2,FALSE),Z329))</f>
        <v>2.1875000000000002E-3</v>
      </c>
      <c r="X329" s="59">
        <f t="shared" si="15"/>
        <v>0</v>
      </c>
      <c r="Y329" s="59">
        <f t="shared" si="16"/>
        <v>0</v>
      </c>
      <c r="Z329">
        <f>IF(X329&gt;Y329,X329 - Y329,VLOOKUP(CONCATENATE(Home!$B$2,-5),Comp_Time!$A:$B,2,FALSE))</f>
        <v>2.1875000000000002E-3</v>
      </c>
      <c r="AA329">
        <f t="shared" si="17"/>
        <v>0</v>
      </c>
    </row>
    <row r="330" spans="23:27">
      <c r="W330">
        <f>IF(AA330=1, VLOOKUP(CONCATENATE(Home!$B$2,-5),Comp_Time!$A:$B,2,FALSE),IF(Z330&gt; VLOOKUP(CONCATENATE(Home!$B$2,-5),Comp_Time!$A:$B,2,FALSE),VLOOKUP(CONCATENATE(Home!$B$2,-5),Comp_Time!$A:$B,2,FALSE),Z330))</f>
        <v>2.1875000000000002E-3</v>
      </c>
      <c r="X330" s="59">
        <f t="shared" si="15"/>
        <v>0</v>
      </c>
      <c r="Y330" s="59">
        <f t="shared" si="16"/>
        <v>0</v>
      </c>
      <c r="Z330">
        <f>IF(X330&gt;Y330,X330 - Y330,VLOOKUP(CONCATENATE(Home!$B$2,-5),Comp_Time!$A:$B,2,FALSE))</f>
        <v>2.1875000000000002E-3</v>
      </c>
      <c r="AA330">
        <f t="shared" si="17"/>
        <v>0</v>
      </c>
    </row>
    <row r="331" spans="23:27">
      <c r="W331">
        <f>IF(AA331=1, VLOOKUP(CONCATENATE(Home!$B$2,-5),Comp_Time!$A:$B,2,FALSE),IF(Z331&gt; VLOOKUP(CONCATENATE(Home!$B$2,-5),Comp_Time!$A:$B,2,FALSE),VLOOKUP(CONCATENATE(Home!$B$2,-5),Comp_Time!$A:$B,2,FALSE),Z331))</f>
        <v>2.1875000000000002E-3</v>
      </c>
      <c r="X331" s="59">
        <f t="shared" si="15"/>
        <v>0</v>
      </c>
      <c r="Y331" s="59">
        <f t="shared" si="16"/>
        <v>0</v>
      </c>
      <c r="Z331">
        <f>IF(X331&gt;Y331,X331 - Y331,VLOOKUP(CONCATENATE(Home!$B$2,-5),Comp_Time!$A:$B,2,FALSE))</f>
        <v>2.1875000000000002E-3</v>
      </c>
      <c r="AA331">
        <f t="shared" si="17"/>
        <v>0</v>
      </c>
    </row>
    <row r="332" spans="23:27">
      <c r="W332">
        <f>IF(AA332=1, VLOOKUP(CONCATENATE(Home!$B$2,-5),Comp_Time!$A:$B,2,FALSE),IF(Z332&gt; VLOOKUP(CONCATENATE(Home!$B$2,-5),Comp_Time!$A:$B,2,FALSE),VLOOKUP(CONCATENATE(Home!$B$2,-5),Comp_Time!$A:$B,2,FALSE),Z332))</f>
        <v>2.1875000000000002E-3</v>
      </c>
      <c r="X332" s="59">
        <f t="shared" si="15"/>
        <v>0</v>
      </c>
      <c r="Y332" s="59">
        <f t="shared" si="16"/>
        <v>0</v>
      </c>
      <c r="Z332">
        <f>IF(X332&gt;Y332,X332 - Y332,VLOOKUP(CONCATENATE(Home!$B$2,-5),Comp_Time!$A:$B,2,FALSE))</f>
        <v>2.1875000000000002E-3</v>
      </c>
      <c r="AA332">
        <f t="shared" si="17"/>
        <v>0</v>
      </c>
    </row>
    <row r="333" spans="23:27">
      <c r="W333">
        <f>IF(AA333=1, VLOOKUP(CONCATENATE(Home!$B$2,-5),Comp_Time!$A:$B,2,FALSE),IF(Z333&gt; VLOOKUP(CONCATENATE(Home!$B$2,-5),Comp_Time!$A:$B,2,FALSE),VLOOKUP(CONCATENATE(Home!$B$2,-5),Comp_Time!$A:$B,2,FALSE),Z333))</f>
        <v>2.1875000000000002E-3</v>
      </c>
      <c r="X333" s="59">
        <f t="shared" si="15"/>
        <v>0</v>
      </c>
      <c r="Y333" s="59">
        <f t="shared" si="16"/>
        <v>0</v>
      </c>
      <c r="Z333">
        <f>IF(X333&gt;Y333,X333 - Y333,VLOOKUP(CONCATENATE(Home!$B$2,-5),Comp_Time!$A:$B,2,FALSE))</f>
        <v>2.1875000000000002E-3</v>
      </c>
      <c r="AA333">
        <f t="shared" si="17"/>
        <v>0</v>
      </c>
    </row>
    <row r="334" spans="23:27">
      <c r="W334">
        <f>IF(AA334=1, VLOOKUP(CONCATENATE(Home!$B$2,-5),Comp_Time!$A:$B,2,FALSE),IF(Z334&gt; VLOOKUP(CONCATENATE(Home!$B$2,-5),Comp_Time!$A:$B,2,FALSE),VLOOKUP(CONCATENATE(Home!$B$2,-5),Comp_Time!$A:$B,2,FALSE),Z334))</f>
        <v>2.1875000000000002E-3</v>
      </c>
      <c r="X334" s="59">
        <f t="shared" si="15"/>
        <v>0</v>
      </c>
      <c r="Y334" s="59">
        <f t="shared" si="16"/>
        <v>0</v>
      </c>
      <c r="Z334">
        <f>IF(X334&gt;Y334,X334 - Y334,VLOOKUP(CONCATENATE(Home!$B$2,-5),Comp_Time!$A:$B,2,FALSE))</f>
        <v>2.1875000000000002E-3</v>
      </c>
      <c r="AA334">
        <f t="shared" si="17"/>
        <v>0</v>
      </c>
    </row>
    <row r="335" spans="23:27">
      <c r="W335">
        <f>IF(AA335=1, VLOOKUP(CONCATENATE(Home!$B$2,-5),Comp_Time!$A:$B,2,FALSE),IF(Z335&gt; VLOOKUP(CONCATENATE(Home!$B$2,-5),Comp_Time!$A:$B,2,FALSE),VLOOKUP(CONCATENATE(Home!$B$2,-5),Comp_Time!$A:$B,2,FALSE),Z335))</f>
        <v>2.1875000000000002E-3</v>
      </c>
      <c r="X335" s="59">
        <f t="shared" si="15"/>
        <v>0</v>
      </c>
      <c r="Y335" s="59">
        <f t="shared" si="16"/>
        <v>0</v>
      </c>
      <c r="Z335">
        <f>IF(X335&gt;Y335,X335 - Y335,VLOOKUP(CONCATENATE(Home!$B$2,-5),Comp_Time!$A:$B,2,FALSE))</f>
        <v>2.1875000000000002E-3</v>
      </c>
      <c r="AA335">
        <f t="shared" si="17"/>
        <v>0</v>
      </c>
    </row>
    <row r="336" spans="23:27">
      <c r="W336">
        <f>IF(AA336=1, VLOOKUP(CONCATENATE(Home!$B$2,-5),Comp_Time!$A:$B,2,FALSE),IF(Z336&gt; VLOOKUP(CONCATENATE(Home!$B$2,-5),Comp_Time!$A:$B,2,FALSE),VLOOKUP(CONCATENATE(Home!$B$2,-5),Comp_Time!$A:$B,2,FALSE),Z336))</f>
        <v>2.1875000000000002E-3</v>
      </c>
      <c r="X336" s="59">
        <f t="shared" si="15"/>
        <v>0</v>
      </c>
      <c r="Y336" s="59">
        <f t="shared" si="16"/>
        <v>0</v>
      </c>
      <c r="Z336">
        <f>IF(X336&gt;Y336,X336 - Y336,VLOOKUP(CONCATENATE(Home!$B$2,-5),Comp_Time!$A:$B,2,FALSE))</f>
        <v>2.1875000000000002E-3</v>
      </c>
      <c r="AA336">
        <f t="shared" si="17"/>
        <v>0</v>
      </c>
    </row>
    <row r="337" spans="23:27">
      <c r="W337">
        <f>IF(AA337=1, VLOOKUP(CONCATENATE(Home!$B$2,-5),Comp_Time!$A:$B,2,FALSE),IF(Z337&gt; VLOOKUP(CONCATENATE(Home!$B$2,-5),Comp_Time!$A:$B,2,FALSE),VLOOKUP(CONCATENATE(Home!$B$2,-5),Comp_Time!$A:$B,2,FALSE),Z337))</f>
        <v>2.1875000000000002E-3</v>
      </c>
      <c r="X337" s="59">
        <f t="shared" si="15"/>
        <v>0</v>
      </c>
      <c r="Y337" s="59">
        <f t="shared" si="16"/>
        <v>0</v>
      </c>
      <c r="Z337">
        <f>IF(X337&gt;Y337,X337 - Y337,VLOOKUP(CONCATENATE(Home!$B$2,-5),Comp_Time!$A:$B,2,FALSE))</f>
        <v>2.1875000000000002E-3</v>
      </c>
      <c r="AA337">
        <f t="shared" si="17"/>
        <v>0</v>
      </c>
    </row>
    <row r="338" spans="23:27">
      <c r="W338">
        <f>IF(AA338=1, VLOOKUP(CONCATENATE(Home!$B$2,-5),Comp_Time!$A:$B,2,FALSE),IF(Z338&gt; VLOOKUP(CONCATENATE(Home!$B$2,-5),Comp_Time!$A:$B,2,FALSE),VLOOKUP(CONCATENATE(Home!$B$2,-5),Comp_Time!$A:$B,2,FALSE),Z338))</f>
        <v>2.1875000000000002E-3</v>
      </c>
      <c r="X338" s="59">
        <f t="shared" si="15"/>
        <v>0</v>
      </c>
      <c r="Y338" s="59">
        <f t="shared" si="16"/>
        <v>0</v>
      </c>
      <c r="Z338">
        <f>IF(X338&gt;Y338,X338 - Y338,VLOOKUP(CONCATENATE(Home!$B$2,-5),Comp_Time!$A:$B,2,FALSE))</f>
        <v>2.1875000000000002E-3</v>
      </c>
      <c r="AA338">
        <f t="shared" si="17"/>
        <v>0</v>
      </c>
    </row>
    <row r="339" spans="23:27">
      <c r="W339">
        <f>IF(AA339=1, VLOOKUP(CONCATENATE(Home!$B$2,-5),Comp_Time!$A:$B,2,FALSE),IF(Z339&gt; VLOOKUP(CONCATENATE(Home!$B$2,-5),Comp_Time!$A:$B,2,FALSE),VLOOKUP(CONCATENATE(Home!$B$2,-5),Comp_Time!$A:$B,2,FALSE),Z339))</f>
        <v>2.1875000000000002E-3</v>
      </c>
      <c r="X339" s="59">
        <f t="shared" si="15"/>
        <v>0</v>
      </c>
      <c r="Y339" s="59">
        <f t="shared" si="16"/>
        <v>0</v>
      </c>
      <c r="Z339">
        <f>IF(X339&gt;Y339,X339 - Y339,VLOOKUP(CONCATENATE(Home!$B$2,-5),Comp_Time!$A:$B,2,FALSE))</f>
        <v>2.1875000000000002E-3</v>
      </c>
      <c r="AA339">
        <f t="shared" si="17"/>
        <v>0</v>
      </c>
    </row>
    <row r="340" spans="23:27">
      <c r="W340">
        <f>IF(AA340=1, VLOOKUP(CONCATENATE(Home!$B$2,-5),Comp_Time!$A:$B,2,FALSE),IF(Z340&gt; VLOOKUP(CONCATENATE(Home!$B$2,-5),Comp_Time!$A:$B,2,FALSE),VLOOKUP(CONCATENATE(Home!$B$2,-5),Comp_Time!$A:$B,2,FALSE),Z340))</f>
        <v>2.1875000000000002E-3</v>
      </c>
      <c r="X340" s="59">
        <f t="shared" si="15"/>
        <v>0</v>
      </c>
      <c r="Y340" s="59">
        <f t="shared" si="16"/>
        <v>0</v>
      </c>
      <c r="Z340">
        <f>IF(X340&gt;Y340,X340 - Y340,VLOOKUP(CONCATENATE(Home!$B$2,-5),Comp_Time!$A:$B,2,FALSE))</f>
        <v>2.1875000000000002E-3</v>
      </c>
      <c r="AA340">
        <f t="shared" si="17"/>
        <v>0</v>
      </c>
    </row>
    <row r="341" spans="23:27">
      <c r="W341">
        <f>IF(AA341=1, VLOOKUP(CONCATENATE(Home!$B$2,-5),Comp_Time!$A:$B,2,FALSE),IF(Z341&gt; VLOOKUP(CONCATENATE(Home!$B$2,-5),Comp_Time!$A:$B,2,FALSE),VLOOKUP(CONCATENATE(Home!$B$2,-5),Comp_Time!$A:$B,2,FALSE),Z341))</f>
        <v>2.1875000000000002E-3</v>
      </c>
      <c r="X341" s="59">
        <f t="shared" si="15"/>
        <v>0</v>
      </c>
      <c r="Y341" s="59">
        <f t="shared" si="16"/>
        <v>0</v>
      </c>
      <c r="Z341">
        <f>IF(X341&gt;Y341,X341 - Y341,VLOOKUP(CONCATENATE(Home!$B$2,-5),Comp_Time!$A:$B,2,FALSE))</f>
        <v>2.1875000000000002E-3</v>
      </c>
      <c r="AA341">
        <f t="shared" si="17"/>
        <v>0</v>
      </c>
    </row>
    <row r="342" spans="23:27">
      <c r="W342">
        <f>IF(AA342=1, VLOOKUP(CONCATENATE(Home!$B$2,-5),Comp_Time!$A:$B,2,FALSE),IF(Z342&gt; VLOOKUP(CONCATENATE(Home!$B$2,-5),Comp_Time!$A:$B,2,FALSE),VLOOKUP(CONCATENATE(Home!$B$2,-5),Comp_Time!$A:$B,2,FALSE),Z342))</f>
        <v>2.1875000000000002E-3</v>
      </c>
      <c r="X342" s="59">
        <f t="shared" si="15"/>
        <v>0</v>
      </c>
      <c r="Y342" s="59">
        <f t="shared" si="16"/>
        <v>0</v>
      </c>
      <c r="Z342">
        <f>IF(X342&gt;Y342,X342 - Y342,VLOOKUP(CONCATENATE(Home!$B$2,-5),Comp_Time!$A:$B,2,FALSE))</f>
        <v>2.1875000000000002E-3</v>
      </c>
      <c r="AA342">
        <f t="shared" si="17"/>
        <v>0</v>
      </c>
    </row>
    <row r="343" spans="23:27">
      <c r="W343">
        <f>IF(AA343=1, VLOOKUP(CONCATENATE(Home!$B$2,-5),Comp_Time!$A:$B,2,FALSE),IF(Z343&gt; VLOOKUP(CONCATENATE(Home!$B$2,-5),Comp_Time!$A:$B,2,FALSE),VLOOKUP(CONCATENATE(Home!$B$2,-5),Comp_Time!$A:$B,2,FALSE),Z343))</f>
        <v>2.1875000000000002E-3</v>
      </c>
      <c r="X343" s="59">
        <f t="shared" si="15"/>
        <v>0</v>
      </c>
      <c r="Y343" s="59">
        <f t="shared" si="16"/>
        <v>0</v>
      </c>
      <c r="Z343">
        <f>IF(X343&gt;Y343,X343 - Y343,VLOOKUP(CONCATENATE(Home!$B$2,-5),Comp_Time!$A:$B,2,FALSE))</f>
        <v>2.1875000000000002E-3</v>
      </c>
      <c r="AA343">
        <f t="shared" si="17"/>
        <v>0</v>
      </c>
    </row>
    <row r="344" spans="23:27">
      <c r="W344">
        <f>IF(AA344=1, VLOOKUP(CONCATENATE(Home!$B$2,-5),Comp_Time!$A:$B,2,FALSE),IF(Z344&gt; VLOOKUP(CONCATENATE(Home!$B$2,-5),Comp_Time!$A:$B,2,FALSE),VLOOKUP(CONCATENATE(Home!$B$2,-5),Comp_Time!$A:$B,2,FALSE),Z344))</f>
        <v>2.1875000000000002E-3</v>
      </c>
      <c r="X344" s="59">
        <f t="shared" si="15"/>
        <v>0</v>
      </c>
      <c r="Y344" s="59">
        <f t="shared" si="16"/>
        <v>0</v>
      </c>
      <c r="Z344">
        <f>IF(X344&gt;Y344,X344 - Y344,VLOOKUP(CONCATENATE(Home!$B$2,-5),Comp_Time!$A:$B,2,FALSE))</f>
        <v>2.1875000000000002E-3</v>
      </c>
      <c r="AA344">
        <f t="shared" si="17"/>
        <v>0</v>
      </c>
    </row>
    <row r="345" spans="23:27">
      <c r="W345">
        <f>IF(AA345=1, VLOOKUP(CONCATENATE(Home!$B$2,-5),Comp_Time!$A:$B,2,FALSE),IF(Z345&gt; VLOOKUP(CONCATENATE(Home!$B$2,-5),Comp_Time!$A:$B,2,FALSE),VLOOKUP(CONCATENATE(Home!$B$2,-5),Comp_Time!$A:$B,2,FALSE),Z345))</f>
        <v>2.1875000000000002E-3</v>
      </c>
      <c r="X345" s="59">
        <f t="shared" si="15"/>
        <v>0</v>
      </c>
      <c r="Y345" s="59">
        <f t="shared" si="16"/>
        <v>0</v>
      </c>
      <c r="Z345">
        <f>IF(X345&gt;Y345,X345 - Y345,VLOOKUP(CONCATENATE(Home!$B$2,-5),Comp_Time!$A:$B,2,FALSE))</f>
        <v>2.1875000000000002E-3</v>
      </c>
      <c r="AA345">
        <f t="shared" si="17"/>
        <v>0</v>
      </c>
    </row>
    <row r="346" spans="23:27">
      <c r="W346">
        <f>IF(AA346=1, VLOOKUP(CONCATENATE(Home!$B$2,-5),Comp_Time!$A:$B,2,FALSE),IF(Z346&gt; VLOOKUP(CONCATENATE(Home!$B$2,-5),Comp_Time!$A:$B,2,FALSE),VLOOKUP(CONCATENATE(Home!$B$2,-5),Comp_Time!$A:$B,2,FALSE),Z346))</f>
        <v>2.1875000000000002E-3</v>
      </c>
      <c r="X346" s="59">
        <f t="shared" si="15"/>
        <v>0</v>
      </c>
      <c r="Y346" s="59">
        <f t="shared" si="16"/>
        <v>0</v>
      </c>
      <c r="Z346">
        <f>IF(X346&gt;Y346,X346 - Y346,VLOOKUP(CONCATENATE(Home!$B$2,-5),Comp_Time!$A:$B,2,FALSE))</f>
        <v>2.1875000000000002E-3</v>
      </c>
      <c r="AA346">
        <f t="shared" si="17"/>
        <v>0</v>
      </c>
    </row>
    <row r="347" spans="23:27">
      <c r="W347">
        <f>IF(AA347=1, VLOOKUP(CONCATENATE(Home!$B$2,-5),Comp_Time!$A:$B,2,FALSE),IF(Z347&gt; VLOOKUP(CONCATENATE(Home!$B$2,-5),Comp_Time!$A:$B,2,FALSE),VLOOKUP(CONCATENATE(Home!$B$2,-5),Comp_Time!$A:$B,2,FALSE),Z347))</f>
        <v>2.1875000000000002E-3</v>
      </c>
      <c r="X347" s="59">
        <f t="shared" si="15"/>
        <v>0</v>
      </c>
      <c r="Y347" s="59">
        <f t="shared" si="16"/>
        <v>0</v>
      </c>
      <c r="Z347">
        <f>IF(X347&gt;Y347,X347 - Y347,VLOOKUP(CONCATENATE(Home!$B$2,-5),Comp_Time!$A:$B,2,FALSE))</f>
        <v>2.1875000000000002E-3</v>
      </c>
      <c r="AA347">
        <f t="shared" si="17"/>
        <v>0</v>
      </c>
    </row>
    <row r="348" spans="23:27">
      <c r="W348">
        <f>IF(AA348=1, VLOOKUP(CONCATENATE(Home!$B$2,-5),Comp_Time!$A:$B,2,FALSE),IF(Z348&gt; VLOOKUP(CONCATENATE(Home!$B$2,-5),Comp_Time!$A:$B,2,FALSE),VLOOKUP(CONCATENATE(Home!$B$2,-5),Comp_Time!$A:$B,2,FALSE),Z348))</f>
        <v>2.1875000000000002E-3</v>
      </c>
      <c r="X348" s="59">
        <f t="shared" si="15"/>
        <v>0</v>
      </c>
      <c r="Y348" s="59">
        <f t="shared" si="16"/>
        <v>0</v>
      </c>
      <c r="Z348">
        <f>IF(X348&gt;Y348,X348 - Y348,VLOOKUP(CONCATENATE(Home!$B$2,-5),Comp_Time!$A:$B,2,FALSE))</f>
        <v>2.1875000000000002E-3</v>
      </c>
      <c r="AA348">
        <f t="shared" si="17"/>
        <v>0</v>
      </c>
    </row>
    <row r="349" spans="23:27">
      <c r="W349">
        <f>IF(AA349=1, VLOOKUP(CONCATENATE(Home!$B$2,-5),Comp_Time!$A:$B,2,FALSE),IF(Z349&gt; VLOOKUP(CONCATENATE(Home!$B$2,-5),Comp_Time!$A:$B,2,FALSE),VLOOKUP(CONCATENATE(Home!$B$2,-5),Comp_Time!$A:$B,2,FALSE),Z349))</f>
        <v>2.1875000000000002E-3</v>
      </c>
      <c r="X349" s="59">
        <f t="shared" si="15"/>
        <v>0</v>
      </c>
      <c r="Y349" s="59">
        <f t="shared" si="16"/>
        <v>0</v>
      </c>
      <c r="Z349">
        <f>IF(X349&gt;Y349,X349 - Y349,VLOOKUP(CONCATENATE(Home!$B$2,-5),Comp_Time!$A:$B,2,FALSE))</f>
        <v>2.1875000000000002E-3</v>
      </c>
      <c r="AA349">
        <f t="shared" si="17"/>
        <v>0</v>
      </c>
    </row>
    <row r="350" spans="23:27">
      <c r="W350">
        <f>IF(AA350=1, VLOOKUP(CONCATENATE(Home!$B$2,-5),Comp_Time!$A:$B,2,FALSE),IF(Z350&gt; VLOOKUP(CONCATENATE(Home!$B$2,-5),Comp_Time!$A:$B,2,FALSE),VLOOKUP(CONCATENATE(Home!$B$2,-5),Comp_Time!$A:$B,2,FALSE),Z350))</f>
        <v>2.1875000000000002E-3</v>
      </c>
      <c r="X350" s="59">
        <f t="shared" si="15"/>
        <v>0</v>
      </c>
      <c r="Y350" s="59">
        <f t="shared" si="16"/>
        <v>0</v>
      </c>
      <c r="Z350">
        <f>IF(X350&gt;Y350,X350 - Y350,VLOOKUP(CONCATENATE(Home!$B$2,-5),Comp_Time!$A:$B,2,FALSE))</f>
        <v>2.1875000000000002E-3</v>
      </c>
      <c r="AA350">
        <f t="shared" si="17"/>
        <v>0</v>
      </c>
    </row>
    <row r="351" spans="23:27">
      <c r="W351">
        <f>IF(AA351=1, VLOOKUP(CONCATENATE(Home!$B$2,-5),Comp_Time!$A:$B,2,FALSE),IF(Z351&gt; VLOOKUP(CONCATENATE(Home!$B$2,-5),Comp_Time!$A:$B,2,FALSE),VLOOKUP(CONCATENATE(Home!$B$2,-5),Comp_Time!$A:$B,2,FALSE),Z351))</f>
        <v>2.1875000000000002E-3</v>
      </c>
      <c r="X351" s="59">
        <f t="shared" si="15"/>
        <v>0</v>
      </c>
      <c r="Y351" s="59">
        <f t="shared" si="16"/>
        <v>0</v>
      </c>
      <c r="Z351">
        <f>IF(X351&gt;Y351,X351 - Y351,VLOOKUP(CONCATENATE(Home!$B$2,-5),Comp_Time!$A:$B,2,FALSE))</f>
        <v>2.1875000000000002E-3</v>
      </c>
      <c r="AA351">
        <f t="shared" si="17"/>
        <v>0</v>
      </c>
    </row>
    <row r="352" spans="23:27">
      <c r="W352">
        <f>IF(AA352=1, VLOOKUP(CONCATENATE(Home!$B$2,-5),Comp_Time!$A:$B,2,FALSE),IF(Z352&gt; VLOOKUP(CONCATENATE(Home!$B$2,-5),Comp_Time!$A:$B,2,FALSE),VLOOKUP(CONCATENATE(Home!$B$2,-5),Comp_Time!$A:$B,2,FALSE),Z352))</f>
        <v>2.1875000000000002E-3</v>
      </c>
      <c r="X352" s="59">
        <f t="shared" si="15"/>
        <v>0</v>
      </c>
      <c r="Y352" s="59">
        <f t="shared" si="16"/>
        <v>0</v>
      </c>
      <c r="Z352">
        <f>IF(X352&gt;Y352,X352 - Y352,VLOOKUP(CONCATENATE(Home!$B$2,-5),Comp_Time!$A:$B,2,FALSE))</f>
        <v>2.1875000000000002E-3</v>
      </c>
      <c r="AA352">
        <f t="shared" si="17"/>
        <v>0</v>
      </c>
    </row>
    <row r="353" spans="23:27">
      <c r="W353">
        <f>IF(AA353=1, VLOOKUP(CONCATENATE(Home!$B$2,-5),Comp_Time!$A:$B,2,FALSE),IF(Z353&gt; VLOOKUP(CONCATENATE(Home!$B$2,-5),Comp_Time!$A:$B,2,FALSE),VLOOKUP(CONCATENATE(Home!$B$2,-5),Comp_Time!$A:$B,2,FALSE),Z353))</f>
        <v>2.1875000000000002E-3</v>
      </c>
      <c r="X353" s="59">
        <f t="shared" si="15"/>
        <v>0</v>
      </c>
      <c r="Y353" s="59">
        <f t="shared" si="16"/>
        <v>0</v>
      </c>
      <c r="Z353">
        <f>IF(X353&gt;Y353,X353 - Y353,VLOOKUP(CONCATENATE(Home!$B$2,-5),Comp_Time!$A:$B,2,FALSE))</f>
        <v>2.1875000000000002E-3</v>
      </c>
      <c r="AA353">
        <f t="shared" si="17"/>
        <v>0</v>
      </c>
    </row>
    <row r="354" spans="23:27">
      <c r="W354">
        <f>IF(AA354=1, VLOOKUP(CONCATENATE(Home!$B$2,-5),Comp_Time!$A:$B,2,FALSE),IF(Z354&gt; VLOOKUP(CONCATENATE(Home!$B$2,-5),Comp_Time!$A:$B,2,FALSE),VLOOKUP(CONCATENATE(Home!$B$2,-5),Comp_Time!$A:$B,2,FALSE),Z354))</f>
        <v>2.1875000000000002E-3</v>
      </c>
      <c r="X354" s="59">
        <f t="shared" si="15"/>
        <v>0</v>
      </c>
      <c r="Y354" s="59">
        <f t="shared" si="16"/>
        <v>0</v>
      </c>
      <c r="Z354">
        <f>IF(X354&gt;Y354,X354 - Y354,VLOOKUP(CONCATENATE(Home!$B$2,-5),Comp_Time!$A:$B,2,FALSE))</f>
        <v>2.1875000000000002E-3</v>
      </c>
      <c r="AA354">
        <f t="shared" si="17"/>
        <v>0</v>
      </c>
    </row>
    <row r="355" spans="23:27">
      <c r="W355">
        <f>IF(AA355=1, VLOOKUP(CONCATENATE(Home!$B$2,-5),Comp_Time!$A:$B,2,FALSE),IF(Z355&gt; VLOOKUP(CONCATENATE(Home!$B$2,-5),Comp_Time!$A:$B,2,FALSE),VLOOKUP(CONCATENATE(Home!$B$2,-5),Comp_Time!$A:$B,2,FALSE),Z355))</f>
        <v>2.1875000000000002E-3</v>
      </c>
      <c r="X355" s="59">
        <f t="shared" si="15"/>
        <v>0</v>
      </c>
      <c r="Y355" s="59">
        <f t="shared" si="16"/>
        <v>0</v>
      </c>
      <c r="Z355">
        <f>IF(X355&gt;Y355,X355 - Y355,VLOOKUP(CONCATENATE(Home!$B$2,-5),Comp_Time!$A:$B,2,FALSE))</f>
        <v>2.1875000000000002E-3</v>
      </c>
      <c r="AA355">
        <f t="shared" si="17"/>
        <v>0</v>
      </c>
    </row>
    <row r="356" spans="23:27">
      <c r="W356">
        <f>IF(AA356=1, VLOOKUP(CONCATENATE(Home!$B$2,-5),Comp_Time!$A:$B,2,FALSE),IF(Z356&gt; VLOOKUP(CONCATENATE(Home!$B$2,-5),Comp_Time!$A:$B,2,FALSE),VLOOKUP(CONCATENATE(Home!$B$2,-5),Comp_Time!$A:$B,2,FALSE),Z356))</f>
        <v>2.1875000000000002E-3</v>
      </c>
      <c r="X356" s="59">
        <f t="shared" si="15"/>
        <v>0</v>
      </c>
      <c r="Y356" s="59">
        <f t="shared" si="16"/>
        <v>0</v>
      </c>
      <c r="Z356">
        <f>IF(X356&gt;Y356,X356 - Y356,VLOOKUP(CONCATENATE(Home!$B$2,-5),Comp_Time!$A:$B,2,FALSE))</f>
        <v>2.1875000000000002E-3</v>
      </c>
      <c r="AA356">
        <f t="shared" si="17"/>
        <v>0</v>
      </c>
    </row>
    <row r="357" spans="23:27">
      <c r="W357">
        <f>IF(AA357=1, VLOOKUP(CONCATENATE(Home!$B$2,-5),Comp_Time!$A:$B,2,FALSE),IF(Z357&gt; VLOOKUP(CONCATENATE(Home!$B$2,-5),Comp_Time!$A:$B,2,FALSE),VLOOKUP(CONCATENATE(Home!$B$2,-5),Comp_Time!$A:$B,2,FALSE),Z357))</f>
        <v>2.1875000000000002E-3</v>
      </c>
      <c r="X357" s="59">
        <f t="shared" si="15"/>
        <v>0</v>
      </c>
      <c r="Y357" s="59">
        <f t="shared" si="16"/>
        <v>0</v>
      </c>
      <c r="Z357">
        <f>IF(X357&gt;Y357,X357 - Y357,VLOOKUP(CONCATENATE(Home!$B$2,-5),Comp_Time!$A:$B,2,FALSE))</f>
        <v>2.1875000000000002E-3</v>
      </c>
      <c r="AA357">
        <f t="shared" si="17"/>
        <v>0</v>
      </c>
    </row>
    <row r="358" spans="23:27">
      <c r="W358">
        <f>IF(AA358=1, VLOOKUP(CONCATENATE(Home!$B$2,-5),Comp_Time!$A:$B,2,FALSE),IF(Z358&gt; VLOOKUP(CONCATENATE(Home!$B$2,-5),Comp_Time!$A:$B,2,FALSE),VLOOKUP(CONCATENATE(Home!$B$2,-5),Comp_Time!$A:$B,2,FALSE),Z358))</f>
        <v>2.1875000000000002E-3</v>
      </c>
      <c r="X358" s="59">
        <f t="shared" si="15"/>
        <v>0</v>
      </c>
      <c r="Y358" s="59">
        <f t="shared" si="16"/>
        <v>0</v>
      </c>
      <c r="Z358">
        <f>IF(X358&gt;Y358,X358 - Y358,VLOOKUP(CONCATENATE(Home!$B$2,-5),Comp_Time!$A:$B,2,FALSE))</f>
        <v>2.1875000000000002E-3</v>
      </c>
      <c r="AA358">
        <f t="shared" si="17"/>
        <v>0</v>
      </c>
    </row>
    <row r="359" spans="23:27">
      <c r="W359">
        <f>IF(AA359=1, VLOOKUP(CONCATENATE(Home!$B$2,-5),Comp_Time!$A:$B,2,FALSE),IF(Z359&gt; VLOOKUP(CONCATENATE(Home!$B$2,-5),Comp_Time!$A:$B,2,FALSE),VLOOKUP(CONCATENATE(Home!$B$2,-5),Comp_Time!$A:$B,2,FALSE),Z359))</f>
        <v>2.1875000000000002E-3</v>
      </c>
      <c r="X359" s="59">
        <f t="shared" si="15"/>
        <v>0</v>
      </c>
      <c r="Y359" s="59">
        <f t="shared" si="16"/>
        <v>0</v>
      </c>
      <c r="Z359">
        <f>IF(X359&gt;Y359,X359 - Y359,VLOOKUP(CONCATENATE(Home!$B$2,-5),Comp_Time!$A:$B,2,FALSE))</f>
        <v>2.1875000000000002E-3</v>
      </c>
      <c r="AA359">
        <f t="shared" si="17"/>
        <v>0</v>
      </c>
    </row>
    <row r="360" spans="23:27">
      <c r="W360">
        <f>IF(AA360=1, VLOOKUP(CONCATENATE(Home!$B$2,-5),Comp_Time!$A:$B,2,FALSE),IF(Z360&gt; VLOOKUP(CONCATENATE(Home!$B$2,-5),Comp_Time!$A:$B,2,FALSE),VLOOKUP(CONCATENATE(Home!$B$2,-5),Comp_Time!$A:$B,2,FALSE),Z360))</f>
        <v>2.1875000000000002E-3</v>
      </c>
      <c r="X360" s="59">
        <f t="shared" si="15"/>
        <v>0</v>
      </c>
      <c r="Y360" s="59">
        <f t="shared" si="16"/>
        <v>0</v>
      </c>
      <c r="Z360">
        <f>IF(X360&gt;Y360,X360 - Y360,VLOOKUP(CONCATENATE(Home!$B$2,-5),Comp_Time!$A:$B,2,FALSE))</f>
        <v>2.1875000000000002E-3</v>
      </c>
      <c r="AA360">
        <f t="shared" si="17"/>
        <v>0</v>
      </c>
    </row>
    <row r="361" spans="23:27">
      <c r="W361">
        <f>IF(AA361=1, VLOOKUP(CONCATENATE(Home!$B$2,-5),Comp_Time!$A:$B,2,FALSE),IF(Z361&gt; VLOOKUP(CONCATENATE(Home!$B$2,-5),Comp_Time!$A:$B,2,FALSE),VLOOKUP(CONCATENATE(Home!$B$2,-5),Comp_Time!$A:$B,2,FALSE),Z361))</f>
        <v>2.1875000000000002E-3</v>
      </c>
      <c r="X361" s="59">
        <f t="shared" si="15"/>
        <v>0</v>
      </c>
      <c r="Y361" s="59">
        <f t="shared" si="16"/>
        <v>0</v>
      </c>
      <c r="Z361">
        <f>IF(X361&gt;Y361,X361 - Y361,VLOOKUP(CONCATENATE(Home!$B$2,-5),Comp_Time!$A:$B,2,FALSE))</f>
        <v>2.1875000000000002E-3</v>
      </c>
      <c r="AA361">
        <f t="shared" si="17"/>
        <v>0</v>
      </c>
    </row>
    <row r="362" spans="23:27">
      <c r="W362">
        <f>IF(AA362=1, VLOOKUP(CONCATENATE(Home!$B$2,-5),Comp_Time!$A:$B,2,FALSE),IF(Z362&gt; VLOOKUP(CONCATENATE(Home!$B$2,-5),Comp_Time!$A:$B,2,FALSE),VLOOKUP(CONCATENATE(Home!$B$2,-5),Comp_Time!$A:$B,2,FALSE),Z362))</f>
        <v>2.1875000000000002E-3</v>
      </c>
      <c r="X362" s="59">
        <f t="shared" si="15"/>
        <v>0</v>
      </c>
      <c r="Y362" s="59">
        <f t="shared" si="16"/>
        <v>0</v>
      </c>
      <c r="Z362">
        <f>IF(X362&gt;Y362,X362 - Y362,VLOOKUP(CONCATENATE(Home!$B$2,-5),Comp_Time!$A:$B,2,FALSE))</f>
        <v>2.1875000000000002E-3</v>
      </c>
      <c r="AA362">
        <f t="shared" si="17"/>
        <v>0</v>
      </c>
    </row>
    <row r="363" spans="23:27">
      <c r="W363">
        <f>IF(AA363=1, VLOOKUP(CONCATENATE(Home!$B$2,-5),Comp_Time!$A:$B,2,FALSE),IF(Z363&gt; VLOOKUP(CONCATENATE(Home!$B$2,-5),Comp_Time!$A:$B,2,FALSE),VLOOKUP(CONCATENATE(Home!$B$2,-5),Comp_Time!$A:$B,2,FALSE),Z363))</f>
        <v>2.1875000000000002E-3</v>
      </c>
      <c r="X363" s="59">
        <f t="shared" si="15"/>
        <v>0</v>
      </c>
      <c r="Y363" s="59">
        <f t="shared" si="16"/>
        <v>0</v>
      </c>
      <c r="Z363">
        <f>IF(X363&gt;Y363,X363 - Y363,VLOOKUP(CONCATENATE(Home!$B$2,-5),Comp_Time!$A:$B,2,FALSE))</f>
        <v>2.1875000000000002E-3</v>
      </c>
      <c r="AA363">
        <f t="shared" si="17"/>
        <v>0</v>
      </c>
    </row>
    <row r="364" spans="23:27">
      <c r="W364">
        <f>IF(AA364=1, VLOOKUP(CONCATENATE(Home!$B$2,-5),Comp_Time!$A:$B,2,FALSE),IF(Z364&gt; VLOOKUP(CONCATENATE(Home!$B$2,-5),Comp_Time!$A:$B,2,FALSE),VLOOKUP(CONCATENATE(Home!$B$2,-5),Comp_Time!$A:$B,2,FALSE),Z364))</f>
        <v>2.1875000000000002E-3</v>
      </c>
      <c r="X364" s="59">
        <f t="shared" si="15"/>
        <v>0</v>
      </c>
      <c r="Y364" s="59">
        <f t="shared" si="16"/>
        <v>0</v>
      </c>
      <c r="Z364">
        <f>IF(X364&gt;Y364,X364 - Y364,VLOOKUP(CONCATENATE(Home!$B$2,-5),Comp_Time!$A:$B,2,FALSE))</f>
        <v>2.1875000000000002E-3</v>
      </c>
      <c r="AA364">
        <f t="shared" si="17"/>
        <v>0</v>
      </c>
    </row>
    <row r="365" spans="23:27">
      <c r="W365">
        <f>IF(AA365=1, VLOOKUP(CONCATENATE(Home!$B$2,-5),Comp_Time!$A:$B,2,FALSE),IF(Z365&gt; VLOOKUP(CONCATENATE(Home!$B$2,-5),Comp_Time!$A:$B,2,FALSE),VLOOKUP(CONCATENATE(Home!$B$2,-5),Comp_Time!$A:$B,2,FALSE),Z365))</f>
        <v>2.1875000000000002E-3</v>
      </c>
      <c r="X365" s="59">
        <f t="shared" si="15"/>
        <v>0</v>
      </c>
      <c r="Y365" s="59">
        <f t="shared" si="16"/>
        <v>0</v>
      </c>
      <c r="Z365">
        <f>IF(X365&gt;Y365,X365 - Y365,VLOOKUP(CONCATENATE(Home!$B$2,-5),Comp_Time!$A:$B,2,FALSE))</f>
        <v>2.1875000000000002E-3</v>
      </c>
      <c r="AA365">
        <f t="shared" si="17"/>
        <v>0</v>
      </c>
    </row>
    <row r="366" spans="23:27">
      <c r="W366">
        <f>IF(AA366=1, VLOOKUP(CONCATENATE(Home!$B$2,-5),Comp_Time!$A:$B,2,FALSE),IF(Z366&gt; VLOOKUP(CONCATENATE(Home!$B$2,-5),Comp_Time!$A:$B,2,FALSE),VLOOKUP(CONCATENATE(Home!$B$2,-5),Comp_Time!$A:$B,2,FALSE),Z366))</f>
        <v>2.1875000000000002E-3</v>
      </c>
      <c r="X366" s="59">
        <f t="shared" si="15"/>
        <v>0</v>
      </c>
      <c r="Y366" s="59">
        <f t="shared" si="16"/>
        <v>0</v>
      </c>
      <c r="Z366">
        <f>IF(X366&gt;Y366,X366 - Y366,VLOOKUP(CONCATENATE(Home!$B$2,-5),Comp_Time!$A:$B,2,FALSE))</f>
        <v>2.1875000000000002E-3</v>
      </c>
      <c r="AA366">
        <f t="shared" si="17"/>
        <v>0</v>
      </c>
    </row>
    <row r="367" spans="23:27">
      <c r="W367">
        <f>IF(AA367=1, VLOOKUP(CONCATENATE(Home!$B$2,-5),Comp_Time!$A:$B,2,FALSE),IF(Z367&gt; VLOOKUP(CONCATENATE(Home!$B$2,-5),Comp_Time!$A:$B,2,FALSE),VLOOKUP(CONCATENATE(Home!$B$2,-5),Comp_Time!$A:$B,2,FALSE),Z367))</f>
        <v>2.1875000000000002E-3</v>
      </c>
      <c r="X367" s="59">
        <f t="shared" si="15"/>
        <v>0</v>
      </c>
      <c r="Y367" s="59">
        <f t="shared" si="16"/>
        <v>0</v>
      </c>
      <c r="Z367">
        <f>IF(X367&gt;Y367,X367 - Y367,VLOOKUP(CONCATENATE(Home!$B$2,-5),Comp_Time!$A:$B,2,FALSE))</f>
        <v>2.1875000000000002E-3</v>
      </c>
      <c r="AA367">
        <f t="shared" si="17"/>
        <v>0</v>
      </c>
    </row>
    <row r="368" spans="23:27">
      <c r="W368">
        <f>IF(AA368=1, VLOOKUP(CONCATENATE(Home!$B$2,-5),Comp_Time!$A:$B,2,FALSE),IF(Z368&gt; VLOOKUP(CONCATENATE(Home!$B$2,-5),Comp_Time!$A:$B,2,FALSE),VLOOKUP(CONCATENATE(Home!$B$2,-5),Comp_Time!$A:$B,2,FALSE),Z368))</f>
        <v>2.1875000000000002E-3</v>
      </c>
      <c r="X368" s="59">
        <f t="shared" si="15"/>
        <v>0</v>
      </c>
      <c r="Y368" s="59">
        <f t="shared" si="16"/>
        <v>0</v>
      </c>
      <c r="Z368">
        <f>IF(X368&gt;Y368,X368 - Y368,VLOOKUP(CONCATENATE(Home!$B$2,-5),Comp_Time!$A:$B,2,FALSE))</f>
        <v>2.1875000000000002E-3</v>
      </c>
      <c r="AA368">
        <f t="shared" si="17"/>
        <v>0</v>
      </c>
    </row>
    <row r="369" spans="23:27">
      <c r="W369">
        <f>IF(AA369=1, VLOOKUP(CONCATENATE(Home!$B$2,-5),Comp_Time!$A:$B,2,FALSE),IF(Z369&gt; VLOOKUP(CONCATENATE(Home!$B$2,-5),Comp_Time!$A:$B,2,FALSE),VLOOKUP(CONCATENATE(Home!$B$2,-5),Comp_Time!$A:$B,2,FALSE),Z369))</f>
        <v>2.1875000000000002E-3</v>
      </c>
      <c r="X369" s="59">
        <f t="shared" si="15"/>
        <v>0</v>
      </c>
      <c r="Y369" s="59">
        <f t="shared" si="16"/>
        <v>0</v>
      </c>
      <c r="Z369">
        <f>IF(X369&gt;Y369,X369 - Y369,VLOOKUP(CONCATENATE(Home!$B$2,-5),Comp_Time!$A:$B,2,FALSE))</f>
        <v>2.1875000000000002E-3</v>
      </c>
      <c r="AA369">
        <f t="shared" si="17"/>
        <v>0</v>
      </c>
    </row>
    <row r="370" spans="23:27">
      <c r="W370">
        <f>IF(AA370=1, VLOOKUP(CONCATENATE(Home!$B$2,-5),Comp_Time!$A:$B,2,FALSE),IF(Z370&gt; VLOOKUP(CONCATENATE(Home!$B$2,-5),Comp_Time!$A:$B,2,FALSE),VLOOKUP(CONCATENATE(Home!$B$2,-5),Comp_Time!$A:$B,2,FALSE),Z370))</f>
        <v>2.1875000000000002E-3</v>
      </c>
      <c r="X370" s="59">
        <f t="shared" si="15"/>
        <v>0</v>
      </c>
      <c r="Y370" s="59">
        <f t="shared" si="16"/>
        <v>0</v>
      </c>
      <c r="Z370">
        <f>IF(X370&gt;Y370,X370 - Y370,VLOOKUP(CONCATENATE(Home!$B$2,-5),Comp_Time!$A:$B,2,FALSE))</f>
        <v>2.1875000000000002E-3</v>
      </c>
      <c r="AA370">
        <f t="shared" si="17"/>
        <v>0</v>
      </c>
    </row>
    <row r="371" spans="23:27">
      <c r="W371">
        <f>IF(AA371=1, VLOOKUP(CONCATENATE(Home!$B$2,-5),Comp_Time!$A:$B,2,FALSE),IF(Z371&gt; VLOOKUP(CONCATENATE(Home!$B$2,-5),Comp_Time!$A:$B,2,FALSE),VLOOKUP(CONCATENATE(Home!$B$2,-5),Comp_Time!$A:$B,2,FALSE),Z371))</f>
        <v>2.1875000000000002E-3</v>
      </c>
      <c r="X371" s="59">
        <f t="shared" si="15"/>
        <v>0</v>
      </c>
      <c r="Y371" s="59">
        <f t="shared" si="16"/>
        <v>0</v>
      </c>
      <c r="Z371">
        <f>IF(X371&gt;Y371,X371 - Y371,VLOOKUP(CONCATENATE(Home!$B$2,-5),Comp_Time!$A:$B,2,FALSE))</f>
        <v>2.1875000000000002E-3</v>
      </c>
      <c r="AA371">
        <f t="shared" si="17"/>
        <v>0</v>
      </c>
    </row>
    <row r="372" spans="23:27">
      <c r="W372">
        <f>IF(AA372=1, VLOOKUP(CONCATENATE(Home!$B$2,-5),Comp_Time!$A:$B,2,FALSE),IF(Z372&gt; VLOOKUP(CONCATENATE(Home!$B$2,-5),Comp_Time!$A:$B,2,FALSE),VLOOKUP(CONCATENATE(Home!$B$2,-5),Comp_Time!$A:$B,2,FALSE),Z372))</f>
        <v>2.1875000000000002E-3</v>
      </c>
      <c r="X372" s="59">
        <f t="shared" si="15"/>
        <v>0</v>
      </c>
      <c r="Y372" s="59">
        <f t="shared" si="16"/>
        <v>0</v>
      </c>
      <c r="Z372">
        <f>IF(X372&gt;Y372,X372 - Y372,VLOOKUP(CONCATENATE(Home!$B$2,-5),Comp_Time!$A:$B,2,FALSE))</f>
        <v>2.1875000000000002E-3</v>
      </c>
      <c r="AA372">
        <f t="shared" si="17"/>
        <v>0</v>
      </c>
    </row>
    <row r="373" spans="23:27">
      <c r="W373">
        <f>IF(AA373=1, VLOOKUP(CONCATENATE(Home!$B$2,-5),Comp_Time!$A:$B,2,FALSE),IF(Z373&gt; VLOOKUP(CONCATENATE(Home!$B$2,-5),Comp_Time!$A:$B,2,FALSE),VLOOKUP(CONCATENATE(Home!$B$2,-5),Comp_Time!$A:$B,2,FALSE),Z373))</f>
        <v>2.1875000000000002E-3</v>
      </c>
      <c r="X373" s="59">
        <f t="shared" si="15"/>
        <v>0</v>
      </c>
      <c r="Y373" s="59">
        <f t="shared" si="16"/>
        <v>0</v>
      </c>
      <c r="Z373">
        <f>IF(X373&gt;Y373,X373 - Y373,VLOOKUP(CONCATENATE(Home!$B$2,-5),Comp_Time!$A:$B,2,FALSE))</f>
        <v>2.1875000000000002E-3</v>
      </c>
      <c r="AA373">
        <f t="shared" si="17"/>
        <v>0</v>
      </c>
    </row>
    <row r="374" spans="23:27">
      <c r="W374">
        <f>IF(AA374=1, VLOOKUP(CONCATENATE(Home!$B$2,-5),Comp_Time!$A:$B,2,FALSE),IF(Z374&gt; VLOOKUP(CONCATENATE(Home!$B$2,-5),Comp_Time!$A:$B,2,FALSE),VLOOKUP(CONCATENATE(Home!$B$2,-5),Comp_Time!$A:$B,2,FALSE),Z374))</f>
        <v>2.1875000000000002E-3</v>
      </c>
      <c r="X374" s="59">
        <f t="shared" si="15"/>
        <v>0</v>
      </c>
      <c r="Y374" s="59">
        <f t="shared" si="16"/>
        <v>0</v>
      </c>
      <c r="Z374">
        <f>IF(X374&gt;Y374,X374 - Y374,VLOOKUP(CONCATENATE(Home!$B$2,-5),Comp_Time!$A:$B,2,FALSE))</f>
        <v>2.1875000000000002E-3</v>
      </c>
      <c r="AA374">
        <f t="shared" si="17"/>
        <v>0</v>
      </c>
    </row>
    <row r="375" spans="23:27">
      <c r="W375">
        <f>IF(AA375=1, VLOOKUP(CONCATENATE(Home!$B$2,-5),Comp_Time!$A:$B,2,FALSE),IF(Z375&gt; VLOOKUP(CONCATENATE(Home!$B$2,-5),Comp_Time!$A:$B,2,FALSE),VLOOKUP(CONCATENATE(Home!$B$2,-5),Comp_Time!$A:$B,2,FALSE),Z375))</f>
        <v>2.1875000000000002E-3</v>
      </c>
      <c r="X375" s="59">
        <f t="shared" si="15"/>
        <v>0</v>
      </c>
      <c r="Y375" s="59">
        <f t="shared" si="16"/>
        <v>0</v>
      </c>
      <c r="Z375">
        <f>IF(X375&gt;Y375,X375 - Y375,VLOOKUP(CONCATENATE(Home!$B$2,-5),Comp_Time!$A:$B,2,FALSE))</f>
        <v>2.1875000000000002E-3</v>
      </c>
      <c r="AA375">
        <f t="shared" si="17"/>
        <v>0</v>
      </c>
    </row>
    <row r="376" spans="23:27">
      <c r="W376">
        <f>IF(AA376=1, VLOOKUP(CONCATENATE(Home!$B$2,-5),Comp_Time!$A:$B,2,FALSE),IF(Z376&gt; VLOOKUP(CONCATENATE(Home!$B$2,-5),Comp_Time!$A:$B,2,FALSE),VLOOKUP(CONCATENATE(Home!$B$2,-5),Comp_Time!$A:$B,2,FALSE),Z376))</f>
        <v>2.1875000000000002E-3</v>
      </c>
      <c r="X376" s="59">
        <f t="shared" si="15"/>
        <v>0</v>
      </c>
      <c r="Y376" s="59">
        <f t="shared" si="16"/>
        <v>0</v>
      </c>
      <c r="Z376">
        <f>IF(X376&gt;Y376,X376 - Y376,VLOOKUP(CONCATENATE(Home!$B$2,-5),Comp_Time!$A:$B,2,FALSE))</f>
        <v>2.1875000000000002E-3</v>
      </c>
      <c r="AA376">
        <f t="shared" si="17"/>
        <v>0</v>
      </c>
    </row>
    <row r="377" spans="23:27">
      <c r="W377">
        <f>IF(AA377=1, VLOOKUP(CONCATENATE(Home!$B$2,-5),Comp_Time!$A:$B,2,FALSE),IF(Z377&gt; VLOOKUP(CONCATENATE(Home!$B$2,-5),Comp_Time!$A:$B,2,FALSE),VLOOKUP(CONCATENATE(Home!$B$2,-5),Comp_Time!$A:$B,2,FALSE),Z377))</f>
        <v>2.1875000000000002E-3</v>
      </c>
      <c r="X377" s="59">
        <f t="shared" si="15"/>
        <v>0</v>
      </c>
      <c r="Y377" s="59">
        <f t="shared" si="16"/>
        <v>0</v>
      </c>
      <c r="Z377">
        <f>IF(X377&gt;Y377,X377 - Y377,VLOOKUP(CONCATENATE(Home!$B$2,-5),Comp_Time!$A:$B,2,FALSE))</f>
        <v>2.1875000000000002E-3</v>
      </c>
      <c r="AA377">
        <f t="shared" si="17"/>
        <v>0</v>
      </c>
    </row>
    <row r="378" spans="23:27">
      <c r="W378">
        <f>IF(AA378=1, VLOOKUP(CONCATENATE(Home!$B$2,-5),Comp_Time!$A:$B,2,FALSE),IF(Z378&gt; VLOOKUP(CONCATENATE(Home!$B$2,-5),Comp_Time!$A:$B,2,FALSE),VLOOKUP(CONCATENATE(Home!$B$2,-5),Comp_Time!$A:$B,2,FALSE),Z378))</f>
        <v>2.1875000000000002E-3</v>
      </c>
      <c r="X378" s="59">
        <f t="shared" si="15"/>
        <v>0</v>
      </c>
      <c r="Y378" s="59">
        <f t="shared" si="16"/>
        <v>0</v>
      </c>
      <c r="Z378">
        <f>IF(X378&gt;Y378,X378 - Y378,VLOOKUP(CONCATENATE(Home!$B$2,-5),Comp_Time!$A:$B,2,FALSE))</f>
        <v>2.1875000000000002E-3</v>
      </c>
      <c r="AA378">
        <f t="shared" si="17"/>
        <v>0</v>
      </c>
    </row>
    <row r="379" spans="23:27">
      <c r="W379">
        <f>IF(AA379=1, VLOOKUP(CONCATENATE(Home!$B$2,-5),Comp_Time!$A:$B,2,FALSE),IF(Z379&gt; VLOOKUP(CONCATENATE(Home!$B$2,-5),Comp_Time!$A:$B,2,FALSE),VLOOKUP(CONCATENATE(Home!$B$2,-5),Comp_Time!$A:$B,2,FALSE),Z379))</f>
        <v>2.1875000000000002E-3</v>
      </c>
      <c r="X379" s="59">
        <f t="shared" si="15"/>
        <v>0</v>
      </c>
      <c r="Y379" s="59">
        <f t="shared" si="16"/>
        <v>0</v>
      </c>
      <c r="Z379">
        <f>IF(X379&gt;Y379,X379 - Y379,VLOOKUP(CONCATENATE(Home!$B$2,-5),Comp_Time!$A:$B,2,FALSE))</f>
        <v>2.1875000000000002E-3</v>
      </c>
      <c r="AA379">
        <f t="shared" si="17"/>
        <v>0</v>
      </c>
    </row>
    <row r="380" spans="23:27">
      <c r="W380">
        <f>IF(AA380=1, VLOOKUP(CONCATENATE(Home!$B$2,-5),Comp_Time!$A:$B,2,FALSE),IF(Z380&gt; VLOOKUP(CONCATENATE(Home!$B$2,-5),Comp_Time!$A:$B,2,FALSE),VLOOKUP(CONCATENATE(Home!$B$2,-5),Comp_Time!$A:$B,2,FALSE),Z380))</f>
        <v>2.1875000000000002E-3</v>
      </c>
      <c r="X380" s="59">
        <f t="shared" si="15"/>
        <v>0</v>
      </c>
      <c r="Y380" s="59">
        <f t="shared" si="16"/>
        <v>0</v>
      </c>
      <c r="Z380">
        <f>IF(X380&gt;Y380,X380 - Y380,VLOOKUP(CONCATENATE(Home!$B$2,-5),Comp_Time!$A:$B,2,FALSE))</f>
        <v>2.1875000000000002E-3</v>
      </c>
      <c r="AA380">
        <f t="shared" si="17"/>
        <v>0</v>
      </c>
    </row>
    <row r="381" spans="23:27">
      <c r="W381">
        <f>IF(AA381=1, VLOOKUP(CONCATENATE(Home!$B$2,-5),Comp_Time!$A:$B,2,FALSE),IF(Z381&gt; VLOOKUP(CONCATENATE(Home!$B$2,-5),Comp_Time!$A:$B,2,FALSE),VLOOKUP(CONCATENATE(Home!$B$2,-5),Comp_Time!$A:$B,2,FALSE),Z381))</f>
        <v>2.1875000000000002E-3</v>
      </c>
      <c r="X381" s="59">
        <f t="shared" si="15"/>
        <v>0</v>
      </c>
      <c r="Y381" s="59">
        <f t="shared" si="16"/>
        <v>0</v>
      </c>
      <c r="Z381">
        <f>IF(X381&gt;Y381,X381 - Y381,VLOOKUP(CONCATENATE(Home!$B$2,-5),Comp_Time!$A:$B,2,FALSE))</f>
        <v>2.1875000000000002E-3</v>
      </c>
      <c r="AA381">
        <f t="shared" si="17"/>
        <v>0</v>
      </c>
    </row>
    <row r="382" spans="23:27">
      <c r="W382">
        <f>IF(AA382=1, VLOOKUP(CONCATENATE(Home!$B$2,-5),Comp_Time!$A:$B,2,FALSE),IF(Z382&gt; VLOOKUP(CONCATENATE(Home!$B$2,-5),Comp_Time!$A:$B,2,FALSE),VLOOKUP(CONCATENATE(Home!$B$2,-5),Comp_Time!$A:$B,2,FALSE),Z382))</f>
        <v>2.1875000000000002E-3</v>
      </c>
      <c r="X382" s="59">
        <f t="shared" si="15"/>
        <v>0</v>
      </c>
      <c r="Y382" s="59">
        <f t="shared" si="16"/>
        <v>0</v>
      </c>
      <c r="Z382">
        <f>IF(X382&gt;Y382,X382 - Y382,VLOOKUP(CONCATENATE(Home!$B$2,-5),Comp_Time!$A:$B,2,FALSE))</f>
        <v>2.1875000000000002E-3</v>
      </c>
      <c r="AA382">
        <f t="shared" si="17"/>
        <v>0</v>
      </c>
    </row>
    <row r="383" spans="23:27">
      <c r="W383">
        <f>IF(AA383=1, VLOOKUP(CONCATENATE(Home!$B$2,-5),Comp_Time!$A:$B,2,FALSE),IF(Z383&gt; VLOOKUP(CONCATENATE(Home!$B$2,-5),Comp_Time!$A:$B,2,FALSE),VLOOKUP(CONCATENATE(Home!$B$2,-5),Comp_Time!$A:$B,2,FALSE),Z383))</f>
        <v>2.1875000000000002E-3</v>
      </c>
      <c r="X383" s="59">
        <f t="shared" si="15"/>
        <v>0</v>
      </c>
      <c r="Y383" s="59">
        <f t="shared" si="16"/>
        <v>0</v>
      </c>
      <c r="Z383">
        <f>IF(X383&gt;Y383,X383 - Y383,VLOOKUP(CONCATENATE(Home!$B$2,-5),Comp_Time!$A:$B,2,FALSE))</f>
        <v>2.1875000000000002E-3</v>
      </c>
      <c r="AA383">
        <f t="shared" si="17"/>
        <v>0</v>
      </c>
    </row>
    <row r="384" spans="23:27">
      <c r="W384">
        <f>IF(AA384=1, VLOOKUP(CONCATENATE(Home!$B$2,-5),Comp_Time!$A:$B,2,FALSE),IF(Z384&gt; VLOOKUP(CONCATENATE(Home!$B$2,-5),Comp_Time!$A:$B,2,FALSE),VLOOKUP(CONCATENATE(Home!$B$2,-5),Comp_Time!$A:$B,2,FALSE),Z384))</f>
        <v>2.1875000000000002E-3</v>
      </c>
      <c r="X384" s="59">
        <f t="shared" si="15"/>
        <v>0</v>
      </c>
      <c r="Y384" s="59">
        <f t="shared" si="16"/>
        <v>0</v>
      </c>
      <c r="Z384">
        <f>IF(X384&gt;Y384,X384 - Y384,VLOOKUP(CONCATENATE(Home!$B$2,-5),Comp_Time!$A:$B,2,FALSE))</f>
        <v>2.1875000000000002E-3</v>
      </c>
      <c r="AA384">
        <f t="shared" si="17"/>
        <v>0</v>
      </c>
    </row>
    <row r="385" spans="23:27">
      <c r="W385">
        <f>IF(AA385=1, VLOOKUP(CONCATENATE(Home!$B$2,-5),Comp_Time!$A:$B,2,FALSE),IF(Z385&gt; VLOOKUP(CONCATENATE(Home!$B$2,-5),Comp_Time!$A:$B,2,FALSE),VLOOKUP(CONCATENATE(Home!$B$2,-5),Comp_Time!$A:$B,2,FALSE),Z385))</f>
        <v>2.1875000000000002E-3</v>
      </c>
      <c r="X385" s="59">
        <f t="shared" si="15"/>
        <v>0</v>
      </c>
      <c r="Y385" s="59">
        <f t="shared" si="16"/>
        <v>0</v>
      </c>
      <c r="Z385">
        <f>IF(X385&gt;Y385,X385 - Y385,VLOOKUP(CONCATENATE(Home!$B$2,-5),Comp_Time!$A:$B,2,FALSE))</f>
        <v>2.1875000000000002E-3</v>
      </c>
      <c r="AA385">
        <f t="shared" si="17"/>
        <v>0</v>
      </c>
    </row>
    <row r="386" spans="23:27">
      <c r="W386">
        <f>IF(AA386=1, VLOOKUP(CONCATENATE(Home!$B$2,-5),Comp_Time!$A:$B,2,FALSE),IF(Z386&gt; VLOOKUP(CONCATENATE(Home!$B$2,-5),Comp_Time!$A:$B,2,FALSE),VLOOKUP(CONCATENATE(Home!$B$2,-5),Comp_Time!$A:$B,2,FALSE),Z386))</f>
        <v>2.1875000000000002E-3</v>
      </c>
      <c r="X386" s="59">
        <f t="shared" si="15"/>
        <v>0</v>
      </c>
      <c r="Y386" s="59">
        <f t="shared" si="16"/>
        <v>0</v>
      </c>
      <c r="Z386">
        <f>IF(X386&gt;Y386,X386 - Y386,VLOOKUP(CONCATENATE(Home!$B$2,-5),Comp_Time!$A:$B,2,FALSE))</f>
        <v>2.1875000000000002E-3</v>
      </c>
      <c r="AA386">
        <f t="shared" si="17"/>
        <v>0</v>
      </c>
    </row>
    <row r="387" spans="23:27">
      <c r="W387">
        <f>IF(AA387=1, VLOOKUP(CONCATENATE(Home!$B$2,-5),Comp_Time!$A:$B,2,FALSE),IF(Z387&gt; VLOOKUP(CONCATENATE(Home!$B$2,-5),Comp_Time!$A:$B,2,FALSE),VLOOKUP(CONCATENATE(Home!$B$2,-5),Comp_Time!$A:$B,2,FALSE),Z387))</f>
        <v>2.1875000000000002E-3</v>
      </c>
      <c r="X387" s="59">
        <f t="shared" ref="X387:X450" si="18">TIME(HOUR(D387),MINUTE(D387),SECOND(D387))</f>
        <v>0</v>
      </c>
      <c r="Y387" s="59">
        <f t="shared" ref="Y387:Y450" si="19">TIME(HOUR(C387),MINUTE(C387),SECOND(C387))</f>
        <v>0</v>
      </c>
      <c r="Z387">
        <f>IF(X387&gt;Y387,X387 - Y387,VLOOKUP(CONCATENATE(Home!$B$2,-5),Comp_Time!$A:$B,2,FALSE))</f>
        <v>2.1875000000000002E-3</v>
      </c>
      <c r="AA387">
        <f t="shared" ref="AA387:AA450" si="20">IF(DATE(YEAR(C387),MONTH(C387),DAY(C387))=DATE(YEAR(D387),MONTH(D387),DAY(D387)),0,1)</f>
        <v>0</v>
      </c>
    </row>
    <row r="388" spans="23:27">
      <c r="W388">
        <f>IF(AA388=1, VLOOKUP(CONCATENATE(Home!$B$2,-5),Comp_Time!$A:$B,2,FALSE),IF(Z388&gt; VLOOKUP(CONCATENATE(Home!$B$2,-5),Comp_Time!$A:$B,2,FALSE),VLOOKUP(CONCATENATE(Home!$B$2,-5),Comp_Time!$A:$B,2,FALSE),Z388))</f>
        <v>2.1875000000000002E-3</v>
      </c>
      <c r="X388" s="59">
        <f t="shared" si="18"/>
        <v>0</v>
      </c>
      <c r="Y388" s="59">
        <f t="shared" si="19"/>
        <v>0</v>
      </c>
      <c r="Z388">
        <f>IF(X388&gt;Y388,X388 - Y388,VLOOKUP(CONCATENATE(Home!$B$2,-5),Comp_Time!$A:$B,2,FALSE))</f>
        <v>2.1875000000000002E-3</v>
      </c>
      <c r="AA388">
        <f t="shared" si="20"/>
        <v>0</v>
      </c>
    </row>
    <row r="389" spans="23:27">
      <c r="W389">
        <f>IF(AA389=1, VLOOKUP(CONCATENATE(Home!$B$2,-5),Comp_Time!$A:$B,2,FALSE),IF(Z389&gt; VLOOKUP(CONCATENATE(Home!$B$2,-5),Comp_Time!$A:$B,2,FALSE),VLOOKUP(CONCATENATE(Home!$B$2,-5),Comp_Time!$A:$B,2,FALSE),Z389))</f>
        <v>2.1875000000000002E-3</v>
      </c>
      <c r="X389" s="59">
        <f t="shared" si="18"/>
        <v>0</v>
      </c>
      <c r="Y389" s="59">
        <f t="shared" si="19"/>
        <v>0</v>
      </c>
      <c r="Z389">
        <f>IF(X389&gt;Y389,X389 - Y389,VLOOKUP(CONCATENATE(Home!$B$2,-5),Comp_Time!$A:$B,2,FALSE))</f>
        <v>2.1875000000000002E-3</v>
      </c>
      <c r="AA389">
        <f t="shared" si="20"/>
        <v>0</v>
      </c>
    </row>
    <row r="390" spans="23:27">
      <c r="W390">
        <f>IF(AA390=1, VLOOKUP(CONCATENATE(Home!$B$2,-5),Comp_Time!$A:$B,2,FALSE),IF(Z390&gt; VLOOKUP(CONCATENATE(Home!$B$2,-5),Comp_Time!$A:$B,2,FALSE),VLOOKUP(CONCATENATE(Home!$B$2,-5),Comp_Time!$A:$B,2,FALSE),Z390))</f>
        <v>2.1875000000000002E-3</v>
      </c>
      <c r="X390" s="59">
        <f t="shared" si="18"/>
        <v>0</v>
      </c>
      <c r="Y390" s="59">
        <f t="shared" si="19"/>
        <v>0</v>
      </c>
      <c r="Z390">
        <f>IF(X390&gt;Y390,X390 - Y390,VLOOKUP(CONCATENATE(Home!$B$2,-5),Comp_Time!$A:$B,2,FALSE))</f>
        <v>2.1875000000000002E-3</v>
      </c>
      <c r="AA390">
        <f t="shared" si="20"/>
        <v>0</v>
      </c>
    </row>
    <row r="391" spans="23:27">
      <c r="W391">
        <f>IF(AA391=1, VLOOKUP(CONCATENATE(Home!$B$2,-5),Comp_Time!$A:$B,2,FALSE),IF(Z391&gt; VLOOKUP(CONCATENATE(Home!$B$2,-5),Comp_Time!$A:$B,2,FALSE),VLOOKUP(CONCATENATE(Home!$B$2,-5),Comp_Time!$A:$B,2,FALSE),Z391))</f>
        <v>2.1875000000000002E-3</v>
      </c>
      <c r="X391" s="59">
        <f t="shared" si="18"/>
        <v>0</v>
      </c>
      <c r="Y391" s="59">
        <f t="shared" si="19"/>
        <v>0</v>
      </c>
      <c r="Z391">
        <f>IF(X391&gt;Y391,X391 - Y391,VLOOKUP(CONCATENATE(Home!$B$2,-5),Comp_Time!$A:$B,2,FALSE))</f>
        <v>2.1875000000000002E-3</v>
      </c>
      <c r="AA391">
        <f t="shared" si="20"/>
        <v>0</v>
      </c>
    </row>
    <row r="392" spans="23:27">
      <c r="W392">
        <f>IF(AA392=1, VLOOKUP(CONCATENATE(Home!$B$2,-5),Comp_Time!$A:$B,2,FALSE),IF(Z392&gt; VLOOKUP(CONCATENATE(Home!$B$2,-5),Comp_Time!$A:$B,2,FALSE),VLOOKUP(CONCATENATE(Home!$B$2,-5),Comp_Time!$A:$B,2,FALSE),Z392))</f>
        <v>2.1875000000000002E-3</v>
      </c>
      <c r="X392" s="59">
        <f t="shared" si="18"/>
        <v>0</v>
      </c>
      <c r="Y392" s="59">
        <f t="shared" si="19"/>
        <v>0</v>
      </c>
      <c r="Z392">
        <f>IF(X392&gt;Y392,X392 - Y392,VLOOKUP(CONCATENATE(Home!$B$2,-5),Comp_Time!$A:$B,2,FALSE))</f>
        <v>2.1875000000000002E-3</v>
      </c>
      <c r="AA392">
        <f t="shared" si="20"/>
        <v>0</v>
      </c>
    </row>
    <row r="393" spans="23:27">
      <c r="W393">
        <f>IF(AA393=1, VLOOKUP(CONCATENATE(Home!$B$2,-5),Comp_Time!$A:$B,2,FALSE),IF(Z393&gt; VLOOKUP(CONCATENATE(Home!$B$2,-5),Comp_Time!$A:$B,2,FALSE),VLOOKUP(CONCATENATE(Home!$B$2,-5),Comp_Time!$A:$B,2,FALSE),Z393))</f>
        <v>2.1875000000000002E-3</v>
      </c>
      <c r="X393" s="59">
        <f t="shared" si="18"/>
        <v>0</v>
      </c>
      <c r="Y393" s="59">
        <f t="shared" si="19"/>
        <v>0</v>
      </c>
      <c r="Z393">
        <f>IF(X393&gt;Y393,X393 - Y393,VLOOKUP(CONCATENATE(Home!$B$2,-5),Comp_Time!$A:$B,2,FALSE))</f>
        <v>2.1875000000000002E-3</v>
      </c>
      <c r="AA393">
        <f t="shared" si="20"/>
        <v>0</v>
      </c>
    </row>
    <row r="394" spans="23:27">
      <c r="W394">
        <f>IF(AA394=1, VLOOKUP(CONCATENATE(Home!$B$2,-5),Comp_Time!$A:$B,2,FALSE),IF(Z394&gt; VLOOKUP(CONCATENATE(Home!$B$2,-5),Comp_Time!$A:$B,2,FALSE),VLOOKUP(CONCATENATE(Home!$B$2,-5),Comp_Time!$A:$B,2,FALSE),Z394))</f>
        <v>2.1875000000000002E-3</v>
      </c>
      <c r="X394" s="59">
        <f t="shared" si="18"/>
        <v>0</v>
      </c>
      <c r="Y394" s="59">
        <f t="shared" si="19"/>
        <v>0</v>
      </c>
      <c r="Z394">
        <f>IF(X394&gt;Y394,X394 - Y394,VLOOKUP(CONCATENATE(Home!$B$2,-5),Comp_Time!$A:$B,2,FALSE))</f>
        <v>2.1875000000000002E-3</v>
      </c>
      <c r="AA394">
        <f t="shared" si="20"/>
        <v>0</v>
      </c>
    </row>
    <row r="395" spans="23:27">
      <c r="W395">
        <f>IF(AA395=1, VLOOKUP(CONCATENATE(Home!$B$2,-5),Comp_Time!$A:$B,2,FALSE),IF(Z395&gt; VLOOKUP(CONCATENATE(Home!$B$2,-5),Comp_Time!$A:$B,2,FALSE),VLOOKUP(CONCATENATE(Home!$B$2,-5),Comp_Time!$A:$B,2,FALSE),Z395))</f>
        <v>2.1875000000000002E-3</v>
      </c>
      <c r="X395" s="59">
        <f t="shared" si="18"/>
        <v>0</v>
      </c>
      <c r="Y395" s="59">
        <f t="shared" si="19"/>
        <v>0</v>
      </c>
      <c r="Z395">
        <f>IF(X395&gt;Y395,X395 - Y395,VLOOKUP(CONCATENATE(Home!$B$2,-5),Comp_Time!$A:$B,2,FALSE))</f>
        <v>2.1875000000000002E-3</v>
      </c>
      <c r="AA395">
        <f t="shared" si="20"/>
        <v>0</v>
      </c>
    </row>
    <row r="396" spans="23:27">
      <c r="W396">
        <f>IF(AA396=1, VLOOKUP(CONCATENATE(Home!$B$2,-5),Comp_Time!$A:$B,2,FALSE),IF(Z396&gt; VLOOKUP(CONCATENATE(Home!$B$2,-5),Comp_Time!$A:$B,2,FALSE),VLOOKUP(CONCATENATE(Home!$B$2,-5),Comp_Time!$A:$B,2,FALSE),Z396))</f>
        <v>2.1875000000000002E-3</v>
      </c>
      <c r="X396" s="59">
        <f t="shared" si="18"/>
        <v>0</v>
      </c>
      <c r="Y396" s="59">
        <f t="shared" si="19"/>
        <v>0</v>
      </c>
      <c r="Z396">
        <f>IF(X396&gt;Y396,X396 - Y396,VLOOKUP(CONCATENATE(Home!$B$2,-5),Comp_Time!$A:$B,2,FALSE))</f>
        <v>2.1875000000000002E-3</v>
      </c>
      <c r="AA396">
        <f t="shared" si="20"/>
        <v>0</v>
      </c>
    </row>
    <row r="397" spans="23:27">
      <c r="W397">
        <f>IF(AA397=1, VLOOKUP(CONCATENATE(Home!$B$2,-5),Comp_Time!$A:$B,2,FALSE),IF(Z397&gt; VLOOKUP(CONCATENATE(Home!$B$2,-5),Comp_Time!$A:$B,2,FALSE),VLOOKUP(CONCATENATE(Home!$B$2,-5),Comp_Time!$A:$B,2,FALSE),Z397))</f>
        <v>2.1875000000000002E-3</v>
      </c>
      <c r="X397" s="59">
        <f t="shared" si="18"/>
        <v>0</v>
      </c>
      <c r="Y397" s="59">
        <f t="shared" si="19"/>
        <v>0</v>
      </c>
      <c r="Z397">
        <f>IF(X397&gt;Y397,X397 - Y397,VLOOKUP(CONCATENATE(Home!$B$2,-5),Comp_Time!$A:$B,2,FALSE))</f>
        <v>2.1875000000000002E-3</v>
      </c>
      <c r="AA397">
        <f t="shared" si="20"/>
        <v>0</v>
      </c>
    </row>
    <row r="398" spans="23:27">
      <c r="W398">
        <f>IF(AA398=1, VLOOKUP(CONCATENATE(Home!$B$2,-5),Comp_Time!$A:$B,2,FALSE),IF(Z398&gt; VLOOKUP(CONCATENATE(Home!$B$2,-5),Comp_Time!$A:$B,2,FALSE),VLOOKUP(CONCATENATE(Home!$B$2,-5),Comp_Time!$A:$B,2,FALSE),Z398))</f>
        <v>2.1875000000000002E-3</v>
      </c>
      <c r="X398" s="59">
        <f t="shared" si="18"/>
        <v>0</v>
      </c>
      <c r="Y398" s="59">
        <f t="shared" si="19"/>
        <v>0</v>
      </c>
      <c r="Z398">
        <f>IF(X398&gt;Y398,X398 - Y398,VLOOKUP(CONCATENATE(Home!$B$2,-5),Comp_Time!$A:$B,2,FALSE))</f>
        <v>2.1875000000000002E-3</v>
      </c>
      <c r="AA398">
        <f t="shared" si="20"/>
        <v>0</v>
      </c>
    </row>
    <row r="399" spans="23:27">
      <c r="W399">
        <f>IF(AA399=1, VLOOKUP(CONCATENATE(Home!$B$2,-5),Comp_Time!$A:$B,2,FALSE),IF(Z399&gt; VLOOKUP(CONCATENATE(Home!$B$2,-5),Comp_Time!$A:$B,2,FALSE),VLOOKUP(CONCATENATE(Home!$B$2,-5),Comp_Time!$A:$B,2,FALSE),Z399))</f>
        <v>2.1875000000000002E-3</v>
      </c>
      <c r="X399" s="59">
        <f t="shared" si="18"/>
        <v>0</v>
      </c>
      <c r="Y399" s="59">
        <f t="shared" si="19"/>
        <v>0</v>
      </c>
      <c r="Z399">
        <f>IF(X399&gt;Y399,X399 - Y399,VLOOKUP(CONCATENATE(Home!$B$2,-5),Comp_Time!$A:$B,2,FALSE))</f>
        <v>2.1875000000000002E-3</v>
      </c>
      <c r="AA399">
        <f t="shared" si="20"/>
        <v>0</v>
      </c>
    </row>
    <row r="400" spans="23:27">
      <c r="W400">
        <f>IF(AA400=1, VLOOKUP(CONCATENATE(Home!$B$2,-5),Comp_Time!$A:$B,2,FALSE),IF(Z400&gt; VLOOKUP(CONCATENATE(Home!$B$2,-5),Comp_Time!$A:$B,2,FALSE),VLOOKUP(CONCATENATE(Home!$B$2,-5),Comp_Time!$A:$B,2,FALSE),Z400))</f>
        <v>2.1875000000000002E-3</v>
      </c>
      <c r="X400" s="59">
        <f t="shared" si="18"/>
        <v>0</v>
      </c>
      <c r="Y400" s="59">
        <f t="shared" si="19"/>
        <v>0</v>
      </c>
      <c r="Z400">
        <f>IF(X400&gt;Y400,X400 - Y400,VLOOKUP(CONCATENATE(Home!$B$2,-5),Comp_Time!$A:$B,2,FALSE))</f>
        <v>2.1875000000000002E-3</v>
      </c>
      <c r="AA400">
        <f t="shared" si="20"/>
        <v>0</v>
      </c>
    </row>
    <row r="401" spans="23:27">
      <c r="W401">
        <f>IF(AA401=1, VLOOKUP(CONCATENATE(Home!$B$2,-5),Comp_Time!$A:$B,2,FALSE),IF(Z401&gt; VLOOKUP(CONCATENATE(Home!$B$2,-5),Comp_Time!$A:$B,2,FALSE),VLOOKUP(CONCATENATE(Home!$B$2,-5),Comp_Time!$A:$B,2,FALSE),Z401))</f>
        <v>2.1875000000000002E-3</v>
      </c>
      <c r="X401" s="59">
        <f t="shared" si="18"/>
        <v>0</v>
      </c>
      <c r="Y401" s="59">
        <f t="shared" si="19"/>
        <v>0</v>
      </c>
      <c r="Z401">
        <f>IF(X401&gt;Y401,X401 - Y401,VLOOKUP(CONCATENATE(Home!$B$2,-5),Comp_Time!$A:$B,2,FALSE))</f>
        <v>2.1875000000000002E-3</v>
      </c>
      <c r="AA401">
        <f t="shared" si="20"/>
        <v>0</v>
      </c>
    </row>
    <row r="402" spans="23:27">
      <c r="W402">
        <f>IF(AA402=1, VLOOKUP(CONCATENATE(Home!$B$2,-5),Comp_Time!$A:$B,2,FALSE),IF(Z402&gt; VLOOKUP(CONCATENATE(Home!$B$2,-5),Comp_Time!$A:$B,2,FALSE),VLOOKUP(CONCATENATE(Home!$B$2,-5),Comp_Time!$A:$B,2,FALSE),Z402))</f>
        <v>2.1875000000000002E-3</v>
      </c>
      <c r="X402" s="59">
        <f t="shared" si="18"/>
        <v>0</v>
      </c>
      <c r="Y402" s="59">
        <f t="shared" si="19"/>
        <v>0</v>
      </c>
      <c r="Z402">
        <f>IF(X402&gt;Y402,X402 - Y402,VLOOKUP(CONCATENATE(Home!$B$2,-5),Comp_Time!$A:$B,2,FALSE))</f>
        <v>2.1875000000000002E-3</v>
      </c>
      <c r="AA402">
        <f t="shared" si="20"/>
        <v>0</v>
      </c>
    </row>
    <row r="403" spans="23:27">
      <c r="W403">
        <f>IF(AA403=1, VLOOKUP(CONCATENATE(Home!$B$2,-5),Comp_Time!$A:$B,2,FALSE),IF(Z403&gt; VLOOKUP(CONCATENATE(Home!$B$2,-5),Comp_Time!$A:$B,2,FALSE),VLOOKUP(CONCATENATE(Home!$B$2,-5),Comp_Time!$A:$B,2,FALSE),Z403))</f>
        <v>2.1875000000000002E-3</v>
      </c>
      <c r="X403" s="59">
        <f t="shared" si="18"/>
        <v>0</v>
      </c>
      <c r="Y403" s="59">
        <f t="shared" si="19"/>
        <v>0</v>
      </c>
      <c r="Z403">
        <f>IF(X403&gt;Y403,X403 - Y403,VLOOKUP(CONCATENATE(Home!$B$2,-5),Comp_Time!$A:$B,2,FALSE))</f>
        <v>2.1875000000000002E-3</v>
      </c>
      <c r="AA403">
        <f t="shared" si="20"/>
        <v>0</v>
      </c>
    </row>
    <row r="404" spans="23:27">
      <c r="W404">
        <f>IF(AA404=1, VLOOKUP(CONCATENATE(Home!$B$2,-5),Comp_Time!$A:$B,2,FALSE),IF(Z404&gt; VLOOKUP(CONCATENATE(Home!$B$2,-5),Comp_Time!$A:$B,2,FALSE),VLOOKUP(CONCATENATE(Home!$B$2,-5),Comp_Time!$A:$B,2,FALSE),Z404))</f>
        <v>2.1875000000000002E-3</v>
      </c>
      <c r="X404" s="59">
        <f t="shared" si="18"/>
        <v>0</v>
      </c>
      <c r="Y404" s="59">
        <f t="shared" si="19"/>
        <v>0</v>
      </c>
      <c r="Z404">
        <f>IF(X404&gt;Y404,X404 - Y404,VLOOKUP(CONCATENATE(Home!$B$2,-5),Comp_Time!$A:$B,2,FALSE))</f>
        <v>2.1875000000000002E-3</v>
      </c>
      <c r="AA404">
        <f t="shared" si="20"/>
        <v>0</v>
      </c>
    </row>
    <row r="405" spans="23:27">
      <c r="W405">
        <f>IF(AA405=1, VLOOKUP(CONCATENATE(Home!$B$2,-5),Comp_Time!$A:$B,2,FALSE),IF(Z405&gt; VLOOKUP(CONCATENATE(Home!$B$2,-5),Comp_Time!$A:$B,2,FALSE),VLOOKUP(CONCATENATE(Home!$B$2,-5),Comp_Time!$A:$B,2,FALSE),Z405))</f>
        <v>2.1875000000000002E-3</v>
      </c>
      <c r="X405" s="59">
        <f t="shared" si="18"/>
        <v>0</v>
      </c>
      <c r="Y405" s="59">
        <f t="shared" si="19"/>
        <v>0</v>
      </c>
      <c r="Z405">
        <f>IF(X405&gt;Y405,X405 - Y405,VLOOKUP(CONCATENATE(Home!$B$2,-5),Comp_Time!$A:$B,2,FALSE))</f>
        <v>2.1875000000000002E-3</v>
      </c>
      <c r="AA405">
        <f t="shared" si="20"/>
        <v>0</v>
      </c>
    </row>
    <row r="406" spans="23:27">
      <c r="W406">
        <f>IF(AA406=1, VLOOKUP(CONCATENATE(Home!$B$2,-5),Comp_Time!$A:$B,2,FALSE),IF(Z406&gt; VLOOKUP(CONCATENATE(Home!$B$2,-5),Comp_Time!$A:$B,2,FALSE),VLOOKUP(CONCATENATE(Home!$B$2,-5),Comp_Time!$A:$B,2,FALSE),Z406))</f>
        <v>2.1875000000000002E-3</v>
      </c>
      <c r="X406" s="59">
        <f t="shared" si="18"/>
        <v>0</v>
      </c>
      <c r="Y406" s="59">
        <f t="shared" si="19"/>
        <v>0</v>
      </c>
      <c r="Z406">
        <f>IF(X406&gt;Y406,X406 - Y406,VLOOKUP(CONCATENATE(Home!$B$2,-5),Comp_Time!$A:$B,2,FALSE))</f>
        <v>2.1875000000000002E-3</v>
      </c>
      <c r="AA406">
        <f t="shared" si="20"/>
        <v>0</v>
      </c>
    </row>
    <row r="407" spans="23:27">
      <c r="W407">
        <f>IF(AA407=1, VLOOKUP(CONCATENATE(Home!$B$2,-5),Comp_Time!$A:$B,2,FALSE),IF(Z407&gt; VLOOKUP(CONCATENATE(Home!$B$2,-5),Comp_Time!$A:$B,2,FALSE),VLOOKUP(CONCATENATE(Home!$B$2,-5),Comp_Time!$A:$B,2,FALSE),Z407))</f>
        <v>2.1875000000000002E-3</v>
      </c>
      <c r="X407" s="59">
        <f t="shared" si="18"/>
        <v>0</v>
      </c>
      <c r="Y407" s="59">
        <f t="shared" si="19"/>
        <v>0</v>
      </c>
      <c r="Z407">
        <f>IF(X407&gt;Y407,X407 - Y407,VLOOKUP(CONCATENATE(Home!$B$2,-5),Comp_Time!$A:$B,2,FALSE))</f>
        <v>2.1875000000000002E-3</v>
      </c>
      <c r="AA407">
        <f t="shared" si="20"/>
        <v>0</v>
      </c>
    </row>
    <row r="408" spans="23:27">
      <c r="W408">
        <f>IF(AA408=1, VLOOKUP(CONCATENATE(Home!$B$2,-5),Comp_Time!$A:$B,2,FALSE),IF(Z408&gt; VLOOKUP(CONCATENATE(Home!$B$2,-5),Comp_Time!$A:$B,2,FALSE),VLOOKUP(CONCATENATE(Home!$B$2,-5),Comp_Time!$A:$B,2,FALSE),Z408))</f>
        <v>2.1875000000000002E-3</v>
      </c>
      <c r="X408" s="59">
        <f t="shared" si="18"/>
        <v>0</v>
      </c>
      <c r="Y408" s="59">
        <f t="shared" si="19"/>
        <v>0</v>
      </c>
      <c r="Z408">
        <f>IF(X408&gt;Y408,X408 - Y408,VLOOKUP(CONCATENATE(Home!$B$2,-5),Comp_Time!$A:$B,2,FALSE))</f>
        <v>2.1875000000000002E-3</v>
      </c>
      <c r="AA408">
        <f t="shared" si="20"/>
        <v>0</v>
      </c>
    </row>
    <row r="409" spans="23:27">
      <c r="W409">
        <f>IF(AA409=1, VLOOKUP(CONCATENATE(Home!$B$2,-5),Comp_Time!$A:$B,2,FALSE),IF(Z409&gt; VLOOKUP(CONCATENATE(Home!$B$2,-5),Comp_Time!$A:$B,2,FALSE),VLOOKUP(CONCATENATE(Home!$B$2,-5),Comp_Time!$A:$B,2,FALSE),Z409))</f>
        <v>2.1875000000000002E-3</v>
      </c>
      <c r="X409" s="59">
        <f t="shared" si="18"/>
        <v>0</v>
      </c>
      <c r="Y409" s="59">
        <f t="shared" si="19"/>
        <v>0</v>
      </c>
      <c r="Z409">
        <f>IF(X409&gt;Y409,X409 - Y409,VLOOKUP(CONCATENATE(Home!$B$2,-5),Comp_Time!$A:$B,2,FALSE))</f>
        <v>2.1875000000000002E-3</v>
      </c>
      <c r="AA409">
        <f t="shared" si="20"/>
        <v>0</v>
      </c>
    </row>
    <row r="410" spans="23:27">
      <c r="W410">
        <f>IF(AA410=1, VLOOKUP(CONCATENATE(Home!$B$2,-5),Comp_Time!$A:$B,2,FALSE),IF(Z410&gt; VLOOKUP(CONCATENATE(Home!$B$2,-5),Comp_Time!$A:$B,2,FALSE),VLOOKUP(CONCATENATE(Home!$B$2,-5),Comp_Time!$A:$B,2,FALSE),Z410))</f>
        <v>2.1875000000000002E-3</v>
      </c>
      <c r="X410" s="59">
        <f t="shared" si="18"/>
        <v>0</v>
      </c>
      <c r="Y410" s="59">
        <f t="shared" si="19"/>
        <v>0</v>
      </c>
      <c r="Z410">
        <f>IF(X410&gt;Y410,X410 - Y410,VLOOKUP(CONCATENATE(Home!$B$2,-5),Comp_Time!$A:$B,2,FALSE))</f>
        <v>2.1875000000000002E-3</v>
      </c>
      <c r="AA410">
        <f t="shared" si="20"/>
        <v>0</v>
      </c>
    </row>
    <row r="411" spans="23:27">
      <c r="W411">
        <f>IF(AA411=1, VLOOKUP(CONCATENATE(Home!$B$2,-5),Comp_Time!$A:$B,2,FALSE),IF(Z411&gt; VLOOKUP(CONCATENATE(Home!$B$2,-5),Comp_Time!$A:$B,2,FALSE),VLOOKUP(CONCATENATE(Home!$B$2,-5),Comp_Time!$A:$B,2,FALSE),Z411))</f>
        <v>2.1875000000000002E-3</v>
      </c>
      <c r="X411" s="59">
        <f t="shared" si="18"/>
        <v>0</v>
      </c>
      <c r="Y411" s="59">
        <f t="shared" si="19"/>
        <v>0</v>
      </c>
      <c r="Z411">
        <f>IF(X411&gt;Y411,X411 - Y411,VLOOKUP(CONCATENATE(Home!$B$2,-5),Comp_Time!$A:$B,2,FALSE))</f>
        <v>2.1875000000000002E-3</v>
      </c>
      <c r="AA411">
        <f t="shared" si="20"/>
        <v>0</v>
      </c>
    </row>
    <row r="412" spans="23:27">
      <c r="W412">
        <f>IF(AA412=1, VLOOKUP(CONCATENATE(Home!$B$2,-5),Comp_Time!$A:$B,2,FALSE),IF(Z412&gt; VLOOKUP(CONCATENATE(Home!$B$2,-5),Comp_Time!$A:$B,2,FALSE),VLOOKUP(CONCATENATE(Home!$B$2,-5),Comp_Time!$A:$B,2,FALSE),Z412))</f>
        <v>2.1875000000000002E-3</v>
      </c>
      <c r="X412" s="59">
        <f t="shared" si="18"/>
        <v>0</v>
      </c>
      <c r="Y412" s="59">
        <f t="shared" si="19"/>
        <v>0</v>
      </c>
      <c r="Z412">
        <f>IF(X412&gt;Y412,X412 - Y412,VLOOKUP(CONCATENATE(Home!$B$2,-5),Comp_Time!$A:$B,2,FALSE))</f>
        <v>2.1875000000000002E-3</v>
      </c>
      <c r="AA412">
        <f t="shared" si="20"/>
        <v>0</v>
      </c>
    </row>
    <row r="413" spans="23:27">
      <c r="W413">
        <f>IF(AA413=1, VLOOKUP(CONCATENATE(Home!$B$2,-5),Comp_Time!$A:$B,2,FALSE),IF(Z413&gt; VLOOKUP(CONCATENATE(Home!$B$2,-5),Comp_Time!$A:$B,2,FALSE),VLOOKUP(CONCATENATE(Home!$B$2,-5),Comp_Time!$A:$B,2,FALSE),Z413))</f>
        <v>2.1875000000000002E-3</v>
      </c>
      <c r="X413" s="59">
        <f t="shared" si="18"/>
        <v>0</v>
      </c>
      <c r="Y413" s="59">
        <f t="shared" si="19"/>
        <v>0</v>
      </c>
      <c r="Z413">
        <f>IF(X413&gt;Y413,X413 - Y413,VLOOKUP(CONCATENATE(Home!$B$2,-5),Comp_Time!$A:$B,2,FALSE))</f>
        <v>2.1875000000000002E-3</v>
      </c>
      <c r="AA413">
        <f t="shared" si="20"/>
        <v>0</v>
      </c>
    </row>
    <row r="414" spans="23:27">
      <c r="W414">
        <f>IF(AA414=1, VLOOKUP(CONCATENATE(Home!$B$2,-5),Comp_Time!$A:$B,2,FALSE),IF(Z414&gt; VLOOKUP(CONCATENATE(Home!$B$2,-5),Comp_Time!$A:$B,2,FALSE),VLOOKUP(CONCATENATE(Home!$B$2,-5),Comp_Time!$A:$B,2,FALSE),Z414))</f>
        <v>2.1875000000000002E-3</v>
      </c>
      <c r="X414" s="59">
        <f t="shared" si="18"/>
        <v>0</v>
      </c>
      <c r="Y414" s="59">
        <f t="shared" si="19"/>
        <v>0</v>
      </c>
      <c r="Z414">
        <f>IF(X414&gt;Y414,X414 - Y414,VLOOKUP(CONCATENATE(Home!$B$2,-5),Comp_Time!$A:$B,2,FALSE))</f>
        <v>2.1875000000000002E-3</v>
      </c>
      <c r="AA414">
        <f t="shared" si="20"/>
        <v>0</v>
      </c>
    </row>
    <row r="415" spans="23:27">
      <c r="W415">
        <f>IF(AA415=1, VLOOKUP(CONCATENATE(Home!$B$2,-5),Comp_Time!$A:$B,2,FALSE),IF(Z415&gt; VLOOKUP(CONCATENATE(Home!$B$2,-5),Comp_Time!$A:$B,2,FALSE),VLOOKUP(CONCATENATE(Home!$B$2,-5),Comp_Time!$A:$B,2,FALSE),Z415))</f>
        <v>2.1875000000000002E-3</v>
      </c>
      <c r="X415" s="59">
        <f t="shared" si="18"/>
        <v>0</v>
      </c>
      <c r="Y415" s="59">
        <f t="shared" si="19"/>
        <v>0</v>
      </c>
      <c r="Z415">
        <f>IF(X415&gt;Y415,X415 - Y415,VLOOKUP(CONCATENATE(Home!$B$2,-5),Comp_Time!$A:$B,2,FALSE))</f>
        <v>2.1875000000000002E-3</v>
      </c>
      <c r="AA415">
        <f t="shared" si="20"/>
        <v>0</v>
      </c>
    </row>
    <row r="416" spans="23:27">
      <c r="W416">
        <f>IF(AA416=1, VLOOKUP(CONCATENATE(Home!$B$2,-5),Comp_Time!$A:$B,2,FALSE),IF(Z416&gt; VLOOKUP(CONCATENATE(Home!$B$2,-5),Comp_Time!$A:$B,2,FALSE),VLOOKUP(CONCATENATE(Home!$B$2,-5),Comp_Time!$A:$B,2,FALSE),Z416))</f>
        <v>2.1875000000000002E-3</v>
      </c>
      <c r="X416" s="59">
        <f t="shared" si="18"/>
        <v>0</v>
      </c>
      <c r="Y416" s="59">
        <f t="shared" si="19"/>
        <v>0</v>
      </c>
      <c r="Z416">
        <f>IF(X416&gt;Y416,X416 - Y416,VLOOKUP(CONCATENATE(Home!$B$2,-5),Comp_Time!$A:$B,2,FALSE))</f>
        <v>2.1875000000000002E-3</v>
      </c>
      <c r="AA416">
        <f t="shared" si="20"/>
        <v>0</v>
      </c>
    </row>
    <row r="417" spans="23:27">
      <c r="W417">
        <f>IF(AA417=1, VLOOKUP(CONCATENATE(Home!$B$2,-5),Comp_Time!$A:$B,2,FALSE),IF(Z417&gt; VLOOKUP(CONCATENATE(Home!$B$2,-5),Comp_Time!$A:$B,2,FALSE),VLOOKUP(CONCATENATE(Home!$B$2,-5),Comp_Time!$A:$B,2,FALSE),Z417))</f>
        <v>2.1875000000000002E-3</v>
      </c>
      <c r="X417" s="59">
        <f t="shared" si="18"/>
        <v>0</v>
      </c>
      <c r="Y417" s="59">
        <f t="shared" si="19"/>
        <v>0</v>
      </c>
      <c r="Z417">
        <f>IF(X417&gt;Y417,X417 - Y417,VLOOKUP(CONCATENATE(Home!$B$2,-5),Comp_Time!$A:$B,2,FALSE))</f>
        <v>2.1875000000000002E-3</v>
      </c>
      <c r="AA417">
        <f t="shared" si="20"/>
        <v>0</v>
      </c>
    </row>
    <row r="418" spans="23:27">
      <c r="W418">
        <f>IF(AA418=1, VLOOKUP(CONCATENATE(Home!$B$2,-5),Comp_Time!$A:$B,2,FALSE),IF(Z418&gt; VLOOKUP(CONCATENATE(Home!$B$2,-5),Comp_Time!$A:$B,2,FALSE),VLOOKUP(CONCATENATE(Home!$B$2,-5),Comp_Time!$A:$B,2,FALSE),Z418))</f>
        <v>2.1875000000000002E-3</v>
      </c>
      <c r="X418" s="59">
        <f t="shared" si="18"/>
        <v>0</v>
      </c>
      <c r="Y418" s="59">
        <f t="shared" si="19"/>
        <v>0</v>
      </c>
      <c r="Z418">
        <f>IF(X418&gt;Y418,X418 - Y418,VLOOKUP(CONCATENATE(Home!$B$2,-5),Comp_Time!$A:$B,2,FALSE))</f>
        <v>2.1875000000000002E-3</v>
      </c>
      <c r="AA418">
        <f t="shared" si="20"/>
        <v>0</v>
      </c>
    </row>
    <row r="419" spans="23:27">
      <c r="W419">
        <f>IF(AA419=1, VLOOKUP(CONCATENATE(Home!$B$2,-5),Comp_Time!$A:$B,2,FALSE),IF(Z419&gt; VLOOKUP(CONCATENATE(Home!$B$2,-5),Comp_Time!$A:$B,2,FALSE),VLOOKUP(CONCATENATE(Home!$B$2,-5),Comp_Time!$A:$B,2,FALSE),Z419))</f>
        <v>2.1875000000000002E-3</v>
      </c>
      <c r="X419" s="59">
        <f t="shared" si="18"/>
        <v>0</v>
      </c>
      <c r="Y419" s="59">
        <f t="shared" si="19"/>
        <v>0</v>
      </c>
      <c r="Z419">
        <f>IF(X419&gt;Y419,X419 - Y419,VLOOKUP(CONCATENATE(Home!$B$2,-5),Comp_Time!$A:$B,2,FALSE))</f>
        <v>2.1875000000000002E-3</v>
      </c>
      <c r="AA419">
        <f t="shared" si="20"/>
        <v>0</v>
      </c>
    </row>
    <row r="420" spans="23:27">
      <c r="W420">
        <f>IF(AA420=1, VLOOKUP(CONCATENATE(Home!$B$2,-5),Comp_Time!$A:$B,2,FALSE),IF(Z420&gt; VLOOKUP(CONCATENATE(Home!$B$2,-5),Comp_Time!$A:$B,2,FALSE),VLOOKUP(CONCATENATE(Home!$B$2,-5),Comp_Time!$A:$B,2,FALSE),Z420))</f>
        <v>2.1875000000000002E-3</v>
      </c>
      <c r="X420" s="59">
        <f t="shared" si="18"/>
        <v>0</v>
      </c>
      <c r="Y420" s="59">
        <f t="shared" si="19"/>
        <v>0</v>
      </c>
      <c r="Z420">
        <f>IF(X420&gt;Y420,X420 - Y420,VLOOKUP(CONCATENATE(Home!$B$2,-5),Comp_Time!$A:$B,2,FALSE))</f>
        <v>2.1875000000000002E-3</v>
      </c>
      <c r="AA420">
        <f t="shared" si="20"/>
        <v>0</v>
      </c>
    </row>
    <row r="421" spans="23:27">
      <c r="W421">
        <f>IF(AA421=1, VLOOKUP(CONCATENATE(Home!$B$2,-5),Comp_Time!$A:$B,2,FALSE),IF(Z421&gt; VLOOKUP(CONCATENATE(Home!$B$2,-5),Comp_Time!$A:$B,2,FALSE),VLOOKUP(CONCATENATE(Home!$B$2,-5),Comp_Time!$A:$B,2,FALSE),Z421))</f>
        <v>2.1875000000000002E-3</v>
      </c>
      <c r="X421" s="59">
        <f t="shared" si="18"/>
        <v>0</v>
      </c>
      <c r="Y421" s="59">
        <f t="shared" si="19"/>
        <v>0</v>
      </c>
      <c r="Z421">
        <f>IF(X421&gt;Y421,X421 - Y421,VLOOKUP(CONCATENATE(Home!$B$2,-5),Comp_Time!$A:$B,2,FALSE))</f>
        <v>2.1875000000000002E-3</v>
      </c>
      <c r="AA421">
        <f t="shared" si="20"/>
        <v>0</v>
      </c>
    </row>
    <row r="422" spans="23:27">
      <c r="W422">
        <f>IF(AA422=1, VLOOKUP(CONCATENATE(Home!$B$2,-5),Comp_Time!$A:$B,2,FALSE),IF(Z422&gt; VLOOKUP(CONCATENATE(Home!$B$2,-5),Comp_Time!$A:$B,2,FALSE),VLOOKUP(CONCATENATE(Home!$B$2,-5),Comp_Time!$A:$B,2,FALSE),Z422))</f>
        <v>2.1875000000000002E-3</v>
      </c>
      <c r="X422" s="59">
        <f t="shared" si="18"/>
        <v>0</v>
      </c>
      <c r="Y422" s="59">
        <f t="shared" si="19"/>
        <v>0</v>
      </c>
      <c r="Z422">
        <f>IF(X422&gt;Y422,X422 - Y422,VLOOKUP(CONCATENATE(Home!$B$2,-5),Comp_Time!$A:$B,2,FALSE))</f>
        <v>2.1875000000000002E-3</v>
      </c>
      <c r="AA422">
        <f t="shared" si="20"/>
        <v>0</v>
      </c>
    </row>
    <row r="423" spans="23:27">
      <c r="W423">
        <f>IF(AA423=1, VLOOKUP(CONCATENATE(Home!$B$2,-5),Comp_Time!$A:$B,2,FALSE),IF(Z423&gt; VLOOKUP(CONCATENATE(Home!$B$2,-5),Comp_Time!$A:$B,2,FALSE),VLOOKUP(CONCATENATE(Home!$B$2,-5),Comp_Time!$A:$B,2,FALSE),Z423))</f>
        <v>2.1875000000000002E-3</v>
      </c>
      <c r="X423" s="59">
        <f t="shared" si="18"/>
        <v>0</v>
      </c>
      <c r="Y423" s="59">
        <f t="shared" si="19"/>
        <v>0</v>
      </c>
      <c r="Z423">
        <f>IF(X423&gt;Y423,X423 - Y423,VLOOKUP(CONCATENATE(Home!$B$2,-5),Comp_Time!$A:$B,2,FALSE))</f>
        <v>2.1875000000000002E-3</v>
      </c>
      <c r="AA423">
        <f t="shared" si="20"/>
        <v>0</v>
      </c>
    </row>
    <row r="424" spans="23:27">
      <c r="W424">
        <f>IF(AA424=1, VLOOKUP(CONCATENATE(Home!$B$2,-5),Comp_Time!$A:$B,2,FALSE),IF(Z424&gt; VLOOKUP(CONCATENATE(Home!$B$2,-5),Comp_Time!$A:$B,2,FALSE),VLOOKUP(CONCATENATE(Home!$B$2,-5),Comp_Time!$A:$B,2,FALSE),Z424))</f>
        <v>2.1875000000000002E-3</v>
      </c>
      <c r="X424" s="59">
        <f t="shared" si="18"/>
        <v>0</v>
      </c>
      <c r="Y424" s="59">
        <f t="shared" si="19"/>
        <v>0</v>
      </c>
      <c r="Z424">
        <f>IF(X424&gt;Y424,X424 - Y424,VLOOKUP(CONCATENATE(Home!$B$2,-5),Comp_Time!$A:$B,2,FALSE))</f>
        <v>2.1875000000000002E-3</v>
      </c>
      <c r="AA424">
        <f t="shared" si="20"/>
        <v>0</v>
      </c>
    </row>
    <row r="425" spans="23:27">
      <c r="W425">
        <f>IF(AA425=1, VLOOKUP(CONCATENATE(Home!$B$2,-5),Comp_Time!$A:$B,2,FALSE),IF(Z425&gt; VLOOKUP(CONCATENATE(Home!$B$2,-5),Comp_Time!$A:$B,2,FALSE),VLOOKUP(CONCATENATE(Home!$B$2,-5),Comp_Time!$A:$B,2,FALSE),Z425))</f>
        <v>2.1875000000000002E-3</v>
      </c>
      <c r="X425" s="59">
        <f t="shared" si="18"/>
        <v>0</v>
      </c>
      <c r="Y425" s="59">
        <f t="shared" si="19"/>
        <v>0</v>
      </c>
      <c r="Z425">
        <f>IF(X425&gt;Y425,X425 - Y425,VLOOKUP(CONCATENATE(Home!$B$2,-5),Comp_Time!$A:$B,2,FALSE))</f>
        <v>2.1875000000000002E-3</v>
      </c>
      <c r="AA425">
        <f t="shared" si="20"/>
        <v>0</v>
      </c>
    </row>
    <row r="426" spans="23:27">
      <c r="W426">
        <f>IF(AA426=1, VLOOKUP(CONCATENATE(Home!$B$2,-5),Comp_Time!$A:$B,2,FALSE),IF(Z426&gt; VLOOKUP(CONCATENATE(Home!$B$2,-5),Comp_Time!$A:$B,2,FALSE),VLOOKUP(CONCATENATE(Home!$B$2,-5),Comp_Time!$A:$B,2,FALSE),Z426))</f>
        <v>2.1875000000000002E-3</v>
      </c>
      <c r="X426" s="59">
        <f t="shared" si="18"/>
        <v>0</v>
      </c>
      <c r="Y426" s="59">
        <f t="shared" si="19"/>
        <v>0</v>
      </c>
      <c r="Z426">
        <f>IF(X426&gt;Y426,X426 - Y426,VLOOKUP(CONCATENATE(Home!$B$2,-5),Comp_Time!$A:$B,2,FALSE))</f>
        <v>2.1875000000000002E-3</v>
      </c>
      <c r="AA426">
        <f t="shared" si="20"/>
        <v>0</v>
      </c>
    </row>
    <row r="427" spans="23:27">
      <c r="W427">
        <f>IF(AA427=1, VLOOKUP(CONCATENATE(Home!$B$2,-5),Comp_Time!$A:$B,2,FALSE),IF(Z427&gt; VLOOKUP(CONCATENATE(Home!$B$2,-5),Comp_Time!$A:$B,2,FALSE),VLOOKUP(CONCATENATE(Home!$B$2,-5),Comp_Time!$A:$B,2,FALSE),Z427))</f>
        <v>2.1875000000000002E-3</v>
      </c>
      <c r="X427" s="59">
        <f t="shared" si="18"/>
        <v>0</v>
      </c>
      <c r="Y427" s="59">
        <f t="shared" si="19"/>
        <v>0</v>
      </c>
      <c r="Z427">
        <f>IF(X427&gt;Y427,X427 - Y427,VLOOKUP(CONCATENATE(Home!$B$2,-5),Comp_Time!$A:$B,2,FALSE))</f>
        <v>2.1875000000000002E-3</v>
      </c>
      <c r="AA427">
        <f t="shared" si="20"/>
        <v>0</v>
      </c>
    </row>
    <row r="428" spans="23:27">
      <c r="W428">
        <f>IF(AA428=1, VLOOKUP(CONCATENATE(Home!$B$2,-5),Comp_Time!$A:$B,2,FALSE),IF(Z428&gt; VLOOKUP(CONCATENATE(Home!$B$2,-5),Comp_Time!$A:$B,2,FALSE),VLOOKUP(CONCATENATE(Home!$B$2,-5),Comp_Time!$A:$B,2,FALSE),Z428))</f>
        <v>2.1875000000000002E-3</v>
      </c>
      <c r="X428" s="59">
        <f t="shared" si="18"/>
        <v>0</v>
      </c>
      <c r="Y428" s="59">
        <f t="shared" si="19"/>
        <v>0</v>
      </c>
      <c r="Z428">
        <f>IF(X428&gt;Y428,X428 - Y428,VLOOKUP(CONCATENATE(Home!$B$2,-5),Comp_Time!$A:$B,2,FALSE))</f>
        <v>2.1875000000000002E-3</v>
      </c>
      <c r="AA428">
        <f t="shared" si="20"/>
        <v>0</v>
      </c>
    </row>
    <row r="429" spans="23:27">
      <c r="W429">
        <f>IF(AA429=1, VLOOKUP(CONCATENATE(Home!$B$2,-5),Comp_Time!$A:$B,2,FALSE),IF(Z429&gt; VLOOKUP(CONCATENATE(Home!$B$2,-5),Comp_Time!$A:$B,2,FALSE),VLOOKUP(CONCATENATE(Home!$B$2,-5),Comp_Time!$A:$B,2,FALSE),Z429))</f>
        <v>2.1875000000000002E-3</v>
      </c>
      <c r="X429" s="59">
        <f t="shared" si="18"/>
        <v>0</v>
      </c>
      <c r="Y429" s="59">
        <f t="shared" si="19"/>
        <v>0</v>
      </c>
      <c r="Z429">
        <f>IF(X429&gt;Y429,X429 - Y429,VLOOKUP(CONCATENATE(Home!$B$2,-5),Comp_Time!$A:$B,2,FALSE))</f>
        <v>2.1875000000000002E-3</v>
      </c>
      <c r="AA429">
        <f t="shared" si="20"/>
        <v>0</v>
      </c>
    </row>
    <row r="430" spans="23:27">
      <c r="W430">
        <f>IF(AA430=1, VLOOKUP(CONCATENATE(Home!$B$2,-5),Comp_Time!$A:$B,2,FALSE),IF(Z430&gt; VLOOKUP(CONCATENATE(Home!$B$2,-5),Comp_Time!$A:$B,2,FALSE),VLOOKUP(CONCATENATE(Home!$B$2,-5),Comp_Time!$A:$B,2,FALSE),Z430))</f>
        <v>2.1875000000000002E-3</v>
      </c>
      <c r="X430" s="59">
        <f t="shared" si="18"/>
        <v>0</v>
      </c>
      <c r="Y430" s="59">
        <f t="shared" si="19"/>
        <v>0</v>
      </c>
      <c r="Z430">
        <f>IF(X430&gt;Y430,X430 - Y430,VLOOKUP(CONCATENATE(Home!$B$2,-5),Comp_Time!$A:$B,2,FALSE))</f>
        <v>2.1875000000000002E-3</v>
      </c>
      <c r="AA430">
        <f t="shared" si="20"/>
        <v>0</v>
      </c>
    </row>
    <row r="431" spans="23:27">
      <c r="W431">
        <f>IF(AA431=1, VLOOKUP(CONCATENATE(Home!$B$2,-5),Comp_Time!$A:$B,2,FALSE),IF(Z431&gt; VLOOKUP(CONCATENATE(Home!$B$2,-5),Comp_Time!$A:$B,2,FALSE),VLOOKUP(CONCATENATE(Home!$B$2,-5),Comp_Time!$A:$B,2,FALSE),Z431))</f>
        <v>2.1875000000000002E-3</v>
      </c>
      <c r="X431" s="59">
        <f t="shared" si="18"/>
        <v>0</v>
      </c>
      <c r="Y431" s="59">
        <f t="shared" si="19"/>
        <v>0</v>
      </c>
      <c r="Z431">
        <f>IF(X431&gt;Y431,X431 - Y431,VLOOKUP(CONCATENATE(Home!$B$2,-5),Comp_Time!$A:$B,2,FALSE))</f>
        <v>2.1875000000000002E-3</v>
      </c>
      <c r="AA431">
        <f t="shared" si="20"/>
        <v>0</v>
      </c>
    </row>
    <row r="432" spans="23:27">
      <c r="W432">
        <f>IF(AA432=1, VLOOKUP(CONCATENATE(Home!$B$2,-5),Comp_Time!$A:$B,2,FALSE),IF(Z432&gt; VLOOKUP(CONCATENATE(Home!$B$2,-5),Comp_Time!$A:$B,2,FALSE),VLOOKUP(CONCATENATE(Home!$B$2,-5),Comp_Time!$A:$B,2,FALSE),Z432))</f>
        <v>2.1875000000000002E-3</v>
      </c>
      <c r="X432" s="59">
        <f t="shared" si="18"/>
        <v>0</v>
      </c>
      <c r="Y432" s="59">
        <f t="shared" si="19"/>
        <v>0</v>
      </c>
      <c r="Z432">
        <f>IF(X432&gt;Y432,X432 - Y432,VLOOKUP(CONCATENATE(Home!$B$2,-5),Comp_Time!$A:$B,2,FALSE))</f>
        <v>2.1875000000000002E-3</v>
      </c>
      <c r="AA432">
        <f t="shared" si="20"/>
        <v>0</v>
      </c>
    </row>
    <row r="433" spans="23:27">
      <c r="W433">
        <f>IF(AA433=1, VLOOKUP(CONCATENATE(Home!$B$2,-5),Comp_Time!$A:$B,2,FALSE),IF(Z433&gt; VLOOKUP(CONCATENATE(Home!$B$2,-5),Comp_Time!$A:$B,2,FALSE),VLOOKUP(CONCATENATE(Home!$B$2,-5),Comp_Time!$A:$B,2,FALSE),Z433))</f>
        <v>2.1875000000000002E-3</v>
      </c>
      <c r="X433" s="59">
        <f t="shared" si="18"/>
        <v>0</v>
      </c>
      <c r="Y433" s="59">
        <f t="shared" si="19"/>
        <v>0</v>
      </c>
      <c r="Z433">
        <f>IF(X433&gt;Y433,X433 - Y433,VLOOKUP(CONCATENATE(Home!$B$2,-5),Comp_Time!$A:$B,2,FALSE))</f>
        <v>2.1875000000000002E-3</v>
      </c>
      <c r="AA433">
        <f t="shared" si="20"/>
        <v>0</v>
      </c>
    </row>
    <row r="434" spans="23:27">
      <c r="W434">
        <f>IF(AA434=1, VLOOKUP(CONCATENATE(Home!$B$2,-5),Comp_Time!$A:$B,2,FALSE),IF(Z434&gt; VLOOKUP(CONCATENATE(Home!$B$2,-5),Comp_Time!$A:$B,2,FALSE),VLOOKUP(CONCATENATE(Home!$B$2,-5),Comp_Time!$A:$B,2,FALSE),Z434))</f>
        <v>2.1875000000000002E-3</v>
      </c>
      <c r="X434" s="59">
        <f t="shared" si="18"/>
        <v>0</v>
      </c>
      <c r="Y434" s="59">
        <f t="shared" si="19"/>
        <v>0</v>
      </c>
      <c r="Z434">
        <f>IF(X434&gt;Y434,X434 - Y434,VLOOKUP(CONCATENATE(Home!$B$2,-5),Comp_Time!$A:$B,2,FALSE))</f>
        <v>2.1875000000000002E-3</v>
      </c>
      <c r="AA434">
        <f t="shared" si="20"/>
        <v>0</v>
      </c>
    </row>
    <row r="435" spans="23:27">
      <c r="W435">
        <f>IF(AA435=1, VLOOKUP(CONCATENATE(Home!$B$2,-5),Comp_Time!$A:$B,2,FALSE),IF(Z435&gt; VLOOKUP(CONCATENATE(Home!$B$2,-5),Comp_Time!$A:$B,2,FALSE),VLOOKUP(CONCATENATE(Home!$B$2,-5),Comp_Time!$A:$B,2,FALSE),Z435))</f>
        <v>2.1875000000000002E-3</v>
      </c>
      <c r="X435" s="59">
        <f t="shared" si="18"/>
        <v>0</v>
      </c>
      <c r="Y435" s="59">
        <f t="shared" si="19"/>
        <v>0</v>
      </c>
      <c r="Z435">
        <f>IF(X435&gt;Y435,X435 - Y435,VLOOKUP(CONCATENATE(Home!$B$2,-5),Comp_Time!$A:$B,2,FALSE))</f>
        <v>2.1875000000000002E-3</v>
      </c>
      <c r="AA435">
        <f t="shared" si="20"/>
        <v>0</v>
      </c>
    </row>
    <row r="436" spans="23:27">
      <c r="W436">
        <f>IF(AA436=1, VLOOKUP(CONCATENATE(Home!$B$2,-5),Comp_Time!$A:$B,2,FALSE),IF(Z436&gt; VLOOKUP(CONCATENATE(Home!$B$2,-5),Comp_Time!$A:$B,2,FALSE),VLOOKUP(CONCATENATE(Home!$B$2,-5),Comp_Time!$A:$B,2,FALSE),Z436))</f>
        <v>2.1875000000000002E-3</v>
      </c>
      <c r="X436" s="59">
        <f t="shared" si="18"/>
        <v>0</v>
      </c>
      <c r="Y436" s="59">
        <f t="shared" si="19"/>
        <v>0</v>
      </c>
      <c r="Z436">
        <f>IF(X436&gt;Y436,X436 - Y436,VLOOKUP(CONCATENATE(Home!$B$2,-5),Comp_Time!$A:$B,2,FALSE))</f>
        <v>2.1875000000000002E-3</v>
      </c>
      <c r="AA436">
        <f t="shared" si="20"/>
        <v>0</v>
      </c>
    </row>
    <row r="437" spans="23:27">
      <c r="W437">
        <f>IF(AA437=1, VLOOKUP(CONCATENATE(Home!$B$2,-5),Comp_Time!$A:$B,2,FALSE),IF(Z437&gt; VLOOKUP(CONCATENATE(Home!$B$2,-5),Comp_Time!$A:$B,2,FALSE),VLOOKUP(CONCATENATE(Home!$B$2,-5),Comp_Time!$A:$B,2,FALSE),Z437))</f>
        <v>2.1875000000000002E-3</v>
      </c>
      <c r="X437" s="59">
        <f t="shared" si="18"/>
        <v>0</v>
      </c>
      <c r="Y437" s="59">
        <f t="shared" si="19"/>
        <v>0</v>
      </c>
      <c r="Z437">
        <f>IF(X437&gt;Y437,X437 - Y437,VLOOKUP(CONCATENATE(Home!$B$2,-5),Comp_Time!$A:$B,2,FALSE))</f>
        <v>2.1875000000000002E-3</v>
      </c>
      <c r="AA437">
        <f t="shared" si="20"/>
        <v>0</v>
      </c>
    </row>
    <row r="438" spans="23:27">
      <c r="W438">
        <f>IF(AA438=1, VLOOKUP(CONCATENATE(Home!$B$2,-5),Comp_Time!$A:$B,2,FALSE),IF(Z438&gt; VLOOKUP(CONCATENATE(Home!$B$2,-5),Comp_Time!$A:$B,2,FALSE),VLOOKUP(CONCATENATE(Home!$B$2,-5),Comp_Time!$A:$B,2,FALSE),Z438))</f>
        <v>2.1875000000000002E-3</v>
      </c>
      <c r="X438" s="59">
        <f t="shared" si="18"/>
        <v>0</v>
      </c>
      <c r="Y438" s="59">
        <f t="shared" si="19"/>
        <v>0</v>
      </c>
      <c r="Z438">
        <f>IF(X438&gt;Y438,X438 - Y438,VLOOKUP(CONCATENATE(Home!$B$2,-5),Comp_Time!$A:$B,2,FALSE))</f>
        <v>2.1875000000000002E-3</v>
      </c>
      <c r="AA438">
        <f t="shared" si="20"/>
        <v>0</v>
      </c>
    </row>
    <row r="439" spans="23:27">
      <c r="W439">
        <f>IF(AA439=1, VLOOKUP(CONCATENATE(Home!$B$2,-5),Comp_Time!$A:$B,2,FALSE),IF(Z439&gt; VLOOKUP(CONCATENATE(Home!$B$2,-5),Comp_Time!$A:$B,2,FALSE),VLOOKUP(CONCATENATE(Home!$B$2,-5),Comp_Time!$A:$B,2,FALSE),Z439))</f>
        <v>2.1875000000000002E-3</v>
      </c>
      <c r="X439" s="59">
        <f t="shared" si="18"/>
        <v>0</v>
      </c>
      <c r="Y439" s="59">
        <f t="shared" si="19"/>
        <v>0</v>
      </c>
      <c r="Z439">
        <f>IF(X439&gt;Y439,X439 - Y439,VLOOKUP(CONCATENATE(Home!$B$2,-5),Comp_Time!$A:$B,2,FALSE))</f>
        <v>2.1875000000000002E-3</v>
      </c>
      <c r="AA439">
        <f t="shared" si="20"/>
        <v>0</v>
      </c>
    </row>
    <row r="440" spans="23:27">
      <c r="W440">
        <f>IF(AA440=1, VLOOKUP(CONCATENATE(Home!$B$2,-5),Comp_Time!$A:$B,2,FALSE),IF(Z440&gt; VLOOKUP(CONCATENATE(Home!$B$2,-5),Comp_Time!$A:$B,2,FALSE),VLOOKUP(CONCATENATE(Home!$B$2,-5),Comp_Time!$A:$B,2,FALSE),Z440))</f>
        <v>2.1875000000000002E-3</v>
      </c>
      <c r="X440" s="59">
        <f t="shared" si="18"/>
        <v>0</v>
      </c>
      <c r="Y440" s="59">
        <f t="shared" si="19"/>
        <v>0</v>
      </c>
      <c r="Z440">
        <f>IF(X440&gt;Y440,X440 - Y440,VLOOKUP(CONCATENATE(Home!$B$2,-5),Comp_Time!$A:$B,2,FALSE))</f>
        <v>2.1875000000000002E-3</v>
      </c>
      <c r="AA440">
        <f t="shared" si="20"/>
        <v>0</v>
      </c>
    </row>
    <row r="441" spans="23:27">
      <c r="W441">
        <f>IF(AA441=1, VLOOKUP(CONCATENATE(Home!$B$2,-5),Comp_Time!$A:$B,2,FALSE),IF(Z441&gt; VLOOKUP(CONCATENATE(Home!$B$2,-5),Comp_Time!$A:$B,2,FALSE),VLOOKUP(CONCATENATE(Home!$B$2,-5),Comp_Time!$A:$B,2,FALSE),Z441))</f>
        <v>2.1875000000000002E-3</v>
      </c>
      <c r="X441" s="59">
        <f t="shared" si="18"/>
        <v>0</v>
      </c>
      <c r="Y441" s="59">
        <f t="shared" si="19"/>
        <v>0</v>
      </c>
      <c r="Z441">
        <f>IF(X441&gt;Y441,X441 - Y441,VLOOKUP(CONCATENATE(Home!$B$2,-5),Comp_Time!$A:$B,2,FALSE))</f>
        <v>2.1875000000000002E-3</v>
      </c>
      <c r="AA441">
        <f t="shared" si="20"/>
        <v>0</v>
      </c>
    </row>
    <row r="442" spans="23:27">
      <c r="W442">
        <f>IF(AA442=1, VLOOKUP(CONCATENATE(Home!$B$2,-5),Comp_Time!$A:$B,2,FALSE),IF(Z442&gt; VLOOKUP(CONCATENATE(Home!$B$2,-5),Comp_Time!$A:$B,2,FALSE),VLOOKUP(CONCATENATE(Home!$B$2,-5),Comp_Time!$A:$B,2,FALSE),Z442))</f>
        <v>2.1875000000000002E-3</v>
      </c>
      <c r="X442" s="59">
        <f t="shared" si="18"/>
        <v>0</v>
      </c>
      <c r="Y442" s="59">
        <f t="shared" si="19"/>
        <v>0</v>
      </c>
      <c r="Z442">
        <f>IF(X442&gt;Y442,X442 - Y442,VLOOKUP(CONCATENATE(Home!$B$2,-5),Comp_Time!$A:$B,2,FALSE))</f>
        <v>2.1875000000000002E-3</v>
      </c>
      <c r="AA442">
        <f t="shared" si="20"/>
        <v>0</v>
      </c>
    </row>
    <row r="443" spans="23:27">
      <c r="W443">
        <f>IF(AA443=1, VLOOKUP(CONCATENATE(Home!$B$2,-5),Comp_Time!$A:$B,2,FALSE),IF(Z443&gt; VLOOKUP(CONCATENATE(Home!$B$2,-5),Comp_Time!$A:$B,2,FALSE),VLOOKUP(CONCATENATE(Home!$B$2,-5),Comp_Time!$A:$B,2,FALSE),Z443))</f>
        <v>2.1875000000000002E-3</v>
      </c>
      <c r="X443" s="59">
        <f t="shared" si="18"/>
        <v>0</v>
      </c>
      <c r="Y443" s="59">
        <f t="shared" si="19"/>
        <v>0</v>
      </c>
      <c r="Z443">
        <f>IF(X443&gt;Y443,X443 - Y443,VLOOKUP(CONCATENATE(Home!$B$2,-5),Comp_Time!$A:$B,2,FALSE))</f>
        <v>2.1875000000000002E-3</v>
      </c>
      <c r="AA443">
        <f t="shared" si="20"/>
        <v>0</v>
      </c>
    </row>
    <row r="444" spans="23:27">
      <c r="W444">
        <f>IF(AA444=1, VLOOKUP(CONCATENATE(Home!$B$2,-5),Comp_Time!$A:$B,2,FALSE),IF(Z444&gt; VLOOKUP(CONCATENATE(Home!$B$2,-5),Comp_Time!$A:$B,2,FALSE),VLOOKUP(CONCATENATE(Home!$B$2,-5),Comp_Time!$A:$B,2,FALSE),Z444))</f>
        <v>2.1875000000000002E-3</v>
      </c>
      <c r="X444" s="59">
        <f t="shared" si="18"/>
        <v>0</v>
      </c>
      <c r="Y444" s="59">
        <f t="shared" si="19"/>
        <v>0</v>
      </c>
      <c r="Z444">
        <f>IF(X444&gt;Y444,X444 - Y444,VLOOKUP(CONCATENATE(Home!$B$2,-5),Comp_Time!$A:$B,2,FALSE))</f>
        <v>2.1875000000000002E-3</v>
      </c>
      <c r="AA444">
        <f t="shared" si="20"/>
        <v>0</v>
      </c>
    </row>
    <row r="445" spans="23:27">
      <c r="W445">
        <f>IF(AA445=1, VLOOKUP(CONCATENATE(Home!$B$2,-5),Comp_Time!$A:$B,2,FALSE),IF(Z445&gt; VLOOKUP(CONCATENATE(Home!$B$2,-5),Comp_Time!$A:$B,2,FALSE),VLOOKUP(CONCATENATE(Home!$B$2,-5),Comp_Time!$A:$B,2,FALSE),Z445))</f>
        <v>2.1875000000000002E-3</v>
      </c>
      <c r="X445" s="59">
        <f t="shared" si="18"/>
        <v>0</v>
      </c>
      <c r="Y445" s="59">
        <f t="shared" si="19"/>
        <v>0</v>
      </c>
      <c r="Z445">
        <f>IF(X445&gt;Y445,X445 - Y445,VLOOKUP(CONCATENATE(Home!$B$2,-5),Comp_Time!$A:$B,2,FALSE))</f>
        <v>2.1875000000000002E-3</v>
      </c>
      <c r="AA445">
        <f t="shared" si="20"/>
        <v>0</v>
      </c>
    </row>
    <row r="446" spans="23:27">
      <c r="W446">
        <f>IF(AA446=1, VLOOKUP(CONCATENATE(Home!$B$2,-5),Comp_Time!$A:$B,2,FALSE),IF(Z446&gt; VLOOKUP(CONCATENATE(Home!$B$2,-5),Comp_Time!$A:$B,2,FALSE),VLOOKUP(CONCATENATE(Home!$B$2,-5),Comp_Time!$A:$B,2,FALSE),Z446))</f>
        <v>2.1875000000000002E-3</v>
      </c>
      <c r="X446" s="59">
        <f t="shared" si="18"/>
        <v>0</v>
      </c>
      <c r="Y446" s="59">
        <f t="shared" si="19"/>
        <v>0</v>
      </c>
      <c r="Z446">
        <f>IF(X446&gt;Y446,X446 - Y446,VLOOKUP(CONCATENATE(Home!$B$2,-5),Comp_Time!$A:$B,2,FALSE))</f>
        <v>2.1875000000000002E-3</v>
      </c>
      <c r="AA446">
        <f t="shared" si="20"/>
        <v>0</v>
      </c>
    </row>
    <row r="447" spans="23:27">
      <c r="W447">
        <f>IF(AA447=1, VLOOKUP(CONCATENATE(Home!$B$2,-5),Comp_Time!$A:$B,2,FALSE),IF(Z447&gt; VLOOKUP(CONCATENATE(Home!$B$2,-5),Comp_Time!$A:$B,2,FALSE),VLOOKUP(CONCATENATE(Home!$B$2,-5),Comp_Time!$A:$B,2,FALSE),Z447))</f>
        <v>2.1875000000000002E-3</v>
      </c>
      <c r="X447" s="59">
        <f t="shared" si="18"/>
        <v>0</v>
      </c>
      <c r="Y447" s="59">
        <f t="shared" si="19"/>
        <v>0</v>
      </c>
      <c r="Z447">
        <f>IF(X447&gt;Y447,X447 - Y447,VLOOKUP(CONCATENATE(Home!$B$2,-5),Comp_Time!$A:$B,2,FALSE))</f>
        <v>2.1875000000000002E-3</v>
      </c>
      <c r="AA447">
        <f t="shared" si="20"/>
        <v>0</v>
      </c>
    </row>
    <row r="448" spans="23:27">
      <c r="W448">
        <f>IF(AA448=1, VLOOKUP(CONCATENATE(Home!$B$2,-5),Comp_Time!$A:$B,2,FALSE),IF(Z448&gt; VLOOKUP(CONCATENATE(Home!$B$2,-5),Comp_Time!$A:$B,2,FALSE),VLOOKUP(CONCATENATE(Home!$B$2,-5),Comp_Time!$A:$B,2,FALSE),Z448))</f>
        <v>2.1875000000000002E-3</v>
      </c>
      <c r="X448" s="59">
        <f t="shared" si="18"/>
        <v>0</v>
      </c>
      <c r="Y448" s="59">
        <f t="shared" si="19"/>
        <v>0</v>
      </c>
      <c r="Z448">
        <f>IF(X448&gt;Y448,X448 - Y448,VLOOKUP(CONCATENATE(Home!$B$2,-5),Comp_Time!$A:$B,2,FALSE))</f>
        <v>2.1875000000000002E-3</v>
      </c>
      <c r="AA448">
        <f t="shared" si="20"/>
        <v>0</v>
      </c>
    </row>
    <row r="449" spans="23:27">
      <c r="W449">
        <f>IF(AA449=1, VLOOKUP(CONCATENATE(Home!$B$2,-5),Comp_Time!$A:$B,2,FALSE),IF(Z449&gt; VLOOKUP(CONCATENATE(Home!$B$2,-5),Comp_Time!$A:$B,2,FALSE),VLOOKUP(CONCATENATE(Home!$B$2,-5),Comp_Time!$A:$B,2,FALSE),Z449))</f>
        <v>2.1875000000000002E-3</v>
      </c>
      <c r="X449" s="59">
        <f t="shared" si="18"/>
        <v>0</v>
      </c>
      <c r="Y449" s="59">
        <f t="shared" si="19"/>
        <v>0</v>
      </c>
      <c r="Z449">
        <f>IF(X449&gt;Y449,X449 - Y449,VLOOKUP(CONCATENATE(Home!$B$2,-5),Comp_Time!$A:$B,2,FALSE))</f>
        <v>2.1875000000000002E-3</v>
      </c>
      <c r="AA449">
        <f t="shared" si="20"/>
        <v>0</v>
      </c>
    </row>
    <row r="450" spans="23:27">
      <c r="W450">
        <f>IF(AA450=1, VLOOKUP(CONCATENATE(Home!$B$2,-5),Comp_Time!$A:$B,2,FALSE),IF(Z450&gt; VLOOKUP(CONCATENATE(Home!$B$2,-5),Comp_Time!$A:$B,2,FALSE),VLOOKUP(CONCATENATE(Home!$B$2,-5),Comp_Time!$A:$B,2,FALSE),Z450))</f>
        <v>2.1875000000000002E-3</v>
      </c>
      <c r="X450" s="59">
        <f t="shared" si="18"/>
        <v>0</v>
      </c>
      <c r="Y450" s="59">
        <f t="shared" si="19"/>
        <v>0</v>
      </c>
      <c r="Z450">
        <f>IF(X450&gt;Y450,X450 - Y450,VLOOKUP(CONCATENATE(Home!$B$2,-5),Comp_Time!$A:$B,2,FALSE))</f>
        <v>2.1875000000000002E-3</v>
      </c>
      <c r="AA450">
        <f t="shared" si="20"/>
        <v>0</v>
      </c>
    </row>
    <row r="451" spans="23:27">
      <c r="W451">
        <f>IF(AA451=1, VLOOKUP(CONCATENATE(Home!$B$2,-5),Comp_Time!$A:$B,2,FALSE),IF(Z451&gt; VLOOKUP(CONCATENATE(Home!$B$2,-5),Comp_Time!$A:$B,2,FALSE),VLOOKUP(CONCATENATE(Home!$B$2,-5),Comp_Time!$A:$B,2,FALSE),Z451))</f>
        <v>2.1875000000000002E-3</v>
      </c>
      <c r="X451" s="59">
        <f t="shared" ref="X451:X514" si="21">TIME(HOUR(D451),MINUTE(D451),SECOND(D451))</f>
        <v>0</v>
      </c>
      <c r="Y451" s="59">
        <f t="shared" ref="Y451:Y514" si="22">TIME(HOUR(C451),MINUTE(C451),SECOND(C451))</f>
        <v>0</v>
      </c>
      <c r="Z451">
        <f>IF(X451&gt;Y451,X451 - Y451,VLOOKUP(CONCATENATE(Home!$B$2,-5),Comp_Time!$A:$B,2,FALSE))</f>
        <v>2.1875000000000002E-3</v>
      </c>
      <c r="AA451">
        <f t="shared" ref="AA451:AA514" si="23">IF(DATE(YEAR(C451),MONTH(C451),DAY(C451))=DATE(YEAR(D451),MONTH(D451),DAY(D451)),0,1)</f>
        <v>0</v>
      </c>
    </row>
    <row r="452" spans="23:27">
      <c r="W452">
        <f>IF(AA452=1, VLOOKUP(CONCATENATE(Home!$B$2,-5),Comp_Time!$A:$B,2,FALSE),IF(Z452&gt; VLOOKUP(CONCATENATE(Home!$B$2,-5),Comp_Time!$A:$B,2,FALSE),VLOOKUP(CONCATENATE(Home!$B$2,-5),Comp_Time!$A:$B,2,FALSE),Z452))</f>
        <v>2.1875000000000002E-3</v>
      </c>
      <c r="X452" s="59">
        <f t="shared" si="21"/>
        <v>0</v>
      </c>
      <c r="Y452" s="59">
        <f t="shared" si="22"/>
        <v>0</v>
      </c>
      <c r="Z452">
        <f>IF(X452&gt;Y452,X452 - Y452,VLOOKUP(CONCATENATE(Home!$B$2,-5),Comp_Time!$A:$B,2,FALSE))</f>
        <v>2.1875000000000002E-3</v>
      </c>
      <c r="AA452">
        <f t="shared" si="23"/>
        <v>0</v>
      </c>
    </row>
    <row r="453" spans="23:27">
      <c r="W453">
        <f>IF(AA453=1, VLOOKUP(CONCATENATE(Home!$B$2,-5),Comp_Time!$A:$B,2,FALSE),IF(Z453&gt; VLOOKUP(CONCATENATE(Home!$B$2,-5),Comp_Time!$A:$B,2,FALSE),VLOOKUP(CONCATENATE(Home!$B$2,-5),Comp_Time!$A:$B,2,FALSE),Z453))</f>
        <v>2.1875000000000002E-3</v>
      </c>
      <c r="X453" s="59">
        <f t="shared" si="21"/>
        <v>0</v>
      </c>
      <c r="Y453" s="59">
        <f t="shared" si="22"/>
        <v>0</v>
      </c>
      <c r="Z453">
        <f>IF(X453&gt;Y453,X453 - Y453,VLOOKUP(CONCATENATE(Home!$B$2,-5),Comp_Time!$A:$B,2,FALSE))</f>
        <v>2.1875000000000002E-3</v>
      </c>
      <c r="AA453">
        <f t="shared" si="23"/>
        <v>0</v>
      </c>
    </row>
    <row r="454" spans="23:27">
      <c r="W454">
        <f>IF(AA454=1, VLOOKUP(CONCATENATE(Home!$B$2,-5),Comp_Time!$A:$B,2,FALSE),IF(Z454&gt; VLOOKUP(CONCATENATE(Home!$B$2,-5),Comp_Time!$A:$B,2,FALSE),VLOOKUP(CONCATENATE(Home!$B$2,-5),Comp_Time!$A:$B,2,FALSE),Z454))</f>
        <v>2.1875000000000002E-3</v>
      </c>
      <c r="X454" s="59">
        <f t="shared" si="21"/>
        <v>0</v>
      </c>
      <c r="Y454" s="59">
        <f t="shared" si="22"/>
        <v>0</v>
      </c>
      <c r="Z454">
        <f>IF(X454&gt;Y454,X454 - Y454,VLOOKUP(CONCATENATE(Home!$B$2,-5),Comp_Time!$A:$B,2,FALSE))</f>
        <v>2.1875000000000002E-3</v>
      </c>
      <c r="AA454">
        <f t="shared" si="23"/>
        <v>0</v>
      </c>
    </row>
    <row r="455" spans="23:27">
      <c r="W455">
        <f>IF(AA455=1, VLOOKUP(CONCATENATE(Home!$B$2,-5),Comp_Time!$A:$B,2,FALSE),IF(Z455&gt; VLOOKUP(CONCATENATE(Home!$B$2,-5),Comp_Time!$A:$B,2,FALSE),VLOOKUP(CONCATENATE(Home!$B$2,-5),Comp_Time!$A:$B,2,FALSE),Z455))</f>
        <v>2.1875000000000002E-3</v>
      </c>
      <c r="X455" s="59">
        <f t="shared" si="21"/>
        <v>0</v>
      </c>
      <c r="Y455" s="59">
        <f t="shared" si="22"/>
        <v>0</v>
      </c>
      <c r="Z455">
        <f>IF(X455&gt;Y455,X455 - Y455,VLOOKUP(CONCATENATE(Home!$B$2,-5),Comp_Time!$A:$B,2,FALSE))</f>
        <v>2.1875000000000002E-3</v>
      </c>
      <c r="AA455">
        <f t="shared" si="23"/>
        <v>0</v>
      </c>
    </row>
    <row r="456" spans="23:27">
      <c r="W456">
        <f>IF(AA456=1, VLOOKUP(CONCATENATE(Home!$B$2,-5),Comp_Time!$A:$B,2,FALSE),IF(Z456&gt; VLOOKUP(CONCATENATE(Home!$B$2,-5),Comp_Time!$A:$B,2,FALSE),VLOOKUP(CONCATENATE(Home!$B$2,-5),Comp_Time!$A:$B,2,FALSE),Z456))</f>
        <v>2.1875000000000002E-3</v>
      </c>
      <c r="X456" s="59">
        <f t="shared" si="21"/>
        <v>0</v>
      </c>
      <c r="Y456" s="59">
        <f t="shared" si="22"/>
        <v>0</v>
      </c>
      <c r="Z456">
        <f>IF(X456&gt;Y456,X456 - Y456,VLOOKUP(CONCATENATE(Home!$B$2,-5),Comp_Time!$A:$B,2,FALSE))</f>
        <v>2.1875000000000002E-3</v>
      </c>
      <c r="AA456">
        <f t="shared" si="23"/>
        <v>0</v>
      </c>
    </row>
    <row r="457" spans="23:27">
      <c r="W457">
        <f>IF(AA457=1, VLOOKUP(CONCATENATE(Home!$B$2,-5),Comp_Time!$A:$B,2,FALSE),IF(Z457&gt; VLOOKUP(CONCATENATE(Home!$B$2,-5),Comp_Time!$A:$B,2,FALSE),VLOOKUP(CONCATENATE(Home!$B$2,-5),Comp_Time!$A:$B,2,FALSE),Z457))</f>
        <v>2.1875000000000002E-3</v>
      </c>
      <c r="X457" s="59">
        <f t="shared" si="21"/>
        <v>0</v>
      </c>
      <c r="Y457" s="59">
        <f t="shared" si="22"/>
        <v>0</v>
      </c>
      <c r="Z457">
        <f>IF(X457&gt;Y457,X457 - Y457,VLOOKUP(CONCATENATE(Home!$B$2,-5),Comp_Time!$A:$B,2,FALSE))</f>
        <v>2.1875000000000002E-3</v>
      </c>
      <c r="AA457">
        <f t="shared" si="23"/>
        <v>0</v>
      </c>
    </row>
    <row r="458" spans="23:27">
      <c r="W458">
        <f>IF(AA458=1, VLOOKUP(CONCATENATE(Home!$B$2,-5),Comp_Time!$A:$B,2,FALSE),IF(Z458&gt; VLOOKUP(CONCATENATE(Home!$B$2,-5),Comp_Time!$A:$B,2,FALSE),VLOOKUP(CONCATENATE(Home!$B$2,-5),Comp_Time!$A:$B,2,FALSE),Z458))</f>
        <v>2.1875000000000002E-3</v>
      </c>
      <c r="X458" s="59">
        <f t="shared" si="21"/>
        <v>0</v>
      </c>
      <c r="Y458" s="59">
        <f t="shared" si="22"/>
        <v>0</v>
      </c>
      <c r="Z458">
        <f>IF(X458&gt;Y458,X458 - Y458,VLOOKUP(CONCATENATE(Home!$B$2,-5),Comp_Time!$A:$B,2,FALSE))</f>
        <v>2.1875000000000002E-3</v>
      </c>
      <c r="AA458">
        <f t="shared" si="23"/>
        <v>0</v>
      </c>
    </row>
    <row r="459" spans="23:27">
      <c r="W459">
        <f>IF(AA459=1, VLOOKUP(CONCATENATE(Home!$B$2,-5),Comp_Time!$A:$B,2,FALSE),IF(Z459&gt; VLOOKUP(CONCATENATE(Home!$B$2,-5),Comp_Time!$A:$B,2,FALSE),VLOOKUP(CONCATENATE(Home!$B$2,-5),Comp_Time!$A:$B,2,FALSE),Z459))</f>
        <v>2.1875000000000002E-3</v>
      </c>
      <c r="X459" s="59">
        <f t="shared" si="21"/>
        <v>0</v>
      </c>
      <c r="Y459" s="59">
        <f t="shared" si="22"/>
        <v>0</v>
      </c>
      <c r="Z459">
        <f>IF(X459&gt;Y459,X459 - Y459,VLOOKUP(CONCATENATE(Home!$B$2,-5),Comp_Time!$A:$B,2,FALSE))</f>
        <v>2.1875000000000002E-3</v>
      </c>
      <c r="AA459">
        <f t="shared" si="23"/>
        <v>0</v>
      </c>
    </row>
    <row r="460" spans="23:27">
      <c r="W460">
        <f>IF(AA460=1, VLOOKUP(CONCATENATE(Home!$B$2,-5),Comp_Time!$A:$B,2,FALSE),IF(Z460&gt; VLOOKUP(CONCATENATE(Home!$B$2,-5),Comp_Time!$A:$B,2,FALSE),VLOOKUP(CONCATENATE(Home!$B$2,-5),Comp_Time!$A:$B,2,FALSE),Z460))</f>
        <v>2.1875000000000002E-3</v>
      </c>
      <c r="X460" s="59">
        <f t="shared" si="21"/>
        <v>0</v>
      </c>
      <c r="Y460" s="59">
        <f t="shared" si="22"/>
        <v>0</v>
      </c>
      <c r="Z460">
        <f>IF(X460&gt;Y460,X460 - Y460,VLOOKUP(CONCATENATE(Home!$B$2,-5),Comp_Time!$A:$B,2,FALSE))</f>
        <v>2.1875000000000002E-3</v>
      </c>
      <c r="AA460">
        <f t="shared" si="23"/>
        <v>0</v>
      </c>
    </row>
    <row r="461" spans="23:27">
      <c r="W461">
        <f>IF(AA461=1, VLOOKUP(CONCATENATE(Home!$B$2,-5),Comp_Time!$A:$B,2,FALSE),IF(Z461&gt; VLOOKUP(CONCATENATE(Home!$B$2,-5),Comp_Time!$A:$B,2,FALSE),VLOOKUP(CONCATENATE(Home!$B$2,-5),Comp_Time!$A:$B,2,FALSE),Z461))</f>
        <v>2.1875000000000002E-3</v>
      </c>
      <c r="X461" s="59">
        <f t="shared" si="21"/>
        <v>0</v>
      </c>
      <c r="Y461" s="59">
        <f t="shared" si="22"/>
        <v>0</v>
      </c>
      <c r="Z461">
        <f>IF(X461&gt;Y461,X461 - Y461,VLOOKUP(CONCATENATE(Home!$B$2,-5),Comp_Time!$A:$B,2,FALSE))</f>
        <v>2.1875000000000002E-3</v>
      </c>
      <c r="AA461">
        <f t="shared" si="23"/>
        <v>0</v>
      </c>
    </row>
    <row r="462" spans="23:27">
      <c r="W462">
        <f>IF(AA462=1, VLOOKUP(CONCATENATE(Home!$B$2,-5),Comp_Time!$A:$B,2,FALSE),IF(Z462&gt; VLOOKUP(CONCATENATE(Home!$B$2,-5),Comp_Time!$A:$B,2,FALSE),VLOOKUP(CONCATENATE(Home!$B$2,-5),Comp_Time!$A:$B,2,FALSE),Z462))</f>
        <v>2.1875000000000002E-3</v>
      </c>
      <c r="X462" s="59">
        <f t="shared" si="21"/>
        <v>0</v>
      </c>
      <c r="Y462" s="59">
        <f t="shared" si="22"/>
        <v>0</v>
      </c>
      <c r="Z462">
        <f>IF(X462&gt;Y462,X462 - Y462,VLOOKUP(CONCATENATE(Home!$B$2,-5),Comp_Time!$A:$B,2,FALSE))</f>
        <v>2.1875000000000002E-3</v>
      </c>
      <c r="AA462">
        <f t="shared" si="23"/>
        <v>0</v>
      </c>
    </row>
    <row r="463" spans="23:27">
      <c r="W463">
        <f>IF(AA463=1, VLOOKUP(CONCATENATE(Home!$B$2,-5),Comp_Time!$A:$B,2,FALSE),IF(Z463&gt; VLOOKUP(CONCATENATE(Home!$B$2,-5),Comp_Time!$A:$B,2,FALSE),VLOOKUP(CONCATENATE(Home!$B$2,-5),Comp_Time!$A:$B,2,FALSE),Z463))</f>
        <v>2.1875000000000002E-3</v>
      </c>
      <c r="X463" s="59">
        <f t="shared" si="21"/>
        <v>0</v>
      </c>
      <c r="Y463" s="59">
        <f t="shared" si="22"/>
        <v>0</v>
      </c>
      <c r="Z463">
        <f>IF(X463&gt;Y463,X463 - Y463,VLOOKUP(CONCATENATE(Home!$B$2,-5),Comp_Time!$A:$B,2,FALSE))</f>
        <v>2.1875000000000002E-3</v>
      </c>
      <c r="AA463">
        <f t="shared" si="23"/>
        <v>0</v>
      </c>
    </row>
    <row r="464" spans="23:27">
      <c r="W464">
        <f>IF(AA464=1, VLOOKUP(CONCATENATE(Home!$B$2,-5),Comp_Time!$A:$B,2,FALSE),IF(Z464&gt; VLOOKUP(CONCATENATE(Home!$B$2,-5),Comp_Time!$A:$B,2,FALSE),VLOOKUP(CONCATENATE(Home!$B$2,-5),Comp_Time!$A:$B,2,FALSE),Z464))</f>
        <v>2.1875000000000002E-3</v>
      </c>
      <c r="X464" s="59">
        <f t="shared" si="21"/>
        <v>0</v>
      </c>
      <c r="Y464" s="59">
        <f t="shared" si="22"/>
        <v>0</v>
      </c>
      <c r="Z464">
        <f>IF(X464&gt;Y464,X464 - Y464,VLOOKUP(CONCATENATE(Home!$B$2,-5),Comp_Time!$A:$B,2,FALSE))</f>
        <v>2.1875000000000002E-3</v>
      </c>
      <c r="AA464">
        <f t="shared" si="23"/>
        <v>0</v>
      </c>
    </row>
    <row r="465" spans="23:27">
      <c r="W465">
        <f>IF(AA465=1, VLOOKUP(CONCATENATE(Home!$B$2,-5),Comp_Time!$A:$B,2,FALSE),IF(Z465&gt; VLOOKUP(CONCATENATE(Home!$B$2,-5),Comp_Time!$A:$B,2,FALSE),VLOOKUP(CONCATENATE(Home!$B$2,-5),Comp_Time!$A:$B,2,FALSE),Z465))</f>
        <v>2.1875000000000002E-3</v>
      </c>
      <c r="X465" s="59">
        <f t="shared" si="21"/>
        <v>0</v>
      </c>
      <c r="Y465" s="59">
        <f t="shared" si="22"/>
        <v>0</v>
      </c>
      <c r="Z465">
        <f>IF(X465&gt;Y465,X465 - Y465,VLOOKUP(CONCATENATE(Home!$B$2,-5),Comp_Time!$A:$B,2,FALSE))</f>
        <v>2.1875000000000002E-3</v>
      </c>
      <c r="AA465">
        <f t="shared" si="23"/>
        <v>0</v>
      </c>
    </row>
    <row r="466" spans="23:27">
      <c r="W466">
        <f>IF(AA466=1, VLOOKUP(CONCATENATE(Home!$B$2,-5),Comp_Time!$A:$B,2,FALSE),IF(Z466&gt; VLOOKUP(CONCATENATE(Home!$B$2,-5),Comp_Time!$A:$B,2,FALSE),VLOOKUP(CONCATENATE(Home!$B$2,-5),Comp_Time!$A:$B,2,FALSE),Z466))</f>
        <v>2.1875000000000002E-3</v>
      </c>
      <c r="X466" s="59">
        <f t="shared" si="21"/>
        <v>0</v>
      </c>
      <c r="Y466" s="59">
        <f t="shared" si="22"/>
        <v>0</v>
      </c>
      <c r="Z466">
        <f>IF(X466&gt;Y466,X466 - Y466,VLOOKUP(CONCATENATE(Home!$B$2,-5),Comp_Time!$A:$B,2,FALSE))</f>
        <v>2.1875000000000002E-3</v>
      </c>
      <c r="AA466">
        <f t="shared" si="23"/>
        <v>0</v>
      </c>
    </row>
    <row r="467" spans="23:27">
      <c r="W467">
        <f>IF(AA467=1, VLOOKUP(CONCATENATE(Home!$B$2,-5),Comp_Time!$A:$B,2,FALSE),IF(Z467&gt; VLOOKUP(CONCATENATE(Home!$B$2,-5),Comp_Time!$A:$B,2,FALSE),VLOOKUP(CONCATENATE(Home!$B$2,-5),Comp_Time!$A:$B,2,FALSE),Z467))</f>
        <v>2.1875000000000002E-3</v>
      </c>
      <c r="X467" s="59">
        <f t="shared" si="21"/>
        <v>0</v>
      </c>
      <c r="Y467" s="59">
        <f t="shared" si="22"/>
        <v>0</v>
      </c>
      <c r="Z467">
        <f>IF(X467&gt;Y467,X467 - Y467,VLOOKUP(CONCATENATE(Home!$B$2,-5),Comp_Time!$A:$B,2,FALSE))</f>
        <v>2.1875000000000002E-3</v>
      </c>
      <c r="AA467">
        <f t="shared" si="23"/>
        <v>0</v>
      </c>
    </row>
    <row r="468" spans="23:27">
      <c r="W468">
        <f>IF(AA468=1, VLOOKUP(CONCATENATE(Home!$B$2,-5),Comp_Time!$A:$B,2,FALSE),IF(Z468&gt; VLOOKUP(CONCATENATE(Home!$B$2,-5),Comp_Time!$A:$B,2,FALSE),VLOOKUP(CONCATENATE(Home!$B$2,-5),Comp_Time!$A:$B,2,FALSE),Z468))</f>
        <v>2.1875000000000002E-3</v>
      </c>
      <c r="X468" s="59">
        <f t="shared" si="21"/>
        <v>0</v>
      </c>
      <c r="Y468" s="59">
        <f t="shared" si="22"/>
        <v>0</v>
      </c>
      <c r="Z468">
        <f>IF(X468&gt;Y468,X468 - Y468,VLOOKUP(CONCATENATE(Home!$B$2,-5),Comp_Time!$A:$B,2,FALSE))</f>
        <v>2.1875000000000002E-3</v>
      </c>
      <c r="AA468">
        <f t="shared" si="23"/>
        <v>0</v>
      </c>
    </row>
    <row r="469" spans="23:27">
      <c r="W469">
        <f>IF(AA469=1, VLOOKUP(CONCATENATE(Home!$B$2,-5),Comp_Time!$A:$B,2,FALSE),IF(Z469&gt; VLOOKUP(CONCATENATE(Home!$B$2,-5),Comp_Time!$A:$B,2,FALSE),VLOOKUP(CONCATENATE(Home!$B$2,-5),Comp_Time!$A:$B,2,FALSE),Z469))</f>
        <v>2.1875000000000002E-3</v>
      </c>
      <c r="X469" s="59">
        <f t="shared" si="21"/>
        <v>0</v>
      </c>
      <c r="Y469" s="59">
        <f t="shared" si="22"/>
        <v>0</v>
      </c>
      <c r="Z469">
        <f>IF(X469&gt;Y469,X469 - Y469,VLOOKUP(CONCATENATE(Home!$B$2,-5),Comp_Time!$A:$B,2,FALSE))</f>
        <v>2.1875000000000002E-3</v>
      </c>
      <c r="AA469">
        <f t="shared" si="23"/>
        <v>0</v>
      </c>
    </row>
    <row r="470" spans="23:27">
      <c r="W470">
        <f>IF(AA470=1, VLOOKUP(CONCATENATE(Home!$B$2,-5),Comp_Time!$A:$B,2,FALSE),IF(Z470&gt; VLOOKUP(CONCATENATE(Home!$B$2,-5),Comp_Time!$A:$B,2,FALSE),VLOOKUP(CONCATENATE(Home!$B$2,-5),Comp_Time!$A:$B,2,FALSE),Z470))</f>
        <v>2.1875000000000002E-3</v>
      </c>
      <c r="X470" s="59">
        <f t="shared" si="21"/>
        <v>0</v>
      </c>
      <c r="Y470" s="59">
        <f t="shared" si="22"/>
        <v>0</v>
      </c>
      <c r="Z470">
        <f>IF(X470&gt;Y470,X470 - Y470,VLOOKUP(CONCATENATE(Home!$B$2,-5),Comp_Time!$A:$B,2,FALSE))</f>
        <v>2.1875000000000002E-3</v>
      </c>
      <c r="AA470">
        <f t="shared" si="23"/>
        <v>0</v>
      </c>
    </row>
    <row r="471" spans="23:27">
      <c r="W471">
        <f>IF(AA471=1, VLOOKUP(CONCATENATE(Home!$B$2,-5),Comp_Time!$A:$B,2,FALSE),IF(Z471&gt; VLOOKUP(CONCATENATE(Home!$B$2,-5),Comp_Time!$A:$B,2,FALSE),VLOOKUP(CONCATENATE(Home!$B$2,-5),Comp_Time!$A:$B,2,FALSE),Z471))</f>
        <v>2.1875000000000002E-3</v>
      </c>
      <c r="X471" s="59">
        <f t="shared" si="21"/>
        <v>0</v>
      </c>
      <c r="Y471" s="59">
        <f t="shared" si="22"/>
        <v>0</v>
      </c>
      <c r="Z471">
        <f>IF(X471&gt;Y471,X471 - Y471,VLOOKUP(CONCATENATE(Home!$B$2,-5),Comp_Time!$A:$B,2,FALSE))</f>
        <v>2.1875000000000002E-3</v>
      </c>
      <c r="AA471">
        <f t="shared" si="23"/>
        <v>0</v>
      </c>
    </row>
    <row r="472" spans="23:27">
      <c r="W472">
        <f>IF(AA472=1, VLOOKUP(CONCATENATE(Home!$B$2,-5),Comp_Time!$A:$B,2,FALSE),IF(Z472&gt; VLOOKUP(CONCATENATE(Home!$B$2,-5),Comp_Time!$A:$B,2,FALSE),VLOOKUP(CONCATENATE(Home!$B$2,-5),Comp_Time!$A:$B,2,FALSE),Z472))</f>
        <v>2.1875000000000002E-3</v>
      </c>
      <c r="X472" s="59">
        <f t="shared" si="21"/>
        <v>0</v>
      </c>
      <c r="Y472" s="59">
        <f t="shared" si="22"/>
        <v>0</v>
      </c>
      <c r="Z472">
        <f>IF(X472&gt;Y472,X472 - Y472,VLOOKUP(CONCATENATE(Home!$B$2,-5),Comp_Time!$A:$B,2,FALSE))</f>
        <v>2.1875000000000002E-3</v>
      </c>
      <c r="AA472">
        <f t="shared" si="23"/>
        <v>0</v>
      </c>
    </row>
    <row r="473" spans="23:27">
      <c r="W473">
        <f>IF(AA473=1, VLOOKUP(CONCATENATE(Home!$B$2,-5),Comp_Time!$A:$B,2,FALSE),IF(Z473&gt; VLOOKUP(CONCATENATE(Home!$B$2,-5),Comp_Time!$A:$B,2,FALSE),VLOOKUP(CONCATENATE(Home!$B$2,-5),Comp_Time!$A:$B,2,FALSE),Z473))</f>
        <v>2.1875000000000002E-3</v>
      </c>
      <c r="X473" s="59">
        <f t="shared" si="21"/>
        <v>0</v>
      </c>
      <c r="Y473" s="59">
        <f t="shared" si="22"/>
        <v>0</v>
      </c>
      <c r="Z473">
        <f>IF(X473&gt;Y473,X473 - Y473,VLOOKUP(CONCATENATE(Home!$B$2,-5),Comp_Time!$A:$B,2,FALSE))</f>
        <v>2.1875000000000002E-3</v>
      </c>
      <c r="AA473">
        <f t="shared" si="23"/>
        <v>0</v>
      </c>
    </row>
    <row r="474" spans="23:27">
      <c r="W474">
        <f>IF(AA474=1, VLOOKUP(CONCATENATE(Home!$B$2,-5),Comp_Time!$A:$B,2,FALSE),IF(Z474&gt; VLOOKUP(CONCATENATE(Home!$B$2,-5),Comp_Time!$A:$B,2,FALSE),VLOOKUP(CONCATENATE(Home!$B$2,-5),Comp_Time!$A:$B,2,FALSE),Z474))</f>
        <v>2.1875000000000002E-3</v>
      </c>
      <c r="X474" s="59">
        <f t="shared" si="21"/>
        <v>0</v>
      </c>
      <c r="Y474" s="59">
        <f t="shared" si="22"/>
        <v>0</v>
      </c>
      <c r="Z474">
        <f>IF(X474&gt;Y474,X474 - Y474,VLOOKUP(CONCATENATE(Home!$B$2,-5),Comp_Time!$A:$B,2,FALSE))</f>
        <v>2.1875000000000002E-3</v>
      </c>
      <c r="AA474">
        <f t="shared" si="23"/>
        <v>0</v>
      </c>
    </row>
    <row r="475" spans="23:27">
      <c r="W475">
        <f>IF(AA475=1, VLOOKUP(CONCATENATE(Home!$B$2,-5),Comp_Time!$A:$B,2,FALSE),IF(Z475&gt; VLOOKUP(CONCATENATE(Home!$B$2,-5),Comp_Time!$A:$B,2,FALSE),VLOOKUP(CONCATENATE(Home!$B$2,-5),Comp_Time!$A:$B,2,FALSE),Z475))</f>
        <v>2.1875000000000002E-3</v>
      </c>
      <c r="X475" s="59">
        <f t="shared" si="21"/>
        <v>0</v>
      </c>
      <c r="Y475" s="59">
        <f t="shared" si="22"/>
        <v>0</v>
      </c>
      <c r="Z475">
        <f>IF(X475&gt;Y475,X475 - Y475,VLOOKUP(CONCATENATE(Home!$B$2,-5),Comp_Time!$A:$B,2,FALSE))</f>
        <v>2.1875000000000002E-3</v>
      </c>
      <c r="AA475">
        <f t="shared" si="23"/>
        <v>0</v>
      </c>
    </row>
    <row r="476" spans="23:27">
      <c r="W476">
        <f>IF(AA476=1, VLOOKUP(CONCATENATE(Home!$B$2,-5),Comp_Time!$A:$B,2,FALSE),IF(Z476&gt; VLOOKUP(CONCATENATE(Home!$B$2,-5),Comp_Time!$A:$B,2,FALSE),VLOOKUP(CONCATENATE(Home!$B$2,-5),Comp_Time!$A:$B,2,FALSE),Z476))</f>
        <v>2.1875000000000002E-3</v>
      </c>
      <c r="X476" s="59">
        <f t="shared" si="21"/>
        <v>0</v>
      </c>
      <c r="Y476" s="59">
        <f t="shared" si="22"/>
        <v>0</v>
      </c>
      <c r="Z476">
        <f>IF(X476&gt;Y476,X476 - Y476,VLOOKUP(CONCATENATE(Home!$B$2,-5),Comp_Time!$A:$B,2,FALSE))</f>
        <v>2.1875000000000002E-3</v>
      </c>
      <c r="AA476">
        <f t="shared" si="23"/>
        <v>0</v>
      </c>
    </row>
    <row r="477" spans="23:27">
      <c r="W477">
        <f>IF(AA477=1, VLOOKUP(CONCATENATE(Home!$B$2,-5),Comp_Time!$A:$B,2,FALSE),IF(Z477&gt; VLOOKUP(CONCATENATE(Home!$B$2,-5),Comp_Time!$A:$B,2,FALSE),VLOOKUP(CONCATENATE(Home!$B$2,-5),Comp_Time!$A:$B,2,FALSE),Z477))</f>
        <v>2.1875000000000002E-3</v>
      </c>
      <c r="X477" s="59">
        <f t="shared" si="21"/>
        <v>0</v>
      </c>
      <c r="Y477" s="59">
        <f t="shared" si="22"/>
        <v>0</v>
      </c>
      <c r="Z477">
        <f>IF(X477&gt;Y477,X477 - Y477,VLOOKUP(CONCATENATE(Home!$B$2,-5),Comp_Time!$A:$B,2,FALSE))</f>
        <v>2.1875000000000002E-3</v>
      </c>
      <c r="AA477">
        <f t="shared" si="23"/>
        <v>0</v>
      </c>
    </row>
    <row r="478" spans="23:27">
      <c r="W478">
        <f>IF(AA478=1, VLOOKUP(CONCATENATE(Home!$B$2,-5),Comp_Time!$A:$B,2,FALSE),IF(Z478&gt; VLOOKUP(CONCATENATE(Home!$B$2,-5),Comp_Time!$A:$B,2,FALSE),VLOOKUP(CONCATENATE(Home!$B$2,-5),Comp_Time!$A:$B,2,FALSE),Z478))</f>
        <v>2.1875000000000002E-3</v>
      </c>
      <c r="X478" s="59">
        <f t="shared" si="21"/>
        <v>0</v>
      </c>
      <c r="Y478" s="59">
        <f t="shared" si="22"/>
        <v>0</v>
      </c>
      <c r="Z478">
        <f>IF(X478&gt;Y478,X478 - Y478,VLOOKUP(CONCATENATE(Home!$B$2,-5),Comp_Time!$A:$B,2,FALSE))</f>
        <v>2.1875000000000002E-3</v>
      </c>
      <c r="AA478">
        <f t="shared" si="23"/>
        <v>0</v>
      </c>
    </row>
    <row r="479" spans="23:27">
      <c r="W479">
        <f>IF(AA479=1, VLOOKUP(CONCATENATE(Home!$B$2,-5),Comp_Time!$A:$B,2,FALSE),IF(Z479&gt; VLOOKUP(CONCATENATE(Home!$B$2,-5),Comp_Time!$A:$B,2,FALSE),VLOOKUP(CONCATENATE(Home!$B$2,-5),Comp_Time!$A:$B,2,FALSE),Z479))</f>
        <v>2.1875000000000002E-3</v>
      </c>
      <c r="X479" s="59">
        <f t="shared" si="21"/>
        <v>0</v>
      </c>
      <c r="Y479" s="59">
        <f t="shared" si="22"/>
        <v>0</v>
      </c>
      <c r="Z479">
        <f>IF(X479&gt;Y479,X479 - Y479,VLOOKUP(CONCATENATE(Home!$B$2,-5),Comp_Time!$A:$B,2,FALSE))</f>
        <v>2.1875000000000002E-3</v>
      </c>
      <c r="AA479">
        <f t="shared" si="23"/>
        <v>0</v>
      </c>
    </row>
    <row r="480" spans="23:27">
      <c r="W480">
        <f>IF(AA480=1, VLOOKUP(CONCATENATE(Home!$B$2,-5),Comp_Time!$A:$B,2,FALSE),IF(Z480&gt; VLOOKUP(CONCATENATE(Home!$B$2,-5),Comp_Time!$A:$B,2,FALSE),VLOOKUP(CONCATENATE(Home!$B$2,-5),Comp_Time!$A:$B,2,FALSE),Z480))</f>
        <v>2.1875000000000002E-3</v>
      </c>
      <c r="X480" s="59">
        <f t="shared" si="21"/>
        <v>0</v>
      </c>
      <c r="Y480" s="59">
        <f t="shared" si="22"/>
        <v>0</v>
      </c>
      <c r="Z480">
        <f>IF(X480&gt;Y480,X480 - Y480,VLOOKUP(CONCATENATE(Home!$B$2,-5),Comp_Time!$A:$B,2,FALSE))</f>
        <v>2.1875000000000002E-3</v>
      </c>
      <c r="AA480">
        <f t="shared" si="23"/>
        <v>0</v>
      </c>
    </row>
    <row r="481" spans="23:27">
      <c r="W481">
        <f>IF(AA481=1, VLOOKUP(CONCATENATE(Home!$B$2,-5),Comp_Time!$A:$B,2,FALSE),IF(Z481&gt; VLOOKUP(CONCATENATE(Home!$B$2,-5),Comp_Time!$A:$B,2,FALSE),VLOOKUP(CONCATENATE(Home!$B$2,-5),Comp_Time!$A:$B,2,FALSE),Z481))</f>
        <v>2.1875000000000002E-3</v>
      </c>
      <c r="X481" s="59">
        <f t="shared" si="21"/>
        <v>0</v>
      </c>
      <c r="Y481" s="59">
        <f t="shared" si="22"/>
        <v>0</v>
      </c>
      <c r="Z481">
        <f>IF(X481&gt;Y481,X481 - Y481,VLOOKUP(CONCATENATE(Home!$B$2,-5),Comp_Time!$A:$B,2,FALSE))</f>
        <v>2.1875000000000002E-3</v>
      </c>
      <c r="AA481">
        <f t="shared" si="23"/>
        <v>0</v>
      </c>
    </row>
    <row r="482" spans="23:27">
      <c r="W482">
        <f>IF(AA482=1, VLOOKUP(CONCATENATE(Home!$B$2,-5),Comp_Time!$A:$B,2,FALSE),IF(Z482&gt; VLOOKUP(CONCATENATE(Home!$B$2,-5),Comp_Time!$A:$B,2,FALSE),VLOOKUP(CONCATENATE(Home!$B$2,-5),Comp_Time!$A:$B,2,FALSE),Z482))</f>
        <v>2.1875000000000002E-3</v>
      </c>
      <c r="X482" s="59">
        <f t="shared" si="21"/>
        <v>0</v>
      </c>
      <c r="Y482" s="59">
        <f t="shared" si="22"/>
        <v>0</v>
      </c>
      <c r="Z482">
        <f>IF(X482&gt;Y482,X482 - Y482,VLOOKUP(CONCATENATE(Home!$B$2,-5),Comp_Time!$A:$B,2,FALSE))</f>
        <v>2.1875000000000002E-3</v>
      </c>
      <c r="AA482">
        <f t="shared" si="23"/>
        <v>0</v>
      </c>
    </row>
    <row r="483" spans="23:27">
      <c r="W483">
        <f>IF(AA483=1, VLOOKUP(CONCATENATE(Home!$B$2,-5),Comp_Time!$A:$B,2,FALSE),IF(Z483&gt; VLOOKUP(CONCATENATE(Home!$B$2,-5),Comp_Time!$A:$B,2,FALSE),VLOOKUP(CONCATENATE(Home!$B$2,-5),Comp_Time!$A:$B,2,FALSE),Z483))</f>
        <v>2.1875000000000002E-3</v>
      </c>
      <c r="X483" s="59">
        <f t="shared" si="21"/>
        <v>0</v>
      </c>
      <c r="Y483" s="59">
        <f t="shared" si="22"/>
        <v>0</v>
      </c>
      <c r="Z483">
        <f>IF(X483&gt;Y483,X483 - Y483,VLOOKUP(CONCATENATE(Home!$B$2,-5),Comp_Time!$A:$B,2,FALSE))</f>
        <v>2.1875000000000002E-3</v>
      </c>
      <c r="AA483">
        <f t="shared" si="23"/>
        <v>0</v>
      </c>
    </row>
    <row r="484" spans="23:27">
      <c r="W484">
        <f>IF(AA484=1, VLOOKUP(CONCATENATE(Home!$B$2,-5),Comp_Time!$A:$B,2,FALSE),IF(Z484&gt; VLOOKUP(CONCATENATE(Home!$B$2,-5),Comp_Time!$A:$B,2,FALSE),VLOOKUP(CONCATENATE(Home!$B$2,-5),Comp_Time!$A:$B,2,FALSE),Z484))</f>
        <v>2.1875000000000002E-3</v>
      </c>
      <c r="X484" s="59">
        <f t="shared" si="21"/>
        <v>0</v>
      </c>
      <c r="Y484" s="59">
        <f t="shared" si="22"/>
        <v>0</v>
      </c>
      <c r="Z484">
        <f>IF(X484&gt;Y484,X484 - Y484,VLOOKUP(CONCATENATE(Home!$B$2,-5),Comp_Time!$A:$B,2,FALSE))</f>
        <v>2.1875000000000002E-3</v>
      </c>
      <c r="AA484">
        <f t="shared" si="23"/>
        <v>0</v>
      </c>
    </row>
    <row r="485" spans="23:27">
      <c r="W485">
        <f>IF(AA485=1, VLOOKUP(CONCATENATE(Home!$B$2,-5),Comp_Time!$A:$B,2,FALSE),IF(Z485&gt; VLOOKUP(CONCATENATE(Home!$B$2,-5),Comp_Time!$A:$B,2,FALSE),VLOOKUP(CONCATENATE(Home!$B$2,-5),Comp_Time!$A:$B,2,FALSE),Z485))</f>
        <v>2.1875000000000002E-3</v>
      </c>
      <c r="X485" s="59">
        <f t="shared" si="21"/>
        <v>0</v>
      </c>
      <c r="Y485" s="59">
        <f t="shared" si="22"/>
        <v>0</v>
      </c>
      <c r="Z485">
        <f>IF(X485&gt;Y485,X485 - Y485,VLOOKUP(CONCATENATE(Home!$B$2,-5),Comp_Time!$A:$B,2,FALSE))</f>
        <v>2.1875000000000002E-3</v>
      </c>
      <c r="AA485">
        <f t="shared" si="23"/>
        <v>0</v>
      </c>
    </row>
    <row r="486" spans="23:27">
      <c r="W486">
        <f>IF(AA486=1, VLOOKUP(CONCATENATE(Home!$B$2,-5),Comp_Time!$A:$B,2,FALSE),IF(Z486&gt; VLOOKUP(CONCATENATE(Home!$B$2,-5),Comp_Time!$A:$B,2,FALSE),VLOOKUP(CONCATENATE(Home!$B$2,-5),Comp_Time!$A:$B,2,FALSE),Z486))</f>
        <v>2.1875000000000002E-3</v>
      </c>
      <c r="X486" s="59">
        <f t="shared" si="21"/>
        <v>0</v>
      </c>
      <c r="Y486" s="59">
        <f t="shared" si="22"/>
        <v>0</v>
      </c>
      <c r="Z486">
        <f>IF(X486&gt;Y486,X486 - Y486,VLOOKUP(CONCATENATE(Home!$B$2,-5),Comp_Time!$A:$B,2,FALSE))</f>
        <v>2.1875000000000002E-3</v>
      </c>
      <c r="AA486">
        <f t="shared" si="23"/>
        <v>0</v>
      </c>
    </row>
    <row r="487" spans="23:27">
      <c r="W487">
        <f>IF(AA487=1, VLOOKUP(CONCATENATE(Home!$B$2,-5),Comp_Time!$A:$B,2,FALSE),IF(Z487&gt; VLOOKUP(CONCATENATE(Home!$B$2,-5),Comp_Time!$A:$B,2,FALSE),VLOOKUP(CONCATENATE(Home!$B$2,-5),Comp_Time!$A:$B,2,FALSE),Z487))</f>
        <v>2.1875000000000002E-3</v>
      </c>
      <c r="X487" s="59">
        <f t="shared" si="21"/>
        <v>0</v>
      </c>
      <c r="Y487" s="59">
        <f t="shared" si="22"/>
        <v>0</v>
      </c>
      <c r="Z487">
        <f>IF(X487&gt;Y487,X487 - Y487,VLOOKUP(CONCATENATE(Home!$B$2,-5),Comp_Time!$A:$B,2,FALSE))</f>
        <v>2.1875000000000002E-3</v>
      </c>
      <c r="AA487">
        <f t="shared" si="23"/>
        <v>0</v>
      </c>
    </row>
    <row r="488" spans="23:27">
      <c r="W488">
        <f>IF(AA488=1, VLOOKUP(CONCATENATE(Home!$B$2,-5),Comp_Time!$A:$B,2,FALSE),IF(Z488&gt; VLOOKUP(CONCATENATE(Home!$B$2,-5),Comp_Time!$A:$B,2,FALSE),VLOOKUP(CONCATENATE(Home!$B$2,-5),Comp_Time!$A:$B,2,FALSE),Z488))</f>
        <v>2.1875000000000002E-3</v>
      </c>
      <c r="X488" s="59">
        <f t="shared" si="21"/>
        <v>0</v>
      </c>
      <c r="Y488" s="59">
        <f t="shared" si="22"/>
        <v>0</v>
      </c>
      <c r="Z488">
        <f>IF(X488&gt;Y488,X488 - Y488,VLOOKUP(CONCATENATE(Home!$B$2,-5),Comp_Time!$A:$B,2,FALSE))</f>
        <v>2.1875000000000002E-3</v>
      </c>
      <c r="AA488">
        <f t="shared" si="23"/>
        <v>0</v>
      </c>
    </row>
    <row r="489" spans="23:27">
      <c r="W489">
        <f>IF(AA489=1, VLOOKUP(CONCATENATE(Home!$B$2,-5),Comp_Time!$A:$B,2,FALSE),IF(Z489&gt; VLOOKUP(CONCATENATE(Home!$B$2,-5),Comp_Time!$A:$B,2,FALSE),VLOOKUP(CONCATENATE(Home!$B$2,-5),Comp_Time!$A:$B,2,FALSE),Z489))</f>
        <v>2.1875000000000002E-3</v>
      </c>
      <c r="X489" s="59">
        <f t="shared" si="21"/>
        <v>0</v>
      </c>
      <c r="Y489" s="59">
        <f t="shared" si="22"/>
        <v>0</v>
      </c>
      <c r="Z489">
        <f>IF(X489&gt;Y489,X489 - Y489,VLOOKUP(CONCATENATE(Home!$B$2,-5),Comp_Time!$A:$B,2,FALSE))</f>
        <v>2.1875000000000002E-3</v>
      </c>
      <c r="AA489">
        <f t="shared" si="23"/>
        <v>0</v>
      </c>
    </row>
    <row r="490" spans="23:27">
      <c r="W490">
        <f>IF(AA490=1, VLOOKUP(CONCATENATE(Home!$B$2,-5),Comp_Time!$A:$B,2,FALSE),IF(Z490&gt; VLOOKUP(CONCATENATE(Home!$B$2,-5),Comp_Time!$A:$B,2,FALSE),VLOOKUP(CONCATENATE(Home!$B$2,-5),Comp_Time!$A:$B,2,FALSE),Z490))</f>
        <v>2.1875000000000002E-3</v>
      </c>
      <c r="X490" s="59">
        <f t="shared" si="21"/>
        <v>0</v>
      </c>
      <c r="Y490" s="59">
        <f t="shared" si="22"/>
        <v>0</v>
      </c>
      <c r="Z490">
        <f>IF(X490&gt;Y490,X490 - Y490,VLOOKUP(CONCATENATE(Home!$B$2,-5),Comp_Time!$A:$B,2,FALSE))</f>
        <v>2.1875000000000002E-3</v>
      </c>
      <c r="AA490">
        <f t="shared" si="23"/>
        <v>0</v>
      </c>
    </row>
    <row r="491" spans="23:27">
      <c r="W491">
        <f>IF(AA491=1, VLOOKUP(CONCATENATE(Home!$B$2,-5),Comp_Time!$A:$B,2,FALSE),IF(Z491&gt; VLOOKUP(CONCATENATE(Home!$B$2,-5),Comp_Time!$A:$B,2,FALSE),VLOOKUP(CONCATENATE(Home!$B$2,-5),Comp_Time!$A:$B,2,FALSE),Z491))</f>
        <v>2.1875000000000002E-3</v>
      </c>
      <c r="X491" s="59">
        <f t="shared" si="21"/>
        <v>0</v>
      </c>
      <c r="Y491" s="59">
        <f t="shared" si="22"/>
        <v>0</v>
      </c>
      <c r="Z491">
        <f>IF(X491&gt;Y491,X491 - Y491,VLOOKUP(CONCATENATE(Home!$B$2,-5),Comp_Time!$A:$B,2,FALSE))</f>
        <v>2.1875000000000002E-3</v>
      </c>
      <c r="AA491">
        <f t="shared" si="23"/>
        <v>0</v>
      </c>
    </row>
    <row r="492" spans="23:27">
      <c r="W492">
        <f>IF(AA492=1, VLOOKUP(CONCATENATE(Home!$B$2,-5),Comp_Time!$A:$B,2,FALSE),IF(Z492&gt; VLOOKUP(CONCATENATE(Home!$B$2,-5),Comp_Time!$A:$B,2,FALSE),VLOOKUP(CONCATENATE(Home!$B$2,-5),Comp_Time!$A:$B,2,FALSE),Z492))</f>
        <v>2.1875000000000002E-3</v>
      </c>
      <c r="X492" s="59">
        <f t="shared" si="21"/>
        <v>0</v>
      </c>
      <c r="Y492" s="59">
        <f t="shared" si="22"/>
        <v>0</v>
      </c>
      <c r="Z492">
        <f>IF(X492&gt;Y492,X492 - Y492,VLOOKUP(CONCATENATE(Home!$B$2,-5),Comp_Time!$A:$B,2,FALSE))</f>
        <v>2.1875000000000002E-3</v>
      </c>
      <c r="AA492">
        <f t="shared" si="23"/>
        <v>0</v>
      </c>
    </row>
    <row r="493" spans="23:27">
      <c r="W493">
        <f>IF(AA493=1, VLOOKUP(CONCATENATE(Home!$B$2,-5),Comp_Time!$A:$B,2,FALSE),IF(Z493&gt; VLOOKUP(CONCATENATE(Home!$B$2,-5),Comp_Time!$A:$B,2,FALSE),VLOOKUP(CONCATENATE(Home!$B$2,-5),Comp_Time!$A:$B,2,FALSE),Z493))</f>
        <v>2.1875000000000002E-3</v>
      </c>
      <c r="X493" s="59">
        <f t="shared" si="21"/>
        <v>0</v>
      </c>
      <c r="Y493" s="59">
        <f t="shared" si="22"/>
        <v>0</v>
      </c>
      <c r="Z493">
        <f>IF(X493&gt;Y493,X493 - Y493,VLOOKUP(CONCATENATE(Home!$B$2,-5),Comp_Time!$A:$B,2,FALSE))</f>
        <v>2.1875000000000002E-3</v>
      </c>
      <c r="AA493">
        <f t="shared" si="23"/>
        <v>0</v>
      </c>
    </row>
    <row r="494" spans="23:27">
      <c r="W494">
        <f>IF(AA494=1, VLOOKUP(CONCATENATE(Home!$B$2,-5),Comp_Time!$A:$B,2,FALSE),IF(Z494&gt; VLOOKUP(CONCATENATE(Home!$B$2,-5),Comp_Time!$A:$B,2,FALSE),VLOOKUP(CONCATENATE(Home!$B$2,-5),Comp_Time!$A:$B,2,FALSE),Z494))</f>
        <v>2.1875000000000002E-3</v>
      </c>
      <c r="X494" s="59">
        <f t="shared" si="21"/>
        <v>0</v>
      </c>
      <c r="Y494" s="59">
        <f t="shared" si="22"/>
        <v>0</v>
      </c>
      <c r="Z494">
        <f>IF(X494&gt;Y494,X494 - Y494,VLOOKUP(CONCATENATE(Home!$B$2,-5),Comp_Time!$A:$B,2,FALSE))</f>
        <v>2.1875000000000002E-3</v>
      </c>
      <c r="AA494">
        <f t="shared" si="23"/>
        <v>0</v>
      </c>
    </row>
    <row r="495" spans="23:27">
      <c r="W495">
        <f>IF(AA495=1, VLOOKUP(CONCATENATE(Home!$B$2,-5),Comp_Time!$A:$B,2,FALSE),IF(Z495&gt; VLOOKUP(CONCATENATE(Home!$B$2,-5),Comp_Time!$A:$B,2,FALSE),VLOOKUP(CONCATENATE(Home!$B$2,-5),Comp_Time!$A:$B,2,FALSE),Z495))</f>
        <v>2.1875000000000002E-3</v>
      </c>
      <c r="X495" s="59">
        <f t="shared" si="21"/>
        <v>0</v>
      </c>
      <c r="Y495" s="59">
        <f t="shared" si="22"/>
        <v>0</v>
      </c>
      <c r="Z495">
        <f>IF(X495&gt;Y495,X495 - Y495,VLOOKUP(CONCATENATE(Home!$B$2,-5),Comp_Time!$A:$B,2,FALSE))</f>
        <v>2.1875000000000002E-3</v>
      </c>
      <c r="AA495">
        <f t="shared" si="23"/>
        <v>0</v>
      </c>
    </row>
    <row r="496" spans="23:27">
      <c r="W496">
        <f>IF(AA496=1, VLOOKUP(CONCATENATE(Home!$B$2,-5),Comp_Time!$A:$B,2,FALSE),IF(Z496&gt; VLOOKUP(CONCATENATE(Home!$B$2,-5),Comp_Time!$A:$B,2,FALSE),VLOOKUP(CONCATENATE(Home!$B$2,-5),Comp_Time!$A:$B,2,FALSE),Z496))</f>
        <v>2.1875000000000002E-3</v>
      </c>
      <c r="X496" s="59">
        <f t="shared" si="21"/>
        <v>0</v>
      </c>
      <c r="Y496" s="59">
        <f t="shared" si="22"/>
        <v>0</v>
      </c>
      <c r="Z496">
        <f>IF(X496&gt;Y496,X496 - Y496,VLOOKUP(CONCATENATE(Home!$B$2,-5),Comp_Time!$A:$B,2,FALSE))</f>
        <v>2.1875000000000002E-3</v>
      </c>
      <c r="AA496">
        <f t="shared" si="23"/>
        <v>0</v>
      </c>
    </row>
    <row r="497" spans="23:27">
      <c r="W497">
        <f>IF(AA497=1, VLOOKUP(CONCATENATE(Home!$B$2,-5),Comp_Time!$A:$B,2,FALSE),IF(Z497&gt; VLOOKUP(CONCATENATE(Home!$B$2,-5),Comp_Time!$A:$B,2,FALSE),VLOOKUP(CONCATENATE(Home!$B$2,-5),Comp_Time!$A:$B,2,FALSE),Z497))</f>
        <v>2.1875000000000002E-3</v>
      </c>
      <c r="X497" s="59">
        <f t="shared" si="21"/>
        <v>0</v>
      </c>
      <c r="Y497" s="59">
        <f t="shared" si="22"/>
        <v>0</v>
      </c>
      <c r="Z497">
        <f>IF(X497&gt;Y497,X497 - Y497,VLOOKUP(CONCATENATE(Home!$B$2,-5),Comp_Time!$A:$B,2,FALSE))</f>
        <v>2.1875000000000002E-3</v>
      </c>
      <c r="AA497">
        <f t="shared" si="23"/>
        <v>0</v>
      </c>
    </row>
    <row r="498" spans="23:27">
      <c r="W498">
        <f>IF(AA498=1, VLOOKUP(CONCATENATE(Home!$B$2,-5),Comp_Time!$A:$B,2,FALSE),IF(Z498&gt; VLOOKUP(CONCATENATE(Home!$B$2,-5),Comp_Time!$A:$B,2,FALSE),VLOOKUP(CONCATENATE(Home!$B$2,-5),Comp_Time!$A:$B,2,FALSE),Z498))</f>
        <v>2.1875000000000002E-3</v>
      </c>
      <c r="X498" s="59">
        <f t="shared" si="21"/>
        <v>0</v>
      </c>
      <c r="Y498" s="59">
        <f t="shared" si="22"/>
        <v>0</v>
      </c>
      <c r="Z498">
        <f>IF(X498&gt;Y498,X498 - Y498,VLOOKUP(CONCATENATE(Home!$B$2,-5),Comp_Time!$A:$B,2,FALSE))</f>
        <v>2.1875000000000002E-3</v>
      </c>
      <c r="AA498">
        <f t="shared" si="23"/>
        <v>0</v>
      </c>
    </row>
    <row r="499" spans="23:27">
      <c r="W499">
        <f>IF(AA499=1, VLOOKUP(CONCATENATE(Home!$B$2,-5),Comp_Time!$A:$B,2,FALSE),IF(Z499&gt; VLOOKUP(CONCATENATE(Home!$B$2,-5),Comp_Time!$A:$B,2,FALSE),VLOOKUP(CONCATENATE(Home!$B$2,-5),Comp_Time!$A:$B,2,FALSE),Z499))</f>
        <v>2.1875000000000002E-3</v>
      </c>
      <c r="X499" s="59">
        <f t="shared" si="21"/>
        <v>0</v>
      </c>
      <c r="Y499" s="59">
        <f t="shared" si="22"/>
        <v>0</v>
      </c>
      <c r="Z499">
        <f>IF(X499&gt;Y499,X499 - Y499,VLOOKUP(CONCATENATE(Home!$B$2,-5),Comp_Time!$A:$B,2,FALSE))</f>
        <v>2.1875000000000002E-3</v>
      </c>
      <c r="AA499">
        <f t="shared" si="23"/>
        <v>0</v>
      </c>
    </row>
    <row r="500" spans="23:27">
      <c r="W500">
        <f>IF(AA500=1, VLOOKUP(CONCATENATE(Home!$B$2,-5),Comp_Time!$A:$B,2,FALSE),IF(Z500&gt; VLOOKUP(CONCATENATE(Home!$B$2,-5),Comp_Time!$A:$B,2,FALSE),VLOOKUP(CONCATENATE(Home!$B$2,-5),Comp_Time!$A:$B,2,FALSE),Z500))</f>
        <v>2.1875000000000002E-3</v>
      </c>
      <c r="X500" s="59">
        <f t="shared" si="21"/>
        <v>0</v>
      </c>
      <c r="Y500" s="59">
        <f t="shared" si="22"/>
        <v>0</v>
      </c>
      <c r="Z500">
        <f>IF(X500&gt;Y500,X500 - Y500,VLOOKUP(CONCATENATE(Home!$B$2,-5),Comp_Time!$A:$B,2,FALSE))</f>
        <v>2.1875000000000002E-3</v>
      </c>
      <c r="AA500">
        <f t="shared" si="23"/>
        <v>0</v>
      </c>
    </row>
    <row r="501" spans="23:27">
      <c r="W501">
        <f>IF(AA501=1, VLOOKUP(CONCATENATE(Home!$B$2,-5),Comp_Time!$A:$B,2,FALSE),IF(Z501&gt; VLOOKUP(CONCATENATE(Home!$B$2,-5),Comp_Time!$A:$B,2,FALSE),VLOOKUP(CONCATENATE(Home!$B$2,-5),Comp_Time!$A:$B,2,FALSE),Z501))</f>
        <v>2.1875000000000002E-3</v>
      </c>
      <c r="X501" s="59">
        <f t="shared" si="21"/>
        <v>0</v>
      </c>
      <c r="Y501" s="59">
        <f t="shared" si="22"/>
        <v>0</v>
      </c>
      <c r="Z501">
        <f>IF(X501&gt;Y501,X501 - Y501,VLOOKUP(CONCATENATE(Home!$B$2,-5),Comp_Time!$A:$B,2,FALSE))</f>
        <v>2.1875000000000002E-3</v>
      </c>
      <c r="AA501">
        <f t="shared" si="23"/>
        <v>0</v>
      </c>
    </row>
    <row r="502" spans="23:27">
      <c r="W502">
        <f>IF(AA502=1, VLOOKUP(CONCATENATE(Home!$B$2,-5),Comp_Time!$A:$B,2,FALSE),IF(Z502&gt; VLOOKUP(CONCATENATE(Home!$B$2,-5),Comp_Time!$A:$B,2,FALSE),VLOOKUP(CONCATENATE(Home!$B$2,-5),Comp_Time!$A:$B,2,FALSE),Z502))</f>
        <v>2.1875000000000002E-3</v>
      </c>
      <c r="X502" s="59">
        <f t="shared" si="21"/>
        <v>0</v>
      </c>
      <c r="Y502" s="59">
        <f t="shared" si="22"/>
        <v>0</v>
      </c>
      <c r="Z502">
        <f>IF(X502&gt;Y502,X502 - Y502,VLOOKUP(CONCATENATE(Home!$B$2,-5),Comp_Time!$A:$B,2,FALSE))</f>
        <v>2.1875000000000002E-3</v>
      </c>
      <c r="AA502">
        <f t="shared" si="23"/>
        <v>0</v>
      </c>
    </row>
    <row r="503" spans="23:27">
      <c r="W503">
        <f>IF(AA503=1, VLOOKUP(CONCATENATE(Home!$B$2,-5),Comp_Time!$A:$B,2,FALSE),IF(Z503&gt; VLOOKUP(CONCATENATE(Home!$B$2,-5),Comp_Time!$A:$B,2,FALSE),VLOOKUP(CONCATENATE(Home!$B$2,-5),Comp_Time!$A:$B,2,FALSE),Z503))</f>
        <v>2.1875000000000002E-3</v>
      </c>
      <c r="X503" s="59">
        <f t="shared" si="21"/>
        <v>0</v>
      </c>
      <c r="Y503" s="59">
        <f t="shared" si="22"/>
        <v>0</v>
      </c>
      <c r="Z503">
        <f>IF(X503&gt;Y503,X503 - Y503,VLOOKUP(CONCATENATE(Home!$B$2,-5),Comp_Time!$A:$B,2,FALSE))</f>
        <v>2.1875000000000002E-3</v>
      </c>
      <c r="AA503">
        <f t="shared" si="23"/>
        <v>0</v>
      </c>
    </row>
    <row r="504" spans="23:27">
      <c r="W504">
        <f>IF(AA504=1, VLOOKUP(CONCATENATE(Home!$B$2,-5),Comp_Time!$A:$B,2,FALSE),IF(Z504&gt; VLOOKUP(CONCATENATE(Home!$B$2,-5),Comp_Time!$A:$B,2,FALSE),VLOOKUP(CONCATENATE(Home!$B$2,-5),Comp_Time!$A:$B,2,FALSE),Z504))</f>
        <v>2.1875000000000002E-3</v>
      </c>
      <c r="X504" s="59">
        <f t="shared" si="21"/>
        <v>0</v>
      </c>
      <c r="Y504" s="59">
        <f t="shared" si="22"/>
        <v>0</v>
      </c>
      <c r="Z504">
        <f>IF(X504&gt;Y504,X504 - Y504,VLOOKUP(CONCATENATE(Home!$B$2,-5),Comp_Time!$A:$B,2,FALSE))</f>
        <v>2.1875000000000002E-3</v>
      </c>
      <c r="AA504">
        <f t="shared" si="23"/>
        <v>0</v>
      </c>
    </row>
    <row r="505" spans="23:27">
      <c r="W505">
        <f>IF(AA505=1, VLOOKUP(CONCATENATE(Home!$B$2,-5),Comp_Time!$A:$B,2,FALSE),IF(Z505&gt; VLOOKUP(CONCATENATE(Home!$B$2,-5),Comp_Time!$A:$B,2,FALSE),VLOOKUP(CONCATENATE(Home!$B$2,-5),Comp_Time!$A:$B,2,FALSE),Z505))</f>
        <v>2.1875000000000002E-3</v>
      </c>
      <c r="X505" s="59">
        <f t="shared" si="21"/>
        <v>0</v>
      </c>
      <c r="Y505" s="59">
        <f t="shared" si="22"/>
        <v>0</v>
      </c>
      <c r="Z505">
        <f>IF(X505&gt;Y505,X505 - Y505,VLOOKUP(CONCATENATE(Home!$B$2,-5),Comp_Time!$A:$B,2,FALSE))</f>
        <v>2.1875000000000002E-3</v>
      </c>
      <c r="AA505">
        <f t="shared" si="23"/>
        <v>0</v>
      </c>
    </row>
    <row r="506" spans="23:27">
      <c r="W506">
        <f>IF(AA506=1, VLOOKUP(CONCATENATE(Home!$B$2,-5),Comp_Time!$A:$B,2,FALSE),IF(Z506&gt; VLOOKUP(CONCATENATE(Home!$B$2,-5),Comp_Time!$A:$B,2,FALSE),VLOOKUP(CONCATENATE(Home!$B$2,-5),Comp_Time!$A:$B,2,FALSE),Z506))</f>
        <v>2.1875000000000002E-3</v>
      </c>
      <c r="X506" s="59">
        <f t="shared" si="21"/>
        <v>0</v>
      </c>
      <c r="Y506" s="59">
        <f t="shared" si="22"/>
        <v>0</v>
      </c>
      <c r="Z506">
        <f>IF(X506&gt;Y506,X506 - Y506,VLOOKUP(CONCATENATE(Home!$B$2,-5),Comp_Time!$A:$B,2,FALSE))</f>
        <v>2.1875000000000002E-3</v>
      </c>
      <c r="AA506">
        <f t="shared" si="23"/>
        <v>0</v>
      </c>
    </row>
    <row r="507" spans="23:27">
      <c r="W507">
        <f>IF(AA507=1, VLOOKUP(CONCATENATE(Home!$B$2,-5),Comp_Time!$A:$B,2,FALSE),IF(Z507&gt; VLOOKUP(CONCATENATE(Home!$B$2,-5),Comp_Time!$A:$B,2,FALSE),VLOOKUP(CONCATENATE(Home!$B$2,-5),Comp_Time!$A:$B,2,FALSE),Z507))</f>
        <v>2.1875000000000002E-3</v>
      </c>
      <c r="X507" s="59">
        <f t="shared" si="21"/>
        <v>0</v>
      </c>
      <c r="Y507" s="59">
        <f t="shared" si="22"/>
        <v>0</v>
      </c>
      <c r="Z507">
        <f>IF(X507&gt;Y507,X507 - Y507,VLOOKUP(CONCATENATE(Home!$B$2,-5),Comp_Time!$A:$B,2,FALSE))</f>
        <v>2.1875000000000002E-3</v>
      </c>
      <c r="AA507">
        <f t="shared" si="23"/>
        <v>0</v>
      </c>
    </row>
    <row r="508" spans="23:27">
      <c r="W508">
        <f>IF(AA508=1, VLOOKUP(CONCATENATE(Home!$B$2,-5),Comp_Time!$A:$B,2,FALSE),IF(Z508&gt; VLOOKUP(CONCATENATE(Home!$B$2,-5),Comp_Time!$A:$B,2,FALSE),VLOOKUP(CONCATENATE(Home!$B$2,-5),Comp_Time!$A:$B,2,FALSE),Z508))</f>
        <v>2.1875000000000002E-3</v>
      </c>
      <c r="X508" s="59">
        <f t="shared" si="21"/>
        <v>0</v>
      </c>
      <c r="Y508" s="59">
        <f t="shared" si="22"/>
        <v>0</v>
      </c>
      <c r="Z508">
        <f>IF(X508&gt;Y508,X508 - Y508,VLOOKUP(CONCATENATE(Home!$B$2,-5),Comp_Time!$A:$B,2,FALSE))</f>
        <v>2.1875000000000002E-3</v>
      </c>
      <c r="AA508">
        <f t="shared" si="23"/>
        <v>0</v>
      </c>
    </row>
    <row r="509" spans="23:27">
      <c r="W509">
        <f>IF(AA509=1, VLOOKUP(CONCATENATE(Home!$B$2,-5),Comp_Time!$A:$B,2,FALSE),IF(Z509&gt; VLOOKUP(CONCATENATE(Home!$B$2,-5),Comp_Time!$A:$B,2,FALSE),VLOOKUP(CONCATENATE(Home!$B$2,-5),Comp_Time!$A:$B,2,FALSE),Z509))</f>
        <v>2.1875000000000002E-3</v>
      </c>
      <c r="X509" s="59">
        <f t="shared" si="21"/>
        <v>0</v>
      </c>
      <c r="Y509" s="59">
        <f t="shared" si="22"/>
        <v>0</v>
      </c>
      <c r="Z509">
        <f>IF(X509&gt;Y509,X509 - Y509,VLOOKUP(CONCATENATE(Home!$B$2,-5),Comp_Time!$A:$B,2,FALSE))</f>
        <v>2.1875000000000002E-3</v>
      </c>
      <c r="AA509">
        <f t="shared" si="23"/>
        <v>0</v>
      </c>
    </row>
    <row r="510" spans="23:27">
      <c r="W510">
        <f>IF(AA510=1, VLOOKUP(CONCATENATE(Home!$B$2,-5),Comp_Time!$A:$B,2,FALSE),IF(Z510&gt; VLOOKUP(CONCATENATE(Home!$B$2,-5),Comp_Time!$A:$B,2,FALSE),VLOOKUP(CONCATENATE(Home!$B$2,-5),Comp_Time!$A:$B,2,FALSE),Z510))</f>
        <v>2.1875000000000002E-3</v>
      </c>
      <c r="X510" s="59">
        <f t="shared" si="21"/>
        <v>0</v>
      </c>
      <c r="Y510" s="59">
        <f t="shared" si="22"/>
        <v>0</v>
      </c>
      <c r="Z510">
        <f>IF(X510&gt;Y510,X510 - Y510,VLOOKUP(CONCATENATE(Home!$B$2,-5),Comp_Time!$A:$B,2,FALSE))</f>
        <v>2.1875000000000002E-3</v>
      </c>
      <c r="AA510">
        <f t="shared" si="23"/>
        <v>0</v>
      </c>
    </row>
    <row r="511" spans="23:27">
      <c r="W511">
        <f>IF(AA511=1, VLOOKUP(CONCATENATE(Home!$B$2,-5),Comp_Time!$A:$B,2,FALSE),IF(Z511&gt; VLOOKUP(CONCATENATE(Home!$B$2,-5),Comp_Time!$A:$B,2,FALSE),VLOOKUP(CONCATENATE(Home!$B$2,-5),Comp_Time!$A:$B,2,FALSE),Z511))</f>
        <v>2.1875000000000002E-3</v>
      </c>
      <c r="X511" s="59">
        <f t="shared" si="21"/>
        <v>0</v>
      </c>
      <c r="Y511" s="59">
        <f t="shared" si="22"/>
        <v>0</v>
      </c>
      <c r="Z511">
        <f>IF(X511&gt;Y511,X511 - Y511,VLOOKUP(CONCATENATE(Home!$B$2,-5),Comp_Time!$A:$B,2,FALSE))</f>
        <v>2.1875000000000002E-3</v>
      </c>
      <c r="AA511">
        <f t="shared" si="23"/>
        <v>0</v>
      </c>
    </row>
    <row r="512" spans="23:27">
      <c r="W512">
        <f>IF(AA512=1, VLOOKUP(CONCATENATE(Home!$B$2,-5),Comp_Time!$A:$B,2,FALSE),IF(Z512&gt; VLOOKUP(CONCATENATE(Home!$B$2,-5),Comp_Time!$A:$B,2,FALSE),VLOOKUP(CONCATENATE(Home!$B$2,-5),Comp_Time!$A:$B,2,FALSE),Z512))</f>
        <v>2.1875000000000002E-3</v>
      </c>
      <c r="X512" s="59">
        <f t="shared" si="21"/>
        <v>0</v>
      </c>
      <c r="Y512" s="59">
        <f t="shared" si="22"/>
        <v>0</v>
      </c>
      <c r="Z512">
        <f>IF(X512&gt;Y512,X512 - Y512,VLOOKUP(CONCATENATE(Home!$B$2,-5),Comp_Time!$A:$B,2,FALSE))</f>
        <v>2.1875000000000002E-3</v>
      </c>
      <c r="AA512">
        <f t="shared" si="23"/>
        <v>0</v>
      </c>
    </row>
    <row r="513" spans="23:27">
      <c r="W513">
        <f>IF(AA513=1, VLOOKUP(CONCATENATE(Home!$B$2,-5),Comp_Time!$A:$B,2,FALSE),IF(Z513&gt; VLOOKUP(CONCATENATE(Home!$B$2,-5),Comp_Time!$A:$B,2,FALSE),VLOOKUP(CONCATENATE(Home!$B$2,-5),Comp_Time!$A:$B,2,FALSE),Z513))</f>
        <v>2.1875000000000002E-3</v>
      </c>
      <c r="X513" s="59">
        <f t="shared" si="21"/>
        <v>0</v>
      </c>
      <c r="Y513" s="59">
        <f t="shared" si="22"/>
        <v>0</v>
      </c>
      <c r="Z513">
        <f>IF(X513&gt;Y513,X513 - Y513,VLOOKUP(CONCATENATE(Home!$B$2,-5),Comp_Time!$A:$B,2,FALSE))</f>
        <v>2.1875000000000002E-3</v>
      </c>
      <c r="AA513">
        <f t="shared" si="23"/>
        <v>0</v>
      </c>
    </row>
    <row r="514" spans="23:27">
      <c r="W514">
        <f>IF(AA514=1, VLOOKUP(CONCATENATE(Home!$B$2,-5),Comp_Time!$A:$B,2,FALSE),IF(Z514&gt; VLOOKUP(CONCATENATE(Home!$B$2,-5),Comp_Time!$A:$B,2,FALSE),VLOOKUP(CONCATENATE(Home!$B$2,-5),Comp_Time!$A:$B,2,FALSE),Z514))</f>
        <v>2.1875000000000002E-3</v>
      </c>
      <c r="X514" s="59">
        <f t="shared" si="21"/>
        <v>0</v>
      </c>
      <c r="Y514" s="59">
        <f t="shared" si="22"/>
        <v>0</v>
      </c>
      <c r="Z514">
        <f>IF(X514&gt;Y514,X514 - Y514,VLOOKUP(CONCATENATE(Home!$B$2,-5),Comp_Time!$A:$B,2,FALSE))</f>
        <v>2.1875000000000002E-3</v>
      </c>
      <c r="AA514">
        <f t="shared" si="23"/>
        <v>0</v>
      </c>
    </row>
    <row r="515" spans="23:27">
      <c r="W515">
        <f>IF(AA515=1, VLOOKUP(CONCATENATE(Home!$B$2,-5),Comp_Time!$A:$B,2,FALSE),IF(Z515&gt; VLOOKUP(CONCATENATE(Home!$B$2,-5),Comp_Time!$A:$B,2,FALSE),VLOOKUP(CONCATENATE(Home!$B$2,-5),Comp_Time!$A:$B,2,FALSE),Z515))</f>
        <v>2.1875000000000002E-3</v>
      </c>
      <c r="X515" s="59">
        <f t="shared" ref="X515:X578" si="24">TIME(HOUR(D515),MINUTE(D515),SECOND(D515))</f>
        <v>0</v>
      </c>
      <c r="Y515" s="59">
        <f t="shared" ref="Y515:Y578" si="25">TIME(HOUR(C515),MINUTE(C515),SECOND(C515))</f>
        <v>0</v>
      </c>
      <c r="Z515">
        <f>IF(X515&gt;Y515,X515 - Y515,VLOOKUP(CONCATENATE(Home!$B$2,-5),Comp_Time!$A:$B,2,FALSE))</f>
        <v>2.1875000000000002E-3</v>
      </c>
      <c r="AA515">
        <f t="shared" ref="AA515:AA578" si="26">IF(DATE(YEAR(C515),MONTH(C515),DAY(C515))=DATE(YEAR(D515),MONTH(D515),DAY(D515)),0,1)</f>
        <v>0</v>
      </c>
    </row>
    <row r="516" spans="23:27">
      <c r="W516">
        <f>IF(AA516=1, VLOOKUP(CONCATENATE(Home!$B$2,-5),Comp_Time!$A:$B,2,FALSE),IF(Z516&gt; VLOOKUP(CONCATENATE(Home!$B$2,-5),Comp_Time!$A:$B,2,FALSE),VLOOKUP(CONCATENATE(Home!$B$2,-5),Comp_Time!$A:$B,2,FALSE),Z516))</f>
        <v>2.1875000000000002E-3</v>
      </c>
      <c r="X516" s="59">
        <f t="shared" si="24"/>
        <v>0</v>
      </c>
      <c r="Y516" s="59">
        <f t="shared" si="25"/>
        <v>0</v>
      </c>
      <c r="Z516">
        <f>IF(X516&gt;Y516,X516 - Y516,VLOOKUP(CONCATENATE(Home!$B$2,-5),Comp_Time!$A:$B,2,FALSE))</f>
        <v>2.1875000000000002E-3</v>
      </c>
      <c r="AA516">
        <f t="shared" si="26"/>
        <v>0</v>
      </c>
    </row>
    <row r="517" spans="23:27">
      <c r="W517">
        <f>IF(AA517=1, VLOOKUP(CONCATENATE(Home!$B$2,-5),Comp_Time!$A:$B,2,FALSE),IF(Z517&gt; VLOOKUP(CONCATENATE(Home!$B$2,-5),Comp_Time!$A:$B,2,FALSE),VLOOKUP(CONCATENATE(Home!$B$2,-5),Comp_Time!$A:$B,2,FALSE),Z517))</f>
        <v>2.1875000000000002E-3</v>
      </c>
      <c r="X517" s="59">
        <f t="shared" si="24"/>
        <v>0</v>
      </c>
      <c r="Y517" s="59">
        <f t="shared" si="25"/>
        <v>0</v>
      </c>
      <c r="Z517">
        <f>IF(X517&gt;Y517,X517 - Y517,VLOOKUP(CONCATENATE(Home!$B$2,-5),Comp_Time!$A:$B,2,FALSE))</f>
        <v>2.1875000000000002E-3</v>
      </c>
      <c r="AA517">
        <f t="shared" si="26"/>
        <v>0</v>
      </c>
    </row>
    <row r="518" spans="23:27">
      <c r="W518">
        <f>IF(AA518=1, VLOOKUP(CONCATENATE(Home!$B$2,-5),Comp_Time!$A:$B,2,FALSE),IF(Z518&gt; VLOOKUP(CONCATENATE(Home!$B$2,-5),Comp_Time!$A:$B,2,FALSE),VLOOKUP(CONCATENATE(Home!$B$2,-5),Comp_Time!$A:$B,2,FALSE),Z518))</f>
        <v>2.1875000000000002E-3</v>
      </c>
      <c r="X518" s="59">
        <f t="shared" si="24"/>
        <v>0</v>
      </c>
      <c r="Y518" s="59">
        <f t="shared" si="25"/>
        <v>0</v>
      </c>
      <c r="Z518">
        <f>IF(X518&gt;Y518,X518 - Y518,VLOOKUP(CONCATENATE(Home!$B$2,-5),Comp_Time!$A:$B,2,FALSE))</f>
        <v>2.1875000000000002E-3</v>
      </c>
      <c r="AA518">
        <f t="shared" si="26"/>
        <v>0</v>
      </c>
    </row>
    <row r="519" spans="23:27">
      <c r="W519">
        <f>IF(AA519=1, VLOOKUP(CONCATENATE(Home!$B$2,-5),Comp_Time!$A:$B,2,FALSE),IF(Z519&gt; VLOOKUP(CONCATENATE(Home!$B$2,-5),Comp_Time!$A:$B,2,FALSE),VLOOKUP(CONCATENATE(Home!$B$2,-5),Comp_Time!$A:$B,2,FALSE),Z519))</f>
        <v>2.1875000000000002E-3</v>
      </c>
      <c r="X519" s="59">
        <f t="shared" si="24"/>
        <v>0</v>
      </c>
      <c r="Y519" s="59">
        <f t="shared" si="25"/>
        <v>0</v>
      </c>
      <c r="Z519">
        <f>IF(X519&gt;Y519,X519 - Y519,VLOOKUP(CONCATENATE(Home!$B$2,-5),Comp_Time!$A:$B,2,FALSE))</f>
        <v>2.1875000000000002E-3</v>
      </c>
      <c r="AA519">
        <f t="shared" si="26"/>
        <v>0</v>
      </c>
    </row>
    <row r="520" spans="23:27">
      <c r="W520">
        <f>IF(AA520=1, VLOOKUP(CONCATENATE(Home!$B$2,-5),Comp_Time!$A:$B,2,FALSE),IF(Z520&gt; VLOOKUP(CONCATENATE(Home!$B$2,-5),Comp_Time!$A:$B,2,FALSE),VLOOKUP(CONCATENATE(Home!$B$2,-5),Comp_Time!$A:$B,2,FALSE),Z520))</f>
        <v>2.1875000000000002E-3</v>
      </c>
      <c r="X520" s="59">
        <f t="shared" si="24"/>
        <v>0</v>
      </c>
      <c r="Y520" s="59">
        <f t="shared" si="25"/>
        <v>0</v>
      </c>
      <c r="Z520">
        <f>IF(X520&gt;Y520,X520 - Y520,VLOOKUP(CONCATENATE(Home!$B$2,-5),Comp_Time!$A:$B,2,FALSE))</f>
        <v>2.1875000000000002E-3</v>
      </c>
      <c r="AA520">
        <f t="shared" si="26"/>
        <v>0</v>
      </c>
    </row>
    <row r="521" spans="23:27">
      <c r="W521">
        <f>IF(AA521=1, VLOOKUP(CONCATENATE(Home!$B$2,-5),Comp_Time!$A:$B,2,FALSE),IF(Z521&gt; VLOOKUP(CONCATENATE(Home!$B$2,-5),Comp_Time!$A:$B,2,FALSE),VLOOKUP(CONCATENATE(Home!$B$2,-5),Comp_Time!$A:$B,2,FALSE),Z521))</f>
        <v>2.1875000000000002E-3</v>
      </c>
      <c r="X521" s="59">
        <f t="shared" si="24"/>
        <v>0</v>
      </c>
      <c r="Y521" s="59">
        <f t="shared" si="25"/>
        <v>0</v>
      </c>
      <c r="Z521">
        <f>IF(X521&gt;Y521,X521 - Y521,VLOOKUP(CONCATENATE(Home!$B$2,-5),Comp_Time!$A:$B,2,FALSE))</f>
        <v>2.1875000000000002E-3</v>
      </c>
      <c r="AA521">
        <f t="shared" si="26"/>
        <v>0</v>
      </c>
    </row>
    <row r="522" spans="23:27">
      <c r="W522">
        <f>IF(AA522=1, VLOOKUP(CONCATENATE(Home!$B$2,-5),Comp_Time!$A:$B,2,FALSE),IF(Z522&gt; VLOOKUP(CONCATENATE(Home!$B$2,-5),Comp_Time!$A:$B,2,FALSE),VLOOKUP(CONCATENATE(Home!$B$2,-5),Comp_Time!$A:$B,2,FALSE),Z522))</f>
        <v>2.1875000000000002E-3</v>
      </c>
      <c r="X522" s="59">
        <f t="shared" si="24"/>
        <v>0</v>
      </c>
      <c r="Y522" s="59">
        <f t="shared" si="25"/>
        <v>0</v>
      </c>
      <c r="Z522">
        <f>IF(X522&gt;Y522,X522 - Y522,VLOOKUP(CONCATENATE(Home!$B$2,-5),Comp_Time!$A:$B,2,FALSE))</f>
        <v>2.1875000000000002E-3</v>
      </c>
      <c r="AA522">
        <f t="shared" si="26"/>
        <v>0</v>
      </c>
    </row>
    <row r="523" spans="23:27">
      <c r="W523">
        <f>IF(AA523=1, VLOOKUP(CONCATENATE(Home!$B$2,-5),Comp_Time!$A:$B,2,FALSE),IF(Z523&gt; VLOOKUP(CONCATENATE(Home!$B$2,-5),Comp_Time!$A:$B,2,FALSE),VLOOKUP(CONCATENATE(Home!$B$2,-5),Comp_Time!$A:$B,2,FALSE),Z523))</f>
        <v>2.1875000000000002E-3</v>
      </c>
      <c r="X523" s="59">
        <f t="shared" si="24"/>
        <v>0</v>
      </c>
      <c r="Y523" s="59">
        <f t="shared" si="25"/>
        <v>0</v>
      </c>
      <c r="Z523">
        <f>IF(X523&gt;Y523,X523 - Y523,VLOOKUP(CONCATENATE(Home!$B$2,-5),Comp_Time!$A:$B,2,FALSE))</f>
        <v>2.1875000000000002E-3</v>
      </c>
      <c r="AA523">
        <f t="shared" si="26"/>
        <v>0</v>
      </c>
    </row>
    <row r="524" spans="23:27">
      <c r="W524">
        <f>IF(AA524=1, VLOOKUP(CONCATENATE(Home!$B$2,-5),Comp_Time!$A:$B,2,FALSE),IF(Z524&gt; VLOOKUP(CONCATENATE(Home!$B$2,-5),Comp_Time!$A:$B,2,FALSE),VLOOKUP(CONCATENATE(Home!$B$2,-5),Comp_Time!$A:$B,2,FALSE),Z524))</f>
        <v>2.1875000000000002E-3</v>
      </c>
      <c r="X524" s="59">
        <f t="shared" si="24"/>
        <v>0</v>
      </c>
      <c r="Y524" s="59">
        <f t="shared" si="25"/>
        <v>0</v>
      </c>
      <c r="Z524">
        <f>IF(X524&gt;Y524,X524 - Y524,VLOOKUP(CONCATENATE(Home!$B$2,-5),Comp_Time!$A:$B,2,FALSE))</f>
        <v>2.1875000000000002E-3</v>
      </c>
      <c r="AA524">
        <f t="shared" si="26"/>
        <v>0</v>
      </c>
    </row>
    <row r="525" spans="23:27">
      <c r="W525">
        <f>IF(AA525=1, VLOOKUP(CONCATENATE(Home!$B$2,-5),Comp_Time!$A:$B,2,FALSE),IF(Z525&gt; VLOOKUP(CONCATENATE(Home!$B$2,-5),Comp_Time!$A:$B,2,FALSE),VLOOKUP(CONCATENATE(Home!$B$2,-5),Comp_Time!$A:$B,2,FALSE),Z525))</f>
        <v>2.1875000000000002E-3</v>
      </c>
      <c r="X525" s="59">
        <f t="shared" si="24"/>
        <v>0</v>
      </c>
      <c r="Y525" s="59">
        <f t="shared" si="25"/>
        <v>0</v>
      </c>
      <c r="Z525">
        <f>IF(X525&gt;Y525,X525 - Y525,VLOOKUP(CONCATENATE(Home!$B$2,-5),Comp_Time!$A:$B,2,FALSE))</f>
        <v>2.1875000000000002E-3</v>
      </c>
      <c r="AA525">
        <f t="shared" si="26"/>
        <v>0</v>
      </c>
    </row>
    <row r="526" spans="23:27">
      <c r="W526">
        <f>IF(AA526=1, VLOOKUP(CONCATENATE(Home!$B$2,-5),Comp_Time!$A:$B,2,FALSE),IF(Z526&gt; VLOOKUP(CONCATENATE(Home!$B$2,-5),Comp_Time!$A:$B,2,FALSE),VLOOKUP(CONCATENATE(Home!$B$2,-5),Comp_Time!$A:$B,2,FALSE),Z526))</f>
        <v>2.1875000000000002E-3</v>
      </c>
      <c r="X526" s="59">
        <f t="shared" si="24"/>
        <v>0</v>
      </c>
      <c r="Y526" s="59">
        <f t="shared" si="25"/>
        <v>0</v>
      </c>
      <c r="Z526">
        <f>IF(X526&gt;Y526,X526 - Y526,VLOOKUP(CONCATENATE(Home!$B$2,-5),Comp_Time!$A:$B,2,FALSE))</f>
        <v>2.1875000000000002E-3</v>
      </c>
      <c r="AA526">
        <f t="shared" si="26"/>
        <v>0</v>
      </c>
    </row>
    <row r="527" spans="23:27">
      <c r="W527">
        <f>IF(AA527=1, VLOOKUP(CONCATENATE(Home!$B$2,-5),Comp_Time!$A:$B,2,FALSE),IF(Z527&gt; VLOOKUP(CONCATENATE(Home!$B$2,-5),Comp_Time!$A:$B,2,FALSE),VLOOKUP(CONCATENATE(Home!$B$2,-5),Comp_Time!$A:$B,2,FALSE),Z527))</f>
        <v>2.1875000000000002E-3</v>
      </c>
      <c r="X527" s="59">
        <f t="shared" si="24"/>
        <v>0</v>
      </c>
      <c r="Y527" s="59">
        <f t="shared" si="25"/>
        <v>0</v>
      </c>
      <c r="Z527">
        <f>IF(X527&gt;Y527,X527 - Y527,VLOOKUP(CONCATENATE(Home!$B$2,-5),Comp_Time!$A:$B,2,FALSE))</f>
        <v>2.1875000000000002E-3</v>
      </c>
      <c r="AA527">
        <f t="shared" si="26"/>
        <v>0</v>
      </c>
    </row>
    <row r="528" spans="23:27">
      <c r="W528">
        <f>IF(AA528=1, VLOOKUP(CONCATENATE(Home!$B$2,-5),Comp_Time!$A:$B,2,FALSE),IF(Z528&gt; VLOOKUP(CONCATENATE(Home!$B$2,-5),Comp_Time!$A:$B,2,FALSE),VLOOKUP(CONCATENATE(Home!$B$2,-5),Comp_Time!$A:$B,2,FALSE),Z528))</f>
        <v>2.1875000000000002E-3</v>
      </c>
      <c r="X528" s="59">
        <f t="shared" si="24"/>
        <v>0</v>
      </c>
      <c r="Y528" s="59">
        <f t="shared" si="25"/>
        <v>0</v>
      </c>
      <c r="Z528">
        <f>IF(X528&gt;Y528,X528 - Y528,VLOOKUP(CONCATENATE(Home!$B$2,-5),Comp_Time!$A:$B,2,FALSE))</f>
        <v>2.1875000000000002E-3</v>
      </c>
      <c r="AA528">
        <f t="shared" si="26"/>
        <v>0</v>
      </c>
    </row>
    <row r="529" spans="23:27">
      <c r="W529">
        <f>IF(AA529=1, VLOOKUP(CONCATENATE(Home!$B$2,-5),Comp_Time!$A:$B,2,FALSE),IF(Z529&gt; VLOOKUP(CONCATENATE(Home!$B$2,-5),Comp_Time!$A:$B,2,FALSE),VLOOKUP(CONCATENATE(Home!$B$2,-5),Comp_Time!$A:$B,2,FALSE),Z529))</f>
        <v>2.1875000000000002E-3</v>
      </c>
      <c r="X529" s="59">
        <f t="shared" si="24"/>
        <v>0</v>
      </c>
      <c r="Y529" s="59">
        <f t="shared" si="25"/>
        <v>0</v>
      </c>
      <c r="Z529">
        <f>IF(X529&gt;Y529,X529 - Y529,VLOOKUP(CONCATENATE(Home!$B$2,-5),Comp_Time!$A:$B,2,FALSE))</f>
        <v>2.1875000000000002E-3</v>
      </c>
      <c r="AA529">
        <f t="shared" si="26"/>
        <v>0</v>
      </c>
    </row>
    <row r="530" spans="23:27">
      <c r="W530">
        <f>IF(AA530=1, VLOOKUP(CONCATENATE(Home!$B$2,-5),Comp_Time!$A:$B,2,FALSE),IF(Z530&gt; VLOOKUP(CONCATENATE(Home!$B$2,-5),Comp_Time!$A:$B,2,FALSE),VLOOKUP(CONCATENATE(Home!$B$2,-5),Comp_Time!$A:$B,2,FALSE),Z530))</f>
        <v>2.1875000000000002E-3</v>
      </c>
      <c r="X530" s="59">
        <f t="shared" si="24"/>
        <v>0</v>
      </c>
      <c r="Y530" s="59">
        <f t="shared" si="25"/>
        <v>0</v>
      </c>
      <c r="Z530">
        <f>IF(X530&gt;Y530,X530 - Y530,VLOOKUP(CONCATENATE(Home!$B$2,-5),Comp_Time!$A:$B,2,FALSE))</f>
        <v>2.1875000000000002E-3</v>
      </c>
      <c r="AA530">
        <f t="shared" si="26"/>
        <v>0</v>
      </c>
    </row>
    <row r="531" spans="23:27">
      <c r="W531">
        <f>IF(AA531=1, VLOOKUP(CONCATENATE(Home!$B$2,-5),Comp_Time!$A:$B,2,FALSE),IF(Z531&gt; VLOOKUP(CONCATENATE(Home!$B$2,-5),Comp_Time!$A:$B,2,FALSE),VLOOKUP(CONCATENATE(Home!$B$2,-5),Comp_Time!$A:$B,2,FALSE),Z531))</f>
        <v>2.1875000000000002E-3</v>
      </c>
      <c r="X531" s="59">
        <f t="shared" si="24"/>
        <v>0</v>
      </c>
      <c r="Y531" s="59">
        <f t="shared" si="25"/>
        <v>0</v>
      </c>
      <c r="Z531">
        <f>IF(X531&gt;Y531,X531 - Y531,VLOOKUP(CONCATENATE(Home!$B$2,-5),Comp_Time!$A:$B,2,FALSE))</f>
        <v>2.1875000000000002E-3</v>
      </c>
      <c r="AA531">
        <f t="shared" si="26"/>
        <v>0</v>
      </c>
    </row>
    <row r="532" spans="23:27">
      <c r="W532">
        <f>IF(AA532=1, VLOOKUP(CONCATENATE(Home!$B$2,-5),Comp_Time!$A:$B,2,FALSE),IF(Z532&gt; VLOOKUP(CONCATENATE(Home!$B$2,-5),Comp_Time!$A:$B,2,FALSE),VLOOKUP(CONCATENATE(Home!$B$2,-5),Comp_Time!$A:$B,2,FALSE),Z532))</f>
        <v>2.1875000000000002E-3</v>
      </c>
      <c r="X532" s="59">
        <f t="shared" si="24"/>
        <v>0</v>
      </c>
      <c r="Y532" s="59">
        <f t="shared" si="25"/>
        <v>0</v>
      </c>
      <c r="Z532">
        <f>IF(X532&gt;Y532,X532 - Y532,VLOOKUP(CONCATENATE(Home!$B$2,-5),Comp_Time!$A:$B,2,FALSE))</f>
        <v>2.1875000000000002E-3</v>
      </c>
      <c r="AA532">
        <f t="shared" si="26"/>
        <v>0</v>
      </c>
    </row>
    <row r="533" spans="23:27">
      <c r="W533">
        <f>IF(AA533=1, VLOOKUP(CONCATENATE(Home!$B$2,-5),Comp_Time!$A:$B,2,FALSE),IF(Z533&gt; VLOOKUP(CONCATENATE(Home!$B$2,-5),Comp_Time!$A:$B,2,FALSE),VLOOKUP(CONCATENATE(Home!$B$2,-5),Comp_Time!$A:$B,2,FALSE),Z533))</f>
        <v>2.1875000000000002E-3</v>
      </c>
      <c r="X533" s="59">
        <f t="shared" si="24"/>
        <v>0</v>
      </c>
      <c r="Y533" s="59">
        <f t="shared" si="25"/>
        <v>0</v>
      </c>
      <c r="Z533">
        <f>IF(X533&gt;Y533,X533 - Y533,VLOOKUP(CONCATENATE(Home!$B$2,-5),Comp_Time!$A:$B,2,FALSE))</f>
        <v>2.1875000000000002E-3</v>
      </c>
      <c r="AA533">
        <f t="shared" si="26"/>
        <v>0</v>
      </c>
    </row>
    <row r="534" spans="23:27">
      <c r="W534">
        <f>IF(AA534=1, VLOOKUP(CONCATENATE(Home!$B$2,-5),Comp_Time!$A:$B,2,FALSE),IF(Z534&gt; VLOOKUP(CONCATENATE(Home!$B$2,-5),Comp_Time!$A:$B,2,FALSE),VLOOKUP(CONCATENATE(Home!$B$2,-5),Comp_Time!$A:$B,2,FALSE),Z534))</f>
        <v>2.1875000000000002E-3</v>
      </c>
      <c r="X534" s="59">
        <f t="shared" si="24"/>
        <v>0</v>
      </c>
      <c r="Y534" s="59">
        <f t="shared" si="25"/>
        <v>0</v>
      </c>
      <c r="Z534">
        <f>IF(X534&gt;Y534,X534 - Y534,VLOOKUP(CONCATENATE(Home!$B$2,-5),Comp_Time!$A:$B,2,FALSE))</f>
        <v>2.1875000000000002E-3</v>
      </c>
      <c r="AA534">
        <f t="shared" si="26"/>
        <v>0</v>
      </c>
    </row>
    <row r="535" spans="23:27">
      <c r="W535">
        <f>IF(AA535=1, VLOOKUP(CONCATENATE(Home!$B$2,-5),Comp_Time!$A:$B,2,FALSE),IF(Z535&gt; VLOOKUP(CONCATENATE(Home!$B$2,-5),Comp_Time!$A:$B,2,FALSE),VLOOKUP(CONCATENATE(Home!$B$2,-5),Comp_Time!$A:$B,2,FALSE),Z535))</f>
        <v>2.1875000000000002E-3</v>
      </c>
      <c r="X535" s="59">
        <f t="shared" si="24"/>
        <v>0</v>
      </c>
      <c r="Y535" s="59">
        <f t="shared" si="25"/>
        <v>0</v>
      </c>
      <c r="Z535">
        <f>IF(X535&gt;Y535,X535 - Y535,VLOOKUP(CONCATENATE(Home!$B$2,-5),Comp_Time!$A:$B,2,FALSE))</f>
        <v>2.1875000000000002E-3</v>
      </c>
      <c r="AA535">
        <f t="shared" si="26"/>
        <v>0</v>
      </c>
    </row>
    <row r="536" spans="23:27">
      <c r="W536">
        <f>IF(AA536=1, VLOOKUP(CONCATENATE(Home!$B$2,-5),Comp_Time!$A:$B,2,FALSE),IF(Z536&gt; VLOOKUP(CONCATENATE(Home!$B$2,-5),Comp_Time!$A:$B,2,FALSE),VLOOKUP(CONCATENATE(Home!$B$2,-5),Comp_Time!$A:$B,2,FALSE),Z536))</f>
        <v>2.1875000000000002E-3</v>
      </c>
      <c r="X536" s="59">
        <f t="shared" si="24"/>
        <v>0</v>
      </c>
      <c r="Y536" s="59">
        <f t="shared" si="25"/>
        <v>0</v>
      </c>
      <c r="Z536">
        <f>IF(X536&gt;Y536,X536 - Y536,VLOOKUP(CONCATENATE(Home!$B$2,-5),Comp_Time!$A:$B,2,FALSE))</f>
        <v>2.1875000000000002E-3</v>
      </c>
      <c r="AA536">
        <f t="shared" si="26"/>
        <v>0</v>
      </c>
    </row>
    <row r="537" spans="23:27">
      <c r="W537">
        <f>IF(AA537=1, VLOOKUP(CONCATENATE(Home!$B$2,-5),Comp_Time!$A:$B,2,FALSE),IF(Z537&gt; VLOOKUP(CONCATENATE(Home!$B$2,-5),Comp_Time!$A:$B,2,FALSE),VLOOKUP(CONCATENATE(Home!$B$2,-5),Comp_Time!$A:$B,2,FALSE),Z537))</f>
        <v>2.1875000000000002E-3</v>
      </c>
      <c r="X537" s="59">
        <f t="shared" si="24"/>
        <v>0</v>
      </c>
      <c r="Y537" s="59">
        <f t="shared" si="25"/>
        <v>0</v>
      </c>
      <c r="Z537">
        <f>IF(X537&gt;Y537,X537 - Y537,VLOOKUP(CONCATENATE(Home!$B$2,-5),Comp_Time!$A:$B,2,FALSE))</f>
        <v>2.1875000000000002E-3</v>
      </c>
      <c r="AA537">
        <f t="shared" si="26"/>
        <v>0</v>
      </c>
    </row>
    <row r="538" spans="23:27">
      <c r="W538">
        <f>IF(AA538=1, VLOOKUP(CONCATENATE(Home!$B$2,-5),Comp_Time!$A:$B,2,FALSE),IF(Z538&gt; VLOOKUP(CONCATENATE(Home!$B$2,-5),Comp_Time!$A:$B,2,FALSE),VLOOKUP(CONCATENATE(Home!$B$2,-5),Comp_Time!$A:$B,2,FALSE),Z538))</f>
        <v>2.1875000000000002E-3</v>
      </c>
      <c r="X538" s="59">
        <f t="shared" si="24"/>
        <v>0</v>
      </c>
      <c r="Y538" s="59">
        <f t="shared" si="25"/>
        <v>0</v>
      </c>
      <c r="Z538">
        <f>IF(X538&gt;Y538,X538 - Y538,VLOOKUP(CONCATENATE(Home!$B$2,-5),Comp_Time!$A:$B,2,FALSE))</f>
        <v>2.1875000000000002E-3</v>
      </c>
      <c r="AA538">
        <f t="shared" si="26"/>
        <v>0</v>
      </c>
    </row>
    <row r="539" spans="23:27">
      <c r="W539">
        <f>IF(AA539=1, VLOOKUP(CONCATENATE(Home!$B$2,-5),Comp_Time!$A:$B,2,FALSE),IF(Z539&gt; VLOOKUP(CONCATENATE(Home!$B$2,-5),Comp_Time!$A:$B,2,FALSE),VLOOKUP(CONCATENATE(Home!$B$2,-5),Comp_Time!$A:$B,2,FALSE),Z539))</f>
        <v>2.1875000000000002E-3</v>
      </c>
      <c r="X539" s="59">
        <f t="shared" si="24"/>
        <v>0</v>
      </c>
      <c r="Y539" s="59">
        <f t="shared" si="25"/>
        <v>0</v>
      </c>
      <c r="Z539">
        <f>IF(X539&gt;Y539,X539 - Y539,VLOOKUP(CONCATENATE(Home!$B$2,-5),Comp_Time!$A:$B,2,FALSE))</f>
        <v>2.1875000000000002E-3</v>
      </c>
      <c r="AA539">
        <f t="shared" si="26"/>
        <v>0</v>
      </c>
    </row>
    <row r="540" spans="23:27">
      <c r="W540">
        <f>IF(AA540=1, VLOOKUP(CONCATENATE(Home!$B$2,-5),Comp_Time!$A:$B,2,FALSE),IF(Z540&gt; VLOOKUP(CONCATENATE(Home!$B$2,-5),Comp_Time!$A:$B,2,FALSE),VLOOKUP(CONCATENATE(Home!$B$2,-5),Comp_Time!$A:$B,2,FALSE),Z540))</f>
        <v>2.1875000000000002E-3</v>
      </c>
      <c r="X540" s="59">
        <f t="shared" si="24"/>
        <v>0</v>
      </c>
      <c r="Y540" s="59">
        <f t="shared" si="25"/>
        <v>0</v>
      </c>
      <c r="Z540">
        <f>IF(X540&gt;Y540,X540 - Y540,VLOOKUP(CONCATENATE(Home!$B$2,-5),Comp_Time!$A:$B,2,FALSE))</f>
        <v>2.1875000000000002E-3</v>
      </c>
      <c r="AA540">
        <f t="shared" si="26"/>
        <v>0</v>
      </c>
    </row>
    <row r="541" spans="23:27">
      <c r="W541">
        <f>IF(AA541=1, VLOOKUP(CONCATENATE(Home!$B$2,-5),Comp_Time!$A:$B,2,FALSE),IF(Z541&gt; VLOOKUP(CONCATENATE(Home!$B$2,-5),Comp_Time!$A:$B,2,FALSE),VLOOKUP(CONCATENATE(Home!$B$2,-5),Comp_Time!$A:$B,2,FALSE),Z541))</f>
        <v>2.1875000000000002E-3</v>
      </c>
      <c r="X541" s="59">
        <f t="shared" si="24"/>
        <v>0</v>
      </c>
      <c r="Y541" s="59">
        <f t="shared" si="25"/>
        <v>0</v>
      </c>
      <c r="Z541">
        <f>IF(X541&gt;Y541,X541 - Y541,VLOOKUP(CONCATENATE(Home!$B$2,-5),Comp_Time!$A:$B,2,FALSE))</f>
        <v>2.1875000000000002E-3</v>
      </c>
      <c r="AA541">
        <f t="shared" si="26"/>
        <v>0</v>
      </c>
    </row>
    <row r="542" spans="23:27">
      <c r="W542">
        <f>IF(AA542=1, VLOOKUP(CONCATENATE(Home!$B$2,-5),Comp_Time!$A:$B,2,FALSE),IF(Z542&gt; VLOOKUP(CONCATENATE(Home!$B$2,-5),Comp_Time!$A:$B,2,FALSE),VLOOKUP(CONCATENATE(Home!$B$2,-5),Comp_Time!$A:$B,2,FALSE),Z542))</f>
        <v>2.1875000000000002E-3</v>
      </c>
      <c r="X542" s="59">
        <f t="shared" si="24"/>
        <v>0</v>
      </c>
      <c r="Y542" s="59">
        <f t="shared" si="25"/>
        <v>0</v>
      </c>
      <c r="Z542">
        <f>IF(X542&gt;Y542,X542 - Y542,VLOOKUP(CONCATENATE(Home!$B$2,-5),Comp_Time!$A:$B,2,FALSE))</f>
        <v>2.1875000000000002E-3</v>
      </c>
      <c r="AA542">
        <f t="shared" si="26"/>
        <v>0</v>
      </c>
    </row>
    <row r="543" spans="23:27">
      <c r="W543">
        <f>IF(AA543=1, VLOOKUP(CONCATENATE(Home!$B$2,-5),Comp_Time!$A:$B,2,FALSE),IF(Z543&gt; VLOOKUP(CONCATENATE(Home!$B$2,-5),Comp_Time!$A:$B,2,FALSE),VLOOKUP(CONCATENATE(Home!$B$2,-5),Comp_Time!$A:$B,2,FALSE),Z543))</f>
        <v>2.1875000000000002E-3</v>
      </c>
      <c r="X543" s="59">
        <f t="shared" si="24"/>
        <v>0</v>
      </c>
      <c r="Y543" s="59">
        <f t="shared" si="25"/>
        <v>0</v>
      </c>
      <c r="Z543">
        <f>IF(X543&gt;Y543,X543 - Y543,VLOOKUP(CONCATENATE(Home!$B$2,-5),Comp_Time!$A:$B,2,FALSE))</f>
        <v>2.1875000000000002E-3</v>
      </c>
      <c r="AA543">
        <f t="shared" si="26"/>
        <v>0</v>
      </c>
    </row>
    <row r="544" spans="23:27">
      <c r="W544">
        <f>IF(AA544=1, VLOOKUP(CONCATENATE(Home!$B$2,-5),Comp_Time!$A:$B,2,FALSE),IF(Z544&gt; VLOOKUP(CONCATENATE(Home!$B$2,-5),Comp_Time!$A:$B,2,FALSE),VLOOKUP(CONCATENATE(Home!$B$2,-5),Comp_Time!$A:$B,2,FALSE),Z544))</f>
        <v>2.1875000000000002E-3</v>
      </c>
      <c r="X544" s="59">
        <f t="shared" si="24"/>
        <v>0</v>
      </c>
      <c r="Y544" s="59">
        <f t="shared" si="25"/>
        <v>0</v>
      </c>
      <c r="Z544">
        <f>IF(X544&gt;Y544,X544 - Y544,VLOOKUP(CONCATENATE(Home!$B$2,-5),Comp_Time!$A:$B,2,FALSE))</f>
        <v>2.1875000000000002E-3</v>
      </c>
      <c r="AA544">
        <f t="shared" si="26"/>
        <v>0</v>
      </c>
    </row>
    <row r="545" spans="23:27">
      <c r="W545">
        <f>IF(AA545=1, VLOOKUP(CONCATENATE(Home!$B$2,-5),Comp_Time!$A:$B,2,FALSE),IF(Z545&gt; VLOOKUP(CONCATENATE(Home!$B$2,-5),Comp_Time!$A:$B,2,FALSE),VLOOKUP(CONCATENATE(Home!$B$2,-5),Comp_Time!$A:$B,2,FALSE),Z545))</f>
        <v>2.1875000000000002E-3</v>
      </c>
      <c r="X545" s="59">
        <f t="shared" si="24"/>
        <v>0</v>
      </c>
      <c r="Y545" s="59">
        <f t="shared" si="25"/>
        <v>0</v>
      </c>
      <c r="Z545">
        <f>IF(X545&gt;Y545,X545 - Y545,VLOOKUP(CONCATENATE(Home!$B$2,-5),Comp_Time!$A:$B,2,FALSE))</f>
        <v>2.1875000000000002E-3</v>
      </c>
      <c r="AA545">
        <f t="shared" si="26"/>
        <v>0</v>
      </c>
    </row>
    <row r="546" spans="23:27">
      <c r="W546">
        <f>IF(AA546=1, VLOOKUP(CONCATENATE(Home!$B$2,-5),Comp_Time!$A:$B,2,FALSE),IF(Z546&gt; VLOOKUP(CONCATENATE(Home!$B$2,-5),Comp_Time!$A:$B,2,FALSE),VLOOKUP(CONCATENATE(Home!$B$2,-5),Comp_Time!$A:$B,2,FALSE),Z546))</f>
        <v>2.1875000000000002E-3</v>
      </c>
      <c r="X546" s="59">
        <f t="shared" si="24"/>
        <v>0</v>
      </c>
      <c r="Y546" s="59">
        <f t="shared" si="25"/>
        <v>0</v>
      </c>
      <c r="Z546">
        <f>IF(X546&gt;Y546,X546 - Y546,VLOOKUP(CONCATENATE(Home!$B$2,-5),Comp_Time!$A:$B,2,FALSE))</f>
        <v>2.1875000000000002E-3</v>
      </c>
      <c r="AA546">
        <f t="shared" si="26"/>
        <v>0</v>
      </c>
    </row>
    <row r="547" spans="23:27">
      <c r="W547">
        <f>IF(AA547=1, VLOOKUP(CONCATENATE(Home!$B$2,-5),Comp_Time!$A:$B,2,FALSE),IF(Z547&gt; VLOOKUP(CONCATENATE(Home!$B$2,-5),Comp_Time!$A:$B,2,FALSE),VLOOKUP(CONCATENATE(Home!$B$2,-5),Comp_Time!$A:$B,2,FALSE),Z547))</f>
        <v>2.1875000000000002E-3</v>
      </c>
      <c r="X547" s="59">
        <f t="shared" si="24"/>
        <v>0</v>
      </c>
      <c r="Y547" s="59">
        <f t="shared" si="25"/>
        <v>0</v>
      </c>
      <c r="Z547">
        <f>IF(X547&gt;Y547,X547 - Y547,VLOOKUP(CONCATENATE(Home!$B$2,-5),Comp_Time!$A:$B,2,FALSE))</f>
        <v>2.1875000000000002E-3</v>
      </c>
      <c r="AA547">
        <f t="shared" si="26"/>
        <v>0</v>
      </c>
    </row>
    <row r="548" spans="23:27">
      <c r="W548">
        <f>IF(AA548=1, VLOOKUP(CONCATENATE(Home!$B$2,-5),Comp_Time!$A:$B,2,FALSE),IF(Z548&gt; VLOOKUP(CONCATENATE(Home!$B$2,-5),Comp_Time!$A:$B,2,FALSE),VLOOKUP(CONCATENATE(Home!$B$2,-5),Comp_Time!$A:$B,2,FALSE),Z548))</f>
        <v>2.1875000000000002E-3</v>
      </c>
      <c r="X548" s="59">
        <f t="shared" si="24"/>
        <v>0</v>
      </c>
      <c r="Y548" s="59">
        <f t="shared" si="25"/>
        <v>0</v>
      </c>
      <c r="Z548">
        <f>IF(X548&gt;Y548,X548 - Y548,VLOOKUP(CONCATENATE(Home!$B$2,-5),Comp_Time!$A:$B,2,FALSE))</f>
        <v>2.1875000000000002E-3</v>
      </c>
      <c r="AA548">
        <f t="shared" si="26"/>
        <v>0</v>
      </c>
    </row>
    <row r="549" spans="23:27">
      <c r="W549">
        <f>IF(AA549=1, VLOOKUP(CONCATENATE(Home!$B$2,-5),Comp_Time!$A:$B,2,FALSE),IF(Z549&gt; VLOOKUP(CONCATENATE(Home!$B$2,-5),Comp_Time!$A:$B,2,FALSE),VLOOKUP(CONCATENATE(Home!$B$2,-5),Comp_Time!$A:$B,2,FALSE),Z549))</f>
        <v>2.1875000000000002E-3</v>
      </c>
      <c r="X549" s="59">
        <f t="shared" si="24"/>
        <v>0</v>
      </c>
      <c r="Y549" s="59">
        <f t="shared" si="25"/>
        <v>0</v>
      </c>
      <c r="Z549">
        <f>IF(X549&gt;Y549,X549 - Y549,VLOOKUP(CONCATENATE(Home!$B$2,-5),Comp_Time!$A:$B,2,FALSE))</f>
        <v>2.1875000000000002E-3</v>
      </c>
      <c r="AA549">
        <f t="shared" si="26"/>
        <v>0</v>
      </c>
    </row>
    <row r="550" spans="23:27">
      <c r="W550">
        <f>IF(AA550=1, VLOOKUP(CONCATENATE(Home!$B$2,-5),Comp_Time!$A:$B,2,FALSE),IF(Z550&gt; VLOOKUP(CONCATENATE(Home!$B$2,-5),Comp_Time!$A:$B,2,FALSE),VLOOKUP(CONCATENATE(Home!$B$2,-5),Comp_Time!$A:$B,2,FALSE),Z550))</f>
        <v>2.1875000000000002E-3</v>
      </c>
      <c r="X550" s="59">
        <f t="shared" si="24"/>
        <v>0</v>
      </c>
      <c r="Y550" s="59">
        <f t="shared" si="25"/>
        <v>0</v>
      </c>
      <c r="Z550">
        <f>IF(X550&gt;Y550,X550 - Y550,VLOOKUP(CONCATENATE(Home!$B$2,-5),Comp_Time!$A:$B,2,FALSE))</f>
        <v>2.1875000000000002E-3</v>
      </c>
      <c r="AA550">
        <f t="shared" si="26"/>
        <v>0</v>
      </c>
    </row>
    <row r="551" spans="23:27">
      <c r="W551">
        <f>IF(AA551=1, VLOOKUP(CONCATENATE(Home!$B$2,-5),Comp_Time!$A:$B,2,FALSE),IF(Z551&gt; VLOOKUP(CONCATENATE(Home!$B$2,-5),Comp_Time!$A:$B,2,FALSE),VLOOKUP(CONCATENATE(Home!$B$2,-5),Comp_Time!$A:$B,2,FALSE),Z551))</f>
        <v>2.1875000000000002E-3</v>
      </c>
      <c r="X551" s="59">
        <f t="shared" si="24"/>
        <v>0</v>
      </c>
      <c r="Y551" s="59">
        <f t="shared" si="25"/>
        <v>0</v>
      </c>
      <c r="Z551">
        <f>IF(X551&gt;Y551,X551 - Y551,VLOOKUP(CONCATENATE(Home!$B$2,-5),Comp_Time!$A:$B,2,FALSE))</f>
        <v>2.1875000000000002E-3</v>
      </c>
      <c r="AA551">
        <f t="shared" si="26"/>
        <v>0</v>
      </c>
    </row>
    <row r="552" spans="23:27">
      <c r="W552">
        <f>IF(AA552=1, VLOOKUP(CONCATENATE(Home!$B$2,-5),Comp_Time!$A:$B,2,FALSE),IF(Z552&gt; VLOOKUP(CONCATENATE(Home!$B$2,-5),Comp_Time!$A:$B,2,FALSE),VLOOKUP(CONCATENATE(Home!$B$2,-5),Comp_Time!$A:$B,2,FALSE),Z552))</f>
        <v>2.1875000000000002E-3</v>
      </c>
      <c r="X552" s="59">
        <f t="shared" si="24"/>
        <v>0</v>
      </c>
      <c r="Y552" s="59">
        <f t="shared" si="25"/>
        <v>0</v>
      </c>
      <c r="Z552">
        <f>IF(X552&gt;Y552,X552 - Y552,VLOOKUP(CONCATENATE(Home!$B$2,-5),Comp_Time!$A:$B,2,FALSE))</f>
        <v>2.1875000000000002E-3</v>
      </c>
      <c r="AA552">
        <f t="shared" si="26"/>
        <v>0</v>
      </c>
    </row>
    <row r="553" spans="23:27">
      <c r="W553">
        <f>IF(AA553=1, VLOOKUP(CONCATENATE(Home!$B$2,-5),Comp_Time!$A:$B,2,FALSE),IF(Z553&gt; VLOOKUP(CONCATENATE(Home!$B$2,-5),Comp_Time!$A:$B,2,FALSE),VLOOKUP(CONCATENATE(Home!$B$2,-5),Comp_Time!$A:$B,2,FALSE),Z553))</f>
        <v>2.1875000000000002E-3</v>
      </c>
      <c r="X553" s="59">
        <f t="shared" si="24"/>
        <v>0</v>
      </c>
      <c r="Y553" s="59">
        <f t="shared" si="25"/>
        <v>0</v>
      </c>
      <c r="Z553">
        <f>IF(X553&gt;Y553,X553 - Y553,VLOOKUP(CONCATENATE(Home!$B$2,-5),Comp_Time!$A:$B,2,FALSE))</f>
        <v>2.1875000000000002E-3</v>
      </c>
      <c r="AA553">
        <f t="shared" si="26"/>
        <v>0</v>
      </c>
    </row>
    <row r="554" spans="23:27">
      <c r="W554">
        <f>IF(AA554=1, VLOOKUP(CONCATENATE(Home!$B$2,-5),Comp_Time!$A:$B,2,FALSE),IF(Z554&gt; VLOOKUP(CONCATENATE(Home!$B$2,-5),Comp_Time!$A:$B,2,FALSE),VLOOKUP(CONCATENATE(Home!$B$2,-5),Comp_Time!$A:$B,2,FALSE),Z554))</f>
        <v>2.1875000000000002E-3</v>
      </c>
      <c r="X554" s="59">
        <f t="shared" si="24"/>
        <v>0</v>
      </c>
      <c r="Y554" s="59">
        <f t="shared" si="25"/>
        <v>0</v>
      </c>
      <c r="Z554">
        <f>IF(X554&gt;Y554,X554 - Y554,VLOOKUP(CONCATENATE(Home!$B$2,-5),Comp_Time!$A:$B,2,FALSE))</f>
        <v>2.1875000000000002E-3</v>
      </c>
      <c r="AA554">
        <f t="shared" si="26"/>
        <v>0</v>
      </c>
    </row>
    <row r="555" spans="23:27">
      <c r="W555">
        <f>IF(AA555=1, VLOOKUP(CONCATENATE(Home!$B$2,-5),Comp_Time!$A:$B,2,FALSE),IF(Z555&gt; VLOOKUP(CONCATENATE(Home!$B$2,-5),Comp_Time!$A:$B,2,FALSE),VLOOKUP(CONCATENATE(Home!$B$2,-5),Comp_Time!$A:$B,2,FALSE),Z555))</f>
        <v>2.1875000000000002E-3</v>
      </c>
      <c r="X555" s="59">
        <f t="shared" si="24"/>
        <v>0</v>
      </c>
      <c r="Y555" s="59">
        <f t="shared" si="25"/>
        <v>0</v>
      </c>
      <c r="Z555">
        <f>IF(X555&gt;Y555,X555 - Y555,VLOOKUP(CONCATENATE(Home!$B$2,-5),Comp_Time!$A:$B,2,FALSE))</f>
        <v>2.1875000000000002E-3</v>
      </c>
      <c r="AA555">
        <f t="shared" si="26"/>
        <v>0</v>
      </c>
    </row>
    <row r="556" spans="23:27">
      <c r="W556">
        <f>IF(AA556=1, VLOOKUP(CONCATENATE(Home!$B$2,-5),Comp_Time!$A:$B,2,FALSE),IF(Z556&gt; VLOOKUP(CONCATENATE(Home!$B$2,-5),Comp_Time!$A:$B,2,FALSE),VLOOKUP(CONCATENATE(Home!$B$2,-5),Comp_Time!$A:$B,2,FALSE),Z556))</f>
        <v>2.1875000000000002E-3</v>
      </c>
      <c r="X556" s="59">
        <f t="shared" si="24"/>
        <v>0</v>
      </c>
      <c r="Y556" s="59">
        <f t="shared" si="25"/>
        <v>0</v>
      </c>
      <c r="Z556">
        <f>IF(X556&gt;Y556,X556 - Y556,VLOOKUP(CONCATENATE(Home!$B$2,-5),Comp_Time!$A:$B,2,FALSE))</f>
        <v>2.1875000000000002E-3</v>
      </c>
      <c r="AA556">
        <f t="shared" si="26"/>
        <v>0</v>
      </c>
    </row>
    <row r="557" spans="23:27">
      <c r="W557">
        <f>IF(AA557=1, VLOOKUP(CONCATENATE(Home!$B$2,-5),Comp_Time!$A:$B,2,FALSE),IF(Z557&gt; VLOOKUP(CONCATENATE(Home!$B$2,-5),Comp_Time!$A:$B,2,FALSE),VLOOKUP(CONCATENATE(Home!$B$2,-5),Comp_Time!$A:$B,2,FALSE),Z557))</f>
        <v>2.1875000000000002E-3</v>
      </c>
      <c r="X557" s="59">
        <f t="shared" si="24"/>
        <v>0</v>
      </c>
      <c r="Y557" s="59">
        <f t="shared" si="25"/>
        <v>0</v>
      </c>
      <c r="Z557">
        <f>IF(X557&gt;Y557,X557 - Y557,VLOOKUP(CONCATENATE(Home!$B$2,-5),Comp_Time!$A:$B,2,FALSE))</f>
        <v>2.1875000000000002E-3</v>
      </c>
      <c r="AA557">
        <f t="shared" si="26"/>
        <v>0</v>
      </c>
    </row>
    <row r="558" spans="23:27">
      <c r="W558">
        <f>IF(AA558=1, VLOOKUP(CONCATENATE(Home!$B$2,-5),Comp_Time!$A:$B,2,FALSE),IF(Z558&gt; VLOOKUP(CONCATENATE(Home!$B$2,-5),Comp_Time!$A:$B,2,FALSE),VLOOKUP(CONCATENATE(Home!$B$2,-5),Comp_Time!$A:$B,2,FALSE),Z558))</f>
        <v>2.1875000000000002E-3</v>
      </c>
      <c r="X558" s="59">
        <f t="shared" si="24"/>
        <v>0</v>
      </c>
      <c r="Y558" s="59">
        <f t="shared" si="25"/>
        <v>0</v>
      </c>
      <c r="Z558">
        <f>IF(X558&gt;Y558,X558 - Y558,VLOOKUP(CONCATENATE(Home!$B$2,-5),Comp_Time!$A:$B,2,FALSE))</f>
        <v>2.1875000000000002E-3</v>
      </c>
      <c r="AA558">
        <f t="shared" si="26"/>
        <v>0</v>
      </c>
    </row>
    <row r="559" spans="23:27">
      <c r="W559">
        <f>IF(AA559=1, VLOOKUP(CONCATENATE(Home!$B$2,-5),Comp_Time!$A:$B,2,FALSE),IF(Z559&gt; VLOOKUP(CONCATENATE(Home!$B$2,-5),Comp_Time!$A:$B,2,FALSE),VLOOKUP(CONCATENATE(Home!$B$2,-5),Comp_Time!$A:$B,2,FALSE),Z559))</f>
        <v>2.1875000000000002E-3</v>
      </c>
      <c r="X559" s="59">
        <f t="shared" si="24"/>
        <v>0</v>
      </c>
      <c r="Y559" s="59">
        <f t="shared" si="25"/>
        <v>0</v>
      </c>
      <c r="Z559">
        <f>IF(X559&gt;Y559,X559 - Y559,VLOOKUP(CONCATENATE(Home!$B$2,-5),Comp_Time!$A:$B,2,FALSE))</f>
        <v>2.1875000000000002E-3</v>
      </c>
      <c r="AA559">
        <f t="shared" si="26"/>
        <v>0</v>
      </c>
    </row>
    <row r="560" spans="23:27">
      <c r="W560">
        <f>IF(AA560=1, VLOOKUP(CONCATENATE(Home!$B$2,-5),Comp_Time!$A:$B,2,FALSE),IF(Z560&gt; VLOOKUP(CONCATENATE(Home!$B$2,-5),Comp_Time!$A:$B,2,FALSE),VLOOKUP(CONCATENATE(Home!$B$2,-5),Comp_Time!$A:$B,2,FALSE),Z560))</f>
        <v>2.1875000000000002E-3</v>
      </c>
      <c r="X560" s="59">
        <f t="shared" si="24"/>
        <v>0</v>
      </c>
      <c r="Y560" s="59">
        <f t="shared" si="25"/>
        <v>0</v>
      </c>
      <c r="Z560">
        <f>IF(X560&gt;Y560,X560 - Y560,VLOOKUP(CONCATENATE(Home!$B$2,-5),Comp_Time!$A:$B,2,FALSE))</f>
        <v>2.1875000000000002E-3</v>
      </c>
      <c r="AA560">
        <f t="shared" si="26"/>
        <v>0</v>
      </c>
    </row>
    <row r="561" spans="23:27">
      <c r="W561">
        <f>IF(AA561=1, VLOOKUP(CONCATENATE(Home!$B$2,-5),Comp_Time!$A:$B,2,FALSE),IF(Z561&gt; VLOOKUP(CONCATENATE(Home!$B$2,-5),Comp_Time!$A:$B,2,FALSE),VLOOKUP(CONCATENATE(Home!$B$2,-5),Comp_Time!$A:$B,2,FALSE),Z561))</f>
        <v>2.1875000000000002E-3</v>
      </c>
      <c r="X561" s="59">
        <f t="shared" si="24"/>
        <v>0</v>
      </c>
      <c r="Y561" s="59">
        <f t="shared" si="25"/>
        <v>0</v>
      </c>
      <c r="Z561">
        <f>IF(X561&gt;Y561,X561 - Y561,VLOOKUP(CONCATENATE(Home!$B$2,-5),Comp_Time!$A:$B,2,FALSE))</f>
        <v>2.1875000000000002E-3</v>
      </c>
      <c r="AA561">
        <f t="shared" si="26"/>
        <v>0</v>
      </c>
    </row>
    <row r="562" spans="23:27">
      <c r="W562">
        <f>IF(AA562=1, VLOOKUP(CONCATENATE(Home!$B$2,-5),Comp_Time!$A:$B,2,FALSE),IF(Z562&gt; VLOOKUP(CONCATENATE(Home!$B$2,-5),Comp_Time!$A:$B,2,FALSE),VLOOKUP(CONCATENATE(Home!$B$2,-5),Comp_Time!$A:$B,2,FALSE),Z562))</f>
        <v>2.1875000000000002E-3</v>
      </c>
      <c r="X562" s="59">
        <f t="shared" si="24"/>
        <v>0</v>
      </c>
      <c r="Y562" s="59">
        <f t="shared" si="25"/>
        <v>0</v>
      </c>
      <c r="Z562">
        <f>IF(X562&gt;Y562,X562 - Y562,VLOOKUP(CONCATENATE(Home!$B$2,-5),Comp_Time!$A:$B,2,FALSE))</f>
        <v>2.1875000000000002E-3</v>
      </c>
      <c r="AA562">
        <f t="shared" si="26"/>
        <v>0</v>
      </c>
    </row>
    <row r="563" spans="23:27">
      <c r="W563">
        <f>IF(AA563=1, VLOOKUP(CONCATENATE(Home!$B$2,-5),Comp_Time!$A:$B,2,FALSE),IF(Z563&gt; VLOOKUP(CONCATENATE(Home!$B$2,-5),Comp_Time!$A:$B,2,FALSE),VLOOKUP(CONCATENATE(Home!$B$2,-5),Comp_Time!$A:$B,2,FALSE),Z563))</f>
        <v>2.1875000000000002E-3</v>
      </c>
      <c r="X563" s="59">
        <f t="shared" si="24"/>
        <v>0</v>
      </c>
      <c r="Y563" s="59">
        <f t="shared" si="25"/>
        <v>0</v>
      </c>
      <c r="Z563">
        <f>IF(X563&gt;Y563,X563 - Y563,VLOOKUP(CONCATENATE(Home!$B$2,-5),Comp_Time!$A:$B,2,FALSE))</f>
        <v>2.1875000000000002E-3</v>
      </c>
      <c r="AA563">
        <f t="shared" si="26"/>
        <v>0</v>
      </c>
    </row>
    <row r="564" spans="23:27">
      <c r="W564">
        <f>IF(AA564=1, VLOOKUP(CONCATENATE(Home!$B$2,-5),Comp_Time!$A:$B,2,FALSE),IF(Z564&gt; VLOOKUP(CONCATENATE(Home!$B$2,-5),Comp_Time!$A:$B,2,FALSE),VLOOKUP(CONCATENATE(Home!$B$2,-5),Comp_Time!$A:$B,2,FALSE),Z564))</f>
        <v>2.1875000000000002E-3</v>
      </c>
      <c r="X564" s="59">
        <f t="shared" si="24"/>
        <v>0</v>
      </c>
      <c r="Y564" s="59">
        <f t="shared" si="25"/>
        <v>0</v>
      </c>
      <c r="Z564">
        <f>IF(X564&gt;Y564,X564 - Y564,VLOOKUP(CONCATENATE(Home!$B$2,-5),Comp_Time!$A:$B,2,FALSE))</f>
        <v>2.1875000000000002E-3</v>
      </c>
      <c r="AA564">
        <f t="shared" si="26"/>
        <v>0</v>
      </c>
    </row>
    <row r="565" spans="23:27">
      <c r="W565">
        <f>IF(AA565=1, VLOOKUP(CONCATENATE(Home!$B$2,-5),Comp_Time!$A:$B,2,FALSE),IF(Z565&gt; VLOOKUP(CONCATENATE(Home!$B$2,-5),Comp_Time!$A:$B,2,FALSE),VLOOKUP(CONCATENATE(Home!$B$2,-5),Comp_Time!$A:$B,2,FALSE),Z565))</f>
        <v>2.1875000000000002E-3</v>
      </c>
      <c r="X565" s="59">
        <f t="shared" si="24"/>
        <v>0</v>
      </c>
      <c r="Y565" s="59">
        <f t="shared" si="25"/>
        <v>0</v>
      </c>
      <c r="Z565">
        <f>IF(X565&gt;Y565,X565 - Y565,VLOOKUP(CONCATENATE(Home!$B$2,-5),Comp_Time!$A:$B,2,FALSE))</f>
        <v>2.1875000000000002E-3</v>
      </c>
      <c r="AA565">
        <f t="shared" si="26"/>
        <v>0</v>
      </c>
    </row>
    <row r="566" spans="23:27">
      <c r="W566">
        <f>IF(AA566=1, VLOOKUP(CONCATENATE(Home!$B$2,-5),Comp_Time!$A:$B,2,FALSE),IF(Z566&gt; VLOOKUP(CONCATENATE(Home!$B$2,-5),Comp_Time!$A:$B,2,FALSE),VLOOKUP(CONCATENATE(Home!$B$2,-5),Comp_Time!$A:$B,2,FALSE),Z566))</f>
        <v>2.1875000000000002E-3</v>
      </c>
      <c r="X566" s="59">
        <f t="shared" si="24"/>
        <v>0</v>
      </c>
      <c r="Y566" s="59">
        <f t="shared" si="25"/>
        <v>0</v>
      </c>
      <c r="Z566">
        <f>IF(X566&gt;Y566,X566 - Y566,VLOOKUP(CONCATENATE(Home!$B$2,-5),Comp_Time!$A:$B,2,FALSE))</f>
        <v>2.1875000000000002E-3</v>
      </c>
      <c r="AA566">
        <f t="shared" si="26"/>
        <v>0</v>
      </c>
    </row>
    <row r="567" spans="23:27">
      <c r="W567">
        <f>IF(AA567=1, VLOOKUP(CONCATENATE(Home!$B$2,-5),Comp_Time!$A:$B,2,FALSE),IF(Z567&gt; VLOOKUP(CONCATENATE(Home!$B$2,-5),Comp_Time!$A:$B,2,FALSE),VLOOKUP(CONCATENATE(Home!$B$2,-5),Comp_Time!$A:$B,2,FALSE),Z567))</f>
        <v>2.1875000000000002E-3</v>
      </c>
      <c r="X567" s="59">
        <f t="shared" si="24"/>
        <v>0</v>
      </c>
      <c r="Y567" s="59">
        <f t="shared" si="25"/>
        <v>0</v>
      </c>
      <c r="Z567">
        <f>IF(X567&gt;Y567,X567 - Y567,VLOOKUP(CONCATENATE(Home!$B$2,-5),Comp_Time!$A:$B,2,FALSE))</f>
        <v>2.1875000000000002E-3</v>
      </c>
      <c r="AA567">
        <f t="shared" si="26"/>
        <v>0</v>
      </c>
    </row>
    <row r="568" spans="23:27">
      <c r="W568">
        <f>IF(AA568=1, VLOOKUP(CONCATENATE(Home!$B$2,-5),Comp_Time!$A:$B,2,FALSE),IF(Z568&gt; VLOOKUP(CONCATENATE(Home!$B$2,-5),Comp_Time!$A:$B,2,FALSE),VLOOKUP(CONCATENATE(Home!$B$2,-5),Comp_Time!$A:$B,2,FALSE),Z568))</f>
        <v>2.1875000000000002E-3</v>
      </c>
      <c r="X568" s="59">
        <f t="shared" si="24"/>
        <v>0</v>
      </c>
      <c r="Y568" s="59">
        <f t="shared" si="25"/>
        <v>0</v>
      </c>
      <c r="Z568">
        <f>IF(X568&gt;Y568,X568 - Y568,VLOOKUP(CONCATENATE(Home!$B$2,-5),Comp_Time!$A:$B,2,FALSE))</f>
        <v>2.1875000000000002E-3</v>
      </c>
      <c r="AA568">
        <f t="shared" si="26"/>
        <v>0</v>
      </c>
    </row>
    <row r="569" spans="23:27">
      <c r="W569">
        <f>IF(AA569=1, VLOOKUP(CONCATENATE(Home!$B$2,-5),Comp_Time!$A:$B,2,FALSE),IF(Z569&gt; VLOOKUP(CONCATENATE(Home!$B$2,-5),Comp_Time!$A:$B,2,FALSE),VLOOKUP(CONCATENATE(Home!$B$2,-5),Comp_Time!$A:$B,2,FALSE),Z569))</f>
        <v>2.1875000000000002E-3</v>
      </c>
      <c r="X569" s="59">
        <f t="shared" si="24"/>
        <v>0</v>
      </c>
      <c r="Y569" s="59">
        <f t="shared" si="25"/>
        <v>0</v>
      </c>
      <c r="Z569">
        <f>IF(X569&gt;Y569,X569 - Y569,VLOOKUP(CONCATENATE(Home!$B$2,-5),Comp_Time!$A:$B,2,FALSE))</f>
        <v>2.1875000000000002E-3</v>
      </c>
      <c r="AA569">
        <f t="shared" si="26"/>
        <v>0</v>
      </c>
    </row>
    <row r="570" spans="23:27">
      <c r="W570">
        <f>IF(AA570=1, VLOOKUP(CONCATENATE(Home!$B$2,-5),Comp_Time!$A:$B,2,FALSE),IF(Z570&gt; VLOOKUP(CONCATENATE(Home!$B$2,-5),Comp_Time!$A:$B,2,FALSE),VLOOKUP(CONCATENATE(Home!$B$2,-5),Comp_Time!$A:$B,2,FALSE),Z570))</f>
        <v>2.1875000000000002E-3</v>
      </c>
      <c r="X570" s="59">
        <f t="shared" si="24"/>
        <v>0</v>
      </c>
      <c r="Y570" s="59">
        <f t="shared" si="25"/>
        <v>0</v>
      </c>
      <c r="Z570">
        <f>IF(X570&gt;Y570,X570 - Y570,VLOOKUP(CONCATENATE(Home!$B$2,-5),Comp_Time!$A:$B,2,FALSE))</f>
        <v>2.1875000000000002E-3</v>
      </c>
      <c r="AA570">
        <f t="shared" si="26"/>
        <v>0</v>
      </c>
    </row>
    <row r="571" spans="23:27">
      <c r="W571">
        <f>IF(AA571=1, VLOOKUP(CONCATENATE(Home!$B$2,-5),Comp_Time!$A:$B,2,FALSE),IF(Z571&gt; VLOOKUP(CONCATENATE(Home!$B$2,-5),Comp_Time!$A:$B,2,FALSE),VLOOKUP(CONCATENATE(Home!$B$2,-5),Comp_Time!$A:$B,2,FALSE),Z571))</f>
        <v>2.1875000000000002E-3</v>
      </c>
      <c r="X571" s="59">
        <f t="shared" si="24"/>
        <v>0</v>
      </c>
      <c r="Y571" s="59">
        <f t="shared" si="25"/>
        <v>0</v>
      </c>
      <c r="Z571">
        <f>IF(X571&gt;Y571,X571 - Y571,VLOOKUP(CONCATENATE(Home!$B$2,-5),Comp_Time!$A:$B,2,FALSE))</f>
        <v>2.1875000000000002E-3</v>
      </c>
      <c r="AA571">
        <f t="shared" si="26"/>
        <v>0</v>
      </c>
    </row>
    <row r="572" spans="23:27">
      <c r="W572">
        <f>IF(AA572=1, VLOOKUP(CONCATENATE(Home!$B$2,-5),Comp_Time!$A:$B,2,FALSE),IF(Z572&gt; VLOOKUP(CONCATENATE(Home!$B$2,-5),Comp_Time!$A:$B,2,FALSE),VLOOKUP(CONCATENATE(Home!$B$2,-5),Comp_Time!$A:$B,2,FALSE),Z572))</f>
        <v>2.1875000000000002E-3</v>
      </c>
      <c r="X572" s="59">
        <f t="shared" si="24"/>
        <v>0</v>
      </c>
      <c r="Y572" s="59">
        <f t="shared" si="25"/>
        <v>0</v>
      </c>
      <c r="Z572">
        <f>IF(X572&gt;Y572,X572 - Y572,VLOOKUP(CONCATENATE(Home!$B$2,-5),Comp_Time!$A:$B,2,FALSE))</f>
        <v>2.1875000000000002E-3</v>
      </c>
      <c r="AA572">
        <f t="shared" si="26"/>
        <v>0</v>
      </c>
    </row>
    <row r="573" spans="23:27">
      <c r="W573">
        <f>IF(AA573=1, VLOOKUP(CONCATENATE(Home!$B$2,-5),Comp_Time!$A:$B,2,FALSE),IF(Z573&gt; VLOOKUP(CONCATENATE(Home!$B$2,-5),Comp_Time!$A:$B,2,FALSE),VLOOKUP(CONCATENATE(Home!$B$2,-5),Comp_Time!$A:$B,2,FALSE),Z573))</f>
        <v>2.1875000000000002E-3</v>
      </c>
      <c r="X573" s="59">
        <f t="shared" si="24"/>
        <v>0</v>
      </c>
      <c r="Y573" s="59">
        <f t="shared" si="25"/>
        <v>0</v>
      </c>
      <c r="Z573">
        <f>IF(X573&gt;Y573,X573 - Y573,VLOOKUP(CONCATENATE(Home!$B$2,-5),Comp_Time!$A:$B,2,FALSE))</f>
        <v>2.1875000000000002E-3</v>
      </c>
      <c r="AA573">
        <f t="shared" si="26"/>
        <v>0</v>
      </c>
    </row>
    <row r="574" spans="23:27">
      <c r="W574">
        <f>IF(AA574=1, VLOOKUP(CONCATENATE(Home!$B$2,-5),Comp_Time!$A:$B,2,FALSE),IF(Z574&gt; VLOOKUP(CONCATENATE(Home!$B$2,-5),Comp_Time!$A:$B,2,FALSE),VLOOKUP(CONCATENATE(Home!$B$2,-5),Comp_Time!$A:$B,2,FALSE),Z574))</f>
        <v>2.1875000000000002E-3</v>
      </c>
      <c r="X574" s="59">
        <f t="shared" si="24"/>
        <v>0</v>
      </c>
      <c r="Y574" s="59">
        <f t="shared" si="25"/>
        <v>0</v>
      </c>
      <c r="Z574">
        <f>IF(X574&gt;Y574,X574 - Y574,VLOOKUP(CONCATENATE(Home!$B$2,-5),Comp_Time!$A:$B,2,FALSE))</f>
        <v>2.1875000000000002E-3</v>
      </c>
      <c r="AA574">
        <f t="shared" si="26"/>
        <v>0</v>
      </c>
    </row>
    <row r="575" spans="23:27">
      <c r="W575">
        <f>IF(AA575=1, VLOOKUP(CONCATENATE(Home!$B$2,-5),Comp_Time!$A:$B,2,FALSE),IF(Z575&gt; VLOOKUP(CONCATENATE(Home!$B$2,-5),Comp_Time!$A:$B,2,FALSE),VLOOKUP(CONCATENATE(Home!$B$2,-5),Comp_Time!$A:$B,2,FALSE),Z575))</f>
        <v>2.1875000000000002E-3</v>
      </c>
      <c r="X575" s="59">
        <f t="shared" si="24"/>
        <v>0</v>
      </c>
      <c r="Y575" s="59">
        <f t="shared" si="25"/>
        <v>0</v>
      </c>
      <c r="Z575">
        <f>IF(X575&gt;Y575,X575 - Y575,VLOOKUP(CONCATENATE(Home!$B$2,-5),Comp_Time!$A:$B,2,FALSE))</f>
        <v>2.1875000000000002E-3</v>
      </c>
      <c r="AA575">
        <f t="shared" si="26"/>
        <v>0</v>
      </c>
    </row>
    <row r="576" spans="23:27">
      <c r="W576">
        <f>IF(AA576=1, VLOOKUP(CONCATENATE(Home!$B$2,-5),Comp_Time!$A:$B,2,FALSE),IF(Z576&gt; VLOOKUP(CONCATENATE(Home!$B$2,-5),Comp_Time!$A:$B,2,FALSE),VLOOKUP(CONCATENATE(Home!$B$2,-5),Comp_Time!$A:$B,2,FALSE),Z576))</f>
        <v>2.1875000000000002E-3</v>
      </c>
      <c r="X576" s="59">
        <f t="shared" si="24"/>
        <v>0</v>
      </c>
      <c r="Y576" s="59">
        <f t="shared" si="25"/>
        <v>0</v>
      </c>
      <c r="Z576">
        <f>IF(X576&gt;Y576,X576 - Y576,VLOOKUP(CONCATENATE(Home!$B$2,-5),Comp_Time!$A:$B,2,FALSE))</f>
        <v>2.1875000000000002E-3</v>
      </c>
      <c r="AA576">
        <f t="shared" si="26"/>
        <v>0</v>
      </c>
    </row>
    <row r="577" spans="23:27">
      <c r="W577">
        <f>IF(AA577=1, VLOOKUP(CONCATENATE(Home!$B$2,-5),Comp_Time!$A:$B,2,FALSE),IF(Z577&gt; VLOOKUP(CONCATENATE(Home!$B$2,-5),Comp_Time!$A:$B,2,FALSE),VLOOKUP(CONCATENATE(Home!$B$2,-5),Comp_Time!$A:$B,2,FALSE),Z577))</f>
        <v>2.1875000000000002E-3</v>
      </c>
      <c r="X577" s="59">
        <f t="shared" si="24"/>
        <v>0</v>
      </c>
      <c r="Y577" s="59">
        <f t="shared" si="25"/>
        <v>0</v>
      </c>
      <c r="Z577">
        <f>IF(X577&gt;Y577,X577 - Y577,VLOOKUP(CONCATENATE(Home!$B$2,-5),Comp_Time!$A:$B,2,FALSE))</f>
        <v>2.1875000000000002E-3</v>
      </c>
      <c r="AA577">
        <f t="shared" si="26"/>
        <v>0</v>
      </c>
    </row>
    <row r="578" spans="23:27">
      <c r="W578">
        <f>IF(AA578=1, VLOOKUP(CONCATENATE(Home!$B$2,-5),Comp_Time!$A:$B,2,FALSE),IF(Z578&gt; VLOOKUP(CONCATENATE(Home!$B$2,-5),Comp_Time!$A:$B,2,FALSE),VLOOKUP(CONCATENATE(Home!$B$2,-5),Comp_Time!$A:$B,2,FALSE),Z578))</f>
        <v>2.1875000000000002E-3</v>
      </c>
      <c r="X578" s="59">
        <f t="shared" si="24"/>
        <v>0</v>
      </c>
      <c r="Y578" s="59">
        <f t="shared" si="25"/>
        <v>0</v>
      </c>
      <c r="Z578">
        <f>IF(X578&gt;Y578,X578 - Y578,VLOOKUP(CONCATENATE(Home!$B$2,-5),Comp_Time!$A:$B,2,FALSE))</f>
        <v>2.1875000000000002E-3</v>
      </c>
      <c r="AA578">
        <f t="shared" si="26"/>
        <v>0</v>
      </c>
    </row>
    <row r="579" spans="23:27">
      <c r="W579">
        <f>IF(AA579=1, VLOOKUP(CONCATENATE(Home!$B$2,-5),Comp_Time!$A:$B,2,FALSE),IF(Z579&gt; VLOOKUP(CONCATENATE(Home!$B$2,-5),Comp_Time!$A:$B,2,FALSE),VLOOKUP(CONCATENATE(Home!$B$2,-5),Comp_Time!$A:$B,2,FALSE),Z579))</f>
        <v>2.1875000000000002E-3</v>
      </c>
      <c r="X579" s="59">
        <f t="shared" ref="X579:X642" si="27">TIME(HOUR(D579),MINUTE(D579),SECOND(D579))</f>
        <v>0</v>
      </c>
      <c r="Y579" s="59">
        <f t="shared" ref="Y579:Y642" si="28">TIME(HOUR(C579),MINUTE(C579),SECOND(C579))</f>
        <v>0</v>
      </c>
      <c r="Z579">
        <f>IF(X579&gt;Y579,X579 - Y579,VLOOKUP(CONCATENATE(Home!$B$2,-5),Comp_Time!$A:$B,2,FALSE))</f>
        <v>2.1875000000000002E-3</v>
      </c>
      <c r="AA579">
        <f t="shared" ref="AA579:AA642" si="29">IF(DATE(YEAR(C579),MONTH(C579),DAY(C579))=DATE(YEAR(D579),MONTH(D579),DAY(D579)),0,1)</f>
        <v>0</v>
      </c>
    </row>
    <row r="580" spans="23:27">
      <c r="W580">
        <f>IF(AA580=1, VLOOKUP(CONCATENATE(Home!$B$2,-5),Comp_Time!$A:$B,2,FALSE),IF(Z580&gt; VLOOKUP(CONCATENATE(Home!$B$2,-5),Comp_Time!$A:$B,2,FALSE),VLOOKUP(CONCATENATE(Home!$B$2,-5),Comp_Time!$A:$B,2,FALSE),Z580))</f>
        <v>2.1875000000000002E-3</v>
      </c>
      <c r="X580" s="59">
        <f t="shared" si="27"/>
        <v>0</v>
      </c>
      <c r="Y580" s="59">
        <f t="shared" si="28"/>
        <v>0</v>
      </c>
      <c r="Z580">
        <f>IF(X580&gt;Y580,X580 - Y580,VLOOKUP(CONCATENATE(Home!$B$2,-5),Comp_Time!$A:$B,2,FALSE))</f>
        <v>2.1875000000000002E-3</v>
      </c>
      <c r="AA580">
        <f t="shared" si="29"/>
        <v>0</v>
      </c>
    </row>
    <row r="581" spans="23:27">
      <c r="W581">
        <f>IF(AA581=1, VLOOKUP(CONCATENATE(Home!$B$2,-5),Comp_Time!$A:$B,2,FALSE),IF(Z581&gt; VLOOKUP(CONCATENATE(Home!$B$2,-5),Comp_Time!$A:$B,2,FALSE),VLOOKUP(CONCATENATE(Home!$B$2,-5),Comp_Time!$A:$B,2,FALSE),Z581))</f>
        <v>2.1875000000000002E-3</v>
      </c>
      <c r="X581" s="59">
        <f t="shared" si="27"/>
        <v>0</v>
      </c>
      <c r="Y581" s="59">
        <f t="shared" si="28"/>
        <v>0</v>
      </c>
      <c r="Z581">
        <f>IF(X581&gt;Y581,X581 - Y581,VLOOKUP(CONCATENATE(Home!$B$2,-5),Comp_Time!$A:$B,2,FALSE))</f>
        <v>2.1875000000000002E-3</v>
      </c>
      <c r="AA581">
        <f t="shared" si="29"/>
        <v>0</v>
      </c>
    </row>
    <row r="582" spans="23:27">
      <c r="W582">
        <f>IF(AA582=1, VLOOKUP(CONCATENATE(Home!$B$2,-5),Comp_Time!$A:$B,2,FALSE),IF(Z582&gt; VLOOKUP(CONCATENATE(Home!$B$2,-5),Comp_Time!$A:$B,2,FALSE),VLOOKUP(CONCATENATE(Home!$B$2,-5),Comp_Time!$A:$B,2,FALSE),Z582))</f>
        <v>2.1875000000000002E-3</v>
      </c>
      <c r="X582" s="59">
        <f t="shared" si="27"/>
        <v>0</v>
      </c>
      <c r="Y582" s="59">
        <f t="shared" si="28"/>
        <v>0</v>
      </c>
      <c r="Z582">
        <f>IF(X582&gt;Y582,X582 - Y582,VLOOKUP(CONCATENATE(Home!$B$2,-5),Comp_Time!$A:$B,2,FALSE))</f>
        <v>2.1875000000000002E-3</v>
      </c>
      <c r="AA582">
        <f t="shared" si="29"/>
        <v>0</v>
      </c>
    </row>
    <row r="583" spans="23:27">
      <c r="W583">
        <f>IF(AA583=1, VLOOKUP(CONCATENATE(Home!$B$2,-5),Comp_Time!$A:$B,2,FALSE),IF(Z583&gt; VLOOKUP(CONCATENATE(Home!$B$2,-5),Comp_Time!$A:$B,2,FALSE),VLOOKUP(CONCATENATE(Home!$B$2,-5),Comp_Time!$A:$B,2,FALSE),Z583))</f>
        <v>2.1875000000000002E-3</v>
      </c>
      <c r="X583" s="59">
        <f t="shared" si="27"/>
        <v>0</v>
      </c>
      <c r="Y583" s="59">
        <f t="shared" si="28"/>
        <v>0</v>
      </c>
      <c r="Z583">
        <f>IF(X583&gt;Y583,X583 - Y583,VLOOKUP(CONCATENATE(Home!$B$2,-5),Comp_Time!$A:$B,2,FALSE))</f>
        <v>2.1875000000000002E-3</v>
      </c>
      <c r="AA583">
        <f t="shared" si="29"/>
        <v>0</v>
      </c>
    </row>
    <row r="584" spans="23:27">
      <c r="W584">
        <f>IF(AA584=1, VLOOKUP(CONCATENATE(Home!$B$2,-5),Comp_Time!$A:$B,2,FALSE),IF(Z584&gt; VLOOKUP(CONCATENATE(Home!$B$2,-5),Comp_Time!$A:$B,2,FALSE),VLOOKUP(CONCATENATE(Home!$B$2,-5),Comp_Time!$A:$B,2,FALSE),Z584))</f>
        <v>2.1875000000000002E-3</v>
      </c>
      <c r="X584" s="59">
        <f t="shared" si="27"/>
        <v>0</v>
      </c>
      <c r="Y584" s="59">
        <f t="shared" si="28"/>
        <v>0</v>
      </c>
      <c r="Z584">
        <f>IF(X584&gt;Y584,X584 - Y584,VLOOKUP(CONCATENATE(Home!$B$2,-5),Comp_Time!$A:$B,2,FALSE))</f>
        <v>2.1875000000000002E-3</v>
      </c>
      <c r="AA584">
        <f t="shared" si="29"/>
        <v>0</v>
      </c>
    </row>
    <row r="585" spans="23:27">
      <c r="W585">
        <f>IF(AA585=1, VLOOKUP(CONCATENATE(Home!$B$2,-5),Comp_Time!$A:$B,2,FALSE),IF(Z585&gt; VLOOKUP(CONCATENATE(Home!$B$2,-5),Comp_Time!$A:$B,2,FALSE),VLOOKUP(CONCATENATE(Home!$B$2,-5),Comp_Time!$A:$B,2,FALSE),Z585))</f>
        <v>2.1875000000000002E-3</v>
      </c>
      <c r="X585" s="59">
        <f t="shared" si="27"/>
        <v>0</v>
      </c>
      <c r="Y585" s="59">
        <f t="shared" si="28"/>
        <v>0</v>
      </c>
      <c r="Z585">
        <f>IF(X585&gt;Y585,X585 - Y585,VLOOKUP(CONCATENATE(Home!$B$2,-5),Comp_Time!$A:$B,2,FALSE))</f>
        <v>2.1875000000000002E-3</v>
      </c>
      <c r="AA585">
        <f t="shared" si="29"/>
        <v>0</v>
      </c>
    </row>
    <row r="586" spans="23:27">
      <c r="W586">
        <f>IF(AA586=1, VLOOKUP(CONCATENATE(Home!$B$2,-5),Comp_Time!$A:$B,2,FALSE),IF(Z586&gt; VLOOKUP(CONCATENATE(Home!$B$2,-5),Comp_Time!$A:$B,2,FALSE),VLOOKUP(CONCATENATE(Home!$B$2,-5),Comp_Time!$A:$B,2,FALSE),Z586))</f>
        <v>2.1875000000000002E-3</v>
      </c>
      <c r="X586" s="59">
        <f t="shared" si="27"/>
        <v>0</v>
      </c>
      <c r="Y586" s="59">
        <f t="shared" si="28"/>
        <v>0</v>
      </c>
      <c r="Z586">
        <f>IF(X586&gt;Y586,X586 - Y586,VLOOKUP(CONCATENATE(Home!$B$2,-5),Comp_Time!$A:$B,2,FALSE))</f>
        <v>2.1875000000000002E-3</v>
      </c>
      <c r="AA586">
        <f t="shared" si="29"/>
        <v>0</v>
      </c>
    </row>
    <row r="587" spans="23:27">
      <c r="W587">
        <f>IF(AA587=1, VLOOKUP(CONCATENATE(Home!$B$2,-5),Comp_Time!$A:$B,2,FALSE),IF(Z587&gt; VLOOKUP(CONCATENATE(Home!$B$2,-5),Comp_Time!$A:$B,2,FALSE),VLOOKUP(CONCATENATE(Home!$B$2,-5),Comp_Time!$A:$B,2,FALSE),Z587))</f>
        <v>2.1875000000000002E-3</v>
      </c>
      <c r="X587" s="59">
        <f t="shared" si="27"/>
        <v>0</v>
      </c>
      <c r="Y587" s="59">
        <f t="shared" si="28"/>
        <v>0</v>
      </c>
      <c r="Z587">
        <f>IF(X587&gt;Y587,X587 - Y587,VLOOKUP(CONCATENATE(Home!$B$2,-5),Comp_Time!$A:$B,2,FALSE))</f>
        <v>2.1875000000000002E-3</v>
      </c>
      <c r="AA587">
        <f t="shared" si="29"/>
        <v>0</v>
      </c>
    </row>
    <row r="588" spans="23:27">
      <c r="W588">
        <f>IF(AA588=1, VLOOKUP(CONCATENATE(Home!$B$2,-5),Comp_Time!$A:$B,2,FALSE),IF(Z588&gt; VLOOKUP(CONCATENATE(Home!$B$2,-5),Comp_Time!$A:$B,2,FALSE),VLOOKUP(CONCATENATE(Home!$B$2,-5),Comp_Time!$A:$B,2,FALSE),Z588))</f>
        <v>2.1875000000000002E-3</v>
      </c>
      <c r="X588" s="59">
        <f t="shared" si="27"/>
        <v>0</v>
      </c>
      <c r="Y588" s="59">
        <f t="shared" si="28"/>
        <v>0</v>
      </c>
      <c r="Z588">
        <f>IF(X588&gt;Y588,X588 - Y588,VLOOKUP(CONCATENATE(Home!$B$2,-5),Comp_Time!$A:$B,2,FALSE))</f>
        <v>2.1875000000000002E-3</v>
      </c>
      <c r="AA588">
        <f t="shared" si="29"/>
        <v>0</v>
      </c>
    </row>
    <row r="589" spans="23:27">
      <c r="W589">
        <f>IF(AA589=1, VLOOKUP(CONCATENATE(Home!$B$2,-5),Comp_Time!$A:$B,2,FALSE),IF(Z589&gt; VLOOKUP(CONCATENATE(Home!$B$2,-5),Comp_Time!$A:$B,2,FALSE),VLOOKUP(CONCATENATE(Home!$B$2,-5),Comp_Time!$A:$B,2,FALSE),Z589))</f>
        <v>2.1875000000000002E-3</v>
      </c>
      <c r="X589" s="59">
        <f t="shared" si="27"/>
        <v>0</v>
      </c>
      <c r="Y589" s="59">
        <f t="shared" si="28"/>
        <v>0</v>
      </c>
      <c r="Z589">
        <f>IF(X589&gt;Y589,X589 - Y589,VLOOKUP(CONCATENATE(Home!$B$2,-5),Comp_Time!$A:$B,2,FALSE))</f>
        <v>2.1875000000000002E-3</v>
      </c>
      <c r="AA589">
        <f t="shared" si="29"/>
        <v>0</v>
      </c>
    </row>
    <row r="590" spans="23:27">
      <c r="W590">
        <f>IF(AA590=1, VLOOKUP(CONCATENATE(Home!$B$2,-5),Comp_Time!$A:$B,2,FALSE),IF(Z590&gt; VLOOKUP(CONCATENATE(Home!$B$2,-5),Comp_Time!$A:$B,2,FALSE),VLOOKUP(CONCATENATE(Home!$B$2,-5),Comp_Time!$A:$B,2,FALSE),Z590))</f>
        <v>2.1875000000000002E-3</v>
      </c>
      <c r="X590" s="59">
        <f t="shared" si="27"/>
        <v>0</v>
      </c>
      <c r="Y590" s="59">
        <f t="shared" si="28"/>
        <v>0</v>
      </c>
      <c r="Z590">
        <f>IF(X590&gt;Y590,X590 - Y590,VLOOKUP(CONCATENATE(Home!$B$2,-5),Comp_Time!$A:$B,2,FALSE))</f>
        <v>2.1875000000000002E-3</v>
      </c>
      <c r="AA590">
        <f t="shared" si="29"/>
        <v>0</v>
      </c>
    </row>
    <row r="591" spans="23:27">
      <c r="W591">
        <f>IF(AA591=1, VLOOKUP(CONCATENATE(Home!$B$2,-5),Comp_Time!$A:$B,2,FALSE),IF(Z591&gt; VLOOKUP(CONCATENATE(Home!$B$2,-5),Comp_Time!$A:$B,2,FALSE),VLOOKUP(CONCATENATE(Home!$B$2,-5),Comp_Time!$A:$B,2,FALSE),Z591))</f>
        <v>2.1875000000000002E-3</v>
      </c>
      <c r="X591" s="59">
        <f t="shared" si="27"/>
        <v>0</v>
      </c>
      <c r="Y591" s="59">
        <f t="shared" si="28"/>
        <v>0</v>
      </c>
      <c r="Z591">
        <f>IF(X591&gt;Y591,X591 - Y591,VLOOKUP(CONCATENATE(Home!$B$2,-5),Comp_Time!$A:$B,2,FALSE))</f>
        <v>2.1875000000000002E-3</v>
      </c>
      <c r="AA591">
        <f t="shared" si="29"/>
        <v>0</v>
      </c>
    </row>
    <row r="592" spans="23:27">
      <c r="W592">
        <f>IF(AA592=1, VLOOKUP(CONCATENATE(Home!$B$2,-5),Comp_Time!$A:$B,2,FALSE),IF(Z592&gt; VLOOKUP(CONCATENATE(Home!$B$2,-5),Comp_Time!$A:$B,2,FALSE),VLOOKUP(CONCATENATE(Home!$B$2,-5),Comp_Time!$A:$B,2,FALSE),Z592))</f>
        <v>2.1875000000000002E-3</v>
      </c>
      <c r="X592" s="59">
        <f t="shared" si="27"/>
        <v>0</v>
      </c>
      <c r="Y592" s="59">
        <f t="shared" si="28"/>
        <v>0</v>
      </c>
      <c r="Z592">
        <f>IF(X592&gt;Y592,X592 - Y592,VLOOKUP(CONCATENATE(Home!$B$2,-5),Comp_Time!$A:$B,2,FALSE))</f>
        <v>2.1875000000000002E-3</v>
      </c>
      <c r="AA592">
        <f t="shared" si="29"/>
        <v>0</v>
      </c>
    </row>
    <row r="593" spans="23:27">
      <c r="W593">
        <f>IF(AA593=1, VLOOKUP(CONCATENATE(Home!$B$2,-5),Comp_Time!$A:$B,2,FALSE),IF(Z593&gt; VLOOKUP(CONCATENATE(Home!$B$2,-5),Comp_Time!$A:$B,2,FALSE),VLOOKUP(CONCATENATE(Home!$B$2,-5),Comp_Time!$A:$B,2,FALSE),Z593))</f>
        <v>2.1875000000000002E-3</v>
      </c>
      <c r="X593" s="59">
        <f t="shared" si="27"/>
        <v>0</v>
      </c>
      <c r="Y593" s="59">
        <f t="shared" si="28"/>
        <v>0</v>
      </c>
      <c r="Z593">
        <f>IF(X593&gt;Y593,X593 - Y593,VLOOKUP(CONCATENATE(Home!$B$2,-5),Comp_Time!$A:$B,2,FALSE))</f>
        <v>2.1875000000000002E-3</v>
      </c>
      <c r="AA593">
        <f t="shared" si="29"/>
        <v>0</v>
      </c>
    </row>
    <row r="594" spans="23:27">
      <c r="W594">
        <f>IF(AA594=1, VLOOKUP(CONCATENATE(Home!$B$2,-5),Comp_Time!$A:$B,2,FALSE),IF(Z594&gt; VLOOKUP(CONCATENATE(Home!$B$2,-5),Comp_Time!$A:$B,2,FALSE),VLOOKUP(CONCATENATE(Home!$B$2,-5),Comp_Time!$A:$B,2,FALSE),Z594))</f>
        <v>2.1875000000000002E-3</v>
      </c>
      <c r="X594" s="59">
        <f t="shared" si="27"/>
        <v>0</v>
      </c>
      <c r="Y594" s="59">
        <f t="shared" si="28"/>
        <v>0</v>
      </c>
      <c r="Z594">
        <f>IF(X594&gt;Y594,X594 - Y594,VLOOKUP(CONCATENATE(Home!$B$2,-5),Comp_Time!$A:$B,2,FALSE))</f>
        <v>2.1875000000000002E-3</v>
      </c>
      <c r="AA594">
        <f t="shared" si="29"/>
        <v>0</v>
      </c>
    </row>
    <row r="595" spans="23:27">
      <c r="W595">
        <f>IF(AA595=1, VLOOKUP(CONCATENATE(Home!$B$2,-5),Comp_Time!$A:$B,2,FALSE),IF(Z595&gt; VLOOKUP(CONCATENATE(Home!$B$2,-5),Comp_Time!$A:$B,2,FALSE),VLOOKUP(CONCATENATE(Home!$B$2,-5),Comp_Time!$A:$B,2,FALSE),Z595))</f>
        <v>2.1875000000000002E-3</v>
      </c>
      <c r="X595" s="59">
        <f t="shared" si="27"/>
        <v>0</v>
      </c>
      <c r="Y595" s="59">
        <f t="shared" si="28"/>
        <v>0</v>
      </c>
      <c r="Z595">
        <f>IF(X595&gt;Y595,X595 - Y595,VLOOKUP(CONCATENATE(Home!$B$2,-5),Comp_Time!$A:$B,2,FALSE))</f>
        <v>2.1875000000000002E-3</v>
      </c>
      <c r="AA595">
        <f t="shared" si="29"/>
        <v>0</v>
      </c>
    </row>
    <row r="596" spans="23:27">
      <c r="W596">
        <f>IF(AA596=1, VLOOKUP(CONCATENATE(Home!$B$2,-5),Comp_Time!$A:$B,2,FALSE),IF(Z596&gt; VLOOKUP(CONCATENATE(Home!$B$2,-5),Comp_Time!$A:$B,2,FALSE),VLOOKUP(CONCATENATE(Home!$B$2,-5),Comp_Time!$A:$B,2,FALSE),Z596))</f>
        <v>2.1875000000000002E-3</v>
      </c>
      <c r="X596" s="59">
        <f t="shared" si="27"/>
        <v>0</v>
      </c>
      <c r="Y596" s="59">
        <f t="shared" si="28"/>
        <v>0</v>
      </c>
      <c r="Z596">
        <f>IF(X596&gt;Y596,X596 - Y596,VLOOKUP(CONCATENATE(Home!$B$2,-5),Comp_Time!$A:$B,2,FALSE))</f>
        <v>2.1875000000000002E-3</v>
      </c>
      <c r="AA596">
        <f t="shared" si="29"/>
        <v>0</v>
      </c>
    </row>
    <row r="597" spans="23:27">
      <c r="W597">
        <f>IF(AA597=1, VLOOKUP(CONCATENATE(Home!$B$2,-5),Comp_Time!$A:$B,2,FALSE),IF(Z597&gt; VLOOKUP(CONCATENATE(Home!$B$2,-5),Comp_Time!$A:$B,2,FALSE),VLOOKUP(CONCATENATE(Home!$B$2,-5),Comp_Time!$A:$B,2,FALSE),Z597))</f>
        <v>2.1875000000000002E-3</v>
      </c>
      <c r="X597" s="59">
        <f t="shared" si="27"/>
        <v>0</v>
      </c>
      <c r="Y597" s="59">
        <f t="shared" si="28"/>
        <v>0</v>
      </c>
      <c r="Z597">
        <f>IF(X597&gt;Y597,X597 - Y597,VLOOKUP(CONCATENATE(Home!$B$2,-5),Comp_Time!$A:$B,2,FALSE))</f>
        <v>2.1875000000000002E-3</v>
      </c>
      <c r="AA597">
        <f t="shared" si="29"/>
        <v>0</v>
      </c>
    </row>
    <row r="598" spans="23:27">
      <c r="W598">
        <f>IF(AA598=1, VLOOKUP(CONCATENATE(Home!$B$2,-5),Comp_Time!$A:$B,2,FALSE),IF(Z598&gt; VLOOKUP(CONCATENATE(Home!$B$2,-5),Comp_Time!$A:$B,2,FALSE),VLOOKUP(CONCATENATE(Home!$B$2,-5),Comp_Time!$A:$B,2,FALSE),Z598))</f>
        <v>2.1875000000000002E-3</v>
      </c>
      <c r="X598" s="59">
        <f t="shared" si="27"/>
        <v>0</v>
      </c>
      <c r="Y598" s="59">
        <f t="shared" si="28"/>
        <v>0</v>
      </c>
      <c r="Z598">
        <f>IF(X598&gt;Y598,X598 - Y598,VLOOKUP(CONCATENATE(Home!$B$2,-5),Comp_Time!$A:$B,2,FALSE))</f>
        <v>2.1875000000000002E-3</v>
      </c>
      <c r="AA598">
        <f t="shared" si="29"/>
        <v>0</v>
      </c>
    </row>
    <row r="599" spans="23:27">
      <c r="W599">
        <f>IF(AA599=1, VLOOKUP(CONCATENATE(Home!$B$2,-5),Comp_Time!$A:$B,2,FALSE),IF(Z599&gt; VLOOKUP(CONCATENATE(Home!$B$2,-5),Comp_Time!$A:$B,2,FALSE),VLOOKUP(CONCATENATE(Home!$B$2,-5),Comp_Time!$A:$B,2,FALSE),Z599))</f>
        <v>2.1875000000000002E-3</v>
      </c>
      <c r="X599" s="59">
        <f t="shared" si="27"/>
        <v>0</v>
      </c>
      <c r="Y599" s="59">
        <f t="shared" si="28"/>
        <v>0</v>
      </c>
      <c r="Z599">
        <f>IF(X599&gt;Y599,X599 - Y599,VLOOKUP(CONCATENATE(Home!$B$2,-5),Comp_Time!$A:$B,2,FALSE))</f>
        <v>2.1875000000000002E-3</v>
      </c>
      <c r="AA599">
        <f t="shared" si="29"/>
        <v>0</v>
      </c>
    </row>
    <row r="600" spans="23:27">
      <c r="W600">
        <f>IF(AA600=1, VLOOKUP(CONCATENATE(Home!$B$2,-5),Comp_Time!$A:$B,2,FALSE),IF(Z600&gt; VLOOKUP(CONCATENATE(Home!$B$2,-5),Comp_Time!$A:$B,2,FALSE),VLOOKUP(CONCATENATE(Home!$B$2,-5),Comp_Time!$A:$B,2,FALSE),Z600))</f>
        <v>2.1875000000000002E-3</v>
      </c>
      <c r="X600" s="59">
        <f t="shared" si="27"/>
        <v>0</v>
      </c>
      <c r="Y600" s="59">
        <f t="shared" si="28"/>
        <v>0</v>
      </c>
      <c r="Z600">
        <f>IF(X600&gt;Y600,X600 - Y600,VLOOKUP(CONCATENATE(Home!$B$2,-5),Comp_Time!$A:$B,2,FALSE))</f>
        <v>2.1875000000000002E-3</v>
      </c>
      <c r="AA600">
        <f t="shared" si="29"/>
        <v>0</v>
      </c>
    </row>
    <row r="601" spans="23:27">
      <c r="W601">
        <f>IF(AA601=1, VLOOKUP(CONCATENATE(Home!$B$2,-5),Comp_Time!$A:$B,2,FALSE),IF(Z601&gt; VLOOKUP(CONCATENATE(Home!$B$2,-5),Comp_Time!$A:$B,2,FALSE),VLOOKUP(CONCATENATE(Home!$B$2,-5),Comp_Time!$A:$B,2,FALSE),Z601))</f>
        <v>2.1875000000000002E-3</v>
      </c>
      <c r="X601" s="59">
        <f t="shared" si="27"/>
        <v>0</v>
      </c>
      <c r="Y601" s="59">
        <f t="shared" si="28"/>
        <v>0</v>
      </c>
      <c r="Z601">
        <f>IF(X601&gt;Y601,X601 - Y601,VLOOKUP(CONCATENATE(Home!$B$2,-5),Comp_Time!$A:$B,2,FALSE))</f>
        <v>2.1875000000000002E-3</v>
      </c>
      <c r="AA601">
        <f t="shared" si="29"/>
        <v>0</v>
      </c>
    </row>
    <row r="602" spans="23:27">
      <c r="W602">
        <f>IF(AA602=1, VLOOKUP(CONCATENATE(Home!$B$2,-5),Comp_Time!$A:$B,2,FALSE),IF(Z602&gt; VLOOKUP(CONCATENATE(Home!$B$2,-5),Comp_Time!$A:$B,2,FALSE),VLOOKUP(CONCATENATE(Home!$B$2,-5),Comp_Time!$A:$B,2,FALSE),Z602))</f>
        <v>2.1875000000000002E-3</v>
      </c>
      <c r="X602" s="59">
        <f t="shared" si="27"/>
        <v>0</v>
      </c>
      <c r="Y602" s="59">
        <f t="shared" si="28"/>
        <v>0</v>
      </c>
      <c r="Z602">
        <f>IF(X602&gt;Y602,X602 - Y602,VLOOKUP(CONCATENATE(Home!$B$2,-5),Comp_Time!$A:$B,2,FALSE))</f>
        <v>2.1875000000000002E-3</v>
      </c>
      <c r="AA602">
        <f t="shared" si="29"/>
        <v>0</v>
      </c>
    </row>
    <row r="603" spans="23:27">
      <c r="W603">
        <f>IF(AA603=1, VLOOKUP(CONCATENATE(Home!$B$2,-5),Comp_Time!$A:$B,2,FALSE),IF(Z603&gt; VLOOKUP(CONCATENATE(Home!$B$2,-5),Comp_Time!$A:$B,2,FALSE),VLOOKUP(CONCATENATE(Home!$B$2,-5),Comp_Time!$A:$B,2,FALSE),Z603))</f>
        <v>2.1875000000000002E-3</v>
      </c>
      <c r="X603" s="59">
        <f t="shared" si="27"/>
        <v>0</v>
      </c>
      <c r="Y603" s="59">
        <f t="shared" si="28"/>
        <v>0</v>
      </c>
      <c r="Z603">
        <f>IF(X603&gt;Y603,X603 - Y603,VLOOKUP(CONCATENATE(Home!$B$2,-5),Comp_Time!$A:$B,2,FALSE))</f>
        <v>2.1875000000000002E-3</v>
      </c>
      <c r="AA603">
        <f t="shared" si="29"/>
        <v>0</v>
      </c>
    </row>
    <row r="604" spans="23:27">
      <c r="W604">
        <f>IF(AA604=1, VLOOKUP(CONCATENATE(Home!$B$2,-5),Comp_Time!$A:$B,2,FALSE),IF(Z604&gt; VLOOKUP(CONCATENATE(Home!$B$2,-5),Comp_Time!$A:$B,2,FALSE),VLOOKUP(CONCATENATE(Home!$B$2,-5),Comp_Time!$A:$B,2,FALSE),Z604))</f>
        <v>2.1875000000000002E-3</v>
      </c>
      <c r="X604" s="59">
        <f t="shared" si="27"/>
        <v>0</v>
      </c>
      <c r="Y604" s="59">
        <f t="shared" si="28"/>
        <v>0</v>
      </c>
      <c r="Z604">
        <f>IF(X604&gt;Y604,X604 - Y604,VLOOKUP(CONCATENATE(Home!$B$2,-5),Comp_Time!$A:$B,2,FALSE))</f>
        <v>2.1875000000000002E-3</v>
      </c>
      <c r="AA604">
        <f t="shared" si="29"/>
        <v>0</v>
      </c>
    </row>
    <row r="605" spans="23:27">
      <c r="W605">
        <f>IF(AA605=1, VLOOKUP(CONCATENATE(Home!$B$2,-5),Comp_Time!$A:$B,2,FALSE),IF(Z605&gt; VLOOKUP(CONCATENATE(Home!$B$2,-5),Comp_Time!$A:$B,2,FALSE),VLOOKUP(CONCATENATE(Home!$B$2,-5),Comp_Time!$A:$B,2,FALSE),Z605))</f>
        <v>2.1875000000000002E-3</v>
      </c>
      <c r="X605" s="59">
        <f t="shared" si="27"/>
        <v>0</v>
      </c>
      <c r="Y605" s="59">
        <f t="shared" si="28"/>
        <v>0</v>
      </c>
      <c r="Z605">
        <f>IF(X605&gt;Y605,X605 - Y605,VLOOKUP(CONCATENATE(Home!$B$2,-5),Comp_Time!$A:$B,2,FALSE))</f>
        <v>2.1875000000000002E-3</v>
      </c>
      <c r="AA605">
        <f t="shared" si="29"/>
        <v>0</v>
      </c>
    </row>
    <row r="606" spans="23:27">
      <c r="W606">
        <f>IF(AA606=1, VLOOKUP(CONCATENATE(Home!$B$2,-5),Comp_Time!$A:$B,2,FALSE),IF(Z606&gt; VLOOKUP(CONCATENATE(Home!$B$2,-5),Comp_Time!$A:$B,2,FALSE),VLOOKUP(CONCATENATE(Home!$B$2,-5),Comp_Time!$A:$B,2,FALSE),Z606))</f>
        <v>2.1875000000000002E-3</v>
      </c>
      <c r="X606" s="59">
        <f t="shared" si="27"/>
        <v>0</v>
      </c>
      <c r="Y606" s="59">
        <f t="shared" si="28"/>
        <v>0</v>
      </c>
      <c r="Z606">
        <f>IF(X606&gt;Y606,X606 - Y606,VLOOKUP(CONCATENATE(Home!$B$2,-5),Comp_Time!$A:$B,2,FALSE))</f>
        <v>2.1875000000000002E-3</v>
      </c>
      <c r="AA606">
        <f t="shared" si="29"/>
        <v>0</v>
      </c>
    </row>
    <row r="607" spans="23:27">
      <c r="W607">
        <f>IF(AA607=1, VLOOKUP(CONCATENATE(Home!$B$2,-5),Comp_Time!$A:$B,2,FALSE),IF(Z607&gt; VLOOKUP(CONCATENATE(Home!$B$2,-5),Comp_Time!$A:$B,2,FALSE),VLOOKUP(CONCATENATE(Home!$B$2,-5),Comp_Time!$A:$B,2,FALSE),Z607))</f>
        <v>2.1875000000000002E-3</v>
      </c>
      <c r="X607" s="59">
        <f t="shared" si="27"/>
        <v>0</v>
      </c>
      <c r="Y607" s="59">
        <f t="shared" si="28"/>
        <v>0</v>
      </c>
      <c r="Z607">
        <f>IF(X607&gt;Y607,X607 - Y607,VLOOKUP(CONCATENATE(Home!$B$2,-5),Comp_Time!$A:$B,2,FALSE))</f>
        <v>2.1875000000000002E-3</v>
      </c>
      <c r="AA607">
        <f t="shared" si="29"/>
        <v>0</v>
      </c>
    </row>
    <row r="608" spans="23:27">
      <c r="W608">
        <f>IF(AA608=1, VLOOKUP(CONCATENATE(Home!$B$2,-5),Comp_Time!$A:$B,2,FALSE),IF(Z608&gt; VLOOKUP(CONCATENATE(Home!$B$2,-5),Comp_Time!$A:$B,2,FALSE),VLOOKUP(CONCATENATE(Home!$B$2,-5),Comp_Time!$A:$B,2,FALSE),Z608))</f>
        <v>2.1875000000000002E-3</v>
      </c>
      <c r="X608" s="59">
        <f t="shared" si="27"/>
        <v>0</v>
      </c>
      <c r="Y608" s="59">
        <f t="shared" si="28"/>
        <v>0</v>
      </c>
      <c r="Z608">
        <f>IF(X608&gt;Y608,X608 - Y608,VLOOKUP(CONCATENATE(Home!$B$2,-5),Comp_Time!$A:$B,2,FALSE))</f>
        <v>2.1875000000000002E-3</v>
      </c>
      <c r="AA608">
        <f t="shared" si="29"/>
        <v>0</v>
      </c>
    </row>
    <row r="609" spans="23:27">
      <c r="W609">
        <f>IF(AA609=1, VLOOKUP(CONCATENATE(Home!$B$2,-5),Comp_Time!$A:$B,2,FALSE),IF(Z609&gt; VLOOKUP(CONCATENATE(Home!$B$2,-5),Comp_Time!$A:$B,2,FALSE),VLOOKUP(CONCATENATE(Home!$B$2,-5),Comp_Time!$A:$B,2,FALSE),Z609))</f>
        <v>2.1875000000000002E-3</v>
      </c>
      <c r="X609" s="59">
        <f t="shared" si="27"/>
        <v>0</v>
      </c>
      <c r="Y609" s="59">
        <f t="shared" si="28"/>
        <v>0</v>
      </c>
      <c r="Z609">
        <f>IF(X609&gt;Y609,X609 - Y609,VLOOKUP(CONCATENATE(Home!$B$2,-5),Comp_Time!$A:$B,2,FALSE))</f>
        <v>2.1875000000000002E-3</v>
      </c>
      <c r="AA609">
        <f t="shared" si="29"/>
        <v>0</v>
      </c>
    </row>
    <row r="610" spans="23:27">
      <c r="W610">
        <f>IF(AA610=1, VLOOKUP(CONCATENATE(Home!$B$2,-5),Comp_Time!$A:$B,2,FALSE),IF(Z610&gt; VLOOKUP(CONCATENATE(Home!$B$2,-5),Comp_Time!$A:$B,2,FALSE),VLOOKUP(CONCATENATE(Home!$B$2,-5),Comp_Time!$A:$B,2,FALSE),Z610))</f>
        <v>2.1875000000000002E-3</v>
      </c>
      <c r="X610" s="59">
        <f t="shared" si="27"/>
        <v>0</v>
      </c>
      <c r="Y610" s="59">
        <f t="shared" si="28"/>
        <v>0</v>
      </c>
      <c r="Z610">
        <f>IF(X610&gt;Y610,X610 - Y610,VLOOKUP(CONCATENATE(Home!$B$2,-5),Comp_Time!$A:$B,2,FALSE))</f>
        <v>2.1875000000000002E-3</v>
      </c>
      <c r="AA610">
        <f t="shared" si="29"/>
        <v>0</v>
      </c>
    </row>
    <row r="611" spans="23:27">
      <c r="W611">
        <f>IF(AA611=1, VLOOKUP(CONCATENATE(Home!$B$2,-5),Comp_Time!$A:$B,2,FALSE),IF(Z611&gt; VLOOKUP(CONCATENATE(Home!$B$2,-5),Comp_Time!$A:$B,2,FALSE),VLOOKUP(CONCATENATE(Home!$B$2,-5),Comp_Time!$A:$B,2,FALSE),Z611))</f>
        <v>2.1875000000000002E-3</v>
      </c>
      <c r="X611" s="59">
        <f t="shared" si="27"/>
        <v>0</v>
      </c>
      <c r="Y611" s="59">
        <f t="shared" si="28"/>
        <v>0</v>
      </c>
      <c r="Z611">
        <f>IF(X611&gt;Y611,X611 - Y611,VLOOKUP(CONCATENATE(Home!$B$2,-5),Comp_Time!$A:$B,2,FALSE))</f>
        <v>2.1875000000000002E-3</v>
      </c>
      <c r="AA611">
        <f t="shared" si="29"/>
        <v>0</v>
      </c>
    </row>
    <row r="612" spans="23:27">
      <c r="W612">
        <f>IF(AA612=1, VLOOKUP(CONCATENATE(Home!$B$2,-5),Comp_Time!$A:$B,2,FALSE),IF(Z612&gt; VLOOKUP(CONCATENATE(Home!$B$2,-5),Comp_Time!$A:$B,2,FALSE),VLOOKUP(CONCATENATE(Home!$B$2,-5),Comp_Time!$A:$B,2,FALSE),Z612))</f>
        <v>2.1875000000000002E-3</v>
      </c>
      <c r="X612" s="59">
        <f t="shared" si="27"/>
        <v>0</v>
      </c>
      <c r="Y612" s="59">
        <f t="shared" si="28"/>
        <v>0</v>
      </c>
      <c r="Z612">
        <f>IF(X612&gt;Y612,X612 - Y612,VLOOKUP(CONCATENATE(Home!$B$2,-5),Comp_Time!$A:$B,2,FALSE))</f>
        <v>2.1875000000000002E-3</v>
      </c>
      <c r="AA612">
        <f t="shared" si="29"/>
        <v>0</v>
      </c>
    </row>
    <row r="613" spans="23:27">
      <c r="W613">
        <f>IF(AA613=1, VLOOKUP(CONCATENATE(Home!$B$2,-5),Comp_Time!$A:$B,2,FALSE),IF(Z613&gt; VLOOKUP(CONCATENATE(Home!$B$2,-5),Comp_Time!$A:$B,2,FALSE),VLOOKUP(CONCATENATE(Home!$B$2,-5),Comp_Time!$A:$B,2,FALSE),Z613))</f>
        <v>2.1875000000000002E-3</v>
      </c>
      <c r="X613" s="59">
        <f t="shared" si="27"/>
        <v>0</v>
      </c>
      <c r="Y613" s="59">
        <f t="shared" si="28"/>
        <v>0</v>
      </c>
      <c r="Z613">
        <f>IF(X613&gt;Y613,X613 - Y613,VLOOKUP(CONCATENATE(Home!$B$2,-5),Comp_Time!$A:$B,2,FALSE))</f>
        <v>2.1875000000000002E-3</v>
      </c>
      <c r="AA613">
        <f t="shared" si="29"/>
        <v>0</v>
      </c>
    </row>
    <row r="614" spans="23:27">
      <c r="W614">
        <f>IF(AA614=1, VLOOKUP(CONCATENATE(Home!$B$2,-5),Comp_Time!$A:$B,2,FALSE),IF(Z614&gt; VLOOKUP(CONCATENATE(Home!$B$2,-5),Comp_Time!$A:$B,2,FALSE),VLOOKUP(CONCATENATE(Home!$B$2,-5),Comp_Time!$A:$B,2,FALSE),Z614))</f>
        <v>2.1875000000000002E-3</v>
      </c>
      <c r="X614" s="59">
        <f t="shared" si="27"/>
        <v>0</v>
      </c>
      <c r="Y614" s="59">
        <f t="shared" si="28"/>
        <v>0</v>
      </c>
      <c r="Z614">
        <f>IF(X614&gt;Y614,X614 - Y614,VLOOKUP(CONCATENATE(Home!$B$2,-5),Comp_Time!$A:$B,2,FALSE))</f>
        <v>2.1875000000000002E-3</v>
      </c>
      <c r="AA614">
        <f t="shared" si="29"/>
        <v>0</v>
      </c>
    </row>
    <row r="615" spans="23:27">
      <c r="W615">
        <f>IF(AA615=1, VLOOKUP(CONCATENATE(Home!$B$2,-5),Comp_Time!$A:$B,2,FALSE),IF(Z615&gt; VLOOKUP(CONCATENATE(Home!$B$2,-5),Comp_Time!$A:$B,2,FALSE),VLOOKUP(CONCATENATE(Home!$B$2,-5),Comp_Time!$A:$B,2,FALSE),Z615))</f>
        <v>2.1875000000000002E-3</v>
      </c>
      <c r="X615" s="59">
        <f t="shared" si="27"/>
        <v>0</v>
      </c>
      <c r="Y615" s="59">
        <f t="shared" si="28"/>
        <v>0</v>
      </c>
      <c r="Z615">
        <f>IF(X615&gt;Y615,X615 - Y615,VLOOKUP(CONCATENATE(Home!$B$2,-5),Comp_Time!$A:$B,2,FALSE))</f>
        <v>2.1875000000000002E-3</v>
      </c>
      <c r="AA615">
        <f t="shared" si="29"/>
        <v>0</v>
      </c>
    </row>
    <row r="616" spans="23:27">
      <c r="W616">
        <f>IF(AA616=1, VLOOKUP(CONCATENATE(Home!$B$2,-5),Comp_Time!$A:$B,2,FALSE),IF(Z616&gt; VLOOKUP(CONCATENATE(Home!$B$2,-5),Comp_Time!$A:$B,2,FALSE),VLOOKUP(CONCATENATE(Home!$B$2,-5),Comp_Time!$A:$B,2,FALSE),Z616))</f>
        <v>2.1875000000000002E-3</v>
      </c>
      <c r="X616" s="59">
        <f t="shared" si="27"/>
        <v>0</v>
      </c>
      <c r="Y616" s="59">
        <f t="shared" si="28"/>
        <v>0</v>
      </c>
      <c r="Z616">
        <f>IF(X616&gt;Y616,X616 - Y616,VLOOKUP(CONCATENATE(Home!$B$2,-5),Comp_Time!$A:$B,2,FALSE))</f>
        <v>2.1875000000000002E-3</v>
      </c>
      <c r="AA616">
        <f t="shared" si="29"/>
        <v>0</v>
      </c>
    </row>
    <row r="617" spans="23:27">
      <c r="W617">
        <f>IF(AA617=1, VLOOKUP(CONCATENATE(Home!$B$2,-5),Comp_Time!$A:$B,2,FALSE),IF(Z617&gt; VLOOKUP(CONCATENATE(Home!$B$2,-5),Comp_Time!$A:$B,2,FALSE),VLOOKUP(CONCATENATE(Home!$B$2,-5),Comp_Time!$A:$B,2,FALSE),Z617))</f>
        <v>2.1875000000000002E-3</v>
      </c>
      <c r="X617" s="59">
        <f t="shared" si="27"/>
        <v>0</v>
      </c>
      <c r="Y617" s="59">
        <f t="shared" si="28"/>
        <v>0</v>
      </c>
      <c r="Z617">
        <f>IF(X617&gt;Y617,X617 - Y617,VLOOKUP(CONCATENATE(Home!$B$2,-5),Comp_Time!$A:$B,2,FALSE))</f>
        <v>2.1875000000000002E-3</v>
      </c>
      <c r="AA617">
        <f t="shared" si="29"/>
        <v>0</v>
      </c>
    </row>
    <row r="618" spans="23:27">
      <c r="W618">
        <f>IF(AA618=1, VLOOKUP(CONCATENATE(Home!$B$2,-5),Comp_Time!$A:$B,2,FALSE),IF(Z618&gt; VLOOKUP(CONCATENATE(Home!$B$2,-5),Comp_Time!$A:$B,2,FALSE),VLOOKUP(CONCATENATE(Home!$B$2,-5),Comp_Time!$A:$B,2,FALSE),Z618))</f>
        <v>2.1875000000000002E-3</v>
      </c>
      <c r="X618" s="59">
        <f t="shared" si="27"/>
        <v>0</v>
      </c>
      <c r="Y618" s="59">
        <f t="shared" si="28"/>
        <v>0</v>
      </c>
      <c r="Z618">
        <f>IF(X618&gt;Y618,X618 - Y618,VLOOKUP(CONCATENATE(Home!$B$2,-5),Comp_Time!$A:$B,2,FALSE))</f>
        <v>2.1875000000000002E-3</v>
      </c>
      <c r="AA618">
        <f t="shared" si="29"/>
        <v>0</v>
      </c>
    </row>
    <row r="619" spans="23:27">
      <c r="W619">
        <f>IF(AA619=1, VLOOKUP(CONCATENATE(Home!$B$2,-5),Comp_Time!$A:$B,2,FALSE),IF(Z619&gt; VLOOKUP(CONCATENATE(Home!$B$2,-5),Comp_Time!$A:$B,2,FALSE),VLOOKUP(CONCATENATE(Home!$B$2,-5),Comp_Time!$A:$B,2,FALSE),Z619))</f>
        <v>2.1875000000000002E-3</v>
      </c>
      <c r="X619" s="59">
        <f t="shared" si="27"/>
        <v>0</v>
      </c>
      <c r="Y619" s="59">
        <f t="shared" si="28"/>
        <v>0</v>
      </c>
      <c r="Z619">
        <f>IF(X619&gt;Y619,X619 - Y619,VLOOKUP(CONCATENATE(Home!$B$2,-5),Comp_Time!$A:$B,2,FALSE))</f>
        <v>2.1875000000000002E-3</v>
      </c>
      <c r="AA619">
        <f t="shared" si="29"/>
        <v>0</v>
      </c>
    </row>
    <row r="620" spans="23:27">
      <c r="W620">
        <f>IF(AA620=1, VLOOKUP(CONCATENATE(Home!$B$2,-5),Comp_Time!$A:$B,2,FALSE),IF(Z620&gt; VLOOKUP(CONCATENATE(Home!$B$2,-5),Comp_Time!$A:$B,2,FALSE),VLOOKUP(CONCATENATE(Home!$B$2,-5),Comp_Time!$A:$B,2,FALSE),Z620))</f>
        <v>2.1875000000000002E-3</v>
      </c>
      <c r="X620" s="59">
        <f t="shared" si="27"/>
        <v>0</v>
      </c>
      <c r="Y620" s="59">
        <f t="shared" si="28"/>
        <v>0</v>
      </c>
      <c r="Z620">
        <f>IF(X620&gt;Y620,X620 - Y620,VLOOKUP(CONCATENATE(Home!$B$2,-5),Comp_Time!$A:$B,2,FALSE))</f>
        <v>2.1875000000000002E-3</v>
      </c>
      <c r="AA620">
        <f t="shared" si="29"/>
        <v>0</v>
      </c>
    </row>
    <row r="621" spans="23:27">
      <c r="W621">
        <f>IF(AA621=1, VLOOKUP(CONCATENATE(Home!$B$2,-5),Comp_Time!$A:$B,2,FALSE),IF(Z621&gt; VLOOKUP(CONCATENATE(Home!$B$2,-5),Comp_Time!$A:$B,2,FALSE),VLOOKUP(CONCATENATE(Home!$B$2,-5),Comp_Time!$A:$B,2,FALSE),Z621))</f>
        <v>2.1875000000000002E-3</v>
      </c>
      <c r="X621" s="59">
        <f t="shared" si="27"/>
        <v>0</v>
      </c>
      <c r="Y621" s="59">
        <f t="shared" si="28"/>
        <v>0</v>
      </c>
      <c r="Z621">
        <f>IF(X621&gt;Y621,X621 - Y621,VLOOKUP(CONCATENATE(Home!$B$2,-5),Comp_Time!$A:$B,2,FALSE))</f>
        <v>2.1875000000000002E-3</v>
      </c>
      <c r="AA621">
        <f t="shared" si="29"/>
        <v>0</v>
      </c>
    </row>
    <row r="622" spans="23:27">
      <c r="W622">
        <f>IF(AA622=1, VLOOKUP(CONCATENATE(Home!$B$2,-5),Comp_Time!$A:$B,2,FALSE),IF(Z622&gt; VLOOKUP(CONCATENATE(Home!$B$2,-5),Comp_Time!$A:$B,2,FALSE),VLOOKUP(CONCATENATE(Home!$B$2,-5),Comp_Time!$A:$B,2,FALSE),Z622))</f>
        <v>2.1875000000000002E-3</v>
      </c>
      <c r="X622" s="59">
        <f t="shared" si="27"/>
        <v>0</v>
      </c>
      <c r="Y622" s="59">
        <f t="shared" si="28"/>
        <v>0</v>
      </c>
      <c r="Z622">
        <f>IF(X622&gt;Y622,X622 - Y622,VLOOKUP(CONCATENATE(Home!$B$2,-5),Comp_Time!$A:$B,2,FALSE))</f>
        <v>2.1875000000000002E-3</v>
      </c>
      <c r="AA622">
        <f t="shared" si="29"/>
        <v>0</v>
      </c>
    </row>
    <row r="623" spans="23:27">
      <c r="W623">
        <f>IF(AA623=1, VLOOKUP(CONCATENATE(Home!$B$2,-5),Comp_Time!$A:$B,2,FALSE),IF(Z623&gt; VLOOKUP(CONCATENATE(Home!$B$2,-5),Comp_Time!$A:$B,2,FALSE),VLOOKUP(CONCATENATE(Home!$B$2,-5),Comp_Time!$A:$B,2,FALSE),Z623))</f>
        <v>2.1875000000000002E-3</v>
      </c>
      <c r="X623" s="59">
        <f t="shared" si="27"/>
        <v>0</v>
      </c>
      <c r="Y623" s="59">
        <f t="shared" si="28"/>
        <v>0</v>
      </c>
      <c r="Z623">
        <f>IF(X623&gt;Y623,X623 - Y623,VLOOKUP(CONCATENATE(Home!$B$2,-5),Comp_Time!$A:$B,2,FALSE))</f>
        <v>2.1875000000000002E-3</v>
      </c>
      <c r="AA623">
        <f t="shared" si="29"/>
        <v>0</v>
      </c>
    </row>
    <row r="624" spans="23:27">
      <c r="W624">
        <f>IF(AA624=1, VLOOKUP(CONCATENATE(Home!$B$2,-5),Comp_Time!$A:$B,2,FALSE),IF(Z624&gt; VLOOKUP(CONCATENATE(Home!$B$2,-5),Comp_Time!$A:$B,2,FALSE),VLOOKUP(CONCATENATE(Home!$B$2,-5),Comp_Time!$A:$B,2,FALSE),Z624))</f>
        <v>2.1875000000000002E-3</v>
      </c>
      <c r="X624" s="59">
        <f t="shared" si="27"/>
        <v>0</v>
      </c>
      <c r="Y624" s="59">
        <f t="shared" si="28"/>
        <v>0</v>
      </c>
      <c r="Z624">
        <f>IF(X624&gt;Y624,X624 - Y624,VLOOKUP(CONCATENATE(Home!$B$2,-5),Comp_Time!$A:$B,2,FALSE))</f>
        <v>2.1875000000000002E-3</v>
      </c>
      <c r="AA624">
        <f t="shared" si="29"/>
        <v>0</v>
      </c>
    </row>
    <row r="625" spans="23:27">
      <c r="W625">
        <f>IF(AA625=1, VLOOKUP(CONCATENATE(Home!$B$2,-5),Comp_Time!$A:$B,2,FALSE),IF(Z625&gt; VLOOKUP(CONCATENATE(Home!$B$2,-5),Comp_Time!$A:$B,2,FALSE),VLOOKUP(CONCATENATE(Home!$B$2,-5),Comp_Time!$A:$B,2,FALSE),Z625))</f>
        <v>2.1875000000000002E-3</v>
      </c>
      <c r="X625" s="59">
        <f t="shared" si="27"/>
        <v>0</v>
      </c>
      <c r="Y625" s="59">
        <f t="shared" si="28"/>
        <v>0</v>
      </c>
      <c r="Z625">
        <f>IF(X625&gt;Y625,X625 - Y625,VLOOKUP(CONCATENATE(Home!$B$2,-5),Comp_Time!$A:$B,2,FALSE))</f>
        <v>2.1875000000000002E-3</v>
      </c>
      <c r="AA625">
        <f t="shared" si="29"/>
        <v>0</v>
      </c>
    </row>
    <row r="626" spans="23:27">
      <c r="W626">
        <f>IF(AA626=1, VLOOKUP(CONCATENATE(Home!$B$2,-5),Comp_Time!$A:$B,2,FALSE),IF(Z626&gt; VLOOKUP(CONCATENATE(Home!$B$2,-5),Comp_Time!$A:$B,2,FALSE),VLOOKUP(CONCATENATE(Home!$B$2,-5),Comp_Time!$A:$B,2,FALSE),Z626))</f>
        <v>2.1875000000000002E-3</v>
      </c>
      <c r="X626" s="59">
        <f t="shared" si="27"/>
        <v>0</v>
      </c>
      <c r="Y626" s="59">
        <f t="shared" si="28"/>
        <v>0</v>
      </c>
      <c r="Z626">
        <f>IF(X626&gt;Y626,X626 - Y626,VLOOKUP(CONCATENATE(Home!$B$2,-5),Comp_Time!$A:$B,2,FALSE))</f>
        <v>2.1875000000000002E-3</v>
      </c>
      <c r="AA626">
        <f t="shared" si="29"/>
        <v>0</v>
      </c>
    </row>
    <row r="627" spans="23:27">
      <c r="W627">
        <f>IF(AA627=1, VLOOKUP(CONCATENATE(Home!$B$2,-5),Comp_Time!$A:$B,2,FALSE),IF(Z627&gt; VLOOKUP(CONCATENATE(Home!$B$2,-5),Comp_Time!$A:$B,2,FALSE),VLOOKUP(CONCATENATE(Home!$B$2,-5),Comp_Time!$A:$B,2,FALSE),Z627))</f>
        <v>2.1875000000000002E-3</v>
      </c>
      <c r="X627" s="59">
        <f t="shared" si="27"/>
        <v>0</v>
      </c>
      <c r="Y627" s="59">
        <f t="shared" si="28"/>
        <v>0</v>
      </c>
      <c r="Z627">
        <f>IF(X627&gt;Y627,X627 - Y627,VLOOKUP(CONCATENATE(Home!$B$2,-5),Comp_Time!$A:$B,2,FALSE))</f>
        <v>2.1875000000000002E-3</v>
      </c>
      <c r="AA627">
        <f t="shared" si="29"/>
        <v>0</v>
      </c>
    </row>
    <row r="628" spans="23:27">
      <c r="W628">
        <f>IF(AA628=1, VLOOKUP(CONCATENATE(Home!$B$2,-5),Comp_Time!$A:$B,2,FALSE),IF(Z628&gt; VLOOKUP(CONCATENATE(Home!$B$2,-5),Comp_Time!$A:$B,2,FALSE),VLOOKUP(CONCATENATE(Home!$B$2,-5),Comp_Time!$A:$B,2,FALSE),Z628))</f>
        <v>2.1875000000000002E-3</v>
      </c>
      <c r="X628" s="59">
        <f t="shared" si="27"/>
        <v>0</v>
      </c>
      <c r="Y628" s="59">
        <f t="shared" si="28"/>
        <v>0</v>
      </c>
      <c r="Z628">
        <f>IF(X628&gt;Y628,X628 - Y628,VLOOKUP(CONCATENATE(Home!$B$2,-5),Comp_Time!$A:$B,2,FALSE))</f>
        <v>2.1875000000000002E-3</v>
      </c>
      <c r="AA628">
        <f t="shared" si="29"/>
        <v>0</v>
      </c>
    </row>
    <row r="629" spans="23:27">
      <c r="W629">
        <f>IF(AA629=1, VLOOKUP(CONCATENATE(Home!$B$2,-5),Comp_Time!$A:$B,2,FALSE),IF(Z629&gt; VLOOKUP(CONCATENATE(Home!$B$2,-5),Comp_Time!$A:$B,2,FALSE),VLOOKUP(CONCATENATE(Home!$B$2,-5),Comp_Time!$A:$B,2,FALSE),Z629))</f>
        <v>2.1875000000000002E-3</v>
      </c>
      <c r="X629" s="59">
        <f t="shared" si="27"/>
        <v>0</v>
      </c>
      <c r="Y629" s="59">
        <f t="shared" si="28"/>
        <v>0</v>
      </c>
      <c r="Z629">
        <f>IF(X629&gt;Y629,X629 - Y629,VLOOKUP(CONCATENATE(Home!$B$2,-5),Comp_Time!$A:$B,2,FALSE))</f>
        <v>2.1875000000000002E-3</v>
      </c>
      <c r="AA629">
        <f t="shared" si="29"/>
        <v>0</v>
      </c>
    </row>
    <row r="630" spans="23:27">
      <c r="W630">
        <f>IF(AA630=1, VLOOKUP(CONCATENATE(Home!$B$2,-5),Comp_Time!$A:$B,2,FALSE),IF(Z630&gt; VLOOKUP(CONCATENATE(Home!$B$2,-5),Comp_Time!$A:$B,2,FALSE),VLOOKUP(CONCATENATE(Home!$B$2,-5),Comp_Time!$A:$B,2,FALSE),Z630))</f>
        <v>2.1875000000000002E-3</v>
      </c>
      <c r="X630" s="59">
        <f t="shared" si="27"/>
        <v>0</v>
      </c>
      <c r="Y630" s="59">
        <f t="shared" si="28"/>
        <v>0</v>
      </c>
      <c r="Z630">
        <f>IF(X630&gt;Y630,X630 - Y630,VLOOKUP(CONCATENATE(Home!$B$2,-5),Comp_Time!$A:$B,2,FALSE))</f>
        <v>2.1875000000000002E-3</v>
      </c>
      <c r="AA630">
        <f t="shared" si="29"/>
        <v>0</v>
      </c>
    </row>
    <row r="631" spans="23:27">
      <c r="W631">
        <f>IF(AA631=1, VLOOKUP(CONCATENATE(Home!$B$2,-5),Comp_Time!$A:$B,2,FALSE),IF(Z631&gt; VLOOKUP(CONCATENATE(Home!$B$2,-5),Comp_Time!$A:$B,2,FALSE),VLOOKUP(CONCATENATE(Home!$B$2,-5),Comp_Time!$A:$B,2,FALSE),Z631))</f>
        <v>2.1875000000000002E-3</v>
      </c>
      <c r="X631" s="59">
        <f t="shared" si="27"/>
        <v>0</v>
      </c>
      <c r="Y631" s="59">
        <f t="shared" si="28"/>
        <v>0</v>
      </c>
      <c r="Z631">
        <f>IF(X631&gt;Y631,X631 - Y631,VLOOKUP(CONCATENATE(Home!$B$2,-5),Comp_Time!$A:$B,2,FALSE))</f>
        <v>2.1875000000000002E-3</v>
      </c>
      <c r="AA631">
        <f t="shared" si="29"/>
        <v>0</v>
      </c>
    </row>
    <row r="632" spans="23:27">
      <c r="W632">
        <f>IF(AA632=1, VLOOKUP(CONCATENATE(Home!$B$2,-5),Comp_Time!$A:$B,2,FALSE),IF(Z632&gt; VLOOKUP(CONCATENATE(Home!$B$2,-5),Comp_Time!$A:$B,2,FALSE),VLOOKUP(CONCATENATE(Home!$B$2,-5),Comp_Time!$A:$B,2,FALSE),Z632))</f>
        <v>2.1875000000000002E-3</v>
      </c>
      <c r="X632" s="59">
        <f t="shared" si="27"/>
        <v>0</v>
      </c>
      <c r="Y632" s="59">
        <f t="shared" si="28"/>
        <v>0</v>
      </c>
      <c r="Z632">
        <f>IF(X632&gt;Y632,X632 - Y632,VLOOKUP(CONCATENATE(Home!$B$2,-5),Comp_Time!$A:$B,2,FALSE))</f>
        <v>2.1875000000000002E-3</v>
      </c>
      <c r="AA632">
        <f t="shared" si="29"/>
        <v>0</v>
      </c>
    </row>
    <row r="633" spans="23:27">
      <c r="W633">
        <f>IF(AA633=1, VLOOKUP(CONCATENATE(Home!$B$2,-5),Comp_Time!$A:$B,2,FALSE),IF(Z633&gt; VLOOKUP(CONCATENATE(Home!$B$2,-5),Comp_Time!$A:$B,2,FALSE),VLOOKUP(CONCATENATE(Home!$B$2,-5),Comp_Time!$A:$B,2,FALSE),Z633))</f>
        <v>2.1875000000000002E-3</v>
      </c>
      <c r="X633" s="59">
        <f t="shared" si="27"/>
        <v>0</v>
      </c>
      <c r="Y633" s="59">
        <f t="shared" si="28"/>
        <v>0</v>
      </c>
      <c r="Z633">
        <f>IF(X633&gt;Y633,X633 - Y633,VLOOKUP(CONCATENATE(Home!$B$2,-5),Comp_Time!$A:$B,2,FALSE))</f>
        <v>2.1875000000000002E-3</v>
      </c>
      <c r="AA633">
        <f t="shared" si="29"/>
        <v>0</v>
      </c>
    </row>
    <row r="634" spans="23:27">
      <c r="W634">
        <f>IF(AA634=1, VLOOKUP(CONCATENATE(Home!$B$2,-5),Comp_Time!$A:$B,2,FALSE),IF(Z634&gt; VLOOKUP(CONCATENATE(Home!$B$2,-5),Comp_Time!$A:$B,2,FALSE),VLOOKUP(CONCATENATE(Home!$B$2,-5),Comp_Time!$A:$B,2,FALSE),Z634))</f>
        <v>2.1875000000000002E-3</v>
      </c>
      <c r="X634" s="59">
        <f t="shared" si="27"/>
        <v>0</v>
      </c>
      <c r="Y634" s="59">
        <f t="shared" si="28"/>
        <v>0</v>
      </c>
      <c r="Z634">
        <f>IF(X634&gt;Y634,X634 - Y634,VLOOKUP(CONCATENATE(Home!$B$2,-5),Comp_Time!$A:$B,2,FALSE))</f>
        <v>2.1875000000000002E-3</v>
      </c>
      <c r="AA634">
        <f t="shared" si="29"/>
        <v>0</v>
      </c>
    </row>
    <row r="635" spans="23:27">
      <c r="W635">
        <f>IF(AA635=1, VLOOKUP(CONCATENATE(Home!$B$2,-5),Comp_Time!$A:$B,2,FALSE),IF(Z635&gt; VLOOKUP(CONCATENATE(Home!$B$2,-5),Comp_Time!$A:$B,2,FALSE),VLOOKUP(CONCATENATE(Home!$B$2,-5),Comp_Time!$A:$B,2,FALSE),Z635))</f>
        <v>2.1875000000000002E-3</v>
      </c>
      <c r="X635" s="59">
        <f t="shared" si="27"/>
        <v>0</v>
      </c>
      <c r="Y635" s="59">
        <f t="shared" si="28"/>
        <v>0</v>
      </c>
      <c r="Z635">
        <f>IF(X635&gt;Y635,X635 - Y635,VLOOKUP(CONCATENATE(Home!$B$2,-5),Comp_Time!$A:$B,2,FALSE))</f>
        <v>2.1875000000000002E-3</v>
      </c>
      <c r="AA635">
        <f t="shared" si="29"/>
        <v>0</v>
      </c>
    </row>
    <row r="636" spans="23:27">
      <c r="W636">
        <f>IF(AA636=1, VLOOKUP(CONCATENATE(Home!$B$2,-5),Comp_Time!$A:$B,2,FALSE),IF(Z636&gt; VLOOKUP(CONCATENATE(Home!$B$2,-5),Comp_Time!$A:$B,2,FALSE),VLOOKUP(CONCATENATE(Home!$B$2,-5),Comp_Time!$A:$B,2,FALSE),Z636))</f>
        <v>2.1875000000000002E-3</v>
      </c>
      <c r="X636" s="59">
        <f t="shared" si="27"/>
        <v>0</v>
      </c>
      <c r="Y636" s="59">
        <f t="shared" si="28"/>
        <v>0</v>
      </c>
      <c r="Z636">
        <f>IF(X636&gt;Y636,X636 - Y636,VLOOKUP(CONCATENATE(Home!$B$2,-5),Comp_Time!$A:$B,2,FALSE))</f>
        <v>2.1875000000000002E-3</v>
      </c>
      <c r="AA636">
        <f t="shared" si="29"/>
        <v>0</v>
      </c>
    </row>
    <row r="637" spans="23:27">
      <c r="W637">
        <f>IF(AA637=1, VLOOKUP(CONCATENATE(Home!$B$2,-5),Comp_Time!$A:$B,2,FALSE),IF(Z637&gt; VLOOKUP(CONCATENATE(Home!$B$2,-5),Comp_Time!$A:$B,2,FALSE),VLOOKUP(CONCATENATE(Home!$B$2,-5),Comp_Time!$A:$B,2,FALSE),Z637))</f>
        <v>2.1875000000000002E-3</v>
      </c>
      <c r="X637" s="59">
        <f t="shared" si="27"/>
        <v>0</v>
      </c>
      <c r="Y637" s="59">
        <f t="shared" si="28"/>
        <v>0</v>
      </c>
      <c r="Z637">
        <f>IF(X637&gt;Y637,X637 - Y637,VLOOKUP(CONCATENATE(Home!$B$2,-5),Comp_Time!$A:$B,2,FALSE))</f>
        <v>2.1875000000000002E-3</v>
      </c>
      <c r="AA637">
        <f t="shared" si="29"/>
        <v>0</v>
      </c>
    </row>
    <row r="638" spans="23:27">
      <c r="W638">
        <f>IF(AA638=1, VLOOKUP(CONCATENATE(Home!$B$2,-5),Comp_Time!$A:$B,2,FALSE),IF(Z638&gt; VLOOKUP(CONCATENATE(Home!$B$2,-5),Comp_Time!$A:$B,2,FALSE),VLOOKUP(CONCATENATE(Home!$B$2,-5),Comp_Time!$A:$B,2,FALSE),Z638))</f>
        <v>2.1875000000000002E-3</v>
      </c>
      <c r="X638" s="59">
        <f t="shared" si="27"/>
        <v>0</v>
      </c>
      <c r="Y638" s="59">
        <f t="shared" si="28"/>
        <v>0</v>
      </c>
      <c r="Z638">
        <f>IF(X638&gt;Y638,X638 - Y638,VLOOKUP(CONCATENATE(Home!$B$2,-5),Comp_Time!$A:$B,2,FALSE))</f>
        <v>2.1875000000000002E-3</v>
      </c>
      <c r="AA638">
        <f t="shared" si="29"/>
        <v>0</v>
      </c>
    </row>
    <row r="639" spans="23:27">
      <c r="W639">
        <f>IF(AA639=1, VLOOKUP(CONCATENATE(Home!$B$2,-5),Comp_Time!$A:$B,2,FALSE),IF(Z639&gt; VLOOKUP(CONCATENATE(Home!$B$2,-5),Comp_Time!$A:$B,2,FALSE),VLOOKUP(CONCATENATE(Home!$B$2,-5),Comp_Time!$A:$B,2,FALSE),Z639))</f>
        <v>2.1875000000000002E-3</v>
      </c>
      <c r="X639" s="59">
        <f t="shared" si="27"/>
        <v>0</v>
      </c>
      <c r="Y639" s="59">
        <f t="shared" si="28"/>
        <v>0</v>
      </c>
      <c r="Z639">
        <f>IF(X639&gt;Y639,X639 - Y639,VLOOKUP(CONCATENATE(Home!$B$2,-5),Comp_Time!$A:$B,2,FALSE))</f>
        <v>2.1875000000000002E-3</v>
      </c>
      <c r="AA639">
        <f t="shared" si="29"/>
        <v>0</v>
      </c>
    </row>
    <row r="640" spans="23:27">
      <c r="W640">
        <f>IF(AA640=1, VLOOKUP(CONCATENATE(Home!$B$2,-5),Comp_Time!$A:$B,2,FALSE),IF(Z640&gt; VLOOKUP(CONCATENATE(Home!$B$2,-5),Comp_Time!$A:$B,2,FALSE),VLOOKUP(CONCATENATE(Home!$B$2,-5),Comp_Time!$A:$B,2,FALSE),Z640))</f>
        <v>2.1875000000000002E-3</v>
      </c>
      <c r="X640" s="59">
        <f t="shared" si="27"/>
        <v>0</v>
      </c>
      <c r="Y640" s="59">
        <f t="shared" si="28"/>
        <v>0</v>
      </c>
      <c r="Z640">
        <f>IF(X640&gt;Y640,X640 - Y640,VLOOKUP(CONCATENATE(Home!$B$2,-5),Comp_Time!$A:$B,2,FALSE))</f>
        <v>2.1875000000000002E-3</v>
      </c>
      <c r="AA640">
        <f t="shared" si="29"/>
        <v>0</v>
      </c>
    </row>
    <row r="641" spans="23:27">
      <c r="W641">
        <f>IF(AA641=1, VLOOKUP(CONCATENATE(Home!$B$2,-5),Comp_Time!$A:$B,2,FALSE),IF(Z641&gt; VLOOKUP(CONCATENATE(Home!$B$2,-5),Comp_Time!$A:$B,2,FALSE),VLOOKUP(CONCATENATE(Home!$B$2,-5),Comp_Time!$A:$B,2,FALSE),Z641))</f>
        <v>2.1875000000000002E-3</v>
      </c>
      <c r="X641" s="59">
        <f t="shared" si="27"/>
        <v>0</v>
      </c>
      <c r="Y641" s="59">
        <f t="shared" si="28"/>
        <v>0</v>
      </c>
      <c r="Z641">
        <f>IF(X641&gt;Y641,X641 - Y641,VLOOKUP(CONCATENATE(Home!$B$2,-5),Comp_Time!$A:$B,2,FALSE))</f>
        <v>2.1875000000000002E-3</v>
      </c>
      <c r="AA641">
        <f t="shared" si="29"/>
        <v>0</v>
      </c>
    </row>
    <row r="642" spans="23:27">
      <c r="W642">
        <f>IF(AA642=1, VLOOKUP(CONCATENATE(Home!$B$2,-5),Comp_Time!$A:$B,2,FALSE),IF(Z642&gt; VLOOKUP(CONCATENATE(Home!$B$2,-5),Comp_Time!$A:$B,2,FALSE),VLOOKUP(CONCATENATE(Home!$B$2,-5),Comp_Time!$A:$B,2,FALSE),Z642))</f>
        <v>2.1875000000000002E-3</v>
      </c>
      <c r="X642" s="59">
        <f t="shared" si="27"/>
        <v>0</v>
      </c>
      <c r="Y642" s="59">
        <f t="shared" si="28"/>
        <v>0</v>
      </c>
      <c r="Z642">
        <f>IF(X642&gt;Y642,X642 - Y642,VLOOKUP(CONCATENATE(Home!$B$2,-5),Comp_Time!$A:$B,2,FALSE))</f>
        <v>2.1875000000000002E-3</v>
      </c>
      <c r="AA642">
        <f t="shared" si="29"/>
        <v>0</v>
      </c>
    </row>
    <row r="643" spans="23:27">
      <c r="W643">
        <f>IF(AA643=1, VLOOKUP(CONCATENATE(Home!$B$2,-5),Comp_Time!$A:$B,2,FALSE),IF(Z643&gt; VLOOKUP(CONCATENATE(Home!$B$2,-5),Comp_Time!$A:$B,2,FALSE),VLOOKUP(CONCATENATE(Home!$B$2,-5),Comp_Time!$A:$B,2,FALSE),Z643))</f>
        <v>2.1875000000000002E-3</v>
      </c>
      <c r="X643" s="59">
        <f t="shared" ref="X643:X706" si="30">TIME(HOUR(D643),MINUTE(D643),SECOND(D643))</f>
        <v>0</v>
      </c>
      <c r="Y643" s="59">
        <f t="shared" ref="Y643:Y706" si="31">TIME(HOUR(C643),MINUTE(C643),SECOND(C643))</f>
        <v>0</v>
      </c>
      <c r="Z643">
        <f>IF(X643&gt;Y643,X643 - Y643,VLOOKUP(CONCATENATE(Home!$B$2,-5),Comp_Time!$A:$B,2,FALSE))</f>
        <v>2.1875000000000002E-3</v>
      </c>
      <c r="AA643">
        <f t="shared" ref="AA643:AA706" si="32">IF(DATE(YEAR(C643),MONTH(C643),DAY(C643))=DATE(YEAR(D643),MONTH(D643),DAY(D643)),0,1)</f>
        <v>0</v>
      </c>
    </row>
    <row r="644" spans="23:27">
      <c r="W644">
        <f>IF(AA644=1, VLOOKUP(CONCATENATE(Home!$B$2,-5),Comp_Time!$A:$B,2,FALSE),IF(Z644&gt; VLOOKUP(CONCATENATE(Home!$B$2,-5),Comp_Time!$A:$B,2,FALSE),VLOOKUP(CONCATENATE(Home!$B$2,-5),Comp_Time!$A:$B,2,FALSE),Z644))</f>
        <v>2.1875000000000002E-3</v>
      </c>
      <c r="X644" s="59">
        <f t="shared" si="30"/>
        <v>0</v>
      </c>
      <c r="Y644" s="59">
        <f t="shared" si="31"/>
        <v>0</v>
      </c>
      <c r="Z644">
        <f>IF(X644&gt;Y644,X644 - Y644,VLOOKUP(CONCATENATE(Home!$B$2,-5),Comp_Time!$A:$B,2,FALSE))</f>
        <v>2.1875000000000002E-3</v>
      </c>
      <c r="AA644">
        <f t="shared" si="32"/>
        <v>0</v>
      </c>
    </row>
    <row r="645" spans="23:27">
      <c r="W645">
        <f>IF(AA645=1, VLOOKUP(CONCATENATE(Home!$B$2,-5),Comp_Time!$A:$B,2,FALSE),IF(Z645&gt; VLOOKUP(CONCATENATE(Home!$B$2,-5),Comp_Time!$A:$B,2,FALSE),VLOOKUP(CONCATENATE(Home!$B$2,-5),Comp_Time!$A:$B,2,FALSE),Z645))</f>
        <v>2.1875000000000002E-3</v>
      </c>
      <c r="X645" s="59">
        <f t="shared" si="30"/>
        <v>0</v>
      </c>
      <c r="Y645" s="59">
        <f t="shared" si="31"/>
        <v>0</v>
      </c>
      <c r="Z645">
        <f>IF(X645&gt;Y645,X645 - Y645,VLOOKUP(CONCATENATE(Home!$B$2,-5),Comp_Time!$A:$B,2,FALSE))</f>
        <v>2.1875000000000002E-3</v>
      </c>
      <c r="AA645">
        <f t="shared" si="32"/>
        <v>0</v>
      </c>
    </row>
    <row r="646" spans="23:27">
      <c r="W646">
        <f>IF(AA646=1, VLOOKUP(CONCATENATE(Home!$B$2,-5),Comp_Time!$A:$B,2,FALSE),IF(Z646&gt; VLOOKUP(CONCATENATE(Home!$B$2,-5),Comp_Time!$A:$B,2,FALSE),VLOOKUP(CONCATENATE(Home!$B$2,-5),Comp_Time!$A:$B,2,FALSE),Z646))</f>
        <v>2.1875000000000002E-3</v>
      </c>
      <c r="X646" s="59">
        <f t="shared" si="30"/>
        <v>0</v>
      </c>
      <c r="Y646" s="59">
        <f t="shared" si="31"/>
        <v>0</v>
      </c>
      <c r="Z646">
        <f>IF(X646&gt;Y646,X646 - Y646,VLOOKUP(CONCATENATE(Home!$B$2,-5),Comp_Time!$A:$B,2,FALSE))</f>
        <v>2.1875000000000002E-3</v>
      </c>
      <c r="AA646">
        <f t="shared" si="32"/>
        <v>0</v>
      </c>
    </row>
    <row r="647" spans="23:27">
      <c r="W647">
        <f>IF(AA647=1, VLOOKUP(CONCATENATE(Home!$B$2,-5),Comp_Time!$A:$B,2,FALSE),IF(Z647&gt; VLOOKUP(CONCATENATE(Home!$B$2,-5),Comp_Time!$A:$B,2,FALSE),VLOOKUP(CONCATENATE(Home!$B$2,-5),Comp_Time!$A:$B,2,FALSE),Z647))</f>
        <v>2.1875000000000002E-3</v>
      </c>
      <c r="X647" s="59">
        <f t="shared" si="30"/>
        <v>0</v>
      </c>
      <c r="Y647" s="59">
        <f t="shared" si="31"/>
        <v>0</v>
      </c>
      <c r="Z647">
        <f>IF(X647&gt;Y647,X647 - Y647,VLOOKUP(CONCATENATE(Home!$B$2,-5),Comp_Time!$A:$B,2,FALSE))</f>
        <v>2.1875000000000002E-3</v>
      </c>
      <c r="AA647">
        <f t="shared" si="32"/>
        <v>0</v>
      </c>
    </row>
    <row r="648" spans="23:27">
      <c r="W648">
        <f>IF(AA648=1, VLOOKUP(CONCATENATE(Home!$B$2,-5),Comp_Time!$A:$B,2,FALSE),IF(Z648&gt; VLOOKUP(CONCATENATE(Home!$B$2,-5),Comp_Time!$A:$B,2,FALSE),VLOOKUP(CONCATENATE(Home!$B$2,-5),Comp_Time!$A:$B,2,FALSE),Z648))</f>
        <v>2.1875000000000002E-3</v>
      </c>
      <c r="X648" s="59">
        <f t="shared" si="30"/>
        <v>0</v>
      </c>
      <c r="Y648" s="59">
        <f t="shared" si="31"/>
        <v>0</v>
      </c>
      <c r="Z648">
        <f>IF(X648&gt;Y648,X648 - Y648,VLOOKUP(CONCATENATE(Home!$B$2,-5),Comp_Time!$A:$B,2,FALSE))</f>
        <v>2.1875000000000002E-3</v>
      </c>
      <c r="AA648">
        <f t="shared" si="32"/>
        <v>0</v>
      </c>
    </row>
    <row r="649" spans="23:27">
      <c r="W649">
        <f>IF(AA649=1, VLOOKUP(CONCATENATE(Home!$B$2,-5),Comp_Time!$A:$B,2,FALSE),IF(Z649&gt; VLOOKUP(CONCATENATE(Home!$B$2,-5),Comp_Time!$A:$B,2,FALSE),VLOOKUP(CONCATENATE(Home!$B$2,-5),Comp_Time!$A:$B,2,FALSE),Z649))</f>
        <v>2.1875000000000002E-3</v>
      </c>
      <c r="X649" s="59">
        <f t="shared" si="30"/>
        <v>0</v>
      </c>
      <c r="Y649" s="59">
        <f t="shared" si="31"/>
        <v>0</v>
      </c>
      <c r="Z649">
        <f>IF(X649&gt;Y649,X649 - Y649,VLOOKUP(CONCATENATE(Home!$B$2,-5),Comp_Time!$A:$B,2,FALSE))</f>
        <v>2.1875000000000002E-3</v>
      </c>
      <c r="AA649">
        <f t="shared" si="32"/>
        <v>0</v>
      </c>
    </row>
    <row r="650" spans="23:27">
      <c r="W650">
        <f>IF(AA650=1, VLOOKUP(CONCATENATE(Home!$B$2,-5),Comp_Time!$A:$B,2,FALSE),IF(Z650&gt; VLOOKUP(CONCATENATE(Home!$B$2,-5),Comp_Time!$A:$B,2,FALSE),VLOOKUP(CONCATENATE(Home!$B$2,-5),Comp_Time!$A:$B,2,FALSE),Z650))</f>
        <v>2.1875000000000002E-3</v>
      </c>
      <c r="X650" s="59">
        <f t="shared" si="30"/>
        <v>0</v>
      </c>
      <c r="Y650" s="59">
        <f t="shared" si="31"/>
        <v>0</v>
      </c>
      <c r="Z650">
        <f>IF(X650&gt;Y650,X650 - Y650,VLOOKUP(CONCATENATE(Home!$B$2,-5),Comp_Time!$A:$B,2,FALSE))</f>
        <v>2.1875000000000002E-3</v>
      </c>
      <c r="AA650">
        <f t="shared" si="32"/>
        <v>0</v>
      </c>
    </row>
    <row r="651" spans="23:27">
      <c r="W651">
        <f>IF(AA651=1, VLOOKUP(CONCATENATE(Home!$B$2,-5),Comp_Time!$A:$B,2,FALSE),IF(Z651&gt; VLOOKUP(CONCATENATE(Home!$B$2,-5),Comp_Time!$A:$B,2,FALSE),VLOOKUP(CONCATENATE(Home!$B$2,-5),Comp_Time!$A:$B,2,FALSE),Z651))</f>
        <v>2.1875000000000002E-3</v>
      </c>
      <c r="X651" s="59">
        <f t="shared" si="30"/>
        <v>0</v>
      </c>
      <c r="Y651" s="59">
        <f t="shared" si="31"/>
        <v>0</v>
      </c>
      <c r="Z651">
        <f>IF(X651&gt;Y651,X651 - Y651,VLOOKUP(CONCATENATE(Home!$B$2,-5),Comp_Time!$A:$B,2,FALSE))</f>
        <v>2.1875000000000002E-3</v>
      </c>
      <c r="AA651">
        <f t="shared" si="32"/>
        <v>0</v>
      </c>
    </row>
    <row r="652" spans="23:27">
      <c r="W652">
        <f>IF(AA652=1, VLOOKUP(CONCATENATE(Home!$B$2,-5),Comp_Time!$A:$B,2,FALSE),IF(Z652&gt; VLOOKUP(CONCATENATE(Home!$B$2,-5),Comp_Time!$A:$B,2,FALSE),VLOOKUP(CONCATENATE(Home!$B$2,-5),Comp_Time!$A:$B,2,FALSE),Z652))</f>
        <v>2.1875000000000002E-3</v>
      </c>
      <c r="X652" s="59">
        <f t="shared" si="30"/>
        <v>0</v>
      </c>
      <c r="Y652" s="59">
        <f t="shared" si="31"/>
        <v>0</v>
      </c>
      <c r="Z652">
        <f>IF(X652&gt;Y652,X652 - Y652,VLOOKUP(CONCATENATE(Home!$B$2,-5),Comp_Time!$A:$B,2,FALSE))</f>
        <v>2.1875000000000002E-3</v>
      </c>
      <c r="AA652">
        <f t="shared" si="32"/>
        <v>0</v>
      </c>
    </row>
    <row r="653" spans="23:27">
      <c r="W653">
        <f>IF(AA653=1, VLOOKUP(CONCATENATE(Home!$B$2,-5),Comp_Time!$A:$B,2,FALSE),IF(Z653&gt; VLOOKUP(CONCATENATE(Home!$B$2,-5),Comp_Time!$A:$B,2,FALSE),VLOOKUP(CONCATENATE(Home!$B$2,-5),Comp_Time!$A:$B,2,FALSE),Z653))</f>
        <v>2.1875000000000002E-3</v>
      </c>
      <c r="X653" s="59">
        <f t="shared" si="30"/>
        <v>0</v>
      </c>
      <c r="Y653" s="59">
        <f t="shared" si="31"/>
        <v>0</v>
      </c>
      <c r="Z653">
        <f>IF(X653&gt;Y653,X653 - Y653,VLOOKUP(CONCATENATE(Home!$B$2,-5),Comp_Time!$A:$B,2,FALSE))</f>
        <v>2.1875000000000002E-3</v>
      </c>
      <c r="AA653">
        <f t="shared" si="32"/>
        <v>0</v>
      </c>
    </row>
    <row r="654" spans="23:27">
      <c r="W654">
        <f>IF(AA654=1, VLOOKUP(CONCATENATE(Home!$B$2,-5),Comp_Time!$A:$B,2,FALSE),IF(Z654&gt; VLOOKUP(CONCATENATE(Home!$B$2,-5),Comp_Time!$A:$B,2,FALSE),VLOOKUP(CONCATENATE(Home!$B$2,-5),Comp_Time!$A:$B,2,FALSE),Z654))</f>
        <v>2.1875000000000002E-3</v>
      </c>
      <c r="X654" s="59">
        <f t="shared" si="30"/>
        <v>0</v>
      </c>
      <c r="Y654" s="59">
        <f t="shared" si="31"/>
        <v>0</v>
      </c>
      <c r="Z654">
        <f>IF(X654&gt;Y654,X654 - Y654,VLOOKUP(CONCATENATE(Home!$B$2,-5),Comp_Time!$A:$B,2,FALSE))</f>
        <v>2.1875000000000002E-3</v>
      </c>
      <c r="AA654">
        <f t="shared" si="32"/>
        <v>0</v>
      </c>
    </row>
    <row r="655" spans="23:27">
      <c r="W655">
        <f>IF(AA655=1, VLOOKUP(CONCATENATE(Home!$B$2,-5),Comp_Time!$A:$B,2,FALSE),IF(Z655&gt; VLOOKUP(CONCATENATE(Home!$B$2,-5),Comp_Time!$A:$B,2,FALSE),VLOOKUP(CONCATENATE(Home!$B$2,-5),Comp_Time!$A:$B,2,FALSE),Z655))</f>
        <v>2.1875000000000002E-3</v>
      </c>
      <c r="X655" s="59">
        <f t="shared" si="30"/>
        <v>0</v>
      </c>
      <c r="Y655" s="59">
        <f t="shared" si="31"/>
        <v>0</v>
      </c>
      <c r="Z655">
        <f>IF(X655&gt;Y655,X655 - Y655,VLOOKUP(CONCATENATE(Home!$B$2,-5),Comp_Time!$A:$B,2,FALSE))</f>
        <v>2.1875000000000002E-3</v>
      </c>
      <c r="AA655">
        <f t="shared" si="32"/>
        <v>0</v>
      </c>
    </row>
    <row r="656" spans="23:27">
      <c r="W656">
        <f>IF(AA656=1, VLOOKUP(CONCATENATE(Home!$B$2,-5),Comp_Time!$A:$B,2,FALSE),IF(Z656&gt; VLOOKUP(CONCATENATE(Home!$B$2,-5),Comp_Time!$A:$B,2,FALSE),VLOOKUP(CONCATENATE(Home!$B$2,-5),Comp_Time!$A:$B,2,FALSE),Z656))</f>
        <v>2.1875000000000002E-3</v>
      </c>
      <c r="X656" s="59">
        <f t="shared" si="30"/>
        <v>0</v>
      </c>
      <c r="Y656" s="59">
        <f t="shared" si="31"/>
        <v>0</v>
      </c>
      <c r="Z656">
        <f>IF(X656&gt;Y656,X656 - Y656,VLOOKUP(CONCATENATE(Home!$B$2,-5),Comp_Time!$A:$B,2,FALSE))</f>
        <v>2.1875000000000002E-3</v>
      </c>
      <c r="AA656">
        <f t="shared" si="32"/>
        <v>0</v>
      </c>
    </row>
    <row r="657" spans="23:27">
      <c r="W657">
        <f>IF(AA657=1, VLOOKUP(CONCATENATE(Home!$B$2,-5),Comp_Time!$A:$B,2,FALSE),IF(Z657&gt; VLOOKUP(CONCATENATE(Home!$B$2,-5),Comp_Time!$A:$B,2,FALSE),VLOOKUP(CONCATENATE(Home!$B$2,-5),Comp_Time!$A:$B,2,FALSE),Z657))</f>
        <v>2.1875000000000002E-3</v>
      </c>
      <c r="X657" s="59">
        <f t="shared" si="30"/>
        <v>0</v>
      </c>
      <c r="Y657" s="59">
        <f t="shared" si="31"/>
        <v>0</v>
      </c>
      <c r="Z657">
        <f>IF(X657&gt;Y657,X657 - Y657,VLOOKUP(CONCATENATE(Home!$B$2,-5),Comp_Time!$A:$B,2,FALSE))</f>
        <v>2.1875000000000002E-3</v>
      </c>
      <c r="AA657">
        <f t="shared" si="32"/>
        <v>0</v>
      </c>
    </row>
    <row r="658" spans="23:27">
      <c r="W658">
        <f>IF(AA658=1, VLOOKUP(CONCATENATE(Home!$B$2,-5),Comp_Time!$A:$B,2,FALSE),IF(Z658&gt; VLOOKUP(CONCATENATE(Home!$B$2,-5),Comp_Time!$A:$B,2,FALSE),VLOOKUP(CONCATENATE(Home!$B$2,-5),Comp_Time!$A:$B,2,FALSE),Z658))</f>
        <v>2.1875000000000002E-3</v>
      </c>
      <c r="X658" s="59">
        <f t="shared" si="30"/>
        <v>0</v>
      </c>
      <c r="Y658" s="59">
        <f t="shared" si="31"/>
        <v>0</v>
      </c>
      <c r="Z658">
        <f>IF(X658&gt;Y658,X658 - Y658,VLOOKUP(CONCATENATE(Home!$B$2,-5),Comp_Time!$A:$B,2,FALSE))</f>
        <v>2.1875000000000002E-3</v>
      </c>
      <c r="AA658">
        <f t="shared" si="32"/>
        <v>0</v>
      </c>
    </row>
    <row r="659" spans="23:27">
      <c r="W659">
        <f>IF(AA659=1, VLOOKUP(CONCATENATE(Home!$B$2,-5),Comp_Time!$A:$B,2,FALSE),IF(Z659&gt; VLOOKUP(CONCATENATE(Home!$B$2,-5),Comp_Time!$A:$B,2,FALSE),VLOOKUP(CONCATENATE(Home!$B$2,-5),Comp_Time!$A:$B,2,FALSE),Z659))</f>
        <v>2.1875000000000002E-3</v>
      </c>
      <c r="X659" s="59">
        <f t="shared" si="30"/>
        <v>0</v>
      </c>
      <c r="Y659" s="59">
        <f t="shared" si="31"/>
        <v>0</v>
      </c>
      <c r="Z659">
        <f>IF(X659&gt;Y659,X659 - Y659,VLOOKUP(CONCATENATE(Home!$B$2,-5),Comp_Time!$A:$B,2,FALSE))</f>
        <v>2.1875000000000002E-3</v>
      </c>
      <c r="AA659">
        <f t="shared" si="32"/>
        <v>0</v>
      </c>
    </row>
    <row r="660" spans="23:27">
      <c r="W660">
        <f>IF(AA660=1, VLOOKUP(CONCATENATE(Home!$B$2,-5),Comp_Time!$A:$B,2,FALSE),IF(Z660&gt; VLOOKUP(CONCATENATE(Home!$B$2,-5),Comp_Time!$A:$B,2,FALSE),VLOOKUP(CONCATENATE(Home!$B$2,-5),Comp_Time!$A:$B,2,FALSE),Z660))</f>
        <v>2.1875000000000002E-3</v>
      </c>
      <c r="X660" s="59">
        <f t="shared" si="30"/>
        <v>0</v>
      </c>
      <c r="Y660" s="59">
        <f t="shared" si="31"/>
        <v>0</v>
      </c>
      <c r="Z660">
        <f>IF(X660&gt;Y660,X660 - Y660,VLOOKUP(CONCATENATE(Home!$B$2,-5),Comp_Time!$A:$B,2,FALSE))</f>
        <v>2.1875000000000002E-3</v>
      </c>
      <c r="AA660">
        <f t="shared" si="32"/>
        <v>0</v>
      </c>
    </row>
    <row r="661" spans="23:27">
      <c r="W661">
        <f>IF(AA661=1, VLOOKUP(CONCATENATE(Home!$B$2,-5),Comp_Time!$A:$B,2,FALSE),IF(Z661&gt; VLOOKUP(CONCATENATE(Home!$B$2,-5),Comp_Time!$A:$B,2,FALSE),VLOOKUP(CONCATENATE(Home!$B$2,-5),Comp_Time!$A:$B,2,FALSE),Z661))</f>
        <v>2.1875000000000002E-3</v>
      </c>
      <c r="X661" s="59">
        <f t="shared" si="30"/>
        <v>0</v>
      </c>
      <c r="Y661" s="59">
        <f t="shared" si="31"/>
        <v>0</v>
      </c>
      <c r="Z661">
        <f>IF(X661&gt;Y661,X661 - Y661,VLOOKUP(CONCATENATE(Home!$B$2,-5),Comp_Time!$A:$B,2,FALSE))</f>
        <v>2.1875000000000002E-3</v>
      </c>
      <c r="AA661">
        <f t="shared" si="32"/>
        <v>0</v>
      </c>
    </row>
    <row r="662" spans="23:27">
      <c r="W662">
        <f>IF(AA662=1, VLOOKUP(CONCATENATE(Home!$B$2,-5),Comp_Time!$A:$B,2,FALSE),IF(Z662&gt; VLOOKUP(CONCATENATE(Home!$B$2,-5),Comp_Time!$A:$B,2,FALSE),VLOOKUP(CONCATENATE(Home!$B$2,-5),Comp_Time!$A:$B,2,FALSE),Z662))</f>
        <v>2.1875000000000002E-3</v>
      </c>
      <c r="X662" s="59">
        <f t="shared" si="30"/>
        <v>0</v>
      </c>
      <c r="Y662" s="59">
        <f t="shared" si="31"/>
        <v>0</v>
      </c>
      <c r="Z662">
        <f>IF(X662&gt;Y662,X662 - Y662,VLOOKUP(CONCATENATE(Home!$B$2,-5),Comp_Time!$A:$B,2,FALSE))</f>
        <v>2.1875000000000002E-3</v>
      </c>
      <c r="AA662">
        <f t="shared" si="32"/>
        <v>0</v>
      </c>
    </row>
    <row r="663" spans="23:27">
      <c r="W663">
        <f>IF(AA663=1, VLOOKUP(CONCATENATE(Home!$B$2,-5),Comp_Time!$A:$B,2,FALSE),IF(Z663&gt; VLOOKUP(CONCATENATE(Home!$B$2,-5),Comp_Time!$A:$B,2,FALSE),VLOOKUP(CONCATENATE(Home!$B$2,-5),Comp_Time!$A:$B,2,FALSE),Z663))</f>
        <v>2.1875000000000002E-3</v>
      </c>
      <c r="X663" s="59">
        <f t="shared" si="30"/>
        <v>0</v>
      </c>
      <c r="Y663" s="59">
        <f t="shared" si="31"/>
        <v>0</v>
      </c>
      <c r="Z663">
        <f>IF(X663&gt;Y663,X663 - Y663,VLOOKUP(CONCATENATE(Home!$B$2,-5),Comp_Time!$A:$B,2,FALSE))</f>
        <v>2.1875000000000002E-3</v>
      </c>
      <c r="AA663">
        <f t="shared" si="32"/>
        <v>0</v>
      </c>
    </row>
    <row r="664" spans="23:27">
      <c r="W664">
        <f>IF(AA664=1, VLOOKUP(CONCATENATE(Home!$B$2,-5),Comp_Time!$A:$B,2,FALSE),IF(Z664&gt; VLOOKUP(CONCATENATE(Home!$B$2,-5),Comp_Time!$A:$B,2,FALSE),VLOOKUP(CONCATENATE(Home!$B$2,-5),Comp_Time!$A:$B,2,FALSE),Z664))</f>
        <v>2.1875000000000002E-3</v>
      </c>
      <c r="X664" s="59">
        <f t="shared" si="30"/>
        <v>0</v>
      </c>
      <c r="Y664" s="59">
        <f t="shared" si="31"/>
        <v>0</v>
      </c>
      <c r="Z664">
        <f>IF(X664&gt;Y664,X664 - Y664,VLOOKUP(CONCATENATE(Home!$B$2,-5),Comp_Time!$A:$B,2,FALSE))</f>
        <v>2.1875000000000002E-3</v>
      </c>
      <c r="AA664">
        <f t="shared" si="32"/>
        <v>0</v>
      </c>
    </row>
    <row r="665" spans="23:27">
      <c r="W665">
        <f>IF(AA665=1, VLOOKUP(CONCATENATE(Home!$B$2,-5),Comp_Time!$A:$B,2,FALSE),IF(Z665&gt; VLOOKUP(CONCATENATE(Home!$B$2,-5),Comp_Time!$A:$B,2,FALSE),VLOOKUP(CONCATENATE(Home!$B$2,-5),Comp_Time!$A:$B,2,FALSE),Z665))</f>
        <v>2.1875000000000002E-3</v>
      </c>
      <c r="X665" s="59">
        <f t="shared" si="30"/>
        <v>0</v>
      </c>
      <c r="Y665" s="59">
        <f t="shared" si="31"/>
        <v>0</v>
      </c>
      <c r="Z665">
        <f>IF(X665&gt;Y665,X665 - Y665,VLOOKUP(CONCATENATE(Home!$B$2,-5),Comp_Time!$A:$B,2,FALSE))</f>
        <v>2.1875000000000002E-3</v>
      </c>
      <c r="AA665">
        <f t="shared" si="32"/>
        <v>0</v>
      </c>
    </row>
    <row r="666" spans="23:27">
      <c r="W666">
        <f>IF(AA666=1, VLOOKUP(CONCATENATE(Home!$B$2,-5),Comp_Time!$A:$B,2,FALSE),IF(Z666&gt; VLOOKUP(CONCATENATE(Home!$B$2,-5),Comp_Time!$A:$B,2,FALSE),VLOOKUP(CONCATENATE(Home!$B$2,-5),Comp_Time!$A:$B,2,FALSE),Z666))</f>
        <v>2.1875000000000002E-3</v>
      </c>
      <c r="X666" s="59">
        <f t="shared" si="30"/>
        <v>0</v>
      </c>
      <c r="Y666" s="59">
        <f t="shared" si="31"/>
        <v>0</v>
      </c>
      <c r="Z666">
        <f>IF(X666&gt;Y666,X666 - Y666,VLOOKUP(CONCATENATE(Home!$B$2,-5),Comp_Time!$A:$B,2,FALSE))</f>
        <v>2.1875000000000002E-3</v>
      </c>
      <c r="AA666">
        <f t="shared" si="32"/>
        <v>0</v>
      </c>
    </row>
    <row r="667" spans="23:27">
      <c r="W667">
        <f>IF(AA667=1, VLOOKUP(CONCATENATE(Home!$B$2,-5),Comp_Time!$A:$B,2,FALSE),IF(Z667&gt; VLOOKUP(CONCATENATE(Home!$B$2,-5),Comp_Time!$A:$B,2,FALSE),VLOOKUP(CONCATENATE(Home!$B$2,-5),Comp_Time!$A:$B,2,FALSE),Z667))</f>
        <v>2.1875000000000002E-3</v>
      </c>
      <c r="X667" s="59">
        <f t="shared" si="30"/>
        <v>0</v>
      </c>
      <c r="Y667" s="59">
        <f t="shared" si="31"/>
        <v>0</v>
      </c>
      <c r="Z667">
        <f>IF(X667&gt;Y667,X667 - Y667,VLOOKUP(CONCATENATE(Home!$B$2,-5),Comp_Time!$A:$B,2,FALSE))</f>
        <v>2.1875000000000002E-3</v>
      </c>
      <c r="AA667">
        <f t="shared" si="32"/>
        <v>0</v>
      </c>
    </row>
    <row r="668" spans="23:27">
      <c r="W668">
        <f>IF(AA668=1, VLOOKUP(CONCATENATE(Home!$B$2,-5),Comp_Time!$A:$B,2,FALSE),IF(Z668&gt; VLOOKUP(CONCATENATE(Home!$B$2,-5),Comp_Time!$A:$B,2,FALSE),VLOOKUP(CONCATENATE(Home!$B$2,-5),Comp_Time!$A:$B,2,FALSE),Z668))</f>
        <v>2.1875000000000002E-3</v>
      </c>
      <c r="X668" s="59">
        <f t="shared" si="30"/>
        <v>0</v>
      </c>
      <c r="Y668" s="59">
        <f t="shared" si="31"/>
        <v>0</v>
      </c>
      <c r="Z668">
        <f>IF(X668&gt;Y668,X668 - Y668,VLOOKUP(CONCATENATE(Home!$B$2,-5),Comp_Time!$A:$B,2,FALSE))</f>
        <v>2.1875000000000002E-3</v>
      </c>
      <c r="AA668">
        <f t="shared" si="32"/>
        <v>0</v>
      </c>
    </row>
    <row r="669" spans="23:27">
      <c r="W669">
        <f>IF(AA669=1, VLOOKUP(CONCATENATE(Home!$B$2,-5),Comp_Time!$A:$B,2,FALSE),IF(Z669&gt; VLOOKUP(CONCATENATE(Home!$B$2,-5),Comp_Time!$A:$B,2,FALSE),VLOOKUP(CONCATENATE(Home!$B$2,-5),Comp_Time!$A:$B,2,FALSE),Z669))</f>
        <v>2.1875000000000002E-3</v>
      </c>
      <c r="X669" s="59">
        <f t="shared" si="30"/>
        <v>0</v>
      </c>
      <c r="Y669" s="59">
        <f t="shared" si="31"/>
        <v>0</v>
      </c>
      <c r="Z669">
        <f>IF(X669&gt;Y669,X669 - Y669,VLOOKUP(CONCATENATE(Home!$B$2,-5),Comp_Time!$A:$B,2,FALSE))</f>
        <v>2.1875000000000002E-3</v>
      </c>
      <c r="AA669">
        <f t="shared" si="32"/>
        <v>0</v>
      </c>
    </row>
    <row r="670" spans="23:27">
      <c r="W670">
        <f>IF(AA670=1, VLOOKUP(CONCATENATE(Home!$B$2,-5),Comp_Time!$A:$B,2,FALSE),IF(Z670&gt; VLOOKUP(CONCATENATE(Home!$B$2,-5),Comp_Time!$A:$B,2,FALSE),VLOOKUP(CONCATENATE(Home!$B$2,-5),Comp_Time!$A:$B,2,FALSE),Z670))</f>
        <v>2.1875000000000002E-3</v>
      </c>
      <c r="X670" s="59">
        <f t="shared" si="30"/>
        <v>0</v>
      </c>
      <c r="Y670" s="59">
        <f t="shared" si="31"/>
        <v>0</v>
      </c>
      <c r="Z670">
        <f>IF(X670&gt;Y670,X670 - Y670,VLOOKUP(CONCATENATE(Home!$B$2,-5),Comp_Time!$A:$B,2,FALSE))</f>
        <v>2.1875000000000002E-3</v>
      </c>
      <c r="AA670">
        <f t="shared" si="32"/>
        <v>0</v>
      </c>
    </row>
    <row r="671" spans="23:27">
      <c r="W671">
        <f>IF(AA671=1, VLOOKUP(CONCATENATE(Home!$B$2,-5),Comp_Time!$A:$B,2,FALSE),IF(Z671&gt; VLOOKUP(CONCATENATE(Home!$B$2,-5),Comp_Time!$A:$B,2,FALSE),VLOOKUP(CONCATENATE(Home!$B$2,-5),Comp_Time!$A:$B,2,FALSE),Z671))</f>
        <v>2.1875000000000002E-3</v>
      </c>
      <c r="X671" s="59">
        <f t="shared" si="30"/>
        <v>0</v>
      </c>
      <c r="Y671" s="59">
        <f t="shared" si="31"/>
        <v>0</v>
      </c>
      <c r="Z671">
        <f>IF(X671&gt;Y671,X671 - Y671,VLOOKUP(CONCATENATE(Home!$B$2,-5),Comp_Time!$A:$B,2,FALSE))</f>
        <v>2.1875000000000002E-3</v>
      </c>
      <c r="AA671">
        <f t="shared" si="32"/>
        <v>0</v>
      </c>
    </row>
    <row r="672" spans="23:27">
      <c r="W672">
        <f>IF(AA672=1, VLOOKUP(CONCATENATE(Home!$B$2,-5),Comp_Time!$A:$B,2,FALSE),IF(Z672&gt; VLOOKUP(CONCATENATE(Home!$B$2,-5),Comp_Time!$A:$B,2,FALSE),VLOOKUP(CONCATENATE(Home!$B$2,-5),Comp_Time!$A:$B,2,FALSE),Z672))</f>
        <v>2.1875000000000002E-3</v>
      </c>
      <c r="X672" s="59">
        <f t="shared" si="30"/>
        <v>0</v>
      </c>
      <c r="Y672" s="59">
        <f t="shared" si="31"/>
        <v>0</v>
      </c>
      <c r="Z672">
        <f>IF(X672&gt;Y672,X672 - Y672,VLOOKUP(CONCATENATE(Home!$B$2,-5),Comp_Time!$A:$B,2,FALSE))</f>
        <v>2.1875000000000002E-3</v>
      </c>
      <c r="AA672">
        <f t="shared" si="32"/>
        <v>0</v>
      </c>
    </row>
    <row r="673" spans="23:27">
      <c r="W673">
        <f>IF(AA673=1, VLOOKUP(CONCATENATE(Home!$B$2,-5),Comp_Time!$A:$B,2,FALSE),IF(Z673&gt; VLOOKUP(CONCATENATE(Home!$B$2,-5),Comp_Time!$A:$B,2,FALSE),VLOOKUP(CONCATENATE(Home!$B$2,-5),Comp_Time!$A:$B,2,FALSE),Z673))</f>
        <v>2.1875000000000002E-3</v>
      </c>
      <c r="X673" s="59">
        <f t="shared" si="30"/>
        <v>0</v>
      </c>
      <c r="Y673" s="59">
        <f t="shared" si="31"/>
        <v>0</v>
      </c>
      <c r="Z673">
        <f>IF(X673&gt;Y673,X673 - Y673,VLOOKUP(CONCATENATE(Home!$B$2,-5),Comp_Time!$A:$B,2,FALSE))</f>
        <v>2.1875000000000002E-3</v>
      </c>
      <c r="AA673">
        <f t="shared" si="32"/>
        <v>0</v>
      </c>
    </row>
    <row r="674" spans="23:27">
      <c r="W674">
        <f>IF(AA674=1, VLOOKUP(CONCATENATE(Home!$B$2,-5),Comp_Time!$A:$B,2,FALSE),IF(Z674&gt; VLOOKUP(CONCATENATE(Home!$B$2,-5),Comp_Time!$A:$B,2,FALSE),VLOOKUP(CONCATENATE(Home!$B$2,-5),Comp_Time!$A:$B,2,FALSE),Z674))</f>
        <v>2.1875000000000002E-3</v>
      </c>
      <c r="X674" s="59">
        <f t="shared" si="30"/>
        <v>0</v>
      </c>
      <c r="Y674" s="59">
        <f t="shared" si="31"/>
        <v>0</v>
      </c>
      <c r="Z674">
        <f>IF(X674&gt;Y674,X674 - Y674,VLOOKUP(CONCATENATE(Home!$B$2,-5),Comp_Time!$A:$B,2,FALSE))</f>
        <v>2.1875000000000002E-3</v>
      </c>
      <c r="AA674">
        <f t="shared" si="32"/>
        <v>0</v>
      </c>
    </row>
    <row r="675" spans="23:27">
      <c r="W675">
        <f>IF(AA675=1, VLOOKUP(CONCATENATE(Home!$B$2,-5),Comp_Time!$A:$B,2,FALSE),IF(Z675&gt; VLOOKUP(CONCATENATE(Home!$B$2,-5),Comp_Time!$A:$B,2,FALSE),VLOOKUP(CONCATENATE(Home!$B$2,-5),Comp_Time!$A:$B,2,FALSE),Z675))</f>
        <v>2.1875000000000002E-3</v>
      </c>
      <c r="X675" s="59">
        <f t="shared" si="30"/>
        <v>0</v>
      </c>
      <c r="Y675" s="59">
        <f t="shared" si="31"/>
        <v>0</v>
      </c>
      <c r="Z675">
        <f>IF(X675&gt;Y675,X675 - Y675,VLOOKUP(CONCATENATE(Home!$B$2,-5),Comp_Time!$A:$B,2,FALSE))</f>
        <v>2.1875000000000002E-3</v>
      </c>
      <c r="AA675">
        <f t="shared" si="32"/>
        <v>0</v>
      </c>
    </row>
    <row r="676" spans="23:27">
      <c r="W676">
        <f>IF(AA676=1, VLOOKUP(CONCATENATE(Home!$B$2,-5),Comp_Time!$A:$B,2,FALSE),IF(Z676&gt; VLOOKUP(CONCATENATE(Home!$B$2,-5),Comp_Time!$A:$B,2,FALSE),VLOOKUP(CONCATENATE(Home!$B$2,-5),Comp_Time!$A:$B,2,FALSE),Z676))</f>
        <v>2.1875000000000002E-3</v>
      </c>
      <c r="X676" s="59">
        <f t="shared" si="30"/>
        <v>0</v>
      </c>
      <c r="Y676" s="59">
        <f t="shared" si="31"/>
        <v>0</v>
      </c>
      <c r="Z676">
        <f>IF(X676&gt;Y676,X676 - Y676,VLOOKUP(CONCATENATE(Home!$B$2,-5),Comp_Time!$A:$B,2,FALSE))</f>
        <v>2.1875000000000002E-3</v>
      </c>
      <c r="AA676">
        <f t="shared" si="32"/>
        <v>0</v>
      </c>
    </row>
    <row r="677" spans="23:27">
      <c r="W677">
        <f>IF(AA677=1, VLOOKUP(CONCATENATE(Home!$B$2,-5),Comp_Time!$A:$B,2,FALSE),IF(Z677&gt; VLOOKUP(CONCATENATE(Home!$B$2,-5),Comp_Time!$A:$B,2,FALSE),VLOOKUP(CONCATENATE(Home!$B$2,-5),Comp_Time!$A:$B,2,FALSE),Z677))</f>
        <v>2.1875000000000002E-3</v>
      </c>
      <c r="X677" s="59">
        <f t="shared" si="30"/>
        <v>0</v>
      </c>
      <c r="Y677" s="59">
        <f t="shared" si="31"/>
        <v>0</v>
      </c>
      <c r="Z677">
        <f>IF(X677&gt;Y677,X677 - Y677,VLOOKUP(CONCATENATE(Home!$B$2,-5),Comp_Time!$A:$B,2,FALSE))</f>
        <v>2.1875000000000002E-3</v>
      </c>
      <c r="AA677">
        <f t="shared" si="32"/>
        <v>0</v>
      </c>
    </row>
    <row r="678" spans="23:27">
      <c r="W678">
        <f>IF(AA678=1, VLOOKUP(CONCATENATE(Home!$B$2,-5),Comp_Time!$A:$B,2,FALSE),IF(Z678&gt; VLOOKUP(CONCATENATE(Home!$B$2,-5),Comp_Time!$A:$B,2,FALSE),VLOOKUP(CONCATENATE(Home!$B$2,-5),Comp_Time!$A:$B,2,FALSE),Z678))</f>
        <v>2.1875000000000002E-3</v>
      </c>
      <c r="X678" s="59">
        <f t="shared" si="30"/>
        <v>0</v>
      </c>
      <c r="Y678" s="59">
        <f t="shared" si="31"/>
        <v>0</v>
      </c>
      <c r="Z678">
        <f>IF(X678&gt;Y678,X678 - Y678,VLOOKUP(CONCATENATE(Home!$B$2,-5),Comp_Time!$A:$B,2,FALSE))</f>
        <v>2.1875000000000002E-3</v>
      </c>
      <c r="AA678">
        <f t="shared" si="32"/>
        <v>0</v>
      </c>
    </row>
    <row r="679" spans="23:27">
      <c r="W679">
        <f>IF(AA679=1, VLOOKUP(CONCATENATE(Home!$B$2,-5),Comp_Time!$A:$B,2,FALSE),IF(Z679&gt; VLOOKUP(CONCATENATE(Home!$B$2,-5),Comp_Time!$A:$B,2,FALSE),VLOOKUP(CONCATENATE(Home!$B$2,-5),Comp_Time!$A:$B,2,FALSE),Z679))</f>
        <v>2.1875000000000002E-3</v>
      </c>
      <c r="X679" s="59">
        <f t="shared" si="30"/>
        <v>0</v>
      </c>
      <c r="Y679" s="59">
        <f t="shared" si="31"/>
        <v>0</v>
      </c>
      <c r="Z679">
        <f>IF(X679&gt;Y679,X679 - Y679,VLOOKUP(CONCATENATE(Home!$B$2,-5),Comp_Time!$A:$B,2,FALSE))</f>
        <v>2.1875000000000002E-3</v>
      </c>
      <c r="AA679">
        <f t="shared" si="32"/>
        <v>0</v>
      </c>
    </row>
    <row r="680" spans="23:27">
      <c r="W680">
        <f>IF(AA680=1, VLOOKUP(CONCATENATE(Home!$B$2,-5),Comp_Time!$A:$B,2,FALSE),IF(Z680&gt; VLOOKUP(CONCATENATE(Home!$B$2,-5),Comp_Time!$A:$B,2,FALSE),VLOOKUP(CONCATENATE(Home!$B$2,-5),Comp_Time!$A:$B,2,FALSE),Z680))</f>
        <v>2.1875000000000002E-3</v>
      </c>
      <c r="X680" s="59">
        <f t="shared" si="30"/>
        <v>0</v>
      </c>
      <c r="Y680" s="59">
        <f t="shared" si="31"/>
        <v>0</v>
      </c>
      <c r="Z680">
        <f>IF(X680&gt;Y680,X680 - Y680,VLOOKUP(CONCATENATE(Home!$B$2,-5),Comp_Time!$A:$B,2,FALSE))</f>
        <v>2.1875000000000002E-3</v>
      </c>
      <c r="AA680">
        <f t="shared" si="32"/>
        <v>0</v>
      </c>
    </row>
    <row r="681" spans="23:27">
      <c r="W681">
        <f>IF(AA681=1, VLOOKUP(CONCATENATE(Home!$B$2,-5),Comp_Time!$A:$B,2,FALSE),IF(Z681&gt; VLOOKUP(CONCATENATE(Home!$B$2,-5),Comp_Time!$A:$B,2,FALSE),VLOOKUP(CONCATENATE(Home!$B$2,-5),Comp_Time!$A:$B,2,FALSE),Z681))</f>
        <v>2.1875000000000002E-3</v>
      </c>
      <c r="X681" s="59">
        <f t="shared" si="30"/>
        <v>0</v>
      </c>
      <c r="Y681" s="59">
        <f t="shared" si="31"/>
        <v>0</v>
      </c>
      <c r="Z681">
        <f>IF(X681&gt;Y681,X681 - Y681,VLOOKUP(CONCATENATE(Home!$B$2,-5),Comp_Time!$A:$B,2,FALSE))</f>
        <v>2.1875000000000002E-3</v>
      </c>
      <c r="AA681">
        <f t="shared" si="32"/>
        <v>0</v>
      </c>
    </row>
    <row r="682" spans="23:27">
      <c r="W682">
        <f>IF(AA682=1, VLOOKUP(CONCATENATE(Home!$B$2,-5),Comp_Time!$A:$B,2,FALSE),IF(Z682&gt; VLOOKUP(CONCATENATE(Home!$B$2,-5),Comp_Time!$A:$B,2,FALSE),VLOOKUP(CONCATENATE(Home!$B$2,-5),Comp_Time!$A:$B,2,FALSE),Z682))</f>
        <v>2.1875000000000002E-3</v>
      </c>
      <c r="X682" s="59">
        <f t="shared" si="30"/>
        <v>0</v>
      </c>
      <c r="Y682" s="59">
        <f t="shared" si="31"/>
        <v>0</v>
      </c>
      <c r="Z682">
        <f>IF(X682&gt;Y682,X682 - Y682,VLOOKUP(CONCATENATE(Home!$B$2,-5),Comp_Time!$A:$B,2,FALSE))</f>
        <v>2.1875000000000002E-3</v>
      </c>
      <c r="AA682">
        <f t="shared" si="32"/>
        <v>0</v>
      </c>
    </row>
    <row r="683" spans="23:27">
      <c r="W683">
        <f>IF(AA683=1, VLOOKUP(CONCATENATE(Home!$B$2,-5),Comp_Time!$A:$B,2,FALSE),IF(Z683&gt; VLOOKUP(CONCATENATE(Home!$B$2,-5),Comp_Time!$A:$B,2,FALSE),VLOOKUP(CONCATENATE(Home!$B$2,-5),Comp_Time!$A:$B,2,FALSE),Z683))</f>
        <v>2.1875000000000002E-3</v>
      </c>
      <c r="X683" s="59">
        <f t="shared" si="30"/>
        <v>0</v>
      </c>
      <c r="Y683" s="59">
        <f t="shared" si="31"/>
        <v>0</v>
      </c>
      <c r="Z683">
        <f>IF(X683&gt;Y683,X683 - Y683,VLOOKUP(CONCATENATE(Home!$B$2,-5),Comp_Time!$A:$B,2,FALSE))</f>
        <v>2.1875000000000002E-3</v>
      </c>
      <c r="AA683">
        <f t="shared" si="32"/>
        <v>0</v>
      </c>
    </row>
    <row r="684" spans="23:27">
      <c r="W684">
        <f>IF(AA684=1, VLOOKUP(CONCATENATE(Home!$B$2,-5),Comp_Time!$A:$B,2,FALSE),IF(Z684&gt; VLOOKUP(CONCATENATE(Home!$B$2,-5),Comp_Time!$A:$B,2,FALSE),VLOOKUP(CONCATENATE(Home!$B$2,-5),Comp_Time!$A:$B,2,FALSE),Z684))</f>
        <v>2.1875000000000002E-3</v>
      </c>
      <c r="X684" s="59">
        <f t="shared" si="30"/>
        <v>0</v>
      </c>
      <c r="Y684" s="59">
        <f t="shared" si="31"/>
        <v>0</v>
      </c>
      <c r="Z684">
        <f>IF(X684&gt;Y684,X684 - Y684,VLOOKUP(CONCATENATE(Home!$B$2,-5),Comp_Time!$A:$B,2,FALSE))</f>
        <v>2.1875000000000002E-3</v>
      </c>
      <c r="AA684">
        <f t="shared" si="32"/>
        <v>0</v>
      </c>
    </row>
    <row r="685" spans="23:27">
      <c r="W685">
        <f>IF(AA685=1, VLOOKUP(CONCATENATE(Home!$B$2,-5),Comp_Time!$A:$B,2,FALSE),IF(Z685&gt; VLOOKUP(CONCATENATE(Home!$B$2,-5),Comp_Time!$A:$B,2,FALSE),VLOOKUP(CONCATENATE(Home!$B$2,-5),Comp_Time!$A:$B,2,FALSE),Z685))</f>
        <v>2.1875000000000002E-3</v>
      </c>
      <c r="X685" s="59">
        <f t="shared" si="30"/>
        <v>0</v>
      </c>
      <c r="Y685" s="59">
        <f t="shared" si="31"/>
        <v>0</v>
      </c>
      <c r="Z685">
        <f>IF(X685&gt;Y685,X685 - Y685,VLOOKUP(CONCATENATE(Home!$B$2,-5),Comp_Time!$A:$B,2,FALSE))</f>
        <v>2.1875000000000002E-3</v>
      </c>
      <c r="AA685">
        <f t="shared" si="32"/>
        <v>0</v>
      </c>
    </row>
    <row r="686" spans="23:27">
      <c r="W686">
        <f>IF(AA686=1, VLOOKUP(CONCATENATE(Home!$B$2,-5),Comp_Time!$A:$B,2,FALSE),IF(Z686&gt; VLOOKUP(CONCATENATE(Home!$B$2,-5),Comp_Time!$A:$B,2,FALSE),VLOOKUP(CONCATENATE(Home!$B$2,-5),Comp_Time!$A:$B,2,FALSE),Z686))</f>
        <v>2.1875000000000002E-3</v>
      </c>
      <c r="X686" s="59">
        <f t="shared" si="30"/>
        <v>0</v>
      </c>
      <c r="Y686" s="59">
        <f t="shared" si="31"/>
        <v>0</v>
      </c>
      <c r="Z686">
        <f>IF(X686&gt;Y686,X686 - Y686,VLOOKUP(CONCATENATE(Home!$B$2,-5),Comp_Time!$A:$B,2,FALSE))</f>
        <v>2.1875000000000002E-3</v>
      </c>
      <c r="AA686">
        <f t="shared" si="32"/>
        <v>0</v>
      </c>
    </row>
    <row r="687" spans="23:27">
      <c r="W687">
        <f>IF(AA687=1, VLOOKUP(CONCATENATE(Home!$B$2,-5),Comp_Time!$A:$B,2,FALSE),IF(Z687&gt; VLOOKUP(CONCATENATE(Home!$B$2,-5),Comp_Time!$A:$B,2,FALSE),VLOOKUP(CONCATENATE(Home!$B$2,-5),Comp_Time!$A:$B,2,FALSE),Z687))</f>
        <v>2.1875000000000002E-3</v>
      </c>
      <c r="X687" s="59">
        <f t="shared" si="30"/>
        <v>0</v>
      </c>
      <c r="Y687" s="59">
        <f t="shared" si="31"/>
        <v>0</v>
      </c>
      <c r="Z687">
        <f>IF(X687&gt;Y687,X687 - Y687,VLOOKUP(CONCATENATE(Home!$B$2,-5),Comp_Time!$A:$B,2,FALSE))</f>
        <v>2.1875000000000002E-3</v>
      </c>
      <c r="AA687">
        <f t="shared" si="32"/>
        <v>0</v>
      </c>
    </row>
    <row r="688" spans="23:27">
      <c r="W688">
        <f>IF(AA688=1, VLOOKUP(CONCATENATE(Home!$B$2,-5),Comp_Time!$A:$B,2,FALSE),IF(Z688&gt; VLOOKUP(CONCATENATE(Home!$B$2,-5),Comp_Time!$A:$B,2,FALSE),VLOOKUP(CONCATENATE(Home!$B$2,-5),Comp_Time!$A:$B,2,FALSE),Z688))</f>
        <v>2.1875000000000002E-3</v>
      </c>
      <c r="X688" s="59">
        <f t="shared" si="30"/>
        <v>0</v>
      </c>
      <c r="Y688" s="59">
        <f t="shared" si="31"/>
        <v>0</v>
      </c>
      <c r="Z688">
        <f>IF(X688&gt;Y688,X688 - Y688,VLOOKUP(CONCATENATE(Home!$B$2,-5),Comp_Time!$A:$B,2,FALSE))</f>
        <v>2.1875000000000002E-3</v>
      </c>
      <c r="AA688">
        <f t="shared" si="32"/>
        <v>0</v>
      </c>
    </row>
    <row r="689" spans="23:27">
      <c r="W689">
        <f>IF(AA689=1, VLOOKUP(CONCATENATE(Home!$B$2,-5),Comp_Time!$A:$B,2,FALSE),IF(Z689&gt; VLOOKUP(CONCATENATE(Home!$B$2,-5),Comp_Time!$A:$B,2,FALSE),VLOOKUP(CONCATENATE(Home!$B$2,-5),Comp_Time!$A:$B,2,FALSE),Z689))</f>
        <v>2.1875000000000002E-3</v>
      </c>
      <c r="X689" s="59">
        <f t="shared" si="30"/>
        <v>0</v>
      </c>
      <c r="Y689" s="59">
        <f t="shared" si="31"/>
        <v>0</v>
      </c>
      <c r="Z689">
        <f>IF(X689&gt;Y689,X689 - Y689,VLOOKUP(CONCATENATE(Home!$B$2,-5),Comp_Time!$A:$B,2,FALSE))</f>
        <v>2.1875000000000002E-3</v>
      </c>
      <c r="AA689">
        <f t="shared" si="32"/>
        <v>0</v>
      </c>
    </row>
    <row r="690" spans="23:27">
      <c r="W690">
        <f>IF(AA690=1, VLOOKUP(CONCATENATE(Home!$B$2,-5),Comp_Time!$A:$B,2,FALSE),IF(Z690&gt; VLOOKUP(CONCATENATE(Home!$B$2,-5),Comp_Time!$A:$B,2,FALSE),VLOOKUP(CONCATENATE(Home!$B$2,-5),Comp_Time!$A:$B,2,FALSE),Z690))</f>
        <v>2.1875000000000002E-3</v>
      </c>
      <c r="X690" s="59">
        <f t="shared" si="30"/>
        <v>0</v>
      </c>
      <c r="Y690" s="59">
        <f t="shared" si="31"/>
        <v>0</v>
      </c>
      <c r="Z690">
        <f>IF(X690&gt;Y690,X690 - Y690,VLOOKUP(CONCATENATE(Home!$B$2,-5),Comp_Time!$A:$B,2,FALSE))</f>
        <v>2.1875000000000002E-3</v>
      </c>
      <c r="AA690">
        <f t="shared" si="32"/>
        <v>0</v>
      </c>
    </row>
    <row r="691" spans="23:27">
      <c r="W691">
        <f>IF(AA691=1, VLOOKUP(CONCATENATE(Home!$B$2,-5),Comp_Time!$A:$B,2,FALSE),IF(Z691&gt; VLOOKUP(CONCATENATE(Home!$B$2,-5),Comp_Time!$A:$B,2,FALSE),VLOOKUP(CONCATENATE(Home!$B$2,-5),Comp_Time!$A:$B,2,FALSE),Z691))</f>
        <v>2.1875000000000002E-3</v>
      </c>
      <c r="X691" s="59">
        <f t="shared" si="30"/>
        <v>0</v>
      </c>
      <c r="Y691" s="59">
        <f t="shared" si="31"/>
        <v>0</v>
      </c>
      <c r="Z691">
        <f>IF(X691&gt;Y691,X691 - Y691,VLOOKUP(CONCATENATE(Home!$B$2,-5),Comp_Time!$A:$B,2,FALSE))</f>
        <v>2.1875000000000002E-3</v>
      </c>
      <c r="AA691">
        <f t="shared" si="32"/>
        <v>0</v>
      </c>
    </row>
    <row r="692" spans="23:27">
      <c r="W692">
        <f>IF(AA692=1, VLOOKUP(CONCATENATE(Home!$B$2,-5),Comp_Time!$A:$B,2,FALSE),IF(Z692&gt; VLOOKUP(CONCATENATE(Home!$B$2,-5),Comp_Time!$A:$B,2,FALSE),VLOOKUP(CONCATENATE(Home!$B$2,-5),Comp_Time!$A:$B,2,FALSE),Z692))</f>
        <v>2.1875000000000002E-3</v>
      </c>
      <c r="X692" s="59">
        <f t="shared" si="30"/>
        <v>0</v>
      </c>
      <c r="Y692" s="59">
        <f t="shared" si="31"/>
        <v>0</v>
      </c>
      <c r="Z692">
        <f>IF(X692&gt;Y692,X692 - Y692,VLOOKUP(CONCATENATE(Home!$B$2,-5),Comp_Time!$A:$B,2,FALSE))</f>
        <v>2.1875000000000002E-3</v>
      </c>
      <c r="AA692">
        <f t="shared" si="32"/>
        <v>0</v>
      </c>
    </row>
    <row r="693" spans="23:27">
      <c r="W693">
        <f>IF(AA693=1, VLOOKUP(CONCATENATE(Home!$B$2,-5),Comp_Time!$A:$B,2,FALSE),IF(Z693&gt; VLOOKUP(CONCATENATE(Home!$B$2,-5),Comp_Time!$A:$B,2,FALSE),VLOOKUP(CONCATENATE(Home!$B$2,-5),Comp_Time!$A:$B,2,FALSE),Z693))</f>
        <v>2.1875000000000002E-3</v>
      </c>
      <c r="X693" s="59">
        <f t="shared" si="30"/>
        <v>0</v>
      </c>
      <c r="Y693" s="59">
        <f t="shared" si="31"/>
        <v>0</v>
      </c>
      <c r="Z693">
        <f>IF(X693&gt;Y693,X693 - Y693,VLOOKUP(CONCATENATE(Home!$B$2,-5),Comp_Time!$A:$B,2,FALSE))</f>
        <v>2.1875000000000002E-3</v>
      </c>
      <c r="AA693">
        <f t="shared" si="32"/>
        <v>0</v>
      </c>
    </row>
    <row r="694" spans="23:27">
      <c r="W694">
        <f>IF(AA694=1, VLOOKUP(CONCATENATE(Home!$B$2,-5),Comp_Time!$A:$B,2,FALSE),IF(Z694&gt; VLOOKUP(CONCATENATE(Home!$B$2,-5),Comp_Time!$A:$B,2,FALSE),VLOOKUP(CONCATENATE(Home!$B$2,-5),Comp_Time!$A:$B,2,FALSE),Z694))</f>
        <v>2.1875000000000002E-3</v>
      </c>
      <c r="X694" s="59">
        <f t="shared" si="30"/>
        <v>0</v>
      </c>
      <c r="Y694" s="59">
        <f t="shared" si="31"/>
        <v>0</v>
      </c>
      <c r="Z694">
        <f>IF(X694&gt;Y694,X694 - Y694,VLOOKUP(CONCATENATE(Home!$B$2,-5),Comp_Time!$A:$B,2,FALSE))</f>
        <v>2.1875000000000002E-3</v>
      </c>
      <c r="AA694">
        <f t="shared" si="32"/>
        <v>0</v>
      </c>
    </row>
    <row r="695" spans="23:27">
      <c r="W695">
        <f>IF(AA695=1, VLOOKUP(CONCATENATE(Home!$B$2,-5),Comp_Time!$A:$B,2,FALSE),IF(Z695&gt; VLOOKUP(CONCATENATE(Home!$B$2,-5),Comp_Time!$A:$B,2,FALSE),VLOOKUP(CONCATENATE(Home!$B$2,-5),Comp_Time!$A:$B,2,FALSE),Z695))</f>
        <v>2.1875000000000002E-3</v>
      </c>
      <c r="X695" s="59">
        <f t="shared" si="30"/>
        <v>0</v>
      </c>
      <c r="Y695" s="59">
        <f t="shared" si="31"/>
        <v>0</v>
      </c>
      <c r="Z695">
        <f>IF(X695&gt;Y695,X695 - Y695,VLOOKUP(CONCATENATE(Home!$B$2,-5),Comp_Time!$A:$B,2,FALSE))</f>
        <v>2.1875000000000002E-3</v>
      </c>
      <c r="AA695">
        <f t="shared" si="32"/>
        <v>0</v>
      </c>
    </row>
    <row r="696" spans="23:27">
      <c r="W696">
        <f>IF(AA696=1, VLOOKUP(CONCATENATE(Home!$B$2,-5),Comp_Time!$A:$B,2,FALSE),IF(Z696&gt; VLOOKUP(CONCATENATE(Home!$B$2,-5),Comp_Time!$A:$B,2,FALSE),VLOOKUP(CONCATENATE(Home!$B$2,-5),Comp_Time!$A:$B,2,FALSE),Z696))</f>
        <v>2.1875000000000002E-3</v>
      </c>
      <c r="X696" s="59">
        <f t="shared" si="30"/>
        <v>0</v>
      </c>
      <c r="Y696" s="59">
        <f t="shared" si="31"/>
        <v>0</v>
      </c>
      <c r="Z696">
        <f>IF(X696&gt;Y696,X696 - Y696,VLOOKUP(CONCATENATE(Home!$B$2,-5),Comp_Time!$A:$B,2,FALSE))</f>
        <v>2.1875000000000002E-3</v>
      </c>
      <c r="AA696">
        <f t="shared" si="32"/>
        <v>0</v>
      </c>
    </row>
    <row r="697" spans="23:27">
      <c r="W697">
        <f>IF(AA697=1, VLOOKUP(CONCATENATE(Home!$B$2,-5),Comp_Time!$A:$B,2,FALSE),IF(Z697&gt; VLOOKUP(CONCATENATE(Home!$B$2,-5),Comp_Time!$A:$B,2,FALSE),VLOOKUP(CONCATENATE(Home!$B$2,-5),Comp_Time!$A:$B,2,FALSE),Z697))</f>
        <v>2.1875000000000002E-3</v>
      </c>
      <c r="X697" s="59">
        <f t="shared" si="30"/>
        <v>0</v>
      </c>
      <c r="Y697" s="59">
        <f t="shared" si="31"/>
        <v>0</v>
      </c>
      <c r="Z697">
        <f>IF(X697&gt;Y697,X697 - Y697,VLOOKUP(CONCATENATE(Home!$B$2,-5),Comp_Time!$A:$B,2,FALSE))</f>
        <v>2.1875000000000002E-3</v>
      </c>
      <c r="AA697">
        <f t="shared" si="32"/>
        <v>0</v>
      </c>
    </row>
    <row r="698" spans="23:27">
      <c r="W698">
        <f>IF(AA698=1, VLOOKUP(CONCATENATE(Home!$B$2,-5),Comp_Time!$A:$B,2,FALSE),IF(Z698&gt; VLOOKUP(CONCATENATE(Home!$B$2,-5),Comp_Time!$A:$B,2,FALSE),VLOOKUP(CONCATENATE(Home!$B$2,-5),Comp_Time!$A:$B,2,FALSE),Z698))</f>
        <v>2.1875000000000002E-3</v>
      </c>
      <c r="X698" s="59">
        <f t="shared" si="30"/>
        <v>0</v>
      </c>
      <c r="Y698" s="59">
        <f t="shared" si="31"/>
        <v>0</v>
      </c>
      <c r="Z698">
        <f>IF(X698&gt;Y698,X698 - Y698,VLOOKUP(CONCATENATE(Home!$B$2,-5),Comp_Time!$A:$B,2,FALSE))</f>
        <v>2.1875000000000002E-3</v>
      </c>
      <c r="AA698">
        <f t="shared" si="32"/>
        <v>0</v>
      </c>
    </row>
    <row r="699" spans="23:27">
      <c r="W699">
        <f>IF(AA699=1, VLOOKUP(CONCATENATE(Home!$B$2,-5),Comp_Time!$A:$B,2,FALSE),IF(Z699&gt; VLOOKUP(CONCATENATE(Home!$B$2,-5),Comp_Time!$A:$B,2,FALSE),VLOOKUP(CONCATENATE(Home!$B$2,-5),Comp_Time!$A:$B,2,FALSE),Z699))</f>
        <v>2.1875000000000002E-3</v>
      </c>
      <c r="X699" s="59">
        <f t="shared" si="30"/>
        <v>0</v>
      </c>
      <c r="Y699" s="59">
        <f t="shared" si="31"/>
        <v>0</v>
      </c>
      <c r="Z699">
        <f>IF(X699&gt;Y699,X699 - Y699,VLOOKUP(CONCATENATE(Home!$B$2,-5),Comp_Time!$A:$B,2,FALSE))</f>
        <v>2.1875000000000002E-3</v>
      </c>
      <c r="AA699">
        <f t="shared" si="32"/>
        <v>0</v>
      </c>
    </row>
    <row r="700" spans="23:27">
      <c r="W700">
        <f>IF(AA700=1, VLOOKUP(CONCATENATE(Home!$B$2,-5),Comp_Time!$A:$B,2,FALSE),IF(Z700&gt; VLOOKUP(CONCATENATE(Home!$B$2,-5),Comp_Time!$A:$B,2,FALSE),VLOOKUP(CONCATENATE(Home!$B$2,-5),Comp_Time!$A:$B,2,FALSE),Z700))</f>
        <v>2.1875000000000002E-3</v>
      </c>
      <c r="X700" s="59">
        <f t="shared" si="30"/>
        <v>0</v>
      </c>
      <c r="Y700" s="59">
        <f t="shared" si="31"/>
        <v>0</v>
      </c>
      <c r="Z700">
        <f>IF(X700&gt;Y700,X700 - Y700,VLOOKUP(CONCATENATE(Home!$B$2,-5),Comp_Time!$A:$B,2,FALSE))</f>
        <v>2.1875000000000002E-3</v>
      </c>
      <c r="AA700">
        <f t="shared" si="32"/>
        <v>0</v>
      </c>
    </row>
    <row r="701" spans="23:27">
      <c r="W701">
        <f>IF(AA701=1, VLOOKUP(CONCATENATE(Home!$B$2,-5),Comp_Time!$A:$B,2,FALSE),IF(Z701&gt; VLOOKUP(CONCATENATE(Home!$B$2,-5),Comp_Time!$A:$B,2,FALSE),VLOOKUP(CONCATENATE(Home!$B$2,-5),Comp_Time!$A:$B,2,FALSE),Z701))</f>
        <v>2.1875000000000002E-3</v>
      </c>
      <c r="X701" s="59">
        <f t="shared" si="30"/>
        <v>0</v>
      </c>
      <c r="Y701" s="59">
        <f t="shared" si="31"/>
        <v>0</v>
      </c>
      <c r="Z701">
        <f>IF(X701&gt;Y701,X701 - Y701,VLOOKUP(CONCATENATE(Home!$B$2,-5),Comp_Time!$A:$B,2,FALSE))</f>
        <v>2.1875000000000002E-3</v>
      </c>
      <c r="AA701">
        <f t="shared" si="32"/>
        <v>0</v>
      </c>
    </row>
    <row r="702" spans="23:27">
      <c r="W702">
        <f>IF(AA702=1, VLOOKUP(CONCATENATE(Home!$B$2,-5),Comp_Time!$A:$B,2,FALSE),IF(Z702&gt; VLOOKUP(CONCATENATE(Home!$B$2,-5),Comp_Time!$A:$B,2,FALSE),VLOOKUP(CONCATENATE(Home!$B$2,-5),Comp_Time!$A:$B,2,FALSE),Z702))</f>
        <v>2.1875000000000002E-3</v>
      </c>
      <c r="X702" s="59">
        <f t="shared" si="30"/>
        <v>0</v>
      </c>
      <c r="Y702" s="59">
        <f t="shared" si="31"/>
        <v>0</v>
      </c>
      <c r="Z702">
        <f>IF(X702&gt;Y702,X702 - Y702,VLOOKUP(CONCATENATE(Home!$B$2,-5),Comp_Time!$A:$B,2,FALSE))</f>
        <v>2.1875000000000002E-3</v>
      </c>
      <c r="AA702">
        <f t="shared" si="32"/>
        <v>0</v>
      </c>
    </row>
    <row r="703" spans="23:27">
      <c r="W703">
        <f>IF(AA703=1, VLOOKUP(CONCATENATE(Home!$B$2,-5),Comp_Time!$A:$B,2,FALSE),IF(Z703&gt; VLOOKUP(CONCATENATE(Home!$B$2,-5),Comp_Time!$A:$B,2,FALSE),VLOOKUP(CONCATENATE(Home!$B$2,-5),Comp_Time!$A:$B,2,FALSE),Z703))</f>
        <v>2.1875000000000002E-3</v>
      </c>
      <c r="X703" s="59">
        <f t="shared" si="30"/>
        <v>0</v>
      </c>
      <c r="Y703" s="59">
        <f t="shared" si="31"/>
        <v>0</v>
      </c>
      <c r="Z703">
        <f>IF(X703&gt;Y703,X703 - Y703,VLOOKUP(CONCATENATE(Home!$B$2,-5),Comp_Time!$A:$B,2,FALSE))</f>
        <v>2.1875000000000002E-3</v>
      </c>
      <c r="AA703">
        <f t="shared" si="32"/>
        <v>0</v>
      </c>
    </row>
    <row r="704" spans="23:27">
      <c r="W704">
        <f>IF(AA704=1, VLOOKUP(CONCATENATE(Home!$B$2,-5),Comp_Time!$A:$B,2,FALSE),IF(Z704&gt; VLOOKUP(CONCATENATE(Home!$B$2,-5),Comp_Time!$A:$B,2,FALSE),VLOOKUP(CONCATENATE(Home!$B$2,-5),Comp_Time!$A:$B,2,FALSE),Z704))</f>
        <v>2.1875000000000002E-3</v>
      </c>
      <c r="X704" s="59">
        <f t="shared" si="30"/>
        <v>0</v>
      </c>
      <c r="Y704" s="59">
        <f t="shared" si="31"/>
        <v>0</v>
      </c>
      <c r="Z704">
        <f>IF(X704&gt;Y704,X704 - Y704,VLOOKUP(CONCATENATE(Home!$B$2,-5),Comp_Time!$A:$B,2,FALSE))</f>
        <v>2.1875000000000002E-3</v>
      </c>
      <c r="AA704">
        <f t="shared" si="32"/>
        <v>0</v>
      </c>
    </row>
    <row r="705" spans="23:27">
      <c r="W705">
        <f>IF(AA705=1, VLOOKUP(CONCATENATE(Home!$B$2,-5),Comp_Time!$A:$B,2,FALSE),IF(Z705&gt; VLOOKUP(CONCATENATE(Home!$B$2,-5),Comp_Time!$A:$B,2,FALSE),VLOOKUP(CONCATENATE(Home!$B$2,-5),Comp_Time!$A:$B,2,FALSE),Z705))</f>
        <v>2.1875000000000002E-3</v>
      </c>
      <c r="X705" s="59">
        <f t="shared" si="30"/>
        <v>0</v>
      </c>
      <c r="Y705" s="59">
        <f t="shared" si="31"/>
        <v>0</v>
      </c>
      <c r="Z705">
        <f>IF(X705&gt;Y705,X705 - Y705,VLOOKUP(CONCATENATE(Home!$B$2,-5),Comp_Time!$A:$B,2,FALSE))</f>
        <v>2.1875000000000002E-3</v>
      </c>
      <c r="AA705">
        <f t="shared" si="32"/>
        <v>0</v>
      </c>
    </row>
    <row r="706" spans="23:27">
      <c r="W706">
        <f>IF(AA706=1, VLOOKUP(CONCATENATE(Home!$B$2,-5),Comp_Time!$A:$B,2,FALSE),IF(Z706&gt; VLOOKUP(CONCATENATE(Home!$B$2,-5),Comp_Time!$A:$B,2,FALSE),VLOOKUP(CONCATENATE(Home!$B$2,-5),Comp_Time!$A:$B,2,FALSE),Z706))</f>
        <v>2.1875000000000002E-3</v>
      </c>
      <c r="X706" s="59">
        <f t="shared" si="30"/>
        <v>0</v>
      </c>
      <c r="Y706" s="59">
        <f t="shared" si="31"/>
        <v>0</v>
      </c>
      <c r="Z706">
        <f>IF(X706&gt;Y706,X706 - Y706,VLOOKUP(CONCATENATE(Home!$B$2,-5),Comp_Time!$A:$B,2,FALSE))</f>
        <v>2.1875000000000002E-3</v>
      </c>
      <c r="AA706">
        <f t="shared" si="32"/>
        <v>0</v>
      </c>
    </row>
    <row r="707" spans="23:27">
      <c r="W707">
        <f>IF(AA707=1, VLOOKUP(CONCATENATE(Home!$B$2,-5),Comp_Time!$A:$B,2,FALSE),IF(Z707&gt; VLOOKUP(CONCATENATE(Home!$B$2,-5),Comp_Time!$A:$B,2,FALSE),VLOOKUP(CONCATENATE(Home!$B$2,-5),Comp_Time!$A:$B,2,FALSE),Z707))</f>
        <v>2.1875000000000002E-3</v>
      </c>
      <c r="X707" s="59">
        <f t="shared" ref="X707:X770" si="33">TIME(HOUR(D707),MINUTE(D707),SECOND(D707))</f>
        <v>0</v>
      </c>
      <c r="Y707" s="59">
        <f t="shared" ref="Y707:Y770" si="34">TIME(HOUR(C707),MINUTE(C707),SECOND(C707))</f>
        <v>0</v>
      </c>
      <c r="Z707">
        <f>IF(X707&gt;Y707,X707 - Y707,VLOOKUP(CONCATENATE(Home!$B$2,-5),Comp_Time!$A:$B,2,FALSE))</f>
        <v>2.1875000000000002E-3</v>
      </c>
      <c r="AA707">
        <f t="shared" ref="AA707:AA770" si="35">IF(DATE(YEAR(C707),MONTH(C707),DAY(C707))=DATE(YEAR(D707),MONTH(D707),DAY(D707)),0,1)</f>
        <v>0</v>
      </c>
    </row>
    <row r="708" spans="23:27">
      <c r="W708">
        <f>IF(AA708=1, VLOOKUP(CONCATENATE(Home!$B$2,-5),Comp_Time!$A:$B,2,FALSE),IF(Z708&gt; VLOOKUP(CONCATENATE(Home!$B$2,-5),Comp_Time!$A:$B,2,FALSE),VLOOKUP(CONCATENATE(Home!$B$2,-5),Comp_Time!$A:$B,2,FALSE),Z708))</f>
        <v>2.1875000000000002E-3</v>
      </c>
      <c r="X708" s="59">
        <f t="shared" si="33"/>
        <v>0</v>
      </c>
      <c r="Y708" s="59">
        <f t="shared" si="34"/>
        <v>0</v>
      </c>
      <c r="Z708">
        <f>IF(X708&gt;Y708,X708 - Y708,VLOOKUP(CONCATENATE(Home!$B$2,-5),Comp_Time!$A:$B,2,FALSE))</f>
        <v>2.1875000000000002E-3</v>
      </c>
      <c r="AA708">
        <f t="shared" si="35"/>
        <v>0</v>
      </c>
    </row>
    <row r="709" spans="23:27">
      <c r="W709">
        <f>IF(AA709=1, VLOOKUP(CONCATENATE(Home!$B$2,-5),Comp_Time!$A:$B,2,FALSE),IF(Z709&gt; VLOOKUP(CONCATENATE(Home!$B$2,-5),Comp_Time!$A:$B,2,FALSE),VLOOKUP(CONCATENATE(Home!$B$2,-5),Comp_Time!$A:$B,2,FALSE),Z709))</f>
        <v>2.1875000000000002E-3</v>
      </c>
      <c r="X709" s="59">
        <f t="shared" si="33"/>
        <v>0</v>
      </c>
      <c r="Y709" s="59">
        <f t="shared" si="34"/>
        <v>0</v>
      </c>
      <c r="Z709">
        <f>IF(X709&gt;Y709,X709 - Y709,VLOOKUP(CONCATENATE(Home!$B$2,-5),Comp_Time!$A:$B,2,FALSE))</f>
        <v>2.1875000000000002E-3</v>
      </c>
      <c r="AA709">
        <f t="shared" si="35"/>
        <v>0</v>
      </c>
    </row>
    <row r="710" spans="23:27">
      <c r="W710">
        <f>IF(AA710=1, VLOOKUP(CONCATENATE(Home!$B$2,-5),Comp_Time!$A:$B,2,FALSE),IF(Z710&gt; VLOOKUP(CONCATENATE(Home!$B$2,-5),Comp_Time!$A:$B,2,FALSE),VLOOKUP(CONCATENATE(Home!$B$2,-5),Comp_Time!$A:$B,2,FALSE),Z710))</f>
        <v>2.1875000000000002E-3</v>
      </c>
      <c r="X710" s="59">
        <f t="shared" si="33"/>
        <v>0</v>
      </c>
      <c r="Y710" s="59">
        <f t="shared" si="34"/>
        <v>0</v>
      </c>
      <c r="Z710">
        <f>IF(X710&gt;Y710,X710 - Y710,VLOOKUP(CONCATENATE(Home!$B$2,-5),Comp_Time!$A:$B,2,FALSE))</f>
        <v>2.1875000000000002E-3</v>
      </c>
      <c r="AA710">
        <f t="shared" si="35"/>
        <v>0</v>
      </c>
    </row>
    <row r="711" spans="23:27">
      <c r="W711">
        <f>IF(AA711=1, VLOOKUP(CONCATENATE(Home!$B$2,-5),Comp_Time!$A:$B,2,FALSE),IF(Z711&gt; VLOOKUP(CONCATENATE(Home!$B$2,-5),Comp_Time!$A:$B,2,FALSE),VLOOKUP(CONCATENATE(Home!$B$2,-5),Comp_Time!$A:$B,2,FALSE),Z711))</f>
        <v>2.1875000000000002E-3</v>
      </c>
      <c r="X711" s="59">
        <f t="shared" si="33"/>
        <v>0</v>
      </c>
      <c r="Y711" s="59">
        <f t="shared" si="34"/>
        <v>0</v>
      </c>
      <c r="Z711">
        <f>IF(X711&gt;Y711,X711 - Y711,VLOOKUP(CONCATENATE(Home!$B$2,-5),Comp_Time!$A:$B,2,FALSE))</f>
        <v>2.1875000000000002E-3</v>
      </c>
      <c r="AA711">
        <f t="shared" si="35"/>
        <v>0</v>
      </c>
    </row>
    <row r="712" spans="23:27">
      <c r="W712">
        <f>IF(AA712=1, VLOOKUP(CONCATENATE(Home!$B$2,-5),Comp_Time!$A:$B,2,FALSE),IF(Z712&gt; VLOOKUP(CONCATENATE(Home!$B$2,-5),Comp_Time!$A:$B,2,FALSE),VLOOKUP(CONCATENATE(Home!$B$2,-5),Comp_Time!$A:$B,2,FALSE),Z712))</f>
        <v>2.1875000000000002E-3</v>
      </c>
      <c r="X712" s="59">
        <f t="shared" si="33"/>
        <v>0</v>
      </c>
      <c r="Y712" s="59">
        <f t="shared" si="34"/>
        <v>0</v>
      </c>
      <c r="Z712">
        <f>IF(X712&gt;Y712,X712 - Y712,VLOOKUP(CONCATENATE(Home!$B$2,-5),Comp_Time!$A:$B,2,FALSE))</f>
        <v>2.1875000000000002E-3</v>
      </c>
      <c r="AA712">
        <f t="shared" si="35"/>
        <v>0</v>
      </c>
    </row>
    <row r="713" spans="23:27">
      <c r="W713">
        <f>IF(AA713=1, VLOOKUP(CONCATENATE(Home!$B$2,-5),Comp_Time!$A:$B,2,FALSE),IF(Z713&gt; VLOOKUP(CONCATENATE(Home!$B$2,-5),Comp_Time!$A:$B,2,FALSE),VLOOKUP(CONCATENATE(Home!$B$2,-5),Comp_Time!$A:$B,2,FALSE),Z713))</f>
        <v>2.1875000000000002E-3</v>
      </c>
      <c r="X713" s="59">
        <f t="shared" si="33"/>
        <v>0</v>
      </c>
      <c r="Y713" s="59">
        <f t="shared" si="34"/>
        <v>0</v>
      </c>
      <c r="Z713">
        <f>IF(X713&gt;Y713,X713 - Y713,VLOOKUP(CONCATENATE(Home!$B$2,-5),Comp_Time!$A:$B,2,FALSE))</f>
        <v>2.1875000000000002E-3</v>
      </c>
      <c r="AA713">
        <f t="shared" si="35"/>
        <v>0</v>
      </c>
    </row>
    <row r="714" spans="23:27">
      <c r="W714">
        <f>IF(AA714=1, VLOOKUP(CONCATENATE(Home!$B$2,-5),Comp_Time!$A:$B,2,FALSE),IF(Z714&gt; VLOOKUP(CONCATENATE(Home!$B$2,-5),Comp_Time!$A:$B,2,FALSE),VLOOKUP(CONCATENATE(Home!$B$2,-5),Comp_Time!$A:$B,2,FALSE),Z714))</f>
        <v>2.1875000000000002E-3</v>
      </c>
      <c r="X714" s="59">
        <f t="shared" si="33"/>
        <v>0</v>
      </c>
      <c r="Y714" s="59">
        <f t="shared" si="34"/>
        <v>0</v>
      </c>
      <c r="Z714">
        <f>IF(X714&gt;Y714,X714 - Y714,VLOOKUP(CONCATENATE(Home!$B$2,-5),Comp_Time!$A:$B,2,FALSE))</f>
        <v>2.1875000000000002E-3</v>
      </c>
      <c r="AA714">
        <f t="shared" si="35"/>
        <v>0</v>
      </c>
    </row>
    <row r="715" spans="23:27">
      <c r="W715">
        <f>IF(AA715=1, VLOOKUP(CONCATENATE(Home!$B$2,-5),Comp_Time!$A:$B,2,FALSE),IF(Z715&gt; VLOOKUP(CONCATENATE(Home!$B$2,-5),Comp_Time!$A:$B,2,FALSE),VLOOKUP(CONCATENATE(Home!$B$2,-5),Comp_Time!$A:$B,2,FALSE),Z715))</f>
        <v>2.1875000000000002E-3</v>
      </c>
      <c r="X715" s="59">
        <f t="shared" si="33"/>
        <v>0</v>
      </c>
      <c r="Y715" s="59">
        <f t="shared" si="34"/>
        <v>0</v>
      </c>
      <c r="Z715">
        <f>IF(X715&gt;Y715,X715 - Y715,VLOOKUP(CONCATENATE(Home!$B$2,-5),Comp_Time!$A:$B,2,FALSE))</f>
        <v>2.1875000000000002E-3</v>
      </c>
      <c r="AA715">
        <f t="shared" si="35"/>
        <v>0</v>
      </c>
    </row>
    <row r="716" spans="23:27">
      <c r="W716">
        <f>IF(AA716=1, VLOOKUP(CONCATENATE(Home!$B$2,-5),Comp_Time!$A:$B,2,FALSE),IF(Z716&gt; VLOOKUP(CONCATENATE(Home!$B$2,-5),Comp_Time!$A:$B,2,FALSE),VLOOKUP(CONCATENATE(Home!$B$2,-5),Comp_Time!$A:$B,2,FALSE),Z716))</f>
        <v>2.1875000000000002E-3</v>
      </c>
      <c r="X716" s="59">
        <f t="shared" si="33"/>
        <v>0</v>
      </c>
      <c r="Y716" s="59">
        <f t="shared" si="34"/>
        <v>0</v>
      </c>
      <c r="Z716">
        <f>IF(X716&gt;Y716,X716 - Y716,VLOOKUP(CONCATENATE(Home!$B$2,-5),Comp_Time!$A:$B,2,FALSE))</f>
        <v>2.1875000000000002E-3</v>
      </c>
      <c r="AA716">
        <f t="shared" si="35"/>
        <v>0</v>
      </c>
    </row>
    <row r="717" spans="23:27">
      <c r="W717">
        <f>IF(AA717=1, VLOOKUP(CONCATENATE(Home!$B$2,-5),Comp_Time!$A:$B,2,FALSE),IF(Z717&gt; VLOOKUP(CONCATENATE(Home!$B$2,-5),Comp_Time!$A:$B,2,FALSE),VLOOKUP(CONCATENATE(Home!$B$2,-5),Comp_Time!$A:$B,2,FALSE),Z717))</f>
        <v>2.1875000000000002E-3</v>
      </c>
      <c r="X717" s="59">
        <f t="shared" si="33"/>
        <v>0</v>
      </c>
      <c r="Y717" s="59">
        <f t="shared" si="34"/>
        <v>0</v>
      </c>
      <c r="Z717">
        <f>IF(X717&gt;Y717,X717 - Y717,VLOOKUP(CONCATENATE(Home!$B$2,-5),Comp_Time!$A:$B,2,FALSE))</f>
        <v>2.1875000000000002E-3</v>
      </c>
      <c r="AA717">
        <f t="shared" si="35"/>
        <v>0</v>
      </c>
    </row>
    <row r="718" spans="23:27">
      <c r="W718">
        <f>IF(AA718=1, VLOOKUP(CONCATENATE(Home!$B$2,-5),Comp_Time!$A:$B,2,FALSE),IF(Z718&gt; VLOOKUP(CONCATENATE(Home!$B$2,-5),Comp_Time!$A:$B,2,FALSE),VLOOKUP(CONCATENATE(Home!$B$2,-5),Comp_Time!$A:$B,2,FALSE),Z718))</f>
        <v>2.1875000000000002E-3</v>
      </c>
      <c r="X718" s="59">
        <f t="shared" si="33"/>
        <v>0</v>
      </c>
      <c r="Y718" s="59">
        <f t="shared" si="34"/>
        <v>0</v>
      </c>
      <c r="Z718">
        <f>IF(X718&gt;Y718,X718 - Y718,VLOOKUP(CONCATENATE(Home!$B$2,-5),Comp_Time!$A:$B,2,FALSE))</f>
        <v>2.1875000000000002E-3</v>
      </c>
      <c r="AA718">
        <f t="shared" si="35"/>
        <v>0</v>
      </c>
    </row>
    <row r="719" spans="23:27">
      <c r="W719">
        <f>IF(AA719=1, VLOOKUP(CONCATENATE(Home!$B$2,-5),Comp_Time!$A:$B,2,FALSE),IF(Z719&gt; VLOOKUP(CONCATENATE(Home!$B$2,-5),Comp_Time!$A:$B,2,FALSE),VLOOKUP(CONCATENATE(Home!$B$2,-5),Comp_Time!$A:$B,2,FALSE),Z719))</f>
        <v>2.1875000000000002E-3</v>
      </c>
      <c r="X719" s="59">
        <f t="shared" si="33"/>
        <v>0</v>
      </c>
      <c r="Y719" s="59">
        <f t="shared" si="34"/>
        <v>0</v>
      </c>
      <c r="Z719">
        <f>IF(X719&gt;Y719,X719 - Y719,VLOOKUP(CONCATENATE(Home!$B$2,-5),Comp_Time!$A:$B,2,FALSE))</f>
        <v>2.1875000000000002E-3</v>
      </c>
      <c r="AA719">
        <f t="shared" si="35"/>
        <v>0</v>
      </c>
    </row>
    <row r="720" spans="23:27">
      <c r="W720">
        <f>IF(AA720=1, VLOOKUP(CONCATENATE(Home!$B$2,-5),Comp_Time!$A:$B,2,FALSE),IF(Z720&gt; VLOOKUP(CONCATENATE(Home!$B$2,-5),Comp_Time!$A:$B,2,FALSE),VLOOKUP(CONCATENATE(Home!$B$2,-5),Comp_Time!$A:$B,2,FALSE),Z720))</f>
        <v>2.1875000000000002E-3</v>
      </c>
      <c r="X720" s="59">
        <f t="shared" si="33"/>
        <v>0</v>
      </c>
      <c r="Y720" s="59">
        <f t="shared" si="34"/>
        <v>0</v>
      </c>
      <c r="Z720">
        <f>IF(X720&gt;Y720,X720 - Y720,VLOOKUP(CONCATENATE(Home!$B$2,-5),Comp_Time!$A:$B,2,FALSE))</f>
        <v>2.1875000000000002E-3</v>
      </c>
      <c r="AA720">
        <f t="shared" si="35"/>
        <v>0</v>
      </c>
    </row>
    <row r="721" spans="23:27">
      <c r="W721">
        <f>IF(AA721=1, VLOOKUP(CONCATENATE(Home!$B$2,-5),Comp_Time!$A:$B,2,FALSE),IF(Z721&gt; VLOOKUP(CONCATENATE(Home!$B$2,-5),Comp_Time!$A:$B,2,FALSE),VLOOKUP(CONCATENATE(Home!$B$2,-5),Comp_Time!$A:$B,2,FALSE),Z721))</f>
        <v>2.1875000000000002E-3</v>
      </c>
      <c r="X721" s="59">
        <f t="shared" si="33"/>
        <v>0</v>
      </c>
      <c r="Y721" s="59">
        <f t="shared" si="34"/>
        <v>0</v>
      </c>
      <c r="Z721">
        <f>IF(X721&gt;Y721,X721 - Y721,VLOOKUP(CONCATENATE(Home!$B$2,-5),Comp_Time!$A:$B,2,FALSE))</f>
        <v>2.1875000000000002E-3</v>
      </c>
      <c r="AA721">
        <f t="shared" si="35"/>
        <v>0</v>
      </c>
    </row>
    <row r="722" spans="23:27">
      <c r="W722">
        <f>IF(AA722=1, VLOOKUP(CONCATENATE(Home!$B$2,-5),Comp_Time!$A:$B,2,FALSE),IF(Z722&gt; VLOOKUP(CONCATENATE(Home!$B$2,-5),Comp_Time!$A:$B,2,FALSE),VLOOKUP(CONCATENATE(Home!$B$2,-5),Comp_Time!$A:$B,2,FALSE),Z722))</f>
        <v>2.1875000000000002E-3</v>
      </c>
      <c r="X722" s="59">
        <f t="shared" si="33"/>
        <v>0</v>
      </c>
      <c r="Y722" s="59">
        <f t="shared" si="34"/>
        <v>0</v>
      </c>
      <c r="Z722">
        <f>IF(X722&gt;Y722,X722 - Y722,VLOOKUP(CONCATENATE(Home!$B$2,-5),Comp_Time!$A:$B,2,FALSE))</f>
        <v>2.1875000000000002E-3</v>
      </c>
      <c r="AA722">
        <f t="shared" si="35"/>
        <v>0</v>
      </c>
    </row>
    <row r="723" spans="23:27">
      <c r="W723">
        <f>IF(AA723=1, VLOOKUP(CONCATENATE(Home!$B$2,-5),Comp_Time!$A:$B,2,FALSE),IF(Z723&gt; VLOOKUP(CONCATENATE(Home!$B$2,-5),Comp_Time!$A:$B,2,FALSE),VLOOKUP(CONCATENATE(Home!$B$2,-5),Comp_Time!$A:$B,2,FALSE),Z723))</f>
        <v>2.1875000000000002E-3</v>
      </c>
      <c r="X723" s="59">
        <f t="shared" si="33"/>
        <v>0</v>
      </c>
      <c r="Y723" s="59">
        <f t="shared" si="34"/>
        <v>0</v>
      </c>
      <c r="Z723">
        <f>IF(X723&gt;Y723,X723 - Y723,VLOOKUP(CONCATENATE(Home!$B$2,-5),Comp_Time!$A:$B,2,FALSE))</f>
        <v>2.1875000000000002E-3</v>
      </c>
      <c r="AA723">
        <f t="shared" si="35"/>
        <v>0</v>
      </c>
    </row>
    <row r="724" spans="23:27">
      <c r="W724">
        <f>IF(AA724=1, VLOOKUP(CONCATENATE(Home!$B$2,-5),Comp_Time!$A:$B,2,FALSE),IF(Z724&gt; VLOOKUP(CONCATENATE(Home!$B$2,-5),Comp_Time!$A:$B,2,FALSE),VLOOKUP(CONCATENATE(Home!$B$2,-5),Comp_Time!$A:$B,2,FALSE),Z724))</f>
        <v>2.1875000000000002E-3</v>
      </c>
      <c r="X724" s="59">
        <f t="shared" si="33"/>
        <v>0</v>
      </c>
      <c r="Y724" s="59">
        <f t="shared" si="34"/>
        <v>0</v>
      </c>
      <c r="Z724">
        <f>IF(X724&gt;Y724,X724 - Y724,VLOOKUP(CONCATENATE(Home!$B$2,-5),Comp_Time!$A:$B,2,FALSE))</f>
        <v>2.1875000000000002E-3</v>
      </c>
      <c r="AA724">
        <f t="shared" si="35"/>
        <v>0</v>
      </c>
    </row>
    <row r="725" spans="23:27">
      <c r="W725">
        <f>IF(AA725=1, VLOOKUP(CONCATENATE(Home!$B$2,-5),Comp_Time!$A:$B,2,FALSE),IF(Z725&gt; VLOOKUP(CONCATENATE(Home!$B$2,-5),Comp_Time!$A:$B,2,FALSE),VLOOKUP(CONCATENATE(Home!$B$2,-5),Comp_Time!$A:$B,2,FALSE),Z725))</f>
        <v>2.1875000000000002E-3</v>
      </c>
      <c r="X725" s="59">
        <f t="shared" si="33"/>
        <v>0</v>
      </c>
      <c r="Y725" s="59">
        <f t="shared" si="34"/>
        <v>0</v>
      </c>
      <c r="Z725">
        <f>IF(X725&gt;Y725,X725 - Y725,VLOOKUP(CONCATENATE(Home!$B$2,-5),Comp_Time!$A:$B,2,FALSE))</f>
        <v>2.1875000000000002E-3</v>
      </c>
      <c r="AA725">
        <f t="shared" si="35"/>
        <v>0</v>
      </c>
    </row>
    <row r="726" spans="23:27">
      <c r="W726">
        <f>IF(AA726=1, VLOOKUP(CONCATENATE(Home!$B$2,-5),Comp_Time!$A:$B,2,FALSE),IF(Z726&gt; VLOOKUP(CONCATENATE(Home!$B$2,-5),Comp_Time!$A:$B,2,FALSE),VLOOKUP(CONCATENATE(Home!$B$2,-5),Comp_Time!$A:$B,2,FALSE),Z726))</f>
        <v>2.1875000000000002E-3</v>
      </c>
      <c r="X726" s="59">
        <f t="shared" si="33"/>
        <v>0</v>
      </c>
      <c r="Y726" s="59">
        <f t="shared" si="34"/>
        <v>0</v>
      </c>
      <c r="Z726">
        <f>IF(X726&gt;Y726,X726 - Y726,VLOOKUP(CONCATENATE(Home!$B$2,-5),Comp_Time!$A:$B,2,FALSE))</f>
        <v>2.1875000000000002E-3</v>
      </c>
      <c r="AA726">
        <f t="shared" si="35"/>
        <v>0</v>
      </c>
    </row>
    <row r="727" spans="23:27">
      <c r="W727">
        <f>IF(AA727=1, VLOOKUP(CONCATENATE(Home!$B$2,-5),Comp_Time!$A:$B,2,FALSE),IF(Z727&gt; VLOOKUP(CONCATENATE(Home!$B$2,-5),Comp_Time!$A:$B,2,FALSE),VLOOKUP(CONCATENATE(Home!$B$2,-5),Comp_Time!$A:$B,2,FALSE),Z727))</f>
        <v>2.1875000000000002E-3</v>
      </c>
      <c r="X727" s="59">
        <f t="shared" si="33"/>
        <v>0</v>
      </c>
      <c r="Y727" s="59">
        <f t="shared" si="34"/>
        <v>0</v>
      </c>
      <c r="Z727">
        <f>IF(X727&gt;Y727,X727 - Y727,VLOOKUP(CONCATENATE(Home!$B$2,-5),Comp_Time!$A:$B,2,FALSE))</f>
        <v>2.1875000000000002E-3</v>
      </c>
      <c r="AA727">
        <f t="shared" si="35"/>
        <v>0</v>
      </c>
    </row>
    <row r="728" spans="23:27">
      <c r="W728">
        <f>IF(AA728=1, VLOOKUP(CONCATENATE(Home!$B$2,-5),Comp_Time!$A:$B,2,FALSE),IF(Z728&gt; VLOOKUP(CONCATENATE(Home!$B$2,-5),Comp_Time!$A:$B,2,FALSE),VLOOKUP(CONCATENATE(Home!$B$2,-5),Comp_Time!$A:$B,2,FALSE),Z728))</f>
        <v>2.1875000000000002E-3</v>
      </c>
      <c r="X728" s="59">
        <f t="shared" si="33"/>
        <v>0</v>
      </c>
      <c r="Y728" s="59">
        <f t="shared" si="34"/>
        <v>0</v>
      </c>
      <c r="Z728">
        <f>IF(X728&gt;Y728,X728 - Y728,VLOOKUP(CONCATENATE(Home!$B$2,-5),Comp_Time!$A:$B,2,FALSE))</f>
        <v>2.1875000000000002E-3</v>
      </c>
      <c r="AA728">
        <f t="shared" si="35"/>
        <v>0</v>
      </c>
    </row>
    <row r="729" spans="23:27">
      <c r="W729">
        <f>IF(AA729=1, VLOOKUP(CONCATENATE(Home!$B$2,-5),Comp_Time!$A:$B,2,FALSE),IF(Z729&gt; VLOOKUP(CONCATENATE(Home!$B$2,-5),Comp_Time!$A:$B,2,FALSE),VLOOKUP(CONCATENATE(Home!$B$2,-5),Comp_Time!$A:$B,2,FALSE),Z729))</f>
        <v>2.1875000000000002E-3</v>
      </c>
      <c r="X729" s="59">
        <f t="shared" si="33"/>
        <v>0</v>
      </c>
      <c r="Y729" s="59">
        <f t="shared" si="34"/>
        <v>0</v>
      </c>
      <c r="Z729">
        <f>IF(X729&gt;Y729,X729 - Y729,VLOOKUP(CONCATENATE(Home!$B$2,-5),Comp_Time!$A:$B,2,FALSE))</f>
        <v>2.1875000000000002E-3</v>
      </c>
      <c r="AA729">
        <f t="shared" si="35"/>
        <v>0</v>
      </c>
    </row>
    <row r="730" spans="23:27">
      <c r="W730">
        <f>IF(AA730=1, VLOOKUP(CONCATENATE(Home!$B$2,-5),Comp_Time!$A:$B,2,FALSE),IF(Z730&gt; VLOOKUP(CONCATENATE(Home!$B$2,-5),Comp_Time!$A:$B,2,FALSE),VLOOKUP(CONCATENATE(Home!$B$2,-5),Comp_Time!$A:$B,2,FALSE),Z730))</f>
        <v>2.1875000000000002E-3</v>
      </c>
      <c r="X730" s="59">
        <f t="shared" si="33"/>
        <v>0</v>
      </c>
      <c r="Y730" s="59">
        <f t="shared" si="34"/>
        <v>0</v>
      </c>
      <c r="Z730">
        <f>IF(X730&gt;Y730,X730 - Y730,VLOOKUP(CONCATENATE(Home!$B$2,-5),Comp_Time!$A:$B,2,FALSE))</f>
        <v>2.1875000000000002E-3</v>
      </c>
      <c r="AA730">
        <f t="shared" si="35"/>
        <v>0</v>
      </c>
    </row>
    <row r="731" spans="23:27">
      <c r="W731">
        <f>IF(AA731=1, VLOOKUP(CONCATENATE(Home!$B$2,-5),Comp_Time!$A:$B,2,FALSE),IF(Z731&gt; VLOOKUP(CONCATENATE(Home!$B$2,-5),Comp_Time!$A:$B,2,FALSE),VLOOKUP(CONCATENATE(Home!$B$2,-5),Comp_Time!$A:$B,2,FALSE),Z731))</f>
        <v>2.1875000000000002E-3</v>
      </c>
      <c r="X731" s="59">
        <f t="shared" si="33"/>
        <v>0</v>
      </c>
      <c r="Y731" s="59">
        <f t="shared" si="34"/>
        <v>0</v>
      </c>
      <c r="Z731">
        <f>IF(X731&gt;Y731,X731 - Y731,VLOOKUP(CONCATENATE(Home!$B$2,-5),Comp_Time!$A:$B,2,FALSE))</f>
        <v>2.1875000000000002E-3</v>
      </c>
      <c r="AA731">
        <f t="shared" si="35"/>
        <v>0</v>
      </c>
    </row>
    <row r="732" spans="23:27">
      <c r="W732">
        <f>IF(AA732=1, VLOOKUP(CONCATENATE(Home!$B$2,-5),Comp_Time!$A:$B,2,FALSE),IF(Z732&gt; VLOOKUP(CONCATENATE(Home!$B$2,-5),Comp_Time!$A:$B,2,FALSE),VLOOKUP(CONCATENATE(Home!$B$2,-5),Comp_Time!$A:$B,2,FALSE),Z732))</f>
        <v>2.1875000000000002E-3</v>
      </c>
      <c r="X732" s="59">
        <f t="shared" si="33"/>
        <v>0</v>
      </c>
      <c r="Y732" s="59">
        <f t="shared" si="34"/>
        <v>0</v>
      </c>
      <c r="Z732">
        <f>IF(X732&gt;Y732,X732 - Y732,VLOOKUP(CONCATENATE(Home!$B$2,-5),Comp_Time!$A:$B,2,FALSE))</f>
        <v>2.1875000000000002E-3</v>
      </c>
      <c r="AA732">
        <f t="shared" si="35"/>
        <v>0</v>
      </c>
    </row>
    <row r="733" spans="23:27">
      <c r="W733">
        <f>IF(AA733=1, VLOOKUP(CONCATENATE(Home!$B$2,-5),Comp_Time!$A:$B,2,FALSE),IF(Z733&gt; VLOOKUP(CONCATENATE(Home!$B$2,-5),Comp_Time!$A:$B,2,FALSE),VLOOKUP(CONCATENATE(Home!$B$2,-5),Comp_Time!$A:$B,2,FALSE),Z733))</f>
        <v>2.1875000000000002E-3</v>
      </c>
      <c r="X733" s="59">
        <f t="shared" si="33"/>
        <v>0</v>
      </c>
      <c r="Y733" s="59">
        <f t="shared" si="34"/>
        <v>0</v>
      </c>
      <c r="Z733">
        <f>IF(X733&gt;Y733,X733 - Y733,VLOOKUP(CONCATENATE(Home!$B$2,-5),Comp_Time!$A:$B,2,FALSE))</f>
        <v>2.1875000000000002E-3</v>
      </c>
      <c r="AA733">
        <f t="shared" si="35"/>
        <v>0</v>
      </c>
    </row>
    <row r="734" spans="23:27">
      <c r="W734">
        <f>IF(AA734=1, VLOOKUP(CONCATENATE(Home!$B$2,-5),Comp_Time!$A:$B,2,FALSE),IF(Z734&gt; VLOOKUP(CONCATENATE(Home!$B$2,-5),Comp_Time!$A:$B,2,FALSE),VLOOKUP(CONCATENATE(Home!$B$2,-5),Comp_Time!$A:$B,2,FALSE),Z734))</f>
        <v>2.1875000000000002E-3</v>
      </c>
      <c r="X734" s="59">
        <f t="shared" si="33"/>
        <v>0</v>
      </c>
      <c r="Y734" s="59">
        <f t="shared" si="34"/>
        <v>0</v>
      </c>
      <c r="Z734">
        <f>IF(X734&gt;Y734,X734 - Y734,VLOOKUP(CONCATENATE(Home!$B$2,-5),Comp_Time!$A:$B,2,FALSE))</f>
        <v>2.1875000000000002E-3</v>
      </c>
      <c r="AA734">
        <f t="shared" si="35"/>
        <v>0</v>
      </c>
    </row>
    <row r="735" spans="23:27">
      <c r="W735">
        <f>IF(AA735=1, VLOOKUP(CONCATENATE(Home!$B$2,-5),Comp_Time!$A:$B,2,FALSE),IF(Z735&gt; VLOOKUP(CONCATENATE(Home!$B$2,-5),Comp_Time!$A:$B,2,FALSE),VLOOKUP(CONCATENATE(Home!$B$2,-5),Comp_Time!$A:$B,2,FALSE),Z735))</f>
        <v>2.1875000000000002E-3</v>
      </c>
      <c r="X735" s="59">
        <f t="shared" si="33"/>
        <v>0</v>
      </c>
      <c r="Y735" s="59">
        <f t="shared" si="34"/>
        <v>0</v>
      </c>
      <c r="Z735">
        <f>IF(X735&gt;Y735,X735 - Y735,VLOOKUP(CONCATENATE(Home!$B$2,-5),Comp_Time!$A:$B,2,FALSE))</f>
        <v>2.1875000000000002E-3</v>
      </c>
      <c r="AA735">
        <f t="shared" si="35"/>
        <v>0</v>
      </c>
    </row>
    <row r="736" spans="23:27">
      <c r="W736">
        <f>IF(AA736=1, VLOOKUP(CONCATENATE(Home!$B$2,-5),Comp_Time!$A:$B,2,FALSE),IF(Z736&gt; VLOOKUP(CONCATENATE(Home!$B$2,-5),Comp_Time!$A:$B,2,FALSE),VLOOKUP(CONCATENATE(Home!$B$2,-5),Comp_Time!$A:$B,2,FALSE),Z736))</f>
        <v>2.1875000000000002E-3</v>
      </c>
      <c r="X736" s="59">
        <f t="shared" si="33"/>
        <v>0</v>
      </c>
      <c r="Y736" s="59">
        <f t="shared" si="34"/>
        <v>0</v>
      </c>
      <c r="Z736">
        <f>IF(X736&gt;Y736,X736 - Y736,VLOOKUP(CONCATENATE(Home!$B$2,-5),Comp_Time!$A:$B,2,FALSE))</f>
        <v>2.1875000000000002E-3</v>
      </c>
      <c r="AA736">
        <f t="shared" si="35"/>
        <v>0</v>
      </c>
    </row>
    <row r="737" spans="23:27">
      <c r="W737">
        <f>IF(AA737=1, VLOOKUP(CONCATENATE(Home!$B$2,-5),Comp_Time!$A:$B,2,FALSE),IF(Z737&gt; VLOOKUP(CONCATENATE(Home!$B$2,-5),Comp_Time!$A:$B,2,FALSE),VLOOKUP(CONCATENATE(Home!$B$2,-5),Comp_Time!$A:$B,2,FALSE),Z737))</f>
        <v>2.1875000000000002E-3</v>
      </c>
      <c r="X737" s="59">
        <f t="shared" si="33"/>
        <v>0</v>
      </c>
      <c r="Y737" s="59">
        <f t="shared" si="34"/>
        <v>0</v>
      </c>
      <c r="Z737">
        <f>IF(X737&gt;Y737,X737 - Y737,VLOOKUP(CONCATENATE(Home!$B$2,-5),Comp_Time!$A:$B,2,FALSE))</f>
        <v>2.1875000000000002E-3</v>
      </c>
      <c r="AA737">
        <f t="shared" si="35"/>
        <v>0</v>
      </c>
    </row>
    <row r="738" spans="23:27">
      <c r="W738">
        <f>IF(AA738=1, VLOOKUP(CONCATENATE(Home!$B$2,-5),Comp_Time!$A:$B,2,FALSE),IF(Z738&gt; VLOOKUP(CONCATENATE(Home!$B$2,-5),Comp_Time!$A:$B,2,FALSE),VLOOKUP(CONCATENATE(Home!$B$2,-5),Comp_Time!$A:$B,2,FALSE),Z738))</f>
        <v>2.1875000000000002E-3</v>
      </c>
      <c r="X738" s="59">
        <f t="shared" si="33"/>
        <v>0</v>
      </c>
      <c r="Y738" s="59">
        <f t="shared" si="34"/>
        <v>0</v>
      </c>
      <c r="Z738">
        <f>IF(X738&gt;Y738,X738 - Y738,VLOOKUP(CONCATENATE(Home!$B$2,-5),Comp_Time!$A:$B,2,FALSE))</f>
        <v>2.1875000000000002E-3</v>
      </c>
      <c r="AA738">
        <f t="shared" si="35"/>
        <v>0</v>
      </c>
    </row>
    <row r="739" spans="23:27">
      <c r="W739">
        <f>IF(AA739=1, VLOOKUP(CONCATENATE(Home!$B$2,-5),Comp_Time!$A:$B,2,FALSE),IF(Z739&gt; VLOOKUP(CONCATENATE(Home!$B$2,-5),Comp_Time!$A:$B,2,FALSE),VLOOKUP(CONCATENATE(Home!$B$2,-5),Comp_Time!$A:$B,2,FALSE),Z739))</f>
        <v>2.1875000000000002E-3</v>
      </c>
      <c r="X739" s="59">
        <f t="shared" si="33"/>
        <v>0</v>
      </c>
      <c r="Y739" s="59">
        <f t="shared" si="34"/>
        <v>0</v>
      </c>
      <c r="Z739">
        <f>IF(X739&gt;Y739,X739 - Y739,VLOOKUP(CONCATENATE(Home!$B$2,-5),Comp_Time!$A:$B,2,FALSE))</f>
        <v>2.1875000000000002E-3</v>
      </c>
      <c r="AA739">
        <f t="shared" si="35"/>
        <v>0</v>
      </c>
    </row>
    <row r="740" spans="23:27">
      <c r="W740">
        <f>IF(AA740=1, VLOOKUP(CONCATENATE(Home!$B$2,-5),Comp_Time!$A:$B,2,FALSE),IF(Z740&gt; VLOOKUP(CONCATENATE(Home!$B$2,-5),Comp_Time!$A:$B,2,FALSE),VLOOKUP(CONCATENATE(Home!$B$2,-5),Comp_Time!$A:$B,2,FALSE),Z740))</f>
        <v>2.1875000000000002E-3</v>
      </c>
      <c r="X740" s="59">
        <f t="shared" si="33"/>
        <v>0</v>
      </c>
      <c r="Y740" s="59">
        <f t="shared" si="34"/>
        <v>0</v>
      </c>
      <c r="Z740">
        <f>IF(X740&gt;Y740,X740 - Y740,VLOOKUP(CONCATENATE(Home!$B$2,-5),Comp_Time!$A:$B,2,FALSE))</f>
        <v>2.1875000000000002E-3</v>
      </c>
      <c r="AA740">
        <f t="shared" si="35"/>
        <v>0</v>
      </c>
    </row>
    <row r="741" spans="23:27">
      <c r="W741">
        <f>IF(AA741=1, VLOOKUP(CONCATENATE(Home!$B$2,-5),Comp_Time!$A:$B,2,FALSE),IF(Z741&gt; VLOOKUP(CONCATENATE(Home!$B$2,-5),Comp_Time!$A:$B,2,FALSE),VLOOKUP(CONCATENATE(Home!$B$2,-5),Comp_Time!$A:$B,2,FALSE),Z741))</f>
        <v>2.1875000000000002E-3</v>
      </c>
      <c r="X741" s="59">
        <f t="shared" si="33"/>
        <v>0</v>
      </c>
      <c r="Y741" s="59">
        <f t="shared" si="34"/>
        <v>0</v>
      </c>
      <c r="Z741">
        <f>IF(X741&gt;Y741,X741 - Y741,VLOOKUP(CONCATENATE(Home!$B$2,-5),Comp_Time!$A:$B,2,FALSE))</f>
        <v>2.1875000000000002E-3</v>
      </c>
      <c r="AA741">
        <f t="shared" si="35"/>
        <v>0</v>
      </c>
    </row>
    <row r="742" spans="23:27">
      <c r="W742">
        <f>IF(AA742=1, VLOOKUP(CONCATENATE(Home!$B$2,-5),Comp_Time!$A:$B,2,FALSE),IF(Z742&gt; VLOOKUP(CONCATENATE(Home!$B$2,-5),Comp_Time!$A:$B,2,FALSE),VLOOKUP(CONCATENATE(Home!$B$2,-5),Comp_Time!$A:$B,2,FALSE),Z742))</f>
        <v>2.1875000000000002E-3</v>
      </c>
      <c r="X742" s="59">
        <f t="shared" si="33"/>
        <v>0</v>
      </c>
      <c r="Y742" s="59">
        <f t="shared" si="34"/>
        <v>0</v>
      </c>
      <c r="Z742">
        <f>IF(X742&gt;Y742,X742 - Y742,VLOOKUP(CONCATENATE(Home!$B$2,-5),Comp_Time!$A:$B,2,FALSE))</f>
        <v>2.1875000000000002E-3</v>
      </c>
      <c r="AA742">
        <f t="shared" si="35"/>
        <v>0</v>
      </c>
    </row>
    <row r="743" spans="23:27">
      <c r="W743">
        <f>IF(AA743=1, VLOOKUP(CONCATENATE(Home!$B$2,-5),Comp_Time!$A:$B,2,FALSE),IF(Z743&gt; VLOOKUP(CONCATENATE(Home!$B$2,-5),Comp_Time!$A:$B,2,FALSE),VLOOKUP(CONCATENATE(Home!$B$2,-5),Comp_Time!$A:$B,2,FALSE),Z743))</f>
        <v>2.1875000000000002E-3</v>
      </c>
      <c r="X743" s="59">
        <f t="shared" si="33"/>
        <v>0</v>
      </c>
      <c r="Y743" s="59">
        <f t="shared" si="34"/>
        <v>0</v>
      </c>
      <c r="Z743">
        <f>IF(X743&gt;Y743,X743 - Y743,VLOOKUP(CONCATENATE(Home!$B$2,-5),Comp_Time!$A:$B,2,FALSE))</f>
        <v>2.1875000000000002E-3</v>
      </c>
      <c r="AA743">
        <f t="shared" si="35"/>
        <v>0</v>
      </c>
    </row>
    <row r="744" spans="23:27">
      <c r="W744">
        <f>IF(AA744=1, VLOOKUP(CONCATENATE(Home!$B$2,-5),Comp_Time!$A:$B,2,FALSE),IF(Z744&gt; VLOOKUP(CONCATENATE(Home!$B$2,-5),Comp_Time!$A:$B,2,FALSE),VLOOKUP(CONCATENATE(Home!$B$2,-5),Comp_Time!$A:$B,2,FALSE),Z744))</f>
        <v>2.1875000000000002E-3</v>
      </c>
      <c r="X744" s="59">
        <f t="shared" si="33"/>
        <v>0</v>
      </c>
      <c r="Y744" s="59">
        <f t="shared" si="34"/>
        <v>0</v>
      </c>
      <c r="Z744">
        <f>IF(X744&gt;Y744,X744 - Y744,VLOOKUP(CONCATENATE(Home!$B$2,-5),Comp_Time!$A:$B,2,FALSE))</f>
        <v>2.1875000000000002E-3</v>
      </c>
      <c r="AA744">
        <f t="shared" si="35"/>
        <v>0</v>
      </c>
    </row>
    <row r="745" spans="23:27">
      <c r="W745">
        <f>IF(AA745=1, VLOOKUP(CONCATENATE(Home!$B$2,-5),Comp_Time!$A:$B,2,FALSE),IF(Z745&gt; VLOOKUP(CONCATENATE(Home!$B$2,-5),Comp_Time!$A:$B,2,FALSE),VLOOKUP(CONCATENATE(Home!$B$2,-5),Comp_Time!$A:$B,2,FALSE),Z745))</f>
        <v>2.1875000000000002E-3</v>
      </c>
      <c r="X745" s="59">
        <f t="shared" si="33"/>
        <v>0</v>
      </c>
      <c r="Y745" s="59">
        <f t="shared" si="34"/>
        <v>0</v>
      </c>
      <c r="Z745">
        <f>IF(X745&gt;Y745,X745 - Y745,VLOOKUP(CONCATENATE(Home!$B$2,-5),Comp_Time!$A:$B,2,FALSE))</f>
        <v>2.1875000000000002E-3</v>
      </c>
      <c r="AA745">
        <f t="shared" si="35"/>
        <v>0</v>
      </c>
    </row>
    <row r="746" spans="23:27">
      <c r="W746">
        <f>IF(AA746=1, VLOOKUP(CONCATENATE(Home!$B$2,-5),Comp_Time!$A:$B,2,FALSE),IF(Z746&gt; VLOOKUP(CONCATENATE(Home!$B$2,-5),Comp_Time!$A:$B,2,FALSE),VLOOKUP(CONCATENATE(Home!$B$2,-5),Comp_Time!$A:$B,2,FALSE),Z746))</f>
        <v>2.1875000000000002E-3</v>
      </c>
      <c r="X746" s="59">
        <f t="shared" si="33"/>
        <v>0</v>
      </c>
      <c r="Y746" s="59">
        <f t="shared" si="34"/>
        <v>0</v>
      </c>
      <c r="Z746">
        <f>IF(X746&gt;Y746,X746 - Y746,VLOOKUP(CONCATENATE(Home!$B$2,-5),Comp_Time!$A:$B,2,FALSE))</f>
        <v>2.1875000000000002E-3</v>
      </c>
      <c r="AA746">
        <f t="shared" si="35"/>
        <v>0</v>
      </c>
    </row>
    <row r="747" spans="23:27">
      <c r="W747">
        <f>IF(AA747=1, VLOOKUP(CONCATENATE(Home!$B$2,-5),Comp_Time!$A:$B,2,FALSE),IF(Z747&gt; VLOOKUP(CONCATENATE(Home!$B$2,-5),Comp_Time!$A:$B,2,FALSE),VLOOKUP(CONCATENATE(Home!$B$2,-5),Comp_Time!$A:$B,2,FALSE),Z747))</f>
        <v>2.1875000000000002E-3</v>
      </c>
      <c r="X747" s="59">
        <f t="shared" si="33"/>
        <v>0</v>
      </c>
      <c r="Y747" s="59">
        <f t="shared" si="34"/>
        <v>0</v>
      </c>
      <c r="Z747">
        <f>IF(X747&gt;Y747,X747 - Y747,VLOOKUP(CONCATENATE(Home!$B$2,-5),Comp_Time!$A:$B,2,FALSE))</f>
        <v>2.1875000000000002E-3</v>
      </c>
      <c r="AA747">
        <f t="shared" si="35"/>
        <v>0</v>
      </c>
    </row>
    <row r="748" spans="23:27">
      <c r="W748">
        <f>IF(AA748=1, VLOOKUP(CONCATENATE(Home!$B$2,-5),Comp_Time!$A:$B,2,FALSE),IF(Z748&gt; VLOOKUP(CONCATENATE(Home!$B$2,-5),Comp_Time!$A:$B,2,FALSE),VLOOKUP(CONCATENATE(Home!$B$2,-5),Comp_Time!$A:$B,2,FALSE),Z748))</f>
        <v>2.1875000000000002E-3</v>
      </c>
      <c r="X748" s="59">
        <f t="shared" si="33"/>
        <v>0</v>
      </c>
      <c r="Y748" s="59">
        <f t="shared" si="34"/>
        <v>0</v>
      </c>
      <c r="Z748">
        <f>IF(X748&gt;Y748,X748 - Y748,VLOOKUP(CONCATENATE(Home!$B$2,-5),Comp_Time!$A:$B,2,FALSE))</f>
        <v>2.1875000000000002E-3</v>
      </c>
      <c r="AA748">
        <f t="shared" si="35"/>
        <v>0</v>
      </c>
    </row>
    <row r="749" spans="23:27">
      <c r="W749">
        <f>IF(AA749=1, VLOOKUP(CONCATENATE(Home!$B$2,-5),Comp_Time!$A:$B,2,FALSE),IF(Z749&gt; VLOOKUP(CONCATENATE(Home!$B$2,-5),Comp_Time!$A:$B,2,FALSE),VLOOKUP(CONCATENATE(Home!$B$2,-5),Comp_Time!$A:$B,2,FALSE),Z749))</f>
        <v>2.1875000000000002E-3</v>
      </c>
      <c r="X749" s="59">
        <f t="shared" si="33"/>
        <v>0</v>
      </c>
      <c r="Y749" s="59">
        <f t="shared" si="34"/>
        <v>0</v>
      </c>
      <c r="Z749">
        <f>IF(X749&gt;Y749,X749 - Y749,VLOOKUP(CONCATENATE(Home!$B$2,-5),Comp_Time!$A:$B,2,FALSE))</f>
        <v>2.1875000000000002E-3</v>
      </c>
      <c r="AA749">
        <f t="shared" si="35"/>
        <v>0</v>
      </c>
    </row>
    <row r="750" spans="23:27">
      <c r="W750">
        <f>IF(AA750=1, VLOOKUP(CONCATENATE(Home!$B$2,-5),Comp_Time!$A:$B,2,FALSE),IF(Z750&gt; VLOOKUP(CONCATENATE(Home!$B$2,-5),Comp_Time!$A:$B,2,FALSE),VLOOKUP(CONCATENATE(Home!$B$2,-5),Comp_Time!$A:$B,2,FALSE),Z750))</f>
        <v>2.1875000000000002E-3</v>
      </c>
      <c r="X750" s="59">
        <f t="shared" si="33"/>
        <v>0</v>
      </c>
      <c r="Y750" s="59">
        <f t="shared" si="34"/>
        <v>0</v>
      </c>
      <c r="Z750">
        <f>IF(X750&gt;Y750,X750 - Y750,VLOOKUP(CONCATENATE(Home!$B$2,-5),Comp_Time!$A:$B,2,FALSE))</f>
        <v>2.1875000000000002E-3</v>
      </c>
      <c r="AA750">
        <f t="shared" si="35"/>
        <v>0</v>
      </c>
    </row>
    <row r="751" spans="23:27">
      <c r="W751">
        <f>IF(AA751=1, VLOOKUP(CONCATENATE(Home!$B$2,-5),Comp_Time!$A:$B,2,FALSE),IF(Z751&gt; VLOOKUP(CONCATENATE(Home!$B$2,-5),Comp_Time!$A:$B,2,FALSE),VLOOKUP(CONCATENATE(Home!$B$2,-5),Comp_Time!$A:$B,2,FALSE),Z751))</f>
        <v>2.1875000000000002E-3</v>
      </c>
      <c r="X751" s="59">
        <f t="shared" si="33"/>
        <v>0</v>
      </c>
      <c r="Y751" s="59">
        <f t="shared" si="34"/>
        <v>0</v>
      </c>
      <c r="Z751">
        <f>IF(X751&gt;Y751,X751 - Y751,VLOOKUP(CONCATENATE(Home!$B$2,-5),Comp_Time!$A:$B,2,FALSE))</f>
        <v>2.1875000000000002E-3</v>
      </c>
      <c r="AA751">
        <f t="shared" si="35"/>
        <v>0</v>
      </c>
    </row>
    <row r="752" spans="23:27">
      <c r="W752">
        <f>IF(AA752=1, VLOOKUP(CONCATENATE(Home!$B$2,-5),Comp_Time!$A:$B,2,FALSE),IF(Z752&gt; VLOOKUP(CONCATENATE(Home!$B$2,-5),Comp_Time!$A:$B,2,FALSE),VLOOKUP(CONCATENATE(Home!$B$2,-5),Comp_Time!$A:$B,2,FALSE),Z752))</f>
        <v>2.1875000000000002E-3</v>
      </c>
      <c r="X752" s="59">
        <f t="shared" si="33"/>
        <v>0</v>
      </c>
      <c r="Y752" s="59">
        <f t="shared" si="34"/>
        <v>0</v>
      </c>
      <c r="Z752">
        <f>IF(X752&gt;Y752,X752 - Y752,VLOOKUP(CONCATENATE(Home!$B$2,-5),Comp_Time!$A:$B,2,FALSE))</f>
        <v>2.1875000000000002E-3</v>
      </c>
      <c r="AA752">
        <f t="shared" si="35"/>
        <v>0</v>
      </c>
    </row>
    <row r="753" spans="23:27">
      <c r="W753">
        <f>IF(AA753=1, VLOOKUP(CONCATENATE(Home!$B$2,-5),Comp_Time!$A:$B,2,FALSE),IF(Z753&gt; VLOOKUP(CONCATENATE(Home!$B$2,-5),Comp_Time!$A:$B,2,FALSE),VLOOKUP(CONCATENATE(Home!$B$2,-5),Comp_Time!$A:$B,2,FALSE),Z753))</f>
        <v>2.1875000000000002E-3</v>
      </c>
      <c r="X753" s="59">
        <f t="shared" si="33"/>
        <v>0</v>
      </c>
      <c r="Y753" s="59">
        <f t="shared" si="34"/>
        <v>0</v>
      </c>
      <c r="Z753">
        <f>IF(X753&gt;Y753,X753 - Y753,VLOOKUP(CONCATENATE(Home!$B$2,-5),Comp_Time!$A:$B,2,FALSE))</f>
        <v>2.1875000000000002E-3</v>
      </c>
      <c r="AA753">
        <f t="shared" si="35"/>
        <v>0</v>
      </c>
    </row>
    <row r="754" spans="23:27">
      <c r="W754">
        <f>IF(AA754=1, VLOOKUP(CONCATENATE(Home!$B$2,-5),Comp_Time!$A:$B,2,FALSE),IF(Z754&gt; VLOOKUP(CONCATENATE(Home!$B$2,-5),Comp_Time!$A:$B,2,FALSE),VLOOKUP(CONCATENATE(Home!$B$2,-5),Comp_Time!$A:$B,2,FALSE),Z754))</f>
        <v>2.1875000000000002E-3</v>
      </c>
      <c r="X754" s="59">
        <f t="shared" si="33"/>
        <v>0</v>
      </c>
      <c r="Y754" s="59">
        <f t="shared" si="34"/>
        <v>0</v>
      </c>
      <c r="Z754">
        <f>IF(X754&gt;Y754,X754 - Y754,VLOOKUP(CONCATENATE(Home!$B$2,-5),Comp_Time!$A:$B,2,FALSE))</f>
        <v>2.1875000000000002E-3</v>
      </c>
      <c r="AA754">
        <f t="shared" si="35"/>
        <v>0</v>
      </c>
    </row>
    <row r="755" spans="23:27">
      <c r="W755">
        <f>IF(AA755=1, VLOOKUP(CONCATENATE(Home!$B$2,-5),Comp_Time!$A:$B,2,FALSE),IF(Z755&gt; VLOOKUP(CONCATENATE(Home!$B$2,-5),Comp_Time!$A:$B,2,FALSE),VLOOKUP(CONCATENATE(Home!$B$2,-5),Comp_Time!$A:$B,2,FALSE),Z755))</f>
        <v>2.1875000000000002E-3</v>
      </c>
      <c r="X755" s="59">
        <f t="shared" si="33"/>
        <v>0</v>
      </c>
      <c r="Y755" s="59">
        <f t="shared" si="34"/>
        <v>0</v>
      </c>
      <c r="Z755">
        <f>IF(X755&gt;Y755,X755 - Y755,VLOOKUP(CONCATENATE(Home!$B$2,-5),Comp_Time!$A:$B,2,FALSE))</f>
        <v>2.1875000000000002E-3</v>
      </c>
      <c r="AA755">
        <f t="shared" si="35"/>
        <v>0</v>
      </c>
    </row>
    <row r="756" spans="23:27">
      <c r="W756">
        <f>IF(AA756=1, VLOOKUP(CONCATENATE(Home!$B$2,-5),Comp_Time!$A:$B,2,FALSE),IF(Z756&gt; VLOOKUP(CONCATENATE(Home!$B$2,-5),Comp_Time!$A:$B,2,FALSE),VLOOKUP(CONCATENATE(Home!$B$2,-5),Comp_Time!$A:$B,2,FALSE),Z756))</f>
        <v>2.1875000000000002E-3</v>
      </c>
      <c r="X756" s="59">
        <f t="shared" si="33"/>
        <v>0</v>
      </c>
      <c r="Y756" s="59">
        <f t="shared" si="34"/>
        <v>0</v>
      </c>
      <c r="Z756">
        <f>IF(X756&gt;Y756,X756 - Y756,VLOOKUP(CONCATENATE(Home!$B$2,-5),Comp_Time!$A:$B,2,FALSE))</f>
        <v>2.1875000000000002E-3</v>
      </c>
      <c r="AA756">
        <f t="shared" si="35"/>
        <v>0</v>
      </c>
    </row>
    <row r="757" spans="23:27">
      <c r="W757">
        <f>IF(AA757=1, VLOOKUP(CONCATENATE(Home!$B$2,-5),Comp_Time!$A:$B,2,FALSE),IF(Z757&gt; VLOOKUP(CONCATENATE(Home!$B$2,-5),Comp_Time!$A:$B,2,FALSE),VLOOKUP(CONCATENATE(Home!$B$2,-5),Comp_Time!$A:$B,2,FALSE),Z757))</f>
        <v>2.1875000000000002E-3</v>
      </c>
      <c r="X757" s="59">
        <f t="shared" si="33"/>
        <v>0</v>
      </c>
      <c r="Y757" s="59">
        <f t="shared" si="34"/>
        <v>0</v>
      </c>
      <c r="Z757">
        <f>IF(X757&gt;Y757,X757 - Y757,VLOOKUP(CONCATENATE(Home!$B$2,-5),Comp_Time!$A:$B,2,FALSE))</f>
        <v>2.1875000000000002E-3</v>
      </c>
      <c r="AA757">
        <f t="shared" si="35"/>
        <v>0</v>
      </c>
    </row>
    <row r="758" spans="23:27">
      <c r="W758">
        <f>IF(AA758=1, VLOOKUP(CONCATENATE(Home!$B$2,-5),Comp_Time!$A:$B,2,FALSE),IF(Z758&gt; VLOOKUP(CONCATENATE(Home!$B$2,-5),Comp_Time!$A:$B,2,FALSE),VLOOKUP(CONCATENATE(Home!$B$2,-5),Comp_Time!$A:$B,2,FALSE),Z758))</f>
        <v>2.1875000000000002E-3</v>
      </c>
      <c r="X758" s="59">
        <f t="shared" si="33"/>
        <v>0</v>
      </c>
      <c r="Y758" s="59">
        <f t="shared" si="34"/>
        <v>0</v>
      </c>
      <c r="Z758">
        <f>IF(X758&gt;Y758,X758 - Y758,VLOOKUP(CONCATENATE(Home!$B$2,-5),Comp_Time!$A:$B,2,FALSE))</f>
        <v>2.1875000000000002E-3</v>
      </c>
      <c r="AA758">
        <f t="shared" si="35"/>
        <v>0</v>
      </c>
    </row>
    <row r="759" spans="23:27">
      <c r="W759">
        <f>IF(AA759=1, VLOOKUP(CONCATENATE(Home!$B$2,-5),Comp_Time!$A:$B,2,FALSE),IF(Z759&gt; VLOOKUP(CONCATENATE(Home!$B$2,-5),Comp_Time!$A:$B,2,FALSE),VLOOKUP(CONCATENATE(Home!$B$2,-5),Comp_Time!$A:$B,2,FALSE),Z759))</f>
        <v>2.1875000000000002E-3</v>
      </c>
      <c r="X759" s="59">
        <f t="shared" si="33"/>
        <v>0</v>
      </c>
      <c r="Y759" s="59">
        <f t="shared" si="34"/>
        <v>0</v>
      </c>
      <c r="Z759">
        <f>IF(X759&gt;Y759,X759 - Y759,VLOOKUP(CONCATENATE(Home!$B$2,-5),Comp_Time!$A:$B,2,FALSE))</f>
        <v>2.1875000000000002E-3</v>
      </c>
      <c r="AA759">
        <f t="shared" si="35"/>
        <v>0</v>
      </c>
    </row>
    <row r="760" spans="23:27">
      <c r="W760">
        <f>IF(AA760=1, VLOOKUP(CONCATENATE(Home!$B$2,-5),Comp_Time!$A:$B,2,FALSE),IF(Z760&gt; VLOOKUP(CONCATENATE(Home!$B$2,-5),Comp_Time!$A:$B,2,FALSE),VLOOKUP(CONCATENATE(Home!$B$2,-5),Comp_Time!$A:$B,2,FALSE),Z760))</f>
        <v>2.1875000000000002E-3</v>
      </c>
      <c r="X760" s="59">
        <f t="shared" si="33"/>
        <v>0</v>
      </c>
      <c r="Y760" s="59">
        <f t="shared" si="34"/>
        <v>0</v>
      </c>
      <c r="Z760">
        <f>IF(X760&gt;Y760,X760 - Y760,VLOOKUP(CONCATENATE(Home!$B$2,-5),Comp_Time!$A:$B,2,FALSE))</f>
        <v>2.1875000000000002E-3</v>
      </c>
      <c r="AA760">
        <f t="shared" si="35"/>
        <v>0</v>
      </c>
    </row>
    <row r="761" spans="23:27">
      <c r="W761">
        <f>IF(AA761=1, VLOOKUP(CONCATENATE(Home!$B$2,-5),Comp_Time!$A:$B,2,FALSE),IF(Z761&gt; VLOOKUP(CONCATENATE(Home!$B$2,-5),Comp_Time!$A:$B,2,FALSE),VLOOKUP(CONCATENATE(Home!$B$2,-5),Comp_Time!$A:$B,2,FALSE),Z761))</f>
        <v>2.1875000000000002E-3</v>
      </c>
      <c r="X761" s="59">
        <f t="shared" si="33"/>
        <v>0</v>
      </c>
      <c r="Y761" s="59">
        <f t="shared" si="34"/>
        <v>0</v>
      </c>
      <c r="Z761">
        <f>IF(X761&gt;Y761,X761 - Y761,VLOOKUP(CONCATENATE(Home!$B$2,-5),Comp_Time!$A:$B,2,FALSE))</f>
        <v>2.1875000000000002E-3</v>
      </c>
      <c r="AA761">
        <f t="shared" si="35"/>
        <v>0</v>
      </c>
    </row>
    <row r="762" spans="23:27">
      <c r="W762">
        <f>IF(AA762=1, VLOOKUP(CONCATENATE(Home!$B$2,-5),Comp_Time!$A:$B,2,FALSE),IF(Z762&gt; VLOOKUP(CONCATENATE(Home!$B$2,-5),Comp_Time!$A:$B,2,FALSE),VLOOKUP(CONCATENATE(Home!$B$2,-5),Comp_Time!$A:$B,2,FALSE),Z762))</f>
        <v>2.1875000000000002E-3</v>
      </c>
      <c r="X762" s="59">
        <f t="shared" si="33"/>
        <v>0</v>
      </c>
      <c r="Y762" s="59">
        <f t="shared" si="34"/>
        <v>0</v>
      </c>
      <c r="Z762">
        <f>IF(X762&gt;Y762,X762 - Y762,VLOOKUP(CONCATENATE(Home!$B$2,-5),Comp_Time!$A:$B,2,FALSE))</f>
        <v>2.1875000000000002E-3</v>
      </c>
      <c r="AA762">
        <f t="shared" si="35"/>
        <v>0</v>
      </c>
    </row>
    <row r="763" spans="23:27">
      <c r="W763">
        <f>IF(AA763=1, VLOOKUP(CONCATENATE(Home!$B$2,-5),Comp_Time!$A:$B,2,FALSE),IF(Z763&gt; VLOOKUP(CONCATENATE(Home!$B$2,-5),Comp_Time!$A:$B,2,FALSE),VLOOKUP(CONCATENATE(Home!$B$2,-5),Comp_Time!$A:$B,2,FALSE),Z763))</f>
        <v>2.1875000000000002E-3</v>
      </c>
      <c r="X763" s="59">
        <f t="shared" si="33"/>
        <v>0</v>
      </c>
      <c r="Y763" s="59">
        <f t="shared" si="34"/>
        <v>0</v>
      </c>
      <c r="Z763">
        <f>IF(X763&gt;Y763,X763 - Y763,VLOOKUP(CONCATENATE(Home!$B$2,-5),Comp_Time!$A:$B,2,FALSE))</f>
        <v>2.1875000000000002E-3</v>
      </c>
      <c r="AA763">
        <f t="shared" si="35"/>
        <v>0</v>
      </c>
    </row>
    <row r="764" spans="23:27">
      <c r="W764">
        <f>IF(AA764=1, VLOOKUP(CONCATENATE(Home!$B$2,-5),Comp_Time!$A:$B,2,FALSE),IF(Z764&gt; VLOOKUP(CONCATENATE(Home!$B$2,-5),Comp_Time!$A:$B,2,FALSE),VLOOKUP(CONCATENATE(Home!$B$2,-5),Comp_Time!$A:$B,2,FALSE),Z764))</f>
        <v>2.1875000000000002E-3</v>
      </c>
      <c r="X764" s="59">
        <f t="shared" si="33"/>
        <v>0</v>
      </c>
      <c r="Y764" s="59">
        <f t="shared" si="34"/>
        <v>0</v>
      </c>
      <c r="Z764">
        <f>IF(X764&gt;Y764,X764 - Y764,VLOOKUP(CONCATENATE(Home!$B$2,-5),Comp_Time!$A:$B,2,FALSE))</f>
        <v>2.1875000000000002E-3</v>
      </c>
      <c r="AA764">
        <f t="shared" si="35"/>
        <v>0</v>
      </c>
    </row>
    <row r="765" spans="23:27">
      <c r="W765">
        <f>IF(AA765=1, VLOOKUP(CONCATENATE(Home!$B$2,-5),Comp_Time!$A:$B,2,FALSE),IF(Z765&gt; VLOOKUP(CONCATENATE(Home!$B$2,-5),Comp_Time!$A:$B,2,FALSE),VLOOKUP(CONCATENATE(Home!$B$2,-5),Comp_Time!$A:$B,2,FALSE),Z765))</f>
        <v>2.1875000000000002E-3</v>
      </c>
      <c r="X765" s="59">
        <f t="shared" si="33"/>
        <v>0</v>
      </c>
      <c r="Y765" s="59">
        <f t="shared" si="34"/>
        <v>0</v>
      </c>
      <c r="Z765">
        <f>IF(X765&gt;Y765,X765 - Y765,VLOOKUP(CONCATENATE(Home!$B$2,-5),Comp_Time!$A:$B,2,FALSE))</f>
        <v>2.1875000000000002E-3</v>
      </c>
      <c r="AA765">
        <f t="shared" si="35"/>
        <v>0</v>
      </c>
    </row>
    <row r="766" spans="23:27">
      <c r="W766">
        <f>IF(AA766=1, VLOOKUP(CONCATENATE(Home!$B$2,-5),Comp_Time!$A:$B,2,FALSE),IF(Z766&gt; VLOOKUP(CONCATENATE(Home!$B$2,-5),Comp_Time!$A:$B,2,FALSE),VLOOKUP(CONCATENATE(Home!$B$2,-5),Comp_Time!$A:$B,2,FALSE),Z766))</f>
        <v>2.1875000000000002E-3</v>
      </c>
      <c r="X766" s="59">
        <f t="shared" si="33"/>
        <v>0</v>
      </c>
      <c r="Y766" s="59">
        <f t="shared" si="34"/>
        <v>0</v>
      </c>
      <c r="Z766">
        <f>IF(X766&gt;Y766,X766 - Y766,VLOOKUP(CONCATENATE(Home!$B$2,-5),Comp_Time!$A:$B,2,FALSE))</f>
        <v>2.1875000000000002E-3</v>
      </c>
      <c r="AA766">
        <f t="shared" si="35"/>
        <v>0</v>
      </c>
    </row>
    <row r="767" spans="23:27">
      <c r="W767">
        <f>IF(AA767=1, VLOOKUP(CONCATENATE(Home!$B$2,-5),Comp_Time!$A:$B,2,FALSE),IF(Z767&gt; VLOOKUP(CONCATENATE(Home!$B$2,-5),Comp_Time!$A:$B,2,FALSE),VLOOKUP(CONCATENATE(Home!$B$2,-5),Comp_Time!$A:$B,2,FALSE),Z767))</f>
        <v>2.1875000000000002E-3</v>
      </c>
      <c r="X767" s="59">
        <f t="shared" si="33"/>
        <v>0</v>
      </c>
      <c r="Y767" s="59">
        <f t="shared" si="34"/>
        <v>0</v>
      </c>
      <c r="Z767">
        <f>IF(X767&gt;Y767,X767 - Y767,VLOOKUP(CONCATENATE(Home!$B$2,-5),Comp_Time!$A:$B,2,FALSE))</f>
        <v>2.1875000000000002E-3</v>
      </c>
      <c r="AA767">
        <f t="shared" si="35"/>
        <v>0</v>
      </c>
    </row>
    <row r="768" spans="23:27">
      <c r="W768">
        <f>IF(AA768=1, VLOOKUP(CONCATENATE(Home!$B$2,-5),Comp_Time!$A:$B,2,FALSE),IF(Z768&gt; VLOOKUP(CONCATENATE(Home!$B$2,-5),Comp_Time!$A:$B,2,FALSE),VLOOKUP(CONCATENATE(Home!$B$2,-5),Comp_Time!$A:$B,2,FALSE),Z768))</f>
        <v>2.1875000000000002E-3</v>
      </c>
      <c r="X768" s="59">
        <f t="shared" si="33"/>
        <v>0</v>
      </c>
      <c r="Y768" s="59">
        <f t="shared" si="34"/>
        <v>0</v>
      </c>
      <c r="Z768">
        <f>IF(X768&gt;Y768,X768 - Y768,VLOOKUP(CONCATENATE(Home!$B$2,-5),Comp_Time!$A:$B,2,FALSE))</f>
        <v>2.1875000000000002E-3</v>
      </c>
      <c r="AA768">
        <f t="shared" si="35"/>
        <v>0</v>
      </c>
    </row>
    <row r="769" spans="23:27">
      <c r="W769">
        <f>IF(AA769=1, VLOOKUP(CONCATENATE(Home!$B$2,-5),Comp_Time!$A:$B,2,FALSE),IF(Z769&gt; VLOOKUP(CONCATENATE(Home!$B$2,-5),Comp_Time!$A:$B,2,FALSE),VLOOKUP(CONCATENATE(Home!$B$2,-5),Comp_Time!$A:$B,2,FALSE),Z769))</f>
        <v>2.1875000000000002E-3</v>
      </c>
      <c r="X769" s="59">
        <f t="shared" si="33"/>
        <v>0</v>
      </c>
      <c r="Y769" s="59">
        <f t="shared" si="34"/>
        <v>0</v>
      </c>
      <c r="Z769">
        <f>IF(X769&gt;Y769,X769 - Y769,VLOOKUP(CONCATENATE(Home!$B$2,-5),Comp_Time!$A:$B,2,FALSE))</f>
        <v>2.1875000000000002E-3</v>
      </c>
      <c r="AA769">
        <f t="shared" si="35"/>
        <v>0</v>
      </c>
    </row>
    <row r="770" spans="23:27">
      <c r="W770">
        <f>IF(AA770=1, VLOOKUP(CONCATENATE(Home!$B$2,-5),Comp_Time!$A:$B,2,FALSE),IF(Z770&gt; VLOOKUP(CONCATENATE(Home!$B$2,-5),Comp_Time!$A:$B,2,FALSE),VLOOKUP(CONCATENATE(Home!$B$2,-5),Comp_Time!$A:$B,2,FALSE),Z770))</f>
        <v>2.1875000000000002E-3</v>
      </c>
      <c r="X770" s="59">
        <f t="shared" si="33"/>
        <v>0</v>
      </c>
      <c r="Y770" s="59">
        <f t="shared" si="34"/>
        <v>0</v>
      </c>
      <c r="Z770">
        <f>IF(X770&gt;Y770,X770 - Y770,VLOOKUP(CONCATENATE(Home!$B$2,-5),Comp_Time!$A:$B,2,FALSE))</f>
        <v>2.1875000000000002E-3</v>
      </c>
      <c r="AA770">
        <f t="shared" si="35"/>
        <v>0</v>
      </c>
    </row>
    <row r="771" spans="23:27">
      <c r="W771">
        <f>IF(AA771=1, VLOOKUP(CONCATENATE(Home!$B$2,-5),Comp_Time!$A:$B,2,FALSE),IF(Z771&gt; VLOOKUP(CONCATENATE(Home!$B$2,-5),Comp_Time!$A:$B,2,FALSE),VLOOKUP(CONCATENATE(Home!$B$2,-5),Comp_Time!$A:$B,2,FALSE),Z771))</f>
        <v>2.1875000000000002E-3</v>
      </c>
      <c r="X771" s="59">
        <f t="shared" ref="X771:X834" si="36">TIME(HOUR(D771),MINUTE(D771),SECOND(D771))</f>
        <v>0</v>
      </c>
      <c r="Y771" s="59">
        <f t="shared" ref="Y771:Y834" si="37">TIME(HOUR(C771),MINUTE(C771),SECOND(C771))</f>
        <v>0</v>
      </c>
      <c r="Z771">
        <f>IF(X771&gt;Y771,X771 - Y771,VLOOKUP(CONCATENATE(Home!$B$2,-5),Comp_Time!$A:$B,2,FALSE))</f>
        <v>2.1875000000000002E-3</v>
      </c>
      <c r="AA771">
        <f t="shared" ref="AA771:AA834" si="38">IF(DATE(YEAR(C771),MONTH(C771),DAY(C771))=DATE(YEAR(D771),MONTH(D771),DAY(D771)),0,1)</f>
        <v>0</v>
      </c>
    </row>
    <row r="772" spans="23:27">
      <c r="W772">
        <f>IF(AA772=1, VLOOKUP(CONCATENATE(Home!$B$2,-5),Comp_Time!$A:$B,2,FALSE),IF(Z772&gt; VLOOKUP(CONCATENATE(Home!$B$2,-5),Comp_Time!$A:$B,2,FALSE),VLOOKUP(CONCATENATE(Home!$B$2,-5),Comp_Time!$A:$B,2,FALSE),Z772))</f>
        <v>2.1875000000000002E-3</v>
      </c>
      <c r="X772" s="59">
        <f t="shared" si="36"/>
        <v>0</v>
      </c>
      <c r="Y772" s="59">
        <f t="shared" si="37"/>
        <v>0</v>
      </c>
      <c r="Z772">
        <f>IF(X772&gt;Y772,X772 - Y772,VLOOKUP(CONCATENATE(Home!$B$2,-5),Comp_Time!$A:$B,2,FALSE))</f>
        <v>2.1875000000000002E-3</v>
      </c>
      <c r="AA772">
        <f t="shared" si="38"/>
        <v>0</v>
      </c>
    </row>
    <row r="773" spans="23:27">
      <c r="W773">
        <f>IF(AA773=1, VLOOKUP(CONCATENATE(Home!$B$2,-5),Comp_Time!$A:$B,2,FALSE),IF(Z773&gt; VLOOKUP(CONCATENATE(Home!$B$2,-5),Comp_Time!$A:$B,2,FALSE),VLOOKUP(CONCATENATE(Home!$B$2,-5),Comp_Time!$A:$B,2,FALSE),Z773))</f>
        <v>2.1875000000000002E-3</v>
      </c>
      <c r="X773" s="59">
        <f t="shared" si="36"/>
        <v>0</v>
      </c>
      <c r="Y773" s="59">
        <f t="shared" si="37"/>
        <v>0</v>
      </c>
      <c r="Z773">
        <f>IF(X773&gt;Y773,X773 - Y773,VLOOKUP(CONCATENATE(Home!$B$2,-5),Comp_Time!$A:$B,2,FALSE))</f>
        <v>2.1875000000000002E-3</v>
      </c>
      <c r="AA773">
        <f t="shared" si="38"/>
        <v>0</v>
      </c>
    </row>
    <row r="774" spans="23:27">
      <c r="W774">
        <f>IF(AA774=1, VLOOKUP(CONCATENATE(Home!$B$2,-5),Comp_Time!$A:$B,2,FALSE),IF(Z774&gt; VLOOKUP(CONCATENATE(Home!$B$2,-5),Comp_Time!$A:$B,2,FALSE),VLOOKUP(CONCATENATE(Home!$B$2,-5),Comp_Time!$A:$B,2,FALSE),Z774))</f>
        <v>2.1875000000000002E-3</v>
      </c>
      <c r="X774" s="59">
        <f t="shared" si="36"/>
        <v>0</v>
      </c>
      <c r="Y774" s="59">
        <f t="shared" si="37"/>
        <v>0</v>
      </c>
      <c r="Z774">
        <f>IF(X774&gt;Y774,X774 - Y774,VLOOKUP(CONCATENATE(Home!$B$2,-5),Comp_Time!$A:$B,2,FALSE))</f>
        <v>2.1875000000000002E-3</v>
      </c>
      <c r="AA774">
        <f t="shared" si="38"/>
        <v>0</v>
      </c>
    </row>
    <row r="775" spans="23:27">
      <c r="W775">
        <f>IF(AA775=1, VLOOKUP(CONCATENATE(Home!$B$2,-5),Comp_Time!$A:$B,2,FALSE),IF(Z775&gt; VLOOKUP(CONCATENATE(Home!$B$2,-5),Comp_Time!$A:$B,2,FALSE),VLOOKUP(CONCATENATE(Home!$B$2,-5),Comp_Time!$A:$B,2,FALSE),Z775))</f>
        <v>2.1875000000000002E-3</v>
      </c>
      <c r="X775" s="59">
        <f t="shared" si="36"/>
        <v>0</v>
      </c>
      <c r="Y775" s="59">
        <f t="shared" si="37"/>
        <v>0</v>
      </c>
      <c r="Z775">
        <f>IF(X775&gt;Y775,X775 - Y775,VLOOKUP(CONCATENATE(Home!$B$2,-5),Comp_Time!$A:$B,2,FALSE))</f>
        <v>2.1875000000000002E-3</v>
      </c>
      <c r="AA775">
        <f t="shared" si="38"/>
        <v>0</v>
      </c>
    </row>
    <row r="776" spans="23:27">
      <c r="W776">
        <f>IF(AA776=1, VLOOKUP(CONCATENATE(Home!$B$2,-5),Comp_Time!$A:$B,2,FALSE),IF(Z776&gt; VLOOKUP(CONCATENATE(Home!$B$2,-5),Comp_Time!$A:$B,2,FALSE),VLOOKUP(CONCATENATE(Home!$B$2,-5),Comp_Time!$A:$B,2,FALSE),Z776))</f>
        <v>2.1875000000000002E-3</v>
      </c>
      <c r="X776" s="59">
        <f t="shared" si="36"/>
        <v>0</v>
      </c>
      <c r="Y776" s="59">
        <f t="shared" si="37"/>
        <v>0</v>
      </c>
      <c r="Z776">
        <f>IF(X776&gt;Y776,X776 - Y776,VLOOKUP(CONCATENATE(Home!$B$2,-5),Comp_Time!$A:$B,2,FALSE))</f>
        <v>2.1875000000000002E-3</v>
      </c>
      <c r="AA776">
        <f t="shared" si="38"/>
        <v>0</v>
      </c>
    </row>
    <row r="777" spans="23:27">
      <c r="W777">
        <f>IF(AA777=1, VLOOKUP(CONCATENATE(Home!$B$2,-5),Comp_Time!$A:$B,2,FALSE),IF(Z777&gt; VLOOKUP(CONCATENATE(Home!$B$2,-5),Comp_Time!$A:$B,2,FALSE),VLOOKUP(CONCATENATE(Home!$B$2,-5),Comp_Time!$A:$B,2,FALSE),Z777))</f>
        <v>2.1875000000000002E-3</v>
      </c>
      <c r="X777" s="59">
        <f t="shared" si="36"/>
        <v>0</v>
      </c>
      <c r="Y777" s="59">
        <f t="shared" si="37"/>
        <v>0</v>
      </c>
      <c r="Z777">
        <f>IF(X777&gt;Y777,X777 - Y777,VLOOKUP(CONCATENATE(Home!$B$2,-5),Comp_Time!$A:$B,2,FALSE))</f>
        <v>2.1875000000000002E-3</v>
      </c>
      <c r="AA777">
        <f t="shared" si="38"/>
        <v>0</v>
      </c>
    </row>
    <row r="778" spans="23:27">
      <c r="W778">
        <f>IF(AA778=1, VLOOKUP(CONCATENATE(Home!$B$2,-5),Comp_Time!$A:$B,2,FALSE),IF(Z778&gt; VLOOKUP(CONCATENATE(Home!$B$2,-5),Comp_Time!$A:$B,2,FALSE),VLOOKUP(CONCATENATE(Home!$B$2,-5),Comp_Time!$A:$B,2,FALSE),Z778))</f>
        <v>2.1875000000000002E-3</v>
      </c>
      <c r="X778" s="59">
        <f t="shared" si="36"/>
        <v>0</v>
      </c>
      <c r="Y778" s="59">
        <f t="shared" si="37"/>
        <v>0</v>
      </c>
      <c r="Z778">
        <f>IF(X778&gt;Y778,X778 - Y778,VLOOKUP(CONCATENATE(Home!$B$2,-5),Comp_Time!$A:$B,2,FALSE))</f>
        <v>2.1875000000000002E-3</v>
      </c>
      <c r="AA778">
        <f t="shared" si="38"/>
        <v>0</v>
      </c>
    </row>
    <row r="779" spans="23:27">
      <c r="W779">
        <f>IF(AA779=1, VLOOKUP(CONCATENATE(Home!$B$2,-5),Comp_Time!$A:$B,2,FALSE),IF(Z779&gt; VLOOKUP(CONCATENATE(Home!$B$2,-5),Comp_Time!$A:$B,2,FALSE),VLOOKUP(CONCATENATE(Home!$B$2,-5),Comp_Time!$A:$B,2,FALSE),Z779))</f>
        <v>2.1875000000000002E-3</v>
      </c>
      <c r="X779" s="59">
        <f t="shared" si="36"/>
        <v>0</v>
      </c>
      <c r="Y779" s="59">
        <f t="shared" si="37"/>
        <v>0</v>
      </c>
      <c r="Z779">
        <f>IF(X779&gt;Y779,X779 - Y779,VLOOKUP(CONCATENATE(Home!$B$2,-5),Comp_Time!$A:$B,2,FALSE))</f>
        <v>2.1875000000000002E-3</v>
      </c>
      <c r="AA779">
        <f t="shared" si="38"/>
        <v>0</v>
      </c>
    </row>
    <row r="780" spans="23:27">
      <c r="W780">
        <f>IF(AA780=1, VLOOKUP(CONCATENATE(Home!$B$2,-5),Comp_Time!$A:$B,2,FALSE),IF(Z780&gt; VLOOKUP(CONCATENATE(Home!$B$2,-5),Comp_Time!$A:$B,2,FALSE),VLOOKUP(CONCATENATE(Home!$B$2,-5),Comp_Time!$A:$B,2,FALSE),Z780))</f>
        <v>2.1875000000000002E-3</v>
      </c>
      <c r="X780" s="59">
        <f t="shared" si="36"/>
        <v>0</v>
      </c>
      <c r="Y780" s="59">
        <f t="shared" si="37"/>
        <v>0</v>
      </c>
      <c r="Z780">
        <f>IF(X780&gt;Y780,X780 - Y780,VLOOKUP(CONCATENATE(Home!$B$2,-5),Comp_Time!$A:$B,2,FALSE))</f>
        <v>2.1875000000000002E-3</v>
      </c>
      <c r="AA780">
        <f t="shared" si="38"/>
        <v>0</v>
      </c>
    </row>
    <row r="781" spans="23:27">
      <c r="W781">
        <f>IF(AA781=1, VLOOKUP(CONCATENATE(Home!$B$2,-5),Comp_Time!$A:$B,2,FALSE),IF(Z781&gt; VLOOKUP(CONCATENATE(Home!$B$2,-5),Comp_Time!$A:$B,2,FALSE),VLOOKUP(CONCATENATE(Home!$B$2,-5),Comp_Time!$A:$B,2,FALSE),Z781))</f>
        <v>2.1875000000000002E-3</v>
      </c>
      <c r="X781" s="59">
        <f t="shared" si="36"/>
        <v>0</v>
      </c>
      <c r="Y781" s="59">
        <f t="shared" si="37"/>
        <v>0</v>
      </c>
      <c r="Z781">
        <f>IF(X781&gt;Y781,X781 - Y781,VLOOKUP(CONCATENATE(Home!$B$2,-5),Comp_Time!$A:$B,2,FALSE))</f>
        <v>2.1875000000000002E-3</v>
      </c>
      <c r="AA781">
        <f t="shared" si="38"/>
        <v>0</v>
      </c>
    </row>
    <row r="782" spans="23:27">
      <c r="W782">
        <f>IF(AA782=1, VLOOKUP(CONCATENATE(Home!$B$2,-5),Comp_Time!$A:$B,2,FALSE),IF(Z782&gt; VLOOKUP(CONCATENATE(Home!$B$2,-5),Comp_Time!$A:$B,2,FALSE),VLOOKUP(CONCATENATE(Home!$B$2,-5),Comp_Time!$A:$B,2,FALSE),Z782))</f>
        <v>2.1875000000000002E-3</v>
      </c>
      <c r="X782" s="59">
        <f t="shared" si="36"/>
        <v>0</v>
      </c>
      <c r="Y782" s="59">
        <f t="shared" si="37"/>
        <v>0</v>
      </c>
      <c r="Z782">
        <f>IF(X782&gt;Y782,X782 - Y782,VLOOKUP(CONCATENATE(Home!$B$2,-5),Comp_Time!$A:$B,2,FALSE))</f>
        <v>2.1875000000000002E-3</v>
      </c>
      <c r="AA782">
        <f t="shared" si="38"/>
        <v>0</v>
      </c>
    </row>
    <row r="783" spans="23:27">
      <c r="W783">
        <f>IF(AA783=1, VLOOKUP(CONCATENATE(Home!$B$2,-5),Comp_Time!$A:$B,2,FALSE),IF(Z783&gt; VLOOKUP(CONCATENATE(Home!$B$2,-5),Comp_Time!$A:$B,2,FALSE),VLOOKUP(CONCATENATE(Home!$B$2,-5),Comp_Time!$A:$B,2,FALSE),Z783))</f>
        <v>2.1875000000000002E-3</v>
      </c>
      <c r="X783" s="59">
        <f t="shared" si="36"/>
        <v>0</v>
      </c>
      <c r="Y783" s="59">
        <f t="shared" si="37"/>
        <v>0</v>
      </c>
      <c r="Z783">
        <f>IF(X783&gt;Y783,X783 - Y783,VLOOKUP(CONCATENATE(Home!$B$2,-5),Comp_Time!$A:$B,2,FALSE))</f>
        <v>2.1875000000000002E-3</v>
      </c>
      <c r="AA783">
        <f t="shared" si="38"/>
        <v>0</v>
      </c>
    </row>
    <row r="784" spans="23:27">
      <c r="W784">
        <f>IF(AA784=1, VLOOKUP(CONCATENATE(Home!$B$2,-5),Comp_Time!$A:$B,2,FALSE),IF(Z784&gt; VLOOKUP(CONCATENATE(Home!$B$2,-5),Comp_Time!$A:$B,2,FALSE),VLOOKUP(CONCATENATE(Home!$B$2,-5),Comp_Time!$A:$B,2,FALSE),Z784))</f>
        <v>2.1875000000000002E-3</v>
      </c>
      <c r="X784" s="59">
        <f t="shared" si="36"/>
        <v>0</v>
      </c>
      <c r="Y784" s="59">
        <f t="shared" si="37"/>
        <v>0</v>
      </c>
      <c r="Z784">
        <f>IF(X784&gt;Y784,X784 - Y784,VLOOKUP(CONCATENATE(Home!$B$2,-5),Comp_Time!$A:$B,2,FALSE))</f>
        <v>2.1875000000000002E-3</v>
      </c>
      <c r="AA784">
        <f t="shared" si="38"/>
        <v>0</v>
      </c>
    </row>
    <row r="785" spans="23:27">
      <c r="W785">
        <f>IF(AA785=1, VLOOKUP(CONCATENATE(Home!$B$2,-5),Comp_Time!$A:$B,2,FALSE),IF(Z785&gt; VLOOKUP(CONCATENATE(Home!$B$2,-5),Comp_Time!$A:$B,2,FALSE),VLOOKUP(CONCATENATE(Home!$B$2,-5),Comp_Time!$A:$B,2,FALSE),Z785))</f>
        <v>2.1875000000000002E-3</v>
      </c>
      <c r="X785" s="59">
        <f t="shared" si="36"/>
        <v>0</v>
      </c>
      <c r="Y785" s="59">
        <f t="shared" si="37"/>
        <v>0</v>
      </c>
      <c r="Z785">
        <f>IF(X785&gt;Y785,X785 - Y785,VLOOKUP(CONCATENATE(Home!$B$2,-5),Comp_Time!$A:$B,2,FALSE))</f>
        <v>2.1875000000000002E-3</v>
      </c>
      <c r="AA785">
        <f t="shared" si="38"/>
        <v>0</v>
      </c>
    </row>
    <row r="786" spans="23:27">
      <c r="W786">
        <f>IF(AA786=1, VLOOKUP(CONCATENATE(Home!$B$2,-5),Comp_Time!$A:$B,2,FALSE),IF(Z786&gt; VLOOKUP(CONCATENATE(Home!$B$2,-5),Comp_Time!$A:$B,2,FALSE),VLOOKUP(CONCATENATE(Home!$B$2,-5),Comp_Time!$A:$B,2,FALSE),Z786))</f>
        <v>2.1875000000000002E-3</v>
      </c>
      <c r="X786" s="59">
        <f t="shared" si="36"/>
        <v>0</v>
      </c>
      <c r="Y786" s="59">
        <f t="shared" si="37"/>
        <v>0</v>
      </c>
      <c r="Z786">
        <f>IF(X786&gt;Y786,X786 - Y786,VLOOKUP(CONCATENATE(Home!$B$2,-5),Comp_Time!$A:$B,2,FALSE))</f>
        <v>2.1875000000000002E-3</v>
      </c>
      <c r="AA786">
        <f t="shared" si="38"/>
        <v>0</v>
      </c>
    </row>
    <row r="787" spans="23:27">
      <c r="W787">
        <f>IF(AA787=1, VLOOKUP(CONCATENATE(Home!$B$2,-5),Comp_Time!$A:$B,2,FALSE),IF(Z787&gt; VLOOKUP(CONCATENATE(Home!$B$2,-5),Comp_Time!$A:$B,2,FALSE),VLOOKUP(CONCATENATE(Home!$B$2,-5),Comp_Time!$A:$B,2,FALSE),Z787))</f>
        <v>2.1875000000000002E-3</v>
      </c>
      <c r="X787" s="59">
        <f t="shared" si="36"/>
        <v>0</v>
      </c>
      <c r="Y787" s="59">
        <f t="shared" si="37"/>
        <v>0</v>
      </c>
      <c r="Z787">
        <f>IF(X787&gt;Y787,X787 - Y787,VLOOKUP(CONCATENATE(Home!$B$2,-5),Comp_Time!$A:$B,2,FALSE))</f>
        <v>2.1875000000000002E-3</v>
      </c>
      <c r="AA787">
        <f t="shared" si="38"/>
        <v>0</v>
      </c>
    </row>
    <row r="788" spans="23:27">
      <c r="W788">
        <f>IF(AA788=1, VLOOKUP(CONCATENATE(Home!$B$2,-5),Comp_Time!$A:$B,2,FALSE),IF(Z788&gt; VLOOKUP(CONCATENATE(Home!$B$2,-5),Comp_Time!$A:$B,2,FALSE),VLOOKUP(CONCATENATE(Home!$B$2,-5),Comp_Time!$A:$B,2,FALSE),Z788))</f>
        <v>2.1875000000000002E-3</v>
      </c>
      <c r="X788" s="59">
        <f t="shared" si="36"/>
        <v>0</v>
      </c>
      <c r="Y788" s="59">
        <f t="shared" si="37"/>
        <v>0</v>
      </c>
      <c r="Z788">
        <f>IF(X788&gt;Y788,X788 - Y788,VLOOKUP(CONCATENATE(Home!$B$2,-5),Comp_Time!$A:$B,2,FALSE))</f>
        <v>2.1875000000000002E-3</v>
      </c>
      <c r="AA788">
        <f t="shared" si="38"/>
        <v>0</v>
      </c>
    </row>
    <row r="789" spans="23:27">
      <c r="W789">
        <f>IF(AA789=1, VLOOKUP(CONCATENATE(Home!$B$2,-5),Comp_Time!$A:$B,2,FALSE),IF(Z789&gt; VLOOKUP(CONCATENATE(Home!$B$2,-5),Comp_Time!$A:$B,2,FALSE),VLOOKUP(CONCATENATE(Home!$B$2,-5),Comp_Time!$A:$B,2,FALSE),Z789))</f>
        <v>2.1875000000000002E-3</v>
      </c>
      <c r="X789" s="59">
        <f t="shared" si="36"/>
        <v>0</v>
      </c>
      <c r="Y789" s="59">
        <f t="shared" si="37"/>
        <v>0</v>
      </c>
      <c r="Z789">
        <f>IF(X789&gt;Y789,X789 - Y789,VLOOKUP(CONCATENATE(Home!$B$2,-5),Comp_Time!$A:$B,2,FALSE))</f>
        <v>2.1875000000000002E-3</v>
      </c>
      <c r="AA789">
        <f t="shared" si="38"/>
        <v>0</v>
      </c>
    </row>
    <row r="790" spans="23:27">
      <c r="W790">
        <f>IF(AA790=1, VLOOKUP(CONCATENATE(Home!$B$2,-5),Comp_Time!$A:$B,2,FALSE),IF(Z790&gt; VLOOKUP(CONCATENATE(Home!$B$2,-5),Comp_Time!$A:$B,2,FALSE),VLOOKUP(CONCATENATE(Home!$B$2,-5),Comp_Time!$A:$B,2,FALSE),Z790))</f>
        <v>2.1875000000000002E-3</v>
      </c>
      <c r="X790" s="59">
        <f t="shared" si="36"/>
        <v>0</v>
      </c>
      <c r="Y790" s="59">
        <f t="shared" si="37"/>
        <v>0</v>
      </c>
      <c r="Z790">
        <f>IF(X790&gt;Y790,X790 - Y790,VLOOKUP(CONCATENATE(Home!$B$2,-5),Comp_Time!$A:$B,2,FALSE))</f>
        <v>2.1875000000000002E-3</v>
      </c>
      <c r="AA790">
        <f t="shared" si="38"/>
        <v>0</v>
      </c>
    </row>
    <row r="791" spans="23:27">
      <c r="W791">
        <f>IF(AA791=1, VLOOKUP(CONCATENATE(Home!$B$2,-5),Comp_Time!$A:$B,2,FALSE),IF(Z791&gt; VLOOKUP(CONCATENATE(Home!$B$2,-5),Comp_Time!$A:$B,2,FALSE),VLOOKUP(CONCATENATE(Home!$B$2,-5),Comp_Time!$A:$B,2,FALSE),Z791))</f>
        <v>2.1875000000000002E-3</v>
      </c>
      <c r="X791" s="59">
        <f t="shared" si="36"/>
        <v>0</v>
      </c>
      <c r="Y791" s="59">
        <f t="shared" si="37"/>
        <v>0</v>
      </c>
      <c r="Z791">
        <f>IF(X791&gt;Y791,X791 - Y791,VLOOKUP(CONCATENATE(Home!$B$2,-5),Comp_Time!$A:$B,2,FALSE))</f>
        <v>2.1875000000000002E-3</v>
      </c>
      <c r="AA791">
        <f t="shared" si="38"/>
        <v>0</v>
      </c>
    </row>
    <row r="792" spans="23:27">
      <c r="W792">
        <f>IF(AA792=1, VLOOKUP(CONCATENATE(Home!$B$2,-5),Comp_Time!$A:$B,2,FALSE),IF(Z792&gt; VLOOKUP(CONCATENATE(Home!$B$2,-5),Comp_Time!$A:$B,2,FALSE),VLOOKUP(CONCATENATE(Home!$B$2,-5),Comp_Time!$A:$B,2,FALSE),Z792))</f>
        <v>2.1875000000000002E-3</v>
      </c>
      <c r="X792" s="59">
        <f t="shared" si="36"/>
        <v>0</v>
      </c>
      <c r="Y792" s="59">
        <f t="shared" si="37"/>
        <v>0</v>
      </c>
      <c r="Z792">
        <f>IF(X792&gt;Y792,X792 - Y792,VLOOKUP(CONCATENATE(Home!$B$2,-5),Comp_Time!$A:$B,2,FALSE))</f>
        <v>2.1875000000000002E-3</v>
      </c>
      <c r="AA792">
        <f t="shared" si="38"/>
        <v>0</v>
      </c>
    </row>
    <row r="793" spans="23:27">
      <c r="W793">
        <f>IF(AA793=1, VLOOKUP(CONCATENATE(Home!$B$2,-5),Comp_Time!$A:$B,2,FALSE),IF(Z793&gt; VLOOKUP(CONCATENATE(Home!$B$2,-5),Comp_Time!$A:$B,2,FALSE),VLOOKUP(CONCATENATE(Home!$B$2,-5),Comp_Time!$A:$B,2,FALSE),Z793))</f>
        <v>2.1875000000000002E-3</v>
      </c>
      <c r="X793" s="59">
        <f t="shared" si="36"/>
        <v>0</v>
      </c>
      <c r="Y793" s="59">
        <f t="shared" si="37"/>
        <v>0</v>
      </c>
      <c r="Z793">
        <f>IF(X793&gt;Y793,X793 - Y793,VLOOKUP(CONCATENATE(Home!$B$2,-5),Comp_Time!$A:$B,2,FALSE))</f>
        <v>2.1875000000000002E-3</v>
      </c>
      <c r="AA793">
        <f t="shared" si="38"/>
        <v>0</v>
      </c>
    </row>
    <row r="794" spans="23:27">
      <c r="W794">
        <f>IF(AA794=1, VLOOKUP(CONCATENATE(Home!$B$2,-5),Comp_Time!$A:$B,2,FALSE),IF(Z794&gt; VLOOKUP(CONCATENATE(Home!$B$2,-5),Comp_Time!$A:$B,2,FALSE),VLOOKUP(CONCATENATE(Home!$B$2,-5),Comp_Time!$A:$B,2,FALSE),Z794))</f>
        <v>2.1875000000000002E-3</v>
      </c>
      <c r="X794" s="59">
        <f t="shared" si="36"/>
        <v>0</v>
      </c>
      <c r="Y794" s="59">
        <f t="shared" si="37"/>
        <v>0</v>
      </c>
      <c r="Z794">
        <f>IF(X794&gt;Y794,X794 - Y794,VLOOKUP(CONCATENATE(Home!$B$2,-5),Comp_Time!$A:$B,2,FALSE))</f>
        <v>2.1875000000000002E-3</v>
      </c>
      <c r="AA794">
        <f t="shared" si="38"/>
        <v>0</v>
      </c>
    </row>
    <row r="795" spans="23:27">
      <c r="W795">
        <f>IF(AA795=1, VLOOKUP(CONCATENATE(Home!$B$2,-5),Comp_Time!$A:$B,2,FALSE),IF(Z795&gt; VLOOKUP(CONCATENATE(Home!$B$2,-5),Comp_Time!$A:$B,2,FALSE),VLOOKUP(CONCATENATE(Home!$B$2,-5),Comp_Time!$A:$B,2,FALSE),Z795))</f>
        <v>2.1875000000000002E-3</v>
      </c>
      <c r="X795" s="59">
        <f t="shared" si="36"/>
        <v>0</v>
      </c>
      <c r="Y795" s="59">
        <f t="shared" si="37"/>
        <v>0</v>
      </c>
      <c r="Z795">
        <f>IF(X795&gt;Y795,X795 - Y795,VLOOKUP(CONCATENATE(Home!$B$2,-5),Comp_Time!$A:$B,2,FALSE))</f>
        <v>2.1875000000000002E-3</v>
      </c>
      <c r="AA795">
        <f t="shared" si="38"/>
        <v>0</v>
      </c>
    </row>
    <row r="796" spans="23:27">
      <c r="W796">
        <f>IF(AA796=1, VLOOKUP(CONCATENATE(Home!$B$2,-5),Comp_Time!$A:$B,2,FALSE),IF(Z796&gt; VLOOKUP(CONCATENATE(Home!$B$2,-5),Comp_Time!$A:$B,2,FALSE),VLOOKUP(CONCATENATE(Home!$B$2,-5),Comp_Time!$A:$B,2,FALSE),Z796))</f>
        <v>2.1875000000000002E-3</v>
      </c>
      <c r="X796" s="59">
        <f t="shared" si="36"/>
        <v>0</v>
      </c>
      <c r="Y796" s="59">
        <f t="shared" si="37"/>
        <v>0</v>
      </c>
      <c r="Z796">
        <f>IF(X796&gt;Y796,X796 - Y796,VLOOKUP(CONCATENATE(Home!$B$2,-5),Comp_Time!$A:$B,2,FALSE))</f>
        <v>2.1875000000000002E-3</v>
      </c>
      <c r="AA796">
        <f t="shared" si="38"/>
        <v>0</v>
      </c>
    </row>
    <row r="797" spans="23:27">
      <c r="W797">
        <f>IF(AA797=1, VLOOKUP(CONCATENATE(Home!$B$2,-5),Comp_Time!$A:$B,2,FALSE),IF(Z797&gt; VLOOKUP(CONCATENATE(Home!$B$2,-5),Comp_Time!$A:$B,2,FALSE),VLOOKUP(CONCATENATE(Home!$B$2,-5),Comp_Time!$A:$B,2,FALSE),Z797))</f>
        <v>2.1875000000000002E-3</v>
      </c>
      <c r="X797" s="59">
        <f t="shared" si="36"/>
        <v>0</v>
      </c>
      <c r="Y797" s="59">
        <f t="shared" si="37"/>
        <v>0</v>
      </c>
      <c r="Z797">
        <f>IF(X797&gt;Y797,X797 - Y797,VLOOKUP(CONCATENATE(Home!$B$2,-5),Comp_Time!$A:$B,2,FALSE))</f>
        <v>2.1875000000000002E-3</v>
      </c>
      <c r="AA797">
        <f t="shared" si="38"/>
        <v>0</v>
      </c>
    </row>
    <row r="798" spans="23:27">
      <c r="W798">
        <f>IF(AA798=1, VLOOKUP(CONCATENATE(Home!$B$2,-5),Comp_Time!$A:$B,2,FALSE),IF(Z798&gt; VLOOKUP(CONCATENATE(Home!$B$2,-5),Comp_Time!$A:$B,2,FALSE),VLOOKUP(CONCATENATE(Home!$B$2,-5),Comp_Time!$A:$B,2,FALSE),Z798))</f>
        <v>2.1875000000000002E-3</v>
      </c>
      <c r="X798" s="59">
        <f t="shared" si="36"/>
        <v>0</v>
      </c>
      <c r="Y798" s="59">
        <f t="shared" si="37"/>
        <v>0</v>
      </c>
      <c r="Z798">
        <f>IF(X798&gt;Y798,X798 - Y798,VLOOKUP(CONCATENATE(Home!$B$2,-5),Comp_Time!$A:$B,2,FALSE))</f>
        <v>2.1875000000000002E-3</v>
      </c>
      <c r="AA798">
        <f t="shared" si="38"/>
        <v>0</v>
      </c>
    </row>
    <row r="799" spans="23:27">
      <c r="W799">
        <f>IF(AA799=1, VLOOKUP(CONCATENATE(Home!$B$2,-5),Comp_Time!$A:$B,2,FALSE),IF(Z799&gt; VLOOKUP(CONCATENATE(Home!$B$2,-5),Comp_Time!$A:$B,2,FALSE),VLOOKUP(CONCATENATE(Home!$B$2,-5),Comp_Time!$A:$B,2,FALSE),Z799))</f>
        <v>2.1875000000000002E-3</v>
      </c>
      <c r="X799" s="59">
        <f t="shared" si="36"/>
        <v>0</v>
      </c>
      <c r="Y799" s="59">
        <f t="shared" si="37"/>
        <v>0</v>
      </c>
      <c r="Z799">
        <f>IF(X799&gt;Y799,X799 - Y799,VLOOKUP(CONCATENATE(Home!$B$2,-5),Comp_Time!$A:$B,2,FALSE))</f>
        <v>2.1875000000000002E-3</v>
      </c>
      <c r="AA799">
        <f t="shared" si="38"/>
        <v>0</v>
      </c>
    </row>
    <row r="800" spans="23:27">
      <c r="W800">
        <f>IF(AA800=1, VLOOKUP(CONCATENATE(Home!$B$2,-5),Comp_Time!$A:$B,2,FALSE),IF(Z800&gt; VLOOKUP(CONCATENATE(Home!$B$2,-5),Comp_Time!$A:$B,2,FALSE),VLOOKUP(CONCATENATE(Home!$B$2,-5),Comp_Time!$A:$B,2,FALSE),Z800))</f>
        <v>2.1875000000000002E-3</v>
      </c>
      <c r="X800" s="59">
        <f t="shared" si="36"/>
        <v>0</v>
      </c>
      <c r="Y800" s="59">
        <f t="shared" si="37"/>
        <v>0</v>
      </c>
      <c r="Z800">
        <f>IF(X800&gt;Y800,X800 - Y800,VLOOKUP(CONCATENATE(Home!$B$2,-5),Comp_Time!$A:$B,2,FALSE))</f>
        <v>2.1875000000000002E-3</v>
      </c>
      <c r="AA800">
        <f t="shared" si="38"/>
        <v>0</v>
      </c>
    </row>
    <row r="801" spans="23:27">
      <c r="W801">
        <f>IF(AA801=1, VLOOKUP(CONCATENATE(Home!$B$2,-5),Comp_Time!$A:$B,2,FALSE),IF(Z801&gt; VLOOKUP(CONCATENATE(Home!$B$2,-5),Comp_Time!$A:$B,2,FALSE),VLOOKUP(CONCATENATE(Home!$B$2,-5),Comp_Time!$A:$B,2,FALSE),Z801))</f>
        <v>2.1875000000000002E-3</v>
      </c>
      <c r="X801" s="59">
        <f t="shared" si="36"/>
        <v>0</v>
      </c>
      <c r="Y801" s="59">
        <f t="shared" si="37"/>
        <v>0</v>
      </c>
      <c r="Z801">
        <f>IF(X801&gt;Y801,X801 - Y801,VLOOKUP(CONCATENATE(Home!$B$2,-5),Comp_Time!$A:$B,2,FALSE))</f>
        <v>2.1875000000000002E-3</v>
      </c>
      <c r="AA801">
        <f t="shared" si="38"/>
        <v>0</v>
      </c>
    </row>
    <row r="802" spans="23:27">
      <c r="W802">
        <f>IF(AA802=1, VLOOKUP(CONCATENATE(Home!$B$2,-5),Comp_Time!$A:$B,2,FALSE),IF(Z802&gt; VLOOKUP(CONCATENATE(Home!$B$2,-5),Comp_Time!$A:$B,2,FALSE),VLOOKUP(CONCATENATE(Home!$B$2,-5),Comp_Time!$A:$B,2,FALSE),Z802))</f>
        <v>2.1875000000000002E-3</v>
      </c>
      <c r="X802" s="59">
        <f t="shared" si="36"/>
        <v>0</v>
      </c>
      <c r="Y802" s="59">
        <f t="shared" si="37"/>
        <v>0</v>
      </c>
      <c r="Z802">
        <f>IF(X802&gt;Y802,X802 - Y802,VLOOKUP(CONCATENATE(Home!$B$2,-5),Comp_Time!$A:$B,2,FALSE))</f>
        <v>2.1875000000000002E-3</v>
      </c>
      <c r="AA802">
        <f t="shared" si="38"/>
        <v>0</v>
      </c>
    </row>
    <row r="803" spans="23:27">
      <c r="W803">
        <f>IF(AA803=1, VLOOKUP(CONCATENATE(Home!$B$2,-5),Comp_Time!$A:$B,2,FALSE),IF(Z803&gt; VLOOKUP(CONCATENATE(Home!$B$2,-5),Comp_Time!$A:$B,2,FALSE),VLOOKUP(CONCATENATE(Home!$B$2,-5),Comp_Time!$A:$B,2,FALSE),Z803))</f>
        <v>2.1875000000000002E-3</v>
      </c>
      <c r="X803" s="59">
        <f t="shared" si="36"/>
        <v>0</v>
      </c>
      <c r="Y803" s="59">
        <f t="shared" si="37"/>
        <v>0</v>
      </c>
      <c r="Z803">
        <f>IF(X803&gt;Y803,X803 - Y803,VLOOKUP(CONCATENATE(Home!$B$2,-5),Comp_Time!$A:$B,2,FALSE))</f>
        <v>2.1875000000000002E-3</v>
      </c>
      <c r="AA803">
        <f t="shared" si="38"/>
        <v>0</v>
      </c>
    </row>
    <row r="804" spans="23:27">
      <c r="W804">
        <f>IF(AA804=1, VLOOKUP(CONCATENATE(Home!$B$2,-5),Comp_Time!$A:$B,2,FALSE),IF(Z804&gt; VLOOKUP(CONCATENATE(Home!$B$2,-5),Comp_Time!$A:$B,2,FALSE),VLOOKUP(CONCATENATE(Home!$B$2,-5),Comp_Time!$A:$B,2,FALSE),Z804))</f>
        <v>2.1875000000000002E-3</v>
      </c>
      <c r="X804" s="59">
        <f t="shared" si="36"/>
        <v>0</v>
      </c>
      <c r="Y804" s="59">
        <f t="shared" si="37"/>
        <v>0</v>
      </c>
      <c r="Z804">
        <f>IF(X804&gt;Y804,X804 - Y804,VLOOKUP(CONCATENATE(Home!$B$2,-5),Comp_Time!$A:$B,2,FALSE))</f>
        <v>2.1875000000000002E-3</v>
      </c>
      <c r="AA804">
        <f t="shared" si="38"/>
        <v>0</v>
      </c>
    </row>
    <row r="805" spans="23:27">
      <c r="W805">
        <f>IF(AA805=1, VLOOKUP(CONCATENATE(Home!$B$2,-5),Comp_Time!$A:$B,2,FALSE),IF(Z805&gt; VLOOKUP(CONCATENATE(Home!$B$2,-5),Comp_Time!$A:$B,2,FALSE),VLOOKUP(CONCATENATE(Home!$B$2,-5),Comp_Time!$A:$B,2,FALSE),Z805))</f>
        <v>2.1875000000000002E-3</v>
      </c>
      <c r="X805" s="59">
        <f t="shared" si="36"/>
        <v>0</v>
      </c>
      <c r="Y805" s="59">
        <f t="shared" si="37"/>
        <v>0</v>
      </c>
      <c r="Z805">
        <f>IF(X805&gt;Y805,X805 - Y805,VLOOKUP(CONCATENATE(Home!$B$2,-5),Comp_Time!$A:$B,2,FALSE))</f>
        <v>2.1875000000000002E-3</v>
      </c>
      <c r="AA805">
        <f t="shared" si="38"/>
        <v>0</v>
      </c>
    </row>
    <row r="806" spans="23:27">
      <c r="W806">
        <f>IF(AA806=1, VLOOKUP(CONCATENATE(Home!$B$2,-5),Comp_Time!$A:$B,2,FALSE),IF(Z806&gt; VLOOKUP(CONCATENATE(Home!$B$2,-5),Comp_Time!$A:$B,2,FALSE),VLOOKUP(CONCATENATE(Home!$B$2,-5),Comp_Time!$A:$B,2,FALSE),Z806))</f>
        <v>2.1875000000000002E-3</v>
      </c>
      <c r="X806" s="59">
        <f t="shared" si="36"/>
        <v>0</v>
      </c>
      <c r="Y806" s="59">
        <f t="shared" si="37"/>
        <v>0</v>
      </c>
      <c r="Z806">
        <f>IF(X806&gt;Y806,X806 - Y806,VLOOKUP(CONCATENATE(Home!$B$2,-5),Comp_Time!$A:$B,2,FALSE))</f>
        <v>2.1875000000000002E-3</v>
      </c>
      <c r="AA806">
        <f t="shared" si="38"/>
        <v>0</v>
      </c>
    </row>
    <row r="807" spans="23:27">
      <c r="W807">
        <f>IF(AA807=1, VLOOKUP(CONCATENATE(Home!$B$2,-5),Comp_Time!$A:$B,2,FALSE),IF(Z807&gt; VLOOKUP(CONCATENATE(Home!$B$2,-5),Comp_Time!$A:$B,2,FALSE),VLOOKUP(CONCATENATE(Home!$B$2,-5),Comp_Time!$A:$B,2,FALSE),Z807))</f>
        <v>2.1875000000000002E-3</v>
      </c>
      <c r="X807" s="59">
        <f t="shared" si="36"/>
        <v>0</v>
      </c>
      <c r="Y807" s="59">
        <f t="shared" si="37"/>
        <v>0</v>
      </c>
      <c r="Z807">
        <f>IF(X807&gt;Y807,X807 - Y807,VLOOKUP(CONCATENATE(Home!$B$2,-5),Comp_Time!$A:$B,2,FALSE))</f>
        <v>2.1875000000000002E-3</v>
      </c>
      <c r="AA807">
        <f t="shared" si="38"/>
        <v>0</v>
      </c>
    </row>
    <row r="808" spans="23:27">
      <c r="W808">
        <f>IF(AA808=1, VLOOKUP(CONCATENATE(Home!$B$2,-5),Comp_Time!$A:$B,2,FALSE),IF(Z808&gt; VLOOKUP(CONCATENATE(Home!$B$2,-5),Comp_Time!$A:$B,2,FALSE),VLOOKUP(CONCATENATE(Home!$B$2,-5),Comp_Time!$A:$B,2,FALSE),Z808))</f>
        <v>2.1875000000000002E-3</v>
      </c>
      <c r="X808" s="59">
        <f t="shared" si="36"/>
        <v>0</v>
      </c>
      <c r="Y808" s="59">
        <f t="shared" si="37"/>
        <v>0</v>
      </c>
      <c r="Z808">
        <f>IF(X808&gt;Y808,X808 - Y808,VLOOKUP(CONCATENATE(Home!$B$2,-5),Comp_Time!$A:$B,2,FALSE))</f>
        <v>2.1875000000000002E-3</v>
      </c>
      <c r="AA808">
        <f t="shared" si="38"/>
        <v>0</v>
      </c>
    </row>
    <row r="809" spans="23:27">
      <c r="W809">
        <f>IF(AA809=1, VLOOKUP(CONCATENATE(Home!$B$2,-5),Comp_Time!$A:$B,2,FALSE),IF(Z809&gt; VLOOKUP(CONCATENATE(Home!$B$2,-5),Comp_Time!$A:$B,2,FALSE),VLOOKUP(CONCATENATE(Home!$B$2,-5),Comp_Time!$A:$B,2,FALSE),Z809))</f>
        <v>2.1875000000000002E-3</v>
      </c>
      <c r="X809" s="59">
        <f t="shared" si="36"/>
        <v>0</v>
      </c>
      <c r="Y809" s="59">
        <f t="shared" si="37"/>
        <v>0</v>
      </c>
      <c r="Z809">
        <f>IF(X809&gt;Y809,X809 - Y809,VLOOKUP(CONCATENATE(Home!$B$2,-5),Comp_Time!$A:$B,2,FALSE))</f>
        <v>2.1875000000000002E-3</v>
      </c>
      <c r="AA809">
        <f t="shared" si="38"/>
        <v>0</v>
      </c>
    </row>
    <row r="810" spans="23:27">
      <c r="W810">
        <f>IF(AA810=1, VLOOKUP(CONCATENATE(Home!$B$2,-5),Comp_Time!$A:$B,2,FALSE),IF(Z810&gt; VLOOKUP(CONCATENATE(Home!$B$2,-5),Comp_Time!$A:$B,2,FALSE),VLOOKUP(CONCATENATE(Home!$B$2,-5),Comp_Time!$A:$B,2,FALSE),Z810))</f>
        <v>2.1875000000000002E-3</v>
      </c>
      <c r="X810" s="59">
        <f t="shared" si="36"/>
        <v>0</v>
      </c>
      <c r="Y810" s="59">
        <f t="shared" si="37"/>
        <v>0</v>
      </c>
      <c r="Z810">
        <f>IF(X810&gt;Y810,X810 - Y810,VLOOKUP(CONCATENATE(Home!$B$2,-5),Comp_Time!$A:$B,2,FALSE))</f>
        <v>2.1875000000000002E-3</v>
      </c>
      <c r="AA810">
        <f t="shared" si="38"/>
        <v>0</v>
      </c>
    </row>
    <row r="811" spans="23:27">
      <c r="W811">
        <f>IF(AA811=1, VLOOKUP(CONCATENATE(Home!$B$2,-5),Comp_Time!$A:$B,2,FALSE),IF(Z811&gt; VLOOKUP(CONCATENATE(Home!$B$2,-5),Comp_Time!$A:$B,2,FALSE),VLOOKUP(CONCATENATE(Home!$B$2,-5),Comp_Time!$A:$B,2,FALSE),Z811))</f>
        <v>2.1875000000000002E-3</v>
      </c>
      <c r="X811" s="59">
        <f t="shared" si="36"/>
        <v>0</v>
      </c>
      <c r="Y811" s="59">
        <f t="shared" si="37"/>
        <v>0</v>
      </c>
      <c r="Z811">
        <f>IF(X811&gt;Y811,X811 - Y811,VLOOKUP(CONCATENATE(Home!$B$2,-5),Comp_Time!$A:$B,2,FALSE))</f>
        <v>2.1875000000000002E-3</v>
      </c>
      <c r="AA811">
        <f t="shared" si="38"/>
        <v>0</v>
      </c>
    </row>
    <row r="812" spans="23:27">
      <c r="W812">
        <f>IF(AA812=1, VLOOKUP(CONCATENATE(Home!$B$2,-5),Comp_Time!$A:$B,2,FALSE),IF(Z812&gt; VLOOKUP(CONCATENATE(Home!$B$2,-5),Comp_Time!$A:$B,2,FALSE),VLOOKUP(CONCATENATE(Home!$B$2,-5),Comp_Time!$A:$B,2,FALSE),Z812))</f>
        <v>2.1875000000000002E-3</v>
      </c>
      <c r="X812" s="59">
        <f t="shared" si="36"/>
        <v>0</v>
      </c>
      <c r="Y812" s="59">
        <f t="shared" si="37"/>
        <v>0</v>
      </c>
      <c r="Z812">
        <f>IF(X812&gt;Y812,X812 - Y812,VLOOKUP(CONCATENATE(Home!$B$2,-5),Comp_Time!$A:$B,2,FALSE))</f>
        <v>2.1875000000000002E-3</v>
      </c>
      <c r="AA812">
        <f t="shared" si="38"/>
        <v>0</v>
      </c>
    </row>
    <row r="813" spans="23:27">
      <c r="W813">
        <f>IF(AA813=1, VLOOKUP(CONCATENATE(Home!$B$2,-5),Comp_Time!$A:$B,2,FALSE),IF(Z813&gt; VLOOKUP(CONCATENATE(Home!$B$2,-5),Comp_Time!$A:$B,2,FALSE),VLOOKUP(CONCATENATE(Home!$B$2,-5),Comp_Time!$A:$B,2,FALSE),Z813))</f>
        <v>2.1875000000000002E-3</v>
      </c>
      <c r="X813" s="59">
        <f t="shared" si="36"/>
        <v>0</v>
      </c>
      <c r="Y813" s="59">
        <f t="shared" si="37"/>
        <v>0</v>
      </c>
      <c r="Z813">
        <f>IF(X813&gt;Y813,X813 - Y813,VLOOKUP(CONCATENATE(Home!$B$2,-5),Comp_Time!$A:$B,2,FALSE))</f>
        <v>2.1875000000000002E-3</v>
      </c>
      <c r="AA813">
        <f t="shared" si="38"/>
        <v>0</v>
      </c>
    </row>
    <row r="814" spans="23:27">
      <c r="W814">
        <f>IF(AA814=1, VLOOKUP(CONCATENATE(Home!$B$2,-5),Comp_Time!$A:$B,2,FALSE),IF(Z814&gt; VLOOKUP(CONCATENATE(Home!$B$2,-5),Comp_Time!$A:$B,2,FALSE),VLOOKUP(CONCATENATE(Home!$B$2,-5),Comp_Time!$A:$B,2,FALSE),Z814))</f>
        <v>2.1875000000000002E-3</v>
      </c>
      <c r="X814" s="59">
        <f t="shared" si="36"/>
        <v>0</v>
      </c>
      <c r="Y814" s="59">
        <f t="shared" si="37"/>
        <v>0</v>
      </c>
      <c r="Z814">
        <f>IF(X814&gt;Y814,X814 - Y814,VLOOKUP(CONCATENATE(Home!$B$2,-5),Comp_Time!$A:$B,2,FALSE))</f>
        <v>2.1875000000000002E-3</v>
      </c>
      <c r="AA814">
        <f t="shared" si="38"/>
        <v>0</v>
      </c>
    </row>
    <row r="815" spans="23:27">
      <c r="W815">
        <f>IF(AA815=1, VLOOKUP(CONCATENATE(Home!$B$2,-5),Comp_Time!$A:$B,2,FALSE),IF(Z815&gt; VLOOKUP(CONCATENATE(Home!$B$2,-5),Comp_Time!$A:$B,2,FALSE),VLOOKUP(CONCATENATE(Home!$B$2,-5),Comp_Time!$A:$B,2,FALSE),Z815))</f>
        <v>2.1875000000000002E-3</v>
      </c>
      <c r="X815" s="59">
        <f t="shared" si="36"/>
        <v>0</v>
      </c>
      <c r="Y815" s="59">
        <f t="shared" si="37"/>
        <v>0</v>
      </c>
      <c r="Z815">
        <f>IF(X815&gt;Y815,X815 - Y815,VLOOKUP(CONCATENATE(Home!$B$2,-5),Comp_Time!$A:$B,2,FALSE))</f>
        <v>2.1875000000000002E-3</v>
      </c>
      <c r="AA815">
        <f t="shared" si="38"/>
        <v>0</v>
      </c>
    </row>
    <row r="816" spans="23:27">
      <c r="W816">
        <f>IF(AA816=1, VLOOKUP(CONCATENATE(Home!$B$2,-5),Comp_Time!$A:$B,2,FALSE),IF(Z816&gt; VLOOKUP(CONCATENATE(Home!$B$2,-5),Comp_Time!$A:$B,2,FALSE),VLOOKUP(CONCATENATE(Home!$B$2,-5),Comp_Time!$A:$B,2,FALSE),Z816))</f>
        <v>2.1875000000000002E-3</v>
      </c>
      <c r="X816" s="59">
        <f t="shared" si="36"/>
        <v>0</v>
      </c>
      <c r="Y816" s="59">
        <f t="shared" si="37"/>
        <v>0</v>
      </c>
      <c r="Z816">
        <f>IF(X816&gt;Y816,X816 - Y816,VLOOKUP(CONCATENATE(Home!$B$2,-5),Comp_Time!$A:$B,2,FALSE))</f>
        <v>2.1875000000000002E-3</v>
      </c>
      <c r="AA816">
        <f t="shared" si="38"/>
        <v>0</v>
      </c>
    </row>
    <row r="817" spans="23:27">
      <c r="W817">
        <f>IF(AA817=1, VLOOKUP(CONCATENATE(Home!$B$2,-5),Comp_Time!$A:$B,2,FALSE),IF(Z817&gt; VLOOKUP(CONCATENATE(Home!$B$2,-5),Comp_Time!$A:$B,2,FALSE),VLOOKUP(CONCATENATE(Home!$B$2,-5),Comp_Time!$A:$B,2,FALSE),Z817))</f>
        <v>2.1875000000000002E-3</v>
      </c>
      <c r="X817" s="59">
        <f t="shared" si="36"/>
        <v>0</v>
      </c>
      <c r="Y817" s="59">
        <f t="shared" si="37"/>
        <v>0</v>
      </c>
      <c r="Z817">
        <f>IF(X817&gt;Y817,X817 - Y817,VLOOKUP(CONCATENATE(Home!$B$2,-5),Comp_Time!$A:$B,2,FALSE))</f>
        <v>2.1875000000000002E-3</v>
      </c>
      <c r="AA817">
        <f t="shared" si="38"/>
        <v>0</v>
      </c>
    </row>
    <row r="818" spans="23:27">
      <c r="W818">
        <f>IF(AA818=1, VLOOKUP(CONCATENATE(Home!$B$2,-5),Comp_Time!$A:$B,2,FALSE),IF(Z818&gt; VLOOKUP(CONCATENATE(Home!$B$2,-5),Comp_Time!$A:$B,2,FALSE),VLOOKUP(CONCATENATE(Home!$B$2,-5),Comp_Time!$A:$B,2,FALSE),Z818))</f>
        <v>2.1875000000000002E-3</v>
      </c>
      <c r="X818" s="59">
        <f t="shared" si="36"/>
        <v>0</v>
      </c>
      <c r="Y818" s="59">
        <f t="shared" si="37"/>
        <v>0</v>
      </c>
      <c r="Z818">
        <f>IF(X818&gt;Y818,X818 - Y818,VLOOKUP(CONCATENATE(Home!$B$2,-5),Comp_Time!$A:$B,2,FALSE))</f>
        <v>2.1875000000000002E-3</v>
      </c>
      <c r="AA818">
        <f t="shared" si="38"/>
        <v>0</v>
      </c>
    </row>
    <row r="819" spans="23:27">
      <c r="W819">
        <f>IF(AA819=1, VLOOKUP(CONCATENATE(Home!$B$2,-5),Comp_Time!$A:$B,2,FALSE),IF(Z819&gt; VLOOKUP(CONCATENATE(Home!$B$2,-5),Comp_Time!$A:$B,2,FALSE),VLOOKUP(CONCATENATE(Home!$B$2,-5),Comp_Time!$A:$B,2,FALSE),Z819))</f>
        <v>2.1875000000000002E-3</v>
      </c>
      <c r="X819" s="59">
        <f t="shared" si="36"/>
        <v>0</v>
      </c>
      <c r="Y819" s="59">
        <f t="shared" si="37"/>
        <v>0</v>
      </c>
      <c r="Z819">
        <f>IF(X819&gt;Y819,X819 - Y819,VLOOKUP(CONCATENATE(Home!$B$2,-5),Comp_Time!$A:$B,2,FALSE))</f>
        <v>2.1875000000000002E-3</v>
      </c>
      <c r="AA819">
        <f t="shared" si="38"/>
        <v>0</v>
      </c>
    </row>
    <row r="820" spans="23:27">
      <c r="W820">
        <f>IF(AA820=1, VLOOKUP(CONCATENATE(Home!$B$2,-5),Comp_Time!$A:$B,2,FALSE),IF(Z820&gt; VLOOKUP(CONCATENATE(Home!$B$2,-5),Comp_Time!$A:$B,2,FALSE),VLOOKUP(CONCATENATE(Home!$B$2,-5),Comp_Time!$A:$B,2,FALSE),Z820))</f>
        <v>2.1875000000000002E-3</v>
      </c>
      <c r="X820" s="59">
        <f t="shared" si="36"/>
        <v>0</v>
      </c>
      <c r="Y820" s="59">
        <f t="shared" si="37"/>
        <v>0</v>
      </c>
      <c r="Z820">
        <f>IF(X820&gt;Y820,X820 - Y820,VLOOKUP(CONCATENATE(Home!$B$2,-5),Comp_Time!$A:$B,2,FALSE))</f>
        <v>2.1875000000000002E-3</v>
      </c>
      <c r="AA820">
        <f t="shared" si="38"/>
        <v>0</v>
      </c>
    </row>
    <row r="821" spans="23:27">
      <c r="W821">
        <f>IF(AA821=1, VLOOKUP(CONCATENATE(Home!$B$2,-5),Comp_Time!$A:$B,2,FALSE),IF(Z821&gt; VLOOKUP(CONCATENATE(Home!$B$2,-5),Comp_Time!$A:$B,2,FALSE),VLOOKUP(CONCATENATE(Home!$B$2,-5),Comp_Time!$A:$B,2,FALSE),Z821))</f>
        <v>2.1875000000000002E-3</v>
      </c>
      <c r="X821" s="59">
        <f t="shared" si="36"/>
        <v>0</v>
      </c>
      <c r="Y821" s="59">
        <f t="shared" si="37"/>
        <v>0</v>
      </c>
      <c r="Z821">
        <f>IF(X821&gt;Y821,X821 - Y821,VLOOKUP(CONCATENATE(Home!$B$2,-5),Comp_Time!$A:$B,2,FALSE))</f>
        <v>2.1875000000000002E-3</v>
      </c>
      <c r="AA821">
        <f t="shared" si="38"/>
        <v>0</v>
      </c>
    </row>
    <row r="822" spans="23:27">
      <c r="W822">
        <f>IF(AA822=1, VLOOKUP(CONCATENATE(Home!$B$2,-5),Comp_Time!$A:$B,2,FALSE),IF(Z822&gt; VLOOKUP(CONCATENATE(Home!$B$2,-5),Comp_Time!$A:$B,2,FALSE),VLOOKUP(CONCATENATE(Home!$B$2,-5),Comp_Time!$A:$B,2,FALSE),Z822))</f>
        <v>2.1875000000000002E-3</v>
      </c>
      <c r="X822" s="59">
        <f t="shared" si="36"/>
        <v>0</v>
      </c>
      <c r="Y822" s="59">
        <f t="shared" si="37"/>
        <v>0</v>
      </c>
      <c r="Z822">
        <f>IF(X822&gt;Y822,X822 - Y822,VLOOKUP(CONCATENATE(Home!$B$2,-5),Comp_Time!$A:$B,2,FALSE))</f>
        <v>2.1875000000000002E-3</v>
      </c>
      <c r="AA822">
        <f t="shared" si="38"/>
        <v>0</v>
      </c>
    </row>
    <row r="823" spans="23:27">
      <c r="W823">
        <f>IF(AA823=1, VLOOKUP(CONCATENATE(Home!$B$2,-5),Comp_Time!$A:$B,2,FALSE),IF(Z823&gt; VLOOKUP(CONCATENATE(Home!$B$2,-5),Comp_Time!$A:$B,2,FALSE),VLOOKUP(CONCATENATE(Home!$B$2,-5),Comp_Time!$A:$B,2,FALSE),Z823))</f>
        <v>2.1875000000000002E-3</v>
      </c>
      <c r="X823" s="59">
        <f t="shared" si="36"/>
        <v>0</v>
      </c>
      <c r="Y823" s="59">
        <f t="shared" si="37"/>
        <v>0</v>
      </c>
      <c r="Z823">
        <f>IF(X823&gt;Y823,X823 - Y823,VLOOKUP(CONCATENATE(Home!$B$2,-5),Comp_Time!$A:$B,2,FALSE))</f>
        <v>2.1875000000000002E-3</v>
      </c>
      <c r="AA823">
        <f t="shared" si="38"/>
        <v>0</v>
      </c>
    </row>
    <row r="824" spans="23:27">
      <c r="W824">
        <f>IF(AA824=1, VLOOKUP(CONCATENATE(Home!$B$2,-5),Comp_Time!$A:$B,2,FALSE),IF(Z824&gt; VLOOKUP(CONCATENATE(Home!$B$2,-5),Comp_Time!$A:$B,2,FALSE),VLOOKUP(CONCATENATE(Home!$B$2,-5),Comp_Time!$A:$B,2,FALSE),Z824))</f>
        <v>2.1875000000000002E-3</v>
      </c>
      <c r="X824" s="59">
        <f t="shared" si="36"/>
        <v>0</v>
      </c>
      <c r="Y824" s="59">
        <f t="shared" si="37"/>
        <v>0</v>
      </c>
      <c r="Z824">
        <f>IF(X824&gt;Y824,X824 - Y824,VLOOKUP(CONCATENATE(Home!$B$2,-5),Comp_Time!$A:$B,2,FALSE))</f>
        <v>2.1875000000000002E-3</v>
      </c>
      <c r="AA824">
        <f t="shared" si="38"/>
        <v>0</v>
      </c>
    </row>
    <row r="825" spans="23:27">
      <c r="W825">
        <f>IF(AA825=1, VLOOKUP(CONCATENATE(Home!$B$2,-5),Comp_Time!$A:$B,2,FALSE),IF(Z825&gt; VLOOKUP(CONCATENATE(Home!$B$2,-5),Comp_Time!$A:$B,2,FALSE),VLOOKUP(CONCATENATE(Home!$B$2,-5),Comp_Time!$A:$B,2,FALSE),Z825))</f>
        <v>2.1875000000000002E-3</v>
      </c>
      <c r="X825" s="59">
        <f t="shared" si="36"/>
        <v>0</v>
      </c>
      <c r="Y825" s="59">
        <f t="shared" si="37"/>
        <v>0</v>
      </c>
      <c r="Z825">
        <f>IF(X825&gt;Y825,X825 - Y825,VLOOKUP(CONCATENATE(Home!$B$2,-5),Comp_Time!$A:$B,2,FALSE))</f>
        <v>2.1875000000000002E-3</v>
      </c>
      <c r="AA825">
        <f t="shared" si="38"/>
        <v>0</v>
      </c>
    </row>
    <row r="826" spans="23:27">
      <c r="W826">
        <f>IF(AA826=1, VLOOKUP(CONCATENATE(Home!$B$2,-5),Comp_Time!$A:$B,2,FALSE),IF(Z826&gt; VLOOKUP(CONCATENATE(Home!$B$2,-5),Comp_Time!$A:$B,2,FALSE),VLOOKUP(CONCATENATE(Home!$B$2,-5),Comp_Time!$A:$B,2,FALSE),Z826))</f>
        <v>2.1875000000000002E-3</v>
      </c>
      <c r="X826" s="59">
        <f t="shared" si="36"/>
        <v>0</v>
      </c>
      <c r="Y826" s="59">
        <f t="shared" si="37"/>
        <v>0</v>
      </c>
      <c r="Z826">
        <f>IF(X826&gt;Y826,X826 - Y826,VLOOKUP(CONCATENATE(Home!$B$2,-5),Comp_Time!$A:$B,2,FALSE))</f>
        <v>2.1875000000000002E-3</v>
      </c>
      <c r="AA826">
        <f t="shared" si="38"/>
        <v>0</v>
      </c>
    </row>
    <row r="827" spans="23:27">
      <c r="W827">
        <f>IF(AA827=1, VLOOKUP(CONCATENATE(Home!$B$2,-5),Comp_Time!$A:$B,2,FALSE),IF(Z827&gt; VLOOKUP(CONCATENATE(Home!$B$2,-5),Comp_Time!$A:$B,2,FALSE),VLOOKUP(CONCATENATE(Home!$B$2,-5),Comp_Time!$A:$B,2,FALSE),Z827))</f>
        <v>2.1875000000000002E-3</v>
      </c>
      <c r="X827" s="59">
        <f t="shared" si="36"/>
        <v>0</v>
      </c>
      <c r="Y827" s="59">
        <f t="shared" si="37"/>
        <v>0</v>
      </c>
      <c r="Z827">
        <f>IF(X827&gt;Y827,X827 - Y827,VLOOKUP(CONCATENATE(Home!$B$2,-5),Comp_Time!$A:$B,2,FALSE))</f>
        <v>2.1875000000000002E-3</v>
      </c>
      <c r="AA827">
        <f t="shared" si="38"/>
        <v>0</v>
      </c>
    </row>
    <row r="828" spans="23:27">
      <c r="W828">
        <f>IF(AA828=1, VLOOKUP(CONCATENATE(Home!$B$2,-5),Comp_Time!$A:$B,2,FALSE),IF(Z828&gt; VLOOKUP(CONCATENATE(Home!$B$2,-5),Comp_Time!$A:$B,2,FALSE),VLOOKUP(CONCATENATE(Home!$B$2,-5),Comp_Time!$A:$B,2,FALSE),Z828))</f>
        <v>2.1875000000000002E-3</v>
      </c>
      <c r="X828" s="59">
        <f t="shared" si="36"/>
        <v>0</v>
      </c>
      <c r="Y828" s="59">
        <f t="shared" si="37"/>
        <v>0</v>
      </c>
      <c r="Z828">
        <f>IF(X828&gt;Y828,X828 - Y828,VLOOKUP(CONCATENATE(Home!$B$2,-5),Comp_Time!$A:$B,2,FALSE))</f>
        <v>2.1875000000000002E-3</v>
      </c>
      <c r="AA828">
        <f t="shared" si="38"/>
        <v>0</v>
      </c>
    </row>
    <row r="829" spans="23:27">
      <c r="W829">
        <f>IF(AA829=1, VLOOKUP(CONCATENATE(Home!$B$2,-5),Comp_Time!$A:$B,2,FALSE),IF(Z829&gt; VLOOKUP(CONCATENATE(Home!$B$2,-5),Comp_Time!$A:$B,2,FALSE),VLOOKUP(CONCATENATE(Home!$B$2,-5),Comp_Time!$A:$B,2,FALSE),Z829))</f>
        <v>2.1875000000000002E-3</v>
      </c>
      <c r="X829" s="59">
        <f t="shared" si="36"/>
        <v>0</v>
      </c>
      <c r="Y829" s="59">
        <f t="shared" si="37"/>
        <v>0</v>
      </c>
      <c r="Z829">
        <f>IF(X829&gt;Y829,X829 - Y829,VLOOKUP(CONCATENATE(Home!$B$2,-5),Comp_Time!$A:$B,2,FALSE))</f>
        <v>2.1875000000000002E-3</v>
      </c>
      <c r="AA829">
        <f t="shared" si="38"/>
        <v>0</v>
      </c>
    </row>
    <row r="830" spans="23:27">
      <c r="W830">
        <f>IF(AA830=1, VLOOKUP(CONCATENATE(Home!$B$2,-5),Comp_Time!$A:$B,2,FALSE),IF(Z830&gt; VLOOKUP(CONCATENATE(Home!$B$2,-5),Comp_Time!$A:$B,2,FALSE),VLOOKUP(CONCATENATE(Home!$B$2,-5),Comp_Time!$A:$B,2,FALSE),Z830))</f>
        <v>2.1875000000000002E-3</v>
      </c>
      <c r="X830" s="59">
        <f t="shared" si="36"/>
        <v>0</v>
      </c>
      <c r="Y830" s="59">
        <f t="shared" si="37"/>
        <v>0</v>
      </c>
      <c r="Z830">
        <f>IF(X830&gt;Y830,X830 - Y830,VLOOKUP(CONCATENATE(Home!$B$2,-5),Comp_Time!$A:$B,2,FALSE))</f>
        <v>2.1875000000000002E-3</v>
      </c>
      <c r="AA830">
        <f t="shared" si="38"/>
        <v>0</v>
      </c>
    </row>
    <row r="831" spans="23:27">
      <c r="W831">
        <f>IF(AA831=1, VLOOKUP(CONCATENATE(Home!$B$2,-5),Comp_Time!$A:$B,2,FALSE),IF(Z831&gt; VLOOKUP(CONCATENATE(Home!$B$2,-5),Comp_Time!$A:$B,2,FALSE),VLOOKUP(CONCATENATE(Home!$B$2,-5),Comp_Time!$A:$B,2,FALSE),Z831))</f>
        <v>2.1875000000000002E-3</v>
      </c>
      <c r="X831" s="59">
        <f t="shared" si="36"/>
        <v>0</v>
      </c>
      <c r="Y831" s="59">
        <f t="shared" si="37"/>
        <v>0</v>
      </c>
      <c r="Z831">
        <f>IF(X831&gt;Y831,X831 - Y831,VLOOKUP(CONCATENATE(Home!$B$2,-5),Comp_Time!$A:$B,2,FALSE))</f>
        <v>2.1875000000000002E-3</v>
      </c>
      <c r="AA831">
        <f t="shared" si="38"/>
        <v>0</v>
      </c>
    </row>
    <row r="832" spans="23:27">
      <c r="W832">
        <f>IF(AA832=1, VLOOKUP(CONCATENATE(Home!$B$2,-5),Comp_Time!$A:$B,2,FALSE),IF(Z832&gt; VLOOKUP(CONCATENATE(Home!$B$2,-5),Comp_Time!$A:$B,2,FALSE),VLOOKUP(CONCATENATE(Home!$B$2,-5),Comp_Time!$A:$B,2,FALSE),Z832))</f>
        <v>2.1875000000000002E-3</v>
      </c>
      <c r="X832" s="59">
        <f t="shared" si="36"/>
        <v>0</v>
      </c>
      <c r="Y832" s="59">
        <f t="shared" si="37"/>
        <v>0</v>
      </c>
      <c r="Z832">
        <f>IF(X832&gt;Y832,X832 - Y832,VLOOKUP(CONCATENATE(Home!$B$2,-5),Comp_Time!$A:$B,2,FALSE))</f>
        <v>2.1875000000000002E-3</v>
      </c>
      <c r="AA832">
        <f t="shared" si="38"/>
        <v>0</v>
      </c>
    </row>
    <row r="833" spans="23:27">
      <c r="W833">
        <f>IF(AA833=1, VLOOKUP(CONCATENATE(Home!$B$2,-5),Comp_Time!$A:$B,2,FALSE),IF(Z833&gt; VLOOKUP(CONCATENATE(Home!$B$2,-5),Comp_Time!$A:$B,2,FALSE),VLOOKUP(CONCATENATE(Home!$B$2,-5),Comp_Time!$A:$B,2,FALSE),Z833))</f>
        <v>2.1875000000000002E-3</v>
      </c>
      <c r="X833" s="59">
        <f t="shared" si="36"/>
        <v>0</v>
      </c>
      <c r="Y833" s="59">
        <f t="shared" si="37"/>
        <v>0</v>
      </c>
      <c r="Z833">
        <f>IF(X833&gt;Y833,X833 - Y833,VLOOKUP(CONCATENATE(Home!$B$2,-5),Comp_Time!$A:$B,2,FALSE))</f>
        <v>2.1875000000000002E-3</v>
      </c>
      <c r="AA833">
        <f t="shared" si="38"/>
        <v>0</v>
      </c>
    </row>
    <row r="834" spans="23:27">
      <c r="W834">
        <f>IF(AA834=1, VLOOKUP(CONCATENATE(Home!$B$2,-5),Comp_Time!$A:$B,2,FALSE),IF(Z834&gt; VLOOKUP(CONCATENATE(Home!$B$2,-5),Comp_Time!$A:$B,2,FALSE),VLOOKUP(CONCATENATE(Home!$B$2,-5),Comp_Time!$A:$B,2,FALSE),Z834))</f>
        <v>2.1875000000000002E-3</v>
      </c>
      <c r="X834" s="59">
        <f t="shared" si="36"/>
        <v>0</v>
      </c>
      <c r="Y834" s="59">
        <f t="shared" si="37"/>
        <v>0</v>
      </c>
      <c r="Z834">
        <f>IF(X834&gt;Y834,X834 - Y834,VLOOKUP(CONCATENATE(Home!$B$2,-5),Comp_Time!$A:$B,2,FALSE))</f>
        <v>2.1875000000000002E-3</v>
      </c>
      <c r="AA834">
        <f t="shared" si="38"/>
        <v>0</v>
      </c>
    </row>
    <row r="835" spans="23:27">
      <c r="W835">
        <f>IF(AA835=1, VLOOKUP(CONCATENATE(Home!$B$2,-5),Comp_Time!$A:$B,2,FALSE),IF(Z835&gt; VLOOKUP(CONCATENATE(Home!$B$2,-5),Comp_Time!$A:$B,2,FALSE),VLOOKUP(CONCATENATE(Home!$B$2,-5),Comp_Time!$A:$B,2,FALSE),Z835))</f>
        <v>2.1875000000000002E-3</v>
      </c>
      <c r="X835" s="59">
        <f t="shared" ref="X835:X898" si="39">TIME(HOUR(D835),MINUTE(D835),SECOND(D835))</f>
        <v>0</v>
      </c>
      <c r="Y835" s="59">
        <f t="shared" ref="Y835:Y898" si="40">TIME(HOUR(C835),MINUTE(C835),SECOND(C835))</f>
        <v>0</v>
      </c>
      <c r="Z835">
        <f>IF(X835&gt;Y835,X835 - Y835,VLOOKUP(CONCATENATE(Home!$B$2,-5),Comp_Time!$A:$B,2,FALSE))</f>
        <v>2.1875000000000002E-3</v>
      </c>
      <c r="AA835">
        <f t="shared" ref="AA835:AA898" si="41">IF(DATE(YEAR(C835),MONTH(C835),DAY(C835))=DATE(YEAR(D835),MONTH(D835),DAY(D835)),0,1)</f>
        <v>0</v>
      </c>
    </row>
    <row r="836" spans="23:27">
      <c r="W836">
        <f>IF(AA836=1, VLOOKUP(CONCATENATE(Home!$B$2,-5),Comp_Time!$A:$B,2,FALSE),IF(Z836&gt; VLOOKUP(CONCATENATE(Home!$B$2,-5),Comp_Time!$A:$B,2,FALSE),VLOOKUP(CONCATENATE(Home!$B$2,-5),Comp_Time!$A:$B,2,FALSE),Z836))</f>
        <v>2.1875000000000002E-3</v>
      </c>
      <c r="X836" s="59">
        <f t="shared" si="39"/>
        <v>0</v>
      </c>
      <c r="Y836" s="59">
        <f t="shared" si="40"/>
        <v>0</v>
      </c>
      <c r="Z836">
        <f>IF(X836&gt;Y836,X836 - Y836,VLOOKUP(CONCATENATE(Home!$B$2,-5),Comp_Time!$A:$B,2,FALSE))</f>
        <v>2.1875000000000002E-3</v>
      </c>
      <c r="AA836">
        <f t="shared" si="41"/>
        <v>0</v>
      </c>
    </row>
    <row r="837" spans="23:27">
      <c r="W837">
        <f>IF(AA837=1, VLOOKUP(CONCATENATE(Home!$B$2,-5),Comp_Time!$A:$B,2,FALSE),IF(Z837&gt; VLOOKUP(CONCATENATE(Home!$B$2,-5),Comp_Time!$A:$B,2,FALSE),VLOOKUP(CONCATENATE(Home!$B$2,-5),Comp_Time!$A:$B,2,FALSE),Z837))</f>
        <v>2.1875000000000002E-3</v>
      </c>
      <c r="X837" s="59">
        <f t="shared" si="39"/>
        <v>0</v>
      </c>
      <c r="Y837" s="59">
        <f t="shared" si="40"/>
        <v>0</v>
      </c>
      <c r="Z837">
        <f>IF(X837&gt;Y837,X837 - Y837,VLOOKUP(CONCATENATE(Home!$B$2,-5),Comp_Time!$A:$B,2,FALSE))</f>
        <v>2.1875000000000002E-3</v>
      </c>
      <c r="AA837">
        <f t="shared" si="41"/>
        <v>0</v>
      </c>
    </row>
    <row r="838" spans="23:27">
      <c r="W838">
        <f>IF(AA838=1, VLOOKUP(CONCATENATE(Home!$B$2,-5),Comp_Time!$A:$B,2,FALSE),IF(Z838&gt; VLOOKUP(CONCATENATE(Home!$B$2,-5),Comp_Time!$A:$B,2,FALSE),VLOOKUP(CONCATENATE(Home!$B$2,-5),Comp_Time!$A:$B,2,FALSE),Z838))</f>
        <v>2.1875000000000002E-3</v>
      </c>
      <c r="X838" s="59">
        <f t="shared" si="39"/>
        <v>0</v>
      </c>
      <c r="Y838" s="59">
        <f t="shared" si="40"/>
        <v>0</v>
      </c>
      <c r="Z838">
        <f>IF(X838&gt;Y838,X838 - Y838,VLOOKUP(CONCATENATE(Home!$B$2,-5),Comp_Time!$A:$B,2,FALSE))</f>
        <v>2.1875000000000002E-3</v>
      </c>
      <c r="AA838">
        <f t="shared" si="41"/>
        <v>0</v>
      </c>
    </row>
    <row r="839" spans="23:27">
      <c r="W839">
        <f>IF(AA839=1, VLOOKUP(CONCATENATE(Home!$B$2,-5),Comp_Time!$A:$B,2,FALSE),IF(Z839&gt; VLOOKUP(CONCATENATE(Home!$B$2,-5),Comp_Time!$A:$B,2,FALSE),VLOOKUP(CONCATENATE(Home!$B$2,-5),Comp_Time!$A:$B,2,FALSE),Z839))</f>
        <v>2.1875000000000002E-3</v>
      </c>
      <c r="X839" s="59">
        <f t="shared" si="39"/>
        <v>0</v>
      </c>
      <c r="Y839" s="59">
        <f t="shared" si="40"/>
        <v>0</v>
      </c>
      <c r="Z839">
        <f>IF(X839&gt;Y839,X839 - Y839,VLOOKUP(CONCATENATE(Home!$B$2,-5),Comp_Time!$A:$B,2,FALSE))</f>
        <v>2.1875000000000002E-3</v>
      </c>
      <c r="AA839">
        <f t="shared" si="41"/>
        <v>0</v>
      </c>
    </row>
    <row r="840" spans="23:27">
      <c r="W840">
        <f>IF(AA840=1, VLOOKUP(CONCATENATE(Home!$B$2,-5),Comp_Time!$A:$B,2,FALSE),IF(Z840&gt; VLOOKUP(CONCATENATE(Home!$B$2,-5),Comp_Time!$A:$B,2,FALSE),VLOOKUP(CONCATENATE(Home!$B$2,-5),Comp_Time!$A:$B,2,FALSE),Z840))</f>
        <v>2.1875000000000002E-3</v>
      </c>
      <c r="X840" s="59">
        <f t="shared" si="39"/>
        <v>0</v>
      </c>
      <c r="Y840" s="59">
        <f t="shared" si="40"/>
        <v>0</v>
      </c>
      <c r="Z840">
        <f>IF(X840&gt;Y840,X840 - Y840,VLOOKUP(CONCATENATE(Home!$B$2,-5),Comp_Time!$A:$B,2,FALSE))</f>
        <v>2.1875000000000002E-3</v>
      </c>
      <c r="AA840">
        <f t="shared" si="41"/>
        <v>0</v>
      </c>
    </row>
    <row r="841" spans="23:27">
      <c r="W841">
        <f>IF(AA841=1, VLOOKUP(CONCATENATE(Home!$B$2,-5),Comp_Time!$A:$B,2,FALSE),IF(Z841&gt; VLOOKUP(CONCATENATE(Home!$B$2,-5),Comp_Time!$A:$B,2,FALSE),VLOOKUP(CONCATENATE(Home!$B$2,-5),Comp_Time!$A:$B,2,FALSE),Z841))</f>
        <v>2.1875000000000002E-3</v>
      </c>
      <c r="X841" s="59">
        <f t="shared" si="39"/>
        <v>0</v>
      </c>
      <c r="Y841" s="59">
        <f t="shared" si="40"/>
        <v>0</v>
      </c>
      <c r="Z841">
        <f>IF(X841&gt;Y841,X841 - Y841,VLOOKUP(CONCATENATE(Home!$B$2,-5),Comp_Time!$A:$B,2,FALSE))</f>
        <v>2.1875000000000002E-3</v>
      </c>
      <c r="AA841">
        <f t="shared" si="41"/>
        <v>0</v>
      </c>
    </row>
    <row r="842" spans="23:27">
      <c r="W842">
        <f>IF(AA842=1, VLOOKUP(CONCATENATE(Home!$B$2,-5),Comp_Time!$A:$B,2,FALSE),IF(Z842&gt; VLOOKUP(CONCATENATE(Home!$B$2,-5),Comp_Time!$A:$B,2,FALSE),VLOOKUP(CONCATENATE(Home!$B$2,-5),Comp_Time!$A:$B,2,FALSE),Z842))</f>
        <v>2.1875000000000002E-3</v>
      </c>
      <c r="X842" s="59">
        <f t="shared" si="39"/>
        <v>0</v>
      </c>
      <c r="Y842" s="59">
        <f t="shared" si="40"/>
        <v>0</v>
      </c>
      <c r="Z842">
        <f>IF(X842&gt;Y842,X842 - Y842,VLOOKUP(CONCATENATE(Home!$B$2,-5),Comp_Time!$A:$B,2,FALSE))</f>
        <v>2.1875000000000002E-3</v>
      </c>
      <c r="AA842">
        <f t="shared" si="41"/>
        <v>0</v>
      </c>
    </row>
    <row r="843" spans="23:27">
      <c r="W843">
        <f>IF(AA843=1, VLOOKUP(CONCATENATE(Home!$B$2,-5),Comp_Time!$A:$B,2,FALSE),IF(Z843&gt; VLOOKUP(CONCATENATE(Home!$B$2,-5),Comp_Time!$A:$B,2,FALSE),VLOOKUP(CONCATENATE(Home!$B$2,-5),Comp_Time!$A:$B,2,FALSE),Z843))</f>
        <v>2.1875000000000002E-3</v>
      </c>
      <c r="X843" s="59">
        <f t="shared" si="39"/>
        <v>0</v>
      </c>
      <c r="Y843" s="59">
        <f t="shared" si="40"/>
        <v>0</v>
      </c>
      <c r="Z843">
        <f>IF(X843&gt;Y843,X843 - Y843,VLOOKUP(CONCATENATE(Home!$B$2,-5),Comp_Time!$A:$B,2,FALSE))</f>
        <v>2.1875000000000002E-3</v>
      </c>
      <c r="AA843">
        <f t="shared" si="41"/>
        <v>0</v>
      </c>
    </row>
    <row r="844" spans="23:27">
      <c r="W844">
        <f>IF(AA844=1, VLOOKUP(CONCATENATE(Home!$B$2,-5),Comp_Time!$A:$B,2,FALSE),IF(Z844&gt; VLOOKUP(CONCATENATE(Home!$B$2,-5),Comp_Time!$A:$B,2,FALSE),VLOOKUP(CONCATENATE(Home!$B$2,-5),Comp_Time!$A:$B,2,FALSE),Z844))</f>
        <v>2.1875000000000002E-3</v>
      </c>
      <c r="X844" s="59">
        <f t="shared" si="39"/>
        <v>0</v>
      </c>
      <c r="Y844" s="59">
        <f t="shared" si="40"/>
        <v>0</v>
      </c>
      <c r="Z844">
        <f>IF(X844&gt;Y844,X844 - Y844,VLOOKUP(CONCATENATE(Home!$B$2,-5),Comp_Time!$A:$B,2,FALSE))</f>
        <v>2.1875000000000002E-3</v>
      </c>
      <c r="AA844">
        <f t="shared" si="41"/>
        <v>0</v>
      </c>
    </row>
    <row r="845" spans="23:27">
      <c r="W845">
        <f>IF(AA845=1, VLOOKUP(CONCATENATE(Home!$B$2,-5),Comp_Time!$A:$B,2,FALSE),IF(Z845&gt; VLOOKUP(CONCATENATE(Home!$B$2,-5),Comp_Time!$A:$B,2,FALSE),VLOOKUP(CONCATENATE(Home!$B$2,-5),Comp_Time!$A:$B,2,FALSE),Z845))</f>
        <v>2.1875000000000002E-3</v>
      </c>
      <c r="X845" s="59">
        <f t="shared" si="39"/>
        <v>0</v>
      </c>
      <c r="Y845" s="59">
        <f t="shared" si="40"/>
        <v>0</v>
      </c>
      <c r="Z845">
        <f>IF(X845&gt;Y845,X845 - Y845,VLOOKUP(CONCATENATE(Home!$B$2,-5),Comp_Time!$A:$B,2,FALSE))</f>
        <v>2.1875000000000002E-3</v>
      </c>
      <c r="AA845">
        <f t="shared" si="41"/>
        <v>0</v>
      </c>
    </row>
    <row r="846" spans="23:27">
      <c r="W846">
        <f>IF(AA846=1, VLOOKUP(CONCATENATE(Home!$B$2,-5),Comp_Time!$A:$B,2,FALSE),IF(Z846&gt; VLOOKUP(CONCATENATE(Home!$B$2,-5),Comp_Time!$A:$B,2,FALSE),VLOOKUP(CONCATENATE(Home!$B$2,-5),Comp_Time!$A:$B,2,FALSE),Z846))</f>
        <v>2.1875000000000002E-3</v>
      </c>
      <c r="X846" s="59">
        <f t="shared" si="39"/>
        <v>0</v>
      </c>
      <c r="Y846" s="59">
        <f t="shared" si="40"/>
        <v>0</v>
      </c>
      <c r="Z846">
        <f>IF(X846&gt;Y846,X846 - Y846,VLOOKUP(CONCATENATE(Home!$B$2,-5),Comp_Time!$A:$B,2,FALSE))</f>
        <v>2.1875000000000002E-3</v>
      </c>
      <c r="AA846">
        <f t="shared" si="41"/>
        <v>0</v>
      </c>
    </row>
    <row r="847" spans="23:27">
      <c r="W847">
        <f>IF(AA847=1, VLOOKUP(CONCATENATE(Home!$B$2,-5),Comp_Time!$A:$B,2,FALSE),IF(Z847&gt; VLOOKUP(CONCATENATE(Home!$B$2,-5),Comp_Time!$A:$B,2,FALSE),VLOOKUP(CONCATENATE(Home!$B$2,-5),Comp_Time!$A:$B,2,FALSE),Z847))</f>
        <v>2.1875000000000002E-3</v>
      </c>
      <c r="X847" s="59">
        <f t="shared" si="39"/>
        <v>0</v>
      </c>
      <c r="Y847" s="59">
        <f t="shared" si="40"/>
        <v>0</v>
      </c>
      <c r="Z847">
        <f>IF(X847&gt;Y847,X847 - Y847,VLOOKUP(CONCATENATE(Home!$B$2,-5),Comp_Time!$A:$B,2,FALSE))</f>
        <v>2.1875000000000002E-3</v>
      </c>
      <c r="AA847">
        <f t="shared" si="41"/>
        <v>0</v>
      </c>
    </row>
    <row r="848" spans="23:27">
      <c r="W848">
        <f>IF(AA848=1, VLOOKUP(CONCATENATE(Home!$B$2,-5),Comp_Time!$A:$B,2,FALSE),IF(Z848&gt; VLOOKUP(CONCATENATE(Home!$B$2,-5),Comp_Time!$A:$B,2,FALSE),VLOOKUP(CONCATENATE(Home!$B$2,-5),Comp_Time!$A:$B,2,FALSE),Z848))</f>
        <v>2.1875000000000002E-3</v>
      </c>
      <c r="X848" s="59">
        <f t="shared" si="39"/>
        <v>0</v>
      </c>
      <c r="Y848" s="59">
        <f t="shared" si="40"/>
        <v>0</v>
      </c>
      <c r="Z848">
        <f>IF(X848&gt;Y848,X848 - Y848,VLOOKUP(CONCATENATE(Home!$B$2,-5),Comp_Time!$A:$B,2,FALSE))</f>
        <v>2.1875000000000002E-3</v>
      </c>
      <c r="AA848">
        <f t="shared" si="41"/>
        <v>0</v>
      </c>
    </row>
    <row r="849" spans="23:27">
      <c r="W849">
        <f>IF(AA849=1, VLOOKUP(CONCATENATE(Home!$B$2,-5),Comp_Time!$A:$B,2,FALSE),IF(Z849&gt; VLOOKUP(CONCATENATE(Home!$B$2,-5),Comp_Time!$A:$B,2,FALSE),VLOOKUP(CONCATENATE(Home!$B$2,-5),Comp_Time!$A:$B,2,FALSE),Z849))</f>
        <v>2.1875000000000002E-3</v>
      </c>
      <c r="X849" s="59">
        <f t="shared" si="39"/>
        <v>0</v>
      </c>
      <c r="Y849" s="59">
        <f t="shared" si="40"/>
        <v>0</v>
      </c>
      <c r="Z849">
        <f>IF(X849&gt;Y849,X849 - Y849,VLOOKUP(CONCATENATE(Home!$B$2,-5),Comp_Time!$A:$B,2,FALSE))</f>
        <v>2.1875000000000002E-3</v>
      </c>
      <c r="AA849">
        <f t="shared" si="41"/>
        <v>0</v>
      </c>
    </row>
    <row r="850" spans="23:27">
      <c r="W850">
        <f>IF(AA850=1, VLOOKUP(CONCATENATE(Home!$B$2,-5),Comp_Time!$A:$B,2,FALSE),IF(Z850&gt; VLOOKUP(CONCATENATE(Home!$B$2,-5),Comp_Time!$A:$B,2,FALSE),VLOOKUP(CONCATENATE(Home!$B$2,-5),Comp_Time!$A:$B,2,FALSE),Z850))</f>
        <v>2.1875000000000002E-3</v>
      </c>
      <c r="X850" s="59">
        <f t="shared" si="39"/>
        <v>0</v>
      </c>
      <c r="Y850" s="59">
        <f t="shared" si="40"/>
        <v>0</v>
      </c>
      <c r="Z850">
        <f>IF(X850&gt;Y850,X850 - Y850,VLOOKUP(CONCATENATE(Home!$B$2,-5),Comp_Time!$A:$B,2,FALSE))</f>
        <v>2.1875000000000002E-3</v>
      </c>
      <c r="AA850">
        <f t="shared" si="41"/>
        <v>0</v>
      </c>
    </row>
    <row r="851" spans="23:27">
      <c r="W851">
        <f>IF(AA851=1, VLOOKUP(CONCATENATE(Home!$B$2,-5),Comp_Time!$A:$B,2,FALSE),IF(Z851&gt; VLOOKUP(CONCATENATE(Home!$B$2,-5),Comp_Time!$A:$B,2,FALSE),VLOOKUP(CONCATENATE(Home!$B$2,-5),Comp_Time!$A:$B,2,FALSE),Z851))</f>
        <v>2.1875000000000002E-3</v>
      </c>
      <c r="X851" s="59">
        <f t="shared" si="39"/>
        <v>0</v>
      </c>
      <c r="Y851" s="59">
        <f t="shared" si="40"/>
        <v>0</v>
      </c>
      <c r="Z851">
        <f>IF(X851&gt;Y851,X851 - Y851,VLOOKUP(CONCATENATE(Home!$B$2,-5),Comp_Time!$A:$B,2,FALSE))</f>
        <v>2.1875000000000002E-3</v>
      </c>
      <c r="AA851">
        <f t="shared" si="41"/>
        <v>0</v>
      </c>
    </row>
    <row r="852" spans="23:27">
      <c r="W852">
        <f>IF(AA852=1, VLOOKUP(CONCATENATE(Home!$B$2,-5),Comp_Time!$A:$B,2,FALSE),IF(Z852&gt; VLOOKUP(CONCATENATE(Home!$B$2,-5),Comp_Time!$A:$B,2,FALSE),VLOOKUP(CONCATENATE(Home!$B$2,-5),Comp_Time!$A:$B,2,FALSE),Z852))</f>
        <v>2.1875000000000002E-3</v>
      </c>
      <c r="X852" s="59">
        <f t="shared" si="39"/>
        <v>0</v>
      </c>
      <c r="Y852" s="59">
        <f t="shared" si="40"/>
        <v>0</v>
      </c>
      <c r="Z852">
        <f>IF(X852&gt;Y852,X852 - Y852,VLOOKUP(CONCATENATE(Home!$B$2,-5),Comp_Time!$A:$B,2,FALSE))</f>
        <v>2.1875000000000002E-3</v>
      </c>
      <c r="AA852">
        <f t="shared" si="41"/>
        <v>0</v>
      </c>
    </row>
    <row r="853" spans="23:27">
      <c r="W853">
        <f>IF(AA853=1, VLOOKUP(CONCATENATE(Home!$B$2,-5),Comp_Time!$A:$B,2,FALSE),IF(Z853&gt; VLOOKUP(CONCATENATE(Home!$B$2,-5),Comp_Time!$A:$B,2,FALSE),VLOOKUP(CONCATENATE(Home!$B$2,-5),Comp_Time!$A:$B,2,FALSE),Z853))</f>
        <v>2.1875000000000002E-3</v>
      </c>
      <c r="X853" s="59">
        <f t="shared" si="39"/>
        <v>0</v>
      </c>
      <c r="Y853" s="59">
        <f t="shared" si="40"/>
        <v>0</v>
      </c>
      <c r="Z853">
        <f>IF(X853&gt;Y853,X853 - Y853,VLOOKUP(CONCATENATE(Home!$B$2,-5),Comp_Time!$A:$B,2,FALSE))</f>
        <v>2.1875000000000002E-3</v>
      </c>
      <c r="AA853">
        <f t="shared" si="41"/>
        <v>0</v>
      </c>
    </row>
    <row r="854" spans="23:27">
      <c r="W854">
        <f>IF(AA854=1, VLOOKUP(CONCATENATE(Home!$B$2,-5),Comp_Time!$A:$B,2,FALSE),IF(Z854&gt; VLOOKUP(CONCATENATE(Home!$B$2,-5),Comp_Time!$A:$B,2,FALSE),VLOOKUP(CONCATENATE(Home!$B$2,-5),Comp_Time!$A:$B,2,FALSE),Z854))</f>
        <v>2.1875000000000002E-3</v>
      </c>
      <c r="X854" s="59">
        <f t="shared" si="39"/>
        <v>0</v>
      </c>
      <c r="Y854" s="59">
        <f t="shared" si="40"/>
        <v>0</v>
      </c>
      <c r="Z854">
        <f>IF(X854&gt;Y854,X854 - Y854,VLOOKUP(CONCATENATE(Home!$B$2,-5),Comp_Time!$A:$B,2,FALSE))</f>
        <v>2.1875000000000002E-3</v>
      </c>
      <c r="AA854">
        <f t="shared" si="41"/>
        <v>0</v>
      </c>
    </row>
    <row r="855" spans="23:27">
      <c r="W855">
        <f>IF(AA855=1, VLOOKUP(CONCATENATE(Home!$B$2,-5),Comp_Time!$A:$B,2,FALSE),IF(Z855&gt; VLOOKUP(CONCATENATE(Home!$B$2,-5),Comp_Time!$A:$B,2,FALSE),VLOOKUP(CONCATENATE(Home!$B$2,-5),Comp_Time!$A:$B,2,FALSE),Z855))</f>
        <v>2.1875000000000002E-3</v>
      </c>
      <c r="X855" s="59">
        <f t="shared" si="39"/>
        <v>0</v>
      </c>
      <c r="Y855" s="59">
        <f t="shared" si="40"/>
        <v>0</v>
      </c>
      <c r="Z855">
        <f>IF(X855&gt;Y855,X855 - Y855,VLOOKUP(CONCATENATE(Home!$B$2,-5),Comp_Time!$A:$B,2,FALSE))</f>
        <v>2.1875000000000002E-3</v>
      </c>
      <c r="AA855">
        <f t="shared" si="41"/>
        <v>0</v>
      </c>
    </row>
    <row r="856" spans="23:27">
      <c r="W856">
        <f>IF(AA856=1, VLOOKUP(CONCATENATE(Home!$B$2,-5),Comp_Time!$A:$B,2,FALSE),IF(Z856&gt; VLOOKUP(CONCATENATE(Home!$B$2,-5),Comp_Time!$A:$B,2,FALSE),VLOOKUP(CONCATENATE(Home!$B$2,-5),Comp_Time!$A:$B,2,FALSE),Z856))</f>
        <v>2.1875000000000002E-3</v>
      </c>
      <c r="X856" s="59">
        <f t="shared" si="39"/>
        <v>0</v>
      </c>
      <c r="Y856" s="59">
        <f t="shared" si="40"/>
        <v>0</v>
      </c>
      <c r="Z856">
        <f>IF(X856&gt;Y856,X856 - Y856,VLOOKUP(CONCATENATE(Home!$B$2,-5),Comp_Time!$A:$B,2,FALSE))</f>
        <v>2.1875000000000002E-3</v>
      </c>
      <c r="AA856">
        <f t="shared" si="41"/>
        <v>0</v>
      </c>
    </row>
    <row r="857" spans="23:27">
      <c r="W857">
        <f>IF(AA857=1, VLOOKUP(CONCATENATE(Home!$B$2,-5),Comp_Time!$A:$B,2,FALSE),IF(Z857&gt; VLOOKUP(CONCATENATE(Home!$B$2,-5),Comp_Time!$A:$B,2,FALSE),VLOOKUP(CONCATENATE(Home!$B$2,-5),Comp_Time!$A:$B,2,FALSE),Z857))</f>
        <v>2.1875000000000002E-3</v>
      </c>
      <c r="X857" s="59">
        <f t="shared" si="39"/>
        <v>0</v>
      </c>
      <c r="Y857" s="59">
        <f t="shared" si="40"/>
        <v>0</v>
      </c>
      <c r="Z857">
        <f>IF(X857&gt;Y857,X857 - Y857,VLOOKUP(CONCATENATE(Home!$B$2,-5),Comp_Time!$A:$B,2,FALSE))</f>
        <v>2.1875000000000002E-3</v>
      </c>
      <c r="AA857">
        <f t="shared" si="41"/>
        <v>0</v>
      </c>
    </row>
    <row r="858" spans="23:27">
      <c r="W858">
        <f>IF(AA858=1, VLOOKUP(CONCATENATE(Home!$B$2,-5),Comp_Time!$A:$B,2,FALSE),IF(Z858&gt; VLOOKUP(CONCATENATE(Home!$B$2,-5),Comp_Time!$A:$B,2,FALSE),VLOOKUP(CONCATENATE(Home!$B$2,-5),Comp_Time!$A:$B,2,FALSE),Z858))</f>
        <v>2.1875000000000002E-3</v>
      </c>
      <c r="X858" s="59">
        <f t="shared" si="39"/>
        <v>0</v>
      </c>
      <c r="Y858" s="59">
        <f t="shared" si="40"/>
        <v>0</v>
      </c>
      <c r="Z858">
        <f>IF(X858&gt;Y858,X858 - Y858,VLOOKUP(CONCATENATE(Home!$B$2,-5),Comp_Time!$A:$B,2,FALSE))</f>
        <v>2.1875000000000002E-3</v>
      </c>
      <c r="AA858">
        <f t="shared" si="41"/>
        <v>0</v>
      </c>
    </row>
    <row r="859" spans="23:27">
      <c r="W859">
        <f>IF(AA859=1, VLOOKUP(CONCATENATE(Home!$B$2,-5),Comp_Time!$A:$B,2,FALSE),IF(Z859&gt; VLOOKUP(CONCATENATE(Home!$B$2,-5),Comp_Time!$A:$B,2,FALSE),VLOOKUP(CONCATENATE(Home!$B$2,-5),Comp_Time!$A:$B,2,FALSE),Z859))</f>
        <v>2.1875000000000002E-3</v>
      </c>
      <c r="X859" s="59">
        <f t="shared" si="39"/>
        <v>0</v>
      </c>
      <c r="Y859" s="59">
        <f t="shared" si="40"/>
        <v>0</v>
      </c>
      <c r="Z859">
        <f>IF(X859&gt;Y859,X859 - Y859,VLOOKUP(CONCATENATE(Home!$B$2,-5),Comp_Time!$A:$B,2,FALSE))</f>
        <v>2.1875000000000002E-3</v>
      </c>
      <c r="AA859">
        <f t="shared" si="41"/>
        <v>0</v>
      </c>
    </row>
    <row r="860" spans="23:27">
      <c r="W860">
        <f>IF(AA860=1, VLOOKUP(CONCATENATE(Home!$B$2,-5),Comp_Time!$A:$B,2,FALSE),IF(Z860&gt; VLOOKUP(CONCATENATE(Home!$B$2,-5),Comp_Time!$A:$B,2,FALSE),VLOOKUP(CONCATENATE(Home!$B$2,-5),Comp_Time!$A:$B,2,FALSE),Z860))</f>
        <v>2.1875000000000002E-3</v>
      </c>
      <c r="X860" s="59">
        <f t="shared" si="39"/>
        <v>0</v>
      </c>
      <c r="Y860" s="59">
        <f t="shared" si="40"/>
        <v>0</v>
      </c>
      <c r="Z860">
        <f>IF(X860&gt;Y860,X860 - Y860,VLOOKUP(CONCATENATE(Home!$B$2,-5),Comp_Time!$A:$B,2,FALSE))</f>
        <v>2.1875000000000002E-3</v>
      </c>
      <c r="AA860">
        <f t="shared" si="41"/>
        <v>0</v>
      </c>
    </row>
    <row r="861" spans="23:27">
      <c r="W861">
        <f>IF(AA861=1, VLOOKUP(CONCATENATE(Home!$B$2,-5),Comp_Time!$A:$B,2,FALSE),IF(Z861&gt; VLOOKUP(CONCATENATE(Home!$B$2,-5),Comp_Time!$A:$B,2,FALSE),VLOOKUP(CONCATENATE(Home!$B$2,-5),Comp_Time!$A:$B,2,FALSE),Z861))</f>
        <v>2.1875000000000002E-3</v>
      </c>
      <c r="X861" s="59">
        <f t="shared" si="39"/>
        <v>0</v>
      </c>
      <c r="Y861" s="59">
        <f t="shared" si="40"/>
        <v>0</v>
      </c>
      <c r="Z861">
        <f>IF(X861&gt;Y861,X861 - Y861,VLOOKUP(CONCATENATE(Home!$B$2,-5),Comp_Time!$A:$B,2,FALSE))</f>
        <v>2.1875000000000002E-3</v>
      </c>
      <c r="AA861">
        <f t="shared" si="41"/>
        <v>0</v>
      </c>
    </row>
    <row r="862" spans="23:27">
      <c r="W862">
        <f>IF(AA862=1, VLOOKUP(CONCATENATE(Home!$B$2,-5),Comp_Time!$A:$B,2,FALSE),IF(Z862&gt; VLOOKUP(CONCATENATE(Home!$B$2,-5),Comp_Time!$A:$B,2,FALSE),VLOOKUP(CONCATENATE(Home!$B$2,-5),Comp_Time!$A:$B,2,FALSE),Z862))</f>
        <v>2.1875000000000002E-3</v>
      </c>
      <c r="X862" s="59">
        <f t="shared" si="39"/>
        <v>0</v>
      </c>
      <c r="Y862" s="59">
        <f t="shared" si="40"/>
        <v>0</v>
      </c>
      <c r="Z862">
        <f>IF(X862&gt;Y862,X862 - Y862,VLOOKUP(CONCATENATE(Home!$B$2,-5),Comp_Time!$A:$B,2,FALSE))</f>
        <v>2.1875000000000002E-3</v>
      </c>
      <c r="AA862">
        <f t="shared" si="41"/>
        <v>0</v>
      </c>
    </row>
    <row r="863" spans="23:27">
      <c r="W863">
        <f>IF(AA863=1, VLOOKUP(CONCATENATE(Home!$B$2,-5),Comp_Time!$A:$B,2,FALSE),IF(Z863&gt; VLOOKUP(CONCATENATE(Home!$B$2,-5),Comp_Time!$A:$B,2,FALSE),VLOOKUP(CONCATENATE(Home!$B$2,-5),Comp_Time!$A:$B,2,FALSE),Z863))</f>
        <v>2.1875000000000002E-3</v>
      </c>
      <c r="X863" s="59">
        <f t="shared" si="39"/>
        <v>0</v>
      </c>
      <c r="Y863" s="59">
        <f t="shared" si="40"/>
        <v>0</v>
      </c>
      <c r="Z863">
        <f>IF(X863&gt;Y863,X863 - Y863,VLOOKUP(CONCATENATE(Home!$B$2,-5),Comp_Time!$A:$B,2,FALSE))</f>
        <v>2.1875000000000002E-3</v>
      </c>
      <c r="AA863">
        <f t="shared" si="41"/>
        <v>0</v>
      </c>
    </row>
    <row r="864" spans="23:27">
      <c r="W864">
        <f>IF(AA864=1, VLOOKUP(CONCATENATE(Home!$B$2,-5),Comp_Time!$A:$B,2,FALSE),IF(Z864&gt; VLOOKUP(CONCATENATE(Home!$B$2,-5),Comp_Time!$A:$B,2,FALSE),VLOOKUP(CONCATENATE(Home!$B$2,-5),Comp_Time!$A:$B,2,FALSE),Z864))</f>
        <v>2.1875000000000002E-3</v>
      </c>
      <c r="X864" s="59">
        <f t="shared" si="39"/>
        <v>0</v>
      </c>
      <c r="Y864" s="59">
        <f t="shared" si="40"/>
        <v>0</v>
      </c>
      <c r="Z864">
        <f>IF(X864&gt;Y864,X864 - Y864,VLOOKUP(CONCATENATE(Home!$B$2,-5),Comp_Time!$A:$B,2,FALSE))</f>
        <v>2.1875000000000002E-3</v>
      </c>
      <c r="AA864">
        <f t="shared" si="41"/>
        <v>0</v>
      </c>
    </row>
    <row r="865" spans="23:27">
      <c r="W865">
        <f>IF(AA865=1, VLOOKUP(CONCATENATE(Home!$B$2,-5),Comp_Time!$A:$B,2,FALSE),IF(Z865&gt; VLOOKUP(CONCATENATE(Home!$B$2,-5),Comp_Time!$A:$B,2,FALSE),VLOOKUP(CONCATENATE(Home!$B$2,-5),Comp_Time!$A:$B,2,FALSE),Z865))</f>
        <v>2.1875000000000002E-3</v>
      </c>
      <c r="X865" s="59">
        <f t="shared" si="39"/>
        <v>0</v>
      </c>
      <c r="Y865" s="59">
        <f t="shared" si="40"/>
        <v>0</v>
      </c>
      <c r="Z865">
        <f>IF(X865&gt;Y865,X865 - Y865,VLOOKUP(CONCATENATE(Home!$B$2,-5),Comp_Time!$A:$B,2,FALSE))</f>
        <v>2.1875000000000002E-3</v>
      </c>
      <c r="AA865">
        <f t="shared" si="41"/>
        <v>0</v>
      </c>
    </row>
    <row r="866" spans="23:27">
      <c r="W866">
        <f>IF(AA866=1, VLOOKUP(CONCATENATE(Home!$B$2,-5),Comp_Time!$A:$B,2,FALSE),IF(Z866&gt; VLOOKUP(CONCATENATE(Home!$B$2,-5),Comp_Time!$A:$B,2,FALSE),VLOOKUP(CONCATENATE(Home!$B$2,-5),Comp_Time!$A:$B,2,FALSE),Z866))</f>
        <v>2.1875000000000002E-3</v>
      </c>
      <c r="X866" s="59">
        <f t="shared" si="39"/>
        <v>0</v>
      </c>
      <c r="Y866" s="59">
        <f t="shared" si="40"/>
        <v>0</v>
      </c>
      <c r="Z866">
        <f>IF(X866&gt;Y866,X866 - Y866,VLOOKUP(CONCATENATE(Home!$B$2,-5),Comp_Time!$A:$B,2,FALSE))</f>
        <v>2.1875000000000002E-3</v>
      </c>
      <c r="AA866">
        <f t="shared" si="41"/>
        <v>0</v>
      </c>
    </row>
    <row r="867" spans="23:27">
      <c r="W867">
        <f>IF(AA867=1, VLOOKUP(CONCATENATE(Home!$B$2,-5),Comp_Time!$A:$B,2,FALSE),IF(Z867&gt; VLOOKUP(CONCATENATE(Home!$B$2,-5),Comp_Time!$A:$B,2,FALSE),VLOOKUP(CONCATENATE(Home!$B$2,-5),Comp_Time!$A:$B,2,FALSE),Z867))</f>
        <v>2.1875000000000002E-3</v>
      </c>
      <c r="X867" s="59">
        <f t="shared" si="39"/>
        <v>0</v>
      </c>
      <c r="Y867" s="59">
        <f t="shared" si="40"/>
        <v>0</v>
      </c>
      <c r="Z867">
        <f>IF(X867&gt;Y867,X867 - Y867,VLOOKUP(CONCATENATE(Home!$B$2,-5),Comp_Time!$A:$B,2,FALSE))</f>
        <v>2.1875000000000002E-3</v>
      </c>
      <c r="AA867">
        <f t="shared" si="41"/>
        <v>0</v>
      </c>
    </row>
    <row r="868" spans="23:27">
      <c r="W868">
        <f>IF(AA868=1, VLOOKUP(CONCATENATE(Home!$B$2,-5),Comp_Time!$A:$B,2,FALSE),IF(Z868&gt; VLOOKUP(CONCATENATE(Home!$B$2,-5),Comp_Time!$A:$B,2,FALSE),VLOOKUP(CONCATENATE(Home!$B$2,-5),Comp_Time!$A:$B,2,FALSE),Z868))</f>
        <v>2.1875000000000002E-3</v>
      </c>
      <c r="X868" s="59">
        <f t="shared" si="39"/>
        <v>0</v>
      </c>
      <c r="Y868" s="59">
        <f t="shared" si="40"/>
        <v>0</v>
      </c>
      <c r="Z868">
        <f>IF(X868&gt;Y868,X868 - Y868,VLOOKUP(CONCATENATE(Home!$B$2,-5),Comp_Time!$A:$B,2,FALSE))</f>
        <v>2.1875000000000002E-3</v>
      </c>
      <c r="AA868">
        <f t="shared" si="41"/>
        <v>0</v>
      </c>
    </row>
    <row r="869" spans="23:27">
      <c r="W869">
        <f>IF(AA869=1, VLOOKUP(CONCATENATE(Home!$B$2,-5),Comp_Time!$A:$B,2,FALSE),IF(Z869&gt; VLOOKUP(CONCATENATE(Home!$B$2,-5),Comp_Time!$A:$B,2,FALSE),VLOOKUP(CONCATENATE(Home!$B$2,-5),Comp_Time!$A:$B,2,FALSE),Z869))</f>
        <v>2.1875000000000002E-3</v>
      </c>
      <c r="X869" s="59">
        <f t="shared" si="39"/>
        <v>0</v>
      </c>
      <c r="Y869" s="59">
        <f t="shared" si="40"/>
        <v>0</v>
      </c>
      <c r="Z869">
        <f>IF(X869&gt;Y869,X869 - Y869,VLOOKUP(CONCATENATE(Home!$B$2,-5),Comp_Time!$A:$B,2,FALSE))</f>
        <v>2.1875000000000002E-3</v>
      </c>
      <c r="AA869">
        <f t="shared" si="41"/>
        <v>0</v>
      </c>
    </row>
    <row r="870" spans="23:27">
      <c r="W870">
        <f>IF(AA870=1, VLOOKUP(CONCATENATE(Home!$B$2,-5),Comp_Time!$A:$B,2,FALSE),IF(Z870&gt; VLOOKUP(CONCATENATE(Home!$B$2,-5),Comp_Time!$A:$B,2,FALSE),VLOOKUP(CONCATENATE(Home!$B$2,-5),Comp_Time!$A:$B,2,FALSE),Z870))</f>
        <v>2.1875000000000002E-3</v>
      </c>
      <c r="X870" s="59">
        <f t="shared" si="39"/>
        <v>0</v>
      </c>
      <c r="Y870" s="59">
        <f t="shared" si="40"/>
        <v>0</v>
      </c>
      <c r="Z870">
        <f>IF(X870&gt;Y870,X870 - Y870,VLOOKUP(CONCATENATE(Home!$B$2,-5),Comp_Time!$A:$B,2,FALSE))</f>
        <v>2.1875000000000002E-3</v>
      </c>
      <c r="AA870">
        <f t="shared" si="41"/>
        <v>0</v>
      </c>
    </row>
    <row r="871" spans="23:27">
      <c r="W871">
        <f>IF(AA871=1, VLOOKUP(CONCATENATE(Home!$B$2,-5),Comp_Time!$A:$B,2,FALSE),IF(Z871&gt; VLOOKUP(CONCATENATE(Home!$B$2,-5),Comp_Time!$A:$B,2,FALSE),VLOOKUP(CONCATENATE(Home!$B$2,-5),Comp_Time!$A:$B,2,FALSE),Z871))</f>
        <v>2.1875000000000002E-3</v>
      </c>
      <c r="X871" s="59">
        <f t="shared" si="39"/>
        <v>0</v>
      </c>
      <c r="Y871" s="59">
        <f t="shared" si="40"/>
        <v>0</v>
      </c>
      <c r="Z871">
        <f>IF(X871&gt;Y871,X871 - Y871,VLOOKUP(CONCATENATE(Home!$B$2,-5),Comp_Time!$A:$B,2,FALSE))</f>
        <v>2.1875000000000002E-3</v>
      </c>
      <c r="AA871">
        <f t="shared" si="41"/>
        <v>0</v>
      </c>
    </row>
    <row r="872" spans="23:27">
      <c r="W872">
        <f>IF(AA872=1, VLOOKUP(CONCATENATE(Home!$B$2,-5),Comp_Time!$A:$B,2,FALSE),IF(Z872&gt; VLOOKUP(CONCATENATE(Home!$B$2,-5),Comp_Time!$A:$B,2,FALSE),VLOOKUP(CONCATENATE(Home!$B$2,-5),Comp_Time!$A:$B,2,FALSE),Z872))</f>
        <v>2.1875000000000002E-3</v>
      </c>
      <c r="X872" s="59">
        <f t="shared" si="39"/>
        <v>0</v>
      </c>
      <c r="Y872" s="59">
        <f t="shared" si="40"/>
        <v>0</v>
      </c>
      <c r="Z872">
        <f>IF(X872&gt;Y872,X872 - Y872,VLOOKUP(CONCATENATE(Home!$B$2,-5),Comp_Time!$A:$B,2,FALSE))</f>
        <v>2.1875000000000002E-3</v>
      </c>
      <c r="AA872">
        <f t="shared" si="41"/>
        <v>0</v>
      </c>
    </row>
    <row r="873" spans="23:27">
      <c r="W873">
        <f>IF(AA873=1, VLOOKUP(CONCATENATE(Home!$B$2,-5),Comp_Time!$A:$B,2,FALSE),IF(Z873&gt; VLOOKUP(CONCATENATE(Home!$B$2,-5),Comp_Time!$A:$B,2,FALSE),VLOOKUP(CONCATENATE(Home!$B$2,-5),Comp_Time!$A:$B,2,FALSE),Z873))</f>
        <v>2.1875000000000002E-3</v>
      </c>
      <c r="X873" s="59">
        <f t="shared" si="39"/>
        <v>0</v>
      </c>
      <c r="Y873" s="59">
        <f t="shared" si="40"/>
        <v>0</v>
      </c>
      <c r="Z873">
        <f>IF(X873&gt;Y873,X873 - Y873,VLOOKUP(CONCATENATE(Home!$B$2,-5),Comp_Time!$A:$B,2,FALSE))</f>
        <v>2.1875000000000002E-3</v>
      </c>
      <c r="AA873">
        <f t="shared" si="41"/>
        <v>0</v>
      </c>
    </row>
    <row r="874" spans="23:27">
      <c r="W874">
        <f>IF(AA874=1, VLOOKUP(CONCATENATE(Home!$B$2,-5),Comp_Time!$A:$B,2,FALSE),IF(Z874&gt; VLOOKUP(CONCATENATE(Home!$B$2,-5),Comp_Time!$A:$B,2,FALSE),VLOOKUP(CONCATENATE(Home!$B$2,-5),Comp_Time!$A:$B,2,FALSE),Z874))</f>
        <v>2.1875000000000002E-3</v>
      </c>
      <c r="X874" s="59">
        <f t="shared" si="39"/>
        <v>0</v>
      </c>
      <c r="Y874" s="59">
        <f t="shared" si="40"/>
        <v>0</v>
      </c>
      <c r="Z874">
        <f>IF(X874&gt;Y874,X874 - Y874,VLOOKUP(CONCATENATE(Home!$B$2,-5),Comp_Time!$A:$B,2,FALSE))</f>
        <v>2.1875000000000002E-3</v>
      </c>
      <c r="AA874">
        <f t="shared" si="41"/>
        <v>0</v>
      </c>
    </row>
    <row r="875" spans="23:27">
      <c r="W875">
        <f>IF(AA875=1, VLOOKUP(CONCATENATE(Home!$B$2,-5),Comp_Time!$A:$B,2,FALSE),IF(Z875&gt; VLOOKUP(CONCATENATE(Home!$B$2,-5),Comp_Time!$A:$B,2,FALSE),VLOOKUP(CONCATENATE(Home!$B$2,-5),Comp_Time!$A:$B,2,FALSE),Z875))</f>
        <v>2.1875000000000002E-3</v>
      </c>
      <c r="X875" s="59">
        <f t="shared" si="39"/>
        <v>0</v>
      </c>
      <c r="Y875" s="59">
        <f t="shared" si="40"/>
        <v>0</v>
      </c>
      <c r="Z875">
        <f>IF(X875&gt;Y875,X875 - Y875,VLOOKUP(CONCATENATE(Home!$B$2,-5),Comp_Time!$A:$B,2,FALSE))</f>
        <v>2.1875000000000002E-3</v>
      </c>
      <c r="AA875">
        <f t="shared" si="41"/>
        <v>0</v>
      </c>
    </row>
    <row r="876" spans="23:27">
      <c r="W876">
        <f>IF(AA876=1, VLOOKUP(CONCATENATE(Home!$B$2,-5),Comp_Time!$A:$B,2,FALSE),IF(Z876&gt; VLOOKUP(CONCATENATE(Home!$B$2,-5),Comp_Time!$A:$B,2,FALSE),VLOOKUP(CONCATENATE(Home!$B$2,-5),Comp_Time!$A:$B,2,FALSE),Z876))</f>
        <v>2.1875000000000002E-3</v>
      </c>
      <c r="X876" s="59">
        <f t="shared" si="39"/>
        <v>0</v>
      </c>
      <c r="Y876" s="59">
        <f t="shared" si="40"/>
        <v>0</v>
      </c>
      <c r="Z876">
        <f>IF(X876&gt;Y876,X876 - Y876,VLOOKUP(CONCATENATE(Home!$B$2,-5),Comp_Time!$A:$B,2,FALSE))</f>
        <v>2.1875000000000002E-3</v>
      </c>
      <c r="AA876">
        <f t="shared" si="41"/>
        <v>0</v>
      </c>
    </row>
    <row r="877" spans="23:27">
      <c r="W877">
        <f>IF(AA877=1, VLOOKUP(CONCATENATE(Home!$B$2,-5),Comp_Time!$A:$B,2,FALSE),IF(Z877&gt; VLOOKUP(CONCATENATE(Home!$B$2,-5),Comp_Time!$A:$B,2,FALSE),VLOOKUP(CONCATENATE(Home!$B$2,-5),Comp_Time!$A:$B,2,FALSE),Z877))</f>
        <v>2.1875000000000002E-3</v>
      </c>
      <c r="X877" s="59">
        <f t="shared" si="39"/>
        <v>0</v>
      </c>
      <c r="Y877" s="59">
        <f t="shared" si="40"/>
        <v>0</v>
      </c>
      <c r="Z877">
        <f>IF(X877&gt;Y877,X877 - Y877,VLOOKUP(CONCATENATE(Home!$B$2,-5),Comp_Time!$A:$B,2,FALSE))</f>
        <v>2.1875000000000002E-3</v>
      </c>
      <c r="AA877">
        <f t="shared" si="41"/>
        <v>0</v>
      </c>
    </row>
    <row r="878" spans="23:27">
      <c r="W878">
        <f>IF(AA878=1, VLOOKUP(CONCATENATE(Home!$B$2,-5),Comp_Time!$A:$B,2,FALSE),IF(Z878&gt; VLOOKUP(CONCATENATE(Home!$B$2,-5),Comp_Time!$A:$B,2,FALSE),VLOOKUP(CONCATENATE(Home!$B$2,-5),Comp_Time!$A:$B,2,FALSE),Z878))</f>
        <v>2.1875000000000002E-3</v>
      </c>
      <c r="X878" s="59">
        <f t="shared" si="39"/>
        <v>0</v>
      </c>
      <c r="Y878" s="59">
        <f t="shared" si="40"/>
        <v>0</v>
      </c>
      <c r="Z878">
        <f>IF(X878&gt;Y878,X878 - Y878,VLOOKUP(CONCATENATE(Home!$B$2,-5),Comp_Time!$A:$B,2,FALSE))</f>
        <v>2.1875000000000002E-3</v>
      </c>
      <c r="AA878">
        <f t="shared" si="41"/>
        <v>0</v>
      </c>
    </row>
    <row r="879" spans="23:27">
      <c r="W879">
        <f>IF(AA879=1, VLOOKUP(CONCATENATE(Home!$B$2,-5),Comp_Time!$A:$B,2,FALSE),IF(Z879&gt; VLOOKUP(CONCATENATE(Home!$B$2,-5),Comp_Time!$A:$B,2,FALSE),VLOOKUP(CONCATENATE(Home!$B$2,-5),Comp_Time!$A:$B,2,FALSE),Z879))</f>
        <v>2.1875000000000002E-3</v>
      </c>
      <c r="X879" s="59">
        <f t="shared" si="39"/>
        <v>0</v>
      </c>
      <c r="Y879" s="59">
        <f t="shared" si="40"/>
        <v>0</v>
      </c>
      <c r="Z879">
        <f>IF(X879&gt;Y879,X879 - Y879,VLOOKUP(CONCATENATE(Home!$B$2,-5),Comp_Time!$A:$B,2,FALSE))</f>
        <v>2.1875000000000002E-3</v>
      </c>
      <c r="AA879">
        <f t="shared" si="41"/>
        <v>0</v>
      </c>
    </row>
    <row r="880" spans="23:27">
      <c r="W880">
        <f>IF(AA880=1, VLOOKUP(CONCATENATE(Home!$B$2,-5),Comp_Time!$A:$B,2,FALSE),IF(Z880&gt; VLOOKUP(CONCATENATE(Home!$B$2,-5),Comp_Time!$A:$B,2,FALSE),VLOOKUP(CONCATENATE(Home!$B$2,-5),Comp_Time!$A:$B,2,FALSE),Z880))</f>
        <v>2.1875000000000002E-3</v>
      </c>
      <c r="X880" s="59">
        <f t="shared" si="39"/>
        <v>0</v>
      </c>
      <c r="Y880" s="59">
        <f t="shared" si="40"/>
        <v>0</v>
      </c>
      <c r="Z880">
        <f>IF(X880&gt;Y880,X880 - Y880,VLOOKUP(CONCATENATE(Home!$B$2,-5),Comp_Time!$A:$B,2,FALSE))</f>
        <v>2.1875000000000002E-3</v>
      </c>
      <c r="AA880">
        <f t="shared" si="41"/>
        <v>0</v>
      </c>
    </row>
    <row r="881" spans="23:27">
      <c r="W881">
        <f>IF(AA881=1, VLOOKUP(CONCATENATE(Home!$B$2,-5),Comp_Time!$A:$B,2,FALSE),IF(Z881&gt; VLOOKUP(CONCATENATE(Home!$B$2,-5),Comp_Time!$A:$B,2,FALSE),VLOOKUP(CONCATENATE(Home!$B$2,-5),Comp_Time!$A:$B,2,FALSE),Z881))</f>
        <v>2.1875000000000002E-3</v>
      </c>
      <c r="X881" s="59">
        <f t="shared" si="39"/>
        <v>0</v>
      </c>
      <c r="Y881" s="59">
        <f t="shared" si="40"/>
        <v>0</v>
      </c>
      <c r="Z881">
        <f>IF(X881&gt;Y881,X881 - Y881,VLOOKUP(CONCATENATE(Home!$B$2,-5),Comp_Time!$A:$B,2,FALSE))</f>
        <v>2.1875000000000002E-3</v>
      </c>
      <c r="AA881">
        <f t="shared" si="41"/>
        <v>0</v>
      </c>
    </row>
    <row r="882" spans="23:27">
      <c r="W882">
        <f>IF(AA882=1, VLOOKUP(CONCATENATE(Home!$B$2,-5),Comp_Time!$A:$B,2,FALSE),IF(Z882&gt; VLOOKUP(CONCATENATE(Home!$B$2,-5),Comp_Time!$A:$B,2,FALSE),VLOOKUP(CONCATENATE(Home!$B$2,-5),Comp_Time!$A:$B,2,FALSE),Z882))</f>
        <v>2.1875000000000002E-3</v>
      </c>
      <c r="X882" s="59">
        <f t="shared" si="39"/>
        <v>0</v>
      </c>
      <c r="Y882" s="59">
        <f t="shared" si="40"/>
        <v>0</v>
      </c>
      <c r="Z882">
        <f>IF(X882&gt;Y882,X882 - Y882,VLOOKUP(CONCATENATE(Home!$B$2,-5),Comp_Time!$A:$B,2,FALSE))</f>
        <v>2.1875000000000002E-3</v>
      </c>
      <c r="AA882">
        <f t="shared" si="41"/>
        <v>0</v>
      </c>
    </row>
    <row r="883" spans="23:27">
      <c r="W883">
        <f>IF(AA883=1, VLOOKUP(CONCATENATE(Home!$B$2,-5),Comp_Time!$A:$B,2,FALSE),IF(Z883&gt; VLOOKUP(CONCATENATE(Home!$B$2,-5),Comp_Time!$A:$B,2,FALSE),VLOOKUP(CONCATENATE(Home!$B$2,-5),Comp_Time!$A:$B,2,FALSE),Z883))</f>
        <v>2.1875000000000002E-3</v>
      </c>
      <c r="X883" s="59">
        <f t="shared" si="39"/>
        <v>0</v>
      </c>
      <c r="Y883" s="59">
        <f t="shared" si="40"/>
        <v>0</v>
      </c>
      <c r="Z883">
        <f>IF(X883&gt;Y883,X883 - Y883,VLOOKUP(CONCATENATE(Home!$B$2,-5),Comp_Time!$A:$B,2,FALSE))</f>
        <v>2.1875000000000002E-3</v>
      </c>
      <c r="AA883">
        <f t="shared" si="41"/>
        <v>0</v>
      </c>
    </row>
    <row r="884" spans="23:27">
      <c r="W884">
        <f>IF(AA884=1, VLOOKUP(CONCATENATE(Home!$B$2,-5),Comp_Time!$A:$B,2,FALSE),IF(Z884&gt; VLOOKUP(CONCATENATE(Home!$B$2,-5),Comp_Time!$A:$B,2,FALSE),VLOOKUP(CONCATENATE(Home!$B$2,-5),Comp_Time!$A:$B,2,FALSE),Z884))</f>
        <v>2.1875000000000002E-3</v>
      </c>
      <c r="X884" s="59">
        <f t="shared" si="39"/>
        <v>0</v>
      </c>
      <c r="Y884" s="59">
        <f t="shared" si="40"/>
        <v>0</v>
      </c>
      <c r="Z884">
        <f>IF(X884&gt;Y884,X884 - Y884,VLOOKUP(CONCATENATE(Home!$B$2,-5),Comp_Time!$A:$B,2,FALSE))</f>
        <v>2.1875000000000002E-3</v>
      </c>
      <c r="AA884">
        <f t="shared" si="41"/>
        <v>0</v>
      </c>
    </row>
    <row r="885" spans="23:27">
      <c r="W885">
        <f>IF(AA885=1, VLOOKUP(CONCATENATE(Home!$B$2,-5),Comp_Time!$A:$B,2,FALSE),IF(Z885&gt; VLOOKUP(CONCATENATE(Home!$B$2,-5),Comp_Time!$A:$B,2,FALSE),VLOOKUP(CONCATENATE(Home!$B$2,-5),Comp_Time!$A:$B,2,FALSE),Z885))</f>
        <v>2.1875000000000002E-3</v>
      </c>
      <c r="X885" s="59">
        <f t="shared" si="39"/>
        <v>0</v>
      </c>
      <c r="Y885" s="59">
        <f t="shared" si="40"/>
        <v>0</v>
      </c>
      <c r="Z885">
        <f>IF(X885&gt;Y885,X885 - Y885,VLOOKUP(CONCATENATE(Home!$B$2,-5),Comp_Time!$A:$B,2,FALSE))</f>
        <v>2.1875000000000002E-3</v>
      </c>
      <c r="AA885">
        <f t="shared" si="41"/>
        <v>0</v>
      </c>
    </row>
    <row r="886" spans="23:27">
      <c r="W886">
        <f>IF(AA886=1, VLOOKUP(CONCATENATE(Home!$B$2,-5),Comp_Time!$A:$B,2,FALSE),IF(Z886&gt; VLOOKUP(CONCATENATE(Home!$B$2,-5),Comp_Time!$A:$B,2,FALSE),VLOOKUP(CONCATENATE(Home!$B$2,-5),Comp_Time!$A:$B,2,FALSE),Z886))</f>
        <v>2.1875000000000002E-3</v>
      </c>
      <c r="X886" s="59">
        <f t="shared" si="39"/>
        <v>0</v>
      </c>
      <c r="Y886" s="59">
        <f t="shared" si="40"/>
        <v>0</v>
      </c>
      <c r="Z886">
        <f>IF(X886&gt;Y886,X886 - Y886,VLOOKUP(CONCATENATE(Home!$B$2,-5),Comp_Time!$A:$B,2,FALSE))</f>
        <v>2.1875000000000002E-3</v>
      </c>
      <c r="AA886">
        <f t="shared" si="41"/>
        <v>0</v>
      </c>
    </row>
    <row r="887" spans="23:27">
      <c r="W887">
        <f>IF(AA887=1, VLOOKUP(CONCATENATE(Home!$B$2,-5),Comp_Time!$A:$B,2,FALSE),IF(Z887&gt; VLOOKUP(CONCATENATE(Home!$B$2,-5),Comp_Time!$A:$B,2,FALSE),VLOOKUP(CONCATENATE(Home!$B$2,-5),Comp_Time!$A:$B,2,FALSE),Z887))</f>
        <v>2.1875000000000002E-3</v>
      </c>
      <c r="X887" s="59">
        <f t="shared" si="39"/>
        <v>0</v>
      </c>
      <c r="Y887" s="59">
        <f t="shared" si="40"/>
        <v>0</v>
      </c>
      <c r="Z887">
        <f>IF(X887&gt;Y887,X887 - Y887,VLOOKUP(CONCATENATE(Home!$B$2,-5),Comp_Time!$A:$B,2,FALSE))</f>
        <v>2.1875000000000002E-3</v>
      </c>
      <c r="AA887">
        <f t="shared" si="41"/>
        <v>0</v>
      </c>
    </row>
    <row r="888" spans="23:27">
      <c r="W888">
        <f>IF(AA888=1, VLOOKUP(CONCATENATE(Home!$B$2,-5),Comp_Time!$A:$B,2,FALSE),IF(Z888&gt; VLOOKUP(CONCATENATE(Home!$B$2,-5),Comp_Time!$A:$B,2,FALSE),VLOOKUP(CONCATENATE(Home!$B$2,-5),Comp_Time!$A:$B,2,FALSE),Z888))</f>
        <v>2.1875000000000002E-3</v>
      </c>
      <c r="X888" s="59">
        <f t="shared" si="39"/>
        <v>0</v>
      </c>
      <c r="Y888" s="59">
        <f t="shared" si="40"/>
        <v>0</v>
      </c>
      <c r="Z888">
        <f>IF(X888&gt;Y888,X888 - Y888,VLOOKUP(CONCATENATE(Home!$B$2,-5),Comp_Time!$A:$B,2,FALSE))</f>
        <v>2.1875000000000002E-3</v>
      </c>
      <c r="AA888">
        <f t="shared" si="41"/>
        <v>0</v>
      </c>
    </row>
    <row r="889" spans="23:27">
      <c r="W889">
        <f>IF(AA889=1, VLOOKUP(CONCATENATE(Home!$B$2,-5),Comp_Time!$A:$B,2,FALSE),IF(Z889&gt; VLOOKUP(CONCATENATE(Home!$B$2,-5),Comp_Time!$A:$B,2,FALSE),VLOOKUP(CONCATENATE(Home!$B$2,-5),Comp_Time!$A:$B,2,FALSE),Z889))</f>
        <v>2.1875000000000002E-3</v>
      </c>
      <c r="X889" s="59">
        <f t="shared" si="39"/>
        <v>0</v>
      </c>
      <c r="Y889" s="59">
        <f t="shared" si="40"/>
        <v>0</v>
      </c>
      <c r="Z889">
        <f>IF(X889&gt;Y889,X889 - Y889,VLOOKUP(CONCATENATE(Home!$B$2,-5),Comp_Time!$A:$B,2,FALSE))</f>
        <v>2.1875000000000002E-3</v>
      </c>
      <c r="AA889">
        <f t="shared" si="41"/>
        <v>0</v>
      </c>
    </row>
    <row r="890" spans="23:27">
      <c r="W890">
        <f>IF(AA890=1, VLOOKUP(CONCATENATE(Home!$B$2,-5),Comp_Time!$A:$B,2,FALSE),IF(Z890&gt; VLOOKUP(CONCATENATE(Home!$B$2,-5),Comp_Time!$A:$B,2,FALSE),VLOOKUP(CONCATENATE(Home!$B$2,-5),Comp_Time!$A:$B,2,FALSE),Z890))</f>
        <v>2.1875000000000002E-3</v>
      </c>
      <c r="X890" s="59">
        <f t="shared" si="39"/>
        <v>0</v>
      </c>
      <c r="Y890" s="59">
        <f t="shared" si="40"/>
        <v>0</v>
      </c>
      <c r="Z890">
        <f>IF(X890&gt;Y890,X890 - Y890,VLOOKUP(CONCATENATE(Home!$B$2,-5),Comp_Time!$A:$B,2,FALSE))</f>
        <v>2.1875000000000002E-3</v>
      </c>
      <c r="AA890">
        <f t="shared" si="41"/>
        <v>0</v>
      </c>
    </row>
    <row r="891" spans="23:27">
      <c r="W891">
        <f>IF(AA891=1, VLOOKUP(CONCATENATE(Home!$B$2,-5),Comp_Time!$A:$B,2,FALSE),IF(Z891&gt; VLOOKUP(CONCATENATE(Home!$B$2,-5),Comp_Time!$A:$B,2,FALSE),VLOOKUP(CONCATENATE(Home!$B$2,-5),Comp_Time!$A:$B,2,FALSE),Z891))</f>
        <v>2.1875000000000002E-3</v>
      </c>
      <c r="X891" s="59">
        <f t="shared" si="39"/>
        <v>0</v>
      </c>
      <c r="Y891" s="59">
        <f t="shared" si="40"/>
        <v>0</v>
      </c>
      <c r="Z891">
        <f>IF(X891&gt;Y891,X891 - Y891,VLOOKUP(CONCATENATE(Home!$B$2,-5),Comp_Time!$A:$B,2,FALSE))</f>
        <v>2.1875000000000002E-3</v>
      </c>
      <c r="AA891">
        <f t="shared" si="41"/>
        <v>0</v>
      </c>
    </row>
    <row r="892" spans="23:27">
      <c r="W892">
        <f>IF(AA892=1, VLOOKUP(CONCATENATE(Home!$B$2,-5),Comp_Time!$A:$B,2,FALSE),IF(Z892&gt; VLOOKUP(CONCATENATE(Home!$B$2,-5),Comp_Time!$A:$B,2,FALSE),VLOOKUP(CONCATENATE(Home!$B$2,-5),Comp_Time!$A:$B,2,FALSE),Z892))</f>
        <v>2.1875000000000002E-3</v>
      </c>
      <c r="X892" s="59">
        <f t="shared" si="39"/>
        <v>0</v>
      </c>
      <c r="Y892" s="59">
        <f t="shared" si="40"/>
        <v>0</v>
      </c>
      <c r="Z892">
        <f>IF(X892&gt;Y892,X892 - Y892,VLOOKUP(CONCATENATE(Home!$B$2,-5),Comp_Time!$A:$B,2,FALSE))</f>
        <v>2.1875000000000002E-3</v>
      </c>
      <c r="AA892">
        <f t="shared" si="41"/>
        <v>0</v>
      </c>
    </row>
    <row r="893" spans="23:27">
      <c r="W893">
        <f>IF(AA893=1, VLOOKUP(CONCATENATE(Home!$B$2,-5),Comp_Time!$A:$B,2,FALSE),IF(Z893&gt; VLOOKUP(CONCATENATE(Home!$B$2,-5),Comp_Time!$A:$B,2,FALSE),VLOOKUP(CONCATENATE(Home!$B$2,-5),Comp_Time!$A:$B,2,FALSE),Z893))</f>
        <v>2.1875000000000002E-3</v>
      </c>
      <c r="X893" s="59">
        <f t="shared" si="39"/>
        <v>0</v>
      </c>
      <c r="Y893" s="59">
        <f t="shared" si="40"/>
        <v>0</v>
      </c>
      <c r="Z893">
        <f>IF(X893&gt;Y893,X893 - Y893,VLOOKUP(CONCATENATE(Home!$B$2,-5),Comp_Time!$A:$B,2,FALSE))</f>
        <v>2.1875000000000002E-3</v>
      </c>
      <c r="AA893">
        <f t="shared" si="41"/>
        <v>0</v>
      </c>
    </row>
    <row r="894" spans="23:27">
      <c r="W894">
        <f>IF(AA894=1, VLOOKUP(CONCATENATE(Home!$B$2,-5),Comp_Time!$A:$B,2,FALSE),IF(Z894&gt; VLOOKUP(CONCATENATE(Home!$B$2,-5),Comp_Time!$A:$B,2,FALSE),VLOOKUP(CONCATENATE(Home!$B$2,-5),Comp_Time!$A:$B,2,FALSE),Z894))</f>
        <v>2.1875000000000002E-3</v>
      </c>
      <c r="X894" s="59">
        <f t="shared" si="39"/>
        <v>0</v>
      </c>
      <c r="Y894" s="59">
        <f t="shared" si="40"/>
        <v>0</v>
      </c>
      <c r="Z894">
        <f>IF(X894&gt;Y894,X894 - Y894,VLOOKUP(CONCATENATE(Home!$B$2,-5),Comp_Time!$A:$B,2,FALSE))</f>
        <v>2.1875000000000002E-3</v>
      </c>
      <c r="AA894">
        <f t="shared" si="41"/>
        <v>0</v>
      </c>
    </row>
    <row r="895" spans="23:27">
      <c r="W895">
        <f>IF(AA895=1, VLOOKUP(CONCATENATE(Home!$B$2,-5),Comp_Time!$A:$B,2,FALSE),IF(Z895&gt; VLOOKUP(CONCATENATE(Home!$B$2,-5),Comp_Time!$A:$B,2,FALSE),VLOOKUP(CONCATENATE(Home!$B$2,-5),Comp_Time!$A:$B,2,FALSE),Z895))</f>
        <v>2.1875000000000002E-3</v>
      </c>
      <c r="X895" s="59">
        <f t="shared" si="39"/>
        <v>0</v>
      </c>
      <c r="Y895" s="59">
        <f t="shared" si="40"/>
        <v>0</v>
      </c>
      <c r="Z895">
        <f>IF(X895&gt;Y895,X895 - Y895,VLOOKUP(CONCATENATE(Home!$B$2,-5),Comp_Time!$A:$B,2,FALSE))</f>
        <v>2.1875000000000002E-3</v>
      </c>
      <c r="AA895">
        <f t="shared" si="41"/>
        <v>0</v>
      </c>
    </row>
    <row r="896" spans="23:27">
      <c r="W896">
        <f>IF(AA896=1, VLOOKUP(CONCATENATE(Home!$B$2,-5),Comp_Time!$A:$B,2,FALSE),IF(Z896&gt; VLOOKUP(CONCATENATE(Home!$B$2,-5),Comp_Time!$A:$B,2,FALSE),VLOOKUP(CONCATENATE(Home!$B$2,-5),Comp_Time!$A:$B,2,FALSE),Z896))</f>
        <v>2.1875000000000002E-3</v>
      </c>
      <c r="X896" s="59">
        <f t="shared" si="39"/>
        <v>0</v>
      </c>
      <c r="Y896" s="59">
        <f t="shared" si="40"/>
        <v>0</v>
      </c>
      <c r="Z896">
        <f>IF(X896&gt;Y896,X896 - Y896,VLOOKUP(CONCATENATE(Home!$B$2,-5),Comp_Time!$A:$B,2,FALSE))</f>
        <v>2.1875000000000002E-3</v>
      </c>
      <c r="AA896">
        <f t="shared" si="41"/>
        <v>0</v>
      </c>
    </row>
    <row r="897" spans="23:27">
      <c r="W897">
        <f>IF(AA897=1, VLOOKUP(CONCATENATE(Home!$B$2,-5),Comp_Time!$A:$B,2,FALSE),IF(Z897&gt; VLOOKUP(CONCATENATE(Home!$B$2,-5),Comp_Time!$A:$B,2,FALSE),VLOOKUP(CONCATENATE(Home!$B$2,-5),Comp_Time!$A:$B,2,FALSE),Z897))</f>
        <v>2.1875000000000002E-3</v>
      </c>
      <c r="X897" s="59">
        <f t="shared" si="39"/>
        <v>0</v>
      </c>
      <c r="Y897" s="59">
        <f t="shared" si="40"/>
        <v>0</v>
      </c>
      <c r="Z897">
        <f>IF(X897&gt;Y897,X897 - Y897,VLOOKUP(CONCATENATE(Home!$B$2,-5),Comp_Time!$A:$B,2,FALSE))</f>
        <v>2.1875000000000002E-3</v>
      </c>
      <c r="AA897">
        <f t="shared" si="41"/>
        <v>0</v>
      </c>
    </row>
    <row r="898" spans="23:27">
      <c r="W898">
        <f>IF(AA898=1, VLOOKUP(CONCATENATE(Home!$B$2,-5),Comp_Time!$A:$B,2,FALSE),IF(Z898&gt; VLOOKUP(CONCATENATE(Home!$B$2,-5),Comp_Time!$A:$B,2,FALSE),VLOOKUP(CONCATENATE(Home!$B$2,-5),Comp_Time!$A:$B,2,FALSE),Z898))</f>
        <v>2.1875000000000002E-3</v>
      </c>
      <c r="X898" s="59">
        <f t="shared" si="39"/>
        <v>0</v>
      </c>
      <c r="Y898" s="59">
        <f t="shared" si="40"/>
        <v>0</v>
      </c>
      <c r="Z898">
        <f>IF(X898&gt;Y898,X898 - Y898,VLOOKUP(CONCATENATE(Home!$B$2,-5),Comp_Time!$A:$B,2,FALSE))</f>
        <v>2.1875000000000002E-3</v>
      </c>
      <c r="AA898">
        <f t="shared" si="41"/>
        <v>0</v>
      </c>
    </row>
    <row r="899" spans="23:27">
      <c r="W899">
        <f>IF(AA899=1, VLOOKUP(CONCATENATE(Home!$B$2,-5),Comp_Time!$A:$B,2,FALSE),IF(Z899&gt; VLOOKUP(CONCATENATE(Home!$B$2,-5),Comp_Time!$A:$B,2,FALSE),VLOOKUP(CONCATENATE(Home!$B$2,-5),Comp_Time!$A:$B,2,FALSE),Z899))</f>
        <v>2.1875000000000002E-3</v>
      </c>
      <c r="X899" s="59">
        <f t="shared" ref="X899:X962" si="42">TIME(HOUR(D899),MINUTE(D899),SECOND(D899))</f>
        <v>0</v>
      </c>
      <c r="Y899" s="59">
        <f t="shared" ref="Y899:Y962" si="43">TIME(HOUR(C899),MINUTE(C899),SECOND(C899))</f>
        <v>0</v>
      </c>
      <c r="Z899">
        <f>IF(X899&gt;Y899,X899 - Y899,VLOOKUP(CONCATENATE(Home!$B$2,-5),Comp_Time!$A:$B,2,FALSE))</f>
        <v>2.1875000000000002E-3</v>
      </c>
      <c r="AA899">
        <f t="shared" ref="AA899:AA962" si="44">IF(DATE(YEAR(C899),MONTH(C899),DAY(C899))=DATE(YEAR(D899),MONTH(D899),DAY(D899)),0,1)</f>
        <v>0</v>
      </c>
    </row>
    <row r="900" spans="23:27">
      <c r="W900">
        <f>IF(AA900=1, VLOOKUP(CONCATENATE(Home!$B$2,-5),Comp_Time!$A:$B,2,FALSE),IF(Z900&gt; VLOOKUP(CONCATENATE(Home!$B$2,-5),Comp_Time!$A:$B,2,FALSE),VLOOKUP(CONCATENATE(Home!$B$2,-5),Comp_Time!$A:$B,2,FALSE),Z900))</f>
        <v>2.1875000000000002E-3</v>
      </c>
      <c r="X900" s="59">
        <f t="shared" si="42"/>
        <v>0</v>
      </c>
      <c r="Y900" s="59">
        <f t="shared" si="43"/>
        <v>0</v>
      </c>
      <c r="Z900">
        <f>IF(X900&gt;Y900,X900 - Y900,VLOOKUP(CONCATENATE(Home!$B$2,-5),Comp_Time!$A:$B,2,FALSE))</f>
        <v>2.1875000000000002E-3</v>
      </c>
      <c r="AA900">
        <f t="shared" si="44"/>
        <v>0</v>
      </c>
    </row>
    <row r="901" spans="23:27">
      <c r="W901">
        <f>IF(AA901=1, VLOOKUP(CONCATENATE(Home!$B$2,-5),Comp_Time!$A:$B,2,FALSE),IF(Z901&gt; VLOOKUP(CONCATENATE(Home!$B$2,-5),Comp_Time!$A:$B,2,FALSE),VLOOKUP(CONCATENATE(Home!$B$2,-5),Comp_Time!$A:$B,2,FALSE),Z901))</f>
        <v>2.1875000000000002E-3</v>
      </c>
      <c r="X901" s="59">
        <f t="shared" si="42"/>
        <v>0</v>
      </c>
      <c r="Y901" s="59">
        <f t="shared" si="43"/>
        <v>0</v>
      </c>
      <c r="Z901">
        <f>IF(X901&gt;Y901,X901 - Y901,VLOOKUP(CONCATENATE(Home!$B$2,-5),Comp_Time!$A:$B,2,FALSE))</f>
        <v>2.1875000000000002E-3</v>
      </c>
      <c r="AA901">
        <f t="shared" si="44"/>
        <v>0</v>
      </c>
    </row>
    <row r="902" spans="23:27">
      <c r="W902">
        <f>IF(AA902=1, VLOOKUP(CONCATENATE(Home!$B$2,-5),Comp_Time!$A:$B,2,FALSE),IF(Z902&gt; VLOOKUP(CONCATENATE(Home!$B$2,-5),Comp_Time!$A:$B,2,FALSE),VLOOKUP(CONCATENATE(Home!$B$2,-5),Comp_Time!$A:$B,2,FALSE),Z902))</f>
        <v>2.1875000000000002E-3</v>
      </c>
      <c r="X902" s="59">
        <f t="shared" si="42"/>
        <v>0</v>
      </c>
      <c r="Y902" s="59">
        <f t="shared" si="43"/>
        <v>0</v>
      </c>
      <c r="Z902">
        <f>IF(X902&gt;Y902,X902 - Y902,VLOOKUP(CONCATENATE(Home!$B$2,-5),Comp_Time!$A:$B,2,FALSE))</f>
        <v>2.1875000000000002E-3</v>
      </c>
      <c r="AA902">
        <f t="shared" si="44"/>
        <v>0</v>
      </c>
    </row>
    <row r="903" spans="23:27">
      <c r="W903">
        <f>IF(AA903=1, VLOOKUP(CONCATENATE(Home!$B$2,-5),Comp_Time!$A:$B,2,FALSE),IF(Z903&gt; VLOOKUP(CONCATENATE(Home!$B$2,-5),Comp_Time!$A:$B,2,FALSE),VLOOKUP(CONCATENATE(Home!$B$2,-5),Comp_Time!$A:$B,2,FALSE),Z903))</f>
        <v>2.1875000000000002E-3</v>
      </c>
      <c r="X903" s="59">
        <f t="shared" si="42"/>
        <v>0</v>
      </c>
      <c r="Y903" s="59">
        <f t="shared" si="43"/>
        <v>0</v>
      </c>
      <c r="Z903">
        <f>IF(X903&gt;Y903,X903 - Y903,VLOOKUP(CONCATENATE(Home!$B$2,-5),Comp_Time!$A:$B,2,FALSE))</f>
        <v>2.1875000000000002E-3</v>
      </c>
      <c r="AA903">
        <f t="shared" si="44"/>
        <v>0</v>
      </c>
    </row>
    <row r="904" spans="23:27">
      <c r="W904">
        <f>IF(AA904=1, VLOOKUP(CONCATENATE(Home!$B$2,-5),Comp_Time!$A:$B,2,FALSE),IF(Z904&gt; VLOOKUP(CONCATENATE(Home!$B$2,-5),Comp_Time!$A:$B,2,FALSE),VLOOKUP(CONCATENATE(Home!$B$2,-5),Comp_Time!$A:$B,2,FALSE),Z904))</f>
        <v>2.1875000000000002E-3</v>
      </c>
      <c r="X904" s="59">
        <f t="shared" si="42"/>
        <v>0</v>
      </c>
      <c r="Y904" s="59">
        <f t="shared" si="43"/>
        <v>0</v>
      </c>
      <c r="Z904">
        <f>IF(X904&gt;Y904,X904 - Y904,VLOOKUP(CONCATENATE(Home!$B$2,-5),Comp_Time!$A:$B,2,FALSE))</f>
        <v>2.1875000000000002E-3</v>
      </c>
      <c r="AA904">
        <f t="shared" si="44"/>
        <v>0</v>
      </c>
    </row>
    <row r="905" spans="23:27">
      <c r="W905">
        <f>IF(AA905=1, VLOOKUP(CONCATENATE(Home!$B$2,-5),Comp_Time!$A:$B,2,FALSE),IF(Z905&gt; VLOOKUP(CONCATENATE(Home!$B$2,-5),Comp_Time!$A:$B,2,FALSE),VLOOKUP(CONCATENATE(Home!$B$2,-5),Comp_Time!$A:$B,2,FALSE),Z905))</f>
        <v>2.1875000000000002E-3</v>
      </c>
      <c r="X905" s="59">
        <f t="shared" si="42"/>
        <v>0</v>
      </c>
      <c r="Y905" s="59">
        <f t="shared" si="43"/>
        <v>0</v>
      </c>
      <c r="Z905">
        <f>IF(X905&gt;Y905,X905 - Y905,VLOOKUP(CONCATENATE(Home!$B$2,-5),Comp_Time!$A:$B,2,FALSE))</f>
        <v>2.1875000000000002E-3</v>
      </c>
      <c r="AA905">
        <f t="shared" si="44"/>
        <v>0</v>
      </c>
    </row>
    <row r="906" spans="23:27">
      <c r="W906">
        <f>IF(AA906=1, VLOOKUP(CONCATENATE(Home!$B$2,-5),Comp_Time!$A:$B,2,FALSE),IF(Z906&gt; VLOOKUP(CONCATENATE(Home!$B$2,-5),Comp_Time!$A:$B,2,FALSE),VLOOKUP(CONCATENATE(Home!$B$2,-5),Comp_Time!$A:$B,2,FALSE),Z906))</f>
        <v>2.1875000000000002E-3</v>
      </c>
      <c r="X906" s="59">
        <f t="shared" si="42"/>
        <v>0</v>
      </c>
      <c r="Y906" s="59">
        <f t="shared" si="43"/>
        <v>0</v>
      </c>
      <c r="Z906">
        <f>IF(X906&gt;Y906,X906 - Y906,VLOOKUP(CONCATENATE(Home!$B$2,-5),Comp_Time!$A:$B,2,FALSE))</f>
        <v>2.1875000000000002E-3</v>
      </c>
      <c r="AA906">
        <f t="shared" si="44"/>
        <v>0</v>
      </c>
    </row>
    <row r="907" spans="23:27">
      <c r="W907">
        <f>IF(AA907=1, VLOOKUP(CONCATENATE(Home!$B$2,-5),Comp_Time!$A:$B,2,FALSE),IF(Z907&gt; VLOOKUP(CONCATENATE(Home!$B$2,-5),Comp_Time!$A:$B,2,FALSE),VLOOKUP(CONCATENATE(Home!$B$2,-5),Comp_Time!$A:$B,2,FALSE),Z907))</f>
        <v>2.1875000000000002E-3</v>
      </c>
      <c r="X907" s="59">
        <f t="shared" si="42"/>
        <v>0</v>
      </c>
      <c r="Y907" s="59">
        <f t="shared" si="43"/>
        <v>0</v>
      </c>
      <c r="Z907">
        <f>IF(X907&gt;Y907,X907 - Y907,VLOOKUP(CONCATENATE(Home!$B$2,-5),Comp_Time!$A:$B,2,FALSE))</f>
        <v>2.1875000000000002E-3</v>
      </c>
      <c r="AA907">
        <f t="shared" si="44"/>
        <v>0</v>
      </c>
    </row>
    <row r="908" spans="23:27">
      <c r="W908">
        <f>IF(AA908=1, VLOOKUP(CONCATENATE(Home!$B$2,-5),Comp_Time!$A:$B,2,FALSE),IF(Z908&gt; VLOOKUP(CONCATENATE(Home!$B$2,-5),Comp_Time!$A:$B,2,FALSE),VLOOKUP(CONCATENATE(Home!$B$2,-5),Comp_Time!$A:$B,2,FALSE),Z908))</f>
        <v>2.1875000000000002E-3</v>
      </c>
      <c r="X908" s="59">
        <f t="shared" si="42"/>
        <v>0</v>
      </c>
      <c r="Y908" s="59">
        <f t="shared" si="43"/>
        <v>0</v>
      </c>
      <c r="Z908">
        <f>IF(X908&gt;Y908,X908 - Y908,VLOOKUP(CONCATENATE(Home!$B$2,-5),Comp_Time!$A:$B,2,FALSE))</f>
        <v>2.1875000000000002E-3</v>
      </c>
      <c r="AA908">
        <f t="shared" si="44"/>
        <v>0</v>
      </c>
    </row>
    <row r="909" spans="23:27">
      <c r="W909">
        <f>IF(AA909=1, VLOOKUP(CONCATENATE(Home!$B$2,-5),Comp_Time!$A:$B,2,FALSE),IF(Z909&gt; VLOOKUP(CONCATENATE(Home!$B$2,-5),Comp_Time!$A:$B,2,FALSE),VLOOKUP(CONCATENATE(Home!$B$2,-5),Comp_Time!$A:$B,2,FALSE),Z909))</f>
        <v>2.1875000000000002E-3</v>
      </c>
      <c r="X909" s="59">
        <f t="shared" si="42"/>
        <v>0</v>
      </c>
      <c r="Y909" s="59">
        <f t="shared" si="43"/>
        <v>0</v>
      </c>
      <c r="Z909">
        <f>IF(X909&gt;Y909,X909 - Y909,VLOOKUP(CONCATENATE(Home!$B$2,-5),Comp_Time!$A:$B,2,FALSE))</f>
        <v>2.1875000000000002E-3</v>
      </c>
      <c r="AA909">
        <f t="shared" si="44"/>
        <v>0</v>
      </c>
    </row>
    <row r="910" spans="23:27">
      <c r="W910">
        <f>IF(AA910=1, VLOOKUP(CONCATENATE(Home!$B$2,-5),Comp_Time!$A:$B,2,FALSE),IF(Z910&gt; VLOOKUP(CONCATENATE(Home!$B$2,-5),Comp_Time!$A:$B,2,FALSE),VLOOKUP(CONCATENATE(Home!$B$2,-5),Comp_Time!$A:$B,2,FALSE),Z910))</f>
        <v>2.1875000000000002E-3</v>
      </c>
      <c r="X910" s="59">
        <f t="shared" si="42"/>
        <v>0</v>
      </c>
      <c r="Y910" s="59">
        <f t="shared" si="43"/>
        <v>0</v>
      </c>
      <c r="Z910">
        <f>IF(X910&gt;Y910,X910 - Y910,VLOOKUP(CONCATENATE(Home!$B$2,-5),Comp_Time!$A:$B,2,FALSE))</f>
        <v>2.1875000000000002E-3</v>
      </c>
      <c r="AA910">
        <f t="shared" si="44"/>
        <v>0</v>
      </c>
    </row>
    <row r="911" spans="23:27">
      <c r="W911">
        <f>IF(AA911=1, VLOOKUP(CONCATENATE(Home!$B$2,-5),Comp_Time!$A:$B,2,FALSE),IF(Z911&gt; VLOOKUP(CONCATENATE(Home!$B$2,-5),Comp_Time!$A:$B,2,FALSE),VLOOKUP(CONCATENATE(Home!$B$2,-5),Comp_Time!$A:$B,2,FALSE),Z911))</f>
        <v>2.1875000000000002E-3</v>
      </c>
      <c r="X911" s="59">
        <f t="shared" si="42"/>
        <v>0</v>
      </c>
      <c r="Y911" s="59">
        <f t="shared" si="43"/>
        <v>0</v>
      </c>
      <c r="Z911">
        <f>IF(X911&gt;Y911,X911 - Y911,VLOOKUP(CONCATENATE(Home!$B$2,-5),Comp_Time!$A:$B,2,FALSE))</f>
        <v>2.1875000000000002E-3</v>
      </c>
      <c r="AA911">
        <f t="shared" si="44"/>
        <v>0</v>
      </c>
    </row>
    <row r="912" spans="23:27">
      <c r="W912">
        <f>IF(AA912=1, VLOOKUP(CONCATENATE(Home!$B$2,-5),Comp_Time!$A:$B,2,FALSE),IF(Z912&gt; VLOOKUP(CONCATENATE(Home!$B$2,-5),Comp_Time!$A:$B,2,FALSE),VLOOKUP(CONCATENATE(Home!$B$2,-5),Comp_Time!$A:$B,2,FALSE),Z912))</f>
        <v>2.1875000000000002E-3</v>
      </c>
      <c r="X912" s="59">
        <f t="shared" si="42"/>
        <v>0</v>
      </c>
      <c r="Y912" s="59">
        <f t="shared" si="43"/>
        <v>0</v>
      </c>
      <c r="Z912">
        <f>IF(X912&gt;Y912,X912 - Y912,VLOOKUP(CONCATENATE(Home!$B$2,-5),Comp_Time!$A:$B,2,FALSE))</f>
        <v>2.1875000000000002E-3</v>
      </c>
      <c r="AA912">
        <f t="shared" si="44"/>
        <v>0</v>
      </c>
    </row>
    <row r="913" spans="23:27">
      <c r="W913">
        <f>IF(AA913=1, VLOOKUP(CONCATENATE(Home!$B$2,-5),Comp_Time!$A:$B,2,FALSE),IF(Z913&gt; VLOOKUP(CONCATENATE(Home!$B$2,-5),Comp_Time!$A:$B,2,FALSE),VLOOKUP(CONCATENATE(Home!$B$2,-5),Comp_Time!$A:$B,2,FALSE),Z913))</f>
        <v>2.1875000000000002E-3</v>
      </c>
      <c r="X913" s="59">
        <f t="shared" si="42"/>
        <v>0</v>
      </c>
      <c r="Y913" s="59">
        <f t="shared" si="43"/>
        <v>0</v>
      </c>
      <c r="Z913">
        <f>IF(X913&gt;Y913,X913 - Y913,VLOOKUP(CONCATENATE(Home!$B$2,-5),Comp_Time!$A:$B,2,FALSE))</f>
        <v>2.1875000000000002E-3</v>
      </c>
      <c r="AA913">
        <f t="shared" si="44"/>
        <v>0</v>
      </c>
    </row>
    <row r="914" spans="23:27">
      <c r="W914">
        <f>IF(AA914=1, VLOOKUP(CONCATENATE(Home!$B$2,-5),Comp_Time!$A:$B,2,FALSE),IF(Z914&gt; VLOOKUP(CONCATENATE(Home!$B$2,-5),Comp_Time!$A:$B,2,FALSE),VLOOKUP(CONCATENATE(Home!$B$2,-5),Comp_Time!$A:$B,2,FALSE),Z914))</f>
        <v>2.1875000000000002E-3</v>
      </c>
      <c r="X914" s="59">
        <f t="shared" si="42"/>
        <v>0</v>
      </c>
      <c r="Y914" s="59">
        <f t="shared" si="43"/>
        <v>0</v>
      </c>
      <c r="Z914">
        <f>IF(X914&gt;Y914,X914 - Y914,VLOOKUP(CONCATENATE(Home!$B$2,-5),Comp_Time!$A:$B,2,FALSE))</f>
        <v>2.1875000000000002E-3</v>
      </c>
      <c r="AA914">
        <f t="shared" si="44"/>
        <v>0</v>
      </c>
    </row>
    <row r="915" spans="23:27">
      <c r="W915">
        <f>IF(AA915=1, VLOOKUP(CONCATENATE(Home!$B$2,-5),Comp_Time!$A:$B,2,FALSE),IF(Z915&gt; VLOOKUP(CONCATENATE(Home!$B$2,-5),Comp_Time!$A:$B,2,FALSE),VLOOKUP(CONCATENATE(Home!$B$2,-5),Comp_Time!$A:$B,2,FALSE),Z915))</f>
        <v>2.1875000000000002E-3</v>
      </c>
      <c r="X915" s="59">
        <f t="shared" si="42"/>
        <v>0</v>
      </c>
      <c r="Y915" s="59">
        <f t="shared" si="43"/>
        <v>0</v>
      </c>
      <c r="Z915">
        <f>IF(X915&gt;Y915,X915 - Y915,VLOOKUP(CONCATENATE(Home!$B$2,-5),Comp_Time!$A:$B,2,FALSE))</f>
        <v>2.1875000000000002E-3</v>
      </c>
      <c r="AA915">
        <f t="shared" si="44"/>
        <v>0</v>
      </c>
    </row>
    <row r="916" spans="23:27">
      <c r="W916">
        <f>IF(AA916=1, VLOOKUP(CONCATENATE(Home!$B$2,-5),Comp_Time!$A:$B,2,FALSE),IF(Z916&gt; VLOOKUP(CONCATENATE(Home!$B$2,-5),Comp_Time!$A:$B,2,FALSE),VLOOKUP(CONCATENATE(Home!$B$2,-5),Comp_Time!$A:$B,2,FALSE),Z916))</f>
        <v>2.1875000000000002E-3</v>
      </c>
      <c r="X916" s="59">
        <f t="shared" si="42"/>
        <v>0</v>
      </c>
      <c r="Y916" s="59">
        <f t="shared" si="43"/>
        <v>0</v>
      </c>
      <c r="Z916">
        <f>IF(X916&gt;Y916,X916 - Y916,VLOOKUP(CONCATENATE(Home!$B$2,-5),Comp_Time!$A:$B,2,FALSE))</f>
        <v>2.1875000000000002E-3</v>
      </c>
      <c r="AA916">
        <f t="shared" si="44"/>
        <v>0</v>
      </c>
    </row>
    <row r="917" spans="23:27">
      <c r="W917">
        <f>IF(AA917=1, VLOOKUP(CONCATENATE(Home!$B$2,-5),Comp_Time!$A:$B,2,FALSE),IF(Z917&gt; VLOOKUP(CONCATENATE(Home!$B$2,-5),Comp_Time!$A:$B,2,FALSE),VLOOKUP(CONCATENATE(Home!$B$2,-5),Comp_Time!$A:$B,2,FALSE),Z917))</f>
        <v>2.1875000000000002E-3</v>
      </c>
      <c r="X917" s="59">
        <f t="shared" si="42"/>
        <v>0</v>
      </c>
      <c r="Y917" s="59">
        <f t="shared" si="43"/>
        <v>0</v>
      </c>
      <c r="Z917">
        <f>IF(X917&gt;Y917,X917 - Y917,VLOOKUP(CONCATENATE(Home!$B$2,-5),Comp_Time!$A:$B,2,FALSE))</f>
        <v>2.1875000000000002E-3</v>
      </c>
      <c r="AA917">
        <f t="shared" si="44"/>
        <v>0</v>
      </c>
    </row>
    <row r="918" spans="23:27">
      <c r="W918">
        <f>IF(AA918=1, VLOOKUP(CONCATENATE(Home!$B$2,-5),Comp_Time!$A:$B,2,FALSE),IF(Z918&gt; VLOOKUP(CONCATENATE(Home!$B$2,-5),Comp_Time!$A:$B,2,FALSE),VLOOKUP(CONCATENATE(Home!$B$2,-5),Comp_Time!$A:$B,2,FALSE),Z918))</f>
        <v>2.1875000000000002E-3</v>
      </c>
      <c r="X918" s="59">
        <f t="shared" si="42"/>
        <v>0</v>
      </c>
      <c r="Y918" s="59">
        <f t="shared" si="43"/>
        <v>0</v>
      </c>
      <c r="Z918">
        <f>IF(X918&gt;Y918,X918 - Y918,VLOOKUP(CONCATENATE(Home!$B$2,-5),Comp_Time!$A:$B,2,FALSE))</f>
        <v>2.1875000000000002E-3</v>
      </c>
      <c r="AA918">
        <f t="shared" si="44"/>
        <v>0</v>
      </c>
    </row>
    <row r="919" spans="23:27">
      <c r="W919">
        <f>IF(AA919=1, VLOOKUP(CONCATENATE(Home!$B$2,-5),Comp_Time!$A:$B,2,FALSE),IF(Z919&gt; VLOOKUP(CONCATENATE(Home!$B$2,-5),Comp_Time!$A:$B,2,FALSE),VLOOKUP(CONCATENATE(Home!$B$2,-5),Comp_Time!$A:$B,2,FALSE),Z919))</f>
        <v>2.1875000000000002E-3</v>
      </c>
      <c r="X919" s="59">
        <f t="shared" si="42"/>
        <v>0</v>
      </c>
      <c r="Y919" s="59">
        <f t="shared" si="43"/>
        <v>0</v>
      </c>
      <c r="Z919">
        <f>IF(X919&gt;Y919,X919 - Y919,VLOOKUP(CONCATENATE(Home!$B$2,-5),Comp_Time!$A:$B,2,FALSE))</f>
        <v>2.1875000000000002E-3</v>
      </c>
      <c r="AA919">
        <f t="shared" si="44"/>
        <v>0</v>
      </c>
    </row>
    <row r="920" spans="23:27">
      <c r="W920">
        <f>IF(AA920=1, VLOOKUP(CONCATENATE(Home!$B$2,-5),Comp_Time!$A:$B,2,FALSE),IF(Z920&gt; VLOOKUP(CONCATENATE(Home!$B$2,-5),Comp_Time!$A:$B,2,FALSE),VLOOKUP(CONCATENATE(Home!$B$2,-5),Comp_Time!$A:$B,2,FALSE),Z920))</f>
        <v>2.1875000000000002E-3</v>
      </c>
      <c r="X920" s="59">
        <f t="shared" si="42"/>
        <v>0</v>
      </c>
      <c r="Y920" s="59">
        <f t="shared" si="43"/>
        <v>0</v>
      </c>
      <c r="Z920">
        <f>IF(X920&gt;Y920,X920 - Y920,VLOOKUP(CONCATENATE(Home!$B$2,-5),Comp_Time!$A:$B,2,FALSE))</f>
        <v>2.1875000000000002E-3</v>
      </c>
      <c r="AA920">
        <f t="shared" si="44"/>
        <v>0</v>
      </c>
    </row>
    <row r="921" spans="23:27">
      <c r="W921">
        <f>IF(AA921=1, VLOOKUP(CONCATENATE(Home!$B$2,-5),Comp_Time!$A:$B,2,FALSE),IF(Z921&gt; VLOOKUP(CONCATENATE(Home!$B$2,-5),Comp_Time!$A:$B,2,FALSE),VLOOKUP(CONCATENATE(Home!$B$2,-5),Comp_Time!$A:$B,2,FALSE),Z921))</f>
        <v>2.1875000000000002E-3</v>
      </c>
      <c r="X921" s="59">
        <f t="shared" si="42"/>
        <v>0</v>
      </c>
      <c r="Y921" s="59">
        <f t="shared" si="43"/>
        <v>0</v>
      </c>
      <c r="Z921">
        <f>IF(X921&gt;Y921,X921 - Y921,VLOOKUP(CONCATENATE(Home!$B$2,-5),Comp_Time!$A:$B,2,FALSE))</f>
        <v>2.1875000000000002E-3</v>
      </c>
      <c r="AA921">
        <f t="shared" si="44"/>
        <v>0</v>
      </c>
    </row>
    <row r="922" spans="23:27">
      <c r="W922">
        <f>IF(AA922=1, VLOOKUP(CONCATENATE(Home!$B$2,-5),Comp_Time!$A:$B,2,FALSE),IF(Z922&gt; VLOOKUP(CONCATENATE(Home!$B$2,-5),Comp_Time!$A:$B,2,FALSE),VLOOKUP(CONCATENATE(Home!$B$2,-5),Comp_Time!$A:$B,2,FALSE),Z922))</f>
        <v>2.1875000000000002E-3</v>
      </c>
      <c r="X922" s="59">
        <f t="shared" si="42"/>
        <v>0</v>
      </c>
      <c r="Y922" s="59">
        <f t="shared" si="43"/>
        <v>0</v>
      </c>
      <c r="Z922">
        <f>IF(X922&gt;Y922,X922 - Y922,VLOOKUP(CONCATENATE(Home!$B$2,-5),Comp_Time!$A:$B,2,FALSE))</f>
        <v>2.1875000000000002E-3</v>
      </c>
      <c r="AA922">
        <f t="shared" si="44"/>
        <v>0</v>
      </c>
    </row>
    <row r="923" spans="23:27">
      <c r="W923">
        <f>IF(AA923=1, VLOOKUP(CONCATENATE(Home!$B$2,-5),Comp_Time!$A:$B,2,FALSE),IF(Z923&gt; VLOOKUP(CONCATENATE(Home!$B$2,-5),Comp_Time!$A:$B,2,FALSE),VLOOKUP(CONCATENATE(Home!$B$2,-5),Comp_Time!$A:$B,2,FALSE),Z923))</f>
        <v>2.1875000000000002E-3</v>
      </c>
      <c r="X923" s="59">
        <f t="shared" si="42"/>
        <v>0</v>
      </c>
      <c r="Y923" s="59">
        <f t="shared" si="43"/>
        <v>0</v>
      </c>
      <c r="Z923">
        <f>IF(X923&gt;Y923,X923 - Y923,VLOOKUP(CONCATENATE(Home!$B$2,-5),Comp_Time!$A:$B,2,FALSE))</f>
        <v>2.1875000000000002E-3</v>
      </c>
      <c r="AA923">
        <f t="shared" si="44"/>
        <v>0</v>
      </c>
    </row>
    <row r="924" spans="23:27">
      <c r="W924">
        <f>IF(AA924=1, VLOOKUP(CONCATENATE(Home!$B$2,-5),Comp_Time!$A:$B,2,FALSE),IF(Z924&gt; VLOOKUP(CONCATENATE(Home!$B$2,-5),Comp_Time!$A:$B,2,FALSE),VLOOKUP(CONCATENATE(Home!$B$2,-5),Comp_Time!$A:$B,2,FALSE),Z924))</f>
        <v>2.1875000000000002E-3</v>
      </c>
      <c r="X924" s="59">
        <f t="shared" si="42"/>
        <v>0</v>
      </c>
      <c r="Y924" s="59">
        <f t="shared" si="43"/>
        <v>0</v>
      </c>
      <c r="Z924">
        <f>IF(X924&gt;Y924,X924 - Y924,VLOOKUP(CONCATENATE(Home!$B$2,-5),Comp_Time!$A:$B,2,FALSE))</f>
        <v>2.1875000000000002E-3</v>
      </c>
      <c r="AA924">
        <f t="shared" si="44"/>
        <v>0</v>
      </c>
    </row>
    <row r="925" spans="23:27">
      <c r="W925">
        <f>IF(AA925=1, VLOOKUP(CONCATENATE(Home!$B$2,-5),Comp_Time!$A:$B,2,FALSE),IF(Z925&gt; VLOOKUP(CONCATENATE(Home!$B$2,-5),Comp_Time!$A:$B,2,FALSE),VLOOKUP(CONCATENATE(Home!$B$2,-5),Comp_Time!$A:$B,2,FALSE),Z925))</f>
        <v>2.1875000000000002E-3</v>
      </c>
      <c r="X925" s="59">
        <f t="shared" si="42"/>
        <v>0</v>
      </c>
      <c r="Y925" s="59">
        <f t="shared" si="43"/>
        <v>0</v>
      </c>
      <c r="Z925">
        <f>IF(X925&gt;Y925,X925 - Y925,VLOOKUP(CONCATENATE(Home!$B$2,-5),Comp_Time!$A:$B,2,FALSE))</f>
        <v>2.1875000000000002E-3</v>
      </c>
      <c r="AA925">
        <f t="shared" si="44"/>
        <v>0</v>
      </c>
    </row>
    <row r="926" spans="23:27">
      <c r="W926">
        <f>IF(AA926=1, VLOOKUP(CONCATENATE(Home!$B$2,-5),Comp_Time!$A:$B,2,FALSE),IF(Z926&gt; VLOOKUP(CONCATENATE(Home!$B$2,-5),Comp_Time!$A:$B,2,FALSE),VLOOKUP(CONCATENATE(Home!$B$2,-5),Comp_Time!$A:$B,2,FALSE),Z926))</f>
        <v>2.1875000000000002E-3</v>
      </c>
      <c r="X926" s="59">
        <f t="shared" si="42"/>
        <v>0</v>
      </c>
      <c r="Y926" s="59">
        <f t="shared" si="43"/>
        <v>0</v>
      </c>
      <c r="Z926">
        <f>IF(X926&gt;Y926,X926 - Y926,VLOOKUP(CONCATENATE(Home!$B$2,-5),Comp_Time!$A:$B,2,FALSE))</f>
        <v>2.1875000000000002E-3</v>
      </c>
      <c r="AA926">
        <f t="shared" si="44"/>
        <v>0</v>
      </c>
    </row>
    <row r="927" spans="23:27">
      <c r="W927">
        <f>IF(AA927=1, VLOOKUP(CONCATENATE(Home!$B$2,-5),Comp_Time!$A:$B,2,FALSE),IF(Z927&gt; VLOOKUP(CONCATENATE(Home!$B$2,-5),Comp_Time!$A:$B,2,FALSE),VLOOKUP(CONCATENATE(Home!$B$2,-5),Comp_Time!$A:$B,2,FALSE),Z927))</f>
        <v>2.1875000000000002E-3</v>
      </c>
      <c r="X927" s="59">
        <f t="shared" si="42"/>
        <v>0</v>
      </c>
      <c r="Y927" s="59">
        <f t="shared" si="43"/>
        <v>0</v>
      </c>
      <c r="Z927">
        <f>IF(X927&gt;Y927,X927 - Y927,VLOOKUP(CONCATENATE(Home!$B$2,-5),Comp_Time!$A:$B,2,FALSE))</f>
        <v>2.1875000000000002E-3</v>
      </c>
      <c r="AA927">
        <f t="shared" si="44"/>
        <v>0</v>
      </c>
    </row>
    <row r="928" spans="23:27">
      <c r="W928">
        <f>IF(AA928=1, VLOOKUP(CONCATENATE(Home!$B$2,-5),Comp_Time!$A:$B,2,FALSE),IF(Z928&gt; VLOOKUP(CONCATENATE(Home!$B$2,-5),Comp_Time!$A:$B,2,FALSE),VLOOKUP(CONCATENATE(Home!$B$2,-5),Comp_Time!$A:$B,2,FALSE),Z928))</f>
        <v>2.1875000000000002E-3</v>
      </c>
      <c r="X928" s="59">
        <f t="shared" si="42"/>
        <v>0</v>
      </c>
      <c r="Y928" s="59">
        <f t="shared" si="43"/>
        <v>0</v>
      </c>
      <c r="Z928">
        <f>IF(X928&gt;Y928,X928 - Y928,VLOOKUP(CONCATENATE(Home!$B$2,-5),Comp_Time!$A:$B,2,FALSE))</f>
        <v>2.1875000000000002E-3</v>
      </c>
      <c r="AA928">
        <f t="shared" si="44"/>
        <v>0</v>
      </c>
    </row>
    <row r="929" spans="23:27">
      <c r="W929">
        <f>IF(AA929=1, VLOOKUP(CONCATENATE(Home!$B$2,-5),Comp_Time!$A:$B,2,FALSE),IF(Z929&gt; VLOOKUP(CONCATENATE(Home!$B$2,-5),Comp_Time!$A:$B,2,FALSE),VLOOKUP(CONCATENATE(Home!$B$2,-5),Comp_Time!$A:$B,2,FALSE),Z929))</f>
        <v>2.1875000000000002E-3</v>
      </c>
      <c r="X929" s="59">
        <f t="shared" si="42"/>
        <v>0</v>
      </c>
      <c r="Y929" s="59">
        <f t="shared" si="43"/>
        <v>0</v>
      </c>
      <c r="Z929">
        <f>IF(X929&gt;Y929,X929 - Y929,VLOOKUP(CONCATENATE(Home!$B$2,-5),Comp_Time!$A:$B,2,FALSE))</f>
        <v>2.1875000000000002E-3</v>
      </c>
      <c r="AA929">
        <f t="shared" si="44"/>
        <v>0</v>
      </c>
    </row>
    <row r="930" spans="23:27">
      <c r="W930">
        <f>IF(AA930=1, VLOOKUP(CONCATENATE(Home!$B$2,-5),Comp_Time!$A:$B,2,FALSE),IF(Z930&gt; VLOOKUP(CONCATENATE(Home!$B$2,-5),Comp_Time!$A:$B,2,FALSE),VLOOKUP(CONCATENATE(Home!$B$2,-5),Comp_Time!$A:$B,2,FALSE),Z930))</f>
        <v>2.1875000000000002E-3</v>
      </c>
      <c r="X930" s="59">
        <f t="shared" si="42"/>
        <v>0</v>
      </c>
      <c r="Y930" s="59">
        <f t="shared" si="43"/>
        <v>0</v>
      </c>
      <c r="Z930">
        <f>IF(X930&gt;Y930,X930 - Y930,VLOOKUP(CONCATENATE(Home!$B$2,-5),Comp_Time!$A:$B,2,FALSE))</f>
        <v>2.1875000000000002E-3</v>
      </c>
      <c r="AA930">
        <f t="shared" si="44"/>
        <v>0</v>
      </c>
    </row>
    <row r="931" spans="23:27">
      <c r="W931">
        <f>IF(AA931=1, VLOOKUP(CONCATENATE(Home!$B$2,-5),Comp_Time!$A:$B,2,FALSE),IF(Z931&gt; VLOOKUP(CONCATENATE(Home!$B$2,-5),Comp_Time!$A:$B,2,FALSE),VLOOKUP(CONCATENATE(Home!$B$2,-5),Comp_Time!$A:$B,2,FALSE),Z931))</f>
        <v>2.1875000000000002E-3</v>
      </c>
      <c r="X931" s="59">
        <f t="shared" si="42"/>
        <v>0</v>
      </c>
      <c r="Y931" s="59">
        <f t="shared" si="43"/>
        <v>0</v>
      </c>
      <c r="Z931">
        <f>IF(X931&gt;Y931,X931 - Y931,VLOOKUP(CONCATENATE(Home!$B$2,-5),Comp_Time!$A:$B,2,FALSE))</f>
        <v>2.1875000000000002E-3</v>
      </c>
      <c r="AA931">
        <f t="shared" si="44"/>
        <v>0</v>
      </c>
    </row>
    <row r="932" spans="23:27">
      <c r="W932">
        <f>IF(AA932=1, VLOOKUP(CONCATENATE(Home!$B$2,-5),Comp_Time!$A:$B,2,FALSE),IF(Z932&gt; VLOOKUP(CONCATENATE(Home!$B$2,-5),Comp_Time!$A:$B,2,FALSE),VLOOKUP(CONCATENATE(Home!$B$2,-5),Comp_Time!$A:$B,2,FALSE),Z932))</f>
        <v>2.1875000000000002E-3</v>
      </c>
      <c r="X932" s="59">
        <f t="shared" si="42"/>
        <v>0</v>
      </c>
      <c r="Y932" s="59">
        <f t="shared" si="43"/>
        <v>0</v>
      </c>
      <c r="Z932">
        <f>IF(X932&gt;Y932,X932 - Y932,VLOOKUP(CONCATENATE(Home!$B$2,-5),Comp_Time!$A:$B,2,FALSE))</f>
        <v>2.1875000000000002E-3</v>
      </c>
      <c r="AA932">
        <f t="shared" si="44"/>
        <v>0</v>
      </c>
    </row>
    <row r="933" spans="23:27">
      <c r="W933">
        <f>IF(AA933=1, VLOOKUP(CONCATENATE(Home!$B$2,-5),Comp_Time!$A:$B,2,FALSE),IF(Z933&gt; VLOOKUP(CONCATENATE(Home!$B$2,-5),Comp_Time!$A:$B,2,FALSE),VLOOKUP(CONCATENATE(Home!$B$2,-5),Comp_Time!$A:$B,2,FALSE),Z933))</f>
        <v>2.1875000000000002E-3</v>
      </c>
      <c r="X933" s="59">
        <f t="shared" si="42"/>
        <v>0</v>
      </c>
      <c r="Y933" s="59">
        <f t="shared" si="43"/>
        <v>0</v>
      </c>
      <c r="Z933">
        <f>IF(X933&gt;Y933,X933 - Y933,VLOOKUP(CONCATENATE(Home!$B$2,-5),Comp_Time!$A:$B,2,FALSE))</f>
        <v>2.1875000000000002E-3</v>
      </c>
      <c r="AA933">
        <f t="shared" si="44"/>
        <v>0</v>
      </c>
    </row>
    <row r="934" spans="23:27">
      <c r="W934">
        <f>IF(AA934=1, VLOOKUP(CONCATENATE(Home!$B$2,-5),Comp_Time!$A:$B,2,FALSE),IF(Z934&gt; VLOOKUP(CONCATENATE(Home!$B$2,-5),Comp_Time!$A:$B,2,FALSE),VLOOKUP(CONCATENATE(Home!$B$2,-5),Comp_Time!$A:$B,2,FALSE),Z934))</f>
        <v>2.1875000000000002E-3</v>
      </c>
      <c r="X934" s="59">
        <f t="shared" si="42"/>
        <v>0</v>
      </c>
      <c r="Y934" s="59">
        <f t="shared" si="43"/>
        <v>0</v>
      </c>
      <c r="Z934">
        <f>IF(X934&gt;Y934,X934 - Y934,VLOOKUP(CONCATENATE(Home!$B$2,-5),Comp_Time!$A:$B,2,FALSE))</f>
        <v>2.1875000000000002E-3</v>
      </c>
      <c r="AA934">
        <f t="shared" si="44"/>
        <v>0</v>
      </c>
    </row>
    <row r="935" spans="23:27">
      <c r="W935">
        <f>IF(AA935=1, VLOOKUP(CONCATENATE(Home!$B$2,-5),Comp_Time!$A:$B,2,FALSE),IF(Z935&gt; VLOOKUP(CONCATENATE(Home!$B$2,-5),Comp_Time!$A:$B,2,FALSE),VLOOKUP(CONCATENATE(Home!$B$2,-5),Comp_Time!$A:$B,2,FALSE),Z935))</f>
        <v>2.1875000000000002E-3</v>
      </c>
      <c r="X935" s="59">
        <f t="shared" si="42"/>
        <v>0</v>
      </c>
      <c r="Y935" s="59">
        <f t="shared" si="43"/>
        <v>0</v>
      </c>
      <c r="Z935">
        <f>IF(X935&gt;Y935,X935 - Y935,VLOOKUP(CONCATENATE(Home!$B$2,-5),Comp_Time!$A:$B,2,FALSE))</f>
        <v>2.1875000000000002E-3</v>
      </c>
      <c r="AA935">
        <f t="shared" si="44"/>
        <v>0</v>
      </c>
    </row>
    <row r="936" spans="23:27">
      <c r="W936">
        <f>IF(AA936=1, VLOOKUP(CONCATENATE(Home!$B$2,-5),Comp_Time!$A:$B,2,FALSE),IF(Z936&gt; VLOOKUP(CONCATENATE(Home!$B$2,-5),Comp_Time!$A:$B,2,FALSE),VLOOKUP(CONCATENATE(Home!$B$2,-5),Comp_Time!$A:$B,2,FALSE),Z936))</f>
        <v>2.1875000000000002E-3</v>
      </c>
      <c r="X936" s="59">
        <f t="shared" si="42"/>
        <v>0</v>
      </c>
      <c r="Y936" s="59">
        <f t="shared" si="43"/>
        <v>0</v>
      </c>
      <c r="Z936">
        <f>IF(X936&gt;Y936,X936 - Y936,VLOOKUP(CONCATENATE(Home!$B$2,-5),Comp_Time!$A:$B,2,FALSE))</f>
        <v>2.1875000000000002E-3</v>
      </c>
      <c r="AA936">
        <f t="shared" si="44"/>
        <v>0</v>
      </c>
    </row>
    <row r="937" spans="23:27">
      <c r="W937">
        <f>IF(AA937=1, VLOOKUP(CONCATENATE(Home!$B$2,-5),Comp_Time!$A:$B,2,FALSE),IF(Z937&gt; VLOOKUP(CONCATENATE(Home!$B$2,-5),Comp_Time!$A:$B,2,FALSE),VLOOKUP(CONCATENATE(Home!$B$2,-5),Comp_Time!$A:$B,2,FALSE),Z937))</f>
        <v>2.1875000000000002E-3</v>
      </c>
      <c r="X937" s="59">
        <f t="shared" si="42"/>
        <v>0</v>
      </c>
      <c r="Y937" s="59">
        <f t="shared" si="43"/>
        <v>0</v>
      </c>
      <c r="Z937">
        <f>IF(X937&gt;Y937,X937 - Y937,VLOOKUP(CONCATENATE(Home!$B$2,-5),Comp_Time!$A:$B,2,FALSE))</f>
        <v>2.1875000000000002E-3</v>
      </c>
      <c r="AA937">
        <f t="shared" si="44"/>
        <v>0</v>
      </c>
    </row>
    <row r="938" spans="23:27">
      <c r="W938">
        <f>IF(AA938=1, VLOOKUP(CONCATENATE(Home!$B$2,-5),Comp_Time!$A:$B,2,FALSE),IF(Z938&gt; VLOOKUP(CONCATENATE(Home!$B$2,-5),Comp_Time!$A:$B,2,FALSE),VLOOKUP(CONCATENATE(Home!$B$2,-5),Comp_Time!$A:$B,2,FALSE),Z938))</f>
        <v>2.1875000000000002E-3</v>
      </c>
      <c r="X938" s="59">
        <f t="shared" si="42"/>
        <v>0</v>
      </c>
      <c r="Y938" s="59">
        <f t="shared" si="43"/>
        <v>0</v>
      </c>
      <c r="Z938">
        <f>IF(X938&gt;Y938,X938 - Y938,VLOOKUP(CONCATENATE(Home!$B$2,-5),Comp_Time!$A:$B,2,FALSE))</f>
        <v>2.1875000000000002E-3</v>
      </c>
      <c r="AA938">
        <f t="shared" si="44"/>
        <v>0</v>
      </c>
    </row>
    <row r="939" spans="23:27">
      <c r="W939">
        <f>IF(AA939=1, VLOOKUP(CONCATENATE(Home!$B$2,-5),Comp_Time!$A:$B,2,FALSE),IF(Z939&gt; VLOOKUP(CONCATENATE(Home!$B$2,-5),Comp_Time!$A:$B,2,FALSE),VLOOKUP(CONCATENATE(Home!$B$2,-5),Comp_Time!$A:$B,2,FALSE),Z939))</f>
        <v>2.1875000000000002E-3</v>
      </c>
      <c r="X939" s="59">
        <f t="shared" si="42"/>
        <v>0</v>
      </c>
      <c r="Y939" s="59">
        <f t="shared" si="43"/>
        <v>0</v>
      </c>
      <c r="Z939">
        <f>IF(X939&gt;Y939,X939 - Y939,VLOOKUP(CONCATENATE(Home!$B$2,-5),Comp_Time!$A:$B,2,FALSE))</f>
        <v>2.1875000000000002E-3</v>
      </c>
      <c r="AA939">
        <f t="shared" si="44"/>
        <v>0</v>
      </c>
    </row>
    <row r="940" spans="23:27">
      <c r="W940">
        <f>IF(AA940=1, VLOOKUP(CONCATENATE(Home!$B$2,-5),Comp_Time!$A:$B,2,FALSE),IF(Z940&gt; VLOOKUP(CONCATENATE(Home!$B$2,-5),Comp_Time!$A:$B,2,FALSE),VLOOKUP(CONCATENATE(Home!$B$2,-5),Comp_Time!$A:$B,2,FALSE),Z940))</f>
        <v>2.1875000000000002E-3</v>
      </c>
      <c r="X940" s="59">
        <f t="shared" si="42"/>
        <v>0</v>
      </c>
      <c r="Y940" s="59">
        <f t="shared" si="43"/>
        <v>0</v>
      </c>
      <c r="Z940">
        <f>IF(X940&gt;Y940,X940 - Y940,VLOOKUP(CONCATENATE(Home!$B$2,-5),Comp_Time!$A:$B,2,FALSE))</f>
        <v>2.1875000000000002E-3</v>
      </c>
      <c r="AA940">
        <f t="shared" si="44"/>
        <v>0</v>
      </c>
    </row>
    <row r="941" spans="23:27">
      <c r="W941">
        <f>IF(AA941=1, VLOOKUP(CONCATENATE(Home!$B$2,-5),Comp_Time!$A:$B,2,FALSE),IF(Z941&gt; VLOOKUP(CONCATENATE(Home!$B$2,-5),Comp_Time!$A:$B,2,FALSE),VLOOKUP(CONCATENATE(Home!$B$2,-5),Comp_Time!$A:$B,2,FALSE),Z941))</f>
        <v>2.1875000000000002E-3</v>
      </c>
      <c r="X941" s="59">
        <f t="shared" si="42"/>
        <v>0</v>
      </c>
      <c r="Y941" s="59">
        <f t="shared" si="43"/>
        <v>0</v>
      </c>
      <c r="Z941">
        <f>IF(X941&gt;Y941,X941 - Y941,VLOOKUP(CONCATENATE(Home!$B$2,-5),Comp_Time!$A:$B,2,FALSE))</f>
        <v>2.1875000000000002E-3</v>
      </c>
      <c r="AA941">
        <f t="shared" si="44"/>
        <v>0</v>
      </c>
    </row>
    <row r="942" spans="23:27">
      <c r="W942">
        <f>IF(AA942=1, VLOOKUP(CONCATENATE(Home!$B$2,-5),Comp_Time!$A:$B,2,FALSE),IF(Z942&gt; VLOOKUP(CONCATENATE(Home!$B$2,-5),Comp_Time!$A:$B,2,FALSE),VLOOKUP(CONCATENATE(Home!$B$2,-5),Comp_Time!$A:$B,2,FALSE),Z942))</f>
        <v>2.1875000000000002E-3</v>
      </c>
      <c r="X942" s="59">
        <f t="shared" si="42"/>
        <v>0</v>
      </c>
      <c r="Y942" s="59">
        <f t="shared" si="43"/>
        <v>0</v>
      </c>
      <c r="Z942">
        <f>IF(X942&gt;Y942,X942 - Y942,VLOOKUP(CONCATENATE(Home!$B$2,-5),Comp_Time!$A:$B,2,FALSE))</f>
        <v>2.1875000000000002E-3</v>
      </c>
      <c r="AA942">
        <f t="shared" si="44"/>
        <v>0</v>
      </c>
    </row>
    <row r="943" spans="23:27">
      <c r="W943">
        <f>IF(AA943=1, VLOOKUP(CONCATENATE(Home!$B$2,-5),Comp_Time!$A:$B,2,FALSE),IF(Z943&gt; VLOOKUP(CONCATENATE(Home!$B$2,-5),Comp_Time!$A:$B,2,FALSE),VLOOKUP(CONCATENATE(Home!$B$2,-5),Comp_Time!$A:$B,2,FALSE),Z943))</f>
        <v>2.1875000000000002E-3</v>
      </c>
      <c r="X943" s="59">
        <f t="shared" si="42"/>
        <v>0</v>
      </c>
      <c r="Y943" s="59">
        <f t="shared" si="43"/>
        <v>0</v>
      </c>
      <c r="Z943">
        <f>IF(X943&gt;Y943,X943 - Y943,VLOOKUP(CONCATENATE(Home!$B$2,-5),Comp_Time!$A:$B,2,FALSE))</f>
        <v>2.1875000000000002E-3</v>
      </c>
      <c r="AA943">
        <f t="shared" si="44"/>
        <v>0</v>
      </c>
    </row>
    <row r="944" spans="23:27">
      <c r="W944">
        <f>IF(AA944=1, VLOOKUP(CONCATENATE(Home!$B$2,-5),Comp_Time!$A:$B,2,FALSE),IF(Z944&gt; VLOOKUP(CONCATENATE(Home!$B$2,-5),Comp_Time!$A:$B,2,FALSE),VLOOKUP(CONCATENATE(Home!$B$2,-5),Comp_Time!$A:$B,2,FALSE),Z944))</f>
        <v>2.1875000000000002E-3</v>
      </c>
      <c r="X944" s="59">
        <f t="shared" si="42"/>
        <v>0</v>
      </c>
      <c r="Y944" s="59">
        <f t="shared" si="43"/>
        <v>0</v>
      </c>
      <c r="Z944">
        <f>IF(X944&gt;Y944,X944 - Y944,VLOOKUP(CONCATENATE(Home!$B$2,-5),Comp_Time!$A:$B,2,FALSE))</f>
        <v>2.1875000000000002E-3</v>
      </c>
      <c r="AA944">
        <f t="shared" si="44"/>
        <v>0</v>
      </c>
    </row>
    <row r="945" spans="23:27">
      <c r="W945">
        <f>IF(AA945=1, VLOOKUP(CONCATENATE(Home!$B$2,-5),Comp_Time!$A:$B,2,FALSE),IF(Z945&gt; VLOOKUP(CONCATENATE(Home!$B$2,-5),Comp_Time!$A:$B,2,FALSE),VLOOKUP(CONCATENATE(Home!$B$2,-5),Comp_Time!$A:$B,2,FALSE),Z945))</f>
        <v>2.1875000000000002E-3</v>
      </c>
      <c r="X945" s="59">
        <f t="shared" si="42"/>
        <v>0</v>
      </c>
      <c r="Y945" s="59">
        <f t="shared" si="43"/>
        <v>0</v>
      </c>
      <c r="Z945">
        <f>IF(X945&gt;Y945,X945 - Y945,VLOOKUP(CONCATENATE(Home!$B$2,-5),Comp_Time!$A:$B,2,FALSE))</f>
        <v>2.1875000000000002E-3</v>
      </c>
      <c r="AA945">
        <f t="shared" si="44"/>
        <v>0</v>
      </c>
    </row>
    <row r="946" spans="23:27">
      <c r="W946">
        <f>IF(AA946=1, VLOOKUP(CONCATENATE(Home!$B$2,-5),Comp_Time!$A:$B,2,FALSE),IF(Z946&gt; VLOOKUP(CONCATENATE(Home!$B$2,-5),Comp_Time!$A:$B,2,FALSE),VLOOKUP(CONCATENATE(Home!$B$2,-5),Comp_Time!$A:$B,2,FALSE),Z946))</f>
        <v>2.1875000000000002E-3</v>
      </c>
      <c r="X946" s="59">
        <f t="shared" si="42"/>
        <v>0</v>
      </c>
      <c r="Y946" s="59">
        <f t="shared" si="43"/>
        <v>0</v>
      </c>
      <c r="Z946">
        <f>IF(X946&gt;Y946,X946 - Y946,VLOOKUP(CONCATENATE(Home!$B$2,-5),Comp_Time!$A:$B,2,FALSE))</f>
        <v>2.1875000000000002E-3</v>
      </c>
      <c r="AA946">
        <f t="shared" si="44"/>
        <v>0</v>
      </c>
    </row>
    <row r="947" spans="23:27">
      <c r="W947">
        <f>IF(AA947=1, VLOOKUP(CONCATENATE(Home!$B$2,-5),Comp_Time!$A:$B,2,FALSE),IF(Z947&gt; VLOOKUP(CONCATENATE(Home!$B$2,-5),Comp_Time!$A:$B,2,FALSE),VLOOKUP(CONCATENATE(Home!$B$2,-5),Comp_Time!$A:$B,2,FALSE),Z947))</f>
        <v>2.1875000000000002E-3</v>
      </c>
      <c r="X947" s="59">
        <f t="shared" si="42"/>
        <v>0</v>
      </c>
      <c r="Y947" s="59">
        <f t="shared" si="43"/>
        <v>0</v>
      </c>
      <c r="Z947">
        <f>IF(X947&gt;Y947,X947 - Y947,VLOOKUP(CONCATENATE(Home!$B$2,-5),Comp_Time!$A:$B,2,FALSE))</f>
        <v>2.1875000000000002E-3</v>
      </c>
      <c r="AA947">
        <f t="shared" si="44"/>
        <v>0</v>
      </c>
    </row>
    <row r="948" spans="23:27">
      <c r="W948">
        <f>IF(AA948=1, VLOOKUP(CONCATENATE(Home!$B$2,-5),Comp_Time!$A:$B,2,FALSE),IF(Z948&gt; VLOOKUP(CONCATENATE(Home!$B$2,-5),Comp_Time!$A:$B,2,FALSE),VLOOKUP(CONCATENATE(Home!$B$2,-5),Comp_Time!$A:$B,2,FALSE),Z948))</f>
        <v>2.1875000000000002E-3</v>
      </c>
      <c r="X948" s="59">
        <f t="shared" si="42"/>
        <v>0</v>
      </c>
      <c r="Y948" s="59">
        <f t="shared" si="43"/>
        <v>0</v>
      </c>
      <c r="Z948">
        <f>IF(X948&gt;Y948,X948 - Y948,VLOOKUP(CONCATENATE(Home!$B$2,-5),Comp_Time!$A:$B,2,FALSE))</f>
        <v>2.1875000000000002E-3</v>
      </c>
      <c r="AA948">
        <f t="shared" si="44"/>
        <v>0</v>
      </c>
    </row>
    <row r="949" spans="23:27">
      <c r="W949">
        <f>IF(AA949=1, VLOOKUP(CONCATENATE(Home!$B$2,-5),Comp_Time!$A:$B,2,FALSE),IF(Z949&gt; VLOOKUP(CONCATENATE(Home!$B$2,-5),Comp_Time!$A:$B,2,FALSE),VLOOKUP(CONCATENATE(Home!$B$2,-5),Comp_Time!$A:$B,2,FALSE),Z949))</f>
        <v>2.1875000000000002E-3</v>
      </c>
      <c r="X949" s="59">
        <f t="shared" si="42"/>
        <v>0</v>
      </c>
      <c r="Y949" s="59">
        <f t="shared" si="43"/>
        <v>0</v>
      </c>
      <c r="Z949">
        <f>IF(X949&gt;Y949,X949 - Y949,VLOOKUP(CONCATENATE(Home!$B$2,-5),Comp_Time!$A:$B,2,FALSE))</f>
        <v>2.1875000000000002E-3</v>
      </c>
      <c r="AA949">
        <f t="shared" si="44"/>
        <v>0</v>
      </c>
    </row>
    <row r="950" spans="23:27">
      <c r="W950">
        <f>IF(AA950=1, VLOOKUP(CONCATENATE(Home!$B$2,-5),Comp_Time!$A:$B,2,FALSE),IF(Z950&gt; VLOOKUP(CONCATENATE(Home!$B$2,-5),Comp_Time!$A:$B,2,FALSE),VLOOKUP(CONCATENATE(Home!$B$2,-5),Comp_Time!$A:$B,2,FALSE),Z950))</f>
        <v>2.1875000000000002E-3</v>
      </c>
      <c r="X950" s="59">
        <f t="shared" si="42"/>
        <v>0</v>
      </c>
      <c r="Y950" s="59">
        <f t="shared" si="43"/>
        <v>0</v>
      </c>
      <c r="Z950">
        <f>IF(X950&gt;Y950,X950 - Y950,VLOOKUP(CONCATENATE(Home!$B$2,-5),Comp_Time!$A:$B,2,FALSE))</f>
        <v>2.1875000000000002E-3</v>
      </c>
      <c r="AA950">
        <f t="shared" si="44"/>
        <v>0</v>
      </c>
    </row>
    <row r="951" spans="23:27">
      <c r="W951">
        <f>IF(AA951=1, VLOOKUP(CONCATENATE(Home!$B$2,-5),Comp_Time!$A:$B,2,FALSE),IF(Z951&gt; VLOOKUP(CONCATENATE(Home!$B$2,-5),Comp_Time!$A:$B,2,FALSE),VLOOKUP(CONCATENATE(Home!$B$2,-5),Comp_Time!$A:$B,2,FALSE),Z951))</f>
        <v>2.1875000000000002E-3</v>
      </c>
      <c r="X951" s="59">
        <f t="shared" si="42"/>
        <v>0</v>
      </c>
      <c r="Y951" s="59">
        <f t="shared" si="43"/>
        <v>0</v>
      </c>
      <c r="Z951">
        <f>IF(X951&gt;Y951,X951 - Y951,VLOOKUP(CONCATENATE(Home!$B$2,-5),Comp_Time!$A:$B,2,FALSE))</f>
        <v>2.1875000000000002E-3</v>
      </c>
      <c r="AA951">
        <f t="shared" si="44"/>
        <v>0</v>
      </c>
    </row>
    <row r="952" spans="23:27">
      <c r="W952">
        <f>IF(AA952=1, VLOOKUP(CONCATENATE(Home!$B$2,-5),Comp_Time!$A:$B,2,FALSE),IF(Z952&gt; VLOOKUP(CONCATENATE(Home!$B$2,-5),Comp_Time!$A:$B,2,FALSE),VLOOKUP(CONCATENATE(Home!$B$2,-5),Comp_Time!$A:$B,2,FALSE),Z952))</f>
        <v>2.1875000000000002E-3</v>
      </c>
      <c r="X952" s="59">
        <f t="shared" si="42"/>
        <v>0</v>
      </c>
      <c r="Y952" s="59">
        <f t="shared" si="43"/>
        <v>0</v>
      </c>
      <c r="Z952">
        <f>IF(X952&gt;Y952,X952 - Y952,VLOOKUP(CONCATENATE(Home!$B$2,-5),Comp_Time!$A:$B,2,FALSE))</f>
        <v>2.1875000000000002E-3</v>
      </c>
      <c r="AA952">
        <f t="shared" si="44"/>
        <v>0</v>
      </c>
    </row>
    <row r="953" spans="23:27">
      <c r="W953">
        <f>IF(AA953=1, VLOOKUP(CONCATENATE(Home!$B$2,-5),Comp_Time!$A:$B,2,FALSE),IF(Z953&gt; VLOOKUP(CONCATENATE(Home!$B$2,-5),Comp_Time!$A:$B,2,FALSE),VLOOKUP(CONCATENATE(Home!$B$2,-5),Comp_Time!$A:$B,2,FALSE),Z953))</f>
        <v>2.1875000000000002E-3</v>
      </c>
      <c r="X953" s="59">
        <f t="shared" si="42"/>
        <v>0</v>
      </c>
      <c r="Y953" s="59">
        <f t="shared" si="43"/>
        <v>0</v>
      </c>
      <c r="Z953">
        <f>IF(X953&gt;Y953,X953 - Y953,VLOOKUP(CONCATENATE(Home!$B$2,-5),Comp_Time!$A:$B,2,FALSE))</f>
        <v>2.1875000000000002E-3</v>
      </c>
      <c r="AA953">
        <f t="shared" si="44"/>
        <v>0</v>
      </c>
    </row>
    <row r="954" spans="23:27">
      <c r="W954">
        <f>IF(AA954=1, VLOOKUP(CONCATENATE(Home!$B$2,-5),Comp_Time!$A:$B,2,FALSE),IF(Z954&gt; VLOOKUP(CONCATENATE(Home!$B$2,-5),Comp_Time!$A:$B,2,FALSE),VLOOKUP(CONCATENATE(Home!$B$2,-5),Comp_Time!$A:$B,2,FALSE),Z954))</f>
        <v>2.1875000000000002E-3</v>
      </c>
      <c r="X954" s="59">
        <f t="shared" si="42"/>
        <v>0</v>
      </c>
      <c r="Y954" s="59">
        <f t="shared" si="43"/>
        <v>0</v>
      </c>
      <c r="Z954">
        <f>IF(X954&gt;Y954,X954 - Y954,VLOOKUP(CONCATENATE(Home!$B$2,-5),Comp_Time!$A:$B,2,FALSE))</f>
        <v>2.1875000000000002E-3</v>
      </c>
      <c r="AA954">
        <f t="shared" si="44"/>
        <v>0</v>
      </c>
    </row>
    <row r="955" spans="23:27">
      <c r="W955">
        <f>IF(AA955=1, VLOOKUP(CONCATENATE(Home!$B$2,-5),Comp_Time!$A:$B,2,FALSE),IF(Z955&gt; VLOOKUP(CONCATENATE(Home!$B$2,-5),Comp_Time!$A:$B,2,FALSE),VLOOKUP(CONCATENATE(Home!$B$2,-5),Comp_Time!$A:$B,2,FALSE),Z955))</f>
        <v>2.1875000000000002E-3</v>
      </c>
      <c r="X955" s="59">
        <f t="shared" si="42"/>
        <v>0</v>
      </c>
      <c r="Y955" s="59">
        <f t="shared" si="43"/>
        <v>0</v>
      </c>
      <c r="Z955">
        <f>IF(X955&gt;Y955,X955 - Y955,VLOOKUP(CONCATENATE(Home!$B$2,-5),Comp_Time!$A:$B,2,FALSE))</f>
        <v>2.1875000000000002E-3</v>
      </c>
      <c r="AA955">
        <f t="shared" si="44"/>
        <v>0</v>
      </c>
    </row>
    <row r="956" spans="23:27">
      <c r="W956">
        <f>IF(AA956=1, VLOOKUP(CONCATENATE(Home!$B$2,-5),Comp_Time!$A:$B,2,FALSE),IF(Z956&gt; VLOOKUP(CONCATENATE(Home!$B$2,-5),Comp_Time!$A:$B,2,FALSE),VLOOKUP(CONCATENATE(Home!$B$2,-5),Comp_Time!$A:$B,2,FALSE),Z956))</f>
        <v>2.1875000000000002E-3</v>
      </c>
      <c r="X956" s="59">
        <f t="shared" si="42"/>
        <v>0</v>
      </c>
      <c r="Y956" s="59">
        <f t="shared" si="43"/>
        <v>0</v>
      </c>
      <c r="Z956">
        <f>IF(X956&gt;Y956,X956 - Y956,VLOOKUP(CONCATENATE(Home!$B$2,-5),Comp_Time!$A:$B,2,FALSE))</f>
        <v>2.1875000000000002E-3</v>
      </c>
      <c r="AA956">
        <f t="shared" si="44"/>
        <v>0</v>
      </c>
    </row>
    <row r="957" spans="23:27">
      <c r="W957">
        <f>IF(AA957=1, VLOOKUP(CONCATENATE(Home!$B$2,-5),Comp_Time!$A:$B,2,FALSE),IF(Z957&gt; VLOOKUP(CONCATENATE(Home!$B$2,-5),Comp_Time!$A:$B,2,FALSE),VLOOKUP(CONCATENATE(Home!$B$2,-5),Comp_Time!$A:$B,2,FALSE),Z957))</f>
        <v>2.1875000000000002E-3</v>
      </c>
      <c r="X957" s="59">
        <f t="shared" si="42"/>
        <v>0</v>
      </c>
      <c r="Y957" s="59">
        <f t="shared" si="43"/>
        <v>0</v>
      </c>
      <c r="Z957">
        <f>IF(X957&gt;Y957,X957 - Y957,VLOOKUP(CONCATENATE(Home!$B$2,-5),Comp_Time!$A:$B,2,FALSE))</f>
        <v>2.1875000000000002E-3</v>
      </c>
      <c r="AA957">
        <f t="shared" si="44"/>
        <v>0</v>
      </c>
    </row>
    <row r="958" spans="23:27">
      <c r="W958">
        <f>IF(AA958=1, VLOOKUP(CONCATENATE(Home!$B$2,-5),Comp_Time!$A:$B,2,FALSE),IF(Z958&gt; VLOOKUP(CONCATENATE(Home!$B$2,-5),Comp_Time!$A:$B,2,FALSE),VLOOKUP(CONCATENATE(Home!$B$2,-5),Comp_Time!$A:$B,2,FALSE),Z958))</f>
        <v>2.1875000000000002E-3</v>
      </c>
      <c r="X958" s="59">
        <f t="shared" si="42"/>
        <v>0</v>
      </c>
      <c r="Y958" s="59">
        <f t="shared" si="43"/>
        <v>0</v>
      </c>
      <c r="Z958">
        <f>IF(X958&gt;Y958,X958 - Y958,VLOOKUP(CONCATENATE(Home!$B$2,-5),Comp_Time!$A:$B,2,FALSE))</f>
        <v>2.1875000000000002E-3</v>
      </c>
      <c r="AA958">
        <f t="shared" si="44"/>
        <v>0</v>
      </c>
    </row>
    <row r="959" spans="23:27">
      <c r="W959">
        <f>IF(AA959=1, VLOOKUP(CONCATENATE(Home!$B$2,-5),Comp_Time!$A:$B,2,FALSE),IF(Z959&gt; VLOOKUP(CONCATENATE(Home!$B$2,-5),Comp_Time!$A:$B,2,FALSE),VLOOKUP(CONCATENATE(Home!$B$2,-5),Comp_Time!$A:$B,2,FALSE),Z959))</f>
        <v>2.1875000000000002E-3</v>
      </c>
      <c r="X959" s="59">
        <f t="shared" si="42"/>
        <v>0</v>
      </c>
      <c r="Y959" s="59">
        <f t="shared" si="43"/>
        <v>0</v>
      </c>
      <c r="Z959">
        <f>IF(X959&gt;Y959,X959 - Y959,VLOOKUP(CONCATENATE(Home!$B$2,-5),Comp_Time!$A:$B,2,FALSE))</f>
        <v>2.1875000000000002E-3</v>
      </c>
      <c r="AA959">
        <f t="shared" si="44"/>
        <v>0</v>
      </c>
    </row>
    <row r="960" spans="23:27">
      <c r="W960">
        <f>IF(AA960=1, VLOOKUP(CONCATENATE(Home!$B$2,-5),Comp_Time!$A:$B,2,FALSE),IF(Z960&gt; VLOOKUP(CONCATENATE(Home!$B$2,-5),Comp_Time!$A:$B,2,FALSE),VLOOKUP(CONCATENATE(Home!$B$2,-5),Comp_Time!$A:$B,2,FALSE),Z960))</f>
        <v>2.1875000000000002E-3</v>
      </c>
      <c r="X960" s="59">
        <f t="shared" si="42"/>
        <v>0</v>
      </c>
      <c r="Y960" s="59">
        <f t="shared" si="43"/>
        <v>0</v>
      </c>
      <c r="Z960">
        <f>IF(X960&gt;Y960,X960 - Y960,VLOOKUP(CONCATENATE(Home!$B$2,-5),Comp_Time!$A:$B,2,FALSE))</f>
        <v>2.1875000000000002E-3</v>
      </c>
      <c r="AA960">
        <f t="shared" si="44"/>
        <v>0</v>
      </c>
    </row>
    <row r="961" spans="23:27">
      <c r="W961">
        <f>IF(AA961=1, VLOOKUP(CONCATENATE(Home!$B$2,-5),Comp_Time!$A:$B,2,FALSE),IF(Z961&gt; VLOOKUP(CONCATENATE(Home!$B$2,-5),Comp_Time!$A:$B,2,FALSE),VLOOKUP(CONCATENATE(Home!$B$2,-5),Comp_Time!$A:$B,2,FALSE),Z961))</f>
        <v>2.1875000000000002E-3</v>
      </c>
      <c r="X961" s="59">
        <f t="shared" si="42"/>
        <v>0</v>
      </c>
      <c r="Y961" s="59">
        <f t="shared" si="43"/>
        <v>0</v>
      </c>
      <c r="Z961">
        <f>IF(X961&gt;Y961,X961 - Y961,VLOOKUP(CONCATENATE(Home!$B$2,-5),Comp_Time!$A:$B,2,FALSE))</f>
        <v>2.1875000000000002E-3</v>
      </c>
      <c r="AA961">
        <f t="shared" si="44"/>
        <v>0</v>
      </c>
    </row>
    <row r="962" spans="23:27">
      <c r="W962">
        <f>IF(AA962=1, VLOOKUP(CONCATENATE(Home!$B$2,-5),Comp_Time!$A:$B,2,FALSE),IF(Z962&gt; VLOOKUP(CONCATENATE(Home!$B$2,-5),Comp_Time!$A:$B,2,FALSE),VLOOKUP(CONCATENATE(Home!$B$2,-5),Comp_Time!$A:$B,2,FALSE),Z962))</f>
        <v>2.1875000000000002E-3</v>
      </c>
      <c r="X962" s="59">
        <f t="shared" si="42"/>
        <v>0</v>
      </c>
      <c r="Y962" s="59">
        <f t="shared" si="43"/>
        <v>0</v>
      </c>
      <c r="Z962">
        <f>IF(X962&gt;Y962,X962 - Y962,VLOOKUP(CONCATENATE(Home!$B$2,-5),Comp_Time!$A:$B,2,FALSE))</f>
        <v>2.1875000000000002E-3</v>
      </c>
      <c r="AA962">
        <f t="shared" si="44"/>
        <v>0</v>
      </c>
    </row>
    <row r="963" spans="23:27">
      <c r="W963">
        <f>IF(AA963=1, VLOOKUP(CONCATENATE(Home!$B$2,-5),Comp_Time!$A:$B,2,FALSE),IF(Z963&gt; VLOOKUP(CONCATENATE(Home!$B$2,-5),Comp_Time!$A:$B,2,FALSE),VLOOKUP(CONCATENATE(Home!$B$2,-5),Comp_Time!$A:$B,2,FALSE),Z963))</f>
        <v>2.1875000000000002E-3</v>
      </c>
      <c r="X963" s="59">
        <f t="shared" ref="X963:X1026" si="45">TIME(HOUR(D963),MINUTE(D963),SECOND(D963))</f>
        <v>0</v>
      </c>
      <c r="Y963" s="59">
        <f t="shared" ref="Y963:Y1026" si="46">TIME(HOUR(C963),MINUTE(C963),SECOND(C963))</f>
        <v>0</v>
      </c>
      <c r="Z963">
        <f>IF(X963&gt;Y963,X963 - Y963,VLOOKUP(CONCATENATE(Home!$B$2,-5),Comp_Time!$A:$B,2,FALSE))</f>
        <v>2.1875000000000002E-3</v>
      </c>
      <c r="AA963">
        <f t="shared" ref="AA963:AA1026" si="47">IF(DATE(YEAR(C963),MONTH(C963),DAY(C963))=DATE(YEAR(D963),MONTH(D963),DAY(D963)),0,1)</f>
        <v>0</v>
      </c>
    </row>
    <row r="964" spans="23:27">
      <c r="W964">
        <f>IF(AA964=1, VLOOKUP(CONCATENATE(Home!$B$2,-5),Comp_Time!$A:$B,2,FALSE),IF(Z964&gt; VLOOKUP(CONCATENATE(Home!$B$2,-5),Comp_Time!$A:$B,2,FALSE),VLOOKUP(CONCATENATE(Home!$B$2,-5),Comp_Time!$A:$B,2,FALSE),Z964))</f>
        <v>2.1875000000000002E-3</v>
      </c>
      <c r="X964" s="59">
        <f t="shared" si="45"/>
        <v>0</v>
      </c>
      <c r="Y964" s="59">
        <f t="shared" si="46"/>
        <v>0</v>
      </c>
      <c r="Z964">
        <f>IF(X964&gt;Y964,X964 - Y964,VLOOKUP(CONCATENATE(Home!$B$2,-5),Comp_Time!$A:$B,2,FALSE))</f>
        <v>2.1875000000000002E-3</v>
      </c>
      <c r="AA964">
        <f t="shared" si="47"/>
        <v>0</v>
      </c>
    </row>
    <row r="965" spans="23:27">
      <c r="W965">
        <f>IF(AA965=1, VLOOKUP(CONCATENATE(Home!$B$2,-5),Comp_Time!$A:$B,2,FALSE),IF(Z965&gt; VLOOKUP(CONCATENATE(Home!$B$2,-5),Comp_Time!$A:$B,2,FALSE),VLOOKUP(CONCATENATE(Home!$B$2,-5),Comp_Time!$A:$B,2,FALSE),Z965))</f>
        <v>2.1875000000000002E-3</v>
      </c>
      <c r="X965" s="59">
        <f t="shared" si="45"/>
        <v>0</v>
      </c>
      <c r="Y965" s="59">
        <f t="shared" si="46"/>
        <v>0</v>
      </c>
      <c r="Z965">
        <f>IF(X965&gt;Y965,X965 - Y965,VLOOKUP(CONCATENATE(Home!$B$2,-5),Comp_Time!$A:$B,2,FALSE))</f>
        <v>2.1875000000000002E-3</v>
      </c>
      <c r="AA965">
        <f t="shared" si="47"/>
        <v>0</v>
      </c>
    </row>
    <row r="966" spans="23:27">
      <c r="W966">
        <f>IF(AA966=1, VLOOKUP(CONCATENATE(Home!$B$2,-5),Comp_Time!$A:$B,2,FALSE),IF(Z966&gt; VLOOKUP(CONCATENATE(Home!$B$2,-5),Comp_Time!$A:$B,2,FALSE),VLOOKUP(CONCATENATE(Home!$B$2,-5),Comp_Time!$A:$B,2,FALSE),Z966))</f>
        <v>2.1875000000000002E-3</v>
      </c>
      <c r="X966" s="59">
        <f t="shared" si="45"/>
        <v>0</v>
      </c>
      <c r="Y966" s="59">
        <f t="shared" si="46"/>
        <v>0</v>
      </c>
      <c r="Z966">
        <f>IF(X966&gt;Y966,X966 - Y966,VLOOKUP(CONCATENATE(Home!$B$2,-5),Comp_Time!$A:$B,2,FALSE))</f>
        <v>2.1875000000000002E-3</v>
      </c>
      <c r="AA966">
        <f t="shared" si="47"/>
        <v>0</v>
      </c>
    </row>
    <row r="967" spans="23:27">
      <c r="W967">
        <f>IF(AA967=1, VLOOKUP(CONCATENATE(Home!$B$2,-5),Comp_Time!$A:$B,2,FALSE),IF(Z967&gt; VLOOKUP(CONCATENATE(Home!$B$2,-5),Comp_Time!$A:$B,2,FALSE),VLOOKUP(CONCATENATE(Home!$B$2,-5),Comp_Time!$A:$B,2,FALSE),Z967))</f>
        <v>2.1875000000000002E-3</v>
      </c>
      <c r="X967" s="59">
        <f t="shared" si="45"/>
        <v>0</v>
      </c>
      <c r="Y967" s="59">
        <f t="shared" si="46"/>
        <v>0</v>
      </c>
      <c r="Z967">
        <f>IF(X967&gt;Y967,X967 - Y967,VLOOKUP(CONCATENATE(Home!$B$2,-5),Comp_Time!$A:$B,2,FALSE))</f>
        <v>2.1875000000000002E-3</v>
      </c>
      <c r="AA967">
        <f t="shared" si="47"/>
        <v>0</v>
      </c>
    </row>
    <row r="968" spans="23:27">
      <c r="W968">
        <f>IF(AA968=1, VLOOKUP(CONCATENATE(Home!$B$2,-5),Comp_Time!$A:$B,2,FALSE),IF(Z968&gt; VLOOKUP(CONCATENATE(Home!$B$2,-5),Comp_Time!$A:$B,2,FALSE),VLOOKUP(CONCATENATE(Home!$B$2,-5),Comp_Time!$A:$B,2,FALSE),Z968))</f>
        <v>2.1875000000000002E-3</v>
      </c>
      <c r="X968" s="59">
        <f t="shared" si="45"/>
        <v>0</v>
      </c>
      <c r="Y968" s="59">
        <f t="shared" si="46"/>
        <v>0</v>
      </c>
      <c r="Z968">
        <f>IF(X968&gt;Y968,X968 - Y968,VLOOKUP(CONCATENATE(Home!$B$2,-5),Comp_Time!$A:$B,2,FALSE))</f>
        <v>2.1875000000000002E-3</v>
      </c>
      <c r="AA968">
        <f t="shared" si="47"/>
        <v>0</v>
      </c>
    </row>
    <row r="969" spans="23:27">
      <c r="W969">
        <f>IF(AA969=1, VLOOKUP(CONCATENATE(Home!$B$2,-5),Comp_Time!$A:$B,2,FALSE),IF(Z969&gt; VLOOKUP(CONCATENATE(Home!$B$2,-5),Comp_Time!$A:$B,2,FALSE),VLOOKUP(CONCATENATE(Home!$B$2,-5),Comp_Time!$A:$B,2,FALSE),Z969))</f>
        <v>2.1875000000000002E-3</v>
      </c>
      <c r="X969" s="59">
        <f t="shared" si="45"/>
        <v>0</v>
      </c>
      <c r="Y969" s="59">
        <f t="shared" si="46"/>
        <v>0</v>
      </c>
      <c r="Z969">
        <f>IF(X969&gt;Y969,X969 - Y969,VLOOKUP(CONCATENATE(Home!$B$2,-5),Comp_Time!$A:$B,2,FALSE))</f>
        <v>2.1875000000000002E-3</v>
      </c>
      <c r="AA969">
        <f t="shared" si="47"/>
        <v>0</v>
      </c>
    </row>
    <row r="970" spans="23:27">
      <c r="W970">
        <f>IF(AA970=1, VLOOKUP(CONCATENATE(Home!$B$2,-5),Comp_Time!$A:$B,2,FALSE),IF(Z970&gt; VLOOKUP(CONCATENATE(Home!$B$2,-5),Comp_Time!$A:$B,2,FALSE),VLOOKUP(CONCATENATE(Home!$B$2,-5),Comp_Time!$A:$B,2,FALSE),Z970))</f>
        <v>2.1875000000000002E-3</v>
      </c>
      <c r="X970" s="59">
        <f t="shared" si="45"/>
        <v>0</v>
      </c>
      <c r="Y970" s="59">
        <f t="shared" si="46"/>
        <v>0</v>
      </c>
      <c r="Z970">
        <f>IF(X970&gt;Y970,X970 - Y970,VLOOKUP(CONCATENATE(Home!$B$2,-5),Comp_Time!$A:$B,2,FALSE))</f>
        <v>2.1875000000000002E-3</v>
      </c>
      <c r="AA970">
        <f t="shared" si="47"/>
        <v>0</v>
      </c>
    </row>
    <row r="971" spans="23:27">
      <c r="W971">
        <f>IF(AA971=1, VLOOKUP(CONCATENATE(Home!$B$2,-5),Comp_Time!$A:$B,2,FALSE),IF(Z971&gt; VLOOKUP(CONCATENATE(Home!$B$2,-5),Comp_Time!$A:$B,2,FALSE),VLOOKUP(CONCATENATE(Home!$B$2,-5),Comp_Time!$A:$B,2,FALSE),Z971))</f>
        <v>2.1875000000000002E-3</v>
      </c>
      <c r="X971" s="59">
        <f t="shared" si="45"/>
        <v>0</v>
      </c>
      <c r="Y971" s="59">
        <f t="shared" si="46"/>
        <v>0</v>
      </c>
      <c r="Z971">
        <f>IF(X971&gt;Y971,X971 - Y971,VLOOKUP(CONCATENATE(Home!$B$2,-5),Comp_Time!$A:$B,2,FALSE))</f>
        <v>2.1875000000000002E-3</v>
      </c>
      <c r="AA971">
        <f t="shared" si="47"/>
        <v>0</v>
      </c>
    </row>
    <row r="972" spans="23:27">
      <c r="W972">
        <f>IF(AA972=1, VLOOKUP(CONCATENATE(Home!$B$2,-5),Comp_Time!$A:$B,2,FALSE),IF(Z972&gt; VLOOKUP(CONCATENATE(Home!$B$2,-5),Comp_Time!$A:$B,2,FALSE),VLOOKUP(CONCATENATE(Home!$B$2,-5),Comp_Time!$A:$B,2,FALSE),Z972))</f>
        <v>2.1875000000000002E-3</v>
      </c>
      <c r="X972" s="59">
        <f t="shared" si="45"/>
        <v>0</v>
      </c>
      <c r="Y972" s="59">
        <f t="shared" si="46"/>
        <v>0</v>
      </c>
      <c r="Z972">
        <f>IF(X972&gt;Y972,X972 - Y972,VLOOKUP(CONCATENATE(Home!$B$2,-5),Comp_Time!$A:$B,2,FALSE))</f>
        <v>2.1875000000000002E-3</v>
      </c>
      <c r="AA972">
        <f t="shared" si="47"/>
        <v>0</v>
      </c>
    </row>
    <row r="973" spans="23:27">
      <c r="W973">
        <f>IF(AA973=1, VLOOKUP(CONCATENATE(Home!$B$2,-5),Comp_Time!$A:$B,2,FALSE),IF(Z973&gt; VLOOKUP(CONCATENATE(Home!$B$2,-5),Comp_Time!$A:$B,2,FALSE),VLOOKUP(CONCATENATE(Home!$B$2,-5),Comp_Time!$A:$B,2,FALSE),Z973))</f>
        <v>2.1875000000000002E-3</v>
      </c>
      <c r="X973" s="59">
        <f t="shared" si="45"/>
        <v>0</v>
      </c>
      <c r="Y973" s="59">
        <f t="shared" si="46"/>
        <v>0</v>
      </c>
      <c r="Z973">
        <f>IF(X973&gt;Y973,X973 - Y973,VLOOKUP(CONCATENATE(Home!$B$2,-5),Comp_Time!$A:$B,2,FALSE))</f>
        <v>2.1875000000000002E-3</v>
      </c>
      <c r="AA973">
        <f t="shared" si="47"/>
        <v>0</v>
      </c>
    </row>
    <row r="974" spans="23:27">
      <c r="W974">
        <f>IF(AA974=1, VLOOKUP(CONCATENATE(Home!$B$2,-5),Comp_Time!$A:$B,2,FALSE),IF(Z974&gt; VLOOKUP(CONCATENATE(Home!$B$2,-5),Comp_Time!$A:$B,2,FALSE),VLOOKUP(CONCATENATE(Home!$B$2,-5),Comp_Time!$A:$B,2,FALSE),Z974))</f>
        <v>2.1875000000000002E-3</v>
      </c>
      <c r="X974" s="59">
        <f t="shared" si="45"/>
        <v>0</v>
      </c>
      <c r="Y974" s="59">
        <f t="shared" si="46"/>
        <v>0</v>
      </c>
      <c r="Z974">
        <f>IF(X974&gt;Y974,X974 - Y974,VLOOKUP(CONCATENATE(Home!$B$2,-5),Comp_Time!$A:$B,2,FALSE))</f>
        <v>2.1875000000000002E-3</v>
      </c>
      <c r="AA974">
        <f t="shared" si="47"/>
        <v>0</v>
      </c>
    </row>
    <row r="975" spans="23:27">
      <c r="W975">
        <f>IF(AA975=1, VLOOKUP(CONCATENATE(Home!$B$2,-5),Comp_Time!$A:$B,2,FALSE),IF(Z975&gt; VLOOKUP(CONCATENATE(Home!$B$2,-5),Comp_Time!$A:$B,2,FALSE),VLOOKUP(CONCATENATE(Home!$B$2,-5),Comp_Time!$A:$B,2,FALSE),Z975))</f>
        <v>2.1875000000000002E-3</v>
      </c>
      <c r="X975" s="59">
        <f t="shared" si="45"/>
        <v>0</v>
      </c>
      <c r="Y975" s="59">
        <f t="shared" si="46"/>
        <v>0</v>
      </c>
      <c r="Z975">
        <f>IF(X975&gt;Y975,X975 - Y975,VLOOKUP(CONCATENATE(Home!$B$2,-5),Comp_Time!$A:$B,2,FALSE))</f>
        <v>2.1875000000000002E-3</v>
      </c>
      <c r="AA975">
        <f t="shared" si="47"/>
        <v>0</v>
      </c>
    </row>
    <row r="976" spans="23:27">
      <c r="W976">
        <f>IF(AA976=1, VLOOKUP(CONCATENATE(Home!$B$2,-5),Comp_Time!$A:$B,2,FALSE),IF(Z976&gt; VLOOKUP(CONCATENATE(Home!$B$2,-5),Comp_Time!$A:$B,2,FALSE),VLOOKUP(CONCATENATE(Home!$B$2,-5),Comp_Time!$A:$B,2,FALSE),Z976))</f>
        <v>2.1875000000000002E-3</v>
      </c>
      <c r="X976" s="59">
        <f t="shared" si="45"/>
        <v>0</v>
      </c>
      <c r="Y976" s="59">
        <f t="shared" si="46"/>
        <v>0</v>
      </c>
      <c r="Z976">
        <f>IF(X976&gt;Y976,X976 - Y976,VLOOKUP(CONCATENATE(Home!$B$2,-5),Comp_Time!$A:$B,2,FALSE))</f>
        <v>2.1875000000000002E-3</v>
      </c>
      <c r="AA976">
        <f t="shared" si="47"/>
        <v>0</v>
      </c>
    </row>
    <row r="977" spans="23:27">
      <c r="W977">
        <f>IF(AA977=1, VLOOKUP(CONCATENATE(Home!$B$2,-5),Comp_Time!$A:$B,2,FALSE),IF(Z977&gt; VLOOKUP(CONCATENATE(Home!$B$2,-5),Comp_Time!$A:$B,2,FALSE),VLOOKUP(CONCATENATE(Home!$B$2,-5),Comp_Time!$A:$B,2,FALSE),Z977))</f>
        <v>2.1875000000000002E-3</v>
      </c>
      <c r="X977" s="59">
        <f t="shared" si="45"/>
        <v>0</v>
      </c>
      <c r="Y977" s="59">
        <f t="shared" si="46"/>
        <v>0</v>
      </c>
      <c r="Z977">
        <f>IF(X977&gt;Y977,X977 - Y977,VLOOKUP(CONCATENATE(Home!$B$2,-5),Comp_Time!$A:$B,2,FALSE))</f>
        <v>2.1875000000000002E-3</v>
      </c>
      <c r="AA977">
        <f t="shared" si="47"/>
        <v>0</v>
      </c>
    </row>
    <row r="978" spans="23:27">
      <c r="W978">
        <f>IF(AA978=1, VLOOKUP(CONCATENATE(Home!$B$2,-5),Comp_Time!$A:$B,2,FALSE),IF(Z978&gt; VLOOKUP(CONCATENATE(Home!$B$2,-5),Comp_Time!$A:$B,2,FALSE),VLOOKUP(CONCATENATE(Home!$B$2,-5),Comp_Time!$A:$B,2,FALSE),Z978))</f>
        <v>2.1875000000000002E-3</v>
      </c>
      <c r="X978" s="59">
        <f t="shared" si="45"/>
        <v>0</v>
      </c>
      <c r="Y978" s="59">
        <f t="shared" si="46"/>
        <v>0</v>
      </c>
      <c r="Z978">
        <f>IF(X978&gt;Y978,X978 - Y978,VLOOKUP(CONCATENATE(Home!$B$2,-5),Comp_Time!$A:$B,2,FALSE))</f>
        <v>2.1875000000000002E-3</v>
      </c>
      <c r="AA978">
        <f t="shared" si="47"/>
        <v>0</v>
      </c>
    </row>
    <row r="979" spans="23:27">
      <c r="W979">
        <f>IF(AA979=1, VLOOKUP(CONCATENATE(Home!$B$2,-5),Comp_Time!$A:$B,2,FALSE),IF(Z979&gt; VLOOKUP(CONCATENATE(Home!$B$2,-5),Comp_Time!$A:$B,2,FALSE),VLOOKUP(CONCATENATE(Home!$B$2,-5),Comp_Time!$A:$B,2,FALSE),Z979))</f>
        <v>2.1875000000000002E-3</v>
      </c>
      <c r="X979" s="59">
        <f t="shared" si="45"/>
        <v>0</v>
      </c>
      <c r="Y979" s="59">
        <f t="shared" si="46"/>
        <v>0</v>
      </c>
      <c r="Z979">
        <f>IF(X979&gt;Y979,X979 - Y979,VLOOKUP(CONCATENATE(Home!$B$2,-5),Comp_Time!$A:$B,2,FALSE))</f>
        <v>2.1875000000000002E-3</v>
      </c>
      <c r="AA979">
        <f t="shared" si="47"/>
        <v>0</v>
      </c>
    </row>
    <row r="980" spans="23:27">
      <c r="W980">
        <f>IF(AA980=1, VLOOKUP(CONCATENATE(Home!$B$2,-5),Comp_Time!$A:$B,2,FALSE),IF(Z980&gt; VLOOKUP(CONCATENATE(Home!$B$2,-5),Comp_Time!$A:$B,2,FALSE),VLOOKUP(CONCATENATE(Home!$B$2,-5),Comp_Time!$A:$B,2,FALSE),Z980))</f>
        <v>2.1875000000000002E-3</v>
      </c>
      <c r="X980" s="59">
        <f t="shared" si="45"/>
        <v>0</v>
      </c>
      <c r="Y980" s="59">
        <f t="shared" si="46"/>
        <v>0</v>
      </c>
      <c r="Z980">
        <f>IF(X980&gt;Y980,X980 - Y980,VLOOKUP(CONCATENATE(Home!$B$2,-5),Comp_Time!$A:$B,2,FALSE))</f>
        <v>2.1875000000000002E-3</v>
      </c>
      <c r="AA980">
        <f t="shared" si="47"/>
        <v>0</v>
      </c>
    </row>
    <row r="981" spans="23:27">
      <c r="W981">
        <f>IF(AA981=1, VLOOKUP(CONCATENATE(Home!$B$2,-5),Comp_Time!$A:$B,2,FALSE),IF(Z981&gt; VLOOKUP(CONCATENATE(Home!$B$2,-5),Comp_Time!$A:$B,2,FALSE),VLOOKUP(CONCATENATE(Home!$B$2,-5),Comp_Time!$A:$B,2,FALSE),Z981))</f>
        <v>2.1875000000000002E-3</v>
      </c>
      <c r="X981" s="59">
        <f t="shared" si="45"/>
        <v>0</v>
      </c>
      <c r="Y981" s="59">
        <f t="shared" si="46"/>
        <v>0</v>
      </c>
      <c r="Z981">
        <f>IF(X981&gt;Y981,X981 - Y981,VLOOKUP(CONCATENATE(Home!$B$2,-5),Comp_Time!$A:$B,2,FALSE))</f>
        <v>2.1875000000000002E-3</v>
      </c>
      <c r="AA981">
        <f t="shared" si="47"/>
        <v>0</v>
      </c>
    </row>
    <row r="982" spans="23:27">
      <c r="W982">
        <f>IF(AA982=1, VLOOKUP(CONCATENATE(Home!$B$2,-5),Comp_Time!$A:$B,2,FALSE),IF(Z982&gt; VLOOKUP(CONCATENATE(Home!$B$2,-5),Comp_Time!$A:$B,2,FALSE),VLOOKUP(CONCATENATE(Home!$B$2,-5),Comp_Time!$A:$B,2,FALSE),Z982))</f>
        <v>2.1875000000000002E-3</v>
      </c>
      <c r="X982" s="59">
        <f t="shared" si="45"/>
        <v>0</v>
      </c>
      <c r="Y982" s="59">
        <f t="shared" si="46"/>
        <v>0</v>
      </c>
      <c r="Z982">
        <f>IF(X982&gt;Y982,X982 - Y982,VLOOKUP(CONCATENATE(Home!$B$2,-5),Comp_Time!$A:$B,2,FALSE))</f>
        <v>2.1875000000000002E-3</v>
      </c>
      <c r="AA982">
        <f t="shared" si="47"/>
        <v>0</v>
      </c>
    </row>
    <row r="983" spans="23:27">
      <c r="W983">
        <f>IF(AA983=1, VLOOKUP(CONCATENATE(Home!$B$2,-5),Comp_Time!$A:$B,2,FALSE),IF(Z983&gt; VLOOKUP(CONCATENATE(Home!$B$2,-5),Comp_Time!$A:$B,2,FALSE),VLOOKUP(CONCATENATE(Home!$B$2,-5),Comp_Time!$A:$B,2,FALSE),Z983))</f>
        <v>2.1875000000000002E-3</v>
      </c>
      <c r="X983" s="59">
        <f t="shared" si="45"/>
        <v>0</v>
      </c>
      <c r="Y983" s="59">
        <f t="shared" si="46"/>
        <v>0</v>
      </c>
      <c r="Z983">
        <f>IF(X983&gt;Y983,X983 - Y983,VLOOKUP(CONCATENATE(Home!$B$2,-5),Comp_Time!$A:$B,2,FALSE))</f>
        <v>2.1875000000000002E-3</v>
      </c>
      <c r="AA983">
        <f t="shared" si="47"/>
        <v>0</v>
      </c>
    </row>
    <row r="984" spans="23:27">
      <c r="W984">
        <f>IF(AA984=1, VLOOKUP(CONCATENATE(Home!$B$2,-5),Comp_Time!$A:$B,2,FALSE),IF(Z984&gt; VLOOKUP(CONCATENATE(Home!$B$2,-5),Comp_Time!$A:$B,2,FALSE),VLOOKUP(CONCATENATE(Home!$B$2,-5),Comp_Time!$A:$B,2,FALSE),Z984))</f>
        <v>2.1875000000000002E-3</v>
      </c>
      <c r="X984" s="59">
        <f t="shared" si="45"/>
        <v>0</v>
      </c>
      <c r="Y984" s="59">
        <f t="shared" si="46"/>
        <v>0</v>
      </c>
      <c r="Z984">
        <f>IF(X984&gt;Y984,X984 - Y984,VLOOKUP(CONCATENATE(Home!$B$2,-5),Comp_Time!$A:$B,2,FALSE))</f>
        <v>2.1875000000000002E-3</v>
      </c>
      <c r="AA984">
        <f t="shared" si="47"/>
        <v>0</v>
      </c>
    </row>
    <row r="985" spans="23:27">
      <c r="W985">
        <f>IF(AA985=1, VLOOKUP(CONCATENATE(Home!$B$2,-5),Comp_Time!$A:$B,2,FALSE),IF(Z985&gt; VLOOKUP(CONCATENATE(Home!$B$2,-5),Comp_Time!$A:$B,2,FALSE),VLOOKUP(CONCATENATE(Home!$B$2,-5),Comp_Time!$A:$B,2,FALSE),Z985))</f>
        <v>2.1875000000000002E-3</v>
      </c>
      <c r="X985" s="59">
        <f t="shared" si="45"/>
        <v>0</v>
      </c>
      <c r="Y985" s="59">
        <f t="shared" si="46"/>
        <v>0</v>
      </c>
      <c r="Z985">
        <f>IF(X985&gt;Y985,X985 - Y985,VLOOKUP(CONCATENATE(Home!$B$2,-5),Comp_Time!$A:$B,2,FALSE))</f>
        <v>2.1875000000000002E-3</v>
      </c>
      <c r="AA985">
        <f t="shared" si="47"/>
        <v>0</v>
      </c>
    </row>
    <row r="986" spans="23:27">
      <c r="W986">
        <f>IF(AA986=1, VLOOKUP(CONCATENATE(Home!$B$2,-5),Comp_Time!$A:$B,2,FALSE),IF(Z986&gt; VLOOKUP(CONCATENATE(Home!$B$2,-5),Comp_Time!$A:$B,2,FALSE),VLOOKUP(CONCATENATE(Home!$B$2,-5),Comp_Time!$A:$B,2,FALSE),Z986))</f>
        <v>2.1875000000000002E-3</v>
      </c>
      <c r="X986" s="59">
        <f t="shared" si="45"/>
        <v>0</v>
      </c>
      <c r="Y986" s="59">
        <f t="shared" si="46"/>
        <v>0</v>
      </c>
      <c r="Z986">
        <f>IF(X986&gt;Y986,X986 - Y986,VLOOKUP(CONCATENATE(Home!$B$2,-5),Comp_Time!$A:$B,2,FALSE))</f>
        <v>2.1875000000000002E-3</v>
      </c>
      <c r="AA986">
        <f t="shared" si="47"/>
        <v>0</v>
      </c>
    </row>
    <row r="987" spans="23:27">
      <c r="W987">
        <f>IF(AA987=1, VLOOKUP(CONCATENATE(Home!$B$2,-5),Comp_Time!$A:$B,2,FALSE),IF(Z987&gt; VLOOKUP(CONCATENATE(Home!$B$2,-5),Comp_Time!$A:$B,2,FALSE),VLOOKUP(CONCATENATE(Home!$B$2,-5),Comp_Time!$A:$B,2,FALSE),Z987))</f>
        <v>2.1875000000000002E-3</v>
      </c>
      <c r="X987" s="59">
        <f t="shared" si="45"/>
        <v>0</v>
      </c>
      <c r="Y987" s="59">
        <f t="shared" si="46"/>
        <v>0</v>
      </c>
      <c r="Z987">
        <f>IF(X987&gt;Y987,X987 - Y987,VLOOKUP(CONCATENATE(Home!$B$2,-5),Comp_Time!$A:$B,2,FALSE))</f>
        <v>2.1875000000000002E-3</v>
      </c>
      <c r="AA987">
        <f t="shared" si="47"/>
        <v>0</v>
      </c>
    </row>
    <row r="988" spans="23:27">
      <c r="W988">
        <f>IF(AA988=1, VLOOKUP(CONCATENATE(Home!$B$2,-5),Comp_Time!$A:$B,2,FALSE),IF(Z988&gt; VLOOKUP(CONCATENATE(Home!$B$2,-5),Comp_Time!$A:$B,2,FALSE),VLOOKUP(CONCATENATE(Home!$B$2,-5),Comp_Time!$A:$B,2,FALSE),Z988))</f>
        <v>2.1875000000000002E-3</v>
      </c>
      <c r="X988" s="59">
        <f t="shared" si="45"/>
        <v>0</v>
      </c>
      <c r="Y988" s="59">
        <f t="shared" si="46"/>
        <v>0</v>
      </c>
      <c r="Z988">
        <f>IF(X988&gt;Y988,X988 - Y988,VLOOKUP(CONCATENATE(Home!$B$2,-5),Comp_Time!$A:$B,2,FALSE))</f>
        <v>2.1875000000000002E-3</v>
      </c>
      <c r="AA988">
        <f t="shared" si="47"/>
        <v>0</v>
      </c>
    </row>
    <row r="989" spans="23:27">
      <c r="W989">
        <f>IF(AA989=1, VLOOKUP(CONCATENATE(Home!$B$2,-5),Comp_Time!$A:$B,2,FALSE),IF(Z989&gt; VLOOKUP(CONCATENATE(Home!$B$2,-5),Comp_Time!$A:$B,2,FALSE),VLOOKUP(CONCATENATE(Home!$B$2,-5),Comp_Time!$A:$B,2,FALSE),Z989))</f>
        <v>2.1875000000000002E-3</v>
      </c>
      <c r="X989" s="59">
        <f t="shared" si="45"/>
        <v>0</v>
      </c>
      <c r="Y989" s="59">
        <f t="shared" si="46"/>
        <v>0</v>
      </c>
      <c r="Z989">
        <f>IF(X989&gt;Y989,X989 - Y989,VLOOKUP(CONCATENATE(Home!$B$2,-5),Comp_Time!$A:$B,2,FALSE))</f>
        <v>2.1875000000000002E-3</v>
      </c>
      <c r="AA989">
        <f t="shared" si="47"/>
        <v>0</v>
      </c>
    </row>
    <row r="990" spans="23:27">
      <c r="W990">
        <f>IF(AA990=1, VLOOKUP(CONCATENATE(Home!$B$2,-5),Comp_Time!$A:$B,2,FALSE),IF(Z990&gt; VLOOKUP(CONCATENATE(Home!$B$2,-5),Comp_Time!$A:$B,2,FALSE),VLOOKUP(CONCATENATE(Home!$B$2,-5),Comp_Time!$A:$B,2,FALSE),Z990))</f>
        <v>2.1875000000000002E-3</v>
      </c>
      <c r="X990" s="59">
        <f t="shared" si="45"/>
        <v>0</v>
      </c>
      <c r="Y990" s="59">
        <f t="shared" si="46"/>
        <v>0</v>
      </c>
      <c r="Z990">
        <f>IF(X990&gt;Y990,X990 - Y990,VLOOKUP(CONCATENATE(Home!$B$2,-5),Comp_Time!$A:$B,2,FALSE))</f>
        <v>2.1875000000000002E-3</v>
      </c>
      <c r="AA990">
        <f t="shared" si="47"/>
        <v>0</v>
      </c>
    </row>
    <row r="991" spans="23:27">
      <c r="W991">
        <f>IF(AA991=1, VLOOKUP(CONCATENATE(Home!$B$2,-5),Comp_Time!$A:$B,2,FALSE),IF(Z991&gt; VLOOKUP(CONCATENATE(Home!$B$2,-5),Comp_Time!$A:$B,2,FALSE),VLOOKUP(CONCATENATE(Home!$B$2,-5),Comp_Time!$A:$B,2,FALSE),Z991))</f>
        <v>2.1875000000000002E-3</v>
      </c>
      <c r="X991" s="59">
        <f t="shared" si="45"/>
        <v>0</v>
      </c>
      <c r="Y991" s="59">
        <f t="shared" si="46"/>
        <v>0</v>
      </c>
      <c r="Z991">
        <f>IF(X991&gt;Y991,X991 - Y991,VLOOKUP(CONCATENATE(Home!$B$2,-5),Comp_Time!$A:$B,2,FALSE))</f>
        <v>2.1875000000000002E-3</v>
      </c>
      <c r="AA991">
        <f t="shared" si="47"/>
        <v>0</v>
      </c>
    </row>
    <row r="992" spans="23:27">
      <c r="W992">
        <f>IF(AA992=1, VLOOKUP(CONCATENATE(Home!$B$2,-5),Comp_Time!$A:$B,2,FALSE),IF(Z992&gt; VLOOKUP(CONCATENATE(Home!$B$2,-5),Comp_Time!$A:$B,2,FALSE),VLOOKUP(CONCATENATE(Home!$B$2,-5),Comp_Time!$A:$B,2,FALSE),Z992))</f>
        <v>2.1875000000000002E-3</v>
      </c>
      <c r="X992" s="59">
        <f t="shared" si="45"/>
        <v>0</v>
      </c>
      <c r="Y992" s="59">
        <f t="shared" si="46"/>
        <v>0</v>
      </c>
      <c r="Z992">
        <f>IF(X992&gt;Y992,X992 - Y992,VLOOKUP(CONCATENATE(Home!$B$2,-5),Comp_Time!$A:$B,2,FALSE))</f>
        <v>2.1875000000000002E-3</v>
      </c>
      <c r="AA992">
        <f t="shared" si="47"/>
        <v>0</v>
      </c>
    </row>
    <row r="993" spans="23:27">
      <c r="W993">
        <f>IF(AA993=1, VLOOKUP(CONCATENATE(Home!$B$2,-5),Comp_Time!$A:$B,2,FALSE),IF(Z993&gt; VLOOKUP(CONCATENATE(Home!$B$2,-5),Comp_Time!$A:$B,2,FALSE),VLOOKUP(CONCATENATE(Home!$B$2,-5),Comp_Time!$A:$B,2,FALSE),Z993))</f>
        <v>2.1875000000000002E-3</v>
      </c>
      <c r="X993" s="59">
        <f t="shared" si="45"/>
        <v>0</v>
      </c>
      <c r="Y993" s="59">
        <f t="shared" si="46"/>
        <v>0</v>
      </c>
      <c r="Z993">
        <f>IF(X993&gt;Y993,X993 - Y993,VLOOKUP(CONCATENATE(Home!$B$2,-5),Comp_Time!$A:$B,2,FALSE))</f>
        <v>2.1875000000000002E-3</v>
      </c>
      <c r="AA993">
        <f t="shared" si="47"/>
        <v>0</v>
      </c>
    </row>
    <row r="994" spans="23:27">
      <c r="W994">
        <f>IF(AA994=1, VLOOKUP(CONCATENATE(Home!$B$2,-5),Comp_Time!$A:$B,2,FALSE),IF(Z994&gt; VLOOKUP(CONCATENATE(Home!$B$2,-5),Comp_Time!$A:$B,2,FALSE),VLOOKUP(CONCATENATE(Home!$B$2,-5),Comp_Time!$A:$B,2,FALSE),Z994))</f>
        <v>2.1875000000000002E-3</v>
      </c>
      <c r="X994" s="59">
        <f t="shared" si="45"/>
        <v>0</v>
      </c>
      <c r="Y994" s="59">
        <f t="shared" si="46"/>
        <v>0</v>
      </c>
      <c r="Z994">
        <f>IF(X994&gt;Y994,X994 - Y994,VLOOKUP(CONCATENATE(Home!$B$2,-5),Comp_Time!$A:$B,2,FALSE))</f>
        <v>2.1875000000000002E-3</v>
      </c>
      <c r="AA994">
        <f t="shared" si="47"/>
        <v>0</v>
      </c>
    </row>
    <row r="995" spans="23:27">
      <c r="W995">
        <f>IF(AA995=1, VLOOKUP(CONCATENATE(Home!$B$2,-5),Comp_Time!$A:$B,2,FALSE),IF(Z995&gt; VLOOKUP(CONCATENATE(Home!$B$2,-5),Comp_Time!$A:$B,2,FALSE),VLOOKUP(CONCATENATE(Home!$B$2,-5),Comp_Time!$A:$B,2,FALSE),Z995))</f>
        <v>2.1875000000000002E-3</v>
      </c>
      <c r="X995" s="59">
        <f t="shared" si="45"/>
        <v>0</v>
      </c>
      <c r="Y995" s="59">
        <f t="shared" si="46"/>
        <v>0</v>
      </c>
      <c r="Z995">
        <f>IF(X995&gt;Y995,X995 - Y995,VLOOKUP(CONCATENATE(Home!$B$2,-5),Comp_Time!$A:$B,2,FALSE))</f>
        <v>2.1875000000000002E-3</v>
      </c>
      <c r="AA995">
        <f t="shared" si="47"/>
        <v>0</v>
      </c>
    </row>
    <row r="996" spans="23:27">
      <c r="W996">
        <f>IF(AA996=1, VLOOKUP(CONCATENATE(Home!$B$2,-5),Comp_Time!$A:$B,2,FALSE),IF(Z996&gt; VLOOKUP(CONCATENATE(Home!$B$2,-5),Comp_Time!$A:$B,2,FALSE),VLOOKUP(CONCATENATE(Home!$B$2,-5),Comp_Time!$A:$B,2,FALSE),Z996))</f>
        <v>2.1875000000000002E-3</v>
      </c>
      <c r="X996" s="59">
        <f t="shared" si="45"/>
        <v>0</v>
      </c>
      <c r="Y996" s="59">
        <f t="shared" si="46"/>
        <v>0</v>
      </c>
      <c r="Z996">
        <f>IF(X996&gt;Y996,X996 - Y996,VLOOKUP(CONCATENATE(Home!$B$2,-5),Comp_Time!$A:$B,2,FALSE))</f>
        <v>2.1875000000000002E-3</v>
      </c>
      <c r="AA996">
        <f t="shared" si="47"/>
        <v>0</v>
      </c>
    </row>
    <row r="997" spans="23:27">
      <c r="W997">
        <f>IF(AA997=1, VLOOKUP(CONCATENATE(Home!$B$2,-5),Comp_Time!$A:$B,2,FALSE),IF(Z997&gt; VLOOKUP(CONCATENATE(Home!$B$2,-5),Comp_Time!$A:$B,2,FALSE),VLOOKUP(CONCATENATE(Home!$B$2,-5),Comp_Time!$A:$B,2,FALSE),Z997))</f>
        <v>2.1875000000000002E-3</v>
      </c>
      <c r="X997" s="59">
        <f t="shared" si="45"/>
        <v>0</v>
      </c>
      <c r="Y997" s="59">
        <f t="shared" si="46"/>
        <v>0</v>
      </c>
      <c r="Z997">
        <f>IF(X997&gt;Y997,X997 - Y997,VLOOKUP(CONCATENATE(Home!$B$2,-5),Comp_Time!$A:$B,2,FALSE))</f>
        <v>2.1875000000000002E-3</v>
      </c>
      <c r="AA997">
        <f t="shared" si="47"/>
        <v>0</v>
      </c>
    </row>
    <row r="998" spans="23:27">
      <c r="W998">
        <f>IF(AA998=1, VLOOKUP(CONCATENATE(Home!$B$2,-5),Comp_Time!$A:$B,2,FALSE),IF(Z998&gt; VLOOKUP(CONCATENATE(Home!$B$2,-5),Comp_Time!$A:$B,2,FALSE),VLOOKUP(CONCATENATE(Home!$B$2,-5),Comp_Time!$A:$B,2,FALSE),Z998))</f>
        <v>2.1875000000000002E-3</v>
      </c>
      <c r="X998" s="59">
        <f t="shared" si="45"/>
        <v>0</v>
      </c>
      <c r="Y998" s="59">
        <f t="shared" si="46"/>
        <v>0</v>
      </c>
      <c r="Z998">
        <f>IF(X998&gt;Y998,X998 - Y998,VLOOKUP(CONCATENATE(Home!$B$2,-5),Comp_Time!$A:$B,2,FALSE))</f>
        <v>2.1875000000000002E-3</v>
      </c>
      <c r="AA998">
        <f t="shared" si="47"/>
        <v>0</v>
      </c>
    </row>
    <row r="999" spans="23:27">
      <c r="W999">
        <f>IF(AA999=1, VLOOKUP(CONCATENATE(Home!$B$2,-5),Comp_Time!$A:$B,2,FALSE),IF(Z999&gt; VLOOKUP(CONCATENATE(Home!$B$2,-5),Comp_Time!$A:$B,2,FALSE),VLOOKUP(CONCATENATE(Home!$B$2,-5),Comp_Time!$A:$B,2,FALSE),Z999))</f>
        <v>2.1875000000000002E-3</v>
      </c>
      <c r="X999" s="59">
        <f t="shared" si="45"/>
        <v>0</v>
      </c>
      <c r="Y999" s="59">
        <f t="shared" si="46"/>
        <v>0</v>
      </c>
      <c r="Z999">
        <f>IF(X999&gt;Y999,X999 - Y999,VLOOKUP(CONCATENATE(Home!$B$2,-5),Comp_Time!$A:$B,2,FALSE))</f>
        <v>2.1875000000000002E-3</v>
      </c>
      <c r="AA999">
        <f t="shared" si="47"/>
        <v>0</v>
      </c>
    </row>
    <row r="1000" spans="23:27">
      <c r="W1000">
        <f>IF(AA1000=1, VLOOKUP(CONCATENATE(Home!$B$2,-5),Comp_Time!$A:$B,2,FALSE),IF(Z1000&gt; VLOOKUP(CONCATENATE(Home!$B$2,-5),Comp_Time!$A:$B,2,FALSE),VLOOKUP(CONCATENATE(Home!$B$2,-5),Comp_Time!$A:$B,2,FALSE),Z1000))</f>
        <v>2.1875000000000002E-3</v>
      </c>
      <c r="X1000" s="59">
        <f t="shared" si="45"/>
        <v>0</v>
      </c>
      <c r="Y1000" s="59">
        <f t="shared" si="46"/>
        <v>0</v>
      </c>
      <c r="Z1000">
        <f>IF(X1000&gt;Y1000,X1000 - Y1000,VLOOKUP(CONCATENATE(Home!$B$2,-5),Comp_Time!$A:$B,2,FALSE))</f>
        <v>2.1875000000000002E-3</v>
      </c>
      <c r="AA1000">
        <f t="shared" si="47"/>
        <v>0</v>
      </c>
    </row>
    <row r="1001" spans="23:27">
      <c r="W1001">
        <f>IF(AA1001=1, VLOOKUP(CONCATENATE(Home!$B$2,-5),Comp_Time!$A:$B,2,FALSE),IF(Z1001&gt; VLOOKUP(CONCATENATE(Home!$B$2,-5),Comp_Time!$A:$B,2,FALSE),VLOOKUP(CONCATENATE(Home!$B$2,-5),Comp_Time!$A:$B,2,FALSE),Z1001))</f>
        <v>2.1875000000000002E-3</v>
      </c>
      <c r="X1001" s="59">
        <f t="shared" si="45"/>
        <v>0</v>
      </c>
      <c r="Y1001" s="59">
        <f t="shared" si="46"/>
        <v>0</v>
      </c>
      <c r="Z1001">
        <f>IF(X1001&gt;Y1001,X1001 - Y1001,VLOOKUP(CONCATENATE(Home!$B$2,-5),Comp_Time!$A:$B,2,FALSE))</f>
        <v>2.1875000000000002E-3</v>
      </c>
      <c r="AA1001">
        <f t="shared" si="47"/>
        <v>0</v>
      </c>
    </row>
    <row r="1002" spans="23:27">
      <c r="W1002">
        <f>IF(AA1002=1, VLOOKUP(CONCATENATE(Home!$B$2,-5),Comp_Time!$A:$B,2,FALSE),IF(Z1002&gt; VLOOKUP(CONCATENATE(Home!$B$2,-5),Comp_Time!$A:$B,2,FALSE),VLOOKUP(CONCATENATE(Home!$B$2,-5),Comp_Time!$A:$B,2,FALSE),Z1002))</f>
        <v>2.1875000000000002E-3</v>
      </c>
      <c r="X1002" s="59">
        <f t="shared" si="45"/>
        <v>0</v>
      </c>
      <c r="Y1002" s="59">
        <f t="shared" si="46"/>
        <v>0</v>
      </c>
      <c r="Z1002">
        <f>IF(X1002&gt;Y1002,X1002 - Y1002,VLOOKUP(CONCATENATE(Home!$B$2,-5),Comp_Time!$A:$B,2,FALSE))</f>
        <v>2.1875000000000002E-3</v>
      </c>
      <c r="AA1002">
        <f t="shared" si="47"/>
        <v>0</v>
      </c>
    </row>
    <row r="1003" spans="23:27">
      <c r="W1003">
        <f>IF(AA1003=1, VLOOKUP(CONCATENATE(Home!$B$2,-5),Comp_Time!$A:$B,2,FALSE),IF(Z1003&gt; VLOOKUP(CONCATENATE(Home!$B$2,-5),Comp_Time!$A:$B,2,FALSE),VLOOKUP(CONCATENATE(Home!$B$2,-5),Comp_Time!$A:$B,2,FALSE),Z1003))</f>
        <v>2.1875000000000002E-3</v>
      </c>
      <c r="X1003" s="59">
        <f t="shared" si="45"/>
        <v>0</v>
      </c>
      <c r="Y1003" s="59">
        <f t="shared" si="46"/>
        <v>0</v>
      </c>
      <c r="Z1003">
        <f>IF(X1003&gt;Y1003,X1003 - Y1003,VLOOKUP(CONCATENATE(Home!$B$2,-5),Comp_Time!$A:$B,2,FALSE))</f>
        <v>2.1875000000000002E-3</v>
      </c>
      <c r="AA1003">
        <f t="shared" si="47"/>
        <v>0</v>
      </c>
    </row>
    <row r="1004" spans="23:27">
      <c r="W1004">
        <f>IF(AA1004=1, VLOOKUP(CONCATENATE(Home!$B$2,-5),Comp_Time!$A:$B,2,FALSE),IF(Z1004&gt; VLOOKUP(CONCATENATE(Home!$B$2,-5),Comp_Time!$A:$B,2,FALSE),VLOOKUP(CONCATENATE(Home!$B$2,-5),Comp_Time!$A:$B,2,FALSE),Z1004))</f>
        <v>2.1875000000000002E-3</v>
      </c>
      <c r="X1004" s="59">
        <f t="shared" si="45"/>
        <v>0</v>
      </c>
      <c r="Y1004" s="59">
        <f t="shared" si="46"/>
        <v>0</v>
      </c>
      <c r="Z1004">
        <f>IF(X1004&gt;Y1004,X1004 - Y1004,VLOOKUP(CONCATENATE(Home!$B$2,-5),Comp_Time!$A:$B,2,FALSE))</f>
        <v>2.1875000000000002E-3</v>
      </c>
      <c r="AA1004">
        <f t="shared" si="47"/>
        <v>0</v>
      </c>
    </row>
    <row r="1005" spans="23:27">
      <c r="W1005">
        <f>IF(AA1005=1, VLOOKUP(CONCATENATE(Home!$B$2,-5),Comp_Time!$A:$B,2,FALSE),IF(Z1005&gt; VLOOKUP(CONCATENATE(Home!$B$2,-5),Comp_Time!$A:$B,2,FALSE),VLOOKUP(CONCATENATE(Home!$B$2,-5),Comp_Time!$A:$B,2,FALSE),Z1005))</f>
        <v>2.1875000000000002E-3</v>
      </c>
      <c r="X1005" s="59">
        <f t="shared" si="45"/>
        <v>0</v>
      </c>
      <c r="Y1005" s="59">
        <f t="shared" si="46"/>
        <v>0</v>
      </c>
      <c r="Z1005">
        <f>IF(X1005&gt;Y1005,X1005 - Y1005,VLOOKUP(CONCATENATE(Home!$B$2,-5),Comp_Time!$A:$B,2,FALSE))</f>
        <v>2.1875000000000002E-3</v>
      </c>
      <c r="AA1005">
        <f t="shared" si="47"/>
        <v>0</v>
      </c>
    </row>
    <row r="1006" spans="23:27">
      <c r="W1006">
        <f>IF(AA1006=1, VLOOKUP(CONCATENATE(Home!$B$2,-5),Comp_Time!$A:$B,2,FALSE),IF(Z1006&gt; VLOOKUP(CONCATENATE(Home!$B$2,-5),Comp_Time!$A:$B,2,FALSE),VLOOKUP(CONCATENATE(Home!$B$2,-5),Comp_Time!$A:$B,2,FALSE),Z1006))</f>
        <v>2.1875000000000002E-3</v>
      </c>
      <c r="X1006" s="59">
        <f t="shared" si="45"/>
        <v>0</v>
      </c>
      <c r="Y1006" s="59">
        <f t="shared" si="46"/>
        <v>0</v>
      </c>
      <c r="Z1006">
        <f>IF(X1006&gt;Y1006,X1006 - Y1006,VLOOKUP(CONCATENATE(Home!$B$2,-5),Comp_Time!$A:$B,2,FALSE))</f>
        <v>2.1875000000000002E-3</v>
      </c>
      <c r="AA1006">
        <f t="shared" si="47"/>
        <v>0</v>
      </c>
    </row>
    <row r="1007" spans="23:27">
      <c r="W1007">
        <f>IF(AA1007=1, VLOOKUP(CONCATENATE(Home!$B$2,-5),Comp_Time!$A:$B,2,FALSE),IF(Z1007&gt; VLOOKUP(CONCATENATE(Home!$B$2,-5),Comp_Time!$A:$B,2,FALSE),VLOOKUP(CONCATENATE(Home!$B$2,-5),Comp_Time!$A:$B,2,FALSE),Z1007))</f>
        <v>2.1875000000000002E-3</v>
      </c>
      <c r="X1007" s="59">
        <f t="shared" si="45"/>
        <v>0</v>
      </c>
      <c r="Y1007" s="59">
        <f t="shared" si="46"/>
        <v>0</v>
      </c>
      <c r="Z1007">
        <f>IF(X1007&gt;Y1007,X1007 - Y1007,VLOOKUP(CONCATENATE(Home!$B$2,-5),Comp_Time!$A:$B,2,FALSE))</f>
        <v>2.1875000000000002E-3</v>
      </c>
      <c r="AA1007">
        <f t="shared" si="47"/>
        <v>0</v>
      </c>
    </row>
    <row r="1008" spans="23:27">
      <c r="W1008">
        <f>IF(AA1008=1, VLOOKUP(CONCATENATE(Home!$B$2,-5),Comp_Time!$A:$B,2,FALSE),IF(Z1008&gt; VLOOKUP(CONCATENATE(Home!$B$2,-5),Comp_Time!$A:$B,2,FALSE),VLOOKUP(CONCATENATE(Home!$B$2,-5),Comp_Time!$A:$B,2,FALSE),Z1008))</f>
        <v>2.1875000000000002E-3</v>
      </c>
      <c r="X1008" s="59">
        <f t="shared" si="45"/>
        <v>0</v>
      </c>
      <c r="Y1008" s="59">
        <f t="shared" si="46"/>
        <v>0</v>
      </c>
      <c r="Z1008">
        <f>IF(X1008&gt;Y1008,X1008 - Y1008,VLOOKUP(CONCATENATE(Home!$B$2,-5),Comp_Time!$A:$B,2,FALSE))</f>
        <v>2.1875000000000002E-3</v>
      </c>
      <c r="AA1008">
        <f t="shared" si="47"/>
        <v>0</v>
      </c>
    </row>
    <row r="1009" spans="23:27">
      <c r="W1009">
        <f>IF(AA1009=1, VLOOKUP(CONCATENATE(Home!$B$2,-5),Comp_Time!$A:$B,2,FALSE),IF(Z1009&gt; VLOOKUP(CONCATENATE(Home!$B$2,-5),Comp_Time!$A:$B,2,FALSE),VLOOKUP(CONCATENATE(Home!$B$2,-5),Comp_Time!$A:$B,2,FALSE),Z1009))</f>
        <v>2.1875000000000002E-3</v>
      </c>
      <c r="X1009" s="59">
        <f t="shared" si="45"/>
        <v>0</v>
      </c>
      <c r="Y1009" s="59">
        <f t="shared" si="46"/>
        <v>0</v>
      </c>
      <c r="Z1009">
        <f>IF(X1009&gt;Y1009,X1009 - Y1009,VLOOKUP(CONCATENATE(Home!$B$2,-5),Comp_Time!$A:$B,2,FALSE))</f>
        <v>2.1875000000000002E-3</v>
      </c>
      <c r="AA1009">
        <f t="shared" si="47"/>
        <v>0</v>
      </c>
    </row>
    <row r="1010" spans="23:27">
      <c r="W1010">
        <f>IF(AA1010=1, VLOOKUP(CONCATENATE(Home!$B$2,-5),Comp_Time!$A:$B,2,FALSE),IF(Z1010&gt; VLOOKUP(CONCATENATE(Home!$B$2,-5),Comp_Time!$A:$B,2,FALSE),VLOOKUP(CONCATENATE(Home!$B$2,-5),Comp_Time!$A:$B,2,FALSE),Z1010))</f>
        <v>2.1875000000000002E-3</v>
      </c>
      <c r="X1010" s="59">
        <f t="shared" si="45"/>
        <v>0</v>
      </c>
      <c r="Y1010" s="59">
        <f t="shared" si="46"/>
        <v>0</v>
      </c>
      <c r="Z1010">
        <f>IF(X1010&gt;Y1010,X1010 - Y1010,VLOOKUP(CONCATENATE(Home!$B$2,-5),Comp_Time!$A:$B,2,FALSE))</f>
        <v>2.1875000000000002E-3</v>
      </c>
      <c r="AA1010">
        <f t="shared" si="47"/>
        <v>0</v>
      </c>
    </row>
    <row r="1011" spans="23:27">
      <c r="W1011">
        <f>IF(AA1011=1, VLOOKUP(CONCATENATE(Home!$B$2,-5),Comp_Time!$A:$B,2,FALSE),IF(Z1011&gt; VLOOKUP(CONCATENATE(Home!$B$2,-5),Comp_Time!$A:$B,2,FALSE),VLOOKUP(CONCATENATE(Home!$B$2,-5),Comp_Time!$A:$B,2,FALSE),Z1011))</f>
        <v>2.1875000000000002E-3</v>
      </c>
      <c r="X1011" s="59">
        <f t="shared" si="45"/>
        <v>0</v>
      </c>
      <c r="Y1011" s="59">
        <f t="shared" si="46"/>
        <v>0</v>
      </c>
      <c r="Z1011">
        <f>IF(X1011&gt;Y1011,X1011 - Y1011,VLOOKUP(CONCATENATE(Home!$B$2,-5),Comp_Time!$A:$B,2,FALSE))</f>
        <v>2.1875000000000002E-3</v>
      </c>
      <c r="AA1011">
        <f t="shared" si="47"/>
        <v>0</v>
      </c>
    </row>
    <row r="1012" spans="23:27">
      <c r="W1012">
        <f>IF(AA1012=1, VLOOKUP(CONCATENATE(Home!$B$2,-5),Comp_Time!$A:$B,2,FALSE),IF(Z1012&gt; VLOOKUP(CONCATENATE(Home!$B$2,-5),Comp_Time!$A:$B,2,FALSE),VLOOKUP(CONCATENATE(Home!$B$2,-5),Comp_Time!$A:$B,2,FALSE),Z1012))</f>
        <v>2.1875000000000002E-3</v>
      </c>
      <c r="X1012" s="59">
        <f t="shared" si="45"/>
        <v>0</v>
      </c>
      <c r="Y1012" s="59">
        <f t="shared" si="46"/>
        <v>0</v>
      </c>
      <c r="Z1012">
        <f>IF(X1012&gt;Y1012,X1012 - Y1012,VLOOKUP(CONCATENATE(Home!$B$2,-5),Comp_Time!$A:$B,2,FALSE))</f>
        <v>2.1875000000000002E-3</v>
      </c>
      <c r="AA1012">
        <f t="shared" si="47"/>
        <v>0</v>
      </c>
    </row>
    <row r="1013" spans="23:27">
      <c r="W1013">
        <f>IF(AA1013=1, VLOOKUP(CONCATENATE(Home!$B$2,-5),Comp_Time!$A:$B,2,FALSE),IF(Z1013&gt; VLOOKUP(CONCATENATE(Home!$B$2,-5),Comp_Time!$A:$B,2,FALSE),VLOOKUP(CONCATENATE(Home!$B$2,-5),Comp_Time!$A:$B,2,FALSE),Z1013))</f>
        <v>2.1875000000000002E-3</v>
      </c>
      <c r="X1013" s="59">
        <f t="shared" si="45"/>
        <v>0</v>
      </c>
      <c r="Y1013" s="59">
        <f t="shared" si="46"/>
        <v>0</v>
      </c>
      <c r="Z1013">
        <f>IF(X1013&gt;Y1013,X1013 - Y1013,VLOOKUP(CONCATENATE(Home!$B$2,-5),Comp_Time!$A:$B,2,FALSE))</f>
        <v>2.1875000000000002E-3</v>
      </c>
      <c r="AA1013">
        <f t="shared" si="47"/>
        <v>0</v>
      </c>
    </row>
    <row r="1014" spans="23:27">
      <c r="W1014">
        <f>IF(AA1014=1, VLOOKUP(CONCATENATE(Home!$B$2,-5),Comp_Time!$A:$B,2,FALSE),IF(Z1014&gt; VLOOKUP(CONCATENATE(Home!$B$2,-5),Comp_Time!$A:$B,2,FALSE),VLOOKUP(CONCATENATE(Home!$B$2,-5),Comp_Time!$A:$B,2,FALSE),Z1014))</f>
        <v>2.1875000000000002E-3</v>
      </c>
      <c r="X1014" s="59">
        <f t="shared" si="45"/>
        <v>0</v>
      </c>
      <c r="Y1014" s="59">
        <f t="shared" si="46"/>
        <v>0</v>
      </c>
      <c r="Z1014">
        <f>IF(X1014&gt;Y1014,X1014 - Y1014,VLOOKUP(CONCATENATE(Home!$B$2,-5),Comp_Time!$A:$B,2,FALSE))</f>
        <v>2.1875000000000002E-3</v>
      </c>
      <c r="AA1014">
        <f t="shared" si="47"/>
        <v>0</v>
      </c>
    </row>
    <row r="1015" spans="23:27">
      <c r="W1015">
        <f>IF(AA1015=1, VLOOKUP(CONCATENATE(Home!$B$2,-5),Comp_Time!$A:$B,2,FALSE),IF(Z1015&gt; VLOOKUP(CONCATENATE(Home!$B$2,-5),Comp_Time!$A:$B,2,FALSE),VLOOKUP(CONCATENATE(Home!$B$2,-5),Comp_Time!$A:$B,2,FALSE),Z1015))</f>
        <v>2.1875000000000002E-3</v>
      </c>
      <c r="X1015" s="59">
        <f t="shared" si="45"/>
        <v>0</v>
      </c>
      <c r="Y1015" s="59">
        <f t="shared" si="46"/>
        <v>0</v>
      </c>
      <c r="Z1015">
        <f>IF(X1015&gt;Y1015,X1015 - Y1015,VLOOKUP(CONCATENATE(Home!$B$2,-5),Comp_Time!$A:$B,2,FALSE))</f>
        <v>2.1875000000000002E-3</v>
      </c>
      <c r="AA1015">
        <f t="shared" si="47"/>
        <v>0</v>
      </c>
    </row>
    <row r="1016" spans="23:27">
      <c r="W1016">
        <f>IF(AA1016=1, VLOOKUP(CONCATENATE(Home!$B$2,-5),Comp_Time!$A:$B,2,FALSE),IF(Z1016&gt; VLOOKUP(CONCATENATE(Home!$B$2,-5),Comp_Time!$A:$B,2,FALSE),VLOOKUP(CONCATENATE(Home!$B$2,-5),Comp_Time!$A:$B,2,FALSE),Z1016))</f>
        <v>2.1875000000000002E-3</v>
      </c>
      <c r="X1016" s="59">
        <f t="shared" si="45"/>
        <v>0</v>
      </c>
      <c r="Y1016" s="59">
        <f t="shared" si="46"/>
        <v>0</v>
      </c>
      <c r="Z1016">
        <f>IF(X1016&gt;Y1016,X1016 - Y1016,VLOOKUP(CONCATENATE(Home!$B$2,-5),Comp_Time!$A:$B,2,FALSE))</f>
        <v>2.1875000000000002E-3</v>
      </c>
      <c r="AA1016">
        <f t="shared" si="47"/>
        <v>0</v>
      </c>
    </row>
    <row r="1017" spans="23:27">
      <c r="W1017">
        <f>IF(AA1017=1, VLOOKUP(CONCATENATE(Home!$B$2,-5),Comp_Time!$A:$B,2,FALSE),IF(Z1017&gt; VLOOKUP(CONCATENATE(Home!$B$2,-5),Comp_Time!$A:$B,2,FALSE),VLOOKUP(CONCATENATE(Home!$B$2,-5),Comp_Time!$A:$B,2,FALSE),Z1017))</f>
        <v>2.1875000000000002E-3</v>
      </c>
      <c r="X1017" s="59">
        <f t="shared" si="45"/>
        <v>0</v>
      </c>
      <c r="Y1017" s="59">
        <f t="shared" si="46"/>
        <v>0</v>
      </c>
      <c r="Z1017">
        <f>IF(X1017&gt;Y1017,X1017 - Y1017,VLOOKUP(CONCATENATE(Home!$B$2,-5),Comp_Time!$A:$B,2,FALSE))</f>
        <v>2.1875000000000002E-3</v>
      </c>
      <c r="AA1017">
        <f t="shared" si="47"/>
        <v>0</v>
      </c>
    </row>
    <row r="1018" spans="23:27">
      <c r="W1018">
        <f>IF(AA1018=1, VLOOKUP(CONCATENATE(Home!$B$2,-5),Comp_Time!$A:$B,2,FALSE),IF(Z1018&gt; VLOOKUP(CONCATENATE(Home!$B$2,-5),Comp_Time!$A:$B,2,FALSE),VLOOKUP(CONCATENATE(Home!$B$2,-5),Comp_Time!$A:$B,2,FALSE),Z1018))</f>
        <v>2.1875000000000002E-3</v>
      </c>
      <c r="X1018" s="59">
        <f t="shared" si="45"/>
        <v>0</v>
      </c>
      <c r="Y1018" s="59">
        <f t="shared" si="46"/>
        <v>0</v>
      </c>
      <c r="Z1018">
        <f>IF(X1018&gt;Y1018,X1018 - Y1018,VLOOKUP(CONCATENATE(Home!$B$2,-5),Comp_Time!$A:$B,2,FALSE))</f>
        <v>2.1875000000000002E-3</v>
      </c>
      <c r="AA1018">
        <f t="shared" si="47"/>
        <v>0</v>
      </c>
    </row>
    <row r="1019" spans="23:27">
      <c r="W1019">
        <f>IF(AA1019=1, VLOOKUP(CONCATENATE(Home!$B$2,-5),Comp_Time!$A:$B,2,FALSE),IF(Z1019&gt; VLOOKUP(CONCATENATE(Home!$B$2,-5),Comp_Time!$A:$B,2,FALSE),VLOOKUP(CONCATENATE(Home!$B$2,-5),Comp_Time!$A:$B,2,FALSE),Z1019))</f>
        <v>2.1875000000000002E-3</v>
      </c>
      <c r="X1019" s="59">
        <f t="shared" si="45"/>
        <v>0</v>
      </c>
      <c r="Y1019" s="59">
        <f t="shared" si="46"/>
        <v>0</v>
      </c>
      <c r="Z1019">
        <f>IF(X1019&gt;Y1019,X1019 - Y1019,VLOOKUP(CONCATENATE(Home!$B$2,-5),Comp_Time!$A:$B,2,FALSE))</f>
        <v>2.1875000000000002E-3</v>
      </c>
      <c r="AA1019">
        <f t="shared" si="47"/>
        <v>0</v>
      </c>
    </row>
    <row r="1020" spans="23:27">
      <c r="W1020">
        <f>IF(AA1020=1, VLOOKUP(CONCATENATE(Home!$B$2,-5),Comp_Time!$A:$B,2,FALSE),IF(Z1020&gt; VLOOKUP(CONCATENATE(Home!$B$2,-5),Comp_Time!$A:$B,2,FALSE),VLOOKUP(CONCATENATE(Home!$B$2,-5),Comp_Time!$A:$B,2,FALSE),Z1020))</f>
        <v>2.1875000000000002E-3</v>
      </c>
      <c r="X1020" s="59">
        <f t="shared" si="45"/>
        <v>0</v>
      </c>
      <c r="Y1020" s="59">
        <f t="shared" si="46"/>
        <v>0</v>
      </c>
      <c r="Z1020">
        <f>IF(X1020&gt;Y1020,X1020 - Y1020,VLOOKUP(CONCATENATE(Home!$B$2,-5),Comp_Time!$A:$B,2,FALSE))</f>
        <v>2.1875000000000002E-3</v>
      </c>
      <c r="AA1020">
        <f t="shared" si="47"/>
        <v>0</v>
      </c>
    </row>
    <row r="1021" spans="23:27">
      <c r="W1021">
        <f>IF(AA1021=1, VLOOKUP(CONCATENATE(Home!$B$2,-5),Comp_Time!$A:$B,2,FALSE),IF(Z1021&gt; VLOOKUP(CONCATENATE(Home!$B$2,-5),Comp_Time!$A:$B,2,FALSE),VLOOKUP(CONCATENATE(Home!$B$2,-5),Comp_Time!$A:$B,2,FALSE),Z1021))</f>
        <v>2.1875000000000002E-3</v>
      </c>
      <c r="X1021" s="59">
        <f t="shared" si="45"/>
        <v>0</v>
      </c>
      <c r="Y1021" s="59">
        <f t="shared" si="46"/>
        <v>0</v>
      </c>
      <c r="Z1021">
        <f>IF(X1021&gt;Y1021,X1021 - Y1021,VLOOKUP(CONCATENATE(Home!$B$2,-5),Comp_Time!$A:$B,2,FALSE))</f>
        <v>2.1875000000000002E-3</v>
      </c>
      <c r="AA1021">
        <f t="shared" si="47"/>
        <v>0</v>
      </c>
    </row>
    <row r="1022" spans="23:27">
      <c r="W1022">
        <f>IF(AA1022=1, VLOOKUP(CONCATENATE(Home!$B$2,-5),Comp_Time!$A:$B,2,FALSE),IF(Z1022&gt; VLOOKUP(CONCATENATE(Home!$B$2,-5),Comp_Time!$A:$B,2,FALSE),VLOOKUP(CONCATENATE(Home!$B$2,-5),Comp_Time!$A:$B,2,FALSE),Z1022))</f>
        <v>2.1875000000000002E-3</v>
      </c>
      <c r="X1022" s="59">
        <f t="shared" si="45"/>
        <v>0</v>
      </c>
      <c r="Y1022" s="59">
        <f t="shared" si="46"/>
        <v>0</v>
      </c>
      <c r="Z1022">
        <f>IF(X1022&gt;Y1022,X1022 - Y1022,VLOOKUP(CONCATENATE(Home!$B$2,-5),Comp_Time!$A:$B,2,FALSE))</f>
        <v>2.1875000000000002E-3</v>
      </c>
      <c r="AA1022">
        <f t="shared" si="47"/>
        <v>0</v>
      </c>
    </row>
    <row r="1023" spans="23:27">
      <c r="W1023">
        <f>IF(AA1023=1, VLOOKUP(CONCATENATE(Home!$B$2,-5),Comp_Time!$A:$B,2,FALSE),IF(Z1023&gt; VLOOKUP(CONCATENATE(Home!$B$2,-5),Comp_Time!$A:$B,2,FALSE),VLOOKUP(CONCATENATE(Home!$B$2,-5),Comp_Time!$A:$B,2,FALSE),Z1023))</f>
        <v>2.1875000000000002E-3</v>
      </c>
      <c r="X1023" s="59">
        <f t="shared" si="45"/>
        <v>0</v>
      </c>
      <c r="Y1023" s="59">
        <f t="shared" si="46"/>
        <v>0</v>
      </c>
      <c r="Z1023">
        <f>IF(X1023&gt;Y1023,X1023 - Y1023,VLOOKUP(CONCATENATE(Home!$B$2,-5),Comp_Time!$A:$B,2,FALSE))</f>
        <v>2.1875000000000002E-3</v>
      </c>
      <c r="AA1023">
        <f t="shared" si="47"/>
        <v>0</v>
      </c>
    </row>
    <row r="1024" spans="23:27">
      <c r="W1024">
        <f>IF(AA1024=1, VLOOKUP(CONCATENATE(Home!$B$2,-5),Comp_Time!$A:$B,2,FALSE),IF(Z1024&gt; VLOOKUP(CONCATENATE(Home!$B$2,-5),Comp_Time!$A:$B,2,FALSE),VLOOKUP(CONCATENATE(Home!$B$2,-5),Comp_Time!$A:$B,2,FALSE),Z1024))</f>
        <v>2.1875000000000002E-3</v>
      </c>
      <c r="X1024" s="59">
        <f t="shared" si="45"/>
        <v>0</v>
      </c>
      <c r="Y1024" s="59">
        <f t="shared" si="46"/>
        <v>0</v>
      </c>
      <c r="Z1024">
        <f>IF(X1024&gt;Y1024,X1024 - Y1024,VLOOKUP(CONCATENATE(Home!$B$2,-5),Comp_Time!$A:$B,2,FALSE))</f>
        <v>2.1875000000000002E-3</v>
      </c>
      <c r="AA1024">
        <f t="shared" si="47"/>
        <v>0</v>
      </c>
    </row>
    <row r="1025" spans="23:27">
      <c r="W1025">
        <f>IF(AA1025=1, VLOOKUP(CONCATENATE(Home!$B$2,-5),Comp_Time!$A:$B,2,FALSE),IF(Z1025&gt; VLOOKUP(CONCATENATE(Home!$B$2,-5),Comp_Time!$A:$B,2,FALSE),VLOOKUP(CONCATENATE(Home!$B$2,-5),Comp_Time!$A:$B,2,FALSE),Z1025))</f>
        <v>2.1875000000000002E-3</v>
      </c>
      <c r="X1025" s="59">
        <f t="shared" si="45"/>
        <v>0</v>
      </c>
      <c r="Y1025" s="59">
        <f t="shared" si="46"/>
        <v>0</v>
      </c>
      <c r="Z1025">
        <f>IF(X1025&gt;Y1025,X1025 - Y1025,VLOOKUP(CONCATENATE(Home!$B$2,-5),Comp_Time!$A:$B,2,FALSE))</f>
        <v>2.1875000000000002E-3</v>
      </c>
      <c r="AA1025">
        <f t="shared" si="47"/>
        <v>0</v>
      </c>
    </row>
    <row r="1026" spans="23:27">
      <c r="W1026">
        <f>IF(AA1026=1, VLOOKUP(CONCATENATE(Home!$B$2,-5),Comp_Time!$A:$B,2,FALSE),IF(Z1026&gt; VLOOKUP(CONCATENATE(Home!$B$2,-5),Comp_Time!$A:$B,2,FALSE),VLOOKUP(CONCATENATE(Home!$B$2,-5),Comp_Time!$A:$B,2,FALSE),Z1026))</f>
        <v>2.1875000000000002E-3</v>
      </c>
      <c r="X1026" s="59">
        <f t="shared" si="45"/>
        <v>0</v>
      </c>
      <c r="Y1026" s="59">
        <f t="shared" si="46"/>
        <v>0</v>
      </c>
      <c r="Z1026">
        <f>IF(X1026&gt;Y1026,X1026 - Y1026,VLOOKUP(CONCATENATE(Home!$B$2,-5),Comp_Time!$A:$B,2,FALSE))</f>
        <v>2.1875000000000002E-3</v>
      </c>
      <c r="AA1026">
        <f t="shared" si="47"/>
        <v>0</v>
      </c>
    </row>
    <row r="1027" spans="23:27">
      <c r="W1027">
        <f>IF(AA1027=1, VLOOKUP(CONCATENATE(Home!$B$2,-5),Comp_Time!$A:$B,2,FALSE),IF(Z1027&gt; VLOOKUP(CONCATENATE(Home!$B$2,-5),Comp_Time!$A:$B,2,FALSE),VLOOKUP(CONCATENATE(Home!$B$2,-5),Comp_Time!$A:$B,2,FALSE),Z1027))</f>
        <v>2.1875000000000002E-3</v>
      </c>
      <c r="X1027" s="59">
        <f t="shared" ref="X1027:X1090" si="48">TIME(HOUR(D1027),MINUTE(D1027),SECOND(D1027))</f>
        <v>0</v>
      </c>
      <c r="Y1027" s="59">
        <f t="shared" ref="Y1027:Y1090" si="49">TIME(HOUR(C1027),MINUTE(C1027),SECOND(C1027))</f>
        <v>0</v>
      </c>
      <c r="Z1027">
        <f>IF(X1027&gt;Y1027,X1027 - Y1027,VLOOKUP(CONCATENATE(Home!$B$2,-5),Comp_Time!$A:$B,2,FALSE))</f>
        <v>2.1875000000000002E-3</v>
      </c>
      <c r="AA1027">
        <f t="shared" ref="AA1027:AA1090" si="50">IF(DATE(YEAR(C1027),MONTH(C1027),DAY(C1027))=DATE(YEAR(D1027),MONTH(D1027),DAY(D1027)),0,1)</f>
        <v>0</v>
      </c>
    </row>
    <row r="1028" spans="23:27">
      <c r="W1028">
        <f>IF(AA1028=1, VLOOKUP(CONCATENATE(Home!$B$2,-5),Comp_Time!$A:$B,2,FALSE),IF(Z1028&gt; VLOOKUP(CONCATENATE(Home!$B$2,-5),Comp_Time!$A:$B,2,FALSE),VLOOKUP(CONCATENATE(Home!$B$2,-5),Comp_Time!$A:$B,2,FALSE),Z1028))</f>
        <v>2.1875000000000002E-3</v>
      </c>
      <c r="X1028" s="59">
        <f t="shared" si="48"/>
        <v>0</v>
      </c>
      <c r="Y1028" s="59">
        <f t="shared" si="49"/>
        <v>0</v>
      </c>
      <c r="Z1028">
        <f>IF(X1028&gt;Y1028,X1028 - Y1028,VLOOKUP(CONCATENATE(Home!$B$2,-5),Comp_Time!$A:$B,2,FALSE))</f>
        <v>2.1875000000000002E-3</v>
      </c>
      <c r="AA1028">
        <f t="shared" si="50"/>
        <v>0</v>
      </c>
    </row>
    <row r="1029" spans="23:27">
      <c r="W1029">
        <f>IF(AA1029=1, VLOOKUP(CONCATENATE(Home!$B$2,-5),Comp_Time!$A:$B,2,FALSE),IF(Z1029&gt; VLOOKUP(CONCATENATE(Home!$B$2,-5),Comp_Time!$A:$B,2,FALSE),VLOOKUP(CONCATENATE(Home!$B$2,-5),Comp_Time!$A:$B,2,FALSE),Z1029))</f>
        <v>2.1875000000000002E-3</v>
      </c>
      <c r="X1029" s="59">
        <f t="shared" si="48"/>
        <v>0</v>
      </c>
      <c r="Y1029" s="59">
        <f t="shared" si="49"/>
        <v>0</v>
      </c>
      <c r="Z1029">
        <f>IF(X1029&gt;Y1029,X1029 - Y1029,VLOOKUP(CONCATENATE(Home!$B$2,-5),Comp_Time!$A:$B,2,FALSE))</f>
        <v>2.1875000000000002E-3</v>
      </c>
      <c r="AA1029">
        <f t="shared" si="50"/>
        <v>0</v>
      </c>
    </row>
    <row r="1030" spans="23:27">
      <c r="W1030">
        <f>IF(AA1030=1, VLOOKUP(CONCATENATE(Home!$B$2,-5),Comp_Time!$A:$B,2,FALSE),IF(Z1030&gt; VLOOKUP(CONCATENATE(Home!$B$2,-5),Comp_Time!$A:$B,2,FALSE),VLOOKUP(CONCATENATE(Home!$B$2,-5),Comp_Time!$A:$B,2,FALSE),Z1030))</f>
        <v>2.1875000000000002E-3</v>
      </c>
      <c r="X1030" s="59">
        <f t="shared" si="48"/>
        <v>0</v>
      </c>
      <c r="Y1030" s="59">
        <f t="shared" si="49"/>
        <v>0</v>
      </c>
      <c r="Z1030">
        <f>IF(X1030&gt;Y1030,X1030 - Y1030,VLOOKUP(CONCATENATE(Home!$B$2,-5),Comp_Time!$A:$B,2,FALSE))</f>
        <v>2.1875000000000002E-3</v>
      </c>
      <c r="AA1030">
        <f t="shared" si="50"/>
        <v>0</v>
      </c>
    </row>
    <row r="1031" spans="23:27">
      <c r="W1031">
        <f>IF(AA1031=1, VLOOKUP(CONCATENATE(Home!$B$2,-5),Comp_Time!$A:$B,2,FALSE),IF(Z1031&gt; VLOOKUP(CONCATENATE(Home!$B$2,-5),Comp_Time!$A:$B,2,FALSE),VLOOKUP(CONCATENATE(Home!$B$2,-5),Comp_Time!$A:$B,2,FALSE),Z1031))</f>
        <v>2.1875000000000002E-3</v>
      </c>
      <c r="X1031" s="59">
        <f t="shared" si="48"/>
        <v>0</v>
      </c>
      <c r="Y1031" s="59">
        <f t="shared" si="49"/>
        <v>0</v>
      </c>
      <c r="Z1031">
        <f>IF(X1031&gt;Y1031,X1031 - Y1031,VLOOKUP(CONCATENATE(Home!$B$2,-5),Comp_Time!$A:$B,2,FALSE))</f>
        <v>2.1875000000000002E-3</v>
      </c>
      <c r="AA1031">
        <f t="shared" si="50"/>
        <v>0</v>
      </c>
    </row>
    <row r="1032" spans="23:27">
      <c r="W1032">
        <f>IF(AA1032=1, VLOOKUP(CONCATENATE(Home!$B$2,-5),Comp_Time!$A:$B,2,FALSE),IF(Z1032&gt; VLOOKUP(CONCATENATE(Home!$B$2,-5),Comp_Time!$A:$B,2,FALSE),VLOOKUP(CONCATENATE(Home!$B$2,-5),Comp_Time!$A:$B,2,FALSE),Z1032))</f>
        <v>2.1875000000000002E-3</v>
      </c>
      <c r="X1032" s="59">
        <f t="shared" si="48"/>
        <v>0</v>
      </c>
      <c r="Y1032" s="59">
        <f t="shared" si="49"/>
        <v>0</v>
      </c>
      <c r="Z1032">
        <f>IF(X1032&gt;Y1032,X1032 - Y1032,VLOOKUP(CONCATENATE(Home!$B$2,-5),Comp_Time!$A:$B,2,FALSE))</f>
        <v>2.1875000000000002E-3</v>
      </c>
      <c r="AA1032">
        <f t="shared" si="50"/>
        <v>0</v>
      </c>
    </row>
    <row r="1033" spans="23:27">
      <c r="W1033">
        <f>IF(AA1033=1, VLOOKUP(CONCATENATE(Home!$B$2,-5),Comp_Time!$A:$B,2,FALSE),IF(Z1033&gt; VLOOKUP(CONCATENATE(Home!$B$2,-5),Comp_Time!$A:$B,2,FALSE),VLOOKUP(CONCATENATE(Home!$B$2,-5),Comp_Time!$A:$B,2,FALSE),Z1033))</f>
        <v>2.1875000000000002E-3</v>
      </c>
      <c r="X1033" s="59">
        <f t="shared" si="48"/>
        <v>0</v>
      </c>
      <c r="Y1033" s="59">
        <f t="shared" si="49"/>
        <v>0</v>
      </c>
      <c r="Z1033">
        <f>IF(X1033&gt;Y1033,X1033 - Y1033,VLOOKUP(CONCATENATE(Home!$B$2,-5),Comp_Time!$A:$B,2,FALSE))</f>
        <v>2.1875000000000002E-3</v>
      </c>
      <c r="AA1033">
        <f t="shared" si="50"/>
        <v>0</v>
      </c>
    </row>
    <row r="1034" spans="23:27">
      <c r="W1034">
        <f>IF(AA1034=1, VLOOKUP(CONCATENATE(Home!$B$2,-5),Comp_Time!$A:$B,2,FALSE),IF(Z1034&gt; VLOOKUP(CONCATENATE(Home!$B$2,-5),Comp_Time!$A:$B,2,FALSE),VLOOKUP(CONCATENATE(Home!$B$2,-5),Comp_Time!$A:$B,2,FALSE),Z1034))</f>
        <v>2.1875000000000002E-3</v>
      </c>
      <c r="X1034" s="59">
        <f t="shared" si="48"/>
        <v>0</v>
      </c>
      <c r="Y1034" s="59">
        <f t="shared" si="49"/>
        <v>0</v>
      </c>
      <c r="Z1034">
        <f>IF(X1034&gt;Y1034,X1034 - Y1034,VLOOKUP(CONCATENATE(Home!$B$2,-5),Comp_Time!$A:$B,2,FALSE))</f>
        <v>2.1875000000000002E-3</v>
      </c>
      <c r="AA1034">
        <f t="shared" si="50"/>
        <v>0</v>
      </c>
    </row>
    <row r="1035" spans="23:27">
      <c r="W1035">
        <f>IF(AA1035=1, VLOOKUP(CONCATENATE(Home!$B$2,-5),Comp_Time!$A:$B,2,FALSE),IF(Z1035&gt; VLOOKUP(CONCATENATE(Home!$B$2,-5),Comp_Time!$A:$B,2,FALSE),VLOOKUP(CONCATENATE(Home!$B$2,-5),Comp_Time!$A:$B,2,FALSE),Z1035))</f>
        <v>2.1875000000000002E-3</v>
      </c>
      <c r="X1035" s="59">
        <f t="shared" si="48"/>
        <v>0</v>
      </c>
      <c r="Y1035" s="59">
        <f t="shared" si="49"/>
        <v>0</v>
      </c>
      <c r="Z1035">
        <f>IF(X1035&gt;Y1035,X1035 - Y1035,VLOOKUP(CONCATENATE(Home!$B$2,-5),Comp_Time!$A:$B,2,FALSE))</f>
        <v>2.1875000000000002E-3</v>
      </c>
      <c r="AA1035">
        <f t="shared" si="50"/>
        <v>0</v>
      </c>
    </row>
    <row r="1036" spans="23:27">
      <c r="W1036">
        <f>IF(AA1036=1, VLOOKUP(CONCATENATE(Home!$B$2,-5),Comp_Time!$A:$B,2,FALSE),IF(Z1036&gt; VLOOKUP(CONCATENATE(Home!$B$2,-5),Comp_Time!$A:$B,2,FALSE),VLOOKUP(CONCATENATE(Home!$B$2,-5),Comp_Time!$A:$B,2,FALSE),Z1036))</f>
        <v>2.1875000000000002E-3</v>
      </c>
      <c r="X1036" s="59">
        <f t="shared" si="48"/>
        <v>0</v>
      </c>
      <c r="Y1036" s="59">
        <f t="shared" si="49"/>
        <v>0</v>
      </c>
      <c r="Z1036">
        <f>IF(X1036&gt;Y1036,X1036 - Y1036,VLOOKUP(CONCATENATE(Home!$B$2,-5),Comp_Time!$A:$B,2,FALSE))</f>
        <v>2.1875000000000002E-3</v>
      </c>
      <c r="AA1036">
        <f t="shared" si="50"/>
        <v>0</v>
      </c>
    </row>
    <row r="1037" spans="23:27">
      <c r="W1037">
        <f>IF(AA1037=1, VLOOKUP(CONCATENATE(Home!$B$2,-5),Comp_Time!$A:$B,2,FALSE),IF(Z1037&gt; VLOOKUP(CONCATENATE(Home!$B$2,-5),Comp_Time!$A:$B,2,FALSE),VLOOKUP(CONCATENATE(Home!$B$2,-5),Comp_Time!$A:$B,2,FALSE),Z1037))</f>
        <v>2.1875000000000002E-3</v>
      </c>
      <c r="X1037" s="59">
        <f t="shared" si="48"/>
        <v>0</v>
      </c>
      <c r="Y1037" s="59">
        <f t="shared" si="49"/>
        <v>0</v>
      </c>
      <c r="Z1037">
        <f>IF(X1037&gt;Y1037,X1037 - Y1037,VLOOKUP(CONCATENATE(Home!$B$2,-5),Comp_Time!$A:$B,2,FALSE))</f>
        <v>2.1875000000000002E-3</v>
      </c>
      <c r="AA1037">
        <f t="shared" si="50"/>
        <v>0</v>
      </c>
    </row>
    <row r="1038" spans="23:27">
      <c r="W1038">
        <f>IF(AA1038=1, VLOOKUP(CONCATENATE(Home!$B$2,-5),Comp_Time!$A:$B,2,FALSE),IF(Z1038&gt; VLOOKUP(CONCATENATE(Home!$B$2,-5),Comp_Time!$A:$B,2,FALSE),VLOOKUP(CONCATENATE(Home!$B$2,-5),Comp_Time!$A:$B,2,FALSE),Z1038))</f>
        <v>2.1875000000000002E-3</v>
      </c>
      <c r="X1038" s="59">
        <f t="shared" si="48"/>
        <v>0</v>
      </c>
      <c r="Y1038" s="59">
        <f t="shared" si="49"/>
        <v>0</v>
      </c>
      <c r="Z1038">
        <f>IF(X1038&gt;Y1038,X1038 - Y1038,VLOOKUP(CONCATENATE(Home!$B$2,-5),Comp_Time!$A:$B,2,FALSE))</f>
        <v>2.1875000000000002E-3</v>
      </c>
      <c r="AA1038">
        <f t="shared" si="50"/>
        <v>0</v>
      </c>
    </row>
    <row r="1039" spans="23:27">
      <c r="W1039">
        <f>IF(AA1039=1, VLOOKUP(CONCATENATE(Home!$B$2,-5),Comp_Time!$A:$B,2,FALSE),IF(Z1039&gt; VLOOKUP(CONCATENATE(Home!$B$2,-5),Comp_Time!$A:$B,2,FALSE),VLOOKUP(CONCATENATE(Home!$B$2,-5),Comp_Time!$A:$B,2,FALSE),Z1039))</f>
        <v>2.1875000000000002E-3</v>
      </c>
      <c r="X1039" s="59">
        <f t="shared" si="48"/>
        <v>0</v>
      </c>
      <c r="Y1039" s="59">
        <f t="shared" si="49"/>
        <v>0</v>
      </c>
      <c r="Z1039">
        <f>IF(X1039&gt;Y1039,X1039 - Y1039,VLOOKUP(CONCATENATE(Home!$B$2,-5),Comp_Time!$A:$B,2,FALSE))</f>
        <v>2.1875000000000002E-3</v>
      </c>
      <c r="AA1039">
        <f t="shared" si="50"/>
        <v>0</v>
      </c>
    </row>
    <row r="1040" spans="23:27">
      <c r="W1040">
        <f>IF(AA1040=1, VLOOKUP(CONCATENATE(Home!$B$2,-5),Comp_Time!$A:$B,2,FALSE),IF(Z1040&gt; VLOOKUP(CONCATENATE(Home!$B$2,-5),Comp_Time!$A:$B,2,FALSE),VLOOKUP(CONCATENATE(Home!$B$2,-5),Comp_Time!$A:$B,2,FALSE),Z1040))</f>
        <v>2.1875000000000002E-3</v>
      </c>
      <c r="X1040" s="59">
        <f t="shared" si="48"/>
        <v>0</v>
      </c>
      <c r="Y1040" s="59">
        <f t="shared" si="49"/>
        <v>0</v>
      </c>
      <c r="Z1040">
        <f>IF(X1040&gt;Y1040,X1040 - Y1040,VLOOKUP(CONCATENATE(Home!$B$2,-5),Comp_Time!$A:$B,2,FALSE))</f>
        <v>2.1875000000000002E-3</v>
      </c>
      <c r="AA1040">
        <f t="shared" si="50"/>
        <v>0</v>
      </c>
    </row>
    <row r="1041" spans="23:27">
      <c r="W1041">
        <f>IF(AA1041=1, VLOOKUP(CONCATENATE(Home!$B$2,-5),Comp_Time!$A:$B,2,FALSE),IF(Z1041&gt; VLOOKUP(CONCATENATE(Home!$B$2,-5),Comp_Time!$A:$B,2,FALSE),VLOOKUP(CONCATENATE(Home!$B$2,-5),Comp_Time!$A:$B,2,FALSE),Z1041))</f>
        <v>2.1875000000000002E-3</v>
      </c>
      <c r="X1041" s="59">
        <f t="shared" si="48"/>
        <v>0</v>
      </c>
      <c r="Y1041" s="59">
        <f t="shared" si="49"/>
        <v>0</v>
      </c>
      <c r="Z1041">
        <f>IF(X1041&gt;Y1041,X1041 - Y1041,VLOOKUP(CONCATENATE(Home!$B$2,-5),Comp_Time!$A:$B,2,FALSE))</f>
        <v>2.1875000000000002E-3</v>
      </c>
      <c r="AA1041">
        <f t="shared" si="50"/>
        <v>0</v>
      </c>
    </row>
    <row r="1042" spans="23:27">
      <c r="W1042">
        <f>IF(AA1042=1, VLOOKUP(CONCATENATE(Home!$B$2,-5),Comp_Time!$A:$B,2,FALSE),IF(Z1042&gt; VLOOKUP(CONCATENATE(Home!$B$2,-5),Comp_Time!$A:$B,2,FALSE),VLOOKUP(CONCATENATE(Home!$B$2,-5),Comp_Time!$A:$B,2,FALSE),Z1042))</f>
        <v>2.1875000000000002E-3</v>
      </c>
      <c r="X1042" s="59">
        <f t="shared" si="48"/>
        <v>0</v>
      </c>
      <c r="Y1042" s="59">
        <f t="shared" si="49"/>
        <v>0</v>
      </c>
      <c r="Z1042">
        <f>IF(X1042&gt;Y1042,X1042 - Y1042,VLOOKUP(CONCATENATE(Home!$B$2,-5),Comp_Time!$A:$B,2,FALSE))</f>
        <v>2.1875000000000002E-3</v>
      </c>
      <c r="AA1042">
        <f t="shared" si="50"/>
        <v>0</v>
      </c>
    </row>
    <row r="1043" spans="23:27">
      <c r="W1043">
        <f>IF(AA1043=1, VLOOKUP(CONCATENATE(Home!$B$2,-5),Comp_Time!$A:$B,2,FALSE),IF(Z1043&gt; VLOOKUP(CONCATENATE(Home!$B$2,-5),Comp_Time!$A:$B,2,FALSE),VLOOKUP(CONCATENATE(Home!$B$2,-5),Comp_Time!$A:$B,2,FALSE),Z1043))</f>
        <v>2.1875000000000002E-3</v>
      </c>
      <c r="X1043" s="59">
        <f t="shared" si="48"/>
        <v>0</v>
      </c>
      <c r="Y1043" s="59">
        <f t="shared" si="49"/>
        <v>0</v>
      </c>
      <c r="Z1043">
        <f>IF(X1043&gt;Y1043,X1043 - Y1043,VLOOKUP(CONCATENATE(Home!$B$2,-5),Comp_Time!$A:$B,2,FALSE))</f>
        <v>2.1875000000000002E-3</v>
      </c>
      <c r="AA1043">
        <f t="shared" si="50"/>
        <v>0</v>
      </c>
    </row>
    <row r="1044" spans="23:27">
      <c r="W1044">
        <f>IF(AA1044=1, VLOOKUP(CONCATENATE(Home!$B$2,-5),Comp_Time!$A:$B,2,FALSE),IF(Z1044&gt; VLOOKUP(CONCATENATE(Home!$B$2,-5),Comp_Time!$A:$B,2,FALSE),VLOOKUP(CONCATENATE(Home!$B$2,-5),Comp_Time!$A:$B,2,FALSE),Z1044))</f>
        <v>2.1875000000000002E-3</v>
      </c>
      <c r="X1044" s="59">
        <f t="shared" si="48"/>
        <v>0</v>
      </c>
      <c r="Y1044" s="59">
        <f t="shared" si="49"/>
        <v>0</v>
      </c>
      <c r="Z1044">
        <f>IF(X1044&gt;Y1044,X1044 - Y1044,VLOOKUP(CONCATENATE(Home!$B$2,-5),Comp_Time!$A:$B,2,FALSE))</f>
        <v>2.1875000000000002E-3</v>
      </c>
      <c r="AA1044">
        <f t="shared" si="50"/>
        <v>0</v>
      </c>
    </row>
    <row r="1045" spans="23:27">
      <c r="W1045">
        <f>IF(AA1045=1, VLOOKUP(CONCATENATE(Home!$B$2,-5),Comp_Time!$A:$B,2,FALSE),IF(Z1045&gt; VLOOKUP(CONCATENATE(Home!$B$2,-5),Comp_Time!$A:$B,2,FALSE),VLOOKUP(CONCATENATE(Home!$B$2,-5),Comp_Time!$A:$B,2,FALSE),Z1045))</f>
        <v>2.1875000000000002E-3</v>
      </c>
      <c r="X1045" s="59">
        <f t="shared" si="48"/>
        <v>0</v>
      </c>
      <c r="Y1045" s="59">
        <f t="shared" si="49"/>
        <v>0</v>
      </c>
      <c r="Z1045">
        <f>IF(X1045&gt;Y1045,X1045 - Y1045,VLOOKUP(CONCATENATE(Home!$B$2,-5),Comp_Time!$A:$B,2,FALSE))</f>
        <v>2.1875000000000002E-3</v>
      </c>
      <c r="AA1045">
        <f t="shared" si="50"/>
        <v>0</v>
      </c>
    </row>
    <row r="1046" spans="23:27">
      <c r="W1046">
        <f>IF(AA1046=1, VLOOKUP(CONCATENATE(Home!$B$2,-5),Comp_Time!$A:$B,2,FALSE),IF(Z1046&gt; VLOOKUP(CONCATENATE(Home!$B$2,-5),Comp_Time!$A:$B,2,FALSE),VLOOKUP(CONCATENATE(Home!$B$2,-5),Comp_Time!$A:$B,2,FALSE),Z1046))</f>
        <v>2.1875000000000002E-3</v>
      </c>
      <c r="X1046" s="59">
        <f t="shared" si="48"/>
        <v>0</v>
      </c>
      <c r="Y1046" s="59">
        <f t="shared" si="49"/>
        <v>0</v>
      </c>
      <c r="Z1046">
        <f>IF(X1046&gt;Y1046,X1046 - Y1046,VLOOKUP(CONCATENATE(Home!$B$2,-5),Comp_Time!$A:$B,2,FALSE))</f>
        <v>2.1875000000000002E-3</v>
      </c>
      <c r="AA1046">
        <f t="shared" si="50"/>
        <v>0</v>
      </c>
    </row>
    <row r="1047" spans="23:27">
      <c r="W1047">
        <f>IF(AA1047=1, VLOOKUP(CONCATENATE(Home!$B$2,-5),Comp_Time!$A:$B,2,FALSE),IF(Z1047&gt; VLOOKUP(CONCATENATE(Home!$B$2,-5),Comp_Time!$A:$B,2,FALSE),VLOOKUP(CONCATENATE(Home!$B$2,-5),Comp_Time!$A:$B,2,FALSE),Z1047))</f>
        <v>2.1875000000000002E-3</v>
      </c>
      <c r="X1047" s="59">
        <f t="shared" si="48"/>
        <v>0</v>
      </c>
      <c r="Y1047" s="59">
        <f t="shared" si="49"/>
        <v>0</v>
      </c>
      <c r="Z1047">
        <f>IF(X1047&gt;Y1047,X1047 - Y1047,VLOOKUP(CONCATENATE(Home!$B$2,-5),Comp_Time!$A:$B,2,FALSE))</f>
        <v>2.1875000000000002E-3</v>
      </c>
      <c r="AA1047">
        <f t="shared" si="50"/>
        <v>0</v>
      </c>
    </row>
    <row r="1048" spans="23:27">
      <c r="W1048">
        <f>IF(AA1048=1, VLOOKUP(CONCATENATE(Home!$B$2,-5),Comp_Time!$A:$B,2,FALSE),IF(Z1048&gt; VLOOKUP(CONCATENATE(Home!$B$2,-5),Comp_Time!$A:$B,2,FALSE),VLOOKUP(CONCATENATE(Home!$B$2,-5),Comp_Time!$A:$B,2,FALSE),Z1048))</f>
        <v>2.1875000000000002E-3</v>
      </c>
      <c r="X1048" s="59">
        <f t="shared" si="48"/>
        <v>0</v>
      </c>
      <c r="Y1048" s="59">
        <f t="shared" si="49"/>
        <v>0</v>
      </c>
      <c r="Z1048">
        <f>IF(X1048&gt;Y1048,X1048 - Y1048,VLOOKUP(CONCATENATE(Home!$B$2,-5),Comp_Time!$A:$B,2,FALSE))</f>
        <v>2.1875000000000002E-3</v>
      </c>
      <c r="AA1048">
        <f t="shared" si="50"/>
        <v>0</v>
      </c>
    </row>
    <row r="1049" spans="23:27">
      <c r="W1049">
        <f>IF(AA1049=1, VLOOKUP(CONCATENATE(Home!$B$2,-5),Comp_Time!$A:$B,2,FALSE),IF(Z1049&gt; VLOOKUP(CONCATENATE(Home!$B$2,-5),Comp_Time!$A:$B,2,FALSE),VLOOKUP(CONCATENATE(Home!$B$2,-5),Comp_Time!$A:$B,2,FALSE),Z1049))</f>
        <v>2.1875000000000002E-3</v>
      </c>
      <c r="X1049" s="59">
        <f t="shared" si="48"/>
        <v>0</v>
      </c>
      <c r="Y1049" s="59">
        <f t="shared" si="49"/>
        <v>0</v>
      </c>
      <c r="Z1049">
        <f>IF(X1049&gt;Y1049,X1049 - Y1049,VLOOKUP(CONCATENATE(Home!$B$2,-5),Comp_Time!$A:$B,2,FALSE))</f>
        <v>2.1875000000000002E-3</v>
      </c>
      <c r="AA1049">
        <f t="shared" si="50"/>
        <v>0</v>
      </c>
    </row>
    <row r="1050" spans="23:27">
      <c r="W1050">
        <f>IF(AA1050=1, VLOOKUP(CONCATENATE(Home!$B$2,-5),Comp_Time!$A:$B,2,FALSE),IF(Z1050&gt; VLOOKUP(CONCATENATE(Home!$B$2,-5),Comp_Time!$A:$B,2,FALSE),VLOOKUP(CONCATENATE(Home!$B$2,-5),Comp_Time!$A:$B,2,FALSE),Z1050))</f>
        <v>2.1875000000000002E-3</v>
      </c>
      <c r="X1050" s="59">
        <f t="shared" si="48"/>
        <v>0</v>
      </c>
      <c r="Y1050" s="59">
        <f t="shared" si="49"/>
        <v>0</v>
      </c>
      <c r="Z1050">
        <f>IF(X1050&gt;Y1050,X1050 - Y1050,VLOOKUP(CONCATENATE(Home!$B$2,-5),Comp_Time!$A:$B,2,FALSE))</f>
        <v>2.1875000000000002E-3</v>
      </c>
      <c r="AA1050">
        <f t="shared" si="50"/>
        <v>0</v>
      </c>
    </row>
    <row r="1051" spans="23:27">
      <c r="W1051">
        <f>IF(AA1051=1, VLOOKUP(CONCATENATE(Home!$B$2,-5),Comp_Time!$A:$B,2,FALSE),IF(Z1051&gt; VLOOKUP(CONCATENATE(Home!$B$2,-5),Comp_Time!$A:$B,2,FALSE),VLOOKUP(CONCATENATE(Home!$B$2,-5),Comp_Time!$A:$B,2,FALSE),Z1051))</f>
        <v>2.1875000000000002E-3</v>
      </c>
      <c r="X1051" s="59">
        <f t="shared" si="48"/>
        <v>0</v>
      </c>
      <c r="Y1051" s="59">
        <f t="shared" si="49"/>
        <v>0</v>
      </c>
      <c r="Z1051">
        <f>IF(X1051&gt;Y1051,X1051 - Y1051,VLOOKUP(CONCATENATE(Home!$B$2,-5),Comp_Time!$A:$B,2,FALSE))</f>
        <v>2.1875000000000002E-3</v>
      </c>
      <c r="AA1051">
        <f t="shared" si="50"/>
        <v>0</v>
      </c>
    </row>
    <row r="1052" spans="23:27">
      <c r="W1052">
        <f>IF(AA1052=1, VLOOKUP(CONCATENATE(Home!$B$2,-5),Comp_Time!$A:$B,2,FALSE),IF(Z1052&gt; VLOOKUP(CONCATENATE(Home!$B$2,-5),Comp_Time!$A:$B,2,FALSE),VLOOKUP(CONCATENATE(Home!$B$2,-5),Comp_Time!$A:$B,2,FALSE),Z1052))</f>
        <v>2.1875000000000002E-3</v>
      </c>
      <c r="X1052" s="59">
        <f t="shared" si="48"/>
        <v>0</v>
      </c>
      <c r="Y1052" s="59">
        <f t="shared" si="49"/>
        <v>0</v>
      </c>
      <c r="Z1052">
        <f>IF(X1052&gt;Y1052,X1052 - Y1052,VLOOKUP(CONCATENATE(Home!$B$2,-5),Comp_Time!$A:$B,2,FALSE))</f>
        <v>2.1875000000000002E-3</v>
      </c>
      <c r="AA1052">
        <f t="shared" si="50"/>
        <v>0</v>
      </c>
    </row>
    <row r="1053" spans="23:27">
      <c r="W1053">
        <f>IF(AA1053=1, VLOOKUP(CONCATENATE(Home!$B$2,-5),Comp_Time!$A:$B,2,FALSE),IF(Z1053&gt; VLOOKUP(CONCATENATE(Home!$B$2,-5),Comp_Time!$A:$B,2,FALSE),VLOOKUP(CONCATENATE(Home!$B$2,-5),Comp_Time!$A:$B,2,FALSE),Z1053))</f>
        <v>2.1875000000000002E-3</v>
      </c>
      <c r="X1053" s="59">
        <f t="shared" si="48"/>
        <v>0</v>
      </c>
      <c r="Y1053" s="59">
        <f t="shared" si="49"/>
        <v>0</v>
      </c>
      <c r="Z1053">
        <f>IF(X1053&gt;Y1053,X1053 - Y1053,VLOOKUP(CONCATENATE(Home!$B$2,-5),Comp_Time!$A:$B,2,FALSE))</f>
        <v>2.1875000000000002E-3</v>
      </c>
      <c r="AA1053">
        <f t="shared" si="50"/>
        <v>0</v>
      </c>
    </row>
    <row r="1054" spans="23:27">
      <c r="W1054">
        <f>IF(AA1054=1, VLOOKUP(CONCATENATE(Home!$B$2,-5),Comp_Time!$A:$B,2,FALSE),IF(Z1054&gt; VLOOKUP(CONCATENATE(Home!$B$2,-5),Comp_Time!$A:$B,2,FALSE),VLOOKUP(CONCATENATE(Home!$B$2,-5),Comp_Time!$A:$B,2,FALSE),Z1054))</f>
        <v>2.1875000000000002E-3</v>
      </c>
      <c r="X1054" s="59">
        <f t="shared" si="48"/>
        <v>0</v>
      </c>
      <c r="Y1054" s="59">
        <f t="shared" si="49"/>
        <v>0</v>
      </c>
      <c r="Z1054">
        <f>IF(X1054&gt;Y1054,X1054 - Y1054,VLOOKUP(CONCATENATE(Home!$B$2,-5),Comp_Time!$A:$B,2,FALSE))</f>
        <v>2.1875000000000002E-3</v>
      </c>
      <c r="AA1054">
        <f t="shared" si="50"/>
        <v>0</v>
      </c>
    </row>
    <row r="1055" spans="23:27">
      <c r="W1055">
        <f>IF(AA1055=1, VLOOKUP(CONCATENATE(Home!$B$2,-5),Comp_Time!$A:$B,2,FALSE),IF(Z1055&gt; VLOOKUP(CONCATENATE(Home!$B$2,-5),Comp_Time!$A:$B,2,FALSE),VLOOKUP(CONCATENATE(Home!$B$2,-5),Comp_Time!$A:$B,2,FALSE),Z1055))</f>
        <v>2.1875000000000002E-3</v>
      </c>
      <c r="X1055" s="59">
        <f t="shared" si="48"/>
        <v>0</v>
      </c>
      <c r="Y1055" s="59">
        <f t="shared" si="49"/>
        <v>0</v>
      </c>
      <c r="Z1055">
        <f>IF(X1055&gt;Y1055,X1055 - Y1055,VLOOKUP(CONCATENATE(Home!$B$2,-5),Comp_Time!$A:$B,2,FALSE))</f>
        <v>2.1875000000000002E-3</v>
      </c>
      <c r="AA1055">
        <f t="shared" si="50"/>
        <v>0</v>
      </c>
    </row>
    <row r="1056" spans="23:27">
      <c r="W1056">
        <f>IF(AA1056=1, VLOOKUP(CONCATENATE(Home!$B$2,-5),Comp_Time!$A:$B,2,FALSE),IF(Z1056&gt; VLOOKUP(CONCATENATE(Home!$B$2,-5),Comp_Time!$A:$B,2,FALSE),VLOOKUP(CONCATENATE(Home!$B$2,-5),Comp_Time!$A:$B,2,FALSE),Z1056))</f>
        <v>2.1875000000000002E-3</v>
      </c>
      <c r="X1056" s="59">
        <f t="shared" si="48"/>
        <v>0</v>
      </c>
      <c r="Y1056" s="59">
        <f t="shared" si="49"/>
        <v>0</v>
      </c>
      <c r="Z1056">
        <f>IF(X1056&gt;Y1056,X1056 - Y1056,VLOOKUP(CONCATENATE(Home!$B$2,-5),Comp_Time!$A:$B,2,FALSE))</f>
        <v>2.1875000000000002E-3</v>
      </c>
      <c r="AA1056">
        <f t="shared" si="50"/>
        <v>0</v>
      </c>
    </row>
    <row r="1057" spans="23:27">
      <c r="W1057">
        <f>IF(AA1057=1, VLOOKUP(CONCATENATE(Home!$B$2,-5),Comp_Time!$A:$B,2,FALSE),IF(Z1057&gt; VLOOKUP(CONCATENATE(Home!$B$2,-5),Comp_Time!$A:$B,2,FALSE),VLOOKUP(CONCATENATE(Home!$B$2,-5),Comp_Time!$A:$B,2,FALSE),Z1057))</f>
        <v>2.1875000000000002E-3</v>
      </c>
      <c r="X1057" s="59">
        <f t="shared" si="48"/>
        <v>0</v>
      </c>
      <c r="Y1057" s="59">
        <f t="shared" si="49"/>
        <v>0</v>
      </c>
      <c r="Z1057">
        <f>IF(X1057&gt;Y1057,X1057 - Y1057,VLOOKUP(CONCATENATE(Home!$B$2,-5),Comp_Time!$A:$B,2,FALSE))</f>
        <v>2.1875000000000002E-3</v>
      </c>
      <c r="AA1057">
        <f t="shared" si="50"/>
        <v>0</v>
      </c>
    </row>
    <row r="1058" spans="23:27">
      <c r="W1058">
        <f>IF(AA1058=1, VLOOKUP(CONCATENATE(Home!$B$2,-5),Comp_Time!$A:$B,2,FALSE),IF(Z1058&gt; VLOOKUP(CONCATENATE(Home!$B$2,-5),Comp_Time!$A:$B,2,FALSE),VLOOKUP(CONCATENATE(Home!$B$2,-5),Comp_Time!$A:$B,2,FALSE),Z1058))</f>
        <v>2.1875000000000002E-3</v>
      </c>
      <c r="X1058" s="59">
        <f t="shared" si="48"/>
        <v>0</v>
      </c>
      <c r="Y1058" s="59">
        <f t="shared" si="49"/>
        <v>0</v>
      </c>
      <c r="Z1058">
        <f>IF(X1058&gt;Y1058,X1058 - Y1058,VLOOKUP(CONCATENATE(Home!$B$2,-5),Comp_Time!$A:$B,2,FALSE))</f>
        <v>2.1875000000000002E-3</v>
      </c>
      <c r="AA1058">
        <f t="shared" si="50"/>
        <v>0</v>
      </c>
    </row>
    <row r="1059" spans="23:27">
      <c r="W1059">
        <f>IF(AA1059=1, VLOOKUP(CONCATENATE(Home!$B$2,-5),Comp_Time!$A:$B,2,FALSE),IF(Z1059&gt; VLOOKUP(CONCATENATE(Home!$B$2,-5),Comp_Time!$A:$B,2,FALSE),VLOOKUP(CONCATENATE(Home!$B$2,-5),Comp_Time!$A:$B,2,FALSE),Z1059))</f>
        <v>2.1875000000000002E-3</v>
      </c>
      <c r="X1059" s="59">
        <f t="shared" si="48"/>
        <v>0</v>
      </c>
      <c r="Y1059" s="59">
        <f t="shared" si="49"/>
        <v>0</v>
      </c>
      <c r="Z1059">
        <f>IF(X1059&gt;Y1059,X1059 - Y1059,VLOOKUP(CONCATENATE(Home!$B$2,-5),Comp_Time!$A:$B,2,FALSE))</f>
        <v>2.1875000000000002E-3</v>
      </c>
      <c r="AA1059">
        <f t="shared" si="50"/>
        <v>0</v>
      </c>
    </row>
    <row r="1060" spans="23:27">
      <c r="W1060">
        <f>IF(AA1060=1, VLOOKUP(CONCATENATE(Home!$B$2,-5),Comp_Time!$A:$B,2,FALSE),IF(Z1060&gt; VLOOKUP(CONCATENATE(Home!$B$2,-5),Comp_Time!$A:$B,2,FALSE),VLOOKUP(CONCATENATE(Home!$B$2,-5),Comp_Time!$A:$B,2,FALSE),Z1060))</f>
        <v>2.1875000000000002E-3</v>
      </c>
      <c r="X1060" s="59">
        <f t="shared" si="48"/>
        <v>0</v>
      </c>
      <c r="Y1060" s="59">
        <f t="shared" si="49"/>
        <v>0</v>
      </c>
      <c r="Z1060">
        <f>IF(X1060&gt;Y1060,X1060 - Y1060,VLOOKUP(CONCATENATE(Home!$B$2,-5),Comp_Time!$A:$B,2,FALSE))</f>
        <v>2.1875000000000002E-3</v>
      </c>
      <c r="AA1060">
        <f t="shared" si="50"/>
        <v>0</v>
      </c>
    </row>
    <row r="1061" spans="23:27">
      <c r="W1061">
        <f>IF(AA1061=1, VLOOKUP(CONCATENATE(Home!$B$2,-5),Comp_Time!$A:$B,2,FALSE),IF(Z1061&gt; VLOOKUP(CONCATENATE(Home!$B$2,-5),Comp_Time!$A:$B,2,FALSE),VLOOKUP(CONCATENATE(Home!$B$2,-5),Comp_Time!$A:$B,2,FALSE),Z1061))</f>
        <v>2.1875000000000002E-3</v>
      </c>
      <c r="X1061" s="59">
        <f t="shared" si="48"/>
        <v>0</v>
      </c>
      <c r="Y1061" s="59">
        <f t="shared" si="49"/>
        <v>0</v>
      </c>
      <c r="Z1061">
        <f>IF(X1061&gt;Y1061,X1061 - Y1061,VLOOKUP(CONCATENATE(Home!$B$2,-5),Comp_Time!$A:$B,2,FALSE))</f>
        <v>2.1875000000000002E-3</v>
      </c>
      <c r="AA1061">
        <f t="shared" si="50"/>
        <v>0</v>
      </c>
    </row>
    <row r="1062" spans="23:27">
      <c r="W1062">
        <f>IF(AA1062=1, VLOOKUP(CONCATENATE(Home!$B$2,-5),Comp_Time!$A:$B,2,FALSE),IF(Z1062&gt; VLOOKUP(CONCATENATE(Home!$B$2,-5),Comp_Time!$A:$B,2,FALSE),VLOOKUP(CONCATENATE(Home!$B$2,-5),Comp_Time!$A:$B,2,FALSE),Z1062))</f>
        <v>2.1875000000000002E-3</v>
      </c>
      <c r="X1062" s="59">
        <f t="shared" si="48"/>
        <v>0</v>
      </c>
      <c r="Y1062" s="59">
        <f t="shared" si="49"/>
        <v>0</v>
      </c>
      <c r="Z1062">
        <f>IF(X1062&gt;Y1062,X1062 - Y1062,VLOOKUP(CONCATENATE(Home!$B$2,-5),Comp_Time!$A:$B,2,FALSE))</f>
        <v>2.1875000000000002E-3</v>
      </c>
      <c r="AA1062">
        <f t="shared" si="50"/>
        <v>0</v>
      </c>
    </row>
    <row r="1063" spans="23:27">
      <c r="W1063">
        <f>IF(AA1063=1, VLOOKUP(CONCATENATE(Home!$B$2,-5),Comp_Time!$A:$B,2,FALSE),IF(Z1063&gt; VLOOKUP(CONCATENATE(Home!$B$2,-5),Comp_Time!$A:$B,2,FALSE),VLOOKUP(CONCATENATE(Home!$B$2,-5),Comp_Time!$A:$B,2,FALSE),Z1063))</f>
        <v>2.1875000000000002E-3</v>
      </c>
      <c r="X1063" s="59">
        <f t="shared" si="48"/>
        <v>0</v>
      </c>
      <c r="Y1063" s="59">
        <f t="shared" si="49"/>
        <v>0</v>
      </c>
      <c r="Z1063">
        <f>IF(X1063&gt;Y1063,X1063 - Y1063,VLOOKUP(CONCATENATE(Home!$B$2,-5),Comp_Time!$A:$B,2,FALSE))</f>
        <v>2.1875000000000002E-3</v>
      </c>
      <c r="AA1063">
        <f t="shared" si="50"/>
        <v>0</v>
      </c>
    </row>
    <row r="1064" spans="23:27">
      <c r="W1064">
        <f>IF(AA1064=1, VLOOKUP(CONCATENATE(Home!$B$2,-5),Comp_Time!$A:$B,2,FALSE),IF(Z1064&gt; VLOOKUP(CONCATENATE(Home!$B$2,-5),Comp_Time!$A:$B,2,FALSE),VLOOKUP(CONCATENATE(Home!$B$2,-5),Comp_Time!$A:$B,2,FALSE),Z1064))</f>
        <v>2.1875000000000002E-3</v>
      </c>
      <c r="X1064" s="59">
        <f t="shared" si="48"/>
        <v>0</v>
      </c>
      <c r="Y1064" s="59">
        <f t="shared" si="49"/>
        <v>0</v>
      </c>
      <c r="Z1064">
        <f>IF(X1064&gt;Y1064,X1064 - Y1064,VLOOKUP(CONCATENATE(Home!$B$2,-5),Comp_Time!$A:$B,2,FALSE))</f>
        <v>2.1875000000000002E-3</v>
      </c>
      <c r="AA1064">
        <f t="shared" si="50"/>
        <v>0</v>
      </c>
    </row>
    <row r="1065" spans="23:27">
      <c r="W1065">
        <f>IF(AA1065=1, VLOOKUP(CONCATENATE(Home!$B$2,-5),Comp_Time!$A:$B,2,FALSE),IF(Z1065&gt; VLOOKUP(CONCATENATE(Home!$B$2,-5),Comp_Time!$A:$B,2,FALSE),VLOOKUP(CONCATENATE(Home!$B$2,-5),Comp_Time!$A:$B,2,FALSE),Z1065))</f>
        <v>2.1875000000000002E-3</v>
      </c>
      <c r="X1065" s="59">
        <f t="shared" si="48"/>
        <v>0</v>
      </c>
      <c r="Y1065" s="59">
        <f t="shared" si="49"/>
        <v>0</v>
      </c>
      <c r="Z1065">
        <f>IF(X1065&gt;Y1065,X1065 - Y1065,VLOOKUP(CONCATENATE(Home!$B$2,-5),Comp_Time!$A:$B,2,FALSE))</f>
        <v>2.1875000000000002E-3</v>
      </c>
      <c r="AA1065">
        <f t="shared" si="50"/>
        <v>0</v>
      </c>
    </row>
    <row r="1066" spans="23:27">
      <c r="W1066">
        <f>IF(AA1066=1, VLOOKUP(CONCATENATE(Home!$B$2,-5),Comp_Time!$A:$B,2,FALSE),IF(Z1066&gt; VLOOKUP(CONCATENATE(Home!$B$2,-5),Comp_Time!$A:$B,2,FALSE),VLOOKUP(CONCATENATE(Home!$B$2,-5),Comp_Time!$A:$B,2,FALSE),Z1066))</f>
        <v>2.1875000000000002E-3</v>
      </c>
      <c r="X1066" s="59">
        <f t="shared" si="48"/>
        <v>0</v>
      </c>
      <c r="Y1066" s="59">
        <f t="shared" si="49"/>
        <v>0</v>
      </c>
      <c r="Z1066">
        <f>IF(X1066&gt;Y1066,X1066 - Y1066,VLOOKUP(CONCATENATE(Home!$B$2,-5),Comp_Time!$A:$B,2,FALSE))</f>
        <v>2.1875000000000002E-3</v>
      </c>
      <c r="AA1066">
        <f t="shared" si="50"/>
        <v>0</v>
      </c>
    </row>
    <row r="1067" spans="23:27">
      <c r="W1067">
        <f>IF(AA1067=1, VLOOKUP(CONCATENATE(Home!$B$2,-5),Comp_Time!$A:$B,2,FALSE),IF(Z1067&gt; VLOOKUP(CONCATENATE(Home!$B$2,-5),Comp_Time!$A:$B,2,FALSE),VLOOKUP(CONCATENATE(Home!$B$2,-5),Comp_Time!$A:$B,2,FALSE),Z1067))</f>
        <v>2.1875000000000002E-3</v>
      </c>
      <c r="X1067" s="59">
        <f t="shared" si="48"/>
        <v>0</v>
      </c>
      <c r="Y1067" s="59">
        <f t="shared" si="49"/>
        <v>0</v>
      </c>
      <c r="Z1067">
        <f>IF(X1067&gt;Y1067,X1067 - Y1067,VLOOKUP(CONCATENATE(Home!$B$2,-5),Comp_Time!$A:$B,2,FALSE))</f>
        <v>2.1875000000000002E-3</v>
      </c>
      <c r="AA1067">
        <f t="shared" si="50"/>
        <v>0</v>
      </c>
    </row>
    <row r="1068" spans="23:27">
      <c r="W1068">
        <f>IF(AA1068=1, VLOOKUP(CONCATENATE(Home!$B$2,-5),Comp_Time!$A:$B,2,FALSE),IF(Z1068&gt; VLOOKUP(CONCATENATE(Home!$B$2,-5),Comp_Time!$A:$B,2,FALSE),VLOOKUP(CONCATENATE(Home!$B$2,-5),Comp_Time!$A:$B,2,FALSE),Z1068))</f>
        <v>2.1875000000000002E-3</v>
      </c>
      <c r="X1068" s="59">
        <f t="shared" si="48"/>
        <v>0</v>
      </c>
      <c r="Y1068" s="59">
        <f t="shared" si="49"/>
        <v>0</v>
      </c>
      <c r="Z1068">
        <f>IF(X1068&gt;Y1068,X1068 - Y1068,VLOOKUP(CONCATENATE(Home!$B$2,-5),Comp_Time!$A:$B,2,FALSE))</f>
        <v>2.1875000000000002E-3</v>
      </c>
      <c r="AA1068">
        <f t="shared" si="50"/>
        <v>0</v>
      </c>
    </row>
    <row r="1069" spans="23:27">
      <c r="W1069">
        <f>IF(AA1069=1, VLOOKUP(CONCATENATE(Home!$B$2,-5),Comp_Time!$A:$B,2,FALSE),IF(Z1069&gt; VLOOKUP(CONCATENATE(Home!$B$2,-5),Comp_Time!$A:$B,2,FALSE),VLOOKUP(CONCATENATE(Home!$B$2,-5),Comp_Time!$A:$B,2,FALSE),Z1069))</f>
        <v>2.1875000000000002E-3</v>
      </c>
      <c r="X1069" s="59">
        <f t="shared" si="48"/>
        <v>0</v>
      </c>
      <c r="Y1069" s="59">
        <f t="shared" si="49"/>
        <v>0</v>
      </c>
      <c r="Z1069">
        <f>IF(X1069&gt;Y1069,X1069 - Y1069,VLOOKUP(CONCATENATE(Home!$B$2,-5),Comp_Time!$A:$B,2,FALSE))</f>
        <v>2.1875000000000002E-3</v>
      </c>
      <c r="AA1069">
        <f t="shared" si="50"/>
        <v>0</v>
      </c>
    </row>
    <row r="1070" spans="23:27">
      <c r="W1070">
        <f>IF(AA1070=1, VLOOKUP(CONCATENATE(Home!$B$2,-5),Comp_Time!$A:$B,2,FALSE),IF(Z1070&gt; VLOOKUP(CONCATENATE(Home!$B$2,-5),Comp_Time!$A:$B,2,FALSE),VLOOKUP(CONCATENATE(Home!$B$2,-5),Comp_Time!$A:$B,2,FALSE),Z1070))</f>
        <v>2.1875000000000002E-3</v>
      </c>
      <c r="X1070" s="59">
        <f t="shared" si="48"/>
        <v>0</v>
      </c>
      <c r="Y1070" s="59">
        <f t="shared" si="49"/>
        <v>0</v>
      </c>
      <c r="Z1070">
        <f>IF(X1070&gt;Y1070,X1070 - Y1070,VLOOKUP(CONCATENATE(Home!$B$2,-5),Comp_Time!$A:$B,2,FALSE))</f>
        <v>2.1875000000000002E-3</v>
      </c>
      <c r="AA1070">
        <f t="shared" si="50"/>
        <v>0</v>
      </c>
    </row>
    <row r="1071" spans="23:27">
      <c r="W1071">
        <f>IF(AA1071=1, VLOOKUP(CONCATENATE(Home!$B$2,-5),Comp_Time!$A:$B,2,FALSE),IF(Z1071&gt; VLOOKUP(CONCATENATE(Home!$B$2,-5),Comp_Time!$A:$B,2,FALSE),VLOOKUP(CONCATENATE(Home!$B$2,-5),Comp_Time!$A:$B,2,FALSE),Z1071))</f>
        <v>2.1875000000000002E-3</v>
      </c>
      <c r="X1071" s="59">
        <f t="shared" si="48"/>
        <v>0</v>
      </c>
      <c r="Y1071" s="59">
        <f t="shared" si="49"/>
        <v>0</v>
      </c>
      <c r="Z1071">
        <f>IF(X1071&gt;Y1071,X1071 - Y1071,VLOOKUP(CONCATENATE(Home!$B$2,-5),Comp_Time!$A:$B,2,FALSE))</f>
        <v>2.1875000000000002E-3</v>
      </c>
      <c r="AA1071">
        <f t="shared" si="50"/>
        <v>0</v>
      </c>
    </row>
    <row r="1072" spans="23:27">
      <c r="W1072">
        <f>IF(AA1072=1, VLOOKUP(CONCATENATE(Home!$B$2,-5),Comp_Time!$A:$B,2,FALSE),IF(Z1072&gt; VLOOKUP(CONCATENATE(Home!$B$2,-5),Comp_Time!$A:$B,2,FALSE),VLOOKUP(CONCATENATE(Home!$B$2,-5),Comp_Time!$A:$B,2,FALSE),Z1072))</f>
        <v>2.1875000000000002E-3</v>
      </c>
      <c r="X1072" s="59">
        <f t="shared" si="48"/>
        <v>0</v>
      </c>
      <c r="Y1072" s="59">
        <f t="shared" si="49"/>
        <v>0</v>
      </c>
      <c r="Z1072">
        <f>IF(X1072&gt;Y1072,X1072 - Y1072,VLOOKUP(CONCATENATE(Home!$B$2,-5),Comp_Time!$A:$B,2,FALSE))</f>
        <v>2.1875000000000002E-3</v>
      </c>
      <c r="AA1072">
        <f t="shared" si="50"/>
        <v>0</v>
      </c>
    </row>
    <row r="1073" spans="23:27">
      <c r="W1073">
        <f>IF(AA1073=1, VLOOKUP(CONCATENATE(Home!$B$2,-5),Comp_Time!$A:$B,2,FALSE),IF(Z1073&gt; VLOOKUP(CONCATENATE(Home!$B$2,-5),Comp_Time!$A:$B,2,FALSE),VLOOKUP(CONCATENATE(Home!$B$2,-5),Comp_Time!$A:$B,2,FALSE),Z1073))</f>
        <v>2.1875000000000002E-3</v>
      </c>
      <c r="X1073" s="59">
        <f t="shared" si="48"/>
        <v>0</v>
      </c>
      <c r="Y1073" s="59">
        <f t="shared" si="49"/>
        <v>0</v>
      </c>
      <c r="Z1073">
        <f>IF(X1073&gt;Y1073,X1073 - Y1073,VLOOKUP(CONCATENATE(Home!$B$2,-5),Comp_Time!$A:$B,2,FALSE))</f>
        <v>2.1875000000000002E-3</v>
      </c>
      <c r="AA1073">
        <f t="shared" si="50"/>
        <v>0</v>
      </c>
    </row>
    <row r="1074" spans="23:27">
      <c r="W1074">
        <f>IF(AA1074=1, VLOOKUP(CONCATENATE(Home!$B$2,-5),Comp_Time!$A:$B,2,FALSE),IF(Z1074&gt; VLOOKUP(CONCATENATE(Home!$B$2,-5),Comp_Time!$A:$B,2,FALSE),VLOOKUP(CONCATENATE(Home!$B$2,-5),Comp_Time!$A:$B,2,FALSE),Z1074))</f>
        <v>2.1875000000000002E-3</v>
      </c>
      <c r="X1074" s="59">
        <f t="shared" si="48"/>
        <v>0</v>
      </c>
      <c r="Y1074" s="59">
        <f t="shared" si="49"/>
        <v>0</v>
      </c>
      <c r="Z1074">
        <f>IF(X1074&gt;Y1074,X1074 - Y1074,VLOOKUP(CONCATENATE(Home!$B$2,-5),Comp_Time!$A:$B,2,FALSE))</f>
        <v>2.1875000000000002E-3</v>
      </c>
      <c r="AA1074">
        <f t="shared" si="50"/>
        <v>0</v>
      </c>
    </row>
    <row r="1075" spans="23:27">
      <c r="W1075">
        <f>IF(AA1075=1, VLOOKUP(CONCATENATE(Home!$B$2,-5),Comp_Time!$A:$B,2,FALSE),IF(Z1075&gt; VLOOKUP(CONCATENATE(Home!$B$2,-5),Comp_Time!$A:$B,2,FALSE),VLOOKUP(CONCATENATE(Home!$B$2,-5),Comp_Time!$A:$B,2,FALSE),Z1075))</f>
        <v>2.1875000000000002E-3</v>
      </c>
      <c r="X1075" s="59">
        <f t="shared" si="48"/>
        <v>0</v>
      </c>
      <c r="Y1075" s="59">
        <f t="shared" si="49"/>
        <v>0</v>
      </c>
      <c r="Z1075">
        <f>IF(X1075&gt;Y1075,X1075 - Y1075,VLOOKUP(CONCATENATE(Home!$B$2,-5),Comp_Time!$A:$B,2,FALSE))</f>
        <v>2.1875000000000002E-3</v>
      </c>
      <c r="AA1075">
        <f t="shared" si="50"/>
        <v>0</v>
      </c>
    </row>
    <row r="1076" spans="23:27">
      <c r="W1076">
        <f>IF(AA1076=1, VLOOKUP(CONCATENATE(Home!$B$2,-5),Comp_Time!$A:$B,2,FALSE),IF(Z1076&gt; VLOOKUP(CONCATENATE(Home!$B$2,-5),Comp_Time!$A:$B,2,FALSE),VLOOKUP(CONCATENATE(Home!$B$2,-5),Comp_Time!$A:$B,2,FALSE),Z1076))</f>
        <v>2.1875000000000002E-3</v>
      </c>
      <c r="X1076" s="59">
        <f t="shared" si="48"/>
        <v>0</v>
      </c>
      <c r="Y1076" s="59">
        <f t="shared" si="49"/>
        <v>0</v>
      </c>
      <c r="Z1076">
        <f>IF(X1076&gt;Y1076,X1076 - Y1076,VLOOKUP(CONCATENATE(Home!$B$2,-5),Comp_Time!$A:$B,2,FALSE))</f>
        <v>2.1875000000000002E-3</v>
      </c>
      <c r="AA1076">
        <f t="shared" si="50"/>
        <v>0</v>
      </c>
    </row>
    <row r="1077" spans="23:27">
      <c r="W1077">
        <f>IF(AA1077=1, VLOOKUP(CONCATENATE(Home!$B$2,-5),Comp_Time!$A:$B,2,FALSE),IF(Z1077&gt; VLOOKUP(CONCATENATE(Home!$B$2,-5),Comp_Time!$A:$B,2,FALSE),VLOOKUP(CONCATENATE(Home!$B$2,-5),Comp_Time!$A:$B,2,FALSE),Z1077))</f>
        <v>2.1875000000000002E-3</v>
      </c>
      <c r="X1077" s="59">
        <f t="shared" si="48"/>
        <v>0</v>
      </c>
      <c r="Y1077" s="59">
        <f t="shared" si="49"/>
        <v>0</v>
      </c>
      <c r="Z1077">
        <f>IF(X1077&gt;Y1077,X1077 - Y1077,VLOOKUP(CONCATENATE(Home!$B$2,-5),Comp_Time!$A:$B,2,FALSE))</f>
        <v>2.1875000000000002E-3</v>
      </c>
      <c r="AA1077">
        <f t="shared" si="50"/>
        <v>0</v>
      </c>
    </row>
    <row r="1078" spans="23:27">
      <c r="W1078">
        <f>IF(AA1078=1, VLOOKUP(CONCATENATE(Home!$B$2,-5),Comp_Time!$A:$B,2,FALSE),IF(Z1078&gt; VLOOKUP(CONCATENATE(Home!$B$2,-5),Comp_Time!$A:$B,2,FALSE),VLOOKUP(CONCATENATE(Home!$B$2,-5),Comp_Time!$A:$B,2,FALSE),Z1078))</f>
        <v>2.1875000000000002E-3</v>
      </c>
      <c r="X1078" s="59">
        <f t="shared" si="48"/>
        <v>0</v>
      </c>
      <c r="Y1078" s="59">
        <f t="shared" si="49"/>
        <v>0</v>
      </c>
      <c r="Z1078">
        <f>IF(X1078&gt;Y1078,X1078 - Y1078,VLOOKUP(CONCATENATE(Home!$B$2,-5),Comp_Time!$A:$B,2,FALSE))</f>
        <v>2.1875000000000002E-3</v>
      </c>
      <c r="AA1078">
        <f t="shared" si="50"/>
        <v>0</v>
      </c>
    </row>
    <row r="1079" spans="23:27">
      <c r="W1079">
        <f>IF(AA1079=1, VLOOKUP(CONCATENATE(Home!$B$2,-5),Comp_Time!$A:$B,2,FALSE),IF(Z1079&gt; VLOOKUP(CONCATENATE(Home!$B$2,-5),Comp_Time!$A:$B,2,FALSE),VLOOKUP(CONCATENATE(Home!$B$2,-5),Comp_Time!$A:$B,2,FALSE),Z1079))</f>
        <v>2.1875000000000002E-3</v>
      </c>
      <c r="X1079" s="59">
        <f t="shared" si="48"/>
        <v>0</v>
      </c>
      <c r="Y1079" s="59">
        <f t="shared" si="49"/>
        <v>0</v>
      </c>
      <c r="Z1079">
        <f>IF(X1079&gt;Y1079,X1079 - Y1079,VLOOKUP(CONCATENATE(Home!$B$2,-5),Comp_Time!$A:$B,2,FALSE))</f>
        <v>2.1875000000000002E-3</v>
      </c>
      <c r="AA1079">
        <f t="shared" si="50"/>
        <v>0</v>
      </c>
    </row>
    <row r="1080" spans="23:27">
      <c r="W1080">
        <f>IF(AA1080=1, VLOOKUP(CONCATENATE(Home!$B$2,-5),Comp_Time!$A:$B,2,FALSE),IF(Z1080&gt; VLOOKUP(CONCATENATE(Home!$B$2,-5),Comp_Time!$A:$B,2,FALSE),VLOOKUP(CONCATENATE(Home!$B$2,-5),Comp_Time!$A:$B,2,FALSE),Z1080))</f>
        <v>2.1875000000000002E-3</v>
      </c>
      <c r="X1080" s="59">
        <f t="shared" si="48"/>
        <v>0</v>
      </c>
      <c r="Y1080" s="59">
        <f t="shared" si="49"/>
        <v>0</v>
      </c>
      <c r="Z1080">
        <f>IF(X1080&gt;Y1080,X1080 - Y1080,VLOOKUP(CONCATENATE(Home!$B$2,-5),Comp_Time!$A:$B,2,FALSE))</f>
        <v>2.1875000000000002E-3</v>
      </c>
      <c r="AA1080">
        <f t="shared" si="50"/>
        <v>0</v>
      </c>
    </row>
    <row r="1081" spans="23:27">
      <c r="W1081">
        <f>IF(AA1081=1, VLOOKUP(CONCATENATE(Home!$B$2,-5),Comp_Time!$A:$B,2,FALSE),IF(Z1081&gt; VLOOKUP(CONCATENATE(Home!$B$2,-5),Comp_Time!$A:$B,2,FALSE),VLOOKUP(CONCATENATE(Home!$B$2,-5),Comp_Time!$A:$B,2,FALSE),Z1081))</f>
        <v>2.1875000000000002E-3</v>
      </c>
      <c r="X1081" s="59">
        <f t="shared" si="48"/>
        <v>0</v>
      </c>
      <c r="Y1081" s="59">
        <f t="shared" si="49"/>
        <v>0</v>
      </c>
      <c r="Z1081">
        <f>IF(X1081&gt;Y1081,X1081 - Y1081,VLOOKUP(CONCATENATE(Home!$B$2,-5),Comp_Time!$A:$B,2,FALSE))</f>
        <v>2.1875000000000002E-3</v>
      </c>
      <c r="AA1081">
        <f t="shared" si="50"/>
        <v>0</v>
      </c>
    </row>
    <row r="1082" spans="23:27">
      <c r="W1082">
        <f>IF(AA1082=1, VLOOKUP(CONCATENATE(Home!$B$2,-5),Comp_Time!$A:$B,2,FALSE),IF(Z1082&gt; VLOOKUP(CONCATENATE(Home!$B$2,-5),Comp_Time!$A:$B,2,FALSE),VLOOKUP(CONCATENATE(Home!$B$2,-5),Comp_Time!$A:$B,2,FALSE),Z1082))</f>
        <v>2.1875000000000002E-3</v>
      </c>
      <c r="X1082" s="59">
        <f t="shared" si="48"/>
        <v>0</v>
      </c>
      <c r="Y1082" s="59">
        <f t="shared" si="49"/>
        <v>0</v>
      </c>
      <c r="Z1082">
        <f>IF(X1082&gt;Y1082,X1082 - Y1082,VLOOKUP(CONCATENATE(Home!$B$2,-5),Comp_Time!$A:$B,2,FALSE))</f>
        <v>2.1875000000000002E-3</v>
      </c>
      <c r="AA1082">
        <f t="shared" si="50"/>
        <v>0</v>
      </c>
    </row>
    <row r="1083" spans="23:27">
      <c r="W1083">
        <f>IF(AA1083=1, VLOOKUP(CONCATENATE(Home!$B$2,-5),Comp_Time!$A:$B,2,FALSE),IF(Z1083&gt; VLOOKUP(CONCATENATE(Home!$B$2,-5),Comp_Time!$A:$B,2,FALSE),VLOOKUP(CONCATENATE(Home!$B$2,-5),Comp_Time!$A:$B,2,FALSE),Z1083))</f>
        <v>2.1875000000000002E-3</v>
      </c>
      <c r="X1083" s="59">
        <f t="shared" si="48"/>
        <v>0</v>
      </c>
      <c r="Y1083" s="59">
        <f t="shared" si="49"/>
        <v>0</v>
      </c>
      <c r="Z1083">
        <f>IF(X1083&gt;Y1083,X1083 - Y1083,VLOOKUP(CONCATENATE(Home!$B$2,-5),Comp_Time!$A:$B,2,FALSE))</f>
        <v>2.1875000000000002E-3</v>
      </c>
      <c r="AA1083">
        <f t="shared" si="50"/>
        <v>0</v>
      </c>
    </row>
    <row r="1084" spans="23:27">
      <c r="W1084">
        <f>IF(AA1084=1, VLOOKUP(CONCATENATE(Home!$B$2,-5),Comp_Time!$A:$B,2,FALSE),IF(Z1084&gt; VLOOKUP(CONCATENATE(Home!$B$2,-5),Comp_Time!$A:$B,2,FALSE),VLOOKUP(CONCATENATE(Home!$B$2,-5),Comp_Time!$A:$B,2,FALSE),Z1084))</f>
        <v>2.1875000000000002E-3</v>
      </c>
      <c r="X1084" s="59">
        <f t="shared" si="48"/>
        <v>0</v>
      </c>
      <c r="Y1084" s="59">
        <f t="shared" si="49"/>
        <v>0</v>
      </c>
      <c r="Z1084">
        <f>IF(X1084&gt;Y1084,X1084 - Y1084,VLOOKUP(CONCATENATE(Home!$B$2,-5),Comp_Time!$A:$B,2,FALSE))</f>
        <v>2.1875000000000002E-3</v>
      </c>
      <c r="AA1084">
        <f t="shared" si="50"/>
        <v>0</v>
      </c>
    </row>
    <row r="1085" spans="23:27">
      <c r="W1085">
        <f>IF(AA1085=1, VLOOKUP(CONCATENATE(Home!$B$2,-5),Comp_Time!$A:$B,2,FALSE),IF(Z1085&gt; VLOOKUP(CONCATENATE(Home!$B$2,-5),Comp_Time!$A:$B,2,FALSE),VLOOKUP(CONCATENATE(Home!$B$2,-5),Comp_Time!$A:$B,2,FALSE),Z1085))</f>
        <v>2.1875000000000002E-3</v>
      </c>
      <c r="X1085" s="59">
        <f t="shared" si="48"/>
        <v>0</v>
      </c>
      <c r="Y1085" s="59">
        <f t="shared" si="49"/>
        <v>0</v>
      </c>
      <c r="Z1085">
        <f>IF(X1085&gt;Y1085,X1085 - Y1085,VLOOKUP(CONCATENATE(Home!$B$2,-5),Comp_Time!$A:$B,2,FALSE))</f>
        <v>2.1875000000000002E-3</v>
      </c>
      <c r="AA1085">
        <f t="shared" si="50"/>
        <v>0</v>
      </c>
    </row>
    <row r="1086" spans="23:27">
      <c r="W1086">
        <f>IF(AA1086=1, VLOOKUP(CONCATENATE(Home!$B$2,-5),Comp_Time!$A:$B,2,FALSE),IF(Z1086&gt; VLOOKUP(CONCATENATE(Home!$B$2,-5),Comp_Time!$A:$B,2,FALSE),VLOOKUP(CONCATENATE(Home!$B$2,-5),Comp_Time!$A:$B,2,FALSE),Z1086))</f>
        <v>2.1875000000000002E-3</v>
      </c>
      <c r="X1086" s="59">
        <f t="shared" si="48"/>
        <v>0</v>
      </c>
      <c r="Y1086" s="59">
        <f t="shared" si="49"/>
        <v>0</v>
      </c>
      <c r="Z1086">
        <f>IF(X1086&gt;Y1086,X1086 - Y1086,VLOOKUP(CONCATENATE(Home!$B$2,-5),Comp_Time!$A:$B,2,FALSE))</f>
        <v>2.1875000000000002E-3</v>
      </c>
      <c r="AA1086">
        <f t="shared" si="50"/>
        <v>0</v>
      </c>
    </row>
    <row r="1087" spans="23:27">
      <c r="W1087">
        <f>IF(AA1087=1, VLOOKUP(CONCATENATE(Home!$B$2,-5),Comp_Time!$A:$B,2,FALSE),IF(Z1087&gt; VLOOKUP(CONCATENATE(Home!$B$2,-5),Comp_Time!$A:$B,2,FALSE),VLOOKUP(CONCATENATE(Home!$B$2,-5),Comp_Time!$A:$B,2,FALSE),Z1087))</f>
        <v>2.1875000000000002E-3</v>
      </c>
      <c r="X1087" s="59">
        <f t="shared" si="48"/>
        <v>0</v>
      </c>
      <c r="Y1087" s="59">
        <f t="shared" si="49"/>
        <v>0</v>
      </c>
      <c r="Z1087">
        <f>IF(X1087&gt;Y1087,X1087 - Y1087,VLOOKUP(CONCATENATE(Home!$B$2,-5),Comp_Time!$A:$B,2,FALSE))</f>
        <v>2.1875000000000002E-3</v>
      </c>
      <c r="AA1087">
        <f t="shared" si="50"/>
        <v>0</v>
      </c>
    </row>
    <row r="1088" spans="23:27">
      <c r="W1088">
        <f>IF(AA1088=1, VLOOKUP(CONCATENATE(Home!$B$2,-5),Comp_Time!$A:$B,2,FALSE),IF(Z1088&gt; VLOOKUP(CONCATENATE(Home!$B$2,-5),Comp_Time!$A:$B,2,FALSE),VLOOKUP(CONCATENATE(Home!$B$2,-5),Comp_Time!$A:$B,2,FALSE),Z1088))</f>
        <v>2.1875000000000002E-3</v>
      </c>
      <c r="X1088" s="59">
        <f t="shared" si="48"/>
        <v>0</v>
      </c>
      <c r="Y1088" s="59">
        <f t="shared" si="49"/>
        <v>0</v>
      </c>
      <c r="Z1088">
        <f>IF(X1088&gt;Y1088,X1088 - Y1088,VLOOKUP(CONCATENATE(Home!$B$2,-5),Comp_Time!$A:$B,2,FALSE))</f>
        <v>2.1875000000000002E-3</v>
      </c>
      <c r="AA1088">
        <f t="shared" si="50"/>
        <v>0</v>
      </c>
    </row>
    <row r="1089" spans="23:27">
      <c r="W1089">
        <f>IF(AA1089=1, VLOOKUP(CONCATENATE(Home!$B$2,-5),Comp_Time!$A:$B,2,FALSE),IF(Z1089&gt; VLOOKUP(CONCATENATE(Home!$B$2,-5),Comp_Time!$A:$B,2,FALSE),VLOOKUP(CONCATENATE(Home!$B$2,-5),Comp_Time!$A:$B,2,FALSE),Z1089))</f>
        <v>2.1875000000000002E-3</v>
      </c>
      <c r="X1089" s="59">
        <f t="shared" si="48"/>
        <v>0</v>
      </c>
      <c r="Y1089" s="59">
        <f t="shared" si="49"/>
        <v>0</v>
      </c>
      <c r="Z1089">
        <f>IF(X1089&gt;Y1089,X1089 - Y1089,VLOOKUP(CONCATENATE(Home!$B$2,-5),Comp_Time!$A:$B,2,FALSE))</f>
        <v>2.1875000000000002E-3</v>
      </c>
      <c r="AA1089">
        <f t="shared" si="50"/>
        <v>0</v>
      </c>
    </row>
    <row r="1090" spans="23:27">
      <c r="W1090">
        <f>IF(AA1090=1, VLOOKUP(CONCATENATE(Home!$B$2,-5),Comp_Time!$A:$B,2,FALSE),IF(Z1090&gt; VLOOKUP(CONCATENATE(Home!$B$2,-5),Comp_Time!$A:$B,2,FALSE),VLOOKUP(CONCATENATE(Home!$B$2,-5),Comp_Time!$A:$B,2,FALSE),Z1090))</f>
        <v>2.1875000000000002E-3</v>
      </c>
      <c r="X1090" s="59">
        <f t="shared" si="48"/>
        <v>0</v>
      </c>
      <c r="Y1090" s="59">
        <f t="shared" si="49"/>
        <v>0</v>
      </c>
      <c r="Z1090">
        <f>IF(X1090&gt;Y1090,X1090 - Y1090,VLOOKUP(CONCATENATE(Home!$B$2,-5),Comp_Time!$A:$B,2,FALSE))</f>
        <v>2.1875000000000002E-3</v>
      </c>
      <c r="AA1090">
        <f t="shared" si="50"/>
        <v>0</v>
      </c>
    </row>
    <row r="1091" spans="23:27">
      <c r="W1091">
        <f>IF(AA1091=1, VLOOKUP(CONCATENATE(Home!$B$2,-5),Comp_Time!$A:$B,2,FALSE),IF(Z1091&gt; VLOOKUP(CONCATENATE(Home!$B$2,-5),Comp_Time!$A:$B,2,FALSE),VLOOKUP(CONCATENATE(Home!$B$2,-5),Comp_Time!$A:$B,2,FALSE),Z1091))</f>
        <v>2.1875000000000002E-3</v>
      </c>
      <c r="X1091" s="59">
        <f t="shared" ref="X1091:X1154" si="51">TIME(HOUR(D1091),MINUTE(D1091),SECOND(D1091))</f>
        <v>0</v>
      </c>
      <c r="Y1091" s="59">
        <f t="shared" ref="Y1091:Y1154" si="52">TIME(HOUR(C1091),MINUTE(C1091),SECOND(C1091))</f>
        <v>0</v>
      </c>
      <c r="Z1091">
        <f>IF(X1091&gt;Y1091,X1091 - Y1091,VLOOKUP(CONCATENATE(Home!$B$2,-5),Comp_Time!$A:$B,2,FALSE))</f>
        <v>2.1875000000000002E-3</v>
      </c>
      <c r="AA1091">
        <f t="shared" ref="AA1091:AA1154" si="53">IF(DATE(YEAR(C1091),MONTH(C1091),DAY(C1091))=DATE(YEAR(D1091),MONTH(D1091),DAY(D1091)),0,1)</f>
        <v>0</v>
      </c>
    </row>
    <row r="1092" spans="23:27">
      <c r="W1092">
        <f>IF(AA1092=1, VLOOKUP(CONCATENATE(Home!$B$2,-5),Comp_Time!$A:$B,2,FALSE),IF(Z1092&gt; VLOOKUP(CONCATENATE(Home!$B$2,-5),Comp_Time!$A:$B,2,FALSE),VLOOKUP(CONCATENATE(Home!$B$2,-5),Comp_Time!$A:$B,2,FALSE),Z1092))</f>
        <v>2.1875000000000002E-3</v>
      </c>
      <c r="X1092" s="59">
        <f t="shared" si="51"/>
        <v>0</v>
      </c>
      <c r="Y1092" s="59">
        <f t="shared" si="52"/>
        <v>0</v>
      </c>
      <c r="Z1092">
        <f>IF(X1092&gt;Y1092,X1092 - Y1092,VLOOKUP(CONCATENATE(Home!$B$2,-5),Comp_Time!$A:$B,2,FALSE))</f>
        <v>2.1875000000000002E-3</v>
      </c>
      <c r="AA1092">
        <f t="shared" si="53"/>
        <v>0</v>
      </c>
    </row>
    <row r="1093" spans="23:27">
      <c r="W1093">
        <f>IF(AA1093=1, VLOOKUP(CONCATENATE(Home!$B$2,-5),Comp_Time!$A:$B,2,FALSE),IF(Z1093&gt; VLOOKUP(CONCATENATE(Home!$B$2,-5),Comp_Time!$A:$B,2,FALSE),VLOOKUP(CONCATENATE(Home!$B$2,-5),Comp_Time!$A:$B,2,FALSE),Z1093))</f>
        <v>2.1875000000000002E-3</v>
      </c>
      <c r="X1093" s="59">
        <f t="shared" si="51"/>
        <v>0</v>
      </c>
      <c r="Y1093" s="59">
        <f t="shared" si="52"/>
        <v>0</v>
      </c>
      <c r="Z1093">
        <f>IF(X1093&gt;Y1093,X1093 - Y1093,VLOOKUP(CONCATENATE(Home!$B$2,-5),Comp_Time!$A:$B,2,FALSE))</f>
        <v>2.1875000000000002E-3</v>
      </c>
      <c r="AA1093">
        <f t="shared" si="53"/>
        <v>0</v>
      </c>
    </row>
    <row r="1094" spans="23:27">
      <c r="W1094">
        <f>IF(AA1094=1, VLOOKUP(CONCATENATE(Home!$B$2,-5),Comp_Time!$A:$B,2,FALSE),IF(Z1094&gt; VLOOKUP(CONCATENATE(Home!$B$2,-5),Comp_Time!$A:$B,2,FALSE),VLOOKUP(CONCATENATE(Home!$B$2,-5),Comp_Time!$A:$B,2,FALSE),Z1094))</f>
        <v>2.1875000000000002E-3</v>
      </c>
      <c r="X1094" s="59">
        <f t="shared" si="51"/>
        <v>0</v>
      </c>
      <c r="Y1094" s="59">
        <f t="shared" si="52"/>
        <v>0</v>
      </c>
      <c r="Z1094">
        <f>IF(X1094&gt;Y1094,X1094 - Y1094,VLOOKUP(CONCATENATE(Home!$B$2,-5),Comp_Time!$A:$B,2,FALSE))</f>
        <v>2.1875000000000002E-3</v>
      </c>
      <c r="AA1094">
        <f t="shared" si="53"/>
        <v>0</v>
      </c>
    </row>
    <row r="1095" spans="23:27">
      <c r="W1095">
        <f>IF(AA1095=1, VLOOKUP(CONCATENATE(Home!$B$2,-5),Comp_Time!$A:$B,2,FALSE),IF(Z1095&gt; VLOOKUP(CONCATENATE(Home!$B$2,-5),Comp_Time!$A:$B,2,FALSE),VLOOKUP(CONCATENATE(Home!$B$2,-5),Comp_Time!$A:$B,2,FALSE),Z1095))</f>
        <v>2.1875000000000002E-3</v>
      </c>
      <c r="X1095" s="59">
        <f t="shared" si="51"/>
        <v>0</v>
      </c>
      <c r="Y1095" s="59">
        <f t="shared" si="52"/>
        <v>0</v>
      </c>
      <c r="Z1095">
        <f>IF(X1095&gt;Y1095,X1095 - Y1095,VLOOKUP(CONCATENATE(Home!$B$2,-5),Comp_Time!$A:$B,2,FALSE))</f>
        <v>2.1875000000000002E-3</v>
      </c>
      <c r="AA1095">
        <f t="shared" si="53"/>
        <v>0</v>
      </c>
    </row>
    <row r="1096" spans="23:27">
      <c r="W1096">
        <f>IF(AA1096=1, VLOOKUP(CONCATENATE(Home!$B$2,-5),Comp_Time!$A:$B,2,FALSE),IF(Z1096&gt; VLOOKUP(CONCATENATE(Home!$B$2,-5),Comp_Time!$A:$B,2,FALSE),VLOOKUP(CONCATENATE(Home!$B$2,-5),Comp_Time!$A:$B,2,FALSE),Z1096))</f>
        <v>2.1875000000000002E-3</v>
      </c>
      <c r="X1096" s="59">
        <f t="shared" si="51"/>
        <v>0</v>
      </c>
      <c r="Y1096" s="59">
        <f t="shared" si="52"/>
        <v>0</v>
      </c>
      <c r="Z1096">
        <f>IF(X1096&gt;Y1096,X1096 - Y1096,VLOOKUP(CONCATENATE(Home!$B$2,-5),Comp_Time!$A:$B,2,FALSE))</f>
        <v>2.1875000000000002E-3</v>
      </c>
      <c r="AA1096">
        <f t="shared" si="53"/>
        <v>0</v>
      </c>
    </row>
    <row r="1097" spans="23:27">
      <c r="W1097">
        <f>IF(AA1097=1, VLOOKUP(CONCATENATE(Home!$B$2,-5),Comp_Time!$A:$B,2,FALSE),IF(Z1097&gt; VLOOKUP(CONCATENATE(Home!$B$2,-5),Comp_Time!$A:$B,2,FALSE),VLOOKUP(CONCATENATE(Home!$B$2,-5),Comp_Time!$A:$B,2,FALSE),Z1097))</f>
        <v>2.1875000000000002E-3</v>
      </c>
      <c r="X1097" s="59">
        <f t="shared" si="51"/>
        <v>0</v>
      </c>
      <c r="Y1097" s="59">
        <f t="shared" si="52"/>
        <v>0</v>
      </c>
      <c r="Z1097">
        <f>IF(X1097&gt;Y1097,X1097 - Y1097,VLOOKUP(CONCATENATE(Home!$B$2,-5),Comp_Time!$A:$B,2,FALSE))</f>
        <v>2.1875000000000002E-3</v>
      </c>
      <c r="AA1097">
        <f t="shared" si="53"/>
        <v>0</v>
      </c>
    </row>
    <row r="1098" spans="23:27">
      <c r="W1098">
        <f>IF(AA1098=1, VLOOKUP(CONCATENATE(Home!$B$2,-5),Comp_Time!$A:$B,2,FALSE),IF(Z1098&gt; VLOOKUP(CONCATENATE(Home!$B$2,-5),Comp_Time!$A:$B,2,FALSE),VLOOKUP(CONCATENATE(Home!$B$2,-5),Comp_Time!$A:$B,2,FALSE),Z1098))</f>
        <v>2.1875000000000002E-3</v>
      </c>
      <c r="X1098" s="59">
        <f t="shared" si="51"/>
        <v>0</v>
      </c>
      <c r="Y1098" s="59">
        <f t="shared" si="52"/>
        <v>0</v>
      </c>
      <c r="Z1098">
        <f>IF(X1098&gt;Y1098,X1098 - Y1098,VLOOKUP(CONCATENATE(Home!$B$2,-5),Comp_Time!$A:$B,2,FALSE))</f>
        <v>2.1875000000000002E-3</v>
      </c>
      <c r="AA1098">
        <f t="shared" si="53"/>
        <v>0</v>
      </c>
    </row>
    <row r="1099" spans="23:27">
      <c r="W1099">
        <f>IF(AA1099=1, VLOOKUP(CONCATENATE(Home!$B$2,-5),Comp_Time!$A:$B,2,FALSE),IF(Z1099&gt; VLOOKUP(CONCATENATE(Home!$B$2,-5),Comp_Time!$A:$B,2,FALSE),VLOOKUP(CONCATENATE(Home!$B$2,-5),Comp_Time!$A:$B,2,FALSE),Z1099))</f>
        <v>2.1875000000000002E-3</v>
      </c>
      <c r="X1099" s="59">
        <f t="shared" si="51"/>
        <v>0</v>
      </c>
      <c r="Y1099" s="59">
        <f t="shared" si="52"/>
        <v>0</v>
      </c>
      <c r="Z1099">
        <f>IF(X1099&gt;Y1099,X1099 - Y1099,VLOOKUP(CONCATENATE(Home!$B$2,-5),Comp_Time!$A:$B,2,FALSE))</f>
        <v>2.1875000000000002E-3</v>
      </c>
      <c r="AA1099">
        <f t="shared" si="53"/>
        <v>0</v>
      </c>
    </row>
    <row r="1100" spans="23:27">
      <c r="W1100">
        <f>IF(AA1100=1, VLOOKUP(CONCATENATE(Home!$B$2,-5),Comp_Time!$A:$B,2,FALSE),IF(Z1100&gt; VLOOKUP(CONCATENATE(Home!$B$2,-5),Comp_Time!$A:$B,2,FALSE),VLOOKUP(CONCATENATE(Home!$B$2,-5),Comp_Time!$A:$B,2,FALSE),Z1100))</f>
        <v>2.1875000000000002E-3</v>
      </c>
      <c r="X1100" s="59">
        <f t="shared" si="51"/>
        <v>0</v>
      </c>
      <c r="Y1100" s="59">
        <f t="shared" si="52"/>
        <v>0</v>
      </c>
      <c r="Z1100">
        <f>IF(X1100&gt;Y1100,X1100 - Y1100,VLOOKUP(CONCATENATE(Home!$B$2,-5),Comp_Time!$A:$B,2,FALSE))</f>
        <v>2.1875000000000002E-3</v>
      </c>
      <c r="AA1100">
        <f t="shared" si="53"/>
        <v>0</v>
      </c>
    </row>
    <row r="1101" spans="23:27">
      <c r="W1101">
        <f>IF(AA1101=1, VLOOKUP(CONCATENATE(Home!$B$2,-5),Comp_Time!$A:$B,2,FALSE),IF(Z1101&gt; VLOOKUP(CONCATENATE(Home!$B$2,-5),Comp_Time!$A:$B,2,FALSE),VLOOKUP(CONCATENATE(Home!$B$2,-5),Comp_Time!$A:$B,2,FALSE),Z1101))</f>
        <v>2.1875000000000002E-3</v>
      </c>
      <c r="X1101" s="59">
        <f t="shared" si="51"/>
        <v>0</v>
      </c>
      <c r="Y1101" s="59">
        <f t="shared" si="52"/>
        <v>0</v>
      </c>
      <c r="Z1101">
        <f>IF(X1101&gt;Y1101,X1101 - Y1101,VLOOKUP(CONCATENATE(Home!$B$2,-5),Comp_Time!$A:$B,2,FALSE))</f>
        <v>2.1875000000000002E-3</v>
      </c>
      <c r="AA1101">
        <f t="shared" si="53"/>
        <v>0</v>
      </c>
    </row>
    <row r="1102" spans="23:27">
      <c r="W1102">
        <f>IF(AA1102=1, VLOOKUP(CONCATENATE(Home!$B$2,-5),Comp_Time!$A:$B,2,FALSE),IF(Z1102&gt; VLOOKUP(CONCATENATE(Home!$B$2,-5),Comp_Time!$A:$B,2,FALSE),VLOOKUP(CONCATENATE(Home!$B$2,-5),Comp_Time!$A:$B,2,FALSE),Z1102))</f>
        <v>2.1875000000000002E-3</v>
      </c>
      <c r="X1102" s="59">
        <f t="shared" si="51"/>
        <v>0</v>
      </c>
      <c r="Y1102" s="59">
        <f t="shared" si="52"/>
        <v>0</v>
      </c>
      <c r="Z1102">
        <f>IF(X1102&gt;Y1102,X1102 - Y1102,VLOOKUP(CONCATENATE(Home!$B$2,-5),Comp_Time!$A:$B,2,FALSE))</f>
        <v>2.1875000000000002E-3</v>
      </c>
      <c r="AA1102">
        <f t="shared" si="53"/>
        <v>0</v>
      </c>
    </row>
    <row r="1103" spans="23:27">
      <c r="W1103">
        <f>IF(AA1103=1, VLOOKUP(CONCATENATE(Home!$B$2,-5),Comp_Time!$A:$B,2,FALSE),IF(Z1103&gt; VLOOKUP(CONCATENATE(Home!$B$2,-5),Comp_Time!$A:$B,2,FALSE),VLOOKUP(CONCATENATE(Home!$B$2,-5),Comp_Time!$A:$B,2,FALSE),Z1103))</f>
        <v>2.1875000000000002E-3</v>
      </c>
      <c r="X1103" s="59">
        <f t="shared" si="51"/>
        <v>0</v>
      </c>
      <c r="Y1103" s="59">
        <f t="shared" si="52"/>
        <v>0</v>
      </c>
      <c r="Z1103">
        <f>IF(X1103&gt;Y1103,X1103 - Y1103,VLOOKUP(CONCATENATE(Home!$B$2,-5),Comp_Time!$A:$B,2,FALSE))</f>
        <v>2.1875000000000002E-3</v>
      </c>
      <c r="AA1103">
        <f t="shared" si="53"/>
        <v>0</v>
      </c>
    </row>
    <row r="1104" spans="23:27">
      <c r="W1104">
        <f>IF(AA1104=1, VLOOKUP(CONCATENATE(Home!$B$2,-5),Comp_Time!$A:$B,2,FALSE),IF(Z1104&gt; VLOOKUP(CONCATENATE(Home!$B$2,-5),Comp_Time!$A:$B,2,FALSE),VLOOKUP(CONCATENATE(Home!$B$2,-5),Comp_Time!$A:$B,2,FALSE),Z1104))</f>
        <v>2.1875000000000002E-3</v>
      </c>
      <c r="X1104" s="59">
        <f t="shared" si="51"/>
        <v>0</v>
      </c>
      <c r="Y1104" s="59">
        <f t="shared" si="52"/>
        <v>0</v>
      </c>
      <c r="Z1104">
        <f>IF(X1104&gt;Y1104,X1104 - Y1104,VLOOKUP(CONCATENATE(Home!$B$2,-5),Comp_Time!$A:$B,2,FALSE))</f>
        <v>2.1875000000000002E-3</v>
      </c>
      <c r="AA1104">
        <f t="shared" si="53"/>
        <v>0</v>
      </c>
    </row>
    <row r="1105" spans="23:27">
      <c r="W1105">
        <f>IF(AA1105=1, VLOOKUP(CONCATENATE(Home!$B$2,-5),Comp_Time!$A:$B,2,FALSE),IF(Z1105&gt; VLOOKUP(CONCATENATE(Home!$B$2,-5),Comp_Time!$A:$B,2,FALSE),VLOOKUP(CONCATENATE(Home!$B$2,-5),Comp_Time!$A:$B,2,FALSE),Z1105))</f>
        <v>2.1875000000000002E-3</v>
      </c>
      <c r="X1105" s="59">
        <f t="shared" si="51"/>
        <v>0</v>
      </c>
      <c r="Y1105" s="59">
        <f t="shared" si="52"/>
        <v>0</v>
      </c>
      <c r="Z1105">
        <f>IF(X1105&gt;Y1105,X1105 - Y1105,VLOOKUP(CONCATENATE(Home!$B$2,-5),Comp_Time!$A:$B,2,FALSE))</f>
        <v>2.1875000000000002E-3</v>
      </c>
      <c r="AA1105">
        <f t="shared" si="53"/>
        <v>0</v>
      </c>
    </row>
    <row r="1106" spans="23:27">
      <c r="W1106">
        <f>IF(AA1106=1, VLOOKUP(CONCATENATE(Home!$B$2,-5),Comp_Time!$A:$B,2,FALSE),IF(Z1106&gt; VLOOKUP(CONCATENATE(Home!$B$2,-5),Comp_Time!$A:$B,2,FALSE),VLOOKUP(CONCATENATE(Home!$B$2,-5),Comp_Time!$A:$B,2,FALSE),Z1106))</f>
        <v>2.1875000000000002E-3</v>
      </c>
      <c r="X1106" s="59">
        <f t="shared" si="51"/>
        <v>0</v>
      </c>
      <c r="Y1106" s="59">
        <f t="shared" si="52"/>
        <v>0</v>
      </c>
      <c r="Z1106">
        <f>IF(X1106&gt;Y1106,X1106 - Y1106,VLOOKUP(CONCATENATE(Home!$B$2,-5),Comp_Time!$A:$B,2,FALSE))</f>
        <v>2.1875000000000002E-3</v>
      </c>
      <c r="AA1106">
        <f t="shared" si="53"/>
        <v>0</v>
      </c>
    </row>
    <row r="1107" spans="23:27">
      <c r="W1107">
        <f>IF(AA1107=1, VLOOKUP(CONCATENATE(Home!$B$2,-5),Comp_Time!$A:$B,2,FALSE),IF(Z1107&gt; VLOOKUP(CONCATENATE(Home!$B$2,-5),Comp_Time!$A:$B,2,FALSE),VLOOKUP(CONCATENATE(Home!$B$2,-5),Comp_Time!$A:$B,2,FALSE),Z1107))</f>
        <v>2.1875000000000002E-3</v>
      </c>
      <c r="X1107" s="59">
        <f t="shared" si="51"/>
        <v>0</v>
      </c>
      <c r="Y1107" s="59">
        <f t="shared" si="52"/>
        <v>0</v>
      </c>
      <c r="Z1107">
        <f>IF(X1107&gt;Y1107,X1107 - Y1107,VLOOKUP(CONCATENATE(Home!$B$2,-5),Comp_Time!$A:$B,2,FALSE))</f>
        <v>2.1875000000000002E-3</v>
      </c>
      <c r="AA1107">
        <f t="shared" si="53"/>
        <v>0</v>
      </c>
    </row>
    <row r="1108" spans="23:27">
      <c r="W1108">
        <f>IF(AA1108=1, VLOOKUP(CONCATENATE(Home!$B$2,-5),Comp_Time!$A:$B,2,FALSE),IF(Z1108&gt; VLOOKUP(CONCATENATE(Home!$B$2,-5),Comp_Time!$A:$B,2,FALSE),VLOOKUP(CONCATENATE(Home!$B$2,-5),Comp_Time!$A:$B,2,FALSE),Z1108))</f>
        <v>2.1875000000000002E-3</v>
      </c>
      <c r="X1108" s="59">
        <f t="shared" si="51"/>
        <v>0</v>
      </c>
      <c r="Y1108" s="59">
        <f t="shared" si="52"/>
        <v>0</v>
      </c>
      <c r="Z1108">
        <f>IF(X1108&gt;Y1108,X1108 - Y1108,VLOOKUP(CONCATENATE(Home!$B$2,-5),Comp_Time!$A:$B,2,FALSE))</f>
        <v>2.1875000000000002E-3</v>
      </c>
      <c r="AA1108">
        <f t="shared" si="53"/>
        <v>0</v>
      </c>
    </row>
    <row r="1109" spans="23:27">
      <c r="W1109">
        <f>IF(AA1109=1, VLOOKUP(CONCATENATE(Home!$B$2,-5),Comp_Time!$A:$B,2,FALSE),IF(Z1109&gt; VLOOKUP(CONCATENATE(Home!$B$2,-5),Comp_Time!$A:$B,2,FALSE),VLOOKUP(CONCATENATE(Home!$B$2,-5),Comp_Time!$A:$B,2,FALSE),Z1109))</f>
        <v>2.1875000000000002E-3</v>
      </c>
      <c r="X1109" s="59">
        <f t="shared" si="51"/>
        <v>0</v>
      </c>
      <c r="Y1109" s="59">
        <f t="shared" si="52"/>
        <v>0</v>
      </c>
      <c r="Z1109">
        <f>IF(X1109&gt;Y1109,X1109 - Y1109,VLOOKUP(CONCATENATE(Home!$B$2,-5),Comp_Time!$A:$B,2,FALSE))</f>
        <v>2.1875000000000002E-3</v>
      </c>
      <c r="AA1109">
        <f t="shared" si="53"/>
        <v>0</v>
      </c>
    </row>
    <row r="1110" spans="23:27">
      <c r="W1110">
        <f>IF(AA1110=1, VLOOKUP(CONCATENATE(Home!$B$2,-5),Comp_Time!$A:$B,2,FALSE),IF(Z1110&gt; VLOOKUP(CONCATENATE(Home!$B$2,-5),Comp_Time!$A:$B,2,FALSE),VLOOKUP(CONCATENATE(Home!$B$2,-5),Comp_Time!$A:$B,2,FALSE),Z1110))</f>
        <v>2.1875000000000002E-3</v>
      </c>
      <c r="X1110" s="59">
        <f t="shared" si="51"/>
        <v>0</v>
      </c>
      <c r="Y1110" s="59">
        <f t="shared" si="52"/>
        <v>0</v>
      </c>
      <c r="Z1110">
        <f>IF(X1110&gt;Y1110,X1110 - Y1110,VLOOKUP(CONCATENATE(Home!$B$2,-5),Comp_Time!$A:$B,2,FALSE))</f>
        <v>2.1875000000000002E-3</v>
      </c>
      <c r="AA1110">
        <f t="shared" si="53"/>
        <v>0</v>
      </c>
    </row>
    <row r="1111" spans="23:27">
      <c r="W1111">
        <f>IF(AA1111=1, VLOOKUP(CONCATENATE(Home!$B$2,-5),Comp_Time!$A:$B,2,FALSE),IF(Z1111&gt; VLOOKUP(CONCATENATE(Home!$B$2,-5),Comp_Time!$A:$B,2,FALSE),VLOOKUP(CONCATENATE(Home!$B$2,-5),Comp_Time!$A:$B,2,FALSE),Z1111))</f>
        <v>2.1875000000000002E-3</v>
      </c>
      <c r="X1111" s="59">
        <f t="shared" si="51"/>
        <v>0</v>
      </c>
      <c r="Y1111" s="59">
        <f t="shared" si="52"/>
        <v>0</v>
      </c>
      <c r="Z1111">
        <f>IF(X1111&gt;Y1111,X1111 - Y1111,VLOOKUP(CONCATENATE(Home!$B$2,-5),Comp_Time!$A:$B,2,FALSE))</f>
        <v>2.1875000000000002E-3</v>
      </c>
      <c r="AA1111">
        <f t="shared" si="53"/>
        <v>0</v>
      </c>
    </row>
    <row r="1112" spans="23:27">
      <c r="W1112">
        <f>IF(AA1112=1, VLOOKUP(CONCATENATE(Home!$B$2,-5),Comp_Time!$A:$B,2,FALSE),IF(Z1112&gt; VLOOKUP(CONCATENATE(Home!$B$2,-5),Comp_Time!$A:$B,2,FALSE),VLOOKUP(CONCATENATE(Home!$B$2,-5),Comp_Time!$A:$B,2,FALSE),Z1112))</f>
        <v>2.1875000000000002E-3</v>
      </c>
      <c r="X1112" s="59">
        <f t="shared" si="51"/>
        <v>0</v>
      </c>
      <c r="Y1112" s="59">
        <f t="shared" si="52"/>
        <v>0</v>
      </c>
      <c r="Z1112">
        <f>IF(X1112&gt;Y1112,X1112 - Y1112,VLOOKUP(CONCATENATE(Home!$B$2,-5),Comp_Time!$A:$B,2,FALSE))</f>
        <v>2.1875000000000002E-3</v>
      </c>
      <c r="AA1112">
        <f t="shared" si="53"/>
        <v>0</v>
      </c>
    </row>
    <row r="1113" spans="23:27">
      <c r="W1113">
        <f>IF(AA1113=1, VLOOKUP(CONCATENATE(Home!$B$2,-5),Comp_Time!$A:$B,2,FALSE),IF(Z1113&gt; VLOOKUP(CONCATENATE(Home!$B$2,-5),Comp_Time!$A:$B,2,FALSE),VLOOKUP(CONCATENATE(Home!$B$2,-5),Comp_Time!$A:$B,2,FALSE),Z1113))</f>
        <v>2.1875000000000002E-3</v>
      </c>
      <c r="X1113" s="59">
        <f t="shared" si="51"/>
        <v>0</v>
      </c>
      <c r="Y1113" s="59">
        <f t="shared" si="52"/>
        <v>0</v>
      </c>
      <c r="Z1113">
        <f>IF(X1113&gt;Y1113,X1113 - Y1113,VLOOKUP(CONCATENATE(Home!$B$2,-5),Comp_Time!$A:$B,2,FALSE))</f>
        <v>2.1875000000000002E-3</v>
      </c>
      <c r="AA1113">
        <f t="shared" si="53"/>
        <v>0</v>
      </c>
    </row>
    <row r="1114" spans="23:27">
      <c r="W1114">
        <f>IF(AA1114=1, VLOOKUP(CONCATENATE(Home!$B$2,-5),Comp_Time!$A:$B,2,FALSE),IF(Z1114&gt; VLOOKUP(CONCATENATE(Home!$B$2,-5),Comp_Time!$A:$B,2,FALSE),VLOOKUP(CONCATENATE(Home!$B$2,-5),Comp_Time!$A:$B,2,FALSE),Z1114))</f>
        <v>2.1875000000000002E-3</v>
      </c>
      <c r="X1114" s="59">
        <f t="shared" si="51"/>
        <v>0</v>
      </c>
      <c r="Y1114" s="59">
        <f t="shared" si="52"/>
        <v>0</v>
      </c>
      <c r="Z1114">
        <f>IF(X1114&gt;Y1114,X1114 - Y1114,VLOOKUP(CONCATENATE(Home!$B$2,-5),Comp_Time!$A:$B,2,FALSE))</f>
        <v>2.1875000000000002E-3</v>
      </c>
      <c r="AA1114">
        <f t="shared" si="53"/>
        <v>0</v>
      </c>
    </row>
    <row r="1115" spans="23:27">
      <c r="W1115">
        <f>IF(AA1115=1, VLOOKUP(CONCATENATE(Home!$B$2,-5),Comp_Time!$A:$B,2,FALSE),IF(Z1115&gt; VLOOKUP(CONCATENATE(Home!$B$2,-5),Comp_Time!$A:$B,2,FALSE),VLOOKUP(CONCATENATE(Home!$B$2,-5),Comp_Time!$A:$B,2,FALSE),Z1115))</f>
        <v>2.1875000000000002E-3</v>
      </c>
      <c r="X1115" s="59">
        <f t="shared" si="51"/>
        <v>0</v>
      </c>
      <c r="Y1115" s="59">
        <f t="shared" si="52"/>
        <v>0</v>
      </c>
      <c r="Z1115">
        <f>IF(X1115&gt;Y1115,X1115 - Y1115,VLOOKUP(CONCATENATE(Home!$B$2,-5),Comp_Time!$A:$B,2,FALSE))</f>
        <v>2.1875000000000002E-3</v>
      </c>
      <c r="AA1115">
        <f t="shared" si="53"/>
        <v>0</v>
      </c>
    </row>
    <row r="1116" spans="23:27">
      <c r="W1116">
        <f>IF(AA1116=1, VLOOKUP(CONCATENATE(Home!$B$2,-5),Comp_Time!$A:$B,2,FALSE),IF(Z1116&gt; VLOOKUP(CONCATENATE(Home!$B$2,-5),Comp_Time!$A:$B,2,FALSE),VLOOKUP(CONCATENATE(Home!$B$2,-5),Comp_Time!$A:$B,2,FALSE),Z1116))</f>
        <v>2.1875000000000002E-3</v>
      </c>
      <c r="X1116" s="59">
        <f t="shared" si="51"/>
        <v>0</v>
      </c>
      <c r="Y1116" s="59">
        <f t="shared" si="52"/>
        <v>0</v>
      </c>
      <c r="Z1116">
        <f>IF(X1116&gt;Y1116,X1116 - Y1116,VLOOKUP(CONCATENATE(Home!$B$2,-5),Comp_Time!$A:$B,2,FALSE))</f>
        <v>2.1875000000000002E-3</v>
      </c>
      <c r="AA1116">
        <f t="shared" si="53"/>
        <v>0</v>
      </c>
    </row>
    <row r="1117" spans="23:27">
      <c r="W1117">
        <f>IF(AA1117=1, VLOOKUP(CONCATENATE(Home!$B$2,-5),Comp_Time!$A:$B,2,FALSE),IF(Z1117&gt; VLOOKUP(CONCATENATE(Home!$B$2,-5),Comp_Time!$A:$B,2,FALSE),VLOOKUP(CONCATENATE(Home!$B$2,-5),Comp_Time!$A:$B,2,FALSE),Z1117))</f>
        <v>2.1875000000000002E-3</v>
      </c>
      <c r="X1117" s="59">
        <f t="shared" si="51"/>
        <v>0</v>
      </c>
      <c r="Y1117" s="59">
        <f t="shared" si="52"/>
        <v>0</v>
      </c>
      <c r="Z1117">
        <f>IF(X1117&gt;Y1117,X1117 - Y1117,VLOOKUP(CONCATENATE(Home!$B$2,-5),Comp_Time!$A:$B,2,FALSE))</f>
        <v>2.1875000000000002E-3</v>
      </c>
      <c r="AA1117">
        <f t="shared" si="53"/>
        <v>0</v>
      </c>
    </row>
    <row r="1118" spans="23:27">
      <c r="W1118">
        <f>IF(AA1118=1, VLOOKUP(CONCATENATE(Home!$B$2,-5),Comp_Time!$A:$B,2,FALSE),IF(Z1118&gt; VLOOKUP(CONCATENATE(Home!$B$2,-5),Comp_Time!$A:$B,2,FALSE),VLOOKUP(CONCATENATE(Home!$B$2,-5),Comp_Time!$A:$B,2,FALSE),Z1118))</f>
        <v>2.1875000000000002E-3</v>
      </c>
      <c r="X1118" s="59">
        <f t="shared" si="51"/>
        <v>0</v>
      </c>
      <c r="Y1118" s="59">
        <f t="shared" si="52"/>
        <v>0</v>
      </c>
      <c r="Z1118">
        <f>IF(X1118&gt;Y1118,X1118 - Y1118,VLOOKUP(CONCATENATE(Home!$B$2,-5),Comp_Time!$A:$B,2,FALSE))</f>
        <v>2.1875000000000002E-3</v>
      </c>
      <c r="AA1118">
        <f t="shared" si="53"/>
        <v>0</v>
      </c>
    </row>
    <row r="1119" spans="23:27">
      <c r="W1119">
        <f>IF(AA1119=1, VLOOKUP(CONCATENATE(Home!$B$2,-5),Comp_Time!$A:$B,2,FALSE),IF(Z1119&gt; VLOOKUP(CONCATENATE(Home!$B$2,-5),Comp_Time!$A:$B,2,FALSE),VLOOKUP(CONCATENATE(Home!$B$2,-5),Comp_Time!$A:$B,2,FALSE),Z1119))</f>
        <v>2.1875000000000002E-3</v>
      </c>
      <c r="X1119" s="59">
        <f t="shared" si="51"/>
        <v>0</v>
      </c>
      <c r="Y1119" s="59">
        <f t="shared" si="52"/>
        <v>0</v>
      </c>
      <c r="Z1119">
        <f>IF(X1119&gt;Y1119,X1119 - Y1119,VLOOKUP(CONCATENATE(Home!$B$2,-5),Comp_Time!$A:$B,2,FALSE))</f>
        <v>2.1875000000000002E-3</v>
      </c>
      <c r="AA1119">
        <f t="shared" si="53"/>
        <v>0</v>
      </c>
    </row>
    <row r="1120" spans="23:27">
      <c r="W1120">
        <f>IF(AA1120=1, VLOOKUP(CONCATENATE(Home!$B$2,-5),Comp_Time!$A:$B,2,FALSE),IF(Z1120&gt; VLOOKUP(CONCATENATE(Home!$B$2,-5),Comp_Time!$A:$B,2,FALSE),VLOOKUP(CONCATENATE(Home!$B$2,-5),Comp_Time!$A:$B,2,FALSE),Z1120))</f>
        <v>2.1875000000000002E-3</v>
      </c>
      <c r="X1120" s="59">
        <f t="shared" si="51"/>
        <v>0</v>
      </c>
      <c r="Y1120" s="59">
        <f t="shared" si="52"/>
        <v>0</v>
      </c>
      <c r="Z1120">
        <f>IF(X1120&gt;Y1120,X1120 - Y1120,VLOOKUP(CONCATENATE(Home!$B$2,-5),Comp_Time!$A:$B,2,FALSE))</f>
        <v>2.1875000000000002E-3</v>
      </c>
      <c r="AA1120">
        <f t="shared" si="53"/>
        <v>0</v>
      </c>
    </row>
    <row r="1121" spans="23:27">
      <c r="W1121">
        <f>IF(AA1121=1, VLOOKUP(CONCATENATE(Home!$B$2,-5),Comp_Time!$A:$B,2,FALSE),IF(Z1121&gt; VLOOKUP(CONCATENATE(Home!$B$2,-5),Comp_Time!$A:$B,2,FALSE),VLOOKUP(CONCATENATE(Home!$B$2,-5),Comp_Time!$A:$B,2,FALSE),Z1121))</f>
        <v>2.1875000000000002E-3</v>
      </c>
      <c r="X1121" s="59">
        <f t="shared" si="51"/>
        <v>0</v>
      </c>
      <c r="Y1121" s="59">
        <f t="shared" si="52"/>
        <v>0</v>
      </c>
      <c r="Z1121">
        <f>IF(X1121&gt;Y1121,X1121 - Y1121,VLOOKUP(CONCATENATE(Home!$B$2,-5),Comp_Time!$A:$B,2,FALSE))</f>
        <v>2.1875000000000002E-3</v>
      </c>
      <c r="AA1121">
        <f t="shared" si="53"/>
        <v>0</v>
      </c>
    </row>
    <row r="1122" spans="23:27">
      <c r="W1122">
        <f>IF(AA1122=1, VLOOKUP(CONCATENATE(Home!$B$2,-5),Comp_Time!$A:$B,2,FALSE),IF(Z1122&gt; VLOOKUP(CONCATENATE(Home!$B$2,-5),Comp_Time!$A:$B,2,FALSE),VLOOKUP(CONCATENATE(Home!$B$2,-5),Comp_Time!$A:$B,2,FALSE),Z1122))</f>
        <v>2.1875000000000002E-3</v>
      </c>
      <c r="X1122" s="59">
        <f t="shared" si="51"/>
        <v>0</v>
      </c>
      <c r="Y1122" s="59">
        <f t="shared" si="52"/>
        <v>0</v>
      </c>
      <c r="Z1122">
        <f>IF(X1122&gt;Y1122,X1122 - Y1122,VLOOKUP(CONCATENATE(Home!$B$2,-5),Comp_Time!$A:$B,2,FALSE))</f>
        <v>2.1875000000000002E-3</v>
      </c>
      <c r="AA1122">
        <f t="shared" si="53"/>
        <v>0</v>
      </c>
    </row>
    <row r="1123" spans="23:27">
      <c r="W1123">
        <f>IF(AA1123=1, VLOOKUP(CONCATENATE(Home!$B$2,-5),Comp_Time!$A:$B,2,FALSE),IF(Z1123&gt; VLOOKUP(CONCATENATE(Home!$B$2,-5),Comp_Time!$A:$B,2,FALSE),VLOOKUP(CONCATENATE(Home!$B$2,-5),Comp_Time!$A:$B,2,FALSE),Z1123))</f>
        <v>2.1875000000000002E-3</v>
      </c>
      <c r="X1123" s="59">
        <f t="shared" si="51"/>
        <v>0</v>
      </c>
      <c r="Y1123" s="59">
        <f t="shared" si="52"/>
        <v>0</v>
      </c>
      <c r="Z1123">
        <f>IF(X1123&gt;Y1123,X1123 - Y1123,VLOOKUP(CONCATENATE(Home!$B$2,-5),Comp_Time!$A:$B,2,FALSE))</f>
        <v>2.1875000000000002E-3</v>
      </c>
      <c r="AA1123">
        <f t="shared" si="53"/>
        <v>0</v>
      </c>
    </row>
    <row r="1124" spans="23:27">
      <c r="W1124">
        <f>IF(AA1124=1, VLOOKUP(CONCATENATE(Home!$B$2,-5),Comp_Time!$A:$B,2,FALSE),IF(Z1124&gt; VLOOKUP(CONCATENATE(Home!$B$2,-5),Comp_Time!$A:$B,2,FALSE),VLOOKUP(CONCATENATE(Home!$B$2,-5),Comp_Time!$A:$B,2,FALSE),Z1124))</f>
        <v>2.1875000000000002E-3</v>
      </c>
      <c r="X1124" s="59">
        <f t="shared" si="51"/>
        <v>0</v>
      </c>
      <c r="Y1124" s="59">
        <f t="shared" si="52"/>
        <v>0</v>
      </c>
      <c r="Z1124">
        <f>IF(X1124&gt;Y1124,X1124 - Y1124,VLOOKUP(CONCATENATE(Home!$B$2,-5),Comp_Time!$A:$B,2,FALSE))</f>
        <v>2.1875000000000002E-3</v>
      </c>
      <c r="AA1124">
        <f t="shared" si="53"/>
        <v>0</v>
      </c>
    </row>
    <row r="1125" spans="23:27">
      <c r="W1125">
        <f>IF(AA1125=1, VLOOKUP(CONCATENATE(Home!$B$2,-5),Comp_Time!$A:$B,2,FALSE),IF(Z1125&gt; VLOOKUP(CONCATENATE(Home!$B$2,-5),Comp_Time!$A:$B,2,FALSE),VLOOKUP(CONCATENATE(Home!$B$2,-5),Comp_Time!$A:$B,2,FALSE),Z1125))</f>
        <v>2.1875000000000002E-3</v>
      </c>
      <c r="X1125" s="59">
        <f t="shared" si="51"/>
        <v>0</v>
      </c>
      <c r="Y1125" s="59">
        <f t="shared" si="52"/>
        <v>0</v>
      </c>
      <c r="Z1125">
        <f>IF(X1125&gt;Y1125,X1125 - Y1125,VLOOKUP(CONCATENATE(Home!$B$2,-5),Comp_Time!$A:$B,2,FALSE))</f>
        <v>2.1875000000000002E-3</v>
      </c>
      <c r="AA1125">
        <f t="shared" si="53"/>
        <v>0</v>
      </c>
    </row>
    <row r="1126" spans="23:27">
      <c r="W1126">
        <f>IF(AA1126=1, VLOOKUP(CONCATENATE(Home!$B$2,-5),Comp_Time!$A:$B,2,FALSE),IF(Z1126&gt; VLOOKUP(CONCATENATE(Home!$B$2,-5),Comp_Time!$A:$B,2,FALSE),VLOOKUP(CONCATENATE(Home!$B$2,-5),Comp_Time!$A:$B,2,FALSE),Z1126))</f>
        <v>2.1875000000000002E-3</v>
      </c>
      <c r="X1126" s="59">
        <f t="shared" si="51"/>
        <v>0</v>
      </c>
      <c r="Y1126" s="59">
        <f t="shared" si="52"/>
        <v>0</v>
      </c>
      <c r="Z1126">
        <f>IF(X1126&gt;Y1126,X1126 - Y1126,VLOOKUP(CONCATENATE(Home!$B$2,-5),Comp_Time!$A:$B,2,FALSE))</f>
        <v>2.1875000000000002E-3</v>
      </c>
      <c r="AA1126">
        <f t="shared" si="53"/>
        <v>0</v>
      </c>
    </row>
    <row r="1127" spans="23:27">
      <c r="W1127">
        <f>IF(AA1127=1, VLOOKUP(CONCATENATE(Home!$B$2,-5),Comp_Time!$A:$B,2,FALSE),IF(Z1127&gt; VLOOKUP(CONCATENATE(Home!$B$2,-5),Comp_Time!$A:$B,2,FALSE),VLOOKUP(CONCATENATE(Home!$B$2,-5),Comp_Time!$A:$B,2,FALSE),Z1127))</f>
        <v>2.1875000000000002E-3</v>
      </c>
      <c r="X1127" s="59">
        <f t="shared" si="51"/>
        <v>0</v>
      </c>
      <c r="Y1127" s="59">
        <f t="shared" si="52"/>
        <v>0</v>
      </c>
      <c r="Z1127">
        <f>IF(X1127&gt;Y1127,X1127 - Y1127,VLOOKUP(CONCATENATE(Home!$B$2,-5),Comp_Time!$A:$B,2,FALSE))</f>
        <v>2.1875000000000002E-3</v>
      </c>
      <c r="AA1127">
        <f t="shared" si="53"/>
        <v>0</v>
      </c>
    </row>
    <row r="1128" spans="23:27">
      <c r="W1128">
        <f>IF(AA1128=1, VLOOKUP(CONCATENATE(Home!$B$2,-5),Comp_Time!$A:$B,2,FALSE),IF(Z1128&gt; VLOOKUP(CONCATENATE(Home!$B$2,-5),Comp_Time!$A:$B,2,FALSE),VLOOKUP(CONCATENATE(Home!$B$2,-5),Comp_Time!$A:$B,2,FALSE),Z1128))</f>
        <v>2.1875000000000002E-3</v>
      </c>
      <c r="X1128" s="59">
        <f t="shared" si="51"/>
        <v>0</v>
      </c>
      <c r="Y1128" s="59">
        <f t="shared" si="52"/>
        <v>0</v>
      </c>
      <c r="Z1128">
        <f>IF(X1128&gt;Y1128,X1128 - Y1128,VLOOKUP(CONCATENATE(Home!$B$2,-5),Comp_Time!$A:$B,2,FALSE))</f>
        <v>2.1875000000000002E-3</v>
      </c>
      <c r="AA1128">
        <f t="shared" si="53"/>
        <v>0</v>
      </c>
    </row>
    <row r="1129" spans="23:27">
      <c r="W1129">
        <f>IF(AA1129=1, VLOOKUP(CONCATENATE(Home!$B$2,-5),Comp_Time!$A:$B,2,FALSE),IF(Z1129&gt; VLOOKUP(CONCATENATE(Home!$B$2,-5),Comp_Time!$A:$B,2,FALSE),VLOOKUP(CONCATENATE(Home!$B$2,-5),Comp_Time!$A:$B,2,FALSE),Z1129))</f>
        <v>2.1875000000000002E-3</v>
      </c>
      <c r="X1129" s="59">
        <f t="shared" si="51"/>
        <v>0</v>
      </c>
      <c r="Y1129" s="59">
        <f t="shared" si="52"/>
        <v>0</v>
      </c>
      <c r="Z1129">
        <f>IF(X1129&gt;Y1129,X1129 - Y1129,VLOOKUP(CONCATENATE(Home!$B$2,-5),Comp_Time!$A:$B,2,FALSE))</f>
        <v>2.1875000000000002E-3</v>
      </c>
      <c r="AA1129">
        <f t="shared" si="53"/>
        <v>0</v>
      </c>
    </row>
    <row r="1130" spans="23:27">
      <c r="W1130">
        <f>IF(AA1130=1, VLOOKUP(CONCATENATE(Home!$B$2,-5),Comp_Time!$A:$B,2,FALSE),IF(Z1130&gt; VLOOKUP(CONCATENATE(Home!$B$2,-5),Comp_Time!$A:$B,2,FALSE),VLOOKUP(CONCATENATE(Home!$B$2,-5),Comp_Time!$A:$B,2,FALSE),Z1130))</f>
        <v>2.1875000000000002E-3</v>
      </c>
      <c r="X1130" s="59">
        <f t="shared" si="51"/>
        <v>0</v>
      </c>
      <c r="Y1130" s="59">
        <f t="shared" si="52"/>
        <v>0</v>
      </c>
      <c r="Z1130">
        <f>IF(X1130&gt;Y1130,X1130 - Y1130,VLOOKUP(CONCATENATE(Home!$B$2,-5),Comp_Time!$A:$B,2,FALSE))</f>
        <v>2.1875000000000002E-3</v>
      </c>
      <c r="AA1130">
        <f t="shared" si="53"/>
        <v>0</v>
      </c>
    </row>
    <row r="1131" spans="23:27">
      <c r="W1131">
        <f>IF(AA1131=1, VLOOKUP(CONCATENATE(Home!$B$2,-5),Comp_Time!$A:$B,2,FALSE),IF(Z1131&gt; VLOOKUP(CONCATENATE(Home!$B$2,-5),Comp_Time!$A:$B,2,FALSE),VLOOKUP(CONCATENATE(Home!$B$2,-5),Comp_Time!$A:$B,2,FALSE),Z1131))</f>
        <v>2.1875000000000002E-3</v>
      </c>
      <c r="X1131" s="59">
        <f t="shared" si="51"/>
        <v>0</v>
      </c>
      <c r="Y1131" s="59">
        <f t="shared" si="52"/>
        <v>0</v>
      </c>
      <c r="Z1131">
        <f>IF(X1131&gt;Y1131,X1131 - Y1131,VLOOKUP(CONCATENATE(Home!$B$2,-5),Comp_Time!$A:$B,2,FALSE))</f>
        <v>2.1875000000000002E-3</v>
      </c>
      <c r="AA1131">
        <f t="shared" si="53"/>
        <v>0</v>
      </c>
    </row>
    <row r="1132" spans="23:27">
      <c r="W1132">
        <f>IF(AA1132=1, VLOOKUP(CONCATENATE(Home!$B$2,-5),Comp_Time!$A:$B,2,FALSE),IF(Z1132&gt; VLOOKUP(CONCATENATE(Home!$B$2,-5),Comp_Time!$A:$B,2,FALSE),VLOOKUP(CONCATENATE(Home!$B$2,-5),Comp_Time!$A:$B,2,FALSE),Z1132))</f>
        <v>2.1875000000000002E-3</v>
      </c>
      <c r="X1132" s="59">
        <f t="shared" si="51"/>
        <v>0</v>
      </c>
      <c r="Y1132" s="59">
        <f t="shared" si="52"/>
        <v>0</v>
      </c>
      <c r="Z1132">
        <f>IF(X1132&gt;Y1132,X1132 - Y1132,VLOOKUP(CONCATENATE(Home!$B$2,-5),Comp_Time!$A:$B,2,FALSE))</f>
        <v>2.1875000000000002E-3</v>
      </c>
      <c r="AA1132">
        <f t="shared" si="53"/>
        <v>0</v>
      </c>
    </row>
    <row r="1133" spans="23:27">
      <c r="W1133">
        <f>IF(AA1133=1, VLOOKUP(CONCATENATE(Home!$B$2,-5),Comp_Time!$A:$B,2,FALSE),IF(Z1133&gt; VLOOKUP(CONCATENATE(Home!$B$2,-5),Comp_Time!$A:$B,2,FALSE),VLOOKUP(CONCATENATE(Home!$B$2,-5),Comp_Time!$A:$B,2,FALSE),Z1133))</f>
        <v>2.1875000000000002E-3</v>
      </c>
      <c r="X1133" s="59">
        <f t="shared" si="51"/>
        <v>0</v>
      </c>
      <c r="Y1133" s="59">
        <f t="shared" si="52"/>
        <v>0</v>
      </c>
      <c r="Z1133">
        <f>IF(X1133&gt;Y1133,X1133 - Y1133,VLOOKUP(CONCATENATE(Home!$B$2,-5),Comp_Time!$A:$B,2,FALSE))</f>
        <v>2.1875000000000002E-3</v>
      </c>
      <c r="AA1133">
        <f t="shared" si="53"/>
        <v>0</v>
      </c>
    </row>
    <row r="1134" spans="23:27">
      <c r="W1134">
        <f>IF(AA1134=1, VLOOKUP(CONCATENATE(Home!$B$2,-5),Comp_Time!$A:$B,2,FALSE),IF(Z1134&gt; VLOOKUP(CONCATENATE(Home!$B$2,-5),Comp_Time!$A:$B,2,FALSE),VLOOKUP(CONCATENATE(Home!$B$2,-5),Comp_Time!$A:$B,2,FALSE),Z1134))</f>
        <v>2.1875000000000002E-3</v>
      </c>
      <c r="X1134" s="59">
        <f t="shared" si="51"/>
        <v>0</v>
      </c>
      <c r="Y1134" s="59">
        <f t="shared" si="52"/>
        <v>0</v>
      </c>
      <c r="Z1134">
        <f>IF(X1134&gt;Y1134,X1134 - Y1134,VLOOKUP(CONCATENATE(Home!$B$2,-5),Comp_Time!$A:$B,2,FALSE))</f>
        <v>2.1875000000000002E-3</v>
      </c>
      <c r="AA1134">
        <f t="shared" si="53"/>
        <v>0</v>
      </c>
    </row>
    <row r="1135" spans="23:27">
      <c r="W1135">
        <f>IF(AA1135=1, VLOOKUP(CONCATENATE(Home!$B$2,-5),Comp_Time!$A:$B,2,FALSE),IF(Z1135&gt; VLOOKUP(CONCATENATE(Home!$B$2,-5),Comp_Time!$A:$B,2,FALSE),VLOOKUP(CONCATENATE(Home!$B$2,-5),Comp_Time!$A:$B,2,FALSE),Z1135))</f>
        <v>2.1875000000000002E-3</v>
      </c>
      <c r="X1135" s="59">
        <f t="shared" si="51"/>
        <v>0</v>
      </c>
      <c r="Y1135" s="59">
        <f t="shared" si="52"/>
        <v>0</v>
      </c>
      <c r="Z1135">
        <f>IF(X1135&gt;Y1135,X1135 - Y1135,VLOOKUP(CONCATENATE(Home!$B$2,-5),Comp_Time!$A:$B,2,FALSE))</f>
        <v>2.1875000000000002E-3</v>
      </c>
      <c r="AA1135">
        <f t="shared" si="53"/>
        <v>0</v>
      </c>
    </row>
    <row r="1136" spans="23:27">
      <c r="W1136">
        <f>IF(AA1136=1, VLOOKUP(CONCATENATE(Home!$B$2,-5),Comp_Time!$A:$B,2,FALSE),IF(Z1136&gt; VLOOKUP(CONCATENATE(Home!$B$2,-5),Comp_Time!$A:$B,2,FALSE),VLOOKUP(CONCATENATE(Home!$B$2,-5),Comp_Time!$A:$B,2,FALSE),Z1136))</f>
        <v>2.1875000000000002E-3</v>
      </c>
      <c r="X1136" s="59">
        <f t="shared" si="51"/>
        <v>0</v>
      </c>
      <c r="Y1136" s="59">
        <f t="shared" si="52"/>
        <v>0</v>
      </c>
      <c r="Z1136">
        <f>IF(X1136&gt;Y1136,X1136 - Y1136,VLOOKUP(CONCATENATE(Home!$B$2,-5),Comp_Time!$A:$B,2,FALSE))</f>
        <v>2.1875000000000002E-3</v>
      </c>
      <c r="AA1136">
        <f t="shared" si="53"/>
        <v>0</v>
      </c>
    </row>
    <row r="1137" spans="23:27">
      <c r="W1137">
        <f>IF(AA1137=1, VLOOKUP(CONCATENATE(Home!$B$2,-5),Comp_Time!$A:$B,2,FALSE),IF(Z1137&gt; VLOOKUP(CONCATENATE(Home!$B$2,-5),Comp_Time!$A:$B,2,FALSE),VLOOKUP(CONCATENATE(Home!$B$2,-5),Comp_Time!$A:$B,2,FALSE),Z1137))</f>
        <v>2.1875000000000002E-3</v>
      </c>
      <c r="X1137" s="59">
        <f t="shared" si="51"/>
        <v>0</v>
      </c>
      <c r="Y1137" s="59">
        <f t="shared" si="52"/>
        <v>0</v>
      </c>
      <c r="Z1137">
        <f>IF(X1137&gt;Y1137,X1137 - Y1137,VLOOKUP(CONCATENATE(Home!$B$2,-5),Comp_Time!$A:$B,2,FALSE))</f>
        <v>2.1875000000000002E-3</v>
      </c>
      <c r="AA1137">
        <f t="shared" si="53"/>
        <v>0</v>
      </c>
    </row>
    <row r="1138" spans="23:27">
      <c r="W1138">
        <f>IF(AA1138=1, VLOOKUP(CONCATENATE(Home!$B$2,-5),Comp_Time!$A:$B,2,FALSE),IF(Z1138&gt; VLOOKUP(CONCATENATE(Home!$B$2,-5),Comp_Time!$A:$B,2,FALSE),VLOOKUP(CONCATENATE(Home!$B$2,-5),Comp_Time!$A:$B,2,FALSE),Z1138))</f>
        <v>2.1875000000000002E-3</v>
      </c>
      <c r="X1138" s="59">
        <f t="shared" si="51"/>
        <v>0</v>
      </c>
      <c r="Y1138" s="59">
        <f t="shared" si="52"/>
        <v>0</v>
      </c>
      <c r="Z1138">
        <f>IF(X1138&gt;Y1138,X1138 - Y1138,VLOOKUP(CONCATENATE(Home!$B$2,-5),Comp_Time!$A:$B,2,FALSE))</f>
        <v>2.1875000000000002E-3</v>
      </c>
      <c r="AA1138">
        <f t="shared" si="53"/>
        <v>0</v>
      </c>
    </row>
    <row r="1139" spans="23:27">
      <c r="W1139">
        <f>IF(AA1139=1, VLOOKUP(CONCATENATE(Home!$B$2,-5),Comp_Time!$A:$B,2,FALSE),IF(Z1139&gt; VLOOKUP(CONCATENATE(Home!$B$2,-5),Comp_Time!$A:$B,2,FALSE),VLOOKUP(CONCATENATE(Home!$B$2,-5),Comp_Time!$A:$B,2,FALSE),Z1139))</f>
        <v>2.1875000000000002E-3</v>
      </c>
      <c r="X1139" s="59">
        <f t="shared" si="51"/>
        <v>0</v>
      </c>
      <c r="Y1139" s="59">
        <f t="shared" si="52"/>
        <v>0</v>
      </c>
      <c r="Z1139">
        <f>IF(X1139&gt;Y1139,X1139 - Y1139,VLOOKUP(CONCATENATE(Home!$B$2,-5),Comp_Time!$A:$B,2,FALSE))</f>
        <v>2.1875000000000002E-3</v>
      </c>
      <c r="AA1139">
        <f t="shared" si="53"/>
        <v>0</v>
      </c>
    </row>
    <row r="1140" spans="23:27">
      <c r="W1140">
        <f>IF(AA1140=1, VLOOKUP(CONCATENATE(Home!$B$2,-5),Comp_Time!$A:$B,2,FALSE),IF(Z1140&gt; VLOOKUP(CONCATENATE(Home!$B$2,-5),Comp_Time!$A:$B,2,FALSE),VLOOKUP(CONCATENATE(Home!$B$2,-5),Comp_Time!$A:$B,2,FALSE),Z1140))</f>
        <v>2.1875000000000002E-3</v>
      </c>
      <c r="X1140" s="59">
        <f t="shared" si="51"/>
        <v>0</v>
      </c>
      <c r="Y1140" s="59">
        <f t="shared" si="52"/>
        <v>0</v>
      </c>
      <c r="Z1140">
        <f>IF(X1140&gt;Y1140,X1140 - Y1140,VLOOKUP(CONCATENATE(Home!$B$2,-5),Comp_Time!$A:$B,2,FALSE))</f>
        <v>2.1875000000000002E-3</v>
      </c>
      <c r="AA1140">
        <f t="shared" si="53"/>
        <v>0</v>
      </c>
    </row>
    <row r="1141" spans="23:27">
      <c r="W1141">
        <f>IF(AA1141=1, VLOOKUP(CONCATENATE(Home!$B$2,-5),Comp_Time!$A:$B,2,FALSE),IF(Z1141&gt; VLOOKUP(CONCATENATE(Home!$B$2,-5),Comp_Time!$A:$B,2,FALSE),VLOOKUP(CONCATENATE(Home!$B$2,-5),Comp_Time!$A:$B,2,FALSE),Z1141))</f>
        <v>2.1875000000000002E-3</v>
      </c>
      <c r="X1141" s="59">
        <f t="shared" si="51"/>
        <v>0</v>
      </c>
      <c r="Y1141" s="59">
        <f t="shared" si="52"/>
        <v>0</v>
      </c>
      <c r="Z1141">
        <f>IF(X1141&gt;Y1141,X1141 - Y1141,VLOOKUP(CONCATENATE(Home!$B$2,-5),Comp_Time!$A:$B,2,FALSE))</f>
        <v>2.1875000000000002E-3</v>
      </c>
      <c r="AA1141">
        <f t="shared" si="53"/>
        <v>0</v>
      </c>
    </row>
    <row r="1142" spans="23:27">
      <c r="W1142">
        <f>IF(AA1142=1, VLOOKUP(CONCATENATE(Home!$B$2,-5),Comp_Time!$A:$B,2,FALSE),IF(Z1142&gt; VLOOKUP(CONCATENATE(Home!$B$2,-5),Comp_Time!$A:$B,2,FALSE),VLOOKUP(CONCATENATE(Home!$B$2,-5),Comp_Time!$A:$B,2,FALSE),Z1142))</f>
        <v>2.1875000000000002E-3</v>
      </c>
      <c r="X1142" s="59">
        <f t="shared" si="51"/>
        <v>0</v>
      </c>
      <c r="Y1142" s="59">
        <f t="shared" si="52"/>
        <v>0</v>
      </c>
      <c r="Z1142">
        <f>IF(X1142&gt;Y1142,X1142 - Y1142,VLOOKUP(CONCATENATE(Home!$B$2,-5),Comp_Time!$A:$B,2,FALSE))</f>
        <v>2.1875000000000002E-3</v>
      </c>
      <c r="AA1142">
        <f t="shared" si="53"/>
        <v>0</v>
      </c>
    </row>
    <row r="1143" spans="23:27">
      <c r="W1143">
        <f>IF(AA1143=1, VLOOKUP(CONCATENATE(Home!$B$2,-5),Comp_Time!$A:$B,2,FALSE),IF(Z1143&gt; VLOOKUP(CONCATENATE(Home!$B$2,-5),Comp_Time!$A:$B,2,FALSE),VLOOKUP(CONCATENATE(Home!$B$2,-5),Comp_Time!$A:$B,2,FALSE),Z1143))</f>
        <v>2.1875000000000002E-3</v>
      </c>
      <c r="X1143" s="59">
        <f t="shared" si="51"/>
        <v>0</v>
      </c>
      <c r="Y1143" s="59">
        <f t="shared" si="52"/>
        <v>0</v>
      </c>
      <c r="Z1143">
        <f>IF(X1143&gt;Y1143,X1143 - Y1143,VLOOKUP(CONCATENATE(Home!$B$2,-5),Comp_Time!$A:$B,2,FALSE))</f>
        <v>2.1875000000000002E-3</v>
      </c>
      <c r="AA1143">
        <f t="shared" si="53"/>
        <v>0</v>
      </c>
    </row>
    <row r="1144" spans="23:27">
      <c r="W1144">
        <f>IF(AA1144=1, VLOOKUP(CONCATENATE(Home!$B$2,-5),Comp_Time!$A:$B,2,FALSE),IF(Z1144&gt; VLOOKUP(CONCATENATE(Home!$B$2,-5),Comp_Time!$A:$B,2,FALSE),VLOOKUP(CONCATENATE(Home!$B$2,-5),Comp_Time!$A:$B,2,FALSE),Z1144))</f>
        <v>2.1875000000000002E-3</v>
      </c>
      <c r="X1144" s="59">
        <f t="shared" si="51"/>
        <v>0</v>
      </c>
      <c r="Y1144" s="59">
        <f t="shared" si="52"/>
        <v>0</v>
      </c>
      <c r="Z1144">
        <f>IF(X1144&gt;Y1144,X1144 - Y1144,VLOOKUP(CONCATENATE(Home!$B$2,-5),Comp_Time!$A:$B,2,FALSE))</f>
        <v>2.1875000000000002E-3</v>
      </c>
      <c r="AA1144">
        <f t="shared" si="53"/>
        <v>0</v>
      </c>
    </row>
    <row r="1145" spans="23:27">
      <c r="W1145">
        <f>IF(AA1145=1, VLOOKUP(CONCATENATE(Home!$B$2,-5),Comp_Time!$A:$B,2,FALSE),IF(Z1145&gt; VLOOKUP(CONCATENATE(Home!$B$2,-5),Comp_Time!$A:$B,2,FALSE),VLOOKUP(CONCATENATE(Home!$B$2,-5),Comp_Time!$A:$B,2,FALSE),Z1145))</f>
        <v>2.1875000000000002E-3</v>
      </c>
      <c r="X1145" s="59">
        <f t="shared" si="51"/>
        <v>0</v>
      </c>
      <c r="Y1145" s="59">
        <f t="shared" si="52"/>
        <v>0</v>
      </c>
      <c r="Z1145">
        <f>IF(X1145&gt;Y1145,X1145 - Y1145,VLOOKUP(CONCATENATE(Home!$B$2,-5),Comp_Time!$A:$B,2,FALSE))</f>
        <v>2.1875000000000002E-3</v>
      </c>
      <c r="AA1145">
        <f t="shared" si="53"/>
        <v>0</v>
      </c>
    </row>
    <row r="1146" spans="23:27">
      <c r="W1146">
        <f>IF(AA1146=1, VLOOKUP(CONCATENATE(Home!$B$2,-5),Comp_Time!$A:$B,2,FALSE),IF(Z1146&gt; VLOOKUP(CONCATENATE(Home!$B$2,-5),Comp_Time!$A:$B,2,FALSE),VLOOKUP(CONCATENATE(Home!$B$2,-5),Comp_Time!$A:$B,2,FALSE),Z1146))</f>
        <v>2.1875000000000002E-3</v>
      </c>
      <c r="X1146" s="59">
        <f t="shared" si="51"/>
        <v>0</v>
      </c>
      <c r="Y1146" s="59">
        <f t="shared" si="52"/>
        <v>0</v>
      </c>
      <c r="Z1146">
        <f>IF(X1146&gt;Y1146,X1146 - Y1146,VLOOKUP(CONCATENATE(Home!$B$2,-5),Comp_Time!$A:$B,2,FALSE))</f>
        <v>2.1875000000000002E-3</v>
      </c>
      <c r="AA1146">
        <f t="shared" si="53"/>
        <v>0</v>
      </c>
    </row>
    <row r="1147" spans="23:27">
      <c r="W1147">
        <f>IF(AA1147=1, VLOOKUP(CONCATENATE(Home!$B$2,-5),Comp_Time!$A:$B,2,FALSE),IF(Z1147&gt; VLOOKUP(CONCATENATE(Home!$B$2,-5),Comp_Time!$A:$B,2,FALSE),VLOOKUP(CONCATENATE(Home!$B$2,-5),Comp_Time!$A:$B,2,FALSE),Z1147))</f>
        <v>2.1875000000000002E-3</v>
      </c>
      <c r="X1147" s="59">
        <f t="shared" si="51"/>
        <v>0</v>
      </c>
      <c r="Y1147" s="59">
        <f t="shared" si="52"/>
        <v>0</v>
      </c>
      <c r="Z1147">
        <f>IF(X1147&gt;Y1147,X1147 - Y1147,VLOOKUP(CONCATENATE(Home!$B$2,-5),Comp_Time!$A:$B,2,FALSE))</f>
        <v>2.1875000000000002E-3</v>
      </c>
      <c r="AA1147">
        <f t="shared" si="53"/>
        <v>0</v>
      </c>
    </row>
    <row r="1148" spans="23:27">
      <c r="W1148">
        <f>IF(AA1148=1, VLOOKUP(CONCATENATE(Home!$B$2,-5),Comp_Time!$A:$B,2,FALSE),IF(Z1148&gt; VLOOKUP(CONCATENATE(Home!$B$2,-5),Comp_Time!$A:$B,2,FALSE),VLOOKUP(CONCATENATE(Home!$B$2,-5),Comp_Time!$A:$B,2,FALSE),Z1148))</f>
        <v>2.1875000000000002E-3</v>
      </c>
      <c r="X1148" s="59">
        <f t="shared" si="51"/>
        <v>0</v>
      </c>
      <c r="Y1148" s="59">
        <f t="shared" si="52"/>
        <v>0</v>
      </c>
      <c r="Z1148">
        <f>IF(X1148&gt;Y1148,X1148 - Y1148,VLOOKUP(CONCATENATE(Home!$B$2,-5),Comp_Time!$A:$B,2,FALSE))</f>
        <v>2.1875000000000002E-3</v>
      </c>
      <c r="AA1148">
        <f t="shared" si="53"/>
        <v>0</v>
      </c>
    </row>
    <row r="1149" spans="23:27">
      <c r="W1149">
        <f>IF(AA1149=1, VLOOKUP(CONCATENATE(Home!$B$2,-5),Comp_Time!$A:$B,2,FALSE),IF(Z1149&gt; VLOOKUP(CONCATENATE(Home!$B$2,-5),Comp_Time!$A:$B,2,FALSE),VLOOKUP(CONCATENATE(Home!$B$2,-5),Comp_Time!$A:$B,2,FALSE),Z1149))</f>
        <v>2.1875000000000002E-3</v>
      </c>
      <c r="X1149" s="59">
        <f t="shared" si="51"/>
        <v>0</v>
      </c>
      <c r="Y1149" s="59">
        <f t="shared" si="52"/>
        <v>0</v>
      </c>
      <c r="Z1149">
        <f>IF(X1149&gt;Y1149,X1149 - Y1149,VLOOKUP(CONCATENATE(Home!$B$2,-5),Comp_Time!$A:$B,2,FALSE))</f>
        <v>2.1875000000000002E-3</v>
      </c>
      <c r="AA1149">
        <f t="shared" si="53"/>
        <v>0</v>
      </c>
    </row>
    <row r="1150" spans="23:27">
      <c r="W1150">
        <f>IF(AA1150=1, VLOOKUP(CONCATENATE(Home!$B$2,-5),Comp_Time!$A:$B,2,FALSE),IF(Z1150&gt; VLOOKUP(CONCATENATE(Home!$B$2,-5),Comp_Time!$A:$B,2,FALSE),VLOOKUP(CONCATENATE(Home!$B$2,-5),Comp_Time!$A:$B,2,FALSE),Z1150))</f>
        <v>2.1875000000000002E-3</v>
      </c>
      <c r="X1150" s="59">
        <f t="shared" si="51"/>
        <v>0</v>
      </c>
      <c r="Y1150" s="59">
        <f t="shared" si="52"/>
        <v>0</v>
      </c>
      <c r="Z1150">
        <f>IF(X1150&gt;Y1150,X1150 - Y1150,VLOOKUP(CONCATENATE(Home!$B$2,-5),Comp_Time!$A:$B,2,FALSE))</f>
        <v>2.1875000000000002E-3</v>
      </c>
      <c r="AA1150">
        <f t="shared" si="53"/>
        <v>0</v>
      </c>
    </row>
    <row r="1151" spans="23:27">
      <c r="W1151">
        <f>IF(AA1151=1, VLOOKUP(CONCATENATE(Home!$B$2,-5),Comp_Time!$A:$B,2,FALSE),IF(Z1151&gt; VLOOKUP(CONCATENATE(Home!$B$2,-5),Comp_Time!$A:$B,2,FALSE),VLOOKUP(CONCATENATE(Home!$B$2,-5),Comp_Time!$A:$B,2,FALSE),Z1151))</f>
        <v>2.1875000000000002E-3</v>
      </c>
      <c r="X1151" s="59">
        <f t="shared" si="51"/>
        <v>0</v>
      </c>
      <c r="Y1151" s="59">
        <f t="shared" si="52"/>
        <v>0</v>
      </c>
      <c r="Z1151">
        <f>IF(X1151&gt;Y1151,X1151 - Y1151,VLOOKUP(CONCATENATE(Home!$B$2,-5),Comp_Time!$A:$B,2,FALSE))</f>
        <v>2.1875000000000002E-3</v>
      </c>
      <c r="AA1151">
        <f t="shared" si="53"/>
        <v>0</v>
      </c>
    </row>
    <row r="1152" spans="23:27">
      <c r="W1152">
        <f>IF(AA1152=1, VLOOKUP(CONCATENATE(Home!$B$2,-5),Comp_Time!$A:$B,2,FALSE),IF(Z1152&gt; VLOOKUP(CONCATENATE(Home!$B$2,-5),Comp_Time!$A:$B,2,FALSE),VLOOKUP(CONCATENATE(Home!$B$2,-5),Comp_Time!$A:$B,2,FALSE),Z1152))</f>
        <v>2.1875000000000002E-3</v>
      </c>
      <c r="X1152" s="59">
        <f t="shared" si="51"/>
        <v>0</v>
      </c>
      <c r="Y1152" s="59">
        <f t="shared" si="52"/>
        <v>0</v>
      </c>
      <c r="Z1152">
        <f>IF(X1152&gt;Y1152,X1152 - Y1152,VLOOKUP(CONCATENATE(Home!$B$2,-5),Comp_Time!$A:$B,2,FALSE))</f>
        <v>2.1875000000000002E-3</v>
      </c>
      <c r="AA1152">
        <f t="shared" si="53"/>
        <v>0</v>
      </c>
    </row>
    <row r="1153" spans="23:27">
      <c r="W1153">
        <f>IF(AA1153=1, VLOOKUP(CONCATENATE(Home!$B$2,-5),Comp_Time!$A:$B,2,FALSE),IF(Z1153&gt; VLOOKUP(CONCATENATE(Home!$B$2,-5),Comp_Time!$A:$B,2,FALSE),VLOOKUP(CONCATENATE(Home!$B$2,-5),Comp_Time!$A:$B,2,FALSE),Z1153))</f>
        <v>2.1875000000000002E-3</v>
      </c>
      <c r="X1153" s="59">
        <f t="shared" si="51"/>
        <v>0</v>
      </c>
      <c r="Y1153" s="59">
        <f t="shared" si="52"/>
        <v>0</v>
      </c>
      <c r="Z1153">
        <f>IF(X1153&gt;Y1153,X1153 - Y1153,VLOOKUP(CONCATENATE(Home!$B$2,-5),Comp_Time!$A:$B,2,FALSE))</f>
        <v>2.1875000000000002E-3</v>
      </c>
      <c r="AA1153">
        <f t="shared" si="53"/>
        <v>0</v>
      </c>
    </row>
    <row r="1154" spans="23:27">
      <c r="W1154">
        <f>IF(AA1154=1, VLOOKUP(CONCATENATE(Home!$B$2,-5),Comp_Time!$A:$B,2,FALSE),IF(Z1154&gt; VLOOKUP(CONCATENATE(Home!$B$2,-5),Comp_Time!$A:$B,2,FALSE),VLOOKUP(CONCATENATE(Home!$B$2,-5),Comp_Time!$A:$B,2,FALSE),Z1154))</f>
        <v>2.1875000000000002E-3</v>
      </c>
      <c r="X1154" s="59">
        <f t="shared" si="51"/>
        <v>0</v>
      </c>
      <c r="Y1154" s="59">
        <f t="shared" si="52"/>
        <v>0</v>
      </c>
      <c r="Z1154">
        <f>IF(X1154&gt;Y1154,X1154 - Y1154,VLOOKUP(CONCATENATE(Home!$B$2,-5),Comp_Time!$A:$B,2,FALSE))</f>
        <v>2.1875000000000002E-3</v>
      </c>
      <c r="AA1154">
        <f t="shared" si="53"/>
        <v>0</v>
      </c>
    </row>
    <row r="1155" spans="23:27">
      <c r="W1155">
        <f>IF(AA1155=1, VLOOKUP(CONCATENATE(Home!$B$2,-5),Comp_Time!$A:$B,2,FALSE),IF(Z1155&gt; VLOOKUP(CONCATENATE(Home!$B$2,-5),Comp_Time!$A:$B,2,FALSE),VLOOKUP(CONCATENATE(Home!$B$2,-5),Comp_Time!$A:$B,2,FALSE),Z1155))</f>
        <v>2.1875000000000002E-3</v>
      </c>
      <c r="X1155" s="59">
        <f t="shared" ref="X1155:X1218" si="54">TIME(HOUR(D1155),MINUTE(D1155),SECOND(D1155))</f>
        <v>0</v>
      </c>
      <c r="Y1155" s="59">
        <f t="shared" ref="Y1155:Y1218" si="55">TIME(HOUR(C1155),MINUTE(C1155),SECOND(C1155))</f>
        <v>0</v>
      </c>
      <c r="Z1155">
        <f>IF(X1155&gt;Y1155,X1155 - Y1155,VLOOKUP(CONCATENATE(Home!$B$2,-5),Comp_Time!$A:$B,2,FALSE))</f>
        <v>2.1875000000000002E-3</v>
      </c>
      <c r="AA1155">
        <f t="shared" ref="AA1155:AA1218" si="56">IF(DATE(YEAR(C1155),MONTH(C1155),DAY(C1155))=DATE(YEAR(D1155),MONTH(D1155),DAY(D1155)),0,1)</f>
        <v>0</v>
      </c>
    </row>
    <row r="1156" spans="23:27">
      <c r="W1156">
        <f>IF(AA1156=1, VLOOKUP(CONCATENATE(Home!$B$2,-5),Comp_Time!$A:$B,2,FALSE),IF(Z1156&gt; VLOOKUP(CONCATENATE(Home!$B$2,-5),Comp_Time!$A:$B,2,FALSE),VLOOKUP(CONCATENATE(Home!$B$2,-5),Comp_Time!$A:$B,2,FALSE),Z1156))</f>
        <v>2.1875000000000002E-3</v>
      </c>
      <c r="X1156" s="59">
        <f t="shared" si="54"/>
        <v>0</v>
      </c>
      <c r="Y1156" s="59">
        <f t="shared" si="55"/>
        <v>0</v>
      </c>
      <c r="Z1156">
        <f>IF(X1156&gt;Y1156,X1156 - Y1156,VLOOKUP(CONCATENATE(Home!$B$2,-5),Comp_Time!$A:$B,2,FALSE))</f>
        <v>2.1875000000000002E-3</v>
      </c>
      <c r="AA1156">
        <f t="shared" si="56"/>
        <v>0</v>
      </c>
    </row>
    <row r="1157" spans="23:27">
      <c r="W1157">
        <f>IF(AA1157=1, VLOOKUP(CONCATENATE(Home!$B$2,-5),Comp_Time!$A:$B,2,FALSE),IF(Z1157&gt; VLOOKUP(CONCATENATE(Home!$B$2,-5),Comp_Time!$A:$B,2,FALSE),VLOOKUP(CONCATENATE(Home!$B$2,-5),Comp_Time!$A:$B,2,FALSE),Z1157))</f>
        <v>2.1875000000000002E-3</v>
      </c>
      <c r="X1157" s="59">
        <f t="shared" si="54"/>
        <v>0</v>
      </c>
      <c r="Y1157" s="59">
        <f t="shared" si="55"/>
        <v>0</v>
      </c>
      <c r="Z1157">
        <f>IF(X1157&gt;Y1157,X1157 - Y1157,VLOOKUP(CONCATENATE(Home!$B$2,-5),Comp_Time!$A:$B,2,FALSE))</f>
        <v>2.1875000000000002E-3</v>
      </c>
      <c r="AA1157">
        <f t="shared" si="56"/>
        <v>0</v>
      </c>
    </row>
    <row r="1158" spans="23:27">
      <c r="W1158">
        <f>IF(AA1158=1, VLOOKUP(CONCATENATE(Home!$B$2,-5),Comp_Time!$A:$B,2,FALSE),IF(Z1158&gt; VLOOKUP(CONCATENATE(Home!$B$2,-5),Comp_Time!$A:$B,2,FALSE),VLOOKUP(CONCATENATE(Home!$B$2,-5),Comp_Time!$A:$B,2,FALSE),Z1158))</f>
        <v>2.1875000000000002E-3</v>
      </c>
      <c r="X1158" s="59">
        <f t="shared" si="54"/>
        <v>0</v>
      </c>
      <c r="Y1158" s="59">
        <f t="shared" si="55"/>
        <v>0</v>
      </c>
      <c r="Z1158">
        <f>IF(X1158&gt;Y1158,X1158 - Y1158,VLOOKUP(CONCATENATE(Home!$B$2,-5),Comp_Time!$A:$B,2,FALSE))</f>
        <v>2.1875000000000002E-3</v>
      </c>
      <c r="AA1158">
        <f t="shared" si="56"/>
        <v>0</v>
      </c>
    </row>
    <row r="1159" spans="23:27">
      <c r="W1159">
        <f>IF(AA1159=1, VLOOKUP(CONCATENATE(Home!$B$2,-5),Comp_Time!$A:$B,2,FALSE),IF(Z1159&gt; VLOOKUP(CONCATENATE(Home!$B$2,-5),Comp_Time!$A:$B,2,FALSE),VLOOKUP(CONCATENATE(Home!$B$2,-5),Comp_Time!$A:$B,2,FALSE),Z1159))</f>
        <v>2.1875000000000002E-3</v>
      </c>
      <c r="X1159" s="59">
        <f t="shared" si="54"/>
        <v>0</v>
      </c>
      <c r="Y1159" s="59">
        <f t="shared" si="55"/>
        <v>0</v>
      </c>
      <c r="Z1159">
        <f>IF(X1159&gt;Y1159,X1159 - Y1159,VLOOKUP(CONCATENATE(Home!$B$2,-5),Comp_Time!$A:$B,2,FALSE))</f>
        <v>2.1875000000000002E-3</v>
      </c>
      <c r="AA1159">
        <f t="shared" si="56"/>
        <v>0</v>
      </c>
    </row>
    <row r="1160" spans="23:27">
      <c r="W1160">
        <f>IF(AA1160=1, VLOOKUP(CONCATENATE(Home!$B$2,-5),Comp_Time!$A:$B,2,FALSE),IF(Z1160&gt; VLOOKUP(CONCATENATE(Home!$B$2,-5),Comp_Time!$A:$B,2,FALSE),VLOOKUP(CONCATENATE(Home!$B$2,-5),Comp_Time!$A:$B,2,FALSE),Z1160))</f>
        <v>2.1875000000000002E-3</v>
      </c>
      <c r="X1160" s="59">
        <f t="shared" si="54"/>
        <v>0</v>
      </c>
      <c r="Y1160" s="59">
        <f t="shared" si="55"/>
        <v>0</v>
      </c>
      <c r="Z1160">
        <f>IF(X1160&gt;Y1160,X1160 - Y1160,VLOOKUP(CONCATENATE(Home!$B$2,-5),Comp_Time!$A:$B,2,FALSE))</f>
        <v>2.1875000000000002E-3</v>
      </c>
      <c r="AA1160">
        <f t="shared" si="56"/>
        <v>0</v>
      </c>
    </row>
    <row r="1161" spans="23:27">
      <c r="W1161">
        <f>IF(AA1161=1, VLOOKUP(CONCATENATE(Home!$B$2,-5),Comp_Time!$A:$B,2,FALSE),IF(Z1161&gt; VLOOKUP(CONCATENATE(Home!$B$2,-5),Comp_Time!$A:$B,2,FALSE),VLOOKUP(CONCATENATE(Home!$B$2,-5),Comp_Time!$A:$B,2,FALSE),Z1161))</f>
        <v>2.1875000000000002E-3</v>
      </c>
      <c r="X1161" s="59">
        <f t="shared" si="54"/>
        <v>0</v>
      </c>
      <c r="Y1161" s="59">
        <f t="shared" si="55"/>
        <v>0</v>
      </c>
      <c r="Z1161">
        <f>IF(X1161&gt;Y1161,X1161 - Y1161,VLOOKUP(CONCATENATE(Home!$B$2,-5),Comp_Time!$A:$B,2,FALSE))</f>
        <v>2.1875000000000002E-3</v>
      </c>
      <c r="AA1161">
        <f t="shared" si="56"/>
        <v>0</v>
      </c>
    </row>
    <row r="1162" spans="23:27">
      <c r="W1162">
        <f>IF(AA1162=1, VLOOKUP(CONCATENATE(Home!$B$2,-5),Comp_Time!$A:$B,2,FALSE),IF(Z1162&gt; VLOOKUP(CONCATENATE(Home!$B$2,-5),Comp_Time!$A:$B,2,FALSE),VLOOKUP(CONCATENATE(Home!$B$2,-5),Comp_Time!$A:$B,2,FALSE),Z1162))</f>
        <v>2.1875000000000002E-3</v>
      </c>
      <c r="X1162" s="59">
        <f t="shared" si="54"/>
        <v>0</v>
      </c>
      <c r="Y1162" s="59">
        <f t="shared" si="55"/>
        <v>0</v>
      </c>
      <c r="Z1162">
        <f>IF(X1162&gt;Y1162,X1162 - Y1162,VLOOKUP(CONCATENATE(Home!$B$2,-5),Comp_Time!$A:$B,2,FALSE))</f>
        <v>2.1875000000000002E-3</v>
      </c>
      <c r="AA1162">
        <f t="shared" si="56"/>
        <v>0</v>
      </c>
    </row>
    <row r="1163" spans="23:27">
      <c r="W1163">
        <f>IF(AA1163=1, VLOOKUP(CONCATENATE(Home!$B$2,-5),Comp_Time!$A:$B,2,FALSE),IF(Z1163&gt; VLOOKUP(CONCATENATE(Home!$B$2,-5),Comp_Time!$A:$B,2,FALSE),VLOOKUP(CONCATENATE(Home!$B$2,-5),Comp_Time!$A:$B,2,FALSE),Z1163))</f>
        <v>2.1875000000000002E-3</v>
      </c>
      <c r="X1163" s="59">
        <f t="shared" si="54"/>
        <v>0</v>
      </c>
      <c r="Y1163" s="59">
        <f t="shared" si="55"/>
        <v>0</v>
      </c>
      <c r="Z1163">
        <f>IF(X1163&gt;Y1163,X1163 - Y1163,VLOOKUP(CONCATENATE(Home!$B$2,-5),Comp_Time!$A:$B,2,FALSE))</f>
        <v>2.1875000000000002E-3</v>
      </c>
      <c r="AA1163">
        <f t="shared" si="56"/>
        <v>0</v>
      </c>
    </row>
    <row r="1164" spans="23:27">
      <c r="W1164">
        <f>IF(AA1164=1, VLOOKUP(CONCATENATE(Home!$B$2,-5),Comp_Time!$A:$B,2,FALSE),IF(Z1164&gt; VLOOKUP(CONCATENATE(Home!$B$2,-5),Comp_Time!$A:$B,2,FALSE),VLOOKUP(CONCATENATE(Home!$B$2,-5),Comp_Time!$A:$B,2,FALSE),Z1164))</f>
        <v>2.1875000000000002E-3</v>
      </c>
      <c r="X1164" s="59">
        <f t="shared" si="54"/>
        <v>0</v>
      </c>
      <c r="Y1164" s="59">
        <f t="shared" si="55"/>
        <v>0</v>
      </c>
      <c r="Z1164">
        <f>IF(X1164&gt;Y1164,X1164 - Y1164,VLOOKUP(CONCATENATE(Home!$B$2,-5),Comp_Time!$A:$B,2,FALSE))</f>
        <v>2.1875000000000002E-3</v>
      </c>
      <c r="AA1164">
        <f t="shared" si="56"/>
        <v>0</v>
      </c>
    </row>
    <row r="1165" spans="23:27">
      <c r="W1165">
        <f>IF(AA1165=1, VLOOKUP(CONCATENATE(Home!$B$2,-5),Comp_Time!$A:$B,2,FALSE),IF(Z1165&gt; VLOOKUP(CONCATENATE(Home!$B$2,-5),Comp_Time!$A:$B,2,FALSE),VLOOKUP(CONCATENATE(Home!$B$2,-5),Comp_Time!$A:$B,2,FALSE),Z1165))</f>
        <v>2.1875000000000002E-3</v>
      </c>
      <c r="X1165" s="59">
        <f t="shared" si="54"/>
        <v>0</v>
      </c>
      <c r="Y1165" s="59">
        <f t="shared" si="55"/>
        <v>0</v>
      </c>
      <c r="Z1165">
        <f>IF(X1165&gt;Y1165,X1165 - Y1165,VLOOKUP(CONCATENATE(Home!$B$2,-5),Comp_Time!$A:$B,2,FALSE))</f>
        <v>2.1875000000000002E-3</v>
      </c>
      <c r="AA1165">
        <f t="shared" si="56"/>
        <v>0</v>
      </c>
    </row>
    <row r="1166" spans="23:27">
      <c r="W1166">
        <f>IF(AA1166=1, VLOOKUP(CONCATENATE(Home!$B$2,-5),Comp_Time!$A:$B,2,FALSE),IF(Z1166&gt; VLOOKUP(CONCATENATE(Home!$B$2,-5),Comp_Time!$A:$B,2,FALSE),VLOOKUP(CONCATENATE(Home!$B$2,-5),Comp_Time!$A:$B,2,FALSE),Z1166))</f>
        <v>2.1875000000000002E-3</v>
      </c>
      <c r="X1166" s="59">
        <f t="shared" si="54"/>
        <v>0</v>
      </c>
      <c r="Y1166" s="59">
        <f t="shared" si="55"/>
        <v>0</v>
      </c>
      <c r="Z1166">
        <f>IF(X1166&gt;Y1166,X1166 - Y1166,VLOOKUP(CONCATENATE(Home!$B$2,-5),Comp_Time!$A:$B,2,FALSE))</f>
        <v>2.1875000000000002E-3</v>
      </c>
      <c r="AA1166">
        <f t="shared" si="56"/>
        <v>0</v>
      </c>
    </row>
    <row r="1167" spans="23:27">
      <c r="W1167">
        <f>IF(AA1167=1, VLOOKUP(CONCATENATE(Home!$B$2,-5),Comp_Time!$A:$B,2,FALSE),IF(Z1167&gt; VLOOKUP(CONCATENATE(Home!$B$2,-5),Comp_Time!$A:$B,2,FALSE),VLOOKUP(CONCATENATE(Home!$B$2,-5),Comp_Time!$A:$B,2,FALSE),Z1167))</f>
        <v>2.1875000000000002E-3</v>
      </c>
      <c r="X1167" s="59">
        <f t="shared" si="54"/>
        <v>0</v>
      </c>
      <c r="Y1167" s="59">
        <f t="shared" si="55"/>
        <v>0</v>
      </c>
      <c r="Z1167">
        <f>IF(X1167&gt;Y1167,X1167 - Y1167,VLOOKUP(CONCATENATE(Home!$B$2,-5),Comp_Time!$A:$B,2,FALSE))</f>
        <v>2.1875000000000002E-3</v>
      </c>
      <c r="AA1167">
        <f t="shared" si="56"/>
        <v>0</v>
      </c>
    </row>
    <row r="1168" spans="23:27">
      <c r="W1168">
        <f>IF(AA1168=1, VLOOKUP(CONCATENATE(Home!$B$2,-5),Comp_Time!$A:$B,2,FALSE),IF(Z1168&gt; VLOOKUP(CONCATENATE(Home!$B$2,-5),Comp_Time!$A:$B,2,FALSE),VLOOKUP(CONCATENATE(Home!$B$2,-5),Comp_Time!$A:$B,2,FALSE),Z1168))</f>
        <v>2.1875000000000002E-3</v>
      </c>
      <c r="X1168" s="59">
        <f t="shared" si="54"/>
        <v>0</v>
      </c>
      <c r="Y1168" s="59">
        <f t="shared" si="55"/>
        <v>0</v>
      </c>
      <c r="Z1168">
        <f>IF(X1168&gt;Y1168,X1168 - Y1168,VLOOKUP(CONCATENATE(Home!$B$2,-5),Comp_Time!$A:$B,2,FALSE))</f>
        <v>2.1875000000000002E-3</v>
      </c>
      <c r="AA1168">
        <f t="shared" si="56"/>
        <v>0</v>
      </c>
    </row>
    <row r="1169" spans="23:27">
      <c r="W1169">
        <f>IF(AA1169=1, VLOOKUP(CONCATENATE(Home!$B$2,-5),Comp_Time!$A:$B,2,FALSE),IF(Z1169&gt; VLOOKUP(CONCATENATE(Home!$B$2,-5),Comp_Time!$A:$B,2,FALSE),VLOOKUP(CONCATENATE(Home!$B$2,-5),Comp_Time!$A:$B,2,FALSE),Z1169))</f>
        <v>2.1875000000000002E-3</v>
      </c>
      <c r="X1169" s="59">
        <f t="shared" si="54"/>
        <v>0</v>
      </c>
      <c r="Y1169" s="59">
        <f t="shared" si="55"/>
        <v>0</v>
      </c>
      <c r="Z1169">
        <f>IF(X1169&gt;Y1169,X1169 - Y1169,VLOOKUP(CONCATENATE(Home!$B$2,-5),Comp_Time!$A:$B,2,FALSE))</f>
        <v>2.1875000000000002E-3</v>
      </c>
      <c r="AA1169">
        <f t="shared" si="56"/>
        <v>0</v>
      </c>
    </row>
    <row r="1170" spans="23:27">
      <c r="W1170">
        <f>IF(AA1170=1, VLOOKUP(CONCATENATE(Home!$B$2,-5),Comp_Time!$A:$B,2,FALSE),IF(Z1170&gt; VLOOKUP(CONCATENATE(Home!$B$2,-5),Comp_Time!$A:$B,2,FALSE),VLOOKUP(CONCATENATE(Home!$B$2,-5),Comp_Time!$A:$B,2,FALSE),Z1170))</f>
        <v>2.1875000000000002E-3</v>
      </c>
      <c r="X1170" s="59">
        <f t="shared" si="54"/>
        <v>0</v>
      </c>
      <c r="Y1170" s="59">
        <f t="shared" si="55"/>
        <v>0</v>
      </c>
      <c r="Z1170">
        <f>IF(X1170&gt;Y1170,X1170 - Y1170,VLOOKUP(CONCATENATE(Home!$B$2,-5),Comp_Time!$A:$B,2,FALSE))</f>
        <v>2.1875000000000002E-3</v>
      </c>
      <c r="AA1170">
        <f t="shared" si="56"/>
        <v>0</v>
      </c>
    </row>
    <row r="1171" spans="23:27">
      <c r="W1171">
        <f>IF(AA1171=1, VLOOKUP(CONCATENATE(Home!$B$2,-5),Comp_Time!$A:$B,2,FALSE),IF(Z1171&gt; VLOOKUP(CONCATENATE(Home!$B$2,-5),Comp_Time!$A:$B,2,FALSE),VLOOKUP(CONCATENATE(Home!$B$2,-5),Comp_Time!$A:$B,2,FALSE),Z1171))</f>
        <v>2.1875000000000002E-3</v>
      </c>
      <c r="X1171" s="59">
        <f t="shared" si="54"/>
        <v>0</v>
      </c>
      <c r="Y1171" s="59">
        <f t="shared" si="55"/>
        <v>0</v>
      </c>
      <c r="Z1171">
        <f>IF(X1171&gt;Y1171,X1171 - Y1171,VLOOKUP(CONCATENATE(Home!$B$2,-5),Comp_Time!$A:$B,2,FALSE))</f>
        <v>2.1875000000000002E-3</v>
      </c>
      <c r="AA1171">
        <f t="shared" si="56"/>
        <v>0</v>
      </c>
    </row>
    <row r="1172" spans="23:27">
      <c r="W1172">
        <f>IF(AA1172=1, VLOOKUP(CONCATENATE(Home!$B$2,-5),Comp_Time!$A:$B,2,FALSE),IF(Z1172&gt; VLOOKUP(CONCATENATE(Home!$B$2,-5),Comp_Time!$A:$B,2,FALSE),VLOOKUP(CONCATENATE(Home!$B$2,-5),Comp_Time!$A:$B,2,FALSE),Z1172))</f>
        <v>2.1875000000000002E-3</v>
      </c>
      <c r="X1172" s="59">
        <f t="shared" si="54"/>
        <v>0</v>
      </c>
      <c r="Y1172" s="59">
        <f t="shared" si="55"/>
        <v>0</v>
      </c>
      <c r="Z1172">
        <f>IF(X1172&gt;Y1172,X1172 - Y1172,VLOOKUP(CONCATENATE(Home!$B$2,-5),Comp_Time!$A:$B,2,FALSE))</f>
        <v>2.1875000000000002E-3</v>
      </c>
      <c r="AA1172">
        <f t="shared" si="56"/>
        <v>0</v>
      </c>
    </row>
    <row r="1173" spans="23:27">
      <c r="W1173">
        <f>IF(AA1173=1, VLOOKUP(CONCATENATE(Home!$B$2,-5),Comp_Time!$A:$B,2,FALSE),IF(Z1173&gt; VLOOKUP(CONCATENATE(Home!$B$2,-5),Comp_Time!$A:$B,2,FALSE),VLOOKUP(CONCATENATE(Home!$B$2,-5),Comp_Time!$A:$B,2,FALSE),Z1173))</f>
        <v>2.1875000000000002E-3</v>
      </c>
      <c r="X1173" s="59">
        <f t="shared" si="54"/>
        <v>0</v>
      </c>
      <c r="Y1173" s="59">
        <f t="shared" si="55"/>
        <v>0</v>
      </c>
      <c r="Z1173">
        <f>IF(X1173&gt;Y1173,X1173 - Y1173,VLOOKUP(CONCATENATE(Home!$B$2,-5),Comp_Time!$A:$B,2,FALSE))</f>
        <v>2.1875000000000002E-3</v>
      </c>
      <c r="AA1173">
        <f t="shared" si="56"/>
        <v>0</v>
      </c>
    </row>
    <row r="1174" spans="23:27">
      <c r="W1174">
        <f>IF(AA1174=1, VLOOKUP(CONCATENATE(Home!$B$2,-5),Comp_Time!$A:$B,2,FALSE),IF(Z1174&gt; VLOOKUP(CONCATENATE(Home!$B$2,-5),Comp_Time!$A:$B,2,FALSE),VLOOKUP(CONCATENATE(Home!$B$2,-5),Comp_Time!$A:$B,2,FALSE),Z1174))</f>
        <v>2.1875000000000002E-3</v>
      </c>
      <c r="X1174" s="59">
        <f t="shared" si="54"/>
        <v>0</v>
      </c>
      <c r="Y1174" s="59">
        <f t="shared" si="55"/>
        <v>0</v>
      </c>
      <c r="Z1174">
        <f>IF(X1174&gt;Y1174,X1174 - Y1174,VLOOKUP(CONCATENATE(Home!$B$2,-5),Comp_Time!$A:$B,2,FALSE))</f>
        <v>2.1875000000000002E-3</v>
      </c>
      <c r="AA1174">
        <f t="shared" si="56"/>
        <v>0</v>
      </c>
    </row>
    <row r="1175" spans="23:27">
      <c r="W1175">
        <f>IF(AA1175=1, VLOOKUP(CONCATENATE(Home!$B$2,-5),Comp_Time!$A:$B,2,FALSE),IF(Z1175&gt; VLOOKUP(CONCATENATE(Home!$B$2,-5),Comp_Time!$A:$B,2,FALSE),VLOOKUP(CONCATENATE(Home!$B$2,-5),Comp_Time!$A:$B,2,FALSE),Z1175))</f>
        <v>2.1875000000000002E-3</v>
      </c>
      <c r="X1175" s="59">
        <f t="shared" si="54"/>
        <v>0</v>
      </c>
      <c r="Y1175" s="59">
        <f t="shared" si="55"/>
        <v>0</v>
      </c>
      <c r="Z1175">
        <f>IF(X1175&gt;Y1175,X1175 - Y1175,VLOOKUP(CONCATENATE(Home!$B$2,-5),Comp_Time!$A:$B,2,FALSE))</f>
        <v>2.1875000000000002E-3</v>
      </c>
      <c r="AA1175">
        <f t="shared" si="56"/>
        <v>0</v>
      </c>
    </row>
    <row r="1176" spans="23:27">
      <c r="W1176">
        <f>IF(AA1176=1, VLOOKUP(CONCATENATE(Home!$B$2,-5),Comp_Time!$A:$B,2,FALSE),IF(Z1176&gt; VLOOKUP(CONCATENATE(Home!$B$2,-5),Comp_Time!$A:$B,2,FALSE),VLOOKUP(CONCATENATE(Home!$B$2,-5),Comp_Time!$A:$B,2,FALSE),Z1176))</f>
        <v>2.1875000000000002E-3</v>
      </c>
      <c r="X1176" s="59">
        <f t="shared" si="54"/>
        <v>0</v>
      </c>
      <c r="Y1176" s="59">
        <f t="shared" si="55"/>
        <v>0</v>
      </c>
      <c r="Z1176">
        <f>IF(X1176&gt;Y1176,X1176 - Y1176,VLOOKUP(CONCATENATE(Home!$B$2,-5),Comp_Time!$A:$B,2,FALSE))</f>
        <v>2.1875000000000002E-3</v>
      </c>
      <c r="AA1176">
        <f t="shared" si="56"/>
        <v>0</v>
      </c>
    </row>
    <row r="1177" spans="23:27">
      <c r="W1177">
        <f>IF(AA1177=1, VLOOKUP(CONCATENATE(Home!$B$2,-5),Comp_Time!$A:$B,2,FALSE),IF(Z1177&gt; VLOOKUP(CONCATENATE(Home!$B$2,-5),Comp_Time!$A:$B,2,FALSE),VLOOKUP(CONCATENATE(Home!$B$2,-5),Comp_Time!$A:$B,2,FALSE),Z1177))</f>
        <v>2.1875000000000002E-3</v>
      </c>
      <c r="X1177" s="59">
        <f t="shared" si="54"/>
        <v>0</v>
      </c>
      <c r="Y1177" s="59">
        <f t="shared" si="55"/>
        <v>0</v>
      </c>
      <c r="Z1177">
        <f>IF(X1177&gt;Y1177,X1177 - Y1177,VLOOKUP(CONCATENATE(Home!$B$2,-5),Comp_Time!$A:$B,2,FALSE))</f>
        <v>2.1875000000000002E-3</v>
      </c>
      <c r="AA1177">
        <f t="shared" si="56"/>
        <v>0</v>
      </c>
    </row>
    <row r="1178" spans="23:27">
      <c r="W1178">
        <f>IF(AA1178=1, VLOOKUP(CONCATENATE(Home!$B$2,-5),Comp_Time!$A:$B,2,FALSE),IF(Z1178&gt; VLOOKUP(CONCATENATE(Home!$B$2,-5),Comp_Time!$A:$B,2,FALSE),VLOOKUP(CONCATENATE(Home!$B$2,-5),Comp_Time!$A:$B,2,FALSE),Z1178))</f>
        <v>2.1875000000000002E-3</v>
      </c>
      <c r="X1178" s="59">
        <f t="shared" si="54"/>
        <v>0</v>
      </c>
      <c r="Y1178" s="59">
        <f t="shared" si="55"/>
        <v>0</v>
      </c>
      <c r="Z1178">
        <f>IF(X1178&gt;Y1178,X1178 - Y1178,VLOOKUP(CONCATENATE(Home!$B$2,-5),Comp_Time!$A:$B,2,FALSE))</f>
        <v>2.1875000000000002E-3</v>
      </c>
      <c r="AA1178">
        <f t="shared" si="56"/>
        <v>0</v>
      </c>
    </row>
    <row r="1179" spans="23:27">
      <c r="W1179">
        <f>IF(AA1179=1, VLOOKUP(CONCATENATE(Home!$B$2,-5),Comp_Time!$A:$B,2,FALSE),IF(Z1179&gt; VLOOKUP(CONCATENATE(Home!$B$2,-5),Comp_Time!$A:$B,2,FALSE),VLOOKUP(CONCATENATE(Home!$B$2,-5),Comp_Time!$A:$B,2,FALSE),Z1179))</f>
        <v>2.1875000000000002E-3</v>
      </c>
      <c r="X1179" s="59">
        <f t="shared" si="54"/>
        <v>0</v>
      </c>
      <c r="Y1179" s="59">
        <f t="shared" si="55"/>
        <v>0</v>
      </c>
      <c r="Z1179">
        <f>IF(X1179&gt;Y1179,X1179 - Y1179,VLOOKUP(CONCATENATE(Home!$B$2,-5),Comp_Time!$A:$B,2,FALSE))</f>
        <v>2.1875000000000002E-3</v>
      </c>
      <c r="AA1179">
        <f t="shared" si="56"/>
        <v>0</v>
      </c>
    </row>
    <row r="1180" spans="23:27">
      <c r="W1180">
        <f>IF(AA1180=1, VLOOKUP(CONCATENATE(Home!$B$2,-5),Comp_Time!$A:$B,2,FALSE),IF(Z1180&gt; VLOOKUP(CONCATENATE(Home!$B$2,-5),Comp_Time!$A:$B,2,FALSE),VLOOKUP(CONCATENATE(Home!$B$2,-5),Comp_Time!$A:$B,2,FALSE),Z1180))</f>
        <v>2.1875000000000002E-3</v>
      </c>
      <c r="X1180" s="59">
        <f t="shared" si="54"/>
        <v>0</v>
      </c>
      <c r="Y1180" s="59">
        <f t="shared" si="55"/>
        <v>0</v>
      </c>
      <c r="Z1180">
        <f>IF(X1180&gt;Y1180,X1180 - Y1180,VLOOKUP(CONCATENATE(Home!$B$2,-5),Comp_Time!$A:$B,2,FALSE))</f>
        <v>2.1875000000000002E-3</v>
      </c>
      <c r="AA1180">
        <f t="shared" si="56"/>
        <v>0</v>
      </c>
    </row>
    <row r="1181" spans="23:27">
      <c r="W1181">
        <f>IF(AA1181=1, VLOOKUP(CONCATENATE(Home!$B$2,-5),Comp_Time!$A:$B,2,FALSE),IF(Z1181&gt; VLOOKUP(CONCATENATE(Home!$B$2,-5),Comp_Time!$A:$B,2,FALSE),VLOOKUP(CONCATENATE(Home!$B$2,-5),Comp_Time!$A:$B,2,FALSE),Z1181))</f>
        <v>2.1875000000000002E-3</v>
      </c>
      <c r="X1181" s="59">
        <f t="shared" si="54"/>
        <v>0</v>
      </c>
      <c r="Y1181" s="59">
        <f t="shared" si="55"/>
        <v>0</v>
      </c>
      <c r="Z1181">
        <f>IF(X1181&gt;Y1181,X1181 - Y1181,VLOOKUP(CONCATENATE(Home!$B$2,-5),Comp_Time!$A:$B,2,FALSE))</f>
        <v>2.1875000000000002E-3</v>
      </c>
      <c r="AA1181">
        <f t="shared" si="56"/>
        <v>0</v>
      </c>
    </row>
    <row r="1182" spans="23:27">
      <c r="W1182">
        <f>IF(AA1182=1, VLOOKUP(CONCATENATE(Home!$B$2,-5),Comp_Time!$A:$B,2,FALSE),IF(Z1182&gt; VLOOKUP(CONCATENATE(Home!$B$2,-5),Comp_Time!$A:$B,2,FALSE),VLOOKUP(CONCATENATE(Home!$B$2,-5),Comp_Time!$A:$B,2,FALSE),Z1182))</f>
        <v>2.1875000000000002E-3</v>
      </c>
      <c r="X1182" s="59">
        <f t="shared" si="54"/>
        <v>0</v>
      </c>
      <c r="Y1182" s="59">
        <f t="shared" si="55"/>
        <v>0</v>
      </c>
      <c r="Z1182">
        <f>IF(X1182&gt;Y1182,X1182 - Y1182,VLOOKUP(CONCATENATE(Home!$B$2,-5),Comp_Time!$A:$B,2,FALSE))</f>
        <v>2.1875000000000002E-3</v>
      </c>
      <c r="AA1182">
        <f t="shared" si="56"/>
        <v>0</v>
      </c>
    </row>
    <row r="1183" spans="23:27">
      <c r="W1183">
        <f>IF(AA1183=1, VLOOKUP(CONCATENATE(Home!$B$2,-5),Comp_Time!$A:$B,2,FALSE),IF(Z1183&gt; VLOOKUP(CONCATENATE(Home!$B$2,-5),Comp_Time!$A:$B,2,FALSE),VLOOKUP(CONCATENATE(Home!$B$2,-5),Comp_Time!$A:$B,2,FALSE),Z1183))</f>
        <v>2.1875000000000002E-3</v>
      </c>
      <c r="X1183" s="59">
        <f t="shared" si="54"/>
        <v>0</v>
      </c>
      <c r="Y1183" s="59">
        <f t="shared" si="55"/>
        <v>0</v>
      </c>
      <c r="Z1183">
        <f>IF(X1183&gt;Y1183,X1183 - Y1183,VLOOKUP(CONCATENATE(Home!$B$2,-5),Comp_Time!$A:$B,2,FALSE))</f>
        <v>2.1875000000000002E-3</v>
      </c>
      <c r="AA1183">
        <f t="shared" si="56"/>
        <v>0</v>
      </c>
    </row>
    <row r="1184" spans="23:27">
      <c r="W1184">
        <f>IF(AA1184=1, VLOOKUP(CONCATENATE(Home!$B$2,-5),Comp_Time!$A:$B,2,FALSE),IF(Z1184&gt; VLOOKUP(CONCATENATE(Home!$B$2,-5),Comp_Time!$A:$B,2,FALSE),VLOOKUP(CONCATENATE(Home!$B$2,-5),Comp_Time!$A:$B,2,FALSE),Z1184))</f>
        <v>2.1875000000000002E-3</v>
      </c>
      <c r="X1184" s="59">
        <f t="shared" si="54"/>
        <v>0</v>
      </c>
      <c r="Y1184" s="59">
        <f t="shared" si="55"/>
        <v>0</v>
      </c>
      <c r="Z1184">
        <f>IF(X1184&gt;Y1184,X1184 - Y1184,VLOOKUP(CONCATENATE(Home!$B$2,-5),Comp_Time!$A:$B,2,FALSE))</f>
        <v>2.1875000000000002E-3</v>
      </c>
      <c r="AA1184">
        <f t="shared" si="56"/>
        <v>0</v>
      </c>
    </row>
    <row r="1185" spans="23:27">
      <c r="W1185">
        <f>IF(AA1185=1, VLOOKUP(CONCATENATE(Home!$B$2,-5),Comp_Time!$A:$B,2,FALSE),IF(Z1185&gt; VLOOKUP(CONCATENATE(Home!$B$2,-5),Comp_Time!$A:$B,2,FALSE),VLOOKUP(CONCATENATE(Home!$B$2,-5),Comp_Time!$A:$B,2,FALSE),Z1185))</f>
        <v>2.1875000000000002E-3</v>
      </c>
      <c r="X1185" s="59">
        <f t="shared" si="54"/>
        <v>0</v>
      </c>
      <c r="Y1185" s="59">
        <f t="shared" si="55"/>
        <v>0</v>
      </c>
      <c r="Z1185">
        <f>IF(X1185&gt;Y1185,X1185 - Y1185,VLOOKUP(CONCATENATE(Home!$B$2,-5),Comp_Time!$A:$B,2,FALSE))</f>
        <v>2.1875000000000002E-3</v>
      </c>
      <c r="AA1185">
        <f t="shared" si="56"/>
        <v>0</v>
      </c>
    </row>
    <row r="1186" spans="23:27">
      <c r="W1186">
        <f>IF(AA1186=1, VLOOKUP(CONCATENATE(Home!$B$2,-5),Comp_Time!$A:$B,2,FALSE),IF(Z1186&gt; VLOOKUP(CONCATENATE(Home!$B$2,-5),Comp_Time!$A:$B,2,FALSE),VLOOKUP(CONCATENATE(Home!$B$2,-5),Comp_Time!$A:$B,2,FALSE),Z1186))</f>
        <v>2.1875000000000002E-3</v>
      </c>
      <c r="X1186" s="59">
        <f t="shared" si="54"/>
        <v>0</v>
      </c>
      <c r="Y1186" s="59">
        <f t="shared" si="55"/>
        <v>0</v>
      </c>
      <c r="Z1186">
        <f>IF(X1186&gt;Y1186,X1186 - Y1186,VLOOKUP(CONCATENATE(Home!$B$2,-5),Comp_Time!$A:$B,2,FALSE))</f>
        <v>2.1875000000000002E-3</v>
      </c>
      <c r="AA1186">
        <f t="shared" si="56"/>
        <v>0</v>
      </c>
    </row>
    <row r="1187" spans="23:27">
      <c r="W1187">
        <f>IF(AA1187=1, VLOOKUP(CONCATENATE(Home!$B$2,-5),Comp_Time!$A:$B,2,FALSE),IF(Z1187&gt; VLOOKUP(CONCATENATE(Home!$B$2,-5),Comp_Time!$A:$B,2,FALSE),VLOOKUP(CONCATENATE(Home!$B$2,-5),Comp_Time!$A:$B,2,FALSE),Z1187))</f>
        <v>2.1875000000000002E-3</v>
      </c>
      <c r="X1187" s="59">
        <f t="shared" si="54"/>
        <v>0</v>
      </c>
      <c r="Y1187" s="59">
        <f t="shared" si="55"/>
        <v>0</v>
      </c>
      <c r="Z1187">
        <f>IF(X1187&gt;Y1187,X1187 - Y1187,VLOOKUP(CONCATENATE(Home!$B$2,-5),Comp_Time!$A:$B,2,FALSE))</f>
        <v>2.1875000000000002E-3</v>
      </c>
      <c r="AA1187">
        <f t="shared" si="56"/>
        <v>0</v>
      </c>
    </row>
    <row r="1188" spans="23:27">
      <c r="W1188">
        <f>IF(AA1188=1, VLOOKUP(CONCATENATE(Home!$B$2,-5),Comp_Time!$A:$B,2,FALSE),IF(Z1188&gt; VLOOKUP(CONCATENATE(Home!$B$2,-5),Comp_Time!$A:$B,2,FALSE),VLOOKUP(CONCATENATE(Home!$B$2,-5),Comp_Time!$A:$B,2,FALSE),Z1188))</f>
        <v>2.1875000000000002E-3</v>
      </c>
      <c r="X1188" s="59">
        <f t="shared" si="54"/>
        <v>0</v>
      </c>
      <c r="Y1188" s="59">
        <f t="shared" si="55"/>
        <v>0</v>
      </c>
      <c r="Z1188">
        <f>IF(X1188&gt;Y1188,X1188 - Y1188,VLOOKUP(CONCATENATE(Home!$B$2,-5),Comp_Time!$A:$B,2,FALSE))</f>
        <v>2.1875000000000002E-3</v>
      </c>
      <c r="AA1188">
        <f t="shared" si="56"/>
        <v>0</v>
      </c>
    </row>
    <row r="1189" spans="23:27">
      <c r="W1189">
        <f>IF(AA1189=1, VLOOKUP(CONCATENATE(Home!$B$2,-5),Comp_Time!$A:$B,2,FALSE),IF(Z1189&gt; VLOOKUP(CONCATENATE(Home!$B$2,-5),Comp_Time!$A:$B,2,FALSE),VLOOKUP(CONCATENATE(Home!$B$2,-5),Comp_Time!$A:$B,2,FALSE),Z1189))</f>
        <v>2.1875000000000002E-3</v>
      </c>
      <c r="X1189" s="59">
        <f t="shared" si="54"/>
        <v>0</v>
      </c>
      <c r="Y1189" s="59">
        <f t="shared" si="55"/>
        <v>0</v>
      </c>
      <c r="Z1189">
        <f>IF(X1189&gt;Y1189,X1189 - Y1189,VLOOKUP(CONCATENATE(Home!$B$2,-5),Comp_Time!$A:$B,2,FALSE))</f>
        <v>2.1875000000000002E-3</v>
      </c>
      <c r="AA1189">
        <f t="shared" si="56"/>
        <v>0</v>
      </c>
    </row>
    <row r="1190" spans="23:27">
      <c r="W1190">
        <f>IF(AA1190=1, VLOOKUP(CONCATENATE(Home!$B$2,-5),Comp_Time!$A:$B,2,FALSE),IF(Z1190&gt; VLOOKUP(CONCATENATE(Home!$B$2,-5),Comp_Time!$A:$B,2,FALSE),VLOOKUP(CONCATENATE(Home!$B$2,-5),Comp_Time!$A:$B,2,FALSE),Z1190))</f>
        <v>2.1875000000000002E-3</v>
      </c>
      <c r="X1190" s="59">
        <f t="shared" si="54"/>
        <v>0</v>
      </c>
      <c r="Y1190" s="59">
        <f t="shared" si="55"/>
        <v>0</v>
      </c>
      <c r="Z1190">
        <f>IF(X1190&gt;Y1190,X1190 - Y1190,VLOOKUP(CONCATENATE(Home!$B$2,-5),Comp_Time!$A:$B,2,FALSE))</f>
        <v>2.1875000000000002E-3</v>
      </c>
      <c r="AA1190">
        <f t="shared" si="56"/>
        <v>0</v>
      </c>
    </row>
    <row r="1191" spans="23:27">
      <c r="W1191">
        <f>IF(AA1191=1, VLOOKUP(CONCATENATE(Home!$B$2,-5),Comp_Time!$A:$B,2,FALSE),IF(Z1191&gt; VLOOKUP(CONCATENATE(Home!$B$2,-5),Comp_Time!$A:$B,2,FALSE),VLOOKUP(CONCATENATE(Home!$B$2,-5),Comp_Time!$A:$B,2,FALSE),Z1191))</f>
        <v>2.1875000000000002E-3</v>
      </c>
      <c r="X1191" s="59">
        <f t="shared" si="54"/>
        <v>0</v>
      </c>
      <c r="Y1191" s="59">
        <f t="shared" si="55"/>
        <v>0</v>
      </c>
      <c r="Z1191">
        <f>IF(X1191&gt;Y1191,X1191 - Y1191,VLOOKUP(CONCATENATE(Home!$B$2,-5),Comp_Time!$A:$B,2,FALSE))</f>
        <v>2.1875000000000002E-3</v>
      </c>
      <c r="AA1191">
        <f t="shared" si="56"/>
        <v>0</v>
      </c>
    </row>
    <row r="1192" spans="23:27">
      <c r="W1192">
        <f>IF(AA1192=1, VLOOKUP(CONCATENATE(Home!$B$2,-5),Comp_Time!$A:$B,2,FALSE),IF(Z1192&gt; VLOOKUP(CONCATENATE(Home!$B$2,-5),Comp_Time!$A:$B,2,FALSE),VLOOKUP(CONCATENATE(Home!$B$2,-5),Comp_Time!$A:$B,2,FALSE),Z1192))</f>
        <v>2.1875000000000002E-3</v>
      </c>
      <c r="X1192" s="59">
        <f t="shared" si="54"/>
        <v>0</v>
      </c>
      <c r="Y1192" s="59">
        <f t="shared" si="55"/>
        <v>0</v>
      </c>
      <c r="Z1192">
        <f>IF(X1192&gt;Y1192,X1192 - Y1192,VLOOKUP(CONCATENATE(Home!$B$2,-5),Comp_Time!$A:$B,2,FALSE))</f>
        <v>2.1875000000000002E-3</v>
      </c>
      <c r="AA1192">
        <f t="shared" si="56"/>
        <v>0</v>
      </c>
    </row>
    <row r="1193" spans="23:27">
      <c r="W1193">
        <f>IF(AA1193=1, VLOOKUP(CONCATENATE(Home!$B$2,-5),Comp_Time!$A:$B,2,FALSE),IF(Z1193&gt; VLOOKUP(CONCATENATE(Home!$B$2,-5),Comp_Time!$A:$B,2,FALSE),VLOOKUP(CONCATENATE(Home!$B$2,-5),Comp_Time!$A:$B,2,FALSE),Z1193))</f>
        <v>2.1875000000000002E-3</v>
      </c>
      <c r="X1193" s="59">
        <f t="shared" si="54"/>
        <v>0</v>
      </c>
      <c r="Y1193" s="59">
        <f t="shared" si="55"/>
        <v>0</v>
      </c>
      <c r="Z1193">
        <f>IF(X1193&gt;Y1193,X1193 - Y1193,VLOOKUP(CONCATENATE(Home!$B$2,-5),Comp_Time!$A:$B,2,FALSE))</f>
        <v>2.1875000000000002E-3</v>
      </c>
      <c r="AA1193">
        <f t="shared" si="56"/>
        <v>0</v>
      </c>
    </row>
    <row r="1194" spans="23:27">
      <c r="W1194">
        <f>IF(AA1194=1, VLOOKUP(CONCATENATE(Home!$B$2,-5),Comp_Time!$A:$B,2,FALSE),IF(Z1194&gt; VLOOKUP(CONCATENATE(Home!$B$2,-5),Comp_Time!$A:$B,2,FALSE),VLOOKUP(CONCATENATE(Home!$B$2,-5),Comp_Time!$A:$B,2,FALSE),Z1194))</f>
        <v>2.1875000000000002E-3</v>
      </c>
      <c r="X1194" s="59">
        <f t="shared" si="54"/>
        <v>0</v>
      </c>
      <c r="Y1194" s="59">
        <f t="shared" si="55"/>
        <v>0</v>
      </c>
      <c r="Z1194">
        <f>IF(X1194&gt;Y1194,X1194 - Y1194,VLOOKUP(CONCATENATE(Home!$B$2,-5),Comp_Time!$A:$B,2,FALSE))</f>
        <v>2.1875000000000002E-3</v>
      </c>
      <c r="AA1194">
        <f t="shared" si="56"/>
        <v>0</v>
      </c>
    </row>
    <row r="1195" spans="23:27">
      <c r="W1195">
        <f>IF(AA1195=1, VLOOKUP(CONCATENATE(Home!$B$2,-5),Comp_Time!$A:$B,2,FALSE),IF(Z1195&gt; VLOOKUP(CONCATENATE(Home!$B$2,-5),Comp_Time!$A:$B,2,FALSE),VLOOKUP(CONCATENATE(Home!$B$2,-5),Comp_Time!$A:$B,2,FALSE),Z1195))</f>
        <v>2.1875000000000002E-3</v>
      </c>
      <c r="X1195" s="59">
        <f t="shared" si="54"/>
        <v>0</v>
      </c>
      <c r="Y1195" s="59">
        <f t="shared" si="55"/>
        <v>0</v>
      </c>
      <c r="Z1195">
        <f>IF(X1195&gt;Y1195,X1195 - Y1195,VLOOKUP(CONCATENATE(Home!$B$2,-5),Comp_Time!$A:$B,2,FALSE))</f>
        <v>2.1875000000000002E-3</v>
      </c>
      <c r="AA1195">
        <f t="shared" si="56"/>
        <v>0</v>
      </c>
    </row>
    <row r="1196" spans="23:27">
      <c r="W1196">
        <f>IF(AA1196=1, VLOOKUP(CONCATENATE(Home!$B$2,-5),Comp_Time!$A:$B,2,FALSE),IF(Z1196&gt; VLOOKUP(CONCATENATE(Home!$B$2,-5),Comp_Time!$A:$B,2,FALSE),VLOOKUP(CONCATENATE(Home!$B$2,-5),Comp_Time!$A:$B,2,FALSE),Z1196))</f>
        <v>2.1875000000000002E-3</v>
      </c>
      <c r="X1196" s="59">
        <f t="shared" si="54"/>
        <v>0</v>
      </c>
      <c r="Y1196" s="59">
        <f t="shared" si="55"/>
        <v>0</v>
      </c>
      <c r="Z1196">
        <f>IF(X1196&gt;Y1196,X1196 - Y1196,VLOOKUP(CONCATENATE(Home!$B$2,-5),Comp_Time!$A:$B,2,FALSE))</f>
        <v>2.1875000000000002E-3</v>
      </c>
      <c r="AA1196">
        <f t="shared" si="56"/>
        <v>0</v>
      </c>
    </row>
    <row r="1197" spans="23:27">
      <c r="W1197">
        <f>IF(AA1197=1, VLOOKUP(CONCATENATE(Home!$B$2,-5),Comp_Time!$A:$B,2,FALSE),IF(Z1197&gt; VLOOKUP(CONCATENATE(Home!$B$2,-5),Comp_Time!$A:$B,2,FALSE),VLOOKUP(CONCATENATE(Home!$B$2,-5),Comp_Time!$A:$B,2,FALSE),Z1197))</f>
        <v>2.1875000000000002E-3</v>
      </c>
      <c r="X1197" s="59">
        <f t="shared" si="54"/>
        <v>0</v>
      </c>
      <c r="Y1197" s="59">
        <f t="shared" si="55"/>
        <v>0</v>
      </c>
      <c r="Z1197">
        <f>IF(X1197&gt;Y1197,X1197 - Y1197,VLOOKUP(CONCATENATE(Home!$B$2,-5),Comp_Time!$A:$B,2,FALSE))</f>
        <v>2.1875000000000002E-3</v>
      </c>
      <c r="AA1197">
        <f t="shared" si="56"/>
        <v>0</v>
      </c>
    </row>
    <row r="1198" spans="23:27">
      <c r="W1198">
        <f>IF(AA1198=1, VLOOKUP(CONCATENATE(Home!$B$2,-5),Comp_Time!$A:$B,2,FALSE),IF(Z1198&gt; VLOOKUP(CONCATENATE(Home!$B$2,-5),Comp_Time!$A:$B,2,FALSE),VLOOKUP(CONCATENATE(Home!$B$2,-5),Comp_Time!$A:$B,2,FALSE),Z1198))</f>
        <v>2.1875000000000002E-3</v>
      </c>
      <c r="X1198" s="59">
        <f t="shared" si="54"/>
        <v>0</v>
      </c>
      <c r="Y1198" s="59">
        <f t="shared" si="55"/>
        <v>0</v>
      </c>
      <c r="Z1198">
        <f>IF(X1198&gt;Y1198,X1198 - Y1198,VLOOKUP(CONCATENATE(Home!$B$2,-5),Comp_Time!$A:$B,2,FALSE))</f>
        <v>2.1875000000000002E-3</v>
      </c>
      <c r="AA1198">
        <f t="shared" si="56"/>
        <v>0</v>
      </c>
    </row>
    <row r="1199" spans="23:27">
      <c r="W1199">
        <f>IF(AA1199=1, VLOOKUP(CONCATENATE(Home!$B$2,-5),Comp_Time!$A:$B,2,FALSE),IF(Z1199&gt; VLOOKUP(CONCATENATE(Home!$B$2,-5),Comp_Time!$A:$B,2,FALSE),VLOOKUP(CONCATENATE(Home!$B$2,-5),Comp_Time!$A:$B,2,FALSE),Z1199))</f>
        <v>2.1875000000000002E-3</v>
      </c>
      <c r="X1199" s="59">
        <f t="shared" si="54"/>
        <v>0</v>
      </c>
      <c r="Y1199" s="59">
        <f t="shared" si="55"/>
        <v>0</v>
      </c>
      <c r="Z1199">
        <f>IF(X1199&gt;Y1199,X1199 - Y1199,VLOOKUP(CONCATENATE(Home!$B$2,-5),Comp_Time!$A:$B,2,FALSE))</f>
        <v>2.1875000000000002E-3</v>
      </c>
      <c r="AA1199">
        <f t="shared" si="56"/>
        <v>0</v>
      </c>
    </row>
    <row r="1200" spans="23:27">
      <c r="W1200">
        <f>IF(AA1200=1, VLOOKUP(CONCATENATE(Home!$B$2,-5),Comp_Time!$A:$B,2,FALSE),IF(Z1200&gt; VLOOKUP(CONCATENATE(Home!$B$2,-5),Comp_Time!$A:$B,2,FALSE),VLOOKUP(CONCATENATE(Home!$B$2,-5),Comp_Time!$A:$B,2,FALSE),Z1200))</f>
        <v>2.1875000000000002E-3</v>
      </c>
      <c r="X1200" s="59">
        <f t="shared" si="54"/>
        <v>0</v>
      </c>
      <c r="Y1200" s="59">
        <f t="shared" si="55"/>
        <v>0</v>
      </c>
      <c r="Z1200">
        <f>IF(X1200&gt;Y1200,X1200 - Y1200,VLOOKUP(CONCATENATE(Home!$B$2,-5),Comp_Time!$A:$B,2,FALSE))</f>
        <v>2.1875000000000002E-3</v>
      </c>
      <c r="AA1200">
        <f t="shared" si="56"/>
        <v>0</v>
      </c>
    </row>
    <row r="1201" spans="23:27">
      <c r="W1201">
        <f>IF(AA1201=1, VLOOKUP(CONCATENATE(Home!$B$2,-5),Comp_Time!$A:$B,2,FALSE),IF(Z1201&gt; VLOOKUP(CONCATENATE(Home!$B$2,-5),Comp_Time!$A:$B,2,FALSE),VLOOKUP(CONCATENATE(Home!$B$2,-5),Comp_Time!$A:$B,2,FALSE),Z1201))</f>
        <v>2.1875000000000002E-3</v>
      </c>
      <c r="X1201" s="59">
        <f t="shared" si="54"/>
        <v>0</v>
      </c>
      <c r="Y1201" s="59">
        <f t="shared" si="55"/>
        <v>0</v>
      </c>
      <c r="Z1201">
        <f>IF(X1201&gt;Y1201,X1201 - Y1201,VLOOKUP(CONCATENATE(Home!$B$2,-5),Comp_Time!$A:$B,2,FALSE))</f>
        <v>2.1875000000000002E-3</v>
      </c>
      <c r="AA1201">
        <f t="shared" si="56"/>
        <v>0</v>
      </c>
    </row>
    <row r="1202" spans="23:27">
      <c r="W1202">
        <f>IF(AA1202=1, VLOOKUP(CONCATENATE(Home!$B$2,-5),Comp_Time!$A:$B,2,FALSE),IF(Z1202&gt; VLOOKUP(CONCATENATE(Home!$B$2,-5),Comp_Time!$A:$B,2,FALSE),VLOOKUP(CONCATENATE(Home!$B$2,-5),Comp_Time!$A:$B,2,FALSE),Z1202))</f>
        <v>2.1875000000000002E-3</v>
      </c>
      <c r="X1202" s="59">
        <f t="shared" si="54"/>
        <v>0</v>
      </c>
      <c r="Y1202" s="59">
        <f t="shared" si="55"/>
        <v>0</v>
      </c>
      <c r="Z1202">
        <f>IF(X1202&gt;Y1202,X1202 - Y1202,VLOOKUP(CONCATENATE(Home!$B$2,-5),Comp_Time!$A:$B,2,FALSE))</f>
        <v>2.1875000000000002E-3</v>
      </c>
      <c r="AA1202">
        <f t="shared" si="56"/>
        <v>0</v>
      </c>
    </row>
    <row r="1203" spans="23:27">
      <c r="W1203">
        <f>IF(AA1203=1, VLOOKUP(CONCATENATE(Home!$B$2,-5),Comp_Time!$A:$B,2,FALSE),IF(Z1203&gt; VLOOKUP(CONCATENATE(Home!$B$2,-5),Comp_Time!$A:$B,2,FALSE),VLOOKUP(CONCATENATE(Home!$B$2,-5),Comp_Time!$A:$B,2,FALSE),Z1203))</f>
        <v>2.1875000000000002E-3</v>
      </c>
      <c r="X1203" s="59">
        <f t="shared" si="54"/>
        <v>0</v>
      </c>
      <c r="Y1203" s="59">
        <f t="shared" si="55"/>
        <v>0</v>
      </c>
      <c r="Z1203">
        <f>IF(X1203&gt;Y1203,X1203 - Y1203,VLOOKUP(CONCATENATE(Home!$B$2,-5),Comp_Time!$A:$B,2,FALSE))</f>
        <v>2.1875000000000002E-3</v>
      </c>
      <c r="AA1203">
        <f t="shared" si="56"/>
        <v>0</v>
      </c>
    </row>
    <row r="1204" spans="23:27">
      <c r="W1204">
        <f>IF(AA1204=1, VLOOKUP(CONCATENATE(Home!$B$2,-5),Comp_Time!$A:$B,2,FALSE),IF(Z1204&gt; VLOOKUP(CONCATENATE(Home!$B$2,-5),Comp_Time!$A:$B,2,FALSE),VLOOKUP(CONCATENATE(Home!$B$2,-5),Comp_Time!$A:$B,2,FALSE),Z1204))</f>
        <v>2.1875000000000002E-3</v>
      </c>
      <c r="X1204" s="59">
        <f t="shared" si="54"/>
        <v>0</v>
      </c>
      <c r="Y1204" s="59">
        <f t="shared" si="55"/>
        <v>0</v>
      </c>
      <c r="Z1204">
        <f>IF(X1204&gt;Y1204,X1204 - Y1204,VLOOKUP(CONCATENATE(Home!$B$2,-5),Comp_Time!$A:$B,2,FALSE))</f>
        <v>2.1875000000000002E-3</v>
      </c>
      <c r="AA1204">
        <f t="shared" si="56"/>
        <v>0</v>
      </c>
    </row>
    <row r="1205" spans="23:27">
      <c r="W1205">
        <f>IF(AA1205=1, VLOOKUP(CONCATENATE(Home!$B$2,-5),Comp_Time!$A:$B,2,FALSE),IF(Z1205&gt; VLOOKUP(CONCATENATE(Home!$B$2,-5),Comp_Time!$A:$B,2,FALSE),VLOOKUP(CONCATENATE(Home!$B$2,-5),Comp_Time!$A:$B,2,FALSE),Z1205))</f>
        <v>2.1875000000000002E-3</v>
      </c>
      <c r="X1205" s="59">
        <f t="shared" si="54"/>
        <v>0</v>
      </c>
      <c r="Y1205" s="59">
        <f t="shared" si="55"/>
        <v>0</v>
      </c>
      <c r="Z1205">
        <f>IF(X1205&gt;Y1205,X1205 - Y1205,VLOOKUP(CONCATENATE(Home!$B$2,-5),Comp_Time!$A:$B,2,FALSE))</f>
        <v>2.1875000000000002E-3</v>
      </c>
      <c r="AA1205">
        <f t="shared" si="56"/>
        <v>0</v>
      </c>
    </row>
    <row r="1206" spans="23:27">
      <c r="W1206">
        <f>IF(AA1206=1, VLOOKUP(CONCATENATE(Home!$B$2,-5),Comp_Time!$A:$B,2,FALSE),IF(Z1206&gt; VLOOKUP(CONCATENATE(Home!$B$2,-5),Comp_Time!$A:$B,2,FALSE),VLOOKUP(CONCATENATE(Home!$B$2,-5),Comp_Time!$A:$B,2,FALSE),Z1206))</f>
        <v>2.1875000000000002E-3</v>
      </c>
      <c r="X1206" s="59">
        <f t="shared" si="54"/>
        <v>0</v>
      </c>
      <c r="Y1206" s="59">
        <f t="shared" si="55"/>
        <v>0</v>
      </c>
      <c r="Z1206">
        <f>IF(X1206&gt;Y1206,X1206 - Y1206,VLOOKUP(CONCATENATE(Home!$B$2,-5),Comp_Time!$A:$B,2,FALSE))</f>
        <v>2.1875000000000002E-3</v>
      </c>
      <c r="AA1206">
        <f t="shared" si="56"/>
        <v>0</v>
      </c>
    </row>
    <row r="1207" spans="23:27">
      <c r="W1207">
        <f>IF(AA1207=1, VLOOKUP(CONCATENATE(Home!$B$2,-5),Comp_Time!$A:$B,2,FALSE),IF(Z1207&gt; VLOOKUP(CONCATENATE(Home!$B$2,-5),Comp_Time!$A:$B,2,FALSE),VLOOKUP(CONCATENATE(Home!$B$2,-5),Comp_Time!$A:$B,2,FALSE),Z1207))</f>
        <v>2.1875000000000002E-3</v>
      </c>
      <c r="X1207" s="59">
        <f t="shared" si="54"/>
        <v>0</v>
      </c>
      <c r="Y1207" s="59">
        <f t="shared" si="55"/>
        <v>0</v>
      </c>
      <c r="Z1207">
        <f>IF(X1207&gt;Y1207,X1207 - Y1207,VLOOKUP(CONCATENATE(Home!$B$2,-5),Comp_Time!$A:$B,2,FALSE))</f>
        <v>2.1875000000000002E-3</v>
      </c>
      <c r="AA1207">
        <f t="shared" si="56"/>
        <v>0</v>
      </c>
    </row>
    <row r="1208" spans="23:27">
      <c r="W1208">
        <f>IF(AA1208=1, VLOOKUP(CONCATENATE(Home!$B$2,-5),Comp_Time!$A:$B,2,FALSE),IF(Z1208&gt; VLOOKUP(CONCATENATE(Home!$B$2,-5),Comp_Time!$A:$B,2,FALSE),VLOOKUP(CONCATENATE(Home!$B$2,-5),Comp_Time!$A:$B,2,FALSE),Z1208))</f>
        <v>2.1875000000000002E-3</v>
      </c>
      <c r="X1208" s="59">
        <f t="shared" si="54"/>
        <v>0</v>
      </c>
      <c r="Y1208" s="59">
        <f t="shared" si="55"/>
        <v>0</v>
      </c>
      <c r="Z1208">
        <f>IF(X1208&gt;Y1208,X1208 - Y1208,VLOOKUP(CONCATENATE(Home!$B$2,-5),Comp_Time!$A:$B,2,FALSE))</f>
        <v>2.1875000000000002E-3</v>
      </c>
      <c r="AA1208">
        <f t="shared" si="56"/>
        <v>0</v>
      </c>
    </row>
    <row r="1209" spans="23:27">
      <c r="W1209">
        <f>IF(AA1209=1, VLOOKUP(CONCATENATE(Home!$B$2,-5),Comp_Time!$A:$B,2,FALSE),IF(Z1209&gt; VLOOKUP(CONCATENATE(Home!$B$2,-5),Comp_Time!$A:$B,2,FALSE),VLOOKUP(CONCATENATE(Home!$B$2,-5),Comp_Time!$A:$B,2,FALSE),Z1209))</f>
        <v>2.1875000000000002E-3</v>
      </c>
      <c r="X1209" s="59">
        <f t="shared" si="54"/>
        <v>0</v>
      </c>
      <c r="Y1209" s="59">
        <f t="shared" si="55"/>
        <v>0</v>
      </c>
      <c r="Z1209">
        <f>IF(X1209&gt;Y1209,X1209 - Y1209,VLOOKUP(CONCATENATE(Home!$B$2,-5),Comp_Time!$A:$B,2,FALSE))</f>
        <v>2.1875000000000002E-3</v>
      </c>
      <c r="AA1209">
        <f t="shared" si="56"/>
        <v>0</v>
      </c>
    </row>
    <row r="1210" spans="23:27">
      <c r="W1210">
        <f>IF(AA1210=1, VLOOKUP(CONCATENATE(Home!$B$2,-5),Comp_Time!$A:$B,2,FALSE),IF(Z1210&gt; VLOOKUP(CONCATENATE(Home!$B$2,-5),Comp_Time!$A:$B,2,FALSE),VLOOKUP(CONCATENATE(Home!$B$2,-5),Comp_Time!$A:$B,2,FALSE),Z1210))</f>
        <v>2.1875000000000002E-3</v>
      </c>
      <c r="X1210" s="59">
        <f t="shared" si="54"/>
        <v>0</v>
      </c>
      <c r="Y1210" s="59">
        <f t="shared" si="55"/>
        <v>0</v>
      </c>
      <c r="Z1210">
        <f>IF(X1210&gt;Y1210,X1210 - Y1210,VLOOKUP(CONCATENATE(Home!$B$2,-5),Comp_Time!$A:$B,2,FALSE))</f>
        <v>2.1875000000000002E-3</v>
      </c>
      <c r="AA1210">
        <f t="shared" si="56"/>
        <v>0</v>
      </c>
    </row>
    <row r="1211" spans="23:27">
      <c r="W1211">
        <f>IF(AA1211=1, VLOOKUP(CONCATENATE(Home!$B$2,-5),Comp_Time!$A:$B,2,FALSE),IF(Z1211&gt; VLOOKUP(CONCATENATE(Home!$B$2,-5),Comp_Time!$A:$B,2,FALSE),VLOOKUP(CONCATENATE(Home!$B$2,-5),Comp_Time!$A:$B,2,FALSE),Z1211))</f>
        <v>2.1875000000000002E-3</v>
      </c>
      <c r="X1211" s="59">
        <f t="shared" si="54"/>
        <v>0</v>
      </c>
      <c r="Y1211" s="59">
        <f t="shared" si="55"/>
        <v>0</v>
      </c>
      <c r="Z1211">
        <f>IF(X1211&gt;Y1211,X1211 - Y1211,VLOOKUP(CONCATENATE(Home!$B$2,-5),Comp_Time!$A:$B,2,FALSE))</f>
        <v>2.1875000000000002E-3</v>
      </c>
      <c r="AA1211">
        <f t="shared" si="56"/>
        <v>0</v>
      </c>
    </row>
    <row r="1212" spans="23:27">
      <c r="W1212">
        <f>IF(AA1212=1, VLOOKUP(CONCATENATE(Home!$B$2,-5),Comp_Time!$A:$B,2,FALSE),IF(Z1212&gt; VLOOKUP(CONCATENATE(Home!$B$2,-5),Comp_Time!$A:$B,2,FALSE),VLOOKUP(CONCATENATE(Home!$B$2,-5),Comp_Time!$A:$B,2,FALSE),Z1212))</f>
        <v>2.1875000000000002E-3</v>
      </c>
      <c r="X1212" s="59">
        <f t="shared" si="54"/>
        <v>0</v>
      </c>
      <c r="Y1212" s="59">
        <f t="shared" si="55"/>
        <v>0</v>
      </c>
      <c r="Z1212">
        <f>IF(X1212&gt;Y1212,X1212 - Y1212,VLOOKUP(CONCATENATE(Home!$B$2,-5),Comp_Time!$A:$B,2,FALSE))</f>
        <v>2.1875000000000002E-3</v>
      </c>
      <c r="AA1212">
        <f t="shared" si="56"/>
        <v>0</v>
      </c>
    </row>
    <row r="1213" spans="23:27">
      <c r="W1213">
        <f>IF(AA1213=1, VLOOKUP(CONCATENATE(Home!$B$2,-5),Comp_Time!$A:$B,2,FALSE),IF(Z1213&gt; VLOOKUP(CONCATENATE(Home!$B$2,-5),Comp_Time!$A:$B,2,FALSE),VLOOKUP(CONCATENATE(Home!$B$2,-5),Comp_Time!$A:$B,2,FALSE),Z1213))</f>
        <v>2.1875000000000002E-3</v>
      </c>
      <c r="X1213" s="59">
        <f t="shared" si="54"/>
        <v>0</v>
      </c>
      <c r="Y1213" s="59">
        <f t="shared" si="55"/>
        <v>0</v>
      </c>
      <c r="Z1213">
        <f>IF(X1213&gt;Y1213,X1213 - Y1213,VLOOKUP(CONCATENATE(Home!$B$2,-5),Comp_Time!$A:$B,2,FALSE))</f>
        <v>2.1875000000000002E-3</v>
      </c>
      <c r="AA1213">
        <f t="shared" si="56"/>
        <v>0</v>
      </c>
    </row>
    <row r="1214" spans="23:27">
      <c r="W1214">
        <f>IF(AA1214=1, VLOOKUP(CONCATENATE(Home!$B$2,-5),Comp_Time!$A:$B,2,FALSE),IF(Z1214&gt; VLOOKUP(CONCATENATE(Home!$B$2,-5),Comp_Time!$A:$B,2,FALSE),VLOOKUP(CONCATENATE(Home!$B$2,-5),Comp_Time!$A:$B,2,FALSE),Z1214))</f>
        <v>2.1875000000000002E-3</v>
      </c>
      <c r="X1214" s="59">
        <f t="shared" si="54"/>
        <v>0</v>
      </c>
      <c r="Y1214" s="59">
        <f t="shared" si="55"/>
        <v>0</v>
      </c>
      <c r="Z1214">
        <f>IF(X1214&gt;Y1214,X1214 - Y1214,VLOOKUP(CONCATENATE(Home!$B$2,-5),Comp_Time!$A:$B,2,FALSE))</f>
        <v>2.1875000000000002E-3</v>
      </c>
      <c r="AA1214">
        <f t="shared" si="56"/>
        <v>0</v>
      </c>
    </row>
    <row r="1215" spans="23:27">
      <c r="W1215">
        <f>IF(AA1215=1, VLOOKUP(CONCATENATE(Home!$B$2,-5),Comp_Time!$A:$B,2,FALSE),IF(Z1215&gt; VLOOKUP(CONCATENATE(Home!$B$2,-5),Comp_Time!$A:$B,2,FALSE),VLOOKUP(CONCATENATE(Home!$B$2,-5),Comp_Time!$A:$B,2,FALSE),Z1215))</f>
        <v>2.1875000000000002E-3</v>
      </c>
      <c r="X1215" s="59">
        <f t="shared" si="54"/>
        <v>0</v>
      </c>
      <c r="Y1215" s="59">
        <f t="shared" si="55"/>
        <v>0</v>
      </c>
      <c r="Z1215">
        <f>IF(X1215&gt;Y1215,X1215 - Y1215,VLOOKUP(CONCATENATE(Home!$B$2,-5),Comp_Time!$A:$B,2,FALSE))</f>
        <v>2.1875000000000002E-3</v>
      </c>
      <c r="AA1215">
        <f t="shared" si="56"/>
        <v>0</v>
      </c>
    </row>
    <row r="1216" spans="23:27">
      <c r="W1216">
        <f>IF(AA1216=1, VLOOKUP(CONCATENATE(Home!$B$2,-5),Comp_Time!$A:$B,2,FALSE),IF(Z1216&gt; VLOOKUP(CONCATENATE(Home!$B$2,-5),Comp_Time!$A:$B,2,FALSE),VLOOKUP(CONCATENATE(Home!$B$2,-5),Comp_Time!$A:$B,2,FALSE),Z1216))</f>
        <v>2.1875000000000002E-3</v>
      </c>
      <c r="X1216" s="59">
        <f t="shared" si="54"/>
        <v>0</v>
      </c>
      <c r="Y1216" s="59">
        <f t="shared" si="55"/>
        <v>0</v>
      </c>
      <c r="Z1216">
        <f>IF(X1216&gt;Y1216,X1216 - Y1216,VLOOKUP(CONCATENATE(Home!$B$2,-5),Comp_Time!$A:$B,2,FALSE))</f>
        <v>2.1875000000000002E-3</v>
      </c>
      <c r="AA1216">
        <f t="shared" si="56"/>
        <v>0</v>
      </c>
    </row>
    <row r="1217" spans="23:27">
      <c r="W1217">
        <f>IF(AA1217=1, VLOOKUP(CONCATENATE(Home!$B$2,-5),Comp_Time!$A:$B,2,FALSE),IF(Z1217&gt; VLOOKUP(CONCATENATE(Home!$B$2,-5),Comp_Time!$A:$B,2,FALSE),VLOOKUP(CONCATENATE(Home!$B$2,-5),Comp_Time!$A:$B,2,FALSE),Z1217))</f>
        <v>2.1875000000000002E-3</v>
      </c>
      <c r="X1217" s="59">
        <f t="shared" si="54"/>
        <v>0</v>
      </c>
      <c r="Y1217" s="59">
        <f t="shared" si="55"/>
        <v>0</v>
      </c>
      <c r="Z1217">
        <f>IF(X1217&gt;Y1217,X1217 - Y1217,VLOOKUP(CONCATENATE(Home!$B$2,-5),Comp_Time!$A:$B,2,FALSE))</f>
        <v>2.1875000000000002E-3</v>
      </c>
      <c r="AA1217">
        <f t="shared" si="56"/>
        <v>0</v>
      </c>
    </row>
    <row r="1218" spans="23:27">
      <c r="W1218">
        <f>IF(AA1218=1, VLOOKUP(CONCATENATE(Home!$B$2,-5),Comp_Time!$A:$B,2,FALSE),IF(Z1218&gt; VLOOKUP(CONCATENATE(Home!$B$2,-5),Comp_Time!$A:$B,2,FALSE),VLOOKUP(CONCATENATE(Home!$B$2,-5),Comp_Time!$A:$B,2,FALSE),Z1218))</f>
        <v>2.1875000000000002E-3</v>
      </c>
      <c r="X1218" s="59">
        <f t="shared" si="54"/>
        <v>0</v>
      </c>
      <c r="Y1218" s="59">
        <f t="shared" si="55"/>
        <v>0</v>
      </c>
      <c r="Z1218">
        <f>IF(X1218&gt;Y1218,X1218 - Y1218,VLOOKUP(CONCATENATE(Home!$B$2,-5),Comp_Time!$A:$B,2,FALSE))</f>
        <v>2.1875000000000002E-3</v>
      </c>
      <c r="AA1218">
        <f t="shared" si="56"/>
        <v>0</v>
      </c>
    </row>
    <row r="1219" spans="23:27">
      <c r="W1219">
        <f>IF(AA1219=1, VLOOKUP(CONCATENATE(Home!$B$2,-5),Comp_Time!$A:$B,2,FALSE),IF(Z1219&gt; VLOOKUP(CONCATENATE(Home!$B$2,-5),Comp_Time!$A:$B,2,FALSE),VLOOKUP(CONCATENATE(Home!$B$2,-5),Comp_Time!$A:$B,2,FALSE),Z1219))</f>
        <v>2.1875000000000002E-3</v>
      </c>
      <c r="X1219" s="59">
        <f t="shared" ref="X1219:X1282" si="57">TIME(HOUR(D1219),MINUTE(D1219),SECOND(D1219))</f>
        <v>0</v>
      </c>
      <c r="Y1219" s="59">
        <f t="shared" ref="Y1219:Y1282" si="58">TIME(HOUR(C1219),MINUTE(C1219),SECOND(C1219))</f>
        <v>0</v>
      </c>
      <c r="Z1219">
        <f>IF(X1219&gt;Y1219,X1219 - Y1219,VLOOKUP(CONCATENATE(Home!$B$2,-5),Comp_Time!$A:$B,2,FALSE))</f>
        <v>2.1875000000000002E-3</v>
      </c>
      <c r="AA1219">
        <f t="shared" ref="AA1219:AA1282" si="59">IF(DATE(YEAR(C1219),MONTH(C1219),DAY(C1219))=DATE(YEAR(D1219),MONTH(D1219),DAY(D1219)),0,1)</f>
        <v>0</v>
      </c>
    </row>
    <row r="1220" spans="23:27">
      <c r="W1220">
        <f>IF(AA1220=1, VLOOKUP(CONCATENATE(Home!$B$2,-5),Comp_Time!$A:$B,2,FALSE),IF(Z1220&gt; VLOOKUP(CONCATENATE(Home!$B$2,-5),Comp_Time!$A:$B,2,FALSE),VLOOKUP(CONCATENATE(Home!$B$2,-5),Comp_Time!$A:$B,2,FALSE),Z1220))</f>
        <v>2.1875000000000002E-3</v>
      </c>
      <c r="X1220" s="59">
        <f t="shared" si="57"/>
        <v>0</v>
      </c>
      <c r="Y1220" s="59">
        <f t="shared" si="58"/>
        <v>0</v>
      </c>
      <c r="Z1220">
        <f>IF(X1220&gt;Y1220,X1220 - Y1220,VLOOKUP(CONCATENATE(Home!$B$2,-5),Comp_Time!$A:$B,2,FALSE))</f>
        <v>2.1875000000000002E-3</v>
      </c>
      <c r="AA1220">
        <f t="shared" si="59"/>
        <v>0</v>
      </c>
    </row>
    <row r="1221" spans="23:27">
      <c r="W1221">
        <f>IF(AA1221=1, VLOOKUP(CONCATENATE(Home!$B$2,-5),Comp_Time!$A:$B,2,FALSE),IF(Z1221&gt; VLOOKUP(CONCATENATE(Home!$B$2,-5),Comp_Time!$A:$B,2,FALSE),VLOOKUP(CONCATENATE(Home!$B$2,-5),Comp_Time!$A:$B,2,FALSE),Z1221))</f>
        <v>2.1875000000000002E-3</v>
      </c>
      <c r="X1221" s="59">
        <f t="shared" si="57"/>
        <v>0</v>
      </c>
      <c r="Y1221" s="59">
        <f t="shared" si="58"/>
        <v>0</v>
      </c>
      <c r="Z1221">
        <f>IF(X1221&gt;Y1221,X1221 - Y1221,VLOOKUP(CONCATENATE(Home!$B$2,-5),Comp_Time!$A:$B,2,FALSE))</f>
        <v>2.1875000000000002E-3</v>
      </c>
      <c r="AA1221">
        <f t="shared" si="59"/>
        <v>0</v>
      </c>
    </row>
    <row r="1222" spans="23:27">
      <c r="W1222">
        <f>IF(AA1222=1, VLOOKUP(CONCATENATE(Home!$B$2,-5),Comp_Time!$A:$B,2,FALSE),IF(Z1222&gt; VLOOKUP(CONCATENATE(Home!$B$2,-5),Comp_Time!$A:$B,2,FALSE),VLOOKUP(CONCATENATE(Home!$B$2,-5),Comp_Time!$A:$B,2,FALSE),Z1222))</f>
        <v>2.1875000000000002E-3</v>
      </c>
      <c r="X1222" s="59">
        <f t="shared" si="57"/>
        <v>0</v>
      </c>
      <c r="Y1222" s="59">
        <f t="shared" si="58"/>
        <v>0</v>
      </c>
      <c r="Z1222">
        <f>IF(X1222&gt;Y1222,X1222 - Y1222,VLOOKUP(CONCATENATE(Home!$B$2,-5),Comp_Time!$A:$B,2,FALSE))</f>
        <v>2.1875000000000002E-3</v>
      </c>
      <c r="AA1222">
        <f t="shared" si="59"/>
        <v>0</v>
      </c>
    </row>
    <row r="1223" spans="23:27">
      <c r="W1223">
        <f>IF(AA1223=1, VLOOKUP(CONCATENATE(Home!$B$2,-5),Comp_Time!$A:$B,2,FALSE),IF(Z1223&gt; VLOOKUP(CONCATENATE(Home!$B$2,-5),Comp_Time!$A:$B,2,FALSE),VLOOKUP(CONCATENATE(Home!$B$2,-5),Comp_Time!$A:$B,2,FALSE),Z1223))</f>
        <v>2.1875000000000002E-3</v>
      </c>
      <c r="X1223" s="59">
        <f t="shared" si="57"/>
        <v>0</v>
      </c>
      <c r="Y1223" s="59">
        <f t="shared" si="58"/>
        <v>0</v>
      </c>
      <c r="Z1223">
        <f>IF(X1223&gt;Y1223,X1223 - Y1223,VLOOKUP(CONCATENATE(Home!$B$2,-5),Comp_Time!$A:$B,2,FALSE))</f>
        <v>2.1875000000000002E-3</v>
      </c>
      <c r="AA1223">
        <f t="shared" si="59"/>
        <v>0</v>
      </c>
    </row>
    <row r="1224" spans="23:27">
      <c r="W1224">
        <f>IF(AA1224=1, VLOOKUP(CONCATENATE(Home!$B$2,-5),Comp_Time!$A:$B,2,FALSE),IF(Z1224&gt; VLOOKUP(CONCATENATE(Home!$B$2,-5),Comp_Time!$A:$B,2,FALSE),VLOOKUP(CONCATENATE(Home!$B$2,-5),Comp_Time!$A:$B,2,FALSE),Z1224))</f>
        <v>2.1875000000000002E-3</v>
      </c>
      <c r="X1224" s="59">
        <f t="shared" si="57"/>
        <v>0</v>
      </c>
      <c r="Y1224" s="59">
        <f t="shared" si="58"/>
        <v>0</v>
      </c>
      <c r="Z1224">
        <f>IF(X1224&gt;Y1224,X1224 - Y1224,VLOOKUP(CONCATENATE(Home!$B$2,-5),Comp_Time!$A:$B,2,FALSE))</f>
        <v>2.1875000000000002E-3</v>
      </c>
      <c r="AA1224">
        <f t="shared" si="59"/>
        <v>0</v>
      </c>
    </row>
    <row r="1225" spans="23:27">
      <c r="W1225">
        <f>IF(AA1225=1, VLOOKUP(CONCATENATE(Home!$B$2,-5),Comp_Time!$A:$B,2,FALSE),IF(Z1225&gt; VLOOKUP(CONCATENATE(Home!$B$2,-5),Comp_Time!$A:$B,2,FALSE),VLOOKUP(CONCATENATE(Home!$B$2,-5),Comp_Time!$A:$B,2,FALSE),Z1225))</f>
        <v>2.1875000000000002E-3</v>
      </c>
      <c r="X1225" s="59">
        <f t="shared" si="57"/>
        <v>0</v>
      </c>
      <c r="Y1225" s="59">
        <f t="shared" si="58"/>
        <v>0</v>
      </c>
      <c r="Z1225">
        <f>IF(X1225&gt;Y1225,X1225 - Y1225,VLOOKUP(CONCATENATE(Home!$B$2,-5),Comp_Time!$A:$B,2,FALSE))</f>
        <v>2.1875000000000002E-3</v>
      </c>
      <c r="AA1225">
        <f t="shared" si="59"/>
        <v>0</v>
      </c>
    </row>
    <row r="1226" spans="23:27">
      <c r="W1226">
        <f>IF(AA1226=1, VLOOKUP(CONCATENATE(Home!$B$2,-5),Comp_Time!$A:$B,2,FALSE),IF(Z1226&gt; VLOOKUP(CONCATENATE(Home!$B$2,-5),Comp_Time!$A:$B,2,FALSE),VLOOKUP(CONCATENATE(Home!$B$2,-5),Comp_Time!$A:$B,2,FALSE),Z1226))</f>
        <v>2.1875000000000002E-3</v>
      </c>
      <c r="X1226" s="59">
        <f t="shared" si="57"/>
        <v>0</v>
      </c>
      <c r="Y1226" s="59">
        <f t="shared" si="58"/>
        <v>0</v>
      </c>
      <c r="Z1226">
        <f>IF(X1226&gt;Y1226,X1226 - Y1226,VLOOKUP(CONCATENATE(Home!$B$2,-5),Comp_Time!$A:$B,2,FALSE))</f>
        <v>2.1875000000000002E-3</v>
      </c>
      <c r="AA1226">
        <f t="shared" si="59"/>
        <v>0</v>
      </c>
    </row>
    <row r="1227" spans="23:27">
      <c r="W1227">
        <f>IF(AA1227=1, VLOOKUP(CONCATENATE(Home!$B$2,-5),Comp_Time!$A:$B,2,FALSE),IF(Z1227&gt; VLOOKUP(CONCATENATE(Home!$B$2,-5),Comp_Time!$A:$B,2,FALSE),VLOOKUP(CONCATENATE(Home!$B$2,-5),Comp_Time!$A:$B,2,FALSE),Z1227))</f>
        <v>2.1875000000000002E-3</v>
      </c>
      <c r="X1227" s="59">
        <f t="shared" si="57"/>
        <v>0</v>
      </c>
      <c r="Y1227" s="59">
        <f t="shared" si="58"/>
        <v>0</v>
      </c>
      <c r="Z1227">
        <f>IF(X1227&gt;Y1227,X1227 - Y1227,VLOOKUP(CONCATENATE(Home!$B$2,-5),Comp_Time!$A:$B,2,FALSE))</f>
        <v>2.1875000000000002E-3</v>
      </c>
      <c r="AA1227">
        <f t="shared" si="59"/>
        <v>0</v>
      </c>
    </row>
    <row r="1228" spans="23:27">
      <c r="W1228">
        <f>IF(AA1228=1, VLOOKUP(CONCATENATE(Home!$B$2,-5),Comp_Time!$A:$B,2,FALSE),IF(Z1228&gt; VLOOKUP(CONCATENATE(Home!$B$2,-5),Comp_Time!$A:$B,2,FALSE),VLOOKUP(CONCATENATE(Home!$B$2,-5),Comp_Time!$A:$B,2,FALSE),Z1228))</f>
        <v>2.1875000000000002E-3</v>
      </c>
      <c r="X1228" s="59">
        <f t="shared" si="57"/>
        <v>0</v>
      </c>
      <c r="Y1228" s="59">
        <f t="shared" si="58"/>
        <v>0</v>
      </c>
      <c r="Z1228">
        <f>IF(X1228&gt;Y1228,X1228 - Y1228,VLOOKUP(CONCATENATE(Home!$B$2,-5),Comp_Time!$A:$B,2,FALSE))</f>
        <v>2.1875000000000002E-3</v>
      </c>
      <c r="AA1228">
        <f t="shared" si="59"/>
        <v>0</v>
      </c>
    </row>
    <row r="1229" spans="23:27">
      <c r="W1229">
        <f>IF(AA1229=1, VLOOKUP(CONCATENATE(Home!$B$2,-5),Comp_Time!$A:$B,2,FALSE),IF(Z1229&gt; VLOOKUP(CONCATENATE(Home!$B$2,-5),Comp_Time!$A:$B,2,FALSE),VLOOKUP(CONCATENATE(Home!$B$2,-5),Comp_Time!$A:$B,2,FALSE),Z1229))</f>
        <v>2.1875000000000002E-3</v>
      </c>
      <c r="X1229" s="59">
        <f t="shared" si="57"/>
        <v>0</v>
      </c>
      <c r="Y1229" s="59">
        <f t="shared" si="58"/>
        <v>0</v>
      </c>
      <c r="Z1229">
        <f>IF(X1229&gt;Y1229,X1229 - Y1229,VLOOKUP(CONCATENATE(Home!$B$2,-5),Comp_Time!$A:$B,2,FALSE))</f>
        <v>2.1875000000000002E-3</v>
      </c>
      <c r="AA1229">
        <f t="shared" si="59"/>
        <v>0</v>
      </c>
    </row>
    <row r="1230" spans="23:27">
      <c r="W1230">
        <f>IF(AA1230=1, VLOOKUP(CONCATENATE(Home!$B$2,-5),Comp_Time!$A:$B,2,FALSE),IF(Z1230&gt; VLOOKUP(CONCATENATE(Home!$B$2,-5),Comp_Time!$A:$B,2,FALSE),VLOOKUP(CONCATENATE(Home!$B$2,-5),Comp_Time!$A:$B,2,FALSE),Z1230))</f>
        <v>2.1875000000000002E-3</v>
      </c>
      <c r="X1230" s="59">
        <f t="shared" si="57"/>
        <v>0</v>
      </c>
      <c r="Y1230" s="59">
        <f t="shared" si="58"/>
        <v>0</v>
      </c>
      <c r="Z1230">
        <f>IF(X1230&gt;Y1230,X1230 - Y1230,VLOOKUP(CONCATENATE(Home!$B$2,-5),Comp_Time!$A:$B,2,FALSE))</f>
        <v>2.1875000000000002E-3</v>
      </c>
      <c r="AA1230">
        <f t="shared" si="59"/>
        <v>0</v>
      </c>
    </row>
    <row r="1231" spans="23:27">
      <c r="W1231">
        <f>IF(AA1231=1, VLOOKUP(CONCATENATE(Home!$B$2,-5),Comp_Time!$A:$B,2,FALSE),IF(Z1231&gt; VLOOKUP(CONCATENATE(Home!$B$2,-5),Comp_Time!$A:$B,2,FALSE),VLOOKUP(CONCATENATE(Home!$B$2,-5),Comp_Time!$A:$B,2,FALSE),Z1231))</f>
        <v>2.1875000000000002E-3</v>
      </c>
      <c r="X1231" s="59">
        <f t="shared" si="57"/>
        <v>0</v>
      </c>
      <c r="Y1231" s="59">
        <f t="shared" si="58"/>
        <v>0</v>
      </c>
      <c r="Z1231">
        <f>IF(X1231&gt;Y1231,X1231 - Y1231,VLOOKUP(CONCATENATE(Home!$B$2,-5),Comp_Time!$A:$B,2,FALSE))</f>
        <v>2.1875000000000002E-3</v>
      </c>
      <c r="AA1231">
        <f t="shared" si="59"/>
        <v>0</v>
      </c>
    </row>
    <row r="1232" spans="23:27">
      <c r="W1232">
        <f>IF(AA1232=1, VLOOKUP(CONCATENATE(Home!$B$2,-5),Comp_Time!$A:$B,2,FALSE),IF(Z1232&gt; VLOOKUP(CONCATENATE(Home!$B$2,-5),Comp_Time!$A:$B,2,FALSE),VLOOKUP(CONCATENATE(Home!$B$2,-5),Comp_Time!$A:$B,2,FALSE),Z1232))</f>
        <v>2.1875000000000002E-3</v>
      </c>
      <c r="X1232" s="59">
        <f t="shared" si="57"/>
        <v>0</v>
      </c>
      <c r="Y1232" s="59">
        <f t="shared" si="58"/>
        <v>0</v>
      </c>
      <c r="Z1232">
        <f>IF(X1232&gt;Y1232,X1232 - Y1232,VLOOKUP(CONCATENATE(Home!$B$2,-5),Comp_Time!$A:$B,2,FALSE))</f>
        <v>2.1875000000000002E-3</v>
      </c>
      <c r="AA1232">
        <f t="shared" si="59"/>
        <v>0</v>
      </c>
    </row>
    <row r="1233" spans="23:27">
      <c r="W1233">
        <f>IF(AA1233=1, VLOOKUP(CONCATENATE(Home!$B$2,-5),Comp_Time!$A:$B,2,FALSE),IF(Z1233&gt; VLOOKUP(CONCATENATE(Home!$B$2,-5),Comp_Time!$A:$B,2,FALSE),VLOOKUP(CONCATENATE(Home!$B$2,-5),Comp_Time!$A:$B,2,FALSE),Z1233))</f>
        <v>2.1875000000000002E-3</v>
      </c>
      <c r="X1233" s="59">
        <f t="shared" si="57"/>
        <v>0</v>
      </c>
      <c r="Y1233" s="59">
        <f t="shared" si="58"/>
        <v>0</v>
      </c>
      <c r="Z1233">
        <f>IF(X1233&gt;Y1233,X1233 - Y1233,VLOOKUP(CONCATENATE(Home!$B$2,-5),Comp_Time!$A:$B,2,FALSE))</f>
        <v>2.1875000000000002E-3</v>
      </c>
      <c r="AA1233">
        <f t="shared" si="59"/>
        <v>0</v>
      </c>
    </row>
    <row r="1234" spans="23:27">
      <c r="W1234">
        <f>IF(AA1234=1, VLOOKUP(CONCATENATE(Home!$B$2,-5),Comp_Time!$A:$B,2,FALSE),IF(Z1234&gt; VLOOKUP(CONCATENATE(Home!$B$2,-5),Comp_Time!$A:$B,2,FALSE),VLOOKUP(CONCATENATE(Home!$B$2,-5),Comp_Time!$A:$B,2,FALSE),Z1234))</f>
        <v>2.1875000000000002E-3</v>
      </c>
      <c r="X1234" s="59">
        <f t="shared" si="57"/>
        <v>0</v>
      </c>
      <c r="Y1234" s="59">
        <f t="shared" si="58"/>
        <v>0</v>
      </c>
      <c r="Z1234">
        <f>IF(X1234&gt;Y1234,X1234 - Y1234,VLOOKUP(CONCATENATE(Home!$B$2,-5),Comp_Time!$A:$B,2,FALSE))</f>
        <v>2.1875000000000002E-3</v>
      </c>
      <c r="AA1234">
        <f t="shared" si="59"/>
        <v>0</v>
      </c>
    </row>
    <row r="1235" spans="23:27">
      <c r="W1235">
        <f>IF(AA1235=1, VLOOKUP(CONCATENATE(Home!$B$2,-5),Comp_Time!$A:$B,2,FALSE),IF(Z1235&gt; VLOOKUP(CONCATENATE(Home!$B$2,-5),Comp_Time!$A:$B,2,FALSE),VLOOKUP(CONCATENATE(Home!$B$2,-5),Comp_Time!$A:$B,2,FALSE),Z1235))</f>
        <v>2.1875000000000002E-3</v>
      </c>
      <c r="X1235" s="59">
        <f t="shared" si="57"/>
        <v>0</v>
      </c>
      <c r="Y1235" s="59">
        <f t="shared" si="58"/>
        <v>0</v>
      </c>
      <c r="Z1235">
        <f>IF(X1235&gt;Y1235,X1235 - Y1235,VLOOKUP(CONCATENATE(Home!$B$2,-5),Comp_Time!$A:$B,2,FALSE))</f>
        <v>2.1875000000000002E-3</v>
      </c>
      <c r="AA1235">
        <f t="shared" si="59"/>
        <v>0</v>
      </c>
    </row>
    <row r="1236" spans="23:27">
      <c r="W1236">
        <f>IF(AA1236=1, VLOOKUP(CONCATENATE(Home!$B$2,-5),Comp_Time!$A:$B,2,FALSE),IF(Z1236&gt; VLOOKUP(CONCATENATE(Home!$B$2,-5),Comp_Time!$A:$B,2,FALSE),VLOOKUP(CONCATENATE(Home!$B$2,-5),Comp_Time!$A:$B,2,FALSE),Z1236))</f>
        <v>2.1875000000000002E-3</v>
      </c>
      <c r="X1236" s="59">
        <f t="shared" si="57"/>
        <v>0</v>
      </c>
      <c r="Y1236" s="59">
        <f t="shared" si="58"/>
        <v>0</v>
      </c>
      <c r="Z1236">
        <f>IF(X1236&gt;Y1236,X1236 - Y1236,VLOOKUP(CONCATENATE(Home!$B$2,-5),Comp_Time!$A:$B,2,FALSE))</f>
        <v>2.1875000000000002E-3</v>
      </c>
      <c r="AA1236">
        <f t="shared" si="59"/>
        <v>0</v>
      </c>
    </row>
    <row r="1237" spans="23:27">
      <c r="W1237">
        <f>IF(AA1237=1, VLOOKUP(CONCATENATE(Home!$B$2,-5),Comp_Time!$A:$B,2,FALSE),IF(Z1237&gt; VLOOKUP(CONCATENATE(Home!$B$2,-5),Comp_Time!$A:$B,2,FALSE),VLOOKUP(CONCATENATE(Home!$B$2,-5),Comp_Time!$A:$B,2,FALSE),Z1237))</f>
        <v>2.1875000000000002E-3</v>
      </c>
      <c r="X1237" s="59">
        <f t="shared" si="57"/>
        <v>0</v>
      </c>
      <c r="Y1237" s="59">
        <f t="shared" si="58"/>
        <v>0</v>
      </c>
      <c r="Z1237">
        <f>IF(X1237&gt;Y1237,X1237 - Y1237,VLOOKUP(CONCATENATE(Home!$B$2,-5),Comp_Time!$A:$B,2,FALSE))</f>
        <v>2.1875000000000002E-3</v>
      </c>
      <c r="AA1237">
        <f t="shared" si="59"/>
        <v>0</v>
      </c>
    </row>
    <row r="1238" spans="23:27">
      <c r="W1238">
        <f>IF(AA1238=1, VLOOKUP(CONCATENATE(Home!$B$2,-5),Comp_Time!$A:$B,2,FALSE),IF(Z1238&gt; VLOOKUP(CONCATENATE(Home!$B$2,-5),Comp_Time!$A:$B,2,FALSE),VLOOKUP(CONCATENATE(Home!$B$2,-5),Comp_Time!$A:$B,2,FALSE),Z1238))</f>
        <v>2.1875000000000002E-3</v>
      </c>
      <c r="X1238" s="59">
        <f t="shared" si="57"/>
        <v>0</v>
      </c>
      <c r="Y1238" s="59">
        <f t="shared" si="58"/>
        <v>0</v>
      </c>
      <c r="Z1238">
        <f>IF(X1238&gt;Y1238,X1238 - Y1238,VLOOKUP(CONCATENATE(Home!$B$2,-5),Comp_Time!$A:$B,2,FALSE))</f>
        <v>2.1875000000000002E-3</v>
      </c>
      <c r="AA1238">
        <f t="shared" si="59"/>
        <v>0</v>
      </c>
    </row>
    <row r="1239" spans="23:27">
      <c r="W1239">
        <f>IF(AA1239=1, VLOOKUP(CONCATENATE(Home!$B$2,-5),Comp_Time!$A:$B,2,FALSE),IF(Z1239&gt; VLOOKUP(CONCATENATE(Home!$B$2,-5),Comp_Time!$A:$B,2,FALSE),VLOOKUP(CONCATENATE(Home!$B$2,-5),Comp_Time!$A:$B,2,FALSE),Z1239))</f>
        <v>2.1875000000000002E-3</v>
      </c>
      <c r="X1239" s="59">
        <f t="shared" si="57"/>
        <v>0</v>
      </c>
      <c r="Y1239" s="59">
        <f t="shared" si="58"/>
        <v>0</v>
      </c>
      <c r="Z1239">
        <f>IF(X1239&gt;Y1239,X1239 - Y1239,VLOOKUP(CONCATENATE(Home!$B$2,-5),Comp_Time!$A:$B,2,FALSE))</f>
        <v>2.1875000000000002E-3</v>
      </c>
      <c r="AA1239">
        <f t="shared" si="59"/>
        <v>0</v>
      </c>
    </row>
    <row r="1240" spans="23:27">
      <c r="W1240">
        <f>IF(AA1240=1, VLOOKUP(CONCATENATE(Home!$B$2,-5),Comp_Time!$A:$B,2,FALSE),IF(Z1240&gt; VLOOKUP(CONCATENATE(Home!$B$2,-5),Comp_Time!$A:$B,2,FALSE),VLOOKUP(CONCATENATE(Home!$B$2,-5),Comp_Time!$A:$B,2,FALSE),Z1240))</f>
        <v>2.1875000000000002E-3</v>
      </c>
      <c r="X1240" s="59">
        <f t="shared" si="57"/>
        <v>0</v>
      </c>
      <c r="Y1240" s="59">
        <f t="shared" si="58"/>
        <v>0</v>
      </c>
      <c r="Z1240">
        <f>IF(X1240&gt;Y1240,X1240 - Y1240,VLOOKUP(CONCATENATE(Home!$B$2,-5),Comp_Time!$A:$B,2,FALSE))</f>
        <v>2.1875000000000002E-3</v>
      </c>
      <c r="AA1240">
        <f t="shared" si="59"/>
        <v>0</v>
      </c>
    </row>
    <row r="1241" spans="23:27">
      <c r="W1241">
        <f>IF(AA1241=1, VLOOKUP(CONCATENATE(Home!$B$2,-5),Comp_Time!$A:$B,2,FALSE),IF(Z1241&gt; VLOOKUP(CONCATENATE(Home!$B$2,-5),Comp_Time!$A:$B,2,FALSE),VLOOKUP(CONCATENATE(Home!$B$2,-5),Comp_Time!$A:$B,2,FALSE),Z1241))</f>
        <v>2.1875000000000002E-3</v>
      </c>
      <c r="X1241" s="59">
        <f t="shared" si="57"/>
        <v>0</v>
      </c>
      <c r="Y1241" s="59">
        <f t="shared" si="58"/>
        <v>0</v>
      </c>
      <c r="Z1241">
        <f>IF(X1241&gt;Y1241,X1241 - Y1241,VLOOKUP(CONCATENATE(Home!$B$2,-5),Comp_Time!$A:$B,2,FALSE))</f>
        <v>2.1875000000000002E-3</v>
      </c>
      <c r="AA1241">
        <f t="shared" si="59"/>
        <v>0</v>
      </c>
    </row>
    <row r="1242" spans="23:27">
      <c r="W1242">
        <f>IF(AA1242=1, VLOOKUP(CONCATENATE(Home!$B$2,-5),Comp_Time!$A:$B,2,FALSE),IF(Z1242&gt; VLOOKUP(CONCATENATE(Home!$B$2,-5),Comp_Time!$A:$B,2,FALSE),VLOOKUP(CONCATENATE(Home!$B$2,-5),Comp_Time!$A:$B,2,FALSE),Z1242))</f>
        <v>2.1875000000000002E-3</v>
      </c>
      <c r="X1242" s="59">
        <f t="shared" si="57"/>
        <v>0</v>
      </c>
      <c r="Y1242" s="59">
        <f t="shared" si="58"/>
        <v>0</v>
      </c>
      <c r="Z1242">
        <f>IF(X1242&gt;Y1242,X1242 - Y1242,VLOOKUP(CONCATENATE(Home!$B$2,-5),Comp_Time!$A:$B,2,FALSE))</f>
        <v>2.1875000000000002E-3</v>
      </c>
      <c r="AA1242">
        <f t="shared" si="59"/>
        <v>0</v>
      </c>
    </row>
    <row r="1243" spans="23:27">
      <c r="W1243">
        <f>IF(AA1243=1, VLOOKUP(CONCATENATE(Home!$B$2,-5),Comp_Time!$A:$B,2,FALSE),IF(Z1243&gt; VLOOKUP(CONCATENATE(Home!$B$2,-5),Comp_Time!$A:$B,2,FALSE),VLOOKUP(CONCATENATE(Home!$B$2,-5),Comp_Time!$A:$B,2,FALSE),Z1243))</f>
        <v>2.1875000000000002E-3</v>
      </c>
      <c r="X1243" s="59">
        <f t="shared" si="57"/>
        <v>0</v>
      </c>
      <c r="Y1243" s="59">
        <f t="shared" si="58"/>
        <v>0</v>
      </c>
      <c r="Z1243">
        <f>IF(X1243&gt;Y1243,X1243 - Y1243,VLOOKUP(CONCATENATE(Home!$B$2,-5),Comp_Time!$A:$B,2,FALSE))</f>
        <v>2.1875000000000002E-3</v>
      </c>
      <c r="AA1243">
        <f t="shared" si="59"/>
        <v>0</v>
      </c>
    </row>
    <row r="1244" spans="23:27">
      <c r="W1244">
        <f>IF(AA1244=1, VLOOKUP(CONCATENATE(Home!$B$2,-5),Comp_Time!$A:$B,2,FALSE),IF(Z1244&gt; VLOOKUP(CONCATENATE(Home!$B$2,-5),Comp_Time!$A:$B,2,FALSE),VLOOKUP(CONCATENATE(Home!$B$2,-5),Comp_Time!$A:$B,2,FALSE),Z1244))</f>
        <v>2.1875000000000002E-3</v>
      </c>
      <c r="X1244" s="59">
        <f t="shared" si="57"/>
        <v>0</v>
      </c>
      <c r="Y1244" s="59">
        <f t="shared" si="58"/>
        <v>0</v>
      </c>
      <c r="Z1244">
        <f>IF(X1244&gt;Y1244,X1244 - Y1244,VLOOKUP(CONCATENATE(Home!$B$2,-5),Comp_Time!$A:$B,2,FALSE))</f>
        <v>2.1875000000000002E-3</v>
      </c>
      <c r="AA1244">
        <f t="shared" si="59"/>
        <v>0</v>
      </c>
    </row>
    <row r="1245" spans="23:27">
      <c r="W1245">
        <f>IF(AA1245=1, VLOOKUP(CONCATENATE(Home!$B$2,-5),Comp_Time!$A:$B,2,FALSE),IF(Z1245&gt; VLOOKUP(CONCATENATE(Home!$B$2,-5),Comp_Time!$A:$B,2,FALSE),VLOOKUP(CONCATENATE(Home!$B$2,-5),Comp_Time!$A:$B,2,FALSE),Z1245))</f>
        <v>2.1875000000000002E-3</v>
      </c>
      <c r="X1245" s="59">
        <f t="shared" si="57"/>
        <v>0</v>
      </c>
      <c r="Y1245" s="59">
        <f t="shared" si="58"/>
        <v>0</v>
      </c>
      <c r="Z1245">
        <f>IF(X1245&gt;Y1245,X1245 - Y1245,VLOOKUP(CONCATENATE(Home!$B$2,-5),Comp_Time!$A:$B,2,FALSE))</f>
        <v>2.1875000000000002E-3</v>
      </c>
      <c r="AA1245">
        <f t="shared" si="59"/>
        <v>0</v>
      </c>
    </row>
    <row r="1246" spans="23:27">
      <c r="W1246">
        <f>IF(AA1246=1, VLOOKUP(CONCATENATE(Home!$B$2,-5),Comp_Time!$A:$B,2,FALSE),IF(Z1246&gt; VLOOKUP(CONCATENATE(Home!$B$2,-5),Comp_Time!$A:$B,2,FALSE),VLOOKUP(CONCATENATE(Home!$B$2,-5),Comp_Time!$A:$B,2,FALSE),Z1246))</f>
        <v>2.1875000000000002E-3</v>
      </c>
      <c r="X1246" s="59">
        <f t="shared" si="57"/>
        <v>0</v>
      </c>
      <c r="Y1246" s="59">
        <f t="shared" si="58"/>
        <v>0</v>
      </c>
      <c r="Z1246">
        <f>IF(X1246&gt;Y1246,X1246 - Y1246,VLOOKUP(CONCATENATE(Home!$B$2,-5),Comp_Time!$A:$B,2,FALSE))</f>
        <v>2.1875000000000002E-3</v>
      </c>
      <c r="AA1246">
        <f t="shared" si="59"/>
        <v>0</v>
      </c>
    </row>
    <row r="1247" spans="23:27">
      <c r="W1247">
        <f>IF(AA1247=1, VLOOKUP(CONCATENATE(Home!$B$2,-5),Comp_Time!$A:$B,2,FALSE),IF(Z1247&gt; VLOOKUP(CONCATENATE(Home!$B$2,-5),Comp_Time!$A:$B,2,FALSE),VLOOKUP(CONCATENATE(Home!$B$2,-5),Comp_Time!$A:$B,2,FALSE),Z1247))</f>
        <v>2.1875000000000002E-3</v>
      </c>
      <c r="X1247" s="59">
        <f t="shared" si="57"/>
        <v>0</v>
      </c>
      <c r="Y1247" s="59">
        <f t="shared" si="58"/>
        <v>0</v>
      </c>
      <c r="Z1247">
        <f>IF(X1247&gt;Y1247,X1247 - Y1247,VLOOKUP(CONCATENATE(Home!$B$2,-5),Comp_Time!$A:$B,2,FALSE))</f>
        <v>2.1875000000000002E-3</v>
      </c>
      <c r="AA1247">
        <f t="shared" si="59"/>
        <v>0</v>
      </c>
    </row>
    <row r="1248" spans="23:27">
      <c r="W1248">
        <f>IF(AA1248=1, VLOOKUP(CONCATENATE(Home!$B$2,-5),Comp_Time!$A:$B,2,FALSE),IF(Z1248&gt; VLOOKUP(CONCATENATE(Home!$B$2,-5),Comp_Time!$A:$B,2,FALSE),VLOOKUP(CONCATENATE(Home!$B$2,-5),Comp_Time!$A:$B,2,FALSE),Z1248))</f>
        <v>2.1875000000000002E-3</v>
      </c>
      <c r="X1248" s="59">
        <f t="shared" si="57"/>
        <v>0</v>
      </c>
      <c r="Y1248" s="59">
        <f t="shared" si="58"/>
        <v>0</v>
      </c>
      <c r="Z1248">
        <f>IF(X1248&gt;Y1248,X1248 - Y1248,VLOOKUP(CONCATENATE(Home!$B$2,-5),Comp_Time!$A:$B,2,FALSE))</f>
        <v>2.1875000000000002E-3</v>
      </c>
      <c r="AA1248">
        <f t="shared" si="59"/>
        <v>0</v>
      </c>
    </row>
    <row r="1249" spans="23:27">
      <c r="W1249">
        <f>IF(AA1249=1, VLOOKUP(CONCATENATE(Home!$B$2,-5),Comp_Time!$A:$B,2,FALSE),IF(Z1249&gt; VLOOKUP(CONCATENATE(Home!$B$2,-5),Comp_Time!$A:$B,2,FALSE),VLOOKUP(CONCATENATE(Home!$B$2,-5),Comp_Time!$A:$B,2,FALSE),Z1249))</f>
        <v>2.1875000000000002E-3</v>
      </c>
      <c r="X1249" s="59">
        <f t="shared" si="57"/>
        <v>0</v>
      </c>
      <c r="Y1249" s="59">
        <f t="shared" si="58"/>
        <v>0</v>
      </c>
      <c r="Z1249">
        <f>IF(X1249&gt;Y1249,X1249 - Y1249,VLOOKUP(CONCATENATE(Home!$B$2,-5),Comp_Time!$A:$B,2,FALSE))</f>
        <v>2.1875000000000002E-3</v>
      </c>
      <c r="AA1249">
        <f t="shared" si="59"/>
        <v>0</v>
      </c>
    </row>
    <row r="1250" spans="23:27">
      <c r="W1250">
        <f>IF(AA1250=1, VLOOKUP(CONCATENATE(Home!$B$2,-5),Comp_Time!$A:$B,2,FALSE),IF(Z1250&gt; VLOOKUP(CONCATENATE(Home!$B$2,-5),Comp_Time!$A:$B,2,FALSE),VLOOKUP(CONCATENATE(Home!$B$2,-5),Comp_Time!$A:$B,2,FALSE),Z1250))</f>
        <v>2.1875000000000002E-3</v>
      </c>
      <c r="X1250" s="59">
        <f t="shared" si="57"/>
        <v>0</v>
      </c>
      <c r="Y1250" s="59">
        <f t="shared" si="58"/>
        <v>0</v>
      </c>
      <c r="Z1250">
        <f>IF(X1250&gt;Y1250,X1250 - Y1250,VLOOKUP(CONCATENATE(Home!$B$2,-5),Comp_Time!$A:$B,2,FALSE))</f>
        <v>2.1875000000000002E-3</v>
      </c>
      <c r="AA1250">
        <f t="shared" si="59"/>
        <v>0</v>
      </c>
    </row>
    <row r="1251" spans="23:27">
      <c r="W1251">
        <f>IF(AA1251=1, VLOOKUP(CONCATENATE(Home!$B$2,-5),Comp_Time!$A:$B,2,FALSE),IF(Z1251&gt; VLOOKUP(CONCATENATE(Home!$B$2,-5),Comp_Time!$A:$B,2,FALSE),VLOOKUP(CONCATENATE(Home!$B$2,-5),Comp_Time!$A:$B,2,FALSE),Z1251))</f>
        <v>2.1875000000000002E-3</v>
      </c>
      <c r="X1251" s="59">
        <f t="shared" si="57"/>
        <v>0</v>
      </c>
      <c r="Y1251" s="59">
        <f t="shared" si="58"/>
        <v>0</v>
      </c>
      <c r="Z1251">
        <f>IF(X1251&gt;Y1251,X1251 - Y1251,VLOOKUP(CONCATENATE(Home!$B$2,-5),Comp_Time!$A:$B,2,FALSE))</f>
        <v>2.1875000000000002E-3</v>
      </c>
      <c r="AA1251">
        <f t="shared" si="59"/>
        <v>0</v>
      </c>
    </row>
    <row r="1252" spans="23:27">
      <c r="W1252">
        <f>IF(AA1252=1, VLOOKUP(CONCATENATE(Home!$B$2,-5),Comp_Time!$A:$B,2,FALSE),IF(Z1252&gt; VLOOKUP(CONCATENATE(Home!$B$2,-5),Comp_Time!$A:$B,2,FALSE),VLOOKUP(CONCATENATE(Home!$B$2,-5),Comp_Time!$A:$B,2,FALSE),Z1252))</f>
        <v>2.1875000000000002E-3</v>
      </c>
      <c r="X1252" s="59">
        <f t="shared" si="57"/>
        <v>0</v>
      </c>
      <c r="Y1252" s="59">
        <f t="shared" si="58"/>
        <v>0</v>
      </c>
      <c r="Z1252">
        <f>IF(X1252&gt;Y1252,X1252 - Y1252,VLOOKUP(CONCATENATE(Home!$B$2,-5),Comp_Time!$A:$B,2,FALSE))</f>
        <v>2.1875000000000002E-3</v>
      </c>
      <c r="AA1252">
        <f t="shared" si="59"/>
        <v>0</v>
      </c>
    </row>
    <row r="1253" spans="23:27">
      <c r="W1253">
        <f>IF(AA1253=1, VLOOKUP(CONCATENATE(Home!$B$2,-5),Comp_Time!$A:$B,2,FALSE),IF(Z1253&gt; VLOOKUP(CONCATENATE(Home!$B$2,-5),Comp_Time!$A:$B,2,FALSE),VLOOKUP(CONCATENATE(Home!$B$2,-5),Comp_Time!$A:$B,2,FALSE),Z1253))</f>
        <v>2.1875000000000002E-3</v>
      </c>
      <c r="X1253" s="59">
        <f t="shared" si="57"/>
        <v>0</v>
      </c>
      <c r="Y1253" s="59">
        <f t="shared" si="58"/>
        <v>0</v>
      </c>
      <c r="Z1253">
        <f>IF(X1253&gt;Y1253,X1253 - Y1253,VLOOKUP(CONCATENATE(Home!$B$2,-5),Comp_Time!$A:$B,2,FALSE))</f>
        <v>2.1875000000000002E-3</v>
      </c>
      <c r="AA1253">
        <f t="shared" si="59"/>
        <v>0</v>
      </c>
    </row>
    <row r="1254" spans="23:27">
      <c r="W1254">
        <f>IF(AA1254=1, VLOOKUP(CONCATENATE(Home!$B$2,-5),Comp_Time!$A:$B,2,FALSE),IF(Z1254&gt; VLOOKUP(CONCATENATE(Home!$B$2,-5),Comp_Time!$A:$B,2,FALSE),VLOOKUP(CONCATENATE(Home!$B$2,-5),Comp_Time!$A:$B,2,FALSE),Z1254))</f>
        <v>2.1875000000000002E-3</v>
      </c>
      <c r="X1254" s="59">
        <f t="shared" si="57"/>
        <v>0</v>
      </c>
      <c r="Y1254" s="59">
        <f t="shared" si="58"/>
        <v>0</v>
      </c>
      <c r="Z1254">
        <f>IF(X1254&gt;Y1254,X1254 - Y1254,VLOOKUP(CONCATENATE(Home!$B$2,-5),Comp_Time!$A:$B,2,FALSE))</f>
        <v>2.1875000000000002E-3</v>
      </c>
      <c r="AA1254">
        <f t="shared" si="59"/>
        <v>0</v>
      </c>
    </row>
    <row r="1255" spans="23:27">
      <c r="W1255">
        <f>IF(AA1255=1, VLOOKUP(CONCATENATE(Home!$B$2,-5),Comp_Time!$A:$B,2,FALSE),IF(Z1255&gt; VLOOKUP(CONCATENATE(Home!$B$2,-5),Comp_Time!$A:$B,2,FALSE),VLOOKUP(CONCATENATE(Home!$B$2,-5),Comp_Time!$A:$B,2,FALSE),Z1255))</f>
        <v>2.1875000000000002E-3</v>
      </c>
      <c r="X1255" s="59">
        <f t="shared" si="57"/>
        <v>0</v>
      </c>
      <c r="Y1255" s="59">
        <f t="shared" si="58"/>
        <v>0</v>
      </c>
      <c r="Z1255">
        <f>IF(X1255&gt;Y1255,X1255 - Y1255,VLOOKUP(CONCATENATE(Home!$B$2,-5),Comp_Time!$A:$B,2,FALSE))</f>
        <v>2.1875000000000002E-3</v>
      </c>
      <c r="AA1255">
        <f t="shared" si="59"/>
        <v>0</v>
      </c>
    </row>
    <row r="1256" spans="23:27">
      <c r="W1256">
        <f>IF(AA1256=1, VLOOKUP(CONCATENATE(Home!$B$2,-5),Comp_Time!$A:$B,2,FALSE),IF(Z1256&gt; VLOOKUP(CONCATENATE(Home!$B$2,-5),Comp_Time!$A:$B,2,FALSE),VLOOKUP(CONCATENATE(Home!$B$2,-5),Comp_Time!$A:$B,2,FALSE),Z1256))</f>
        <v>2.1875000000000002E-3</v>
      </c>
      <c r="X1256" s="59">
        <f t="shared" si="57"/>
        <v>0</v>
      </c>
      <c r="Y1256" s="59">
        <f t="shared" si="58"/>
        <v>0</v>
      </c>
      <c r="Z1256">
        <f>IF(X1256&gt;Y1256,X1256 - Y1256,VLOOKUP(CONCATENATE(Home!$B$2,-5),Comp_Time!$A:$B,2,FALSE))</f>
        <v>2.1875000000000002E-3</v>
      </c>
      <c r="AA1256">
        <f t="shared" si="59"/>
        <v>0</v>
      </c>
    </row>
    <row r="1257" spans="23:27">
      <c r="W1257">
        <f>IF(AA1257=1, VLOOKUP(CONCATENATE(Home!$B$2,-5),Comp_Time!$A:$B,2,FALSE),IF(Z1257&gt; VLOOKUP(CONCATENATE(Home!$B$2,-5),Comp_Time!$A:$B,2,FALSE),VLOOKUP(CONCATENATE(Home!$B$2,-5),Comp_Time!$A:$B,2,FALSE),Z1257))</f>
        <v>2.1875000000000002E-3</v>
      </c>
      <c r="X1257" s="59">
        <f t="shared" si="57"/>
        <v>0</v>
      </c>
      <c r="Y1257" s="59">
        <f t="shared" si="58"/>
        <v>0</v>
      </c>
      <c r="Z1257">
        <f>IF(X1257&gt;Y1257,X1257 - Y1257,VLOOKUP(CONCATENATE(Home!$B$2,-5),Comp_Time!$A:$B,2,FALSE))</f>
        <v>2.1875000000000002E-3</v>
      </c>
      <c r="AA1257">
        <f t="shared" si="59"/>
        <v>0</v>
      </c>
    </row>
    <row r="1258" spans="23:27">
      <c r="W1258">
        <f>IF(AA1258=1, VLOOKUP(CONCATENATE(Home!$B$2,-5),Comp_Time!$A:$B,2,FALSE),IF(Z1258&gt; VLOOKUP(CONCATENATE(Home!$B$2,-5),Comp_Time!$A:$B,2,FALSE),VLOOKUP(CONCATENATE(Home!$B$2,-5),Comp_Time!$A:$B,2,FALSE),Z1258))</f>
        <v>2.1875000000000002E-3</v>
      </c>
      <c r="X1258" s="59">
        <f t="shared" si="57"/>
        <v>0</v>
      </c>
      <c r="Y1258" s="59">
        <f t="shared" si="58"/>
        <v>0</v>
      </c>
      <c r="Z1258">
        <f>IF(X1258&gt;Y1258,X1258 - Y1258,VLOOKUP(CONCATENATE(Home!$B$2,-5),Comp_Time!$A:$B,2,FALSE))</f>
        <v>2.1875000000000002E-3</v>
      </c>
      <c r="AA1258">
        <f t="shared" si="59"/>
        <v>0</v>
      </c>
    </row>
    <row r="1259" spans="23:27">
      <c r="W1259">
        <f>IF(AA1259=1, VLOOKUP(CONCATENATE(Home!$B$2,-5),Comp_Time!$A:$B,2,FALSE),IF(Z1259&gt; VLOOKUP(CONCATENATE(Home!$B$2,-5),Comp_Time!$A:$B,2,FALSE),VLOOKUP(CONCATENATE(Home!$B$2,-5),Comp_Time!$A:$B,2,FALSE),Z1259))</f>
        <v>2.1875000000000002E-3</v>
      </c>
      <c r="X1259" s="59">
        <f t="shared" si="57"/>
        <v>0</v>
      </c>
      <c r="Y1259" s="59">
        <f t="shared" si="58"/>
        <v>0</v>
      </c>
      <c r="Z1259">
        <f>IF(X1259&gt;Y1259,X1259 - Y1259,VLOOKUP(CONCATENATE(Home!$B$2,-5),Comp_Time!$A:$B,2,FALSE))</f>
        <v>2.1875000000000002E-3</v>
      </c>
      <c r="AA1259">
        <f t="shared" si="59"/>
        <v>0</v>
      </c>
    </row>
    <row r="1260" spans="23:27">
      <c r="W1260">
        <f>IF(AA1260=1, VLOOKUP(CONCATENATE(Home!$B$2,-5),Comp_Time!$A:$B,2,FALSE),IF(Z1260&gt; VLOOKUP(CONCATENATE(Home!$B$2,-5),Comp_Time!$A:$B,2,FALSE),VLOOKUP(CONCATENATE(Home!$B$2,-5),Comp_Time!$A:$B,2,FALSE),Z1260))</f>
        <v>2.1875000000000002E-3</v>
      </c>
      <c r="X1260" s="59">
        <f t="shared" si="57"/>
        <v>0</v>
      </c>
      <c r="Y1260" s="59">
        <f t="shared" si="58"/>
        <v>0</v>
      </c>
      <c r="Z1260">
        <f>IF(X1260&gt;Y1260,X1260 - Y1260,VLOOKUP(CONCATENATE(Home!$B$2,-5),Comp_Time!$A:$B,2,FALSE))</f>
        <v>2.1875000000000002E-3</v>
      </c>
      <c r="AA1260">
        <f t="shared" si="59"/>
        <v>0</v>
      </c>
    </row>
    <row r="1261" spans="23:27">
      <c r="W1261">
        <f>IF(AA1261=1, VLOOKUP(CONCATENATE(Home!$B$2,-5),Comp_Time!$A:$B,2,FALSE),IF(Z1261&gt; VLOOKUP(CONCATENATE(Home!$B$2,-5),Comp_Time!$A:$B,2,FALSE),VLOOKUP(CONCATENATE(Home!$B$2,-5),Comp_Time!$A:$B,2,FALSE),Z1261))</f>
        <v>2.1875000000000002E-3</v>
      </c>
      <c r="X1261" s="59">
        <f t="shared" si="57"/>
        <v>0</v>
      </c>
      <c r="Y1261" s="59">
        <f t="shared" si="58"/>
        <v>0</v>
      </c>
      <c r="Z1261">
        <f>IF(X1261&gt;Y1261,X1261 - Y1261,VLOOKUP(CONCATENATE(Home!$B$2,-5),Comp_Time!$A:$B,2,FALSE))</f>
        <v>2.1875000000000002E-3</v>
      </c>
      <c r="AA1261">
        <f t="shared" si="59"/>
        <v>0</v>
      </c>
    </row>
    <row r="1262" spans="23:27">
      <c r="W1262">
        <f>IF(AA1262=1, VLOOKUP(CONCATENATE(Home!$B$2,-5),Comp_Time!$A:$B,2,FALSE),IF(Z1262&gt; VLOOKUP(CONCATENATE(Home!$B$2,-5),Comp_Time!$A:$B,2,FALSE),VLOOKUP(CONCATENATE(Home!$B$2,-5),Comp_Time!$A:$B,2,FALSE),Z1262))</f>
        <v>2.1875000000000002E-3</v>
      </c>
      <c r="X1262" s="59">
        <f t="shared" si="57"/>
        <v>0</v>
      </c>
      <c r="Y1262" s="59">
        <f t="shared" si="58"/>
        <v>0</v>
      </c>
      <c r="Z1262">
        <f>IF(X1262&gt;Y1262,X1262 - Y1262,VLOOKUP(CONCATENATE(Home!$B$2,-5),Comp_Time!$A:$B,2,FALSE))</f>
        <v>2.1875000000000002E-3</v>
      </c>
      <c r="AA1262">
        <f t="shared" si="59"/>
        <v>0</v>
      </c>
    </row>
    <row r="1263" spans="23:27">
      <c r="W1263">
        <f>IF(AA1263=1, VLOOKUP(CONCATENATE(Home!$B$2,-5),Comp_Time!$A:$B,2,FALSE),IF(Z1263&gt; VLOOKUP(CONCATENATE(Home!$B$2,-5),Comp_Time!$A:$B,2,FALSE),VLOOKUP(CONCATENATE(Home!$B$2,-5),Comp_Time!$A:$B,2,FALSE),Z1263))</f>
        <v>2.1875000000000002E-3</v>
      </c>
      <c r="X1263" s="59">
        <f t="shared" si="57"/>
        <v>0</v>
      </c>
      <c r="Y1263" s="59">
        <f t="shared" si="58"/>
        <v>0</v>
      </c>
      <c r="Z1263">
        <f>IF(X1263&gt;Y1263,X1263 - Y1263,VLOOKUP(CONCATENATE(Home!$B$2,-5),Comp_Time!$A:$B,2,FALSE))</f>
        <v>2.1875000000000002E-3</v>
      </c>
      <c r="AA1263">
        <f t="shared" si="59"/>
        <v>0</v>
      </c>
    </row>
    <row r="1264" spans="23:27">
      <c r="W1264">
        <f>IF(AA1264=1, VLOOKUP(CONCATENATE(Home!$B$2,-5),Comp_Time!$A:$B,2,FALSE),IF(Z1264&gt; VLOOKUP(CONCATENATE(Home!$B$2,-5),Comp_Time!$A:$B,2,FALSE),VLOOKUP(CONCATENATE(Home!$B$2,-5),Comp_Time!$A:$B,2,FALSE),Z1264))</f>
        <v>2.1875000000000002E-3</v>
      </c>
      <c r="X1264" s="59">
        <f t="shared" si="57"/>
        <v>0</v>
      </c>
      <c r="Y1264" s="59">
        <f t="shared" si="58"/>
        <v>0</v>
      </c>
      <c r="Z1264">
        <f>IF(X1264&gt;Y1264,X1264 - Y1264,VLOOKUP(CONCATENATE(Home!$B$2,-5),Comp_Time!$A:$B,2,FALSE))</f>
        <v>2.1875000000000002E-3</v>
      </c>
      <c r="AA1264">
        <f t="shared" si="59"/>
        <v>0</v>
      </c>
    </row>
    <row r="1265" spans="23:27">
      <c r="W1265">
        <f>IF(AA1265=1, VLOOKUP(CONCATENATE(Home!$B$2,-5),Comp_Time!$A:$B,2,FALSE),IF(Z1265&gt; VLOOKUP(CONCATENATE(Home!$B$2,-5),Comp_Time!$A:$B,2,FALSE),VLOOKUP(CONCATENATE(Home!$B$2,-5),Comp_Time!$A:$B,2,FALSE),Z1265))</f>
        <v>2.1875000000000002E-3</v>
      </c>
      <c r="X1265" s="59">
        <f t="shared" si="57"/>
        <v>0</v>
      </c>
      <c r="Y1265" s="59">
        <f t="shared" si="58"/>
        <v>0</v>
      </c>
      <c r="Z1265">
        <f>IF(X1265&gt;Y1265,X1265 - Y1265,VLOOKUP(CONCATENATE(Home!$B$2,-5),Comp_Time!$A:$B,2,FALSE))</f>
        <v>2.1875000000000002E-3</v>
      </c>
      <c r="AA1265">
        <f t="shared" si="59"/>
        <v>0</v>
      </c>
    </row>
    <row r="1266" spans="23:27">
      <c r="W1266">
        <f>IF(AA1266=1, VLOOKUP(CONCATENATE(Home!$B$2,-5),Comp_Time!$A:$B,2,FALSE),IF(Z1266&gt; VLOOKUP(CONCATENATE(Home!$B$2,-5),Comp_Time!$A:$B,2,FALSE),VLOOKUP(CONCATENATE(Home!$B$2,-5),Comp_Time!$A:$B,2,FALSE),Z1266))</f>
        <v>2.1875000000000002E-3</v>
      </c>
      <c r="X1266" s="59">
        <f t="shared" si="57"/>
        <v>0</v>
      </c>
      <c r="Y1266" s="59">
        <f t="shared" si="58"/>
        <v>0</v>
      </c>
      <c r="Z1266">
        <f>IF(X1266&gt;Y1266,X1266 - Y1266,VLOOKUP(CONCATENATE(Home!$B$2,-5),Comp_Time!$A:$B,2,FALSE))</f>
        <v>2.1875000000000002E-3</v>
      </c>
      <c r="AA1266">
        <f t="shared" si="59"/>
        <v>0</v>
      </c>
    </row>
    <row r="1267" spans="23:27">
      <c r="W1267">
        <f>IF(AA1267=1, VLOOKUP(CONCATENATE(Home!$B$2,-5),Comp_Time!$A:$B,2,FALSE),IF(Z1267&gt; VLOOKUP(CONCATENATE(Home!$B$2,-5),Comp_Time!$A:$B,2,FALSE),VLOOKUP(CONCATENATE(Home!$B$2,-5),Comp_Time!$A:$B,2,FALSE),Z1267))</f>
        <v>2.1875000000000002E-3</v>
      </c>
      <c r="X1267" s="59">
        <f t="shared" si="57"/>
        <v>0</v>
      </c>
      <c r="Y1267" s="59">
        <f t="shared" si="58"/>
        <v>0</v>
      </c>
      <c r="Z1267">
        <f>IF(X1267&gt;Y1267,X1267 - Y1267,VLOOKUP(CONCATENATE(Home!$B$2,-5),Comp_Time!$A:$B,2,FALSE))</f>
        <v>2.1875000000000002E-3</v>
      </c>
      <c r="AA1267">
        <f t="shared" si="59"/>
        <v>0</v>
      </c>
    </row>
    <row r="1268" spans="23:27">
      <c r="W1268">
        <f>IF(AA1268=1, VLOOKUP(CONCATENATE(Home!$B$2,-5),Comp_Time!$A:$B,2,FALSE),IF(Z1268&gt; VLOOKUP(CONCATENATE(Home!$B$2,-5),Comp_Time!$A:$B,2,FALSE),VLOOKUP(CONCATENATE(Home!$B$2,-5),Comp_Time!$A:$B,2,FALSE),Z1268))</f>
        <v>2.1875000000000002E-3</v>
      </c>
      <c r="X1268" s="59">
        <f t="shared" si="57"/>
        <v>0</v>
      </c>
      <c r="Y1268" s="59">
        <f t="shared" si="58"/>
        <v>0</v>
      </c>
      <c r="Z1268">
        <f>IF(X1268&gt;Y1268,X1268 - Y1268,VLOOKUP(CONCATENATE(Home!$B$2,-5),Comp_Time!$A:$B,2,FALSE))</f>
        <v>2.1875000000000002E-3</v>
      </c>
      <c r="AA1268">
        <f t="shared" si="59"/>
        <v>0</v>
      </c>
    </row>
    <row r="1269" spans="23:27">
      <c r="W1269">
        <f>IF(AA1269=1, VLOOKUP(CONCATENATE(Home!$B$2,-5),Comp_Time!$A:$B,2,FALSE),IF(Z1269&gt; VLOOKUP(CONCATENATE(Home!$B$2,-5),Comp_Time!$A:$B,2,FALSE),VLOOKUP(CONCATENATE(Home!$B$2,-5),Comp_Time!$A:$B,2,FALSE),Z1269))</f>
        <v>2.1875000000000002E-3</v>
      </c>
      <c r="X1269" s="59">
        <f t="shared" si="57"/>
        <v>0</v>
      </c>
      <c r="Y1269" s="59">
        <f t="shared" si="58"/>
        <v>0</v>
      </c>
      <c r="Z1269">
        <f>IF(X1269&gt;Y1269,X1269 - Y1269,VLOOKUP(CONCATENATE(Home!$B$2,-5),Comp_Time!$A:$B,2,FALSE))</f>
        <v>2.1875000000000002E-3</v>
      </c>
      <c r="AA1269">
        <f t="shared" si="59"/>
        <v>0</v>
      </c>
    </row>
    <row r="1270" spans="23:27">
      <c r="W1270">
        <f>IF(AA1270=1, VLOOKUP(CONCATENATE(Home!$B$2,-5),Comp_Time!$A:$B,2,FALSE),IF(Z1270&gt; VLOOKUP(CONCATENATE(Home!$B$2,-5),Comp_Time!$A:$B,2,FALSE),VLOOKUP(CONCATENATE(Home!$B$2,-5),Comp_Time!$A:$B,2,FALSE),Z1270))</f>
        <v>2.1875000000000002E-3</v>
      </c>
      <c r="X1270" s="59">
        <f t="shared" si="57"/>
        <v>0</v>
      </c>
      <c r="Y1270" s="59">
        <f t="shared" si="58"/>
        <v>0</v>
      </c>
      <c r="Z1270">
        <f>IF(X1270&gt;Y1270,X1270 - Y1270,VLOOKUP(CONCATENATE(Home!$B$2,-5),Comp_Time!$A:$B,2,FALSE))</f>
        <v>2.1875000000000002E-3</v>
      </c>
      <c r="AA1270">
        <f t="shared" si="59"/>
        <v>0</v>
      </c>
    </row>
    <row r="1271" spans="23:27">
      <c r="W1271">
        <f>IF(AA1271=1, VLOOKUP(CONCATENATE(Home!$B$2,-5),Comp_Time!$A:$B,2,FALSE),IF(Z1271&gt; VLOOKUP(CONCATENATE(Home!$B$2,-5),Comp_Time!$A:$B,2,FALSE),VLOOKUP(CONCATENATE(Home!$B$2,-5),Comp_Time!$A:$B,2,FALSE),Z1271))</f>
        <v>2.1875000000000002E-3</v>
      </c>
      <c r="X1271" s="59">
        <f t="shared" si="57"/>
        <v>0</v>
      </c>
      <c r="Y1271" s="59">
        <f t="shared" si="58"/>
        <v>0</v>
      </c>
      <c r="Z1271">
        <f>IF(X1271&gt;Y1271,X1271 - Y1271,VLOOKUP(CONCATENATE(Home!$B$2,-5),Comp_Time!$A:$B,2,FALSE))</f>
        <v>2.1875000000000002E-3</v>
      </c>
      <c r="AA1271">
        <f t="shared" si="59"/>
        <v>0</v>
      </c>
    </row>
    <row r="1272" spans="23:27">
      <c r="W1272">
        <f>IF(AA1272=1, VLOOKUP(CONCATENATE(Home!$B$2,-5),Comp_Time!$A:$B,2,FALSE),IF(Z1272&gt; VLOOKUP(CONCATENATE(Home!$B$2,-5),Comp_Time!$A:$B,2,FALSE),VLOOKUP(CONCATENATE(Home!$B$2,-5),Comp_Time!$A:$B,2,FALSE),Z1272))</f>
        <v>2.1875000000000002E-3</v>
      </c>
      <c r="X1272" s="59">
        <f t="shared" si="57"/>
        <v>0</v>
      </c>
      <c r="Y1272" s="59">
        <f t="shared" si="58"/>
        <v>0</v>
      </c>
      <c r="Z1272">
        <f>IF(X1272&gt;Y1272,X1272 - Y1272,VLOOKUP(CONCATENATE(Home!$B$2,-5),Comp_Time!$A:$B,2,FALSE))</f>
        <v>2.1875000000000002E-3</v>
      </c>
      <c r="AA1272">
        <f t="shared" si="59"/>
        <v>0</v>
      </c>
    </row>
    <row r="1273" spans="23:27">
      <c r="W1273">
        <f>IF(AA1273=1, VLOOKUP(CONCATENATE(Home!$B$2,-5),Comp_Time!$A:$B,2,FALSE),IF(Z1273&gt; VLOOKUP(CONCATENATE(Home!$B$2,-5),Comp_Time!$A:$B,2,FALSE),VLOOKUP(CONCATENATE(Home!$B$2,-5),Comp_Time!$A:$B,2,FALSE),Z1273))</f>
        <v>2.1875000000000002E-3</v>
      </c>
      <c r="X1273" s="59">
        <f t="shared" si="57"/>
        <v>0</v>
      </c>
      <c r="Y1273" s="59">
        <f t="shared" si="58"/>
        <v>0</v>
      </c>
      <c r="Z1273">
        <f>IF(X1273&gt;Y1273,X1273 - Y1273,VLOOKUP(CONCATENATE(Home!$B$2,-5),Comp_Time!$A:$B,2,FALSE))</f>
        <v>2.1875000000000002E-3</v>
      </c>
      <c r="AA1273">
        <f t="shared" si="59"/>
        <v>0</v>
      </c>
    </row>
    <row r="1274" spans="23:27">
      <c r="W1274">
        <f>IF(AA1274=1, VLOOKUP(CONCATENATE(Home!$B$2,-5),Comp_Time!$A:$B,2,FALSE),IF(Z1274&gt; VLOOKUP(CONCATENATE(Home!$B$2,-5),Comp_Time!$A:$B,2,FALSE),VLOOKUP(CONCATENATE(Home!$B$2,-5),Comp_Time!$A:$B,2,FALSE),Z1274))</f>
        <v>2.1875000000000002E-3</v>
      </c>
      <c r="X1274" s="59">
        <f t="shared" si="57"/>
        <v>0</v>
      </c>
      <c r="Y1274" s="59">
        <f t="shared" si="58"/>
        <v>0</v>
      </c>
      <c r="Z1274">
        <f>IF(X1274&gt;Y1274,X1274 - Y1274,VLOOKUP(CONCATENATE(Home!$B$2,-5),Comp_Time!$A:$B,2,FALSE))</f>
        <v>2.1875000000000002E-3</v>
      </c>
      <c r="AA1274">
        <f t="shared" si="59"/>
        <v>0</v>
      </c>
    </row>
    <row r="1275" spans="23:27">
      <c r="W1275">
        <f>IF(AA1275=1, VLOOKUP(CONCATENATE(Home!$B$2,-5),Comp_Time!$A:$B,2,FALSE),IF(Z1275&gt; VLOOKUP(CONCATENATE(Home!$B$2,-5),Comp_Time!$A:$B,2,FALSE),VLOOKUP(CONCATENATE(Home!$B$2,-5),Comp_Time!$A:$B,2,FALSE),Z1275))</f>
        <v>2.1875000000000002E-3</v>
      </c>
      <c r="X1275" s="59">
        <f t="shared" si="57"/>
        <v>0</v>
      </c>
      <c r="Y1275" s="59">
        <f t="shared" si="58"/>
        <v>0</v>
      </c>
      <c r="Z1275">
        <f>IF(X1275&gt;Y1275,X1275 - Y1275,VLOOKUP(CONCATENATE(Home!$B$2,-5),Comp_Time!$A:$B,2,FALSE))</f>
        <v>2.1875000000000002E-3</v>
      </c>
      <c r="AA1275">
        <f t="shared" si="59"/>
        <v>0</v>
      </c>
    </row>
    <row r="1276" spans="23:27">
      <c r="W1276">
        <f>IF(AA1276=1, VLOOKUP(CONCATENATE(Home!$B$2,-5),Comp_Time!$A:$B,2,FALSE),IF(Z1276&gt; VLOOKUP(CONCATENATE(Home!$B$2,-5),Comp_Time!$A:$B,2,FALSE),VLOOKUP(CONCATENATE(Home!$B$2,-5),Comp_Time!$A:$B,2,FALSE),Z1276))</f>
        <v>2.1875000000000002E-3</v>
      </c>
      <c r="X1276" s="59">
        <f t="shared" si="57"/>
        <v>0</v>
      </c>
      <c r="Y1276" s="59">
        <f t="shared" si="58"/>
        <v>0</v>
      </c>
      <c r="Z1276">
        <f>IF(X1276&gt;Y1276,X1276 - Y1276,VLOOKUP(CONCATENATE(Home!$B$2,-5),Comp_Time!$A:$B,2,FALSE))</f>
        <v>2.1875000000000002E-3</v>
      </c>
      <c r="AA1276">
        <f t="shared" si="59"/>
        <v>0</v>
      </c>
    </row>
    <row r="1277" spans="23:27">
      <c r="W1277">
        <f>IF(AA1277=1, VLOOKUP(CONCATENATE(Home!$B$2,-5),Comp_Time!$A:$B,2,FALSE),IF(Z1277&gt; VLOOKUP(CONCATENATE(Home!$B$2,-5),Comp_Time!$A:$B,2,FALSE),VLOOKUP(CONCATENATE(Home!$B$2,-5),Comp_Time!$A:$B,2,FALSE),Z1277))</f>
        <v>2.1875000000000002E-3</v>
      </c>
      <c r="X1277" s="59">
        <f t="shared" si="57"/>
        <v>0</v>
      </c>
      <c r="Y1277" s="59">
        <f t="shared" si="58"/>
        <v>0</v>
      </c>
      <c r="Z1277">
        <f>IF(X1277&gt;Y1277,X1277 - Y1277,VLOOKUP(CONCATENATE(Home!$B$2,-5),Comp_Time!$A:$B,2,FALSE))</f>
        <v>2.1875000000000002E-3</v>
      </c>
      <c r="AA1277">
        <f t="shared" si="59"/>
        <v>0</v>
      </c>
    </row>
    <row r="1278" spans="23:27">
      <c r="W1278">
        <f>IF(AA1278=1, VLOOKUP(CONCATENATE(Home!$B$2,-5),Comp_Time!$A:$B,2,FALSE),IF(Z1278&gt; VLOOKUP(CONCATENATE(Home!$B$2,-5),Comp_Time!$A:$B,2,FALSE),VLOOKUP(CONCATENATE(Home!$B$2,-5),Comp_Time!$A:$B,2,FALSE),Z1278))</f>
        <v>2.1875000000000002E-3</v>
      </c>
      <c r="X1278" s="59">
        <f t="shared" si="57"/>
        <v>0</v>
      </c>
      <c r="Y1278" s="59">
        <f t="shared" si="58"/>
        <v>0</v>
      </c>
      <c r="Z1278">
        <f>IF(X1278&gt;Y1278,X1278 - Y1278,VLOOKUP(CONCATENATE(Home!$B$2,-5),Comp_Time!$A:$B,2,FALSE))</f>
        <v>2.1875000000000002E-3</v>
      </c>
      <c r="AA1278">
        <f t="shared" si="59"/>
        <v>0</v>
      </c>
    </row>
    <row r="1279" spans="23:27">
      <c r="W1279">
        <f>IF(AA1279=1, VLOOKUP(CONCATENATE(Home!$B$2,-5),Comp_Time!$A:$B,2,FALSE),IF(Z1279&gt; VLOOKUP(CONCATENATE(Home!$B$2,-5),Comp_Time!$A:$B,2,FALSE),VLOOKUP(CONCATENATE(Home!$B$2,-5),Comp_Time!$A:$B,2,FALSE),Z1279))</f>
        <v>2.1875000000000002E-3</v>
      </c>
      <c r="X1279" s="59">
        <f t="shared" si="57"/>
        <v>0</v>
      </c>
      <c r="Y1279" s="59">
        <f t="shared" si="58"/>
        <v>0</v>
      </c>
      <c r="Z1279">
        <f>IF(X1279&gt;Y1279,X1279 - Y1279,VLOOKUP(CONCATENATE(Home!$B$2,-5),Comp_Time!$A:$B,2,FALSE))</f>
        <v>2.1875000000000002E-3</v>
      </c>
      <c r="AA1279">
        <f t="shared" si="59"/>
        <v>0</v>
      </c>
    </row>
    <row r="1280" spans="23:27">
      <c r="W1280">
        <f>IF(AA1280=1, VLOOKUP(CONCATENATE(Home!$B$2,-5),Comp_Time!$A:$B,2,FALSE),IF(Z1280&gt; VLOOKUP(CONCATENATE(Home!$B$2,-5),Comp_Time!$A:$B,2,FALSE),VLOOKUP(CONCATENATE(Home!$B$2,-5),Comp_Time!$A:$B,2,FALSE),Z1280))</f>
        <v>2.1875000000000002E-3</v>
      </c>
      <c r="X1280" s="59">
        <f t="shared" si="57"/>
        <v>0</v>
      </c>
      <c r="Y1280" s="59">
        <f t="shared" si="58"/>
        <v>0</v>
      </c>
      <c r="Z1280">
        <f>IF(X1280&gt;Y1280,X1280 - Y1280,VLOOKUP(CONCATENATE(Home!$B$2,-5),Comp_Time!$A:$B,2,FALSE))</f>
        <v>2.1875000000000002E-3</v>
      </c>
      <c r="AA1280">
        <f t="shared" si="59"/>
        <v>0</v>
      </c>
    </row>
    <row r="1281" spans="23:27">
      <c r="W1281">
        <f>IF(AA1281=1, VLOOKUP(CONCATENATE(Home!$B$2,-5),Comp_Time!$A:$B,2,FALSE),IF(Z1281&gt; VLOOKUP(CONCATENATE(Home!$B$2,-5),Comp_Time!$A:$B,2,FALSE),VLOOKUP(CONCATENATE(Home!$B$2,-5),Comp_Time!$A:$B,2,FALSE),Z1281))</f>
        <v>2.1875000000000002E-3</v>
      </c>
      <c r="X1281" s="59">
        <f t="shared" si="57"/>
        <v>0</v>
      </c>
      <c r="Y1281" s="59">
        <f t="shared" si="58"/>
        <v>0</v>
      </c>
      <c r="Z1281">
        <f>IF(X1281&gt;Y1281,X1281 - Y1281,VLOOKUP(CONCATENATE(Home!$B$2,-5),Comp_Time!$A:$B,2,FALSE))</f>
        <v>2.1875000000000002E-3</v>
      </c>
      <c r="AA1281">
        <f t="shared" si="59"/>
        <v>0</v>
      </c>
    </row>
    <row r="1282" spans="23:27">
      <c r="W1282">
        <f>IF(AA1282=1, VLOOKUP(CONCATENATE(Home!$B$2,-5),Comp_Time!$A:$B,2,FALSE),IF(Z1282&gt; VLOOKUP(CONCATENATE(Home!$B$2,-5),Comp_Time!$A:$B,2,FALSE),VLOOKUP(CONCATENATE(Home!$B$2,-5),Comp_Time!$A:$B,2,FALSE),Z1282))</f>
        <v>2.1875000000000002E-3</v>
      </c>
      <c r="X1282" s="59">
        <f t="shared" si="57"/>
        <v>0</v>
      </c>
      <c r="Y1282" s="59">
        <f t="shared" si="58"/>
        <v>0</v>
      </c>
      <c r="Z1282">
        <f>IF(X1282&gt;Y1282,X1282 - Y1282,VLOOKUP(CONCATENATE(Home!$B$2,-5),Comp_Time!$A:$B,2,FALSE))</f>
        <v>2.1875000000000002E-3</v>
      </c>
      <c r="AA1282">
        <f t="shared" si="59"/>
        <v>0</v>
      </c>
    </row>
    <row r="1283" spans="23:27">
      <c r="W1283">
        <f>IF(AA1283=1, VLOOKUP(CONCATENATE(Home!$B$2,-5),Comp_Time!$A:$B,2,FALSE),IF(Z1283&gt; VLOOKUP(CONCATENATE(Home!$B$2,-5),Comp_Time!$A:$B,2,FALSE),VLOOKUP(CONCATENATE(Home!$B$2,-5),Comp_Time!$A:$B,2,FALSE),Z1283))</f>
        <v>2.1875000000000002E-3</v>
      </c>
      <c r="X1283" s="59">
        <f t="shared" ref="X1283:X1346" si="60">TIME(HOUR(D1283),MINUTE(D1283),SECOND(D1283))</f>
        <v>0</v>
      </c>
      <c r="Y1283" s="59">
        <f t="shared" ref="Y1283:Y1346" si="61">TIME(HOUR(C1283),MINUTE(C1283),SECOND(C1283))</f>
        <v>0</v>
      </c>
      <c r="Z1283">
        <f>IF(X1283&gt;Y1283,X1283 - Y1283,VLOOKUP(CONCATENATE(Home!$B$2,-5),Comp_Time!$A:$B,2,FALSE))</f>
        <v>2.1875000000000002E-3</v>
      </c>
      <c r="AA1283">
        <f t="shared" ref="AA1283:AA1346" si="62">IF(DATE(YEAR(C1283),MONTH(C1283),DAY(C1283))=DATE(YEAR(D1283),MONTH(D1283),DAY(D1283)),0,1)</f>
        <v>0</v>
      </c>
    </row>
    <row r="1284" spans="23:27">
      <c r="W1284">
        <f>IF(AA1284=1, VLOOKUP(CONCATENATE(Home!$B$2,-5),Comp_Time!$A:$B,2,FALSE),IF(Z1284&gt; VLOOKUP(CONCATENATE(Home!$B$2,-5),Comp_Time!$A:$B,2,FALSE),VLOOKUP(CONCATENATE(Home!$B$2,-5),Comp_Time!$A:$B,2,FALSE),Z1284))</f>
        <v>2.1875000000000002E-3</v>
      </c>
      <c r="X1284" s="59">
        <f t="shared" si="60"/>
        <v>0</v>
      </c>
      <c r="Y1284" s="59">
        <f t="shared" si="61"/>
        <v>0</v>
      </c>
      <c r="Z1284">
        <f>IF(X1284&gt;Y1284,X1284 - Y1284,VLOOKUP(CONCATENATE(Home!$B$2,-5),Comp_Time!$A:$B,2,FALSE))</f>
        <v>2.1875000000000002E-3</v>
      </c>
      <c r="AA1284">
        <f t="shared" si="62"/>
        <v>0</v>
      </c>
    </row>
    <row r="1285" spans="23:27">
      <c r="W1285">
        <f>IF(AA1285=1, VLOOKUP(CONCATENATE(Home!$B$2,-5),Comp_Time!$A:$B,2,FALSE),IF(Z1285&gt; VLOOKUP(CONCATENATE(Home!$B$2,-5),Comp_Time!$A:$B,2,FALSE),VLOOKUP(CONCATENATE(Home!$B$2,-5),Comp_Time!$A:$B,2,FALSE),Z1285))</f>
        <v>2.1875000000000002E-3</v>
      </c>
      <c r="X1285" s="59">
        <f t="shared" si="60"/>
        <v>0</v>
      </c>
      <c r="Y1285" s="59">
        <f t="shared" si="61"/>
        <v>0</v>
      </c>
      <c r="Z1285">
        <f>IF(X1285&gt;Y1285,X1285 - Y1285,VLOOKUP(CONCATENATE(Home!$B$2,-5),Comp_Time!$A:$B,2,FALSE))</f>
        <v>2.1875000000000002E-3</v>
      </c>
      <c r="AA1285">
        <f t="shared" si="62"/>
        <v>0</v>
      </c>
    </row>
    <row r="1286" spans="23:27">
      <c r="W1286">
        <f>IF(AA1286=1, VLOOKUP(CONCATENATE(Home!$B$2,-5),Comp_Time!$A:$B,2,FALSE),IF(Z1286&gt; VLOOKUP(CONCATENATE(Home!$B$2,-5),Comp_Time!$A:$B,2,FALSE),VLOOKUP(CONCATENATE(Home!$B$2,-5),Comp_Time!$A:$B,2,FALSE),Z1286))</f>
        <v>2.1875000000000002E-3</v>
      </c>
      <c r="X1286" s="59">
        <f t="shared" si="60"/>
        <v>0</v>
      </c>
      <c r="Y1286" s="59">
        <f t="shared" si="61"/>
        <v>0</v>
      </c>
      <c r="Z1286">
        <f>IF(X1286&gt;Y1286,X1286 - Y1286,VLOOKUP(CONCATENATE(Home!$B$2,-5),Comp_Time!$A:$B,2,FALSE))</f>
        <v>2.1875000000000002E-3</v>
      </c>
      <c r="AA1286">
        <f t="shared" si="62"/>
        <v>0</v>
      </c>
    </row>
    <row r="1287" spans="23:27">
      <c r="W1287">
        <f>IF(AA1287=1, VLOOKUP(CONCATENATE(Home!$B$2,-5),Comp_Time!$A:$B,2,FALSE),IF(Z1287&gt; VLOOKUP(CONCATENATE(Home!$B$2,-5),Comp_Time!$A:$B,2,FALSE),VLOOKUP(CONCATENATE(Home!$B$2,-5),Comp_Time!$A:$B,2,FALSE),Z1287))</f>
        <v>2.1875000000000002E-3</v>
      </c>
      <c r="X1287" s="59">
        <f t="shared" si="60"/>
        <v>0</v>
      </c>
      <c r="Y1287" s="59">
        <f t="shared" si="61"/>
        <v>0</v>
      </c>
      <c r="Z1287">
        <f>IF(X1287&gt;Y1287,X1287 - Y1287,VLOOKUP(CONCATENATE(Home!$B$2,-5),Comp_Time!$A:$B,2,FALSE))</f>
        <v>2.1875000000000002E-3</v>
      </c>
      <c r="AA1287">
        <f t="shared" si="62"/>
        <v>0</v>
      </c>
    </row>
    <row r="1288" spans="23:27">
      <c r="W1288">
        <f>IF(AA1288=1, VLOOKUP(CONCATENATE(Home!$B$2,-5),Comp_Time!$A:$B,2,FALSE),IF(Z1288&gt; VLOOKUP(CONCATENATE(Home!$B$2,-5),Comp_Time!$A:$B,2,FALSE),VLOOKUP(CONCATENATE(Home!$B$2,-5),Comp_Time!$A:$B,2,FALSE),Z1288))</f>
        <v>2.1875000000000002E-3</v>
      </c>
      <c r="X1288" s="59">
        <f t="shared" si="60"/>
        <v>0</v>
      </c>
      <c r="Y1288" s="59">
        <f t="shared" si="61"/>
        <v>0</v>
      </c>
      <c r="Z1288">
        <f>IF(X1288&gt;Y1288,X1288 - Y1288,VLOOKUP(CONCATENATE(Home!$B$2,-5),Comp_Time!$A:$B,2,FALSE))</f>
        <v>2.1875000000000002E-3</v>
      </c>
      <c r="AA1288">
        <f t="shared" si="62"/>
        <v>0</v>
      </c>
    </row>
    <row r="1289" spans="23:27">
      <c r="W1289">
        <f>IF(AA1289=1, VLOOKUP(CONCATENATE(Home!$B$2,-5),Comp_Time!$A:$B,2,FALSE),IF(Z1289&gt; VLOOKUP(CONCATENATE(Home!$B$2,-5),Comp_Time!$A:$B,2,FALSE),VLOOKUP(CONCATENATE(Home!$B$2,-5),Comp_Time!$A:$B,2,FALSE),Z1289))</f>
        <v>2.1875000000000002E-3</v>
      </c>
      <c r="X1289" s="59">
        <f t="shared" si="60"/>
        <v>0</v>
      </c>
      <c r="Y1289" s="59">
        <f t="shared" si="61"/>
        <v>0</v>
      </c>
      <c r="Z1289">
        <f>IF(X1289&gt;Y1289,X1289 - Y1289,VLOOKUP(CONCATENATE(Home!$B$2,-5),Comp_Time!$A:$B,2,FALSE))</f>
        <v>2.1875000000000002E-3</v>
      </c>
      <c r="AA1289">
        <f t="shared" si="62"/>
        <v>0</v>
      </c>
    </row>
    <row r="1290" spans="23:27">
      <c r="W1290">
        <f>IF(AA1290=1, VLOOKUP(CONCATENATE(Home!$B$2,-5),Comp_Time!$A:$B,2,FALSE),IF(Z1290&gt; VLOOKUP(CONCATENATE(Home!$B$2,-5),Comp_Time!$A:$B,2,FALSE),VLOOKUP(CONCATENATE(Home!$B$2,-5),Comp_Time!$A:$B,2,FALSE),Z1290))</f>
        <v>2.1875000000000002E-3</v>
      </c>
      <c r="X1290" s="59">
        <f t="shared" si="60"/>
        <v>0</v>
      </c>
      <c r="Y1290" s="59">
        <f t="shared" si="61"/>
        <v>0</v>
      </c>
      <c r="Z1290">
        <f>IF(X1290&gt;Y1290,X1290 - Y1290,VLOOKUP(CONCATENATE(Home!$B$2,-5),Comp_Time!$A:$B,2,FALSE))</f>
        <v>2.1875000000000002E-3</v>
      </c>
      <c r="AA1290">
        <f t="shared" si="62"/>
        <v>0</v>
      </c>
    </row>
    <row r="1291" spans="23:27">
      <c r="W1291">
        <f>IF(AA1291=1, VLOOKUP(CONCATENATE(Home!$B$2,-5),Comp_Time!$A:$B,2,FALSE),IF(Z1291&gt; VLOOKUP(CONCATENATE(Home!$B$2,-5),Comp_Time!$A:$B,2,FALSE),VLOOKUP(CONCATENATE(Home!$B$2,-5),Comp_Time!$A:$B,2,FALSE),Z1291))</f>
        <v>2.1875000000000002E-3</v>
      </c>
      <c r="X1291" s="59">
        <f t="shared" si="60"/>
        <v>0</v>
      </c>
      <c r="Y1291" s="59">
        <f t="shared" si="61"/>
        <v>0</v>
      </c>
      <c r="Z1291">
        <f>IF(X1291&gt;Y1291,X1291 - Y1291,VLOOKUP(CONCATENATE(Home!$B$2,-5),Comp_Time!$A:$B,2,FALSE))</f>
        <v>2.1875000000000002E-3</v>
      </c>
      <c r="AA1291">
        <f t="shared" si="62"/>
        <v>0</v>
      </c>
    </row>
    <row r="1292" spans="23:27">
      <c r="W1292">
        <f>IF(AA1292=1, VLOOKUP(CONCATENATE(Home!$B$2,-5),Comp_Time!$A:$B,2,FALSE),IF(Z1292&gt; VLOOKUP(CONCATENATE(Home!$B$2,-5),Comp_Time!$A:$B,2,FALSE),VLOOKUP(CONCATENATE(Home!$B$2,-5),Comp_Time!$A:$B,2,FALSE),Z1292))</f>
        <v>2.1875000000000002E-3</v>
      </c>
      <c r="X1292" s="59">
        <f t="shared" si="60"/>
        <v>0</v>
      </c>
      <c r="Y1292" s="59">
        <f t="shared" si="61"/>
        <v>0</v>
      </c>
      <c r="Z1292">
        <f>IF(X1292&gt;Y1292,X1292 - Y1292,VLOOKUP(CONCATENATE(Home!$B$2,-5),Comp_Time!$A:$B,2,FALSE))</f>
        <v>2.1875000000000002E-3</v>
      </c>
      <c r="AA1292">
        <f t="shared" si="62"/>
        <v>0</v>
      </c>
    </row>
    <row r="1293" spans="23:27">
      <c r="W1293">
        <f>IF(AA1293=1, VLOOKUP(CONCATENATE(Home!$B$2,-5),Comp_Time!$A:$B,2,FALSE),IF(Z1293&gt; VLOOKUP(CONCATENATE(Home!$B$2,-5),Comp_Time!$A:$B,2,FALSE),VLOOKUP(CONCATENATE(Home!$B$2,-5),Comp_Time!$A:$B,2,FALSE),Z1293))</f>
        <v>2.1875000000000002E-3</v>
      </c>
      <c r="X1293" s="59">
        <f t="shared" si="60"/>
        <v>0</v>
      </c>
      <c r="Y1293" s="59">
        <f t="shared" si="61"/>
        <v>0</v>
      </c>
      <c r="Z1293">
        <f>IF(X1293&gt;Y1293,X1293 - Y1293,VLOOKUP(CONCATENATE(Home!$B$2,-5),Comp_Time!$A:$B,2,FALSE))</f>
        <v>2.1875000000000002E-3</v>
      </c>
      <c r="AA1293">
        <f t="shared" si="62"/>
        <v>0</v>
      </c>
    </row>
    <row r="1294" spans="23:27">
      <c r="W1294">
        <f>IF(AA1294=1, VLOOKUP(CONCATENATE(Home!$B$2,-5),Comp_Time!$A:$B,2,FALSE),IF(Z1294&gt; VLOOKUP(CONCATENATE(Home!$B$2,-5),Comp_Time!$A:$B,2,FALSE),VLOOKUP(CONCATENATE(Home!$B$2,-5),Comp_Time!$A:$B,2,FALSE),Z1294))</f>
        <v>2.1875000000000002E-3</v>
      </c>
      <c r="X1294" s="59">
        <f t="shared" si="60"/>
        <v>0</v>
      </c>
      <c r="Y1294" s="59">
        <f t="shared" si="61"/>
        <v>0</v>
      </c>
      <c r="Z1294">
        <f>IF(X1294&gt;Y1294,X1294 - Y1294,VLOOKUP(CONCATENATE(Home!$B$2,-5),Comp_Time!$A:$B,2,FALSE))</f>
        <v>2.1875000000000002E-3</v>
      </c>
      <c r="AA1294">
        <f t="shared" si="62"/>
        <v>0</v>
      </c>
    </row>
    <row r="1295" spans="23:27">
      <c r="W1295">
        <f>IF(AA1295=1, VLOOKUP(CONCATENATE(Home!$B$2,-5),Comp_Time!$A:$B,2,FALSE),IF(Z1295&gt; VLOOKUP(CONCATENATE(Home!$B$2,-5),Comp_Time!$A:$B,2,FALSE),VLOOKUP(CONCATENATE(Home!$B$2,-5),Comp_Time!$A:$B,2,FALSE),Z1295))</f>
        <v>2.1875000000000002E-3</v>
      </c>
      <c r="X1295" s="59">
        <f t="shared" si="60"/>
        <v>0</v>
      </c>
      <c r="Y1295" s="59">
        <f t="shared" si="61"/>
        <v>0</v>
      </c>
      <c r="Z1295">
        <f>IF(X1295&gt;Y1295,X1295 - Y1295,VLOOKUP(CONCATENATE(Home!$B$2,-5),Comp_Time!$A:$B,2,FALSE))</f>
        <v>2.1875000000000002E-3</v>
      </c>
      <c r="AA1295">
        <f t="shared" si="62"/>
        <v>0</v>
      </c>
    </row>
    <row r="1296" spans="23:27">
      <c r="W1296">
        <f>IF(AA1296=1, VLOOKUP(CONCATENATE(Home!$B$2,-5),Comp_Time!$A:$B,2,FALSE),IF(Z1296&gt; VLOOKUP(CONCATENATE(Home!$B$2,-5),Comp_Time!$A:$B,2,FALSE),VLOOKUP(CONCATENATE(Home!$B$2,-5),Comp_Time!$A:$B,2,FALSE),Z1296))</f>
        <v>2.1875000000000002E-3</v>
      </c>
      <c r="X1296" s="59">
        <f t="shared" si="60"/>
        <v>0</v>
      </c>
      <c r="Y1296" s="59">
        <f t="shared" si="61"/>
        <v>0</v>
      </c>
      <c r="Z1296">
        <f>IF(X1296&gt;Y1296,X1296 - Y1296,VLOOKUP(CONCATENATE(Home!$B$2,-5),Comp_Time!$A:$B,2,FALSE))</f>
        <v>2.1875000000000002E-3</v>
      </c>
      <c r="AA1296">
        <f t="shared" si="62"/>
        <v>0</v>
      </c>
    </row>
    <row r="1297" spans="23:27">
      <c r="W1297">
        <f>IF(AA1297=1, VLOOKUP(CONCATENATE(Home!$B$2,-5),Comp_Time!$A:$B,2,FALSE),IF(Z1297&gt; VLOOKUP(CONCATENATE(Home!$B$2,-5),Comp_Time!$A:$B,2,FALSE),VLOOKUP(CONCATENATE(Home!$B$2,-5),Comp_Time!$A:$B,2,FALSE),Z1297))</f>
        <v>2.1875000000000002E-3</v>
      </c>
      <c r="X1297" s="59">
        <f t="shared" si="60"/>
        <v>0</v>
      </c>
      <c r="Y1297" s="59">
        <f t="shared" si="61"/>
        <v>0</v>
      </c>
      <c r="Z1297">
        <f>IF(X1297&gt;Y1297,X1297 - Y1297,VLOOKUP(CONCATENATE(Home!$B$2,-5),Comp_Time!$A:$B,2,FALSE))</f>
        <v>2.1875000000000002E-3</v>
      </c>
      <c r="AA1297">
        <f t="shared" si="62"/>
        <v>0</v>
      </c>
    </row>
    <row r="1298" spans="23:27">
      <c r="W1298">
        <f>IF(AA1298=1, VLOOKUP(CONCATENATE(Home!$B$2,-5),Comp_Time!$A:$B,2,FALSE),IF(Z1298&gt; VLOOKUP(CONCATENATE(Home!$B$2,-5),Comp_Time!$A:$B,2,FALSE),VLOOKUP(CONCATENATE(Home!$B$2,-5),Comp_Time!$A:$B,2,FALSE),Z1298))</f>
        <v>2.1875000000000002E-3</v>
      </c>
      <c r="X1298" s="59">
        <f t="shared" si="60"/>
        <v>0</v>
      </c>
      <c r="Y1298" s="59">
        <f t="shared" si="61"/>
        <v>0</v>
      </c>
      <c r="Z1298">
        <f>IF(X1298&gt;Y1298,X1298 - Y1298,VLOOKUP(CONCATENATE(Home!$B$2,-5),Comp_Time!$A:$B,2,FALSE))</f>
        <v>2.1875000000000002E-3</v>
      </c>
      <c r="AA1298">
        <f t="shared" si="62"/>
        <v>0</v>
      </c>
    </row>
    <row r="1299" spans="23:27">
      <c r="W1299">
        <f>IF(AA1299=1, VLOOKUP(CONCATENATE(Home!$B$2,-5),Comp_Time!$A:$B,2,FALSE),IF(Z1299&gt; VLOOKUP(CONCATENATE(Home!$B$2,-5),Comp_Time!$A:$B,2,FALSE),VLOOKUP(CONCATENATE(Home!$B$2,-5),Comp_Time!$A:$B,2,FALSE),Z1299))</f>
        <v>2.1875000000000002E-3</v>
      </c>
      <c r="X1299" s="59">
        <f t="shared" si="60"/>
        <v>0</v>
      </c>
      <c r="Y1299" s="59">
        <f t="shared" si="61"/>
        <v>0</v>
      </c>
      <c r="Z1299">
        <f>IF(X1299&gt;Y1299,X1299 - Y1299,VLOOKUP(CONCATENATE(Home!$B$2,-5),Comp_Time!$A:$B,2,FALSE))</f>
        <v>2.1875000000000002E-3</v>
      </c>
      <c r="AA1299">
        <f t="shared" si="62"/>
        <v>0</v>
      </c>
    </row>
    <row r="1300" spans="23:27">
      <c r="W1300">
        <f>IF(AA1300=1, VLOOKUP(CONCATENATE(Home!$B$2,-5),Comp_Time!$A:$B,2,FALSE),IF(Z1300&gt; VLOOKUP(CONCATENATE(Home!$B$2,-5),Comp_Time!$A:$B,2,FALSE),VLOOKUP(CONCATENATE(Home!$B$2,-5),Comp_Time!$A:$B,2,FALSE),Z1300))</f>
        <v>2.1875000000000002E-3</v>
      </c>
      <c r="X1300" s="59">
        <f t="shared" si="60"/>
        <v>0</v>
      </c>
      <c r="Y1300" s="59">
        <f t="shared" si="61"/>
        <v>0</v>
      </c>
      <c r="Z1300">
        <f>IF(X1300&gt;Y1300,X1300 - Y1300,VLOOKUP(CONCATENATE(Home!$B$2,-5),Comp_Time!$A:$B,2,FALSE))</f>
        <v>2.1875000000000002E-3</v>
      </c>
      <c r="AA1300">
        <f t="shared" si="62"/>
        <v>0</v>
      </c>
    </row>
    <row r="1301" spans="23:27">
      <c r="W1301">
        <f>IF(AA1301=1, VLOOKUP(CONCATENATE(Home!$B$2,-5),Comp_Time!$A:$B,2,FALSE),IF(Z1301&gt; VLOOKUP(CONCATENATE(Home!$B$2,-5),Comp_Time!$A:$B,2,FALSE),VLOOKUP(CONCATENATE(Home!$B$2,-5),Comp_Time!$A:$B,2,FALSE),Z1301))</f>
        <v>2.1875000000000002E-3</v>
      </c>
      <c r="X1301" s="59">
        <f t="shared" si="60"/>
        <v>0</v>
      </c>
      <c r="Y1301" s="59">
        <f t="shared" si="61"/>
        <v>0</v>
      </c>
      <c r="Z1301">
        <f>IF(X1301&gt;Y1301,X1301 - Y1301,VLOOKUP(CONCATENATE(Home!$B$2,-5),Comp_Time!$A:$B,2,FALSE))</f>
        <v>2.1875000000000002E-3</v>
      </c>
      <c r="AA1301">
        <f t="shared" si="62"/>
        <v>0</v>
      </c>
    </row>
    <row r="1302" spans="23:27">
      <c r="W1302">
        <f>IF(AA1302=1, VLOOKUP(CONCATENATE(Home!$B$2,-5),Comp_Time!$A:$B,2,FALSE),IF(Z1302&gt; VLOOKUP(CONCATENATE(Home!$B$2,-5),Comp_Time!$A:$B,2,FALSE),VLOOKUP(CONCATENATE(Home!$B$2,-5),Comp_Time!$A:$B,2,FALSE),Z1302))</f>
        <v>2.1875000000000002E-3</v>
      </c>
      <c r="X1302" s="59">
        <f t="shared" si="60"/>
        <v>0</v>
      </c>
      <c r="Y1302" s="59">
        <f t="shared" si="61"/>
        <v>0</v>
      </c>
      <c r="Z1302">
        <f>IF(X1302&gt;Y1302,X1302 - Y1302,VLOOKUP(CONCATENATE(Home!$B$2,-5),Comp_Time!$A:$B,2,FALSE))</f>
        <v>2.1875000000000002E-3</v>
      </c>
      <c r="AA1302">
        <f t="shared" si="62"/>
        <v>0</v>
      </c>
    </row>
    <row r="1303" spans="23:27">
      <c r="W1303">
        <f>IF(AA1303=1, VLOOKUP(CONCATENATE(Home!$B$2,-5),Comp_Time!$A:$B,2,FALSE),IF(Z1303&gt; VLOOKUP(CONCATENATE(Home!$B$2,-5),Comp_Time!$A:$B,2,FALSE),VLOOKUP(CONCATENATE(Home!$B$2,-5),Comp_Time!$A:$B,2,FALSE),Z1303))</f>
        <v>2.1875000000000002E-3</v>
      </c>
      <c r="X1303" s="59">
        <f t="shared" si="60"/>
        <v>0</v>
      </c>
      <c r="Y1303" s="59">
        <f t="shared" si="61"/>
        <v>0</v>
      </c>
      <c r="Z1303">
        <f>IF(X1303&gt;Y1303,X1303 - Y1303,VLOOKUP(CONCATENATE(Home!$B$2,-5),Comp_Time!$A:$B,2,FALSE))</f>
        <v>2.1875000000000002E-3</v>
      </c>
      <c r="AA1303">
        <f t="shared" si="62"/>
        <v>0</v>
      </c>
    </row>
    <row r="1304" spans="23:27">
      <c r="W1304">
        <f>IF(AA1304=1, VLOOKUP(CONCATENATE(Home!$B$2,-5),Comp_Time!$A:$B,2,FALSE),IF(Z1304&gt; VLOOKUP(CONCATENATE(Home!$B$2,-5),Comp_Time!$A:$B,2,FALSE),VLOOKUP(CONCATENATE(Home!$B$2,-5),Comp_Time!$A:$B,2,FALSE),Z1304))</f>
        <v>2.1875000000000002E-3</v>
      </c>
      <c r="X1304" s="59">
        <f t="shared" si="60"/>
        <v>0</v>
      </c>
      <c r="Y1304" s="59">
        <f t="shared" si="61"/>
        <v>0</v>
      </c>
      <c r="Z1304">
        <f>IF(X1304&gt;Y1304,X1304 - Y1304,VLOOKUP(CONCATENATE(Home!$B$2,-5),Comp_Time!$A:$B,2,FALSE))</f>
        <v>2.1875000000000002E-3</v>
      </c>
      <c r="AA1304">
        <f t="shared" si="62"/>
        <v>0</v>
      </c>
    </row>
    <row r="1305" spans="23:27">
      <c r="W1305">
        <f>IF(AA1305=1, VLOOKUP(CONCATENATE(Home!$B$2,-5),Comp_Time!$A:$B,2,FALSE),IF(Z1305&gt; VLOOKUP(CONCATENATE(Home!$B$2,-5),Comp_Time!$A:$B,2,FALSE),VLOOKUP(CONCATENATE(Home!$B$2,-5),Comp_Time!$A:$B,2,FALSE),Z1305))</f>
        <v>2.1875000000000002E-3</v>
      </c>
      <c r="X1305" s="59">
        <f t="shared" si="60"/>
        <v>0</v>
      </c>
      <c r="Y1305" s="59">
        <f t="shared" si="61"/>
        <v>0</v>
      </c>
      <c r="Z1305">
        <f>IF(X1305&gt;Y1305,X1305 - Y1305,VLOOKUP(CONCATENATE(Home!$B$2,-5),Comp_Time!$A:$B,2,FALSE))</f>
        <v>2.1875000000000002E-3</v>
      </c>
      <c r="AA1305">
        <f t="shared" si="62"/>
        <v>0</v>
      </c>
    </row>
    <row r="1306" spans="23:27">
      <c r="W1306">
        <f>IF(AA1306=1, VLOOKUP(CONCATENATE(Home!$B$2,-5),Comp_Time!$A:$B,2,FALSE),IF(Z1306&gt; VLOOKUP(CONCATENATE(Home!$B$2,-5),Comp_Time!$A:$B,2,FALSE),VLOOKUP(CONCATENATE(Home!$B$2,-5),Comp_Time!$A:$B,2,FALSE),Z1306))</f>
        <v>2.1875000000000002E-3</v>
      </c>
      <c r="X1306" s="59">
        <f t="shared" si="60"/>
        <v>0</v>
      </c>
      <c r="Y1306" s="59">
        <f t="shared" si="61"/>
        <v>0</v>
      </c>
      <c r="Z1306">
        <f>IF(X1306&gt;Y1306,X1306 - Y1306,VLOOKUP(CONCATENATE(Home!$B$2,-5),Comp_Time!$A:$B,2,FALSE))</f>
        <v>2.1875000000000002E-3</v>
      </c>
      <c r="AA1306">
        <f t="shared" si="62"/>
        <v>0</v>
      </c>
    </row>
    <row r="1307" spans="23:27">
      <c r="W1307">
        <f>IF(AA1307=1, VLOOKUP(CONCATENATE(Home!$B$2,-5),Comp_Time!$A:$B,2,FALSE),IF(Z1307&gt; VLOOKUP(CONCATENATE(Home!$B$2,-5),Comp_Time!$A:$B,2,FALSE),VLOOKUP(CONCATENATE(Home!$B$2,-5),Comp_Time!$A:$B,2,FALSE),Z1307))</f>
        <v>2.1875000000000002E-3</v>
      </c>
      <c r="X1307" s="59">
        <f t="shared" si="60"/>
        <v>0</v>
      </c>
      <c r="Y1307" s="59">
        <f t="shared" si="61"/>
        <v>0</v>
      </c>
      <c r="Z1307">
        <f>IF(X1307&gt;Y1307,X1307 - Y1307,VLOOKUP(CONCATENATE(Home!$B$2,-5),Comp_Time!$A:$B,2,FALSE))</f>
        <v>2.1875000000000002E-3</v>
      </c>
      <c r="AA1307">
        <f t="shared" si="62"/>
        <v>0</v>
      </c>
    </row>
    <row r="1308" spans="23:27">
      <c r="W1308">
        <f>IF(AA1308=1, VLOOKUP(CONCATENATE(Home!$B$2,-5),Comp_Time!$A:$B,2,FALSE),IF(Z1308&gt; VLOOKUP(CONCATENATE(Home!$B$2,-5),Comp_Time!$A:$B,2,FALSE),VLOOKUP(CONCATENATE(Home!$B$2,-5),Comp_Time!$A:$B,2,FALSE),Z1308))</f>
        <v>2.1875000000000002E-3</v>
      </c>
      <c r="X1308" s="59">
        <f t="shared" si="60"/>
        <v>0</v>
      </c>
      <c r="Y1308" s="59">
        <f t="shared" si="61"/>
        <v>0</v>
      </c>
      <c r="Z1308">
        <f>IF(X1308&gt;Y1308,X1308 - Y1308,VLOOKUP(CONCATENATE(Home!$B$2,-5),Comp_Time!$A:$B,2,FALSE))</f>
        <v>2.1875000000000002E-3</v>
      </c>
      <c r="AA1308">
        <f t="shared" si="62"/>
        <v>0</v>
      </c>
    </row>
    <row r="1309" spans="23:27">
      <c r="W1309">
        <f>IF(AA1309=1, VLOOKUP(CONCATENATE(Home!$B$2,-5),Comp_Time!$A:$B,2,FALSE),IF(Z1309&gt; VLOOKUP(CONCATENATE(Home!$B$2,-5),Comp_Time!$A:$B,2,FALSE),VLOOKUP(CONCATENATE(Home!$B$2,-5),Comp_Time!$A:$B,2,FALSE),Z1309))</f>
        <v>2.1875000000000002E-3</v>
      </c>
      <c r="X1309" s="59">
        <f t="shared" si="60"/>
        <v>0</v>
      </c>
      <c r="Y1309" s="59">
        <f t="shared" si="61"/>
        <v>0</v>
      </c>
      <c r="Z1309">
        <f>IF(X1309&gt;Y1309,X1309 - Y1309,VLOOKUP(CONCATENATE(Home!$B$2,-5),Comp_Time!$A:$B,2,FALSE))</f>
        <v>2.1875000000000002E-3</v>
      </c>
      <c r="AA1309">
        <f t="shared" si="62"/>
        <v>0</v>
      </c>
    </row>
    <row r="1310" spans="23:27">
      <c r="W1310">
        <f>IF(AA1310=1, VLOOKUP(CONCATENATE(Home!$B$2,-5),Comp_Time!$A:$B,2,FALSE),IF(Z1310&gt; VLOOKUP(CONCATENATE(Home!$B$2,-5),Comp_Time!$A:$B,2,FALSE),VLOOKUP(CONCATENATE(Home!$B$2,-5),Comp_Time!$A:$B,2,FALSE),Z1310))</f>
        <v>2.1875000000000002E-3</v>
      </c>
      <c r="X1310" s="59">
        <f t="shared" si="60"/>
        <v>0</v>
      </c>
      <c r="Y1310" s="59">
        <f t="shared" si="61"/>
        <v>0</v>
      </c>
      <c r="Z1310">
        <f>IF(X1310&gt;Y1310,X1310 - Y1310,VLOOKUP(CONCATENATE(Home!$B$2,-5),Comp_Time!$A:$B,2,FALSE))</f>
        <v>2.1875000000000002E-3</v>
      </c>
      <c r="AA1310">
        <f t="shared" si="62"/>
        <v>0</v>
      </c>
    </row>
    <row r="1311" spans="23:27">
      <c r="W1311">
        <f>IF(AA1311=1, VLOOKUP(CONCATENATE(Home!$B$2,-5),Comp_Time!$A:$B,2,FALSE),IF(Z1311&gt; VLOOKUP(CONCATENATE(Home!$B$2,-5),Comp_Time!$A:$B,2,FALSE),VLOOKUP(CONCATENATE(Home!$B$2,-5),Comp_Time!$A:$B,2,FALSE),Z1311))</f>
        <v>2.1875000000000002E-3</v>
      </c>
      <c r="X1311" s="59">
        <f t="shared" si="60"/>
        <v>0</v>
      </c>
      <c r="Y1311" s="59">
        <f t="shared" si="61"/>
        <v>0</v>
      </c>
      <c r="Z1311">
        <f>IF(X1311&gt;Y1311,X1311 - Y1311,VLOOKUP(CONCATENATE(Home!$B$2,-5),Comp_Time!$A:$B,2,FALSE))</f>
        <v>2.1875000000000002E-3</v>
      </c>
      <c r="AA1311">
        <f t="shared" si="62"/>
        <v>0</v>
      </c>
    </row>
    <row r="1312" spans="23:27">
      <c r="W1312">
        <f>IF(AA1312=1, VLOOKUP(CONCATENATE(Home!$B$2,-5),Comp_Time!$A:$B,2,FALSE),IF(Z1312&gt; VLOOKUP(CONCATENATE(Home!$B$2,-5),Comp_Time!$A:$B,2,FALSE),VLOOKUP(CONCATENATE(Home!$B$2,-5),Comp_Time!$A:$B,2,FALSE),Z1312))</f>
        <v>2.1875000000000002E-3</v>
      </c>
      <c r="X1312" s="59">
        <f t="shared" si="60"/>
        <v>0</v>
      </c>
      <c r="Y1312" s="59">
        <f t="shared" si="61"/>
        <v>0</v>
      </c>
      <c r="Z1312">
        <f>IF(X1312&gt;Y1312,X1312 - Y1312,VLOOKUP(CONCATENATE(Home!$B$2,-5),Comp_Time!$A:$B,2,FALSE))</f>
        <v>2.1875000000000002E-3</v>
      </c>
      <c r="AA1312">
        <f t="shared" si="62"/>
        <v>0</v>
      </c>
    </row>
    <row r="1313" spans="23:27">
      <c r="W1313">
        <f>IF(AA1313=1, VLOOKUP(CONCATENATE(Home!$B$2,-5),Comp_Time!$A:$B,2,FALSE),IF(Z1313&gt; VLOOKUP(CONCATENATE(Home!$B$2,-5),Comp_Time!$A:$B,2,FALSE),VLOOKUP(CONCATENATE(Home!$B$2,-5),Comp_Time!$A:$B,2,FALSE),Z1313))</f>
        <v>2.1875000000000002E-3</v>
      </c>
      <c r="X1313" s="59">
        <f t="shared" si="60"/>
        <v>0</v>
      </c>
      <c r="Y1313" s="59">
        <f t="shared" si="61"/>
        <v>0</v>
      </c>
      <c r="Z1313">
        <f>IF(X1313&gt;Y1313,X1313 - Y1313,VLOOKUP(CONCATENATE(Home!$B$2,-5),Comp_Time!$A:$B,2,FALSE))</f>
        <v>2.1875000000000002E-3</v>
      </c>
      <c r="AA1313">
        <f t="shared" si="62"/>
        <v>0</v>
      </c>
    </row>
    <row r="1314" spans="23:27">
      <c r="W1314">
        <f>IF(AA1314=1, VLOOKUP(CONCATENATE(Home!$B$2,-5),Comp_Time!$A:$B,2,FALSE),IF(Z1314&gt; VLOOKUP(CONCATENATE(Home!$B$2,-5),Comp_Time!$A:$B,2,FALSE),VLOOKUP(CONCATENATE(Home!$B$2,-5),Comp_Time!$A:$B,2,FALSE),Z1314))</f>
        <v>2.1875000000000002E-3</v>
      </c>
      <c r="X1314" s="59">
        <f t="shared" si="60"/>
        <v>0</v>
      </c>
      <c r="Y1314" s="59">
        <f t="shared" si="61"/>
        <v>0</v>
      </c>
      <c r="Z1314">
        <f>IF(X1314&gt;Y1314,X1314 - Y1314,VLOOKUP(CONCATENATE(Home!$B$2,-5),Comp_Time!$A:$B,2,FALSE))</f>
        <v>2.1875000000000002E-3</v>
      </c>
      <c r="AA1314">
        <f t="shared" si="62"/>
        <v>0</v>
      </c>
    </row>
    <row r="1315" spans="23:27">
      <c r="W1315">
        <f>IF(AA1315=1, VLOOKUP(CONCATENATE(Home!$B$2,-5),Comp_Time!$A:$B,2,FALSE),IF(Z1315&gt; VLOOKUP(CONCATENATE(Home!$B$2,-5),Comp_Time!$A:$B,2,FALSE),VLOOKUP(CONCATENATE(Home!$B$2,-5),Comp_Time!$A:$B,2,FALSE),Z1315))</f>
        <v>2.1875000000000002E-3</v>
      </c>
      <c r="X1315" s="59">
        <f t="shared" si="60"/>
        <v>0</v>
      </c>
      <c r="Y1315" s="59">
        <f t="shared" si="61"/>
        <v>0</v>
      </c>
      <c r="Z1315">
        <f>IF(X1315&gt;Y1315,X1315 - Y1315,VLOOKUP(CONCATENATE(Home!$B$2,-5),Comp_Time!$A:$B,2,FALSE))</f>
        <v>2.1875000000000002E-3</v>
      </c>
      <c r="AA1315">
        <f t="shared" si="62"/>
        <v>0</v>
      </c>
    </row>
    <row r="1316" spans="23:27">
      <c r="W1316">
        <f>IF(AA1316=1, VLOOKUP(CONCATENATE(Home!$B$2,-5),Comp_Time!$A:$B,2,FALSE),IF(Z1316&gt; VLOOKUP(CONCATENATE(Home!$B$2,-5),Comp_Time!$A:$B,2,FALSE),VLOOKUP(CONCATENATE(Home!$B$2,-5),Comp_Time!$A:$B,2,FALSE),Z1316))</f>
        <v>2.1875000000000002E-3</v>
      </c>
      <c r="X1316" s="59">
        <f t="shared" si="60"/>
        <v>0</v>
      </c>
      <c r="Y1316" s="59">
        <f t="shared" si="61"/>
        <v>0</v>
      </c>
      <c r="Z1316">
        <f>IF(X1316&gt;Y1316,X1316 - Y1316,VLOOKUP(CONCATENATE(Home!$B$2,-5),Comp_Time!$A:$B,2,FALSE))</f>
        <v>2.1875000000000002E-3</v>
      </c>
      <c r="AA1316">
        <f t="shared" si="62"/>
        <v>0</v>
      </c>
    </row>
    <row r="1317" spans="23:27">
      <c r="W1317">
        <f>IF(AA1317=1, VLOOKUP(CONCATENATE(Home!$B$2,-5),Comp_Time!$A:$B,2,FALSE),IF(Z1317&gt; VLOOKUP(CONCATENATE(Home!$B$2,-5),Comp_Time!$A:$B,2,FALSE),VLOOKUP(CONCATENATE(Home!$B$2,-5),Comp_Time!$A:$B,2,FALSE),Z1317))</f>
        <v>2.1875000000000002E-3</v>
      </c>
      <c r="X1317" s="59">
        <f t="shared" si="60"/>
        <v>0</v>
      </c>
      <c r="Y1317" s="59">
        <f t="shared" si="61"/>
        <v>0</v>
      </c>
      <c r="Z1317">
        <f>IF(X1317&gt;Y1317,X1317 - Y1317,VLOOKUP(CONCATENATE(Home!$B$2,-5),Comp_Time!$A:$B,2,FALSE))</f>
        <v>2.1875000000000002E-3</v>
      </c>
      <c r="AA1317">
        <f t="shared" si="62"/>
        <v>0</v>
      </c>
    </row>
    <row r="1318" spans="23:27">
      <c r="W1318">
        <f>IF(AA1318=1, VLOOKUP(CONCATENATE(Home!$B$2,-5),Comp_Time!$A:$B,2,FALSE),IF(Z1318&gt; VLOOKUP(CONCATENATE(Home!$B$2,-5),Comp_Time!$A:$B,2,FALSE),VLOOKUP(CONCATENATE(Home!$B$2,-5),Comp_Time!$A:$B,2,FALSE),Z1318))</f>
        <v>2.1875000000000002E-3</v>
      </c>
      <c r="X1318" s="59">
        <f t="shared" si="60"/>
        <v>0</v>
      </c>
      <c r="Y1318" s="59">
        <f t="shared" si="61"/>
        <v>0</v>
      </c>
      <c r="Z1318">
        <f>IF(X1318&gt;Y1318,X1318 - Y1318,VLOOKUP(CONCATENATE(Home!$B$2,-5),Comp_Time!$A:$B,2,FALSE))</f>
        <v>2.1875000000000002E-3</v>
      </c>
      <c r="AA1318">
        <f t="shared" si="62"/>
        <v>0</v>
      </c>
    </row>
    <row r="1319" spans="23:27">
      <c r="W1319">
        <f>IF(AA1319=1, VLOOKUP(CONCATENATE(Home!$B$2,-5),Comp_Time!$A:$B,2,FALSE),IF(Z1319&gt; VLOOKUP(CONCATENATE(Home!$B$2,-5),Comp_Time!$A:$B,2,FALSE),VLOOKUP(CONCATENATE(Home!$B$2,-5),Comp_Time!$A:$B,2,FALSE),Z1319))</f>
        <v>2.1875000000000002E-3</v>
      </c>
      <c r="X1319" s="59">
        <f t="shared" si="60"/>
        <v>0</v>
      </c>
      <c r="Y1319" s="59">
        <f t="shared" si="61"/>
        <v>0</v>
      </c>
      <c r="Z1319">
        <f>IF(X1319&gt;Y1319,X1319 - Y1319,VLOOKUP(CONCATENATE(Home!$B$2,-5),Comp_Time!$A:$B,2,FALSE))</f>
        <v>2.1875000000000002E-3</v>
      </c>
      <c r="AA1319">
        <f t="shared" si="62"/>
        <v>0</v>
      </c>
    </row>
    <row r="1320" spans="23:27">
      <c r="W1320">
        <f>IF(AA1320=1, VLOOKUP(CONCATENATE(Home!$B$2,-5),Comp_Time!$A:$B,2,FALSE),IF(Z1320&gt; VLOOKUP(CONCATENATE(Home!$B$2,-5),Comp_Time!$A:$B,2,FALSE),VLOOKUP(CONCATENATE(Home!$B$2,-5),Comp_Time!$A:$B,2,FALSE),Z1320))</f>
        <v>2.1875000000000002E-3</v>
      </c>
      <c r="X1320" s="59">
        <f t="shared" si="60"/>
        <v>0</v>
      </c>
      <c r="Y1320" s="59">
        <f t="shared" si="61"/>
        <v>0</v>
      </c>
      <c r="Z1320">
        <f>IF(X1320&gt;Y1320,X1320 - Y1320,VLOOKUP(CONCATENATE(Home!$B$2,-5),Comp_Time!$A:$B,2,FALSE))</f>
        <v>2.1875000000000002E-3</v>
      </c>
      <c r="AA1320">
        <f t="shared" si="62"/>
        <v>0</v>
      </c>
    </row>
    <row r="1321" spans="23:27">
      <c r="W1321">
        <f>IF(AA1321=1, VLOOKUP(CONCATENATE(Home!$B$2,-5),Comp_Time!$A:$B,2,FALSE),IF(Z1321&gt; VLOOKUP(CONCATENATE(Home!$B$2,-5),Comp_Time!$A:$B,2,FALSE),VLOOKUP(CONCATENATE(Home!$B$2,-5),Comp_Time!$A:$B,2,FALSE),Z1321))</f>
        <v>2.1875000000000002E-3</v>
      </c>
      <c r="X1321" s="59">
        <f t="shared" si="60"/>
        <v>0</v>
      </c>
      <c r="Y1321" s="59">
        <f t="shared" si="61"/>
        <v>0</v>
      </c>
      <c r="Z1321">
        <f>IF(X1321&gt;Y1321,X1321 - Y1321,VLOOKUP(CONCATENATE(Home!$B$2,-5),Comp_Time!$A:$B,2,FALSE))</f>
        <v>2.1875000000000002E-3</v>
      </c>
      <c r="AA1321">
        <f t="shared" si="62"/>
        <v>0</v>
      </c>
    </row>
    <row r="1322" spans="23:27">
      <c r="W1322">
        <f>IF(AA1322=1, VLOOKUP(CONCATENATE(Home!$B$2,-5),Comp_Time!$A:$B,2,FALSE),IF(Z1322&gt; VLOOKUP(CONCATENATE(Home!$B$2,-5),Comp_Time!$A:$B,2,FALSE),VLOOKUP(CONCATENATE(Home!$B$2,-5),Comp_Time!$A:$B,2,FALSE),Z1322))</f>
        <v>2.1875000000000002E-3</v>
      </c>
      <c r="X1322" s="59">
        <f t="shared" si="60"/>
        <v>0</v>
      </c>
      <c r="Y1322" s="59">
        <f t="shared" si="61"/>
        <v>0</v>
      </c>
      <c r="Z1322">
        <f>IF(X1322&gt;Y1322,X1322 - Y1322,VLOOKUP(CONCATENATE(Home!$B$2,-5),Comp_Time!$A:$B,2,FALSE))</f>
        <v>2.1875000000000002E-3</v>
      </c>
      <c r="AA1322">
        <f t="shared" si="62"/>
        <v>0</v>
      </c>
    </row>
    <row r="1323" spans="23:27">
      <c r="W1323">
        <f>IF(AA1323=1, VLOOKUP(CONCATENATE(Home!$B$2,-5),Comp_Time!$A:$B,2,FALSE),IF(Z1323&gt; VLOOKUP(CONCATENATE(Home!$B$2,-5),Comp_Time!$A:$B,2,FALSE),VLOOKUP(CONCATENATE(Home!$B$2,-5),Comp_Time!$A:$B,2,FALSE),Z1323))</f>
        <v>2.1875000000000002E-3</v>
      </c>
      <c r="X1323" s="59">
        <f t="shared" si="60"/>
        <v>0</v>
      </c>
      <c r="Y1323" s="59">
        <f t="shared" si="61"/>
        <v>0</v>
      </c>
      <c r="Z1323">
        <f>IF(X1323&gt;Y1323,X1323 - Y1323,VLOOKUP(CONCATENATE(Home!$B$2,-5),Comp_Time!$A:$B,2,FALSE))</f>
        <v>2.1875000000000002E-3</v>
      </c>
      <c r="AA1323">
        <f t="shared" si="62"/>
        <v>0</v>
      </c>
    </row>
    <row r="1324" spans="23:27">
      <c r="W1324">
        <f>IF(AA1324=1, VLOOKUP(CONCATENATE(Home!$B$2,-5),Comp_Time!$A:$B,2,FALSE),IF(Z1324&gt; VLOOKUP(CONCATENATE(Home!$B$2,-5),Comp_Time!$A:$B,2,FALSE),VLOOKUP(CONCATENATE(Home!$B$2,-5),Comp_Time!$A:$B,2,FALSE),Z1324))</f>
        <v>2.1875000000000002E-3</v>
      </c>
      <c r="X1324" s="59">
        <f t="shared" si="60"/>
        <v>0</v>
      </c>
      <c r="Y1324" s="59">
        <f t="shared" si="61"/>
        <v>0</v>
      </c>
      <c r="Z1324">
        <f>IF(X1324&gt;Y1324,X1324 - Y1324,VLOOKUP(CONCATENATE(Home!$B$2,-5),Comp_Time!$A:$B,2,FALSE))</f>
        <v>2.1875000000000002E-3</v>
      </c>
      <c r="AA1324">
        <f t="shared" si="62"/>
        <v>0</v>
      </c>
    </row>
    <row r="1325" spans="23:27">
      <c r="W1325">
        <f>IF(AA1325=1, VLOOKUP(CONCATENATE(Home!$B$2,-5),Comp_Time!$A:$B,2,FALSE),IF(Z1325&gt; VLOOKUP(CONCATENATE(Home!$B$2,-5),Comp_Time!$A:$B,2,FALSE),VLOOKUP(CONCATENATE(Home!$B$2,-5),Comp_Time!$A:$B,2,FALSE),Z1325))</f>
        <v>2.1875000000000002E-3</v>
      </c>
      <c r="X1325" s="59">
        <f t="shared" si="60"/>
        <v>0</v>
      </c>
      <c r="Y1325" s="59">
        <f t="shared" si="61"/>
        <v>0</v>
      </c>
      <c r="Z1325">
        <f>IF(X1325&gt;Y1325,X1325 - Y1325,VLOOKUP(CONCATENATE(Home!$B$2,-5),Comp_Time!$A:$B,2,FALSE))</f>
        <v>2.1875000000000002E-3</v>
      </c>
      <c r="AA1325">
        <f t="shared" si="62"/>
        <v>0</v>
      </c>
    </row>
    <row r="1326" spans="23:27">
      <c r="W1326">
        <f>IF(AA1326=1, VLOOKUP(CONCATENATE(Home!$B$2,-5),Comp_Time!$A:$B,2,FALSE),IF(Z1326&gt; VLOOKUP(CONCATENATE(Home!$B$2,-5),Comp_Time!$A:$B,2,FALSE),VLOOKUP(CONCATENATE(Home!$B$2,-5),Comp_Time!$A:$B,2,FALSE),Z1326))</f>
        <v>2.1875000000000002E-3</v>
      </c>
      <c r="X1326" s="59">
        <f t="shared" si="60"/>
        <v>0</v>
      </c>
      <c r="Y1326" s="59">
        <f t="shared" si="61"/>
        <v>0</v>
      </c>
      <c r="Z1326">
        <f>IF(X1326&gt;Y1326,X1326 - Y1326,VLOOKUP(CONCATENATE(Home!$B$2,-5),Comp_Time!$A:$B,2,FALSE))</f>
        <v>2.1875000000000002E-3</v>
      </c>
      <c r="AA1326">
        <f t="shared" si="62"/>
        <v>0</v>
      </c>
    </row>
    <row r="1327" spans="23:27">
      <c r="W1327">
        <f>IF(AA1327=1, VLOOKUP(CONCATENATE(Home!$B$2,-5),Comp_Time!$A:$B,2,FALSE),IF(Z1327&gt; VLOOKUP(CONCATENATE(Home!$B$2,-5),Comp_Time!$A:$B,2,FALSE),VLOOKUP(CONCATENATE(Home!$B$2,-5),Comp_Time!$A:$B,2,FALSE),Z1327))</f>
        <v>2.1875000000000002E-3</v>
      </c>
      <c r="X1327" s="59">
        <f t="shared" si="60"/>
        <v>0</v>
      </c>
      <c r="Y1327" s="59">
        <f t="shared" si="61"/>
        <v>0</v>
      </c>
      <c r="Z1327">
        <f>IF(X1327&gt;Y1327,X1327 - Y1327,VLOOKUP(CONCATENATE(Home!$B$2,-5),Comp_Time!$A:$B,2,FALSE))</f>
        <v>2.1875000000000002E-3</v>
      </c>
      <c r="AA1327">
        <f t="shared" si="62"/>
        <v>0</v>
      </c>
    </row>
    <row r="1328" spans="23:27">
      <c r="W1328">
        <f>IF(AA1328=1, VLOOKUP(CONCATENATE(Home!$B$2,-5),Comp_Time!$A:$B,2,FALSE),IF(Z1328&gt; VLOOKUP(CONCATENATE(Home!$B$2,-5),Comp_Time!$A:$B,2,FALSE),VLOOKUP(CONCATENATE(Home!$B$2,-5),Comp_Time!$A:$B,2,FALSE),Z1328))</f>
        <v>2.1875000000000002E-3</v>
      </c>
      <c r="X1328" s="59">
        <f t="shared" si="60"/>
        <v>0</v>
      </c>
      <c r="Y1328" s="59">
        <f t="shared" si="61"/>
        <v>0</v>
      </c>
      <c r="Z1328">
        <f>IF(X1328&gt;Y1328,X1328 - Y1328,VLOOKUP(CONCATENATE(Home!$B$2,-5),Comp_Time!$A:$B,2,FALSE))</f>
        <v>2.1875000000000002E-3</v>
      </c>
      <c r="AA1328">
        <f t="shared" si="62"/>
        <v>0</v>
      </c>
    </row>
    <row r="1329" spans="23:27">
      <c r="W1329">
        <f>IF(AA1329=1, VLOOKUP(CONCATENATE(Home!$B$2,-5),Comp_Time!$A:$B,2,FALSE),IF(Z1329&gt; VLOOKUP(CONCATENATE(Home!$B$2,-5),Comp_Time!$A:$B,2,FALSE),VLOOKUP(CONCATENATE(Home!$B$2,-5),Comp_Time!$A:$B,2,FALSE),Z1329))</f>
        <v>2.1875000000000002E-3</v>
      </c>
      <c r="X1329" s="59">
        <f t="shared" si="60"/>
        <v>0</v>
      </c>
      <c r="Y1329" s="59">
        <f t="shared" si="61"/>
        <v>0</v>
      </c>
      <c r="Z1329">
        <f>IF(X1329&gt;Y1329,X1329 - Y1329,VLOOKUP(CONCATENATE(Home!$B$2,-5),Comp_Time!$A:$B,2,FALSE))</f>
        <v>2.1875000000000002E-3</v>
      </c>
      <c r="AA1329">
        <f t="shared" si="62"/>
        <v>0</v>
      </c>
    </row>
    <row r="1330" spans="23:27">
      <c r="W1330">
        <f>IF(AA1330=1, VLOOKUP(CONCATENATE(Home!$B$2,-5),Comp_Time!$A:$B,2,FALSE),IF(Z1330&gt; VLOOKUP(CONCATENATE(Home!$B$2,-5),Comp_Time!$A:$B,2,FALSE),VLOOKUP(CONCATENATE(Home!$B$2,-5),Comp_Time!$A:$B,2,FALSE),Z1330))</f>
        <v>2.1875000000000002E-3</v>
      </c>
      <c r="X1330" s="59">
        <f t="shared" si="60"/>
        <v>0</v>
      </c>
      <c r="Y1330" s="59">
        <f t="shared" si="61"/>
        <v>0</v>
      </c>
      <c r="Z1330">
        <f>IF(X1330&gt;Y1330,X1330 - Y1330,VLOOKUP(CONCATENATE(Home!$B$2,-5),Comp_Time!$A:$B,2,FALSE))</f>
        <v>2.1875000000000002E-3</v>
      </c>
      <c r="AA1330">
        <f t="shared" si="62"/>
        <v>0</v>
      </c>
    </row>
    <row r="1331" spans="23:27">
      <c r="W1331">
        <f>IF(AA1331=1, VLOOKUP(CONCATENATE(Home!$B$2,-5),Comp_Time!$A:$B,2,FALSE),IF(Z1331&gt; VLOOKUP(CONCATENATE(Home!$B$2,-5),Comp_Time!$A:$B,2,FALSE),VLOOKUP(CONCATENATE(Home!$B$2,-5),Comp_Time!$A:$B,2,FALSE),Z1331))</f>
        <v>2.1875000000000002E-3</v>
      </c>
      <c r="X1331" s="59">
        <f t="shared" si="60"/>
        <v>0</v>
      </c>
      <c r="Y1331" s="59">
        <f t="shared" si="61"/>
        <v>0</v>
      </c>
      <c r="Z1331">
        <f>IF(X1331&gt;Y1331,X1331 - Y1331,VLOOKUP(CONCATENATE(Home!$B$2,-5),Comp_Time!$A:$B,2,FALSE))</f>
        <v>2.1875000000000002E-3</v>
      </c>
      <c r="AA1331">
        <f t="shared" si="62"/>
        <v>0</v>
      </c>
    </row>
    <row r="1332" spans="23:27">
      <c r="W1332">
        <f>IF(AA1332=1, VLOOKUP(CONCATENATE(Home!$B$2,-5),Comp_Time!$A:$B,2,FALSE),IF(Z1332&gt; VLOOKUP(CONCATENATE(Home!$B$2,-5),Comp_Time!$A:$B,2,FALSE),VLOOKUP(CONCATENATE(Home!$B$2,-5),Comp_Time!$A:$B,2,FALSE),Z1332))</f>
        <v>2.1875000000000002E-3</v>
      </c>
      <c r="X1332" s="59">
        <f t="shared" si="60"/>
        <v>0</v>
      </c>
      <c r="Y1332" s="59">
        <f t="shared" si="61"/>
        <v>0</v>
      </c>
      <c r="Z1332">
        <f>IF(X1332&gt;Y1332,X1332 - Y1332,VLOOKUP(CONCATENATE(Home!$B$2,-5),Comp_Time!$A:$B,2,FALSE))</f>
        <v>2.1875000000000002E-3</v>
      </c>
      <c r="AA1332">
        <f t="shared" si="62"/>
        <v>0</v>
      </c>
    </row>
    <row r="1333" spans="23:27">
      <c r="W1333">
        <f>IF(AA1333=1, VLOOKUP(CONCATENATE(Home!$B$2,-5),Comp_Time!$A:$B,2,FALSE),IF(Z1333&gt; VLOOKUP(CONCATENATE(Home!$B$2,-5),Comp_Time!$A:$B,2,FALSE),VLOOKUP(CONCATENATE(Home!$B$2,-5),Comp_Time!$A:$B,2,FALSE),Z1333))</f>
        <v>2.1875000000000002E-3</v>
      </c>
      <c r="X1333" s="59">
        <f t="shared" si="60"/>
        <v>0</v>
      </c>
      <c r="Y1333" s="59">
        <f t="shared" si="61"/>
        <v>0</v>
      </c>
      <c r="Z1333">
        <f>IF(X1333&gt;Y1333,X1333 - Y1333,VLOOKUP(CONCATENATE(Home!$B$2,-5),Comp_Time!$A:$B,2,FALSE))</f>
        <v>2.1875000000000002E-3</v>
      </c>
      <c r="AA1333">
        <f t="shared" si="62"/>
        <v>0</v>
      </c>
    </row>
    <row r="1334" spans="23:27">
      <c r="W1334">
        <f>IF(AA1334=1, VLOOKUP(CONCATENATE(Home!$B$2,-5),Comp_Time!$A:$B,2,FALSE),IF(Z1334&gt; VLOOKUP(CONCATENATE(Home!$B$2,-5),Comp_Time!$A:$B,2,FALSE),VLOOKUP(CONCATENATE(Home!$B$2,-5),Comp_Time!$A:$B,2,FALSE),Z1334))</f>
        <v>2.1875000000000002E-3</v>
      </c>
      <c r="X1334" s="59">
        <f t="shared" si="60"/>
        <v>0</v>
      </c>
      <c r="Y1334" s="59">
        <f t="shared" si="61"/>
        <v>0</v>
      </c>
      <c r="Z1334">
        <f>IF(X1334&gt;Y1334,X1334 - Y1334,VLOOKUP(CONCATENATE(Home!$B$2,-5),Comp_Time!$A:$B,2,FALSE))</f>
        <v>2.1875000000000002E-3</v>
      </c>
      <c r="AA1334">
        <f t="shared" si="62"/>
        <v>0</v>
      </c>
    </row>
    <row r="1335" spans="23:27">
      <c r="W1335">
        <f>IF(AA1335=1, VLOOKUP(CONCATENATE(Home!$B$2,-5),Comp_Time!$A:$B,2,FALSE),IF(Z1335&gt; VLOOKUP(CONCATENATE(Home!$B$2,-5),Comp_Time!$A:$B,2,FALSE),VLOOKUP(CONCATENATE(Home!$B$2,-5),Comp_Time!$A:$B,2,FALSE),Z1335))</f>
        <v>2.1875000000000002E-3</v>
      </c>
      <c r="X1335" s="59">
        <f t="shared" si="60"/>
        <v>0</v>
      </c>
      <c r="Y1335" s="59">
        <f t="shared" si="61"/>
        <v>0</v>
      </c>
      <c r="Z1335">
        <f>IF(X1335&gt;Y1335,X1335 - Y1335,VLOOKUP(CONCATENATE(Home!$B$2,-5),Comp_Time!$A:$B,2,FALSE))</f>
        <v>2.1875000000000002E-3</v>
      </c>
      <c r="AA1335">
        <f t="shared" si="62"/>
        <v>0</v>
      </c>
    </row>
    <row r="1336" spans="23:27">
      <c r="W1336">
        <f>IF(AA1336=1, VLOOKUP(CONCATENATE(Home!$B$2,-5),Comp_Time!$A:$B,2,FALSE),IF(Z1336&gt; VLOOKUP(CONCATENATE(Home!$B$2,-5),Comp_Time!$A:$B,2,FALSE),VLOOKUP(CONCATENATE(Home!$B$2,-5),Comp_Time!$A:$B,2,FALSE),Z1336))</f>
        <v>2.1875000000000002E-3</v>
      </c>
      <c r="X1336" s="59">
        <f t="shared" si="60"/>
        <v>0</v>
      </c>
      <c r="Y1336" s="59">
        <f t="shared" si="61"/>
        <v>0</v>
      </c>
      <c r="Z1336">
        <f>IF(X1336&gt;Y1336,X1336 - Y1336,VLOOKUP(CONCATENATE(Home!$B$2,-5),Comp_Time!$A:$B,2,FALSE))</f>
        <v>2.1875000000000002E-3</v>
      </c>
      <c r="AA1336">
        <f t="shared" si="62"/>
        <v>0</v>
      </c>
    </row>
    <row r="1337" spans="23:27">
      <c r="W1337">
        <f>IF(AA1337=1, VLOOKUP(CONCATENATE(Home!$B$2,-5),Comp_Time!$A:$B,2,FALSE),IF(Z1337&gt; VLOOKUP(CONCATENATE(Home!$B$2,-5),Comp_Time!$A:$B,2,FALSE),VLOOKUP(CONCATENATE(Home!$B$2,-5),Comp_Time!$A:$B,2,FALSE),Z1337))</f>
        <v>2.1875000000000002E-3</v>
      </c>
      <c r="X1337" s="59">
        <f t="shared" si="60"/>
        <v>0</v>
      </c>
      <c r="Y1337" s="59">
        <f t="shared" si="61"/>
        <v>0</v>
      </c>
      <c r="Z1337">
        <f>IF(X1337&gt;Y1337,X1337 - Y1337,VLOOKUP(CONCATENATE(Home!$B$2,-5),Comp_Time!$A:$B,2,FALSE))</f>
        <v>2.1875000000000002E-3</v>
      </c>
      <c r="AA1337">
        <f t="shared" si="62"/>
        <v>0</v>
      </c>
    </row>
    <row r="1338" spans="23:27">
      <c r="W1338">
        <f>IF(AA1338=1, VLOOKUP(CONCATENATE(Home!$B$2,-5),Comp_Time!$A:$B,2,FALSE),IF(Z1338&gt; VLOOKUP(CONCATENATE(Home!$B$2,-5),Comp_Time!$A:$B,2,FALSE),VLOOKUP(CONCATENATE(Home!$B$2,-5),Comp_Time!$A:$B,2,FALSE),Z1338))</f>
        <v>2.1875000000000002E-3</v>
      </c>
      <c r="X1338" s="59">
        <f t="shared" si="60"/>
        <v>0</v>
      </c>
      <c r="Y1338" s="59">
        <f t="shared" si="61"/>
        <v>0</v>
      </c>
      <c r="Z1338">
        <f>IF(X1338&gt;Y1338,X1338 - Y1338,VLOOKUP(CONCATENATE(Home!$B$2,-5),Comp_Time!$A:$B,2,FALSE))</f>
        <v>2.1875000000000002E-3</v>
      </c>
      <c r="AA1338">
        <f t="shared" si="62"/>
        <v>0</v>
      </c>
    </row>
    <row r="1339" spans="23:27">
      <c r="W1339">
        <f>IF(AA1339=1, VLOOKUP(CONCATENATE(Home!$B$2,-5),Comp_Time!$A:$B,2,FALSE),IF(Z1339&gt; VLOOKUP(CONCATENATE(Home!$B$2,-5),Comp_Time!$A:$B,2,FALSE),VLOOKUP(CONCATENATE(Home!$B$2,-5),Comp_Time!$A:$B,2,FALSE),Z1339))</f>
        <v>2.1875000000000002E-3</v>
      </c>
      <c r="X1339" s="59">
        <f t="shared" si="60"/>
        <v>0</v>
      </c>
      <c r="Y1339" s="59">
        <f t="shared" si="61"/>
        <v>0</v>
      </c>
      <c r="Z1339">
        <f>IF(X1339&gt;Y1339,X1339 - Y1339,VLOOKUP(CONCATENATE(Home!$B$2,-5),Comp_Time!$A:$B,2,FALSE))</f>
        <v>2.1875000000000002E-3</v>
      </c>
      <c r="AA1339">
        <f t="shared" si="62"/>
        <v>0</v>
      </c>
    </row>
    <row r="1340" spans="23:27">
      <c r="W1340">
        <f>IF(AA1340=1, VLOOKUP(CONCATENATE(Home!$B$2,-5),Comp_Time!$A:$B,2,FALSE),IF(Z1340&gt; VLOOKUP(CONCATENATE(Home!$B$2,-5),Comp_Time!$A:$B,2,FALSE),VLOOKUP(CONCATENATE(Home!$B$2,-5),Comp_Time!$A:$B,2,FALSE),Z1340))</f>
        <v>2.1875000000000002E-3</v>
      </c>
      <c r="X1340" s="59">
        <f t="shared" si="60"/>
        <v>0</v>
      </c>
      <c r="Y1340" s="59">
        <f t="shared" si="61"/>
        <v>0</v>
      </c>
      <c r="Z1340">
        <f>IF(X1340&gt;Y1340,X1340 - Y1340,VLOOKUP(CONCATENATE(Home!$B$2,-5),Comp_Time!$A:$B,2,FALSE))</f>
        <v>2.1875000000000002E-3</v>
      </c>
      <c r="AA1340">
        <f t="shared" si="62"/>
        <v>0</v>
      </c>
    </row>
    <row r="1341" spans="23:27">
      <c r="W1341">
        <f>IF(AA1341=1, VLOOKUP(CONCATENATE(Home!$B$2,-5),Comp_Time!$A:$B,2,FALSE),IF(Z1341&gt; VLOOKUP(CONCATENATE(Home!$B$2,-5),Comp_Time!$A:$B,2,FALSE),VLOOKUP(CONCATENATE(Home!$B$2,-5),Comp_Time!$A:$B,2,FALSE),Z1341))</f>
        <v>2.1875000000000002E-3</v>
      </c>
      <c r="X1341" s="59">
        <f t="shared" si="60"/>
        <v>0</v>
      </c>
      <c r="Y1341" s="59">
        <f t="shared" si="61"/>
        <v>0</v>
      </c>
      <c r="Z1341">
        <f>IF(X1341&gt;Y1341,X1341 - Y1341,VLOOKUP(CONCATENATE(Home!$B$2,-5),Comp_Time!$A:$B,2,FALSE))</f>
        <v>2.1875000000000002E-3</v>
      </c>
      <c r="AA1341">
        <f t="shared" si="62"/>
        <v>0</v>
      </c>
    </row>
    <row r="1342" spans="23:27">
      <c r="W1342">
        <f>IF(AA1342=1, VLOOKUP(CONCATENATE(Home!$B$2,-5),Comp_Time!$A:$B,2,FALSE),IF(Z1342&gt; VLOOKUP(CONCATENATE(Home!$B$2,-5),Comp_Time!$A:$B,2,FALSE),VLOOKUP(CONCATENATE(Home!$B$2,-5),Comp_Time!$A:$B,2,FALSE),Z1342))</f>
        <v>2.1875000000000002E-3</v>
      </c>
      <c r="X1342" s="59">
        <f t="shared" si="60"/>
        <v>0</v>
      </c>
      <c r="Y1342" s="59">
        <f t="shared" si="61"/>
        <v>0</v>
      </c>
      <c r="Z1342">
        <f>IF(X1342&gt;Y1342,X1342 - Y1342,VLOOKUP(CONCATENATE(Home!$B$2,-5),Comp_Time!$A:$B,2,FALSE))</f>
        <v>2.1875000000000002E-3</v>
      </c>
      <c r="AA1342">
        <f t="shared" si="62"/>
        <v>0</v>
      </c>
    </row>
    <row r="1343" spans="23:27">
      <c r="W1343">
        <f>IF(AA1343=1, VLOOKUP(CONCATENATE(Home!$B$2,-5),Comp_Time!$A:$B,2,FALSE),IF(Z1343&gt; VLOOKUP(CONCATENATE(Home!$B$2,-5),Comp_Time!$A:$B,2,FALSE),VLOOKUP(CONCATENATE(Home!$B$2,-5),Comp_Time!$A:$B,2,FALSE),Z1343))</f>
        <v>2.1875000000000002E-3</v>
      </c>
      <c r="X1343" s="59">
        <f t="shared" si="60"/>
        <v>0</v>
      </c>
      <c r="Y1343" s="59">
        <f t="shared" si="61"/>
        <v>0</v>
      </c>
      <c r="Z1343">
        <f>IF(X1343&gt;Y1343,X1343 - Y1343,VLOOKUP(CONCATENATE(Home!$B$2,-5),Comp_Time!$A:$B,2,FALSE))</f>
        <v>2.1875000000000002E-3</v>
      </c>
      <c r="AA1343">
        <f t="shared" si="62"/>
        <v>0</v>
      </c>
    </row>
    <row r="1344" spans="23:27">
      <c r="W1344">
        <f>IF(AA1344=1, VLOOKUP(CONCATENATE(Home!$B$2,-5),Comp_Time!$A:$B,2,FALSE),IF(Z1344&gt; VLOOKUP(CONCATENATE(Home!$B$2,-5),Comp_Time!$A:$B,2,FALSE),VLOOKUP(CONCATENATE(Home!$B$2,-5),Comp_Time!$A:$B,2,FALSE),Z1344))</f>
        <v>2.1875000000000002E-3</v>
      </c>
      <c r="X1344" s="59">
        <f t="shared" si="60"/>
        <v>0</v>
      </c>
      <c r="Y1344" s="59">
        <f t="shared" si="61"/>
        <v>0</v>
      </c>
      <c r="Z1344">
        <f>IF(X1344&gt;Y1344,X1344 - Y1344,VLOOKUP(CONCATENATE(Home!$B$2,-5),Comp_Time!$A:$B,2,FALSE))</f>
        <v>2.1875000000000002E-3</v>
      </c>
      <c r="AA1344">
        <f t="shared" si="62"/>
        <v>0</v>
      </c>
    </row>
    <row r="1345" spans="23:27">
      <c r="W1345">
        <f>IF(AA1345=1, VLOOKUP(CONCATENATE(Home!$B$2,-5),Comp_Time!$A:$B,2,FALSE),IF(Z1345&gt; VLOOKUP(CONCATENATE(Home!$B$2,-5),Comp_Time!$A:$B,2,FALSE),VLOOKUP(CONCATENATE(Home!$B$2,-5),Comp_Time!$A:$B,2,FALSE),Z1345))</f>
        <v>2.1875000000000002E-3</v>
      </c>
      <c r="X1345" s="59">
        <f t="shared" si="60"/>
        <v>0</v>
      </c>
      <c r="Y1345" s="59">
        <f t="shared" si="61"/>
        <v>0</v>
      </c>
      <c r="Z1345">
        <f>IF(X1345&gt;Y1345,X1345 - Y1345,VLOOKUP(CONCATENATE(Home!$B$2,-5),Comp_Time!$A:$B,2,FALSE))</f>
        <v>2.1875000000000002E-3</v>
      </c>
      <c r="AA1345">
        <f t="shared" si="62"/>
        <v>0</v>
      </c>
    </row>
    <row r="1346" spans="23:27">
      <c r="W1346">
        <f>IF(AA1346=1, VLOOKUP(CONCATENATE(Home!$B$2,-5),Comp_Time!$A:$B,2,FALSE),IF(Z1346&gt; VLOOKUP(CONCATENATE(Home!$B$2,-5),Comp_Time!$A:$B,2,FALSE),VLOOKUP(CONCATENATE(Home!$B$2,-5),Comp_Time!$A:$B,2,FALSE),Z1346))</f>
        <v>2.1875000000000002E-3</v>
      </c>
      <c r="X1346" s="59">
        <f t="shared" si="60"/>
        <v>0</v>
      </c>
      <c r="Y1346" s="59">
        <f t="shared" si="61"/>
        <v>0</v>
      </c>
      <c r="Z1346">
        <f>IF(X1346&gt;Y1346,X1346 - Y1346,VLOOKUP(CONCATENATE(Home!$B$2,-5),Comp_Time!$A:$B,2,FALSE))</f>
        <v>2.1875000000000002E-3</v>
      </c>
      <c r="AA1346">
        <f t="shared" si="62"/>
        <v>0</v>
      </c>
    </row>
    <row r="1347" spans="23:27">
      <c r="W1347">
        <f>IF(AA1347=1, VLOOKUP(CONCATENATE(Home!$B$2,-5),Comp_Time!$A:$B,2,FALSE),IF(Z1347&gt; VLOOKUP(CONCATENATE(Home!$B$2,-5),Comp_Time!$A:$B,2,FALSE),VLOOKUP(CONCATENATE(Home!$B$2,-5),Comp_Time!$A:$B,2,FALSE),Z1347))</f>
        <v>2.1875000000000002E-3</v>
      </c>
      <c r="X1347" s="59">
        <f t="shared" ref="X1347:X1410" si="63">TIME(HOUR(D1347),MINUTE(D1347),SECOND(D1347))</f>
        <v>0</v>
      </c>
      <c r="Y1347" s="59">
        <f t="shared" ref="Y1347:Y1410" si="64">TIME(HOUR(C1347),MINUTE(C1347),SECOND(C1347))</f>
        <v>0</v>
      </c>
      <c r="Z1347">
        <f>IF(X1347&gt;Y1347,X1347 - Y1347,VLOOKUP(CONCATENATE(Home!$B$2,-5),Comp_Time!$A:$B,2,FALSE))</f>
        <v>2.1875000000000002E-3</v>
      </c>
      <c r="AA1347">
        <f t="shared" ref="AA1347:AA1410" si="65">IF(DATE(YEAR(C1347),MONTH(C1347),DAY(C1347))=DATE(YEAR(D1347),MONTH(D1347),DAY(D1347)),0,1)</f>
        <v>0</v>
      </c>
    </row>
    <row r="1348" spans="23:27">
      <c r="W1348">
        <f>IF(AA1348=1, VLOOKUP(CONCATENATE(Home!$B$2,-5),Comp_Time!$A:$B,2,FALSE),IF(Z1348&gt; VLOOKUP(CONCATENATE(Home!$B$2,-5),Comp_Time!$A:$B,2,FALSE),VLOOKUP(CONCATENATE(Home!$B$2,-5),Comp_Time!$A:$B,2,FALSE),Z1348))</f>
        <v>2.1875000000000002E-3</v>
      </c>
      <c r="X1348" s="59">
        <f t="shared" si="63"/>
        <v>0</v>
      </c>
      <c r="Y1348" s="59">
        <f t="shared" si="64"/>
        <v>0</v>
      </c>
      <c r="Z1348">
        <f>IF(X1348&gt;Y1348,X1348 - Y1348,VLOOKUP(CONCATENATE(Home!$B$2,-5),Comp_Time!$A:$B,2,FALSE))</f>
        <v>2.1875000000000002E-3</v>
      </c>
      <c r="AA1348">
        <f t="shared" si="65"/>
        <v>0</v>
      </c>
    </row>
    <row r="1349" spans="23:27">
      <c r="W1349">
        <f>IF(AA1349=1, VLOOKUP(CONCATENATE(Home!$B$2,-5),Comp_Time!$A:$B,2,FALSE),IF(Z1349&gt; VLOOKUP(CONCATENATE(Home!$B$2,-5),Comp_Time!$A:$B,2,FALSE),VLOOKUP(CONCATENATE(Home!$B$2,-5),Comp_Time!$A:$B,2,FALSE),Z1349))</f>
        <v>2.1875000000000002E-3</v>
      </c>
      <c r="X1349" s="59">
        <f t="shared" si="63"/>
        <v>0</v>
      </c>
      <c r="Y1349" s="59">
        <f t="shared" si="64"/>
        <v>0</v>
      </c>
      <c r="Z1349">
        <f>IF(X1349&gt;Y1349,X1349 - Y1349,VLOOKUP(CONCATENATE(Home!$B$2,-5),Comp_Time!$A:$B,2,FALSE))</f>
        <v>2.1875000000000002E-3</v>
      </c>
      <c r="AA1349">
        <f t="shared" si="65"/>
        <v>0</v>
      </c>
    </row>
    <row r="1350" spans="23:27">
      <c r="W1350">
        <f>IF(AA1350=1, VLOOKUP(CONCATENATE(Home!$B$2,-5),Comp_Time!$A:$B,2,FALSE),IF(Z1350&gt; VLOOKUP(CONCATENATE(Home!$B$2,-5),Comp_Time!$A:$B,2,FALSE),VLOOKUP(CONCATENATE(Home!$B$2,-5),Comp_Time!$A:$B,2,FALSE),Z1350))</f>
        <v>2.1875000000000002E-3</v>
      </c>
      <c r="X1350" s="59">
        <f t="shared" si="63"/>
        <v>0</v>
      </c>
      <c r="Y1350" s="59">
        <f t="shared" si="64"/>
        <v>0</v>
      </c>
      <c r="Z1350">
        <f>IF(X1350&gt;Y1350,X1350 - Y1350,VLOOKUP(CONCATENATE(Home!$B$2,-5),Comp_Time!$A:$B,2,FALSE))</f>
        <v>2.1875000000000002E-3</v>
      </c>
      <c r="AA1350">
        <f t="shared" si="65"/>
        <v>0</v>
      </c>
    </row>
    <row r="1351" spans="23:27">
      <c r="W1351">
        <f>IF(AA1351=1, VLOOKUP(CONCATENATE(Home!$B$2,-5),Comp_Time!$A:$B,2,FALSE),IF(Z1351&gt; VLOOKUP(CONCATENATE(Home!$B$2,-5),Comp_Time!$A:$B,2,FALSE),VLOOKUP(CONCATENATE(Home!$B$2,-5),Comp_Time!$A:$B,2,FALSE),Z1351))</f>
        <v>2.1875000000000002E-3</v>
      </c>
      <c r="X1351" s="59">
        <f t="shared" si="63"/>
        <v>0</v>
      </c>
      <c r="Y1351" s="59">
        <f t="shared" si="64"/>
        <v>0</v>
      </c>
      <c r="Z1351">
        <f>IF(X1351&gt;Y1351,X1351 - Y1351,VLOOKUP(CONCATENATE(Home!$B$2,-5),Comp_Time!$A:$B,2,FALSE))</f>
        <v>2.1875000000000002E-3</v>
      </c>
      <c r="AA1351">
        <f t="shared" si="65"/>
        <v>0</v>
      </c>
    </row>
    <row r="1352" spans="23:27">
      <c r="W1352">
        <f>IF(AA1352=1, VLOOKUP(CONCATENATE(Home!$B$2,-5),Comp_Time!$A:$B,2,FALSE),IF(Z1352&gt; VLOOKUP(CONCATENATE(Home!$B$2,-5),Comp_Time!$A:$B,2,FALSE),VLOOKUP(CONCATENATE(Home!$B$2,-5),Comp_Time!$A:$B,2,FALSE),Z1352))</f>
        <v>2.1875000000000002E-3</v>
      </c>
      <c r="X1352" s="59">
        <f t="shared" si="63"/>
        <v>0</v>
      </c>
      <c r="Y1352" s="59">
        <f t="shared" si="64"/>
        <v>0</v>
      </c>
      <c r="Z1352">
        <f>IF(X1352&gt;Y1352,X1352 - Y1352,VLOOKUP(CONCATENATE(Home!$B$2,-5),Comp_Time!$A:$B,2,FALSE))</f>
        <v>2.1875000000000002E-3</v>
      </c>
      <c r="AA1352">
        <f t="shared" si="65"/>
        <v>0</v>
      </c>
    </row>
    <row r="1353" spans="23:27">
      <c r="W1353">
        <f>IF(AA1353=1, VLOOKUP(CONCATENATE(Home!$B$2,-5),Comp_Time!$A:$B,2,FALSE),IF(Z1353&gt; VLOOKUP(CONCATENATE(Home!$B$2,-5),Comp_Time!$A:$B,2,FALSE),VLOOKUP(CONCATENATE(Home!$B$2,-5),Comp_Time!$A:$B,2,FALSE),Z1353))</f>
        <v>2.1875000000000002E-3</v>
      </c>
      <c r="X1353" s="59">
        <f t="shared" si="63"/>
        <v>0</v>
      </c>
      <c r="Y1353" s="59">
        <f t="shared" si="64"/>
        <v>0</v>
      </c>
      <c r="Z1353">
        <f>IF(X1353&gt;Y1353,X1353 - Y1353,VLOOKUP(CONCATENATE(Home!$B$2,-5),Comp_Time!$A:$B,2,FALSE))</f>
        <v>2.1875000000000002E-3</v>
      </c>
      <c r="AA1353">
        <f t="shared" si="65"/>
        <v>0</v>
      </c>
    </row>
    <row r="1354" spans="23:27">
      <c r="W1354">
        <f>IF(AA1354=1, VLOOKUP(CONCATENATE(Home!$B$2,-5),Comp_Time!$A:$B,2,FALSE),IF(Z1354&gt; VLOOKUP(CONCATENATE(Home!$B$2,-5),Comp_Time!$A:$B,2,FALSE),VLOOKUP(CONCATENATE(Home!$B$2,-5),Comp_Time!$A:$B,2,FALSE),Z1354))</f>
        <v>2.1875000000000002E-3</v>
      </c>
      <c r="X1354" s="59">
        <f t="shared" si="63"/>
        <v>0</v>
      </c>
      <c r="Y1354" s="59">
        <f t="shared" si="64"/>
        <v>0</v>
      </c>
      <c r="Z1354">
        <f>IF(X1354&gt;Y1354,X1354 - Y1354,VLOOKUP(CONCATENATE(Home!$B$2,-5),Comp_Time!$A:$B,2,FALSE))</f>
        <v>2.1875000000000002E-3</v>
      </c>
      <c r="AA1354">
        <f t="shared" si="65"/>
        <v>0</v>
      </c>
    </row>
    <row r="1355" spans="23:27">
      <c r="W1355">
        <f>IF(AA1355=1, VLOOKUP(CONCATENATE(Home!$B$2,-5),Comp_Time!$A:$B,2,FALSE),IF(Z1355&gt; VLOOKUP(CONCATENATE(Home!$B$2,-5),Comp_Time!$A:$B,2,FALSE),VLOOKUP(CONCATENATE(Home!$B$2,-5),Comp_Time!$A:$B,2,FALSE),Z1355))</f>
        <v>2.1875000000000002E-3</v>
      </c>
      <c r="X1355" s="59">
        <f t="shared" si="63"/>
        <v>0</v>
      </c>
      <c r="Y1355" s="59">
        <f t="shared" si="64"/>
        <v>0</v>
      </c>
      <c r="Z1355">
        <f>IF(X1355&gt;Y1355,X1355 - Y1355,VLOOKUP(CONCATENATE(Home!$B$2,-5),Comp_Time!$A:$B,2,FALSE))</f>
        <v>2.1875000000000002E-3</v>
      </c>
      <c r="AA1355">
        <f t="shared" si="65"/>
        <v>0</v>
      </c>
    </row>
    <row r="1356" spans="23:27">
      <c r="W1356">
        <f>IF(AA1356=1, VLOOKUP(CONCATENATE(Home!$B$2,-5),Comp_Time!$A:$B,2,FALSE),IF(Z1356&gt; VLOOKUP(CONCATENATE(Home!$B$2,-5),Comp_Time!$A:$B,2,FALSE),VLOOKUP(CONCATENATE(Home!$B$2,-5),Comp_Time!$A:$B,2,FALSE),Z1356))</f>
        <v>2.1875000000000002E-3</v>
      </c>
      <c r="X1356" s="59">
        <f t="shared" si="63"/>
        <v>0</v>
      </c>
      <c r="Y1356" s="59">
        <f t="shared" si="64"/>
        <v>0</v>
      </c>
      <c r="Z1356">
        <f>IF(X1356&gt;Y1356,X1356 - Y1356,VLOOKUP(CONCATENATE(Home!$B$2,-5),Comp_Time!$A:$B,2,FALSE))</f>
        <v>2.1875000000000002E-3</v>
      </c>
      <c r="AA1356">
        <f t="shared" si="65"/>
        <v>0</v>
      </c>
    </row>
    <row r="1357" spans="23:27">
      <c r="W1357">
        <f>IF(AA1357=1, VLOOKUP(CONCATENATE(Home!$B$2,-5),Comp_Time!$A:$B,2,FALSE),IF(Z1357&gt; VLOOKUP(CONCATENATE(Home!$B$2,-5),Comp_Time!$A:$B,2,FALSE),VLOOKUP(CONCATENATE(Home!$B$2,-5),Comp_Time!$A:$B,2,FALSE),Z1357))</f>
        <v>2.1875000000000002E-3</v>
      </c>
      <c r="X1357" s="59">
        <f t="shared" si="63"/>
        <v>0</v>
      </c>
      <c r="Y1357" s="59">
        <f t="shared" si="64"/>
        <v>0</v>
      </c>
      <c r="Z1357">
        <f>IF(X1357&gt;Y1357,X1357 - Y1357,VLOOKUP(CONCATENATE(Home!$B$2,-5),Comp_Time!$A:$B,2,FALSE))</f>
        <v>2.1875000000000002E-3</v>
      </c>
      <c r="AA1357">
        <f t="shared" si="65"/>
        <v>0</v>
      </c>
    </row>
    <row r="1358" spans="23:27">
      <c r="W1358">
        <f>IF(AA1358=1, VLOOKUP(CONCATENATE(Home!$B$2,-5),Comp_Time!$A:$B,2,FALSE),IF(Z1358&gt; VLOOKUP(CONCATENATE(Home!$B$2,-5),Comp_Time!$A:$B,2,FALSE),VLOOKUP(CONCATENATE(Home!$B$2,-5),Comp_Time!$A:$B,2,FALSE),Z1358))</f>
        <v>2.1875000000000002E-3</v>
      </c>
      <c r="X1358" s="59">
        <f t="shared" si="63"/>
        <v>0</v>
      </c>
      <c r="Y1358" s="59">
        <f t="shared" si="64"/>
        <v>0</v>
      </c>
      <c r="Z1358">
        <f>IF(X1358&gt;Y1358,X1358 - Y1358,VLOOKUP(CONCATENATE(Home!$B$2,-5),Comp_Time!$A:$B,2,FALSE))</f>
        <v>2.1875000000000002E-3</v>
      </c>
      <c r="AA1358">
        <f t="shared" si="65"/>
        <v>0</v>
      </c>
    </row>
    <row r="1359" spans="23:27">
      <c r="W1359">
        <f>IF(AA1359=1, VLOOKUP(CONCATENATE(Home!$B$2,-5),Comp_Time!$A:$B,2,FALSE),IF(Z1359&gt; VLOOKUP(CONCATENATE(Home!$B$2,-5),Comp_Time!$A:$B,2,FALSE),VLOOKUP(CONCATENATE(Home!$B$2,-5),Comp_Time!$A:$B,2,FALSE),Z1359))</f>
        <v>2.1875000000000002E-3</v>
      </c>
      <c r="X1359" s="59">
        <f t="shared" si="63"/>
        <v>0</v>
      </c>
      <c r="Y1359" s="59">
        <f t="shared" si="64"/>
        <v>0</v>
      </c>
      <c r="Z1359">
        <f>IF(X1359&gt;Y1359,X1359 - Y1359,VLOOKUP(CONCATENATE(Home!$B$2,-5),Comp_Time!$A:$B,2,FALSE))</f>
        <v>2.1875000000000002E-3</v>
      </c>
      <c r="AA1359">
        <f t="shared" si="65"/>
        <v>0</v>
      </c>
    </row>
    <row r="1360" spans="23:27">
      <c r="W1360">
        <f>IF(AA1360=1, VLOOKUP(CONCATENATE(Home!$B$2,-5),Comp_Time!$A:$B,2,FALSE),IF(Z1360&gt; VLOOKUP(CONCATENATE(Home!$B$2,-5),Comp_Time!$A:$B,2,FALSE),VLOOKUP(CONCATENATE(Home!$B$2,-5),Comp_Time!$A:$B,2,FALSE),Z1360))</f>
        <v>2.1875000000000002E-3</v>
      </c>
      <c r="X1360" s="59">
        <f t="shared" si="63"/>
        <v>0</v>
      </c>
      <c r="Y1360" s="59">
        <f t="shared" si="64"/>
        <v>0</v>
      </c>
      <c r="Z1360">
        <f>IF(X1360&gt;Y1360,X1360 - Y1360,VLOOKUP(CONCATENATE(Home!$B$2,-5),Comp_Time!$A:$B,2,FALSE))</f>
        <v>2.1875000000000002E-3</v>
      </c>
      <c r="AA1360">
        <f t="shared" si="65"/>
        <v>0</v>
      </c>
    </row>
    <row r="1361" spans="23:27">
      <c r="W1361">
        <f>IF(AA1361=1, VLOOKUP(CONCATENATE(Home!$B$2,-5),Comp_Time!$A:$B,2,FALSE),IF(Z1361&gt; VLOOKUP(CONCATENATE(Home!$B$2,-5),Comp_Time!$A:$B,2,FALSE),VLOOKUP(CONCATENATE(Home!$B$2,-5),Comp_Time!$A:$B,2,FALSE),Z1361))</f>
        <v>2.1875000000000002E-3</v>
      </c>
      <c r="X1361" s="59">
        <f t="shared" si="63"/>
        <v>0</v>
      </c>
      <c r="Y1361" s="59">
        <f t="shared" si="64"/>
        <v>0</v>
      </c>
      <c r="Z1361">
        <f>IF(X1361&gt;Y1361,X1361 - Y1361,VLOOKUP(CONCATENATE(Home!$B$2,-5),Comp_Time!$A:$B,2,FALSE))</f>
        <v>2.1875000000000002E-3</v>
      </c>
      <c r="AA1361">
        <f t="shared" si="65"/>
        <v>0</v>
      </c>
    </row>
    <row r="1362" spans="23:27">
      <c r="W1362">
        <f>IF(AA1362=1, VLOOKUP(CONCATENATE(Home!$B$2,-5),Comp_Time!$A:$B,2,FALSE),IF(Z1362&gt; VLOOKUP(CONCATENATE(Home!$B$2,-5),Comp_Time!$A:$B,2,FALSE),VLOOKUP(CONCATENATE(Home!$B$2,-5),Comp_Time!$A:$B,2,FALSE),Z1362))</f>
        <v>2.1875000000000002E-3</v>
      </c>
      <c r="X1362" s="59">
        <f t="shared" si="63"/>
        <v>0</v>
      </c>
      <c r="Y1362" s="59">
        <f t="shared" si="64"/>
        <v>0</v>
      </c>
      <c r="Z1362">
        <f>IF(X1362&gt;Y1362,X1362 - Y1362,VLOOKUP(CONCATENATE(Home!$B$2,-5),Comp_Time!$A:$B,2,FALSE))</f>
        <v>2.1875000000000002E-3</v>
      </c>
      <c r="AA1362">
        <f t="shared" si="65"/>
        <v>0</v>
      </c>
    </row>
    <row r="1363" spans="23:27">
      <c r="W1363">
        <f>IF(AA1363=1, VLOOKUP(CONCATENATE(Home!$B$2,-5),Comp_Time!$A:$B,2,FALSE),IF(Z1363&gt; VLOOKUP(CONCATENATE(Home!$B$2,-5),Comp_Time!$A:$B,2,FALSE),VLOOKUP(CONCATENATE(Home!$B$2,-5),Comp_Time!$A:$B,2,FALSE),Z1363))</f>
        <v>2.1875000000000002E-3</v>
      </c>
      <c r="X1363" s="59">
        <f t="shared" si="63"/>
        <v>0</v>
      </c>
      <c r="Y1363" s="59">
        <f t="shared" si="64"/>
        <v>0</v>
      </c>
      <c r="Z1363">
        <f>IF(X1363&gt;Y1363,X1363 - Y1363,VLOOKUP(CONCATENATE(Home!$B$2,-5),Comp_Time!$A:$B,2,FALSE))</f>
        <v>2.1875000000000002E-3</v>
      </c>
      <c r="AA1363">
        <f t="shared" si="65"/>
        <v>0</v>
      </c>
    </row>
    <row r="1364" spans="23:27">
      <c r="W1364">
        <f>IF(AA1364=1, VLOOKUP(CONCATENATE(Home!$B$2,-5),Comp_Time!$A:$B,2,FALSE),IF(Z1364&gt; VLOOKUP(CONCATENATE(Home!$B$2,-5),Comp_Time!$A:$B,2,FALSE),VLOOKUP(CONCATENATE(Home!$B$2,-5),Comp_Time!$A:$B,2,FALSE),Z1364))</f>
        <v>2.1875000000000002E-3</v>
      </c>
      <c r="X1364" s="59">
        <f t="shared" si="63"/>
        <v>0</v>
      </c>
      <c r="Y1364" s="59">
        <f t="shared" si="64"/>
        <v>0</v>
      </c>
      <c r="Z1364">
        <f>IF(X1364&gt;Y1364,X1364 - Y1364,VLOOKUP(CONCATENATE(Home!$B$2,-5),Comp_Time!$A:$B,2,FALSE))</f>
        <v>2.1875000000000002E-3</v>
      </c>
      <c r="AA1364">
        <f t="shared" si="65"/>
        <v>0</v>
      </c>
    </row>
    <row r="1365" spans="23:27">
      <c r="W1365">
        <f>IF(AA1365=1, VLOOKUP(CONCATENATE(Home!$B$2,-5),Comp_Time!$A:$B,2,FALSE),IF(Z1365&gt; VLOOKUP(CONCATENATE(Home!$B$2,-5),Comp_Time!$A:$B,2,FALSE),VLOOKUP(CONCATENATE(Home!$B$2,-5),Comp_Time!$A:$B,2,FALSE),Z1365))</f>
        <v>2.1875000000000002E-3</v>
      </c>
      <c r="X1365" s="59">
        <f t="shared" si="63"/>
        <v>0</v>
      </c>
      <c r="Y1365" s="59">
        <f t="shared" si="64"/>
        <v>0</v>
      </c>
      <c r="Z1365">
        <f>IF(X1365&gt;Y1365,X1365 - Y1365,VLOOKUP(CONCATENATE(Home!$B$2,-5),Comp_Time!$A:$B,2,FALSE))</f>
        <v>2.1875000000000002E-3</v>
      </c>
      <c r="AA1365">
        <f t="shared" si="65"/>
        <v>0</v>
      </c>
    </row>
    <row r="1366" spans="23:27">
      <c r="W1366">
        <f>IF(AA1366=1, VLOOKUP(CONCATENATE(Home!$B$2,-5),Comp_Time!$A:$B,2,FALSE),IF(Z1366&gt; VLOOKUP(CONCATENATE(Home!$B$2,-5),Comp_Time!$A:$B,2,FALSE),VLOOKUP(CONCATENATE(Home!$B$2,-5),Comp_Time!$A:$B,2,FALSE),Z1366))</f>
        <v>2.1875000000000002E-3</v>
      </c>
      <c r="X1366" s="59">
        <f t="shared" si="63"/>
        <v>0</v>
      </c>
      <c r="Y1366" s="59">
        <f t="shared" si="64"/>
        <v>0</v>
      </c>
      <c r="Z1366">
        <f>IF(X1366&gt;Y1366,X1366 - Y1366,VLOOKUP(CONCATENATE(Home!$B$2,-5),Comp_Time!$A:$B,2,FALSE))</f>
        <v>2.1875000000000002E-3</v>
      </c>
      <c r="AA1366">
        <f t="shared" si="65"/>
        <v>0</v>
      </c>
    </row>
    <row r="1367" spans="23:27">
      <c r="W1367">
        <f>IF(AA1367=1, VLOOKUP(CONCATENATE(Home!$B$2,-5),Comp_Time!$A:$B,2,FALSE),IF(Z1367&gt; VLOOKUP(CONCATENATE(Home!$B$2,-5),Comp_Time!$A:$B,2,FALSE),VLOOKUP(CONCATENATE(Home!$B$2,-5),Comp_Time!$A:$B,2,FALSE),Z1367))</f>
        <v>2.1875000000000002E-3</v>
      </c>
      <c r="X1367" s="59">
        <f t="shared" si="63"/>
        <v>0</v>
      </c>
      <c r="Y1367" s="59">
        <f t="shared" si="64"/>
        <v>0</v>
      </c>
      <c r="Z1367">
        <f>IF(X1367&gt;Y1367,X1367 - Y1367,VLOOKUP(CONCATENATE(Home!$B$2,-5),Comp_Time!$A:$B,2,FALSE))</f>
        <v>2.1875000000000002E-3</v>
      </c>
      <c r="AA1367">
        <f t="shared" si="65"/>
        <v>0</v>
      </c>
    </row>
    <row r="1368" spans="23:27">
      <c r="W1368">
        <f>IF(AA1368=1, VLOOKUP(CONCATENATE(Home!$B$2,-5),Comp_Time!$A:$B,2,FALSE),IF(Z1368&gt; VLOOKUP(CONCATENATE(Home!$B$2,-5),Comp_Time!$A:$B,2,FALSE),VLOOKUP(CONCATENATE(Home!$B$2,-5),Comp_Time!$A:$B,2,FALSE),Z1368))</f>
        <v>2.1875000000000002E-3</v>
      </c>
      <c r="X1368" s="59">
        <f t="shared" si="63"/>
        <v>0</v>
      </c>
      <c r="Y1368" s="59">
        <f t="shared" si="64"/>
        <v>0</v>
      </c>
      <c r="Z1368">
        <f>IF(X1368&gt;Y1368,X1368 - Y1368,VLOOKUP(CONCATENATE(Home!$B$2,-5),Comp_Time!$A:$B,2,FALSE))</f>
        <v>2.1875000000000002E-3</v>
      </c>
      <c r="AA1368">
        <f t="shared" si="65"/>
        <v>0</v>
      </c>
    </row>
    <row r="1369" spans="23:27">
      <c r="W1369">
        <f>IF(AA1369=1, VLOOKUP(CONCATENATE(Home!$B$2,-5),Comp_Time!$A:$B,2,FALSE),IF(Z1369&gt; VLOOKUP(CONCATENATE(Home!$B$2,-5),Comp_Time!$A:$B,2,FALSE),VLOOKUP(CONCATENATE(Home!$B$2,-5),Comp_Time!$A:$B,2,FALSE),Z1369))</f>
        <v>2.1875000000000002E-3</v>
      </c>
      <c r="X1369" s="59">
        <f t="shared" si="63"/>
        <v>0</v>
      </c>
      <c r="Y1369" s="59">
        <f t="shared" si="64"/>
        <v>0</v>
      </c>
      <c r="Z1369">
        <f>IF(X1369&gt;Y1369,X1369 - Y1369,VLOOKUP(CONCATENATE(Home!$B$2,-5),Comp_Time!$A:$B,2,FALSE))</f>
        <v>2.1875000000000002E-3</v>
      </c>
      <c r="AA1369">
        <f t="shared" si="65"/>
        <v>0</v>
      </c>
    </row>
    <row r="1370" spans="23:27">
      <c r="W1370">
        <f>IF(AA1370=1, VLOOKUP(CONCATENATE(Home!$B$2,-5),Comp_Time!$A:$B,2,FALSE),IF(Z1370&gt; VLOOKUP(CONCATENATE(Home!$B$2,-5),Comp_Time!$A:$B,2,FALSE),VLOOKUP(CONCATENATE(Home!$B$2,-5),Comp_Time!$A:$B,2,FALSE),Z1370))</f>
        <v>2.1875000000000002E-3</v>
      </c>
      <c r="X1370" s="59">
        <f t="shared" si="63"/>
        <v>0</v>
      </c>
      <c r="Y1370" s="59">
        <f t="shared" si="64"/>
        <v>0</v>
      </c>
      <c r="Z1370">
        <f>IF(X1370&gt;Y1370,X1370 - Y1370,VLOOKUP(CONCATENATE(Home!$B$2,-5),Comp_Time!$A:$B,2,FALSE))</f>
        <v>2.1875000000000002E-3</v>
      </c>
      <c r="AA1370">
        <f t="shared" si="65"/>
        <v>0</v>
      </c>
    </row>
    <row r="1371" spans="23:27">
      <c r="W1371">
        <f>IF(AA1371=1, VLOOKUP(CONCATENATE(Home!$B$2,-5),Comp_Time!$A:$B,2,FALSE),IF(Z1371&gt; VLOOKUP(CONCATENATE(Home!$B$2,-5),Comp_Time!$A:$B,2,FALSE),VLOOKUP(CONCATENATE(Home!$B$2,-5),Comp_Time!$A:$B,2,FALSE),Z1371))</f>
        <v>2.1875000000000002E-3</v>
      </c>
      <c r="X1371" s="59">
        <f t="shared" si="63"/>
        <v>0</v>
      </c>
      <c r="Y1371" s="59">
        <f t="shared" si="64"/>
        <v>0</v>
      </c>
      <c r="Z1371">
        <f>IF(X1371&gt;Y1371,X1371 - Y1371,VLOOKUP(CONCATENATE(Home!$B$2,-5),Comp_Time!$A:$B,2,FALSE))</f>
        <v>2.1875000000000002E-3</v>
      </c>
      <c r="AA1371">
        <f t="shared" si="65"/>
        <v>0</v>
      </c>
    </row>
    <row r="1372" spans="23:27">
      <c r="W1372">
        <f>IF(AA1372=1, VLOOKUP(CONCATENATE(Home!$B$2,-5),Comp_Time!$A:$B,2,FALSE),IF(Z1372&gt; VLOOKUP(CONCATENATE(Home!$B$2,-5),Comp_Time!$A:$B,2,FALSE),VLOOKUP(CONCATENATE(Home!$B$2,-5),Comp_Time!$A:$B,2,FALSE),Z1372))</f>
        <v>2.1875000000000002E-3</v>
      </c>
      <c r="X1372" s="59">
        <f t="shared" si="63"/>
        <v>0</v>
      </c>
      <c r="Y1372" s="59">
        <f t="shared" si="64"/>
        <v>0</v>
      </c>
      <c r="Z1372">
        <f>IF(X1372&gt;Y1372,X1372 - Y1372,VLOOKUP(CONCATENATE(Home!$B$2,-5),Comp_Time!$A:$B,2,FALSE))</f>
        <v>2.1875000000000002E-3</v>
      </c>
      <c r="AA1372">
        <f t="shared" si="65"/>
        <v>0</v>
      </c>
    </row>
    <row r="1373" spans="23:27">
      <c r="W1373">
        <f>IF(AA1373=1, VLOOKUP(CONCATENATE(Home!$B$2,-5),Comp_Time!$A:$B,2,FALSE),IF(Z1373&gt; VLOOKUP(CONCATENATE(Home!$B$2,-5),Comp_Time!$A:$B,2,FALSE),VLOOKUP(CONCATENATE(Home!$B$2,-5),Comp_Time!$A:$B,2,FALSE),Z1373))</f>
        <v>2.1875000000000002E-3</v>
      </c>
      <c r="X1373" s="59">
        <f t="shared" si="63"/>
        <v>0</v>
      </c>
      <c r="Y1373" s="59">
        <f t="shared" si="64"/>
        <v>0</v>
      </c>
      <c r="Z1373">
        <f>IF(X1373&gt;Y1373,X1373 - Y1373,VLOOKUP(CONCATENATE(Home!$B$2,-5),Comp_Time!$A:$B,2,FALSE))</f>
        <v>2.1875000000000002E-3</v>
      </c>
      <c r="AA1373">
        <f t="shared" si="65"/>
        <v>0</v>
      </c>
    </row>
    <row r="1374" spans="23:27">
      <c r="W1374">
        <f>IF(AA1374=1, VLOOKUP(CONCATENATE(Home!$B$2,-5),Comp_Time!$A:$B,2,FALSE),IF(Z1374&gt; VLOOKUP(CONCATENATE(Home!$B$2,-5),Comp_Time!$A:$B,2,FALSE),VLOOKUP(CONCATENATE(Home!$B$2,-5),Comp_Time!$A:$B,2,FALSE),Z1374))</f>
        <v>2.1875000000000002E-3</v>
      </c>
      <c r="X1374" s="59">
        <f t="shared" si="63"/>
        <v>0</v>
      </c>
      <c r="Y1374" s="59">
        <f t="shared" si="64"/>
        <v>0</v>
      </c>
      <c r="Z1374">
        <f>IF(X1374&gt;Y1374,X1374 - Y1374,VLOOKUP(CONCATENATE(Home!$B$2,-5),Comp_Time!$A:$B,2,FALSE))</f>
        <v>2.1875000000000002E-3</v>
      </c>
      <c r="AA1374">
        <f t="shared" si="65"/>
        <v>0</v>
      </c>
    </row>
    <row r="1375" spans="23:27">
      <c r="W1375">
        <f>IF(AA1375=1, VLOOKUP(CONCATENATE(Home!$B$2,-5),Comp_Time!$A:$B,2,FALSE),IF(Z1375&gt; VLOOKUP(CONCATENATE(Home!$B$2,-5),Comp_Time!$A:$B,2,FALSE),VLOOKUP(CONCATENATE(Home!$B$2,-5),Comp_Time!$A:$B,2,FALSE),Z1375))</f>
        <v>2.1875000000000002E-3</v>
      </c>
      <c r="X1375" s="59">
        <f t="shared" si="63"/>
        <v>0</v>
      </c>
      <c r="Y1375" s="59">
        <f t="shared" si="64"/>
        <v>0</v>
      </c>
      <c r="Z1375">
        <f>IF(X1375&gt;Y1375,X1375 - Y1375,VLOOKUP(CONCATENATE(Home!$B$2,-5),Comp_Time!$A:$B,2,FALSE))</f>
        <v>2.1875000000000002E-3</v>
      </c>
      <c r="AA1375">
        <f t="shared" si="65"/>
        <v>0</v>
      </c>
    </row>
    <row r="1376" spans="23:27">
      <c r="W1376">
        <f>IF(AA1376=1, VLOOKUP(CONCATENATE(Home!$B$2,-5),Comp_Time!$A:$B,2,FALSE),IF(Z1376&gt; VLOOKUP(CONCATENATE(Home!$B$2,-5),Comp_Time!$A:$B,2,FALSE),VLOOKUP(CONCATENATE(Home!$B$2,-5),Comp_Time!$A:$B,2,FALSE),Z1376))</f>
        <v>2.1875000000000002E-3</v>
      </c>
      <c r="X1376" s="59">
        <f t="shared" si="63"/>
        <v>0</v>
      </c>
      <c r="Y1376" s="59">
        <f t="shared" si="64"/>
        <v>0</v>
      </c>
      <c r="Z1376">
        <f>IF(X1376&gt;Y1376,X1376 - Y1376,VLOOKUP(CONCATENATE(Home!$B$2,-5),Comp_Time!$A:$B,2,FALSE))</f>
        <v>2.1875000000000002E-3</v>
      </c>
      <c r="AA1376">
        <f t="shared" si="65"/>
        <v>0</v>
      </c>
    </row>
    <row r="1377" spans="23:27">
      <c r="W1377">
        <f>IF(AA1377=1, VLOOKUP(CONCATENATE(Home!$B$2,-5),Comp_Time!$A:$B,2,FALSE),IF(Z1377&gt; VLOOKUP(CONCATENATE(Home!$B$2,-5),Comp_Time!$A:$B,2,FALSE),VLOOKUP(CONCATENATE(Home!$B$2,-5),Comp_Time!$A:$B,2,FALSE),Z1377))</f>
        <v>2.1875000000000002E-3</v>
      </c>
      <c r="X1377" s="59">
        <f t="shared" si="63"/>
        <v>0</v>
      </c>
      <c r="Y1377" s="59">
        <f t="shared" si="64"/>
        <v>0</v>
      </c>
      <c r="Z1377">
        <f>IF(X1377&gt;Y1377,X1377 - Y1377,VLOOKUP(CONCATENATE(Home!$B$2,-5),Comp_Time!$A:$B,2,FALSE))</f>
        <v>2.1875000000000002E-3</v>
      </c>
      <c r="AA1377">
        <f t="shared" si="65"/>
        <v>0</v>
      </c>
    </row>
    <row r="1378" spans="23:27">
      <c r="W1378">
        <f>IF(AA1378=1, VLOOKUP(CONCATENATE(Home!$B$2,-5),Comp_Time!$A:$B,2,FALSE),IF(Z1378&gt; VLOOKUP(CONCATENATE(Home!$B$2,-5),Comp_Time!$A:$B,2,FALSE),VLOOKUP(CONCATENATE(Home!$B$2,-5),Comp_Time!$A:$B,2,FALSE),Z1378))</f>
        <v>2.1875000000000002E-3</v>
      </c>
      <c r="X1378" s="59">
        <f t="shared" si="63"/>
        <v>0</v>
      </c>
      <c r="Y1378" s="59">
        <f t="shared" si="64"/>
        <v>0</v>
      </c>
      <c r="Z1378">
        <f>IF(X1378&gt;Y1378,X1378 - Y1378,VLOOKUP(CONCATENATE(Home!$B$2,-5),Comp_Time!$A:$B,2,FALSE))</f>
        <v>2.1875000000000002E-3</v>
      </c>
      <c r="AA1378">
        <f t="shared" si="65"/>
        <v>0</v>
      </c>
    </row>
    <row r="1379" spans="23:27">
      <c r="W1379">
        <f>IF(AA1379=1, VLOOKUP(CONCATENATE(Home!$B$2,-5),Comp_Time!$A:$B,2,FALSE),IF(Z1379&gt; VLOOKUP(CONCATENATE(Home!$B$2,-5),Comp_Time!$A:$B,2,FALSE),VLOOKUP(CONCATENATE(Home!$B$2,-5),Comp_Time!$A:$B,2,FALSE),Z1379))</f>
        <v>2.1875000000000002E-3</v>
      </c>
      <c r="X1379" s="59">
        <f t="shared" si="63"/>
        <v>0</v>
      </c>
      <c r="Y1379" s="59">
        <f t="shared" si="64"/>
        <v>0</v>
      </c>
      <c r="Z1379">
        <f>IF(X1379&gt;Y1379,X1379 - Y1379,VLOOKUP(CONCATENATE(Home!$B$2,-5),Comp_Time!$A:$B,2,FALSE))</f>
        <v>2.1875000000000002E-3</v>
      </c>
      <c r="AA1379">
        <f t="shared" si="65"/>
        <v>0</v>
      </c>
    </row>
    <row r="1380" spans="23:27">
      <c r="W1380">
        <f>IF(AA1380=1, VLOOKUP(CONCATENATE(Home!$B$2,-5),Comp_Time!$A:$B,2,FALSE),IF(Z1380&gt; VLOOKUP(CONCATENATE(Home!$B$2,-5),Comp_Time!$A:$B,2,FALSE),VLOOKUP(CONCATENATE(Home!$B$2,-5),Comp_Time!$A:$B,2,FALSE),Z1380))</f>
        <v>2.1875000000000002E-3</v>
      </c>
      <c r="X1380" s="59">
        <f t="shared" si="63"/>
        <v>0</v>
      </c>
      <c r="Y1380" s="59">
        <f t="shared" si="64"/>
        <v>0</v>
      </c>
      <c r="Z1380">
        <f>IF(X1380&gt;Y1380,X1380 - Y1380,VLOOKUP(CONCATENATE(Home!$B$2,-5),Comp_Time!$A:$B,2,FALSE))</f>
        <v>2.1875000000000002E-3</v>
      </c>
      <c r="AA1380">
        <f t="shared" si="65"/>
        <v>0</v>
      </c>
    </row>
    <row r="1381" spans="23:27">
      <c r="W1381">
        <f>IF(AA1381=1, VLOOKUP(CONCATENATE(Home!$B$2,-5),Comp_Time!$A:$B,2,FALSE),IF(Z1381&gt; VLOOKUP(CONCATENATE(Home!$B$2,-5),Comp_Time!$A:$B,2,FALSE),VLOOKUP(CONCATENATE(Home!$B$2,-5),Comp_Time!$A:$B,2,FALSE),Z1381))</f>
        <v>2.1875000000000002E-3</v>
      </c>
      <c r="X1381" s="59">
        <f t="shared" si="63"/>
        <v>0</v>
      </c>
      <c r="Y1381" s="59">
        <f t="shared" si="64"/>
        <v>0</v>
      </c>
      <c r="Z1381">
        <f>IF(X1381&gt;Y1381,X1381 - Y1381,VLOOKUP(CONCATENATE(Home!$B$2,-5),Comp_Time!$A:$B,2,FALSE))</f>
        <v>2.1875000000000002E-3</v>
      </c>
      <c r="AA1381">
        <f t="shared" si="65"/>
        <v>0</v>
      </c>
    </row>
    <row r="1382" spans="23:27">
      <c r="W1382">
        <f>IF(AA1382=1, VLOOKUP(CONCATENATE(Home!$B$2,-5),Comp_Time!$A:$B,2,FALSE),IF(Z1382&gt; VLOOKUP(CONCATENATE(Home!$B$2,-5),Comp_Time!$A:$B,2,FALSE),VLOOKUP(CONCATENATE(Home!$B$2,-5),Comp_Time!$A:$B,2,FALSE),Z1382))</f>
        <v>2.1875000000000002E-3</v>
      </c>
      <c r="X1382" s="59">
        <f t="shared" si="63"/>
        <v>0</v>
      </c>
      <c r="Y1382" s="59">
        <f t="shared" si="64"/>
        <v>0</v>
      </c>
      <c r="Z1382">
        <f>IF(X1382&gt;Y1382,X1382 - Y1382,VLOOKUP(CONCATENATE(Home!$B$2,-5),Comp_Time!$A:$B,2,FALSE))</f>
        <v>2.1875000000000002E-3</v>
      </c>
      <c r="AA1382">
        <f t="shared" si="65"/>
        <v>0</v>
      </c>
    </row>
    <row r="1383" spans="23:27">
      <c r="W1383">
        <f>IF(AA1383=1, VLOOKUP(CONCATENATE(Home!$B$2,-5),Comp_Time!$A:$B,2,FALSE),IF(Z1383&gt; VLOOKUP(CONCATENATE(Home!$B$2,-5),Comp_Time!$A:$B,2,FALSE),VLOOKUP(CONCATENATE(Home!$B$2,-5),Comp_Time!$A:$B,2,FALSE),Z1383))</f>
        <v>2.1875000000000002E-3</v>
      </c>
      <c r="X1383" s="59">
        <f t="shared" si="63"/>
        <v>0</v>
      </c>
      <c r="Y1383" s="59">
        <f t="shared" si="64"/>
        <v>0</v>
      </c>
      <c r="Z1383">
        <f>IF(X1383&gt;Y1383,X1383 - Y1383,VLOOKUP(CONCATENATE(Home!$B$2,-5),Comp_Time!$A:$B,2,FALSE))</f>
        <v>2.1875000000000002E-3</v>
      </c>
      <c r="AA1383">
        <f t="shared" si="65"/>
        <v>0</v>
      </c>
    </row>
    <row r="1384" spans="23:27">
      <c r="W1384">
        <f>IF(AA1384=1, VLOOKUP(CONCATENATE(Home!$B$2,-5),Comp_Time!$A:$B,2,FALSE),IF(Z1384&gt; VLOOKUP(CONCATENATE(Home!$B$2,-5),Comp_Time!$A:$B,2,FALSE),VLOOKUP(CONCATENATE(Home!$B$2,-5),Comp_Time!$A:$B,2,FALSE),Z1384))</f>
        <v>2.1875000000000002E-3</v>
      </c>
      <c r="X1384" s="59">
        <f t="shared" si="63"/>
        <v>0</v>
      </c>
      <c r="Y1384" s="59">
        <f t="shared" si="64"/>
        <v>0</v>
      </c>
      <c r="Z1384">
        <f>IF(X1384&gt;Y1384,X1384 - Y1384,VLOOKUP(CONCATENATE(Home!$B$2,-5),Comp_Time!$A:$B,2,FALSE))</f>
        <v>2.1875000000000002E-3</v>
      </c>
      <c r="AA1384">
        <f t="shared" si="65"/>
        <v>0</v>
      </c>
    </row>
    <row r="1385" spans="23:27">
      <c r="W1385">
        <f>IF(AA1385=1, VLOOKUP(CONCATENATE(Home!$B$2,-5),Comp_Time!$A:$B,2,FALSE),IF(Z1385&gt; VLOOKUP(CONCATENATE(Home!$B$2,-5),Comp_Time!$A:$B,2,FALSE),VLOOKUP(CONCATENATE(Home!$B$2,-5),Comp_Time!$A:$B,2,FALSE),Z1385))</f>
        <v>2.1875000000000002E-3</v>
      </c>
      <c r="X1385" s="59">
        <f t="shared" si="63"/>
        <v>0</v>
      </c>
      <c r="Y1385" s="59">
        <f t="shared" si="64"/>
        <v>0</v>
      </c>
      <c r="Z1385">
        <f>IF(X1385&gt;Y1385,X1385 - Y1385,VLOOKUP(CONCATENATE(Home!$B$2,-5),Comp_Time!$A:$B,2,FALSE))</f>
        <v>2.1875000000000002E-3</v>
      </c>
      <c r="AA1385">
        <f t="shared" si="65"/>
        <v>0</v>
      </c>
    </row>
    <row r="1386" spans="23:27">
      <c r="W1386">
        <f>IF(AA1386=1, VLOOKUP(CONCATENATE(Home!$B$2,-5),Comp_Time!$A:$B,2,FALSE),IF(Z1386&gt; VLOOKUP(CONCATENATE(Home!$B$2,-5),Comp_Time!$A:$B,2,FALSE),VLOOKUP(CONCATENATE(Home!$B$2,-5),Comp_Time!$A:$B,2,FALSE),Z1386))</f>
        <v>2.1875000000000002E-3</v>
      </c>
      <c r="X1386" s="59">
        <f t="shared" si="63"/>
        <v>0</v>
      </c>
      <c r="Y1386" s="59">
        <f t="shared" si="64"/>
        <v>0</v>
      </c>
      <c r="Z1386">
        <f>IF(X1386&gt;Y1386,X1386 - Y1386,VLOOKUP(CONCATENATE(Home!$B$2,-5),Comp_Time!$A:$B,2,FALSE))</f>
        <v>2.1875000000000002E-3</v>
      </c>
      <c r="AA1386">
        <f t="shared" si="65"/>
        <v>0</v>
      </c>
    </row>
    <row r="1387" spans="23:27">
      <c r="W1387">
        <f>IF(AA1387=1, VLOOKUP(CONCATENATE(Home!$B$2,-5),Comp_Time!$A:$B,2,FALSE),IF(Z1387&gt; VLOOKUP(CONCATENATE(Home!$B$2,-5),Comp_Time!$A:$B,2,FALSE),VLOOKUP(CONCATENATE(Home!$B$2,-5),Comp_Time!$A:$B,2,FALSE),Z1387))</f>
        <v>2.1875000000000002E-3</v>
      </c>
      <c r="X1387" s="59">
        <f t="shared" si="63"/>
        <v>0</v>
      </c>
      <c r="Y1387" s="59">
        <f t="shared" si="64"/>
        <v>0</v>
      </c>
      <c r="Z1387">
        <f>IF(X1387&gt;Y1387,X1387 - Y1387,VLOOKUP(CONCATENATE(Home!$B$2,-5),Comp_Time!$A:$B,2,FALSE))</f>
        <v>2.1875000000000002E-3</v>
      </c>
      <c r="AA1387">
        <f t="shared" si="65"/>
        <v>0</v>
      </c>
    </row>
    <row r="1388" spans="23:27">
      <c r="W1388">
        <f>IF(AA1388=1, VLOOKUP(CONCATENATE(Home!$B$2,-5),Comp_Time!$A:$B,2,FALSE),IF(Z1388&gt; VLOOKUP(CONCATENATE(Home!$B$2,-5),Comp_Time!$A:$B,2,FALSE),VLOOKUP(CONCATENATE(Home!$B$2,-5),Comp_Time!$A:$B,2,FALSE),Z1388))</f>
        <v>2.1875000000000002E-3</v>
      </c>
      <c r="X1388" s="59">
        <f t="shared" si="63"/>
        <v>0</v>
      </c>
      <c r="Y1388" s="59">
        <f t="shared" si="64"/>
        <v>0</v>
      </c>
      <c r="Z1388">
        <f>IF(X1388&gt;Y1388,X1388 - Y1388,VLOOKUP(CONCATENATE(Home!$B$2,-5),Comp_Time!$A:$B,2,FALSE))</f>
        <v>2.1875000000000002E-3</v>
      </c>
      <c r="AA1388">
        <f t="shared" si="65"/>
        <v>0</v>
      </c>
    </row>
    <row r="1389" spans="23:27">
      <c r="W1389">
        <f>IF(AA1389=1, VLOOKUP(CONCATENATE(Home!$B$2,-5),Comp_Time!$A:$B,2,FALSE),IF(Z1389&gt; VLOOKUP(CONCATENATE(Home!$B$2,-5),Comp_Time!$A:$B,2,FALSE),VLOOKUP(CONCATENATE(Home!$B$2,-5),Comp_Time!$A:$B,2,FALSE),Z1389))</f>
        <v>2.1875000000000002E-3</v>
      </c>
      <c r="X1389" s="59">
        <f t="shared" si="63"/>
        <v>0</v>
      </c>
      <c r="Y1389" s="59">
        <f t="shared" si="64"/>
        <v>0</v>
      </c>
      <c r="Z1389">
        <f>IF(X1389&gt;Y1389,X1389 - Y1389,VLOOKUP(CONCATENATE(Home!$B$2,-5),Comp_Time!$A:$B,2,FALSE))</f>
        <v>2.1875000000000002E-3</v>
      </c>
      <c r="AA1389">
        <f t="shared" si="65"/>
        <v>0</v>
      </c>
    </row>
    <row r="1390" spans="23:27">
      <c r="W1390">
        <f>IF(AA1390=1, VLOOKUP(CONCATENATE(Home!$B$2,-5),Comp_Time!$A:$B,2,FALSE),IF(Z1390&gt; VLOOKUP(CONCATENATE(Home!$B$2,-5),Comp_Time!$A:$B,2,FALSE),VLOOKUP(CONCATENATE(Home!$B$2,-5),Comp_Time!$A:$B,2,FALSE),Z1390))</f>
        <v>2.1875000000000002E-3</v>
      </c>
      <c r="X1390" s="59">
        <f t="shared" si="63"/>
        <v>0</v>
      </c>
      <c r="Y1390" s="59">
        <f t="shared" si="64"/>
        <v>0</v>
      </c>
      <c r="Z1390">
        <f>IF(X1390&gt;Y1390,X1390 - Y1390,VLOOKUP(CONCATENATE(Home!$B$2,-5),Comp_Time!$A:$B,2,FALSE))</f>
        <v>2.1875000000000002E-3</v>
      </c>
      <c r="AA1390">
        <f t="shared" si="65"/>
        <v>0</v>
      </c>
    </row>
    <row r="1391" spans="23:27">
      <c r="W1391">
        <f>IF(AA1391=1, VLOOKUP(CONCATENATE(Home!$B$2,-5),Comp_Time!$A:$B,2,FALSE),IF(Z1391&gt; VLOOKUP(CONCATENATE(Home!$B$2,-5),Comp_Time!$A:$B,2,FALSE),VLOOKUP(CONCATENATE(Home!$B$2,-5),Comp_Time!$A:$B,2,FALSE),Z1391))</f>
        <v>2.1875000000000002E-3</v>
      </c>
      <c r="X1391" s="59">
        <f t="shared" si="63"/>
        <v>0</v>
      </c>
      <c r="Y1391" s="59">
        <f t="shared" si="64"/>
        <v>0</v>
      </c>
      <c r="Z1391">
        <f>IF(X1391&gt;Y1391,X1391 - Y1391,VLOOKUP(CONCATENATE(Home!$B$2,-5),Comp_Time!$A:$B,2,FALSE))</f>
        <v>2.1875000000000002E-3</v>
      </c>
      <c r="AA1391">
        <f t="shared" si="65"/>
        <v>0</v>
      </c>
    </row>
    <row r="1392" spans="23:27">
      <c r="W1392">
        <f>IF(AA1392=1, VLOOKUP(CONCATENATE(Home!$B$2,-5),Comp_Time!$A:$B,2,FALSE),IF(Z1392&gt; VLOOKUP(CONCATENATE(Home!$B$2,-5),Comp_Time!$A:$B,2,FALSE),VLOOKUP(CONCATENATE(Home!$B$2,-5),Comp_Time!$A:$B,2,FALSE),Z1392))</f>
        <v>2.1875000000000002E-3</v>
      </c>
      <c r="X1392" s="59">
        <f t="shared" si="63"/>
        <v>0</v>
      </c>
      <c r="Y1392" s="59">
        <f t="shared" si="64"/>
        <v>0</v>
      </c>
      <c r="Z1392">
        <f>IF(X1392&gt;Y1392,X1392 - Y1392,VLOOKUP(CONCATENATE(Home!$B$2,-5),Comp_Time!$A:$B,2,FALSE))</f>
        <v>2.1875000000000002E-3</v>
      </c>
      <c r="AA1392">
        <f t="shared" si="65"/>
        <v>0</v>
      </c>
    </row>
    <row r="1393" spans="23:27">
      <c r="W1393">
        <f>IF(AA1393=1, VLOOKUP(CONCATENATE(Home!$B$2,-5),Comp_Time!$A:$B,2,FALSE),IF(Z1393&gt; VLOOKUP(CONCATENATE(Home!$B$2,-5),Comp_Time!$A:$B,2,FALSE),VLOOKUP(CONCATENATE(Home!$B$2,-5),Comp_Time!$A:$B,2,FALSE),Z1393))</f>
        <v>2.1875000000000002E-3</v>
      </c>
      <c r="X1393" s="59">
        <f t="shared" si="63"/>
        <v>0</v>
      </c>
      <c r="Y1393" s="59">
        <f t="shared" si="64"/>
        <v>0</v>
      </c>
      <c r="Z1393">
        <f>IF(X1393&gt;Y1393,X1393 - Y1393,VLOOKUP(CONCATENATE(Home!$B$2,-5),Comp_Time!$A:$B,2,FALSE))</f>
        <v>2.1875000000000002E-3</v>
      </c>
      <c r="AA1393">
        <f t="shared" si="65"/>
        <v>0</v>
      </c>
    </row>
    <row r="1394" spans="23:27">
      <c r="W1394">
        <f>IF(AA1394=1, VLOOKUP(CONCATENATE(Home!$B$2,-5),Comp_Time!$A:$B,2,FALSE),IF(Z1394&gt; VLOOKUP(CONCATENATE(Home!$B$2,-5),Comp_Time!$A:$B,2,FALSE),VLOOKUP(CONCATENATE(Home!$B$2,-5),Comp_Time!$A:$B,2,FALSE),Z1394))</f>
        <v>2.1875000000000002E-3</v>
      </c>
      <c r="X1394" s="59">
        <f t="shared" si="63"/>
        <v>0</v>
      </c>
      <c r="Y1394" s="59">
        <f t="shared" si="64"/>
        <v>0</v>
      </c>
      <c r="Z1394">
        <f>IF(X1394&gt;Y1394,X1394 - Y1394,VLOOKUP(CONCATENATE(Home!$B$2,-5),Comp_Time!$A:$B,2,FALSE))</f>
        <v>2.1875000000000002E-3</v>
      </c>
      <c r="AA1394">
        <f t="shared" si="65"/>
        <v>0</v>
      </c>
    </row>
    <row r="1395" spans="23:27">
      <c r="W1395">
        <f>IF(AA1395=1, VLOOKUP(CONCATENATE(Home!$B$2,-5),Comp_Time!$A:$B,2,FALSE),IF(Z1395&gt; VLOOKUP(CONCATENATE(Home!$B$2,-5),Comp_Time!$A:$B,2,FALSE),VLOOKUP(CONCATENATE(Home!$B$2,-5),Comp_Time!$A:$B,2,FALSE),Z1395))</f>
        <v>2.1875000000000002E-3</v>
      </c>
      <c r="X1395" s="59">
        <f t="shared" si="63"/>
        <v>0</v>
      </c>
      <c r="Y1395" s="59">
        <f t="shared" si="64"/>
        <v>0</v>
      </c>
      <c r="Z1395">
        <f>IF(X1395&gt;Y1395,X1395 - Y1395,VLOOKUP(CONCATENATE(Home!$B$2,-5),Comp_Time!$A:$B,2,FALSE))</f>
        <v>2.1875000000000002E-3</v>
      </c>
      <c r="AA1395">
        <f t="shared" si="65"/>
        <v>0</v>
      </c>
    </row>
    <row r="1396" spans="23:27">
      <c r="W1396">
        <f>IF(AA1396=1, VLOOKUP(CONCATENATE(Home!$B$2,-5),Comp_Time!$A:$B,2,FALSE),IF(Z1396&gt; VLOOKUP(CONCATENATE(Home!$B$2,-5),Comp_Time!$A:$B,2,FALSE),VLOOKUP(CONCATENATE(Home!$B$2,-5),Comp_Time!$A:$B,2,FALSE),Z1396))</f>
        <v>2.1875000000000002E-3</v>
      </c>
      <c r="X1396" s="59">
        <f t="shared" si="63"/>
        <v>0</v>
      </c>
      <c r="Y1396" s="59">
        <f t="shared" si="64"/>
        <v>0</v>
      </c>
      <c r="Z1396">
        <f>IF(X1396&gt;Y1396,X1396 - Y1396,VLOOKUP(CONCATENATE(Home!$B$2,-5),Comp_Time!$A:$B,2,FALSE))</f>
        <v>2.1875000000000002E-3</v>
      </c>
      <c r="AA1396">
        <f t="shared" si="65"/>
        <v>0</v>
      </c>
    </row>
    <row r="1397" spans="23:27">
      <c r="W1397">
        <f>IF(AA1397=1, VLOOKUP(CONCATENATE(Home!$B$2,-5),Comp_Time!$A:$B,2,FALSE),IF(Z1397&gt; VLOOKUP(CONCATENATE(Home!$B$2,-5),Comp_Time!$A:$B,2,FALSE),VLOOKUP(CONCATENATE(Home!$B$2,-5),Comp_Time!$A:$B,2,FALSE),Z1397))</f>
        <v>2.1875000000000002E-3</v>
      </c>
      <c r="X1397" s="59">
        <f t="shared" si="63"/>
        <v>0</v>
      </c>
      <c r="Y1397" s="59">
        <f t="shared" si="64"/>
        <v>0</v>
      </c>
      <c r="Z1397">
        <f>IF(X1397&gt;Y1397,X1397 - Y1397,VLOOKUP(CONCATENATE(Home!$B$2,-5),Comp_Time!$A:$B,2,FALSE))</f>
        <v>2.1875000000000002E-3</v>
      </c>
      <c r="AA1397">
        <f t="shared" si="65"/>
        <v>0</v>
      </c>
    </row>
    <row r="1398" spans="23:27">
      <c r="W1398">
        <f>IF(AA1398=1, VLOOKUP(CONCATENATE(Home!$B$2,-5),Comp_Time!$A:$B,2,FALSE),IF(Z1398&gt; VLOOKUP(CONCATENATE(Home!$B$2,-5),Comp_Time!$A:$B,2,FALSE),VLOOKUP(CONCATENATE(Home!$B$2,-5),Comp_Time!$A:$B,2,FALSE),Z1398))</f>
        <v>2.1875000000000002E-3</v>
      </c>
      <c r="X1398" s="59">
        <f t="shared" si="63"/>
        <v>0</v>
      </c>
      <c r="Y1398" s="59">
        <f t="shared" si="64"/>
        <v>0</v>
      </c>
      <c r="Z1398">
        <f>IF(X1398&gt;Y1398,X1398 - Y1398,VLOOKUP(CONCATENATE(Home!$B$2,-5),Comp_Time!$A:$B,2,FALSE))</f>
        <v>2.1875000000000002E-3</v>
      </c>
      <c r="AA1398">
        <f t="shared" si="65"/>
        <v>0</v>
      </c>
    </row>
    <row r="1399" spans="23:27">
      <c r="W1399">
        <f>IF(AA1399=1, VLOOKUP(CONCATENATE(Home!$B$2,-5),Comp_Time!$A:$B,2,FALSE),IF(Z1399&gt; VLOOKUP(CONCATENATE(Home!$B$2,-5),Comp_Time!$A:$B,2,FALSE),VLOOKUP(CONCATENATE(Home!$B$2,-5),Comp_Time!$A:$B,2,FALSE),Z1399))</f>
        <v>2.1875000000000002E-3</v>
      </c>
      <c r="X1399" s="59">
        <f t="shared" si="63"/>
        <v>0</v>
      </c>
      <c r="Y1399" s="59">
        <f t="shared" si="64"/>
        <v>0</v>
      </c>
      <c r="Z1399">
        <f>IF(X1399&gt;Y1399,X1399 - Y1399,VLOOKUP(CONCATENATE(Home!$B$2,-5),Comp_Time!$A:$B,2,FALSE))</f>
        <v>2.1875000000000002E-3</v>
      </c>
      <c r="AA1399">
        <f t="shared" si="65"/>
        <v>0</v>
      </c>
    </row>
    <row r="1400" spans="23:27">
      <c r="W1400">
        <f>IF(AA1400=1, VLOOKUP(CONCATENATE(Home!$B$2,-5),Comp_Time!$A:$B,2,FALSE),IF(Z1400&gt; VLOOKUP(CONCATENATE(Home!$B$2,-5),Comp_Time!$A:$B,2,FALSE),VLOOKUP(CONCATENATE(Home!$B$2,-5),Comp_Time!$A:$B,2,FALSE),Z1400))</f>
        <v>2.1875000000000002E-3</v>
      </c>
      <c r="X1400" s="59">
        <f t="shared" si="63"/>
        <v>0</v>
      </c>
      <c r="Y1400" s="59">
        <f t="shared" si="64"/>
        <v>0</v>
      </c>
      <c r="Z1400">
        <f>IF(X1400&gt;Y1400,X1400 - Y1400,VLOOKUP(CONCATENATE(Home!$B$2,-5),Comp_Time!$A:$B,2,FALSE))</f>
        <v>2.1875000000000002E-3</v>
      </c>
      <c r="AA1400">
        <f t="shared" si="65"/>
        <v>0</v>
      </c>
    </row>
    <row r="1401" spans="23:27">
      <c r="W1401">
        <f>IF(AA1401=1, VLOOKUP(CONCATENATE(Home!$B$2,-5),Comp_Time!$A:$B,2,FALSE),IF(Z1401&gt; VLOOKUP(CONCATENATE(Home!$B$2,-5),Comp_Time!$A:$B,2,FALSE),VLOOKUP(CONCATENATE(Home!$B$2,-5),Comp_Time!$A:$B,2,FALSE),Z1401))</f>
        <v>2.1875000000000002E-3</v>
      </c>
      <c r="X1401" s="59">
        <f t="shared" si="63"/>
        <v>0</v>
      </c>
      <c r="Y1401" s="59">
        <f t="shared" si="64"/>
        <v>0</v>
      </c>
      <c r="Z1401">
        <f>IF(X1401&gt;Y1401,X1401 - Y1401,VLOOKUP(CONCATENATE(Home!$B$2,-5),Comp_Time!$A:$B,2,FALSE))</f>
        <v>2.1875000000000002E-3</v>
      </c>
      <c r="AA1401">
        <f t="shared" si="65"/>
        <v>0</v>
      </c>
    </row>
    <row r="1402" spans="23:27">
      <c r="W1402">
        <f>IF(AA1402=1, VLOOKUP(CONCATENATE(Home!$B$2,-5),Comp_Time!$A:$B,2,FALSE),IF(Z1402&gt; VLOOKUP(CONCATENATE(Home!$B$2,-5),Comp_Time!$A:$B,2,FALSE),VLOOKUP(CONCATENATE(Home!$B$2,-5),Comp_Time!$A:$B,2,FALSE),Z1402))</f>
        <v>2.1875000000000002E-3</v>
      </c>
      <c r="X1402" s="59">
        <f t="shared" si="63"/>
        <v>0</v>
      </c>
      <c r="Y1402" s="59">
        <f t="shared" si="64"/>
        <v>0</v>
      </c>
      <c r="Z1402">
        <f>IF(X1402&gt;Y1402,X1402 - Y1402,VLOOKUP(CONCATENATE(Home!$B$2,-5),Comp_Time!$A:$B,2,FALSE))</f>
        <v>2.1875000000000002E-3</v>
      </c>
      <c r="AA1402">
        <f t="shared" si="65"/>
        <v>0</v>
      </c>
    </row>
    <row r="1403" spans="23:27">
      <c r="W1403">
        <f>IF(AA1403=1, VLOOKUP(CONCATENATE(Home!$B$2,-5),Comp_Time!$A:$B,2,FALSE),IF(Z1403&gt; VLOOKUP(CONCATENATE(Home!$B$2,-5),Comp_Time!$A:$B,2,FALSE),VLOOKUP(CONCATENATE(Home!$B$2,-5),Comp_Time!$A:$B,2,FALSE),Z1403))</f>
        <v>2.1875000000000002E-3</v>
      </c>
      <c r="X1403" s="59">
        <f t="shared" si="63"/>
        <v>0</v>
      </c>
      <c r="Y1403" s="59">
        <f t="shared" si="64"/>
        <v>0</v>
      </c>
      <c r="Z1403">
        <f>IF(X1403&gt;Y1403,X1403 - Y1403,VLOOKUP(CONCATENATE(Home!$B$2,-5),Comp_Time!$A:$B,2,FALSE))</f>
        <v>2.1875000000000002E-3</v>
      </c>
      <c r="AA1403">
        <f t="shared" si="65"/>
        <v>0</v>
      </c>
    </row>
    <row r="1404" spans="23:27">
      <c r="W1404">
        <f>IF(AA1404=1, VLOOKUP(CONCATENATE(Home!$B$2,-5),Comp_Time!$A:$B,2,FALSE),IF(Z1404&gt; VLOOKUP(CONCATENATE(Home!$B$2,-5),Comp_Time!$A:$B,2,FALSE),VLOOKUP(CONCATENATE(Home!$B$2,-5),Comp_Time!$A:$B,2,FALSE),Z1404))</f>
        <v>2.1875000000000002E-3</v>
      </c>
      <c r="X1404" s="59">
        <f t="shared" si="63"/>
        <v>0</v>
      </c>
      <c r="Y1404" s="59">
        <f t="shared" si="64"/>
        <v>0</v>
      </c>
      <c r="Z1404">
        <f>IF(X1404&gt;Y1404,X1404 - Y1404,VLOOKUP(CONCATENATE(Home!$B$2,-5),Comp_Time!$A:$B,2,FALSE))</f>
        <v>2.1875000000000002E-3</v>
      </c>
      <c r="AA1404">
        <f t="shared" si="65"/>
        <v>0</v>
      </c>
    </row>
    <row r="1405" spans="23:27">
      <c r="W1405">
        <f>IF(AA1405=1, VLOOKUP(CONCATENATE(Home!$B$2,-5),Comp_Time!$A:$B,2,FALSE),IF(Z1405&gt; VLOOKUP(CONCATENATE(Home!$B$2,-5),Comp_Time!$A:$B,2,FALSE),VLOOKUP(CONCATENATE(Home!$B$2,-5),Comp_Time!$A:$B,2,FALSE),Z1405))</f>
        <v>2.1875000000000002E-3</v>
      </c>
      <c r="X1405" s="59">
        <f t="shared" si="63"/>
        <v>0</v>
      </c>
      <c r="Y1405" s="59">
        <f t="shared" si="64"/>
        <v>0</v>
      </c>
      <c r="Z1405">
        <f>IF(X1405&gt;Y1405,X1405 - Y1405,VLOOKUP(CONCATENATE(Home!$B$2,-5),Comp_Time!$A:$B,2,FALSE))</f>
        <v>2.1875000000000002E-3</v>
      </c>
      <c r="AA1405">
        <f t="shared" si="65"/>
        <v>0</v>
      </c>
    </row>
    <row r="1406" spans="23:27">
      <c r="W1406">
        <f>IF(AA1406=1, VLOOKUP(CONCATENATE(Home!$B$2,-5),Comp_Time!$A:$B,2,FALSE),IF(Z1406&gt; VLOOKUP(CONCATENATE(Home!$B$2,-5),Comp_Time!$A:$B,2,FALSE),VLOOKUP(CONCATENATE(Home!$B$2,-5),Comp_Time!$A:$B,2,FALSE),Z1406))</f>
        <v>2.1875000000000002E-3</v>
      </c>
      <c r="X1406" s="59">
        <f t="shared" si="63"/>
        <v>0</v>
      </c>
      <c r="Y1406" s="59">
        <f t="shared" si="64"/>
        <v>0</v>
      </c>
      <c r="Z1406">
        <f>IF(X1406&gt;Y1406,X1406 - Y1406,VLOOKUP(CONCATENATE(Home!$B$2,-5),Comp_Time!$A:$B,2,FALSE))</f>
        <v>2.1875000000000002E-3</v>
      </c>
      <c r="AA1406">
        <f t="shared" si="65"/>
        <v>0</v>
      </c>
    </row>
    <row r="1407" spans="23:27">
      <c r="W1407">
        <f>IF(AA1407=1, VLOOKUP(CONCATENATE(Home!$B$2,-5),Comp_Time!$A:$B,2,FALSE),IF(Z1407&gt; VLOOKUP(CONCATENATE(Home!$B$2,-5),Comp_Time!$A:$B,2,FALSE),VLOOKUP(CONCATENATE(Home!$B$2,-5),Comp_Time!$A:$B,2,FALSE),Z1407))</f>
        <v>2.1875000000000002E-3</v>
      </c>
      <c r="X1407" s="59">
        <f t="shared" si="63"/>
        <v>0</v>
      </c>
      <c r="Y1407" s="59">
        <f t="shared" si="64"/>
        <v>0</v>
      </c>
      <c r="Z1407">
        <f>IF(X1407&gt;Y1407,X1407 - Y1407,VLOOKUP(CONCATENATE(Home!$B$2,-5),Comp_Time!$A:$B,2,FALSE))</f>
        <v>2.1875000000000002E-3</v>
      </c>
      <c r="AA1407">
        <f t="shared" si="65"/>
        <v>0</v>
      </c>
    </row>
    <row r="1408" spans="23:27">
      <c r="W1408">
        <f>IF(AA1408=1, VLOOKUP(CONCATENATE(Home!$B$2,-5),Comp_Time!$A:$B,2,FALSE),IF(Z1408&gt; VLOOKUP(CONCATENATE(Home!$B$2,-5),Comp_Time!$A:$B,2,FALSE),VLOOKUP(CONCATENATE(Home!$B$2,-5),Comp_Time!$A:$B,2,FALSE),Z1408))</f>
        <v>2.1875000000000002E-3</v>
      </c>
      <c r="X1408" s="59">
        <f t="shared" si="63"/>
        <v>0</v>
      </c>
      <c r="Y1408" s="59">
        <f t="shared" si="64"/>
        <v>0</v>
      </c>
      <c r="Z1408">
        <f>IF(X1408&gt;Y1408,X1408 - Y1408,VLOOKUP(CONCATENATE(Home!$B$2,-5),Comp_Time!$A:$B,2,FALSE))</f>
        <v>2.1875000000000002E-3</v>
      </c>
      <c r="AA1408">
        <f t="shared" si="65"/>
        <v>0</v>
      </c>
    </row>
    <row r="1409" spans="23:27">
      <c r="W1409">
        <f>IF(AA1409=1, VLOOKUP(CONCATENATE(Home!$B$2,-5),Comp_Time!$A:$B,2,FALSE),IF(Z1409&gt; VLOOKUP(CONCATENATE(Home!$B$2,-5),Comp_Time!$A:$B,2,FALSE),VLOOKUP(CONCATENATE(Home!$B$2,-5),Comp_Time!$A:$B,2,FALSE),Z1409))</f>
        <v>2.1875000000000002E-3</v>
      </c>
      <c r="X1409" s="59">
        <f t="shared" si="63"/>
        <v>0</v>
      </c>
      <c r="Y1409" s="59">
        <f t="shared" si="64"/>
        <v>0</v>
      </c>
      <c r="Z1409">
        <f>IF(X1409&gt;Y1409,X1409 - Y1409,VLOOKUP(CONCATENATE(Home!$B$2,-5),Comp_Time!$A:$B,2,FALSE))</f>
        <v>2.1875000000000002E-3</v>
      </c>
      <c r="AA1409">
        <f t="shared" si="65"/>
        <v>0</v>
      </c>
    </row>
    <row r="1410" spans="23:27">
      <c r="W1410">
        <f>IF(AA1410=1, VLOOKUP(CONCATENATE(Home!$B$2,-5),Comp_Time!$A:$B,2,FALSE),IF(Z1410&gt; VLOOKUP(CONCATENATE(Home!$B$2,-5),Comp_Time!$A:$B,2,FALSE),VLOOKUP(CONCATENATE(Home!$B$2,-5),Comp_Time!$A:$B,2,FALSE),Z1410))</f>
        <v>2.1875000000000002E-3</v>
      </c>
      <c r="X1410" s="59">
        <f t="shared" si="63"/>
        <v>0</v>
      </c>
      <c r="Y1410" s="59">
        <f t="shared" si="64"/>
        <v>0</v>
      </c>
      <c r="Z1410">
        <f>IF(X1410&gt;Y1410,X1410 - Y1410,VLOOKUP(CONCATENATE(Home!$B$2,-5),Comp_Time!$A:$B,2,FALSE))</f>
        <v>2.1875000000000002E-3</v>
      </c>
      <c r="AA1410">
        <f t="shared" si="65"/>
        <v>0</v>
      </c>
    </row>
    <row r="1411" spans="23:27">
      <c r="W1411">
        <f>IF(AA1411=1, VLOOKUP(CONCATENATE(Home!$B$2,-5),Comp_Time!$A:$B,2,FALSE),IF(Z1411&gt; VLOOKUP(CONCATENATE(Home!$B$2,-5),Comp_Time!$A:$B,2,FALSE),VLOOKUP(CONCATENATE(Home!$B$2,-5),Comp_Time!$A:$B,2,FALSE),Z1411))</f>
        <v>2.1875000000000002E-3</v>
      </c>
      <c r="X1411" s="59">
        <f t="shared" ref="X1411:X1474" si="66">TIME(HOUR(D1411),MINUTE(D1411),SECOND(D1411))</f>
        <v>0</v>
      </c>
      <c r="Y1411" s="59">
        <f t="shared" ref="Y1411:Y1474" si="67">TIME(HOUR(C1411),MINUTE(C1411),SECOND(C1411))</f>
        <v>0</v>
      </c>
      <c r="Z1411">
        <f>IF(X1411&gt;Y1411,X1411 - Y1411,VLOOKUP(CONCATENATE(Home!$B$2,-5),Comp_Time!$A:$B,2,FALSE))</f>
        <v>2.1875000000000002E-3</v>
      </c>
      <c r="AA1411">
        <f t="shared" ref="AA1411:AA1474" si="68">IF(DATE(YEAR(C1411),MONTH(C1411),DAY(C1411))=DATE(YEAR(D1411),MONTH(D1411),DAY(D1411)),0,1)</f>
        <v>0</v>
      </c>
    </row>
    <row r="1412" spans="23:27">
      <c r="W1412">
        <f>IF(AA1412=1, VLOOKUP(CONCATENATE(Home!$B$2,-5),Comp_Time!$A:$B,2,FALSE),IF(Z1412&gt; VLOOKUP(CONCATENATE(Home!$B$2,-5),Comp_Time!$A:$B,2,FALSE),VLOOKUP(CONCATENATE(Home!$B$2,-5),Comp_Time!$A:$B,2,FALSE),Z1412))</f>
        <v>2.1875000000000002E-3</v>
      </c>
      <c r="X1412" s="59">
        <f t="shared" si="66"/>
        <v>0</v>
      </c>
      <c r="Y1412" s="59">
        <f t="shared" si="67"/>
        <v>0</v>
      </c>
      <c r="Z1412">
        <f>IF(X1412&gt;Y1412,X1412 - Y1412,VLOOKUP(CONCATENATE(Home!$B$2,-5),Comp_Time!$A:$B,2,FALSE))</f>
        <v>2.1875000000000002E-3</v>
      </c>
      <c r="AA1412">
        <f t="shared" si="68"/>
        <v>0</v>
      </c>
    </row>
    <row r="1413" spans="23:27">
      <c r="W1413">
        <f>IF(AA1413=1, VLOOKUP(CONCATENATE(Home!$B$2,-5),Comp_Time!$A:$B,2,FALSE),IF(Z1413&gt; VLOOKUP(CONCATENATE(Home!$B$2,-5),Comp_Time!$A:$B,2,FALSE),VLOOKUP(CONCATENATE(Home!$B$2,-5),Comp_Time!$A:$B,2,FALSE),Z1413))</f>
        <v>2.1875000000000002E-3</v>
      </c>
      <c r="X1413" s="59">
        <f t="shared" si="66"/>
        <v>0</v>
      </c>
      <c r="Y1413" s="59">
        <f t="shared" si="67"/>
        <v>0</v>
      </c>
      <c r="Z1413">
        <f>IF(X1413&gt;Y1413,X1413 - Y1413,VLOOKUP(CONCATENATE(Home!$B$2,-5),Comp_Time!$A:$B,2,FALSE))</f>
        <v>2.1875000000000002E-3</v>
      </c>
      <c r="AA1413">
        <f t="shared" si="68"/>
        <v>0</v>
      </c>
    </row>
    <row r="1414" spans="23:27">
      <c r="W1414">
        <f>IF(AA1414=1, VLOOKUP(CONCATENATE(Home!$B$2,-5),Comp_Time!$A:$B,2,FALSE),IF(Z1414&gt; VLOOKUP(CONCATENATE(Home!$B$2,-5),Comp_Time!$A:$B,2,FALSE),VLOOKUP(CONCATENATE(Home!$B$2,-5),Comp_Time!$A:$B,2,FALSE),Z1414))</f>
        <v>2.1875000000000002E-3</v>
      </c>
      <c r="X1414" s="59">
        <f t="shared" si="66"/>
        <v>0</v>
      </c>
      <c r="Y1414" s="59">
        <f t="shared" si="67"/>
        <v>0</v>
      </c>
      <c r="Z1414">
        <f>IF(X1414&gt;Y1414,X1414 - Y1414,VLOOKUP(CONCATENATE(Home!$B$2,-5),Comp_Time!$A:$B,2,FALSE))</f>
        <v>2.1875000000000002E-3</v>
      </c>
      <c r="AA1414">
        <f t="shared" si="68"/>
        <v>0</v>
      </c>
    </row>
    <row r="1415" spans="23:27">
      <c r="W1415">
        <f>IF(AA1415=1, VLOOKUP(CONCATENATE(Home!$B$2,-5),Comp_Time!$A:$B,2,FALSE),IF(Z1415&gt; VLOOKUP(CONCATENATE(Home!$B$2,-5),Comp_Time!$A:$B,2,FALSE),VLOOKUP(CONCATENATE(Home!$B$2,-5),Comp_Time!$A:$B,2,FALSE),Z1415))</f>
        <v>2.1875000000000002E-3</v>
      </c>
      <c r="X1415" s="59">
        <f t="shared" si="66"/>
        <v>0</v>
      </c>
      <c r="Y1415" s="59">
        <f t="shared" si="67"/>
        <v>0</v>
      </c>
      <c r="Z1415">
        <f>IF(X1415&gt;Y1415,X1415 - Y1415,VLOOKUP(CONCATENATE(Home!$B$2,-5),Comp_Time!$A:$B,2,FALSE))</f>
        <v>2.1875000000000002E-3</v>
      </c>
      <c r="AA1415">
        <f t="shared" si="68"/>
        <v>0</v>
      </c>
    </row>
    <row r="1416" spans="23:27">
      <c r="W1416">
        <f>IF(AA1416=1, VLOOKUP(CONCATENATE(Home!$B$2,-5),Comp_Time!$A:$B,2,FALSE),IF(Z1416&gt; VLOOKUP(CONCATENATE(Home!$B$2,-5),Comp_Time!$A:$B,2,FALSE),VLOOKUP(CONCATENATE(Home!$B$2,-5),Comp_Time!$A:$B,2,FALSE),Z1416))</f>
        <v>2.1875000000000002E-3</v>
      </c>
      <c r="X1416" s="59">
        <f t="shared" si="66"/>
        <v>0</v>
      </c>
      <c r="Y1416" s="59">
        <f t="shared" si="67"/>
        <v>0</v>
      </c>
      <c r="Z1416">
        <f>IF(X1416&gt;Y1416,X1416 - Y1416,VLOOKUP(CONCATENATE(Home!$B$2,-5),Comp_Time!$A:$B,2,FALSE))</f>
        <v>2.1875000000000002E-3</v>
      </c>
      <c r="AA1416">
        <f t="shared" si="68"/>
        <v>0</v>
      </c>
    </row>
    <row r="1417" spans="23:27">
      <c r="W1417">
        <f>IF(AA1417=1, VLOOKUP(CONCATENATE(Home!$B$2,-5),Comp_Time!$A:$B,2,FALSE),IF(Z1417&gt; VLOOKUP(CONCATENATE(Home!$B$2,-5),Comp_Time!$A:$B,2,FALSE),VLOOKUP(CONCATENATE(Home!$B$2,-5),Comp_Time!$A:$B,2,FALSE),Z1417))</f>
        <v>2.1875000000000002E-3</v>
      </c>
      <c r="X1417" s="59">
        <f t="shared" si="66"/>
        <v>0</v>
      </c>
      <c r="Y1417" s="59">
        <f t="shared" si="67"/>
        <v>0</v>
      </c>
      <c r="Z1417">
        <f>IF(X1417&gt;Y1417,X1417 - Y1417,VLOOKUP(CONCATENATE(Home!$B$2,-5),Comp_Time!$A:$B,2,FALSE))</f>
        <v>2.1875000000000002E-3</v>
      </c>
      <c r="AA1417">
        <f t="shared" si="68"/>
        <v>0</v>
      </c>
    </row>
    <row r="1418" spans="23:27">
      <c r="W1418">
        <f>IF(AA1418=1, VLOOKUP(CONCATENATE(Home!$B$2,-5),Comp_Time!$A:$B,2,FALSE),IF(Z1418&gt; VLOOKUP(CONCATENATE(Home!$B$2,-5),Comp_Time!$A:$B,2,FALSE),VLOOKUP(CONCATENATE(Home!$B$2,-5),Comp_Time!$A:$B,2,FALSE),Z1418))</f>
        <v>2.1875000000000002E-3</v>
      </c>
      <c r="X1418" s="59">
        <f t="shared" si="66"/>
        <v>0</v>
      </c>
      <c r="Y1418" s="59">
        <f t="shared" si="67"/>
        <v>0</v>
      </c>
      <c r="Z1418">
        <f>IF(X1418&gt;Y1418,X1418 - Y1418,VLOOKUP(CONCATENATE(Home!$B$2,-5),Comp_Time!$A:$B,2,FALSE))</f>
        <v>2.1875000000000002E-3</v>
      </c>
      <c r="AA1418">
        <f t="shared" si="68"/>
        <v>0</v>
      </c>
    </row>
    <row r="1419" spans="23:27">
      <c r="W1419">
        <f>IF(AA1419=1, VLOOKUP(CONCATENATE(Home!$B$2,-5),Comp_Time!$A:$B,2,FALSE),IF(Z1419&gt; VLOOKUP(CONCATENATE(Home!$B$2,-5),Comp_Time!$A:$B,2,FALSE),VLOOKUP(CONCATENATE(Home!$B$2,-5),Comp_Time!$A:$B,2,FALSE),Z1419))</f>
        <v>2.1875000000000002E-3</v>
      </c>
      <c r="X1419" s="59">
        <f t="shared" si="66"/>
        <v>0</v>
      </c>
      <c r="Y1419" s="59">
        <f t="shared" si="67"/>
        <v>0</v>
      </c>
      <c r="Z1419">
        <f>IF(X1419&gt;Y1419,X1419 - Y1419,VLOOKUP(CONCATENATE(Home!$B$2,-5),Comp_Time!$A:$B,2,FALSE))</f>
        <v>2.1875000000000002E-3</v>
      </c>
      <c r="AA1419">
        <f t="shared" si="68"/>
        <v>0</v>
      </c>
    </row>
    <row r="1420" spans="23:27">
      <c r="W1420">
        <f>IF(AA1420=1, VLOOKUP(CONCATENATE(Home!$B$2,-5),Comp_Time!$A:$B,2,FALSE),IF(Z1420&gt; VLOOKUP(CONCATENATE(Home!$B$2,-5),Comp_Time!$A:$B,2,FALSE),VLOOKUP(CONCATENATE(Home!$B$2,-5),Comp_Time!$A:$B,2,FALSE),Z1420))</f>
        <v>2.1875000000000002E-3</v>
      </c>
      <c r="X1420" s="59">
        <f t="shared" si="66"/>
        <v>0</v>
      </c>
      <c r="Y1420" s="59">
        <f t="shared" si="67"/>
        <v>0</v>
      </c>
      <c r="Z1420">
        <f>IF(X1420&gt;Y1420,X1420 - Y1420,VLOOKUP(CONCATENATE(Home!$B$2,-5),Comp_Time!$A:$B,2,FALSE))</f>
        <v>2.1875000000000002E-3</v>
      </c>
      <c r="AA1420">
        <f t="shared" si="68"/>
        <v>0</v>
      </c>
    </row>
    <row r="1421" spans="23:27">
      <c r="W1421">
        <f>IF(AA1421=1, VLOOKUP(CONCATENATE(Home!$B$2,-5),Comp_Time!$A:$B,2,FALSE),IF(Z1421&gt; VLOOKUP(CONCATENATE(Home!$B$2,-5),Comp_Time!$A:$B,2,FALSE),VLOOKUP(CONCATENATE(Home!$B$2,-5),Comp_Time!$A:$B,2,FALSE),Z1421))</f>
        <v>2.1875000000000002E-3</v>
      </c>
      <c r="X1421" s="59">
        <f t="shared" si="66"/>
        <v>0</v>
      </c>
      <c r="Y1421" s="59">
        <f t="shared" si="67"/>
        <v>0</v>
      </c>
      <c r="Z1421">
        <f>IF(X1421&gt;Y1421,X1421 - Y1421,VLOOKUP(CONCATENATE(Home!$B$2,-5),Comp_Time!$A:$B,2,FALSE))</f>
        <v>2.1875000000000002E-3</v>
      </c>
      <c r="AA1421">
        <f t="shared" si="68"/>
        <v>0</v>
      </c>
    </row>
    <row r="1422" spans="23:27">
      <c r="W1422">
        <f>IF(AA1422=1, VLOOKUP(CONCATENATE(Home!$B$2,-5),Comp_Time!$A:$B,2,FALSE),IF(Z1422&gt; VLOOKUP(CONCATENATE(Home!$B$2,-5),Comp_Time!$A:$B,2,FALSE),VLOOKUP(CONCATENATE(Home!$B$2,-5),Comp_Time!$A:$B,2,FALSE),Z1422))</f>
        <v>2.1875000000000002E-3</v>
      </c>
      <c r="X1422" s="59">
        <f t="shared" si="66"/>
        <v>0</v>
      </c>
      <c r="Y1422" s="59">
        <f t="shared" si="67"/>
        <v>0</v>
      </c>
      <c r="Z1422">
        <f>IF(X1422&gt;Y1422,X1422 - Y1422,VLOOKUP(CONCATENATE(Home!$B$2,-5),Comp_Time!$A:$B,2,FALSE))</f>
        <v>2.1875000000000002E-3</v>
      </c>
      <c r="AA1422">
        <f t="shared" si="68"/>
        <v>0</v>
      </c>
    </row>
    <row r="1423" spans="23:27">
      <c r="W1423">
        <f>IF(AA1423=1, VLOOKUP(CONCATENATE(Home!$B$2,-5),Comp_Time!$A:$B,2,FALSE),IF(Z1423&gt; VLOOKUP(CONCATENATE(Home!$B$2,-5),Comp_Time!$A:$B,2,FALSE),VLOOKUP(CONCATENATE(Home!$B$2,-5),Comp_Time!$A:$B,2,FALSE),Z1423))</f>
        <v>2.1875000000000002E-3</v>
      </c>
      <c r="X1423" s="59">
        <f t="shared" si="66"/>
        <v>0</v>
      </c>
      <c r="Y1423" s="59">
        <f t="shared" si="67"/>
        <v>0</v>
      </c>
      <c r="Z1423">
        <f>IF(X1423&gt;Y1423,X1423 - Y1423,VLOOKUP(CONCATENATE(Home!$B$2,-5),Comp_Time!$A:$B,2,FALSE))</f>
        <v>2.1875000000000002E-3</v>
      </c>
      <c r="AA1423">
        <f t="shared" si="68"/>
        <v>0</v>
      </c>
    </row>
    <row r="1424" spans="23:27">
      <c r="W1424">
        <f>IF(AA1424=1, VLOOKUP(CONCATENATE(Home!$B$2,-5),Comp_Time!$A:$B,2,FALSE),IF(Z1424&gt; VLOOKUP(CONCATENATE(Home!$B$2,-5),Comp_Time!$A:$B,2,FALSE),VLOOKUP(CONCATENATE(Home!$B$2,-5),Comp_Time!$A:$B,2,FALSE),Z1424))</f>
        <v>2.1875000000000002E-3</v>
      </c>
      <c r="X1424" s="59">
        <f t="shared" si="66"/>
        <v>0</v>
      </c>
      <c r="Y1424" s="59">
        <f t="shared" si="67"/>
        <v>0</v>
      </c>
      <c r="Z1424">
        <f>IF(X1424&gt;Y1424,X1424 - Y1424,VLOOKUP(CONCATENATE(Home!$B$2,-5),Comp_Time!$A:$B,2,FALSE))</f>
        <v>2.1875000000000002E-3</v>
      </c>
      <c r="AA1424">
        <f t="shared" si="68"/>
        <v>0</v>
      </c>
    </row>
    <row r="1425" spans="23:27">
      <c r="W1425">
        <f>IF(AA1425=1, VLOOKUP(CONCATENATE(Home!$B$2,-5),Comp_Time!$A:$B,2,FALSE),IF(Z1425&gt; VLOOKUP(CONCATENATE(Home!$B$2,-5),Comp_Time!$A:$B,2,FALSE),VLOOKUP(CONCATENATE(Home!$B$2,-5),Comp_Time!$A:$B,2,FALSE),Z1425))</f>
        <v>2.1875000000000002E-3</v>
      </c>
      <c r="X1425" s="59">
        <f t="shared" si="66"/>
        <v>0</v>
      </c>
      <c r="Y1425" s="59">
        <f t="shared" si="67"/>
        <v>0</v>
      </c>
      <c r="Z1425">
        <f>IF(X1425&gt;Y1425,X1425 - Y1425,VLOOKUP(CONCATENATE(Home!$B$2,-5),Comp_Time!$A:$B,2,FALSE))</f>
        <v>2.1875000000000002E-3</v>
      </c>
      <c r="AA1425">
        <f t="shared" si="68"/>
        <v>0</v>
      </c>
    </row>
    <row r="1426" spans="23:27">
      <c r="W1426">
        <f>IF(AA1426=1, VLOOKUP(CONCATENATE(Home!$B$2,-5),Comp_Time!$A:$B,2,FALSE),IF(Z1426&gt; VLOOKUP(CONCATENATE(Home!$B$2,-5),Comp_Time!$A:$B,2,FALSE),VLOOKUP(CONCATENATE(Home!$B$2,-5),Comp_Time!$A:$B,2,FALSE),Z1426))</f>
        <v>2.1875000000000002E-3</v>
      </c>
      <c r="X1426" s="59">
        <f t="shared" si="66"/>
        <v>0</v>
      </c>
      <c r="Y1426" s="59">
        <f t="shared" si="67"/>
        <v>0</v>
      </c>
      <c r="Z1426">
        <f>IF(X1426&gt;Y1426,X1426 - Y1426,VLOOKUP(CONCATENATE(Home!$B$2,-5),Comp_Time!$A:$B,2,FALSE))</f>
        <v>2.1875000000000002E-3</v>
      </c>
      <c r="AA1426">
        <f t="shared" si="68"/>
        <v>0</v>
      </c>
    </row>
    <row r="1427" spans="23:27">
      <c r="W1427">
        <f>IF(AA1427=1, VLOOKUP(CONCATENATE(Home!$B$2,-5),Comp_Time!$A:$B,2,FALSE),IF(Z1427&gt; VLOOKUP(CONCATENATE(Home!$B$2,-5),Comp_Time!$A:$B,2,FALSE),VLOOKUP(CONCATENATE(Home!$B$2,-5),Comp_Time!$A:$B,2,FALSE),Z1427))</f>
        <v>2.1875000000000002E-3</v>
      </c>
      <c r="X1427" s="59">
        <f t="shared" si="66"/>
        <v>0</v>
      </c>
      <c r="Y1427" s="59">
        <f t="shared" si="67"/>
        <v>0</v>
      </c>
      <c r="Z1427">
        <f>IF(X1427&gt;Y1427,X1427 - Y1427,VLOOKUP(CONCATENATE(Home!$B$2,-5),Comp_Time!$A:$B,2,FALSE))</f>
        <v>2.1875000000000002E-3</v>
      </c>
      <c r="AA1427">
        <f t="shared" si="68"/>
        <v>0</v>
      </c>
    </row>
    <row r="1428" spans="23:27">
      <c r="W1428">
        <f>IF(AA1428=1, VLOOKUP(CONCATENATE(Home!$B$2,-5),Comp_Time!$A:$B,2,FALSE),IF(Z1428&gt; VLOOKUP(CONCATENATE(Home!$B$2,-5),Comp_Time!$A:$B,2,FALSE),VLOOKUP(CONCATENATE(Home!$B$2,-5),Comp_Time!$A:$B,2,FALSE),Z1428))</f>
        <v>2.1875000000000002E-3</v>
      </c>
      <c r="X1428" s="59">
        <f t="shared" si="66"/>
        <v>0</v>
      </c>
      <c r="Y1428" s="59">
        <f t="shared" si="67"/>
        <v>0</v>
      </c>
      <c r="Z1428">
        <f>IF(X1428&gt;Y1428,X1428 - Y1428,VLOOKUP(CONCATENATE(Home!$B$2,-5),Comp_Time!$A:$B,2,FALSE))</f>
        <v>2.1875000000000002E-3</v>
      </c>
      <c r="AA1428">
        <f t="shared" si="68"/>
        <v>0</v>
      </c>
    </row>
    <row r="1429" spans="23:27">
      <c r="W1429">
        <f>IF(AA1429=1, VLOOKUP(CONCATENATE(Home!$B$2,-5),Comp_Time!$A:$B,2,FALSE),IF(Z1429&gt; VLOOKUP(CONCATENATE(Home!$B$2,-5),Comp_Time!$A:$B,2,FALSE),VLOOKUP(CONCATENATE(Home!$B$2,-5),Comp_Time!$A:$B,2,FALSE),Z1429))</f>
        <v>2.1875000000000002E-3</v>
      </c>
      <c r="X1429" s="59">
        <f t="shared" si="66"/>
        <v>0</v>
      </c>
      <c r="Y1429" s="59">
        <f t="shared" si="67"/>
        <v>0</v>
      </c>
      <c r="Z1429">
        <f>IF(X1429&gt;Y1429,X1429 - Y1429,VLOOKUP(CONCATENATE(Home!$B$2,-5),Comp_Time!$A:$B,2,FALSE))</f>
        <v>2.1875000000000002E-3</v>
      </c>
      <c r="AA1429">
        <f t="shared" si="68"/>
        <v>0</v>
      </c>
    </row>
    <row r="1430" spans="23:27">
      <c r="W1430">
        <f>IF(AA1430=1, VLOOKUP(CONCATENATE(Home!$B$2,-5),Comp_Time!$A:$B,2,FALSE),IF(Z1430&gt; VLOOKUP(CONCATENATE(Home!$B$2,-5),Comp_Time!$A:$B,2,FALSE),VLOOKUP(CONCATENATE(Home!$B$2,-5),Comp_Time!$A:$B,2,FALSE),Z1430))</f>
        <v>2.1875000000000002E-3</v>
      </c>
      <c r="X1430" s="59">
        <f t="shared" si="66"/>
        <v>0</v>
      </c>
      <c r="Y1430" s="59">
        <f t="shared" si="67"/>
        <v>0</v>
      </c>
      <c r="Z1430">
        <f>IF(X1430&gt;Y1430,X1430 - Y1430,VLOOKUP(CONCATENATE(Home!$B$2,-5),Comp_Time!$A:$B,2,FALSE))</f>
        <v>2.1875000000000002E-3</v>
      </c>
      <c r="AA1430">
        <f t="shared" si="68"/>
        <v>0</v>
      </c>
    </row>
    <row r="1431" spans="23:27">
      <c r="W1431">
        <f>IF(AA1431=1, VLOOKUP(CONCATENATE(Home!$B$2,-5),Comp_Time!$A:$B,2,FALSE),IF(Z1431&gt; VLOOKUP(CONCATENATE(Home!$B$2,-5),Comp_Time!$A:$B,2,FALSE),VLOOKUP(CONCATENATE(Home!$B$2,-5),Comp_Time!$A:$B,2,FALSE),Z1431))</f>
        <v>2.1875000000000002E-3</v>
      </c>
      <c r="X1431" s="59">
        <f t="shared" si="66"/>
        <v>0</v>
      </c>
      <c r="Y1431" s="59">
        <f t="shared" si="67"/>
        <v>0</v>
      </c>
      <c r="Z1431">
        <f>IF(X1431&gt;Y1431,X1431 - Y1431,VLOOKUP(CONCATENATE(Home!$B$2,-5),Comp_Time!$A:$B,2,FALSE))</f>
        <v>2.1875000000000002E-3</v>
      </c>
      <c r="AA1431">
        <f t="shared" si="68"/>
        <v>0</v>
      </c>
    </row>
    <row r="1432" spans="23:27">
      <c r="W1432">
        <f>IF(AA1432=1, VLOOKUP(CONCATENATE(Home!$B$2,-5),Comp_Time!$A:$B,2,FALSE),IF(Z1432&gt; VLOOKUP(CONCATENATE(Home!$B$2,-5),Comp_Time!$A:$B,2,FALSE),VLOOKUP(CONCATENATE(Home!$B$2,-5),Comp_Time!$A:$B,2,FALSE),Z1432))</f>
        <v>2.1875000000000002E-3</v>
      </c>
      <c r="X1432" s="59">
        <f t="shared" si="66"/>
        <v>0</v>
      </c>
      <c r="Y1432" s="59">
        <f t="shared" si="67"/>
        <v>0</v>
      </c>
      <c r="Z1432">
        <f>IF(X1432&gt;Y1432,X1432 - Y1432,VLOOKUP(CONCATENATE(Home!$B$2,-5),Comp_Time!$A:$B,2,FALSE))</f>
        <v>2.1875000000000002E-3</v>
      </c>
      <c r="AA1432">
        <f t="shared" si="68"/>
        <v>0</v>
      </c>
    </row>
    <row r="1433" spans="23:27">
      <c r="W1433">
        <f>IF(AA1433=1, VLOOKUP(CONCATENATE(Home!$B$2,-5),Comp_Time!$A:$B,2,FALSE),IF(Z1433&gt; VLOOKUP(CONCATENATE(Home!$B$2,-5),Comp_Time!$A:$B,2,FALSE),VLOOKUP(CONCATENATE(Home!$B$2,-5),Comp_Time!$A:$B,2,FALSE),Z1433))</f>
        <v>2.1875000000000002E-3</v>
      </c>
      <c r="X1433" s="59">
        <f t="shared" si="66"/>
        <v>0</v>
      </c>
      <c r="Y1433" s="59">
        <f t="shared" si="67"/>
        <v>0</v>
      </c>
      <c r="Z1433">
        <f>IF(X1433&gt;Y1433,X1433 - Y1433,VLOOKUP(CONCATENATE(Home!$B$2,-5),Comp_Time!$A:$B,2,FALSE))</f>
        <v>2.1875000000000002E-3</v>
      </c>
      <c r="AA1433">
        <f t="shared" si="68"/>
        <v>0</v>
      </c>
    </row>
    <row r="1434" spans="23:27">
      <c r="W1434">
        <f>IF(AA1434=1, VLOOKUP(CONCATENATE(Home!$B$2,-5),Comp_Time!$A:$B,2,FALSE),IF(Z1434&gt; VLOOKUP(CONCATENATE(Home!$B$2,-5),Comp_Time!$A:$B,2,FALSE),VLOOKUP(CONCATENATE(Home!$B$2,-5),Comp_Time!$A:$B,2,FALSE),Z1434))</f>
        <v>2.1875000000000002E-3</v>
      </c>
      <c r="X1434" s="59">
        <f t="shared" si="66"/>
        <v>0</v>
      </c>
      <c r="Y1434" s="59">
        <f t="shared" si="67"/>
        <v>0</v>
      </c>
      <c r="Z1434">
        <f>IF(X1434&gt;Y1434,X1434 - Y1434,VLOOKUP(CONCATENATE(Home!$B$2,-5),Comp_Time!$A:$B,2,FALSE))</f>
        <v>2.1875000000000002E-3</v>
      </c>
      <c r="AA1434">
        <f t="shared" si="68"/>
        <v>0</v>
      </c>
    </row>
    <row r="1435" spans="23:27">
      <c r="W1435">
        <f>IF(AA1435=1, VLOOKUP(CONCATENATE(Home!$B$2,-5),Comp_Time!$A:$B,2,FALSE),IF(Z1435&gt; VLOOKUP(CONCATENATE(Home!$B$2,-5),Comp_Time!$A:$B,2,FALSE),VLOOKUP(CONCATENATE(Home!$B$2,-5),Comp_Time!$A:$B,2,FALSE),Z1435))</f>
        <v>2.1875000000000002E-3</v>
      </c>
      <c r="X1435" s="59">
        <f t="shared" si="66"/>
        <v>0</v>
      </c>
      <c r="Y1435" s="59">
        <f t="shared" si="67"/>
        <v>0</v>
      </c>
      <c r="Z1435">
        <f>IF(X1435&gt;Y1435,X1435 - Y1435,VLOOKUP(CONCATENATE(Home!$B$2,-5),Comp_Time!$A:$B,2,FALSE))</f>
        <v>2.1875000000000002E-3</v>
      </c>
      <c r="AA1435">
        <f t="shared" si="68"/>
        <v>0</v>
      </c>
    </row>
    <row r="1436" spans="23:27">
      <c r="W1436">
        <f>IF(AA1436=1, VLOOKUP(CONCATENATE(Home!$B$2,-5),Comp_Time!$A:$B,2,FALSE),IF(Z1436&gt; VLOOKUP(CONCATENATE(Home!$B$2,-5),Comp_Time!$A:$B,2,FALSE),VLOOKUP(CONCATENATE(Home!$B$2,-5),Comp_Time!$A:$B,2,FALSE),Z1436))</f>
        <v>2.1875000000000002E-3</v>
      </c>
      <c r="X1436" s="59">
        <f t="shared" si="66"/>
        <v>0</v>
      </c>
      <c r="Y1436" s="59">
        <f t="shared" si="67"/>
        <v>0</v>
      </c>
      <c r="Z1436">
        <f>IF(X1436&gt;Y1436,X1436 - Y1436,VLOOKUP(CONCATENATE(Home!$B$2,-5),Comp_Time!$A:$B,2,FALSE))</f>
        <v>2.1875000000000002E-3</v>
      </c>
      <c r="AA1436">
        <f t="shared" si="68"/>
        <v>0</v>
      </c>
    </row>
    <row r="1437" spans="23:27">
      <c r="W1437">
        <f>IF(AA1437=1, VLOOKUP(CONCATENATE(Home!$B$2,-5),Comp_Time!$A:$B,2,FALSE),IF(Z1437&gt; VLOOKUP(CONCATENATE(Home!$B$2,-5),Comp_Time!$A:$B,2,FALSE),VLOOKUP(CONCATENATE(Home!$B$2,-5),Comp_Time!$A:$B,2,FALSE),Z1437))</f>
        <v>2.1875000000000002E-3</v>
      </c>
      <c r="X1437" s="59">
        <f t="shared" si="66"/>
        <v>0</v>
      </c>
      <c r="Y1437" s="59">
        <f t="shared" si="67"/>
        <v>0</v>
      </c>
      <c r="Z1437">
        <f>IF(X1437&gt;Y1437,X1437 - Y1437,VLOOKUP(CONCATENATE(Home!$B$2,-5),Comp_Time!$A:$B,2,FALSE))</f>
        <v>2.1875000000000002E-3</v>
      </c>
      <c r="AA1437">
        <f t="shared" si="68"/>
        <v>0</v>
      </c>
    </row>
    <row r="1438" spans="23:27">
      <c r="W1438">
        <f>IF(AA1438=1, VLOOKUP(CONCATENATE(Home!$B$2,-5),Comp_Time!$A:$B,2,FALSE),IF(Z1438&gt; VLOOKUP(CONCATENATE(Home!$B$2,-5),Comp_Time!$A:$B,2,FALSE),VLOOKUP(CONCATENATE(Home!$B$2,-5),Comp_Time!$A:$B,2,FALSE),Z1438))</f>
        <v>2.1875000000000002E-3</v>
      </c>
      <c r="X1438" s="59">
        <f t="shared" si="66"/>
        <v>0</v>
      </c>
      <c r="Y1438" s="59">
        <f t="shared" si="67"/>
        <v>0</v>
      </c>
      <c r="Z1438">
        <f>IF(X1438&gt;Y1438,X1438 - Y1438,VLOOKUP(CONCATENATE(Home!$B$2,-5),Comp_Time!$A:$B,2,FALSE))</f>
        <v>2.1875000000000002E-3</v>
      </c>
      <c r="AA1438">
        <f t="shared" si="68"/>
        <v>0</v>
      </c>
    </row>
    <row r="1439" spans="23:27">
      <c r="W1439">
        <f>IF(AA1439=1, VLOOKUP(CONCATENATE(Home!$B$2,-5),Comp_Time!$A:$B,2,FALSE),IF(Z1439&gt; VLOOKUP(CONCATENATE(Home!$B$2,-5),Comp_Time!$A:$B,2,FALSE),VLOOKUP(CONCATENATE(Home!$B$2,-5),Comp_Time!$A:$B,2,FALSE),Z1439))</f>
        <v>2.1875000000000002E-3</v>
      </c>
      <c r="X1439" s="59">
        <f t="shared" si="66"/>
        <v>0</v>
      </c>
      <c r="Y1439" s="59">
        <f t="shared" si="67"/>
        <v>0</v>
      </c>
      <c r="Z1439">
        <f>IF(X1439&gt;Y1439,X1439 - Y1439,VLOOKUP(CONCATENATE(Home!$B$2,-5),Comp_Time!$A:$B,2,FALSE))</f>
        <v>2.1875000000000002E-3</v>
      </c>
      <c r="AA1439">
        <f t="shared" si="68"/>
        <v>0</v>
      </c>
    </row>
    <row r="1440" spans="23:27">
      <c r="W1440">
        <f>IF(AA1440=1, VLOOKUP(CONCATENATE(Home!$B$2,-5),Comp_Time!$A:$B,2,FALSE),IF(Z1440&gt; VLOOKUP(CONCATENATE(Home!$B$2,-5),Comp_Time!$A:$B,2,FALSE),VLOOKUP(CONCATENATE(Home!$B$2,-5),Comp_Time!$A:$B,2,FALSE),Z1440))</f>
        <v>2.1875000000000002E-3</v>
      </c>
      <c r="X1440" s="59">
        <f t="shared" si="66"/>
        <v>0</v>
      </c>
      <c r="Y1440" s="59">
        <f t="shared" si="67"/>
        <v>0</v>
      </c>
      <c r="Z1440">
        <f>IF(X1440&gt;Y1440,X1440 - Y1440,VLOOKUP(CONCATENATE(Home!$B$2,-5),Comp_Time!$A:$B,2,FALSE))</f>
        <v>2.1875000000000002E-3</v>
      </c>
      <c r="AA1440">
        <f t="shared" si="68"/>
        <v>0</v>
      </c>
    </row>
    <row r="1441" spans="23:27">
      <c r="W1441">
        <f>IF(AA1441=1, VLOOKUP(CONCATENATE(Home!$B$2,-5),Comp_Time!$A:$B,2,FALSE),IF(Z1441&gt; VLOOKUP(CONCATENATE(Home!$B$2,-5),Comp_Time!$A:$B,2,FALSE),VLOOKUP(CONCATENATE(Home!$B$2,-5),Comp_Time!$A:$B,2,FALSE),Z1441))</f>
        <v>2.1875000000000002E-3</v>
      </c>
      <c r="X1441" s="59">
        <f t="shared" si="66"/>
        <v>0</v>
      </c>
      <c r="Y1441" s="59">
        <f t="shared" si="67"/>
        <v>0</v>
      </c>
      <c r="Z1441">
        <f>IF(X1441&gt;Y1441,X1441 - Y1441,VLOOKUP(CONCATENATE(Home!$B$2,-5),Comp_Time!$A:$B,2,FALSE))</f>
        <v>2.1875000000000002E-3</v>
      </c>
      <c r="AA1441">
        <f t="shared" si="68"/>
        <v>0</v>
      </c>
    </row>
    <row r="1442" spans="23:27">
      <c r="W1442">
        <f>IF(AA1442=1, VLOOKUP(CONCATENATE(Home!$B$2,-5),Comp_Time!$A:$B,2,FALSE),IF(Z1442&gt; VLOOKUP(CONCATENATE(Home!$B$2,-5),Comp_Time!$A:$B,2,FALSE),VLOOKUP(CONCATENATE(Home!$B$2,-5),Comp_Time!$A:$B,2,FALSE),Z1442))</f>
        <v>2.1875000000000002E-3</v>
      </c>
      <c r="X1442" s="59">
        <f t="shared" si="66"/>
        <v>0</v>
      </c>
      <c r="Y1442" s="59">
        <f t="shared" si="67"/>
        <v>0</v>
      </c>
      <c r="Z1442">
        <f>IF(X1442&gt;Y1442,X1442 - Y1442,VLOOKUP(CONCATENATE(Home!$B$2,-5),Comp_Time!$A:$B,2,FALSE))</f>
        <v>2.1875000000000002E-3</v>
      </c>
      <c r="AA1442">
        <f t="shared" si="68"/>
        <v>0</v>
      </c>
    </row>
    <row r="1443" spans="23:27">
      <c r="W1443">
        <f>IF(AA1443=1, VLOOKUP(CONCATENATE(Home!$B$2,-5),Comp_Time!$A:$B,2,FALSE),IF(Z1443&gt; VLOOKUP(CONCATENATE(Home!$B$2,-5),Comp_Time!$A:$B,2,FALSE),VLOOKUP(CONCATENATE(Home!$B$2,-5),Comp_Time!$A:$B,2,FALSE),Z1443))</f>
        <v>2.1875000000000002E-3</v>
      </c>
      <c r="X1443" s="59">
        <f t="shared" si="66"/>
        <v>0</v>
      </c>
      <c r="Y1443" s="59">
        <f t="shared" si="67"/>
        <v>0</v>
      </c>
      <c r="Z1443">
        <f>IF(X1443&gt;Y1443,X1443 - Y1443,VLOOKUP(CONCATENATE(Home!$B$2,-5),Comp_Time!$A:$B,2,FALSE))</f>
        <v>2.1875000000000002E-3</v>
      </c>
      <c r="AA1443">
        <f t="shared" si="68"/>
        <v>0</v>
      </c>
    </row>
    <row r="1444" spans="23:27">
      <c r="W1444">
        <f>IF(AA1444=1, VLOOKUP(CONCATENATE(Home!$B$2,-5),Comp_Time!$A:$B,2,FALSE),IF(Z1444&gt; VLOOKUP(CONCATENATE(Home!$B$2,-5),Comp_Time!$A:$B,2,FALSE),VLOOKUP(CONCATENATE(Home!$B$2,-5),Comp_Time!$A:$B,2,FALSE),Z1444))</f>
        <v>2.1875000000000002E-3</v>
      </c>
      <c r="X1444" s="59">
        <f t="shared" si="66"/>
        <v>0</v>
      </c>
      <c r="Y1444" s="59">
        <f t="shared" si="67"/>
        <v>0</v>
      </c>
      <c r="Z1444">
        <f>IF(X1444&gt;Y1444,X1444 - Y1444,VLOOKUP(CONCATENATE(Home!$B$2,-5),Comp_Time!$A:$B,2,FALSE))</f>
        <v>2.1875000000000002E-3</v>
      </c>
      <c r="AA1444">
        <f t="shared" si="68"/>
        <v>0</v>
      </c>
    </row>
    <row r="1445" spans="23:27">
      <c r="W1445">
        <f>IF(AA1445=1, VLOOKUP(CONCATENATE(Home!$B$2,-5),Comp_Time!$A:$B,2,FALSE),IF(Z1445&gt; VLOOKUP(CONCATENATE(Home!$B$2,-5),Comp_Time!$A:$B,2,FALSE),VLOOKUP(CONCATENATE(Home!$B$2,-5),Comp_Time!$A:$B,2,FALSE),Z1445))</f>
        <v>2.1875000000000002E-3</v>
      </c>
      <c r="X1445" s="59">
        <f t="shared" si="66"/>
        <v>0</v>
      </c>
      <c r="Y1445" s="59">
        <f t="shared" si="67"/>
        <v>0</v>
      </c>
      <c r="Z1445">
        <f>IF(X1445&gt;Y1445,X1445 - Y1445,VLOOKUP(CONCATENATE(Home!$B$2,-5),Comp_Time!$A:$B,2,FALSE))</f>
        <v>2.1875000000000002E-3</v>
      </c>
      <c r="AA1445">
        <f t="shared" si="68"/>
        <v>0</v>
      </c>
    </row>
    <row r="1446" spans="23:27">
      <c r="W1446">
        <f>IF(AA1446=1, VLOOKUP(CONCATENATE(Home!$B$2,-5),Comp_Time!$A:$B,2,FALSE),IF(Z1446&gt; VLOOKUP(CONCATENATE(Home!$B$2,-5),Comp_Time!$A:$B,2,FALSE),VLOOKUP(CONCATENATE(Home!$B$2,-5),Comp_Time!$A:$B,2,FALSE),Z1446))</f>
        <v>2.1875000000000002E-3</v>
      </c>
      <c r="X1446" s="59">
        <f t="shared" si="66"/>
        <v>0</v>
      </c>
      <c r="Y1446" s="59">
        <f t="shared" si="67"/>
        <v>0</v>
      </c>
      <c r="Z1446">
        <f>IF(X1446&gt;Y1446,X1446 - Y1446,VLOOKUP(CONCATENATE(Home!$B$2,-5),Comp_Time!$A:$B,2,FALSE))</f>
        <v>2.1875000000000002E-3</v>
      </c>
      <c r="AA1446">
        <f t="shared" si="68"/>
        <v>0</v>
      </c>
    </row>
    <row r="1447" spans="23:27">
      <c r="W1447">
        <f>IF(AA1447=1, VLOOKUP(CONCATENATE(Home!$B$2,-5),Comp_Time!$A:$B,2,FALSE),IF(Z1447&gt; VLOOKUP(CONCATENATE(Home!$B$2,-5),Comp_Time!$A:$B,2,FALSE),VLOOKUP(CONCATENATE(Home!$B$2,-5),Comp_Time!$A:$B,2,FALSE),Z1447))</f>
        <v>2.1875000000000002E-3</v>
      </c>
      <c r="X1447" s="59">
        <f t="shared" si="66"/>
        <v>0</v>
      </c>
      <c r="Y1447" s="59">
        <f t="shared" si="67"/>
        <v>0</v>
      </c>
      <c r="Z1447">
        <f>IF(X1447&gt;Y1447,X1447 - Y1447,VLOOKUP(CONCATENATE(Home!$B$2,-5),Comp_Time!$A:$B,2,FALSE))</f>
        <v>2.1875000000000002E-3</v>
      </c>
      <c r="AA1447">
        <f t="shared" si="68"/>
        <v>0</v>
      </c>
    </row>
    <row r="1448" spans="23:27">
      <c r="W1448">
        <f>IF(AA1448=1, VLOOKUP(CONCATENATE(Home!$B$2,-5),Comp_Time!$A:$B,2,FALSE),IF(Z1448&gt; VLOOKUP(CONCATENATE(Home!$B$2,-5),Comp_Time!$A:$B,2,FALSE),VLOOKUP(CONCATENATE(Home!$B$2,-5),Comp_Time!$A:$B,2,FALSE),Z1448))</f>
        <v>2.1875000000000002E-3</v>
      </c>
      <c r="X1448" s="59">
        <f t="shared" si="66"/>
        <v>0</v>
      </c>
      <c r="Y1448" s="59">
        <f t="shared" si="67"/>
        <v>0</v>
      </c>
      <c r="Z1448">
        <f>IF(X1448&gt;Y1448,X1448 - Y1448,VLOOKUP(CONCATENATE(Home!$B$2,-5),Comp_Time!$A:$B,2,FALSE))</f>
        <v>2.1875000000000002E-3</v>
      </c>
      <c r="AA1448">
        <f t="shared" si="68"/>
        <v>0</v>
      </c>
    </row>
    <row r="1449" spans="23:27">
      <c r="W1449">
        <f>IF(AA1449=1, VLOOKUP(CONCATENATE(Home!$B$2,-5),Comp_Time!$A:$B,2,FALSE),IF(Z1449&gt; VLOOKUP(CONCATENATE(Home!$B$2,-5),Comp_Time!$A:$B,2,FALSE),VLOOKUP(CONCATENATE(Home!$B$2,-5),Comp_Time!$A:$B,2,FALSE),Z1449))</f>
        <v>2.1875000000000002E-3</v>
      </c>
      <c r="X1449" s="59">
        <f t="shared" si="66"/>
        <v>0</v>
      </c>
      <c r="Y1449" s="59">
        <f t="shared" si="67"/>
        <v>0</v>
      </c>
      <c r="Z1449">
        <f>IF(X1449&gt;Y1449,X1449 - Y1449,VLOOKUP(CONCATENATE(Home!$B$2,-5),Comp_Time!$A:$B,2,FALSE))</f>
        <v>2.1875000000000002E-3</v>
      </c>
      <c r="AA1449">
        <f t="shared" si="68"/>
        <v>0</v>
      </c>
    </row>
    <row r="1450" spans="23:27">
      <c r="W1450">
        <f>IF(AA1450=1, VLOOKUP(CONCATENATE(Home!$B$2,-5),Comp_Time!$A:$B,2,FALSE),IF(Z1450&gt; VLOOKUP(CONCATENATE(Home!$B$2,-5),Comp_Time!$A:$B,2,FALSE),VLOOKUP(CONCATENATE(Home!$B$2,-5),Comp_Time!$A:$B,2,FALSE),Z1450))</f>
        <v>2.1875000000000002E-3</v>
      </c>
      <c r="X1450" s="59">
        <f t="shared" si="66"/>
        <v>0</v>
      </c>
      <c r="Y1450" s="59">
        <f t="shared" si="67"/>
        <v>0</v>
      </c>
      <c r="Z1450">
        <f>IF(X1450&gt;Y1450,X1450 - Y1450,VLOOKUP(CONCATENATE(Home!$B$2,-5),Comp_Time!$A:$B,2,FALSE))</f>
        <v>2.1875000000000002E-3</v>
      </c>
      <c r="AA1450">
        <f t="shared" si="68"/>
        <v>0</v>
      </c>
    </row>
    <row r="1451" spans="23:27">
      <c r="W1451">
        <f>IF(AA1451=1, VLOOKUP(CONCATENATE(Home!$B$2,-5),Comp_Time!$A:$B,2,FALSE),IF(Z1451&gt; VLOOKUP(CONCATENATE(Home!$B$2,-5),Comp_Time!$A:$B,2,FALSE),VLOOKUP(CONCATENATE(Home!$B$2,-5),Comp_Time!$A:$B,2,FALSE),Z1451))</f>
        <v>2.1875000000000002E-3</v>
      </c>
      <c r="X1451" s="59">
        <f t="shared" si="66"/>
        <v>0</v>
      </c>
      <c r="Y1451" s="59">
        <f t="shared" si="67"/>
        <v>0</v>
      </c>
      <c r="Z1451">
        <f>IF(X1451&gt;Y1451,X1451 - Y1451,VLOOKUP(CONCATENATE(Home!$B$2,-5),Comp_Time!$A:$B,2,FALSE))</f>
        <v>2.1875000000000002E-3</v>
      </c>
      <c r="AA1451">
        <f t="shared" si="68"/>
        <v>0</v>
      </c>
    </row>
    <row r="1452" spans="23:27">
      <c r="W1452">
        <f>IF(AA1452=1, VLOOKUP(CONCATENATE(Home!$B$2,-5),Comp_Time!$A:$B,2,FALSE),IF(Z1452&gt; VLOOKUP(CONCATENATE(Home!$B$2,-5),Comp_Time!$A:$B,2,FALSE),VLOOKUP(CONCATENATE(Home!$B$2,-5),Comp_Time!$A:$B,2,FALSE),Z1452))</f>
        <v>2.1875000000000002E-3</v>
      </c>
      <c r="X1452" s="59">
        <f t="shared" si="66"/>
        <v>0</v>
      </c>
      <c r="Y1452" s="59">
        <f t="shared" si="67"/>
        <v>0</v>
      </c>
      <c r="Z1452">
        <f>IF(X1452&gt;Y1452,X1452 - Y1452,VLOOKUP(CONCATENATE(Home!$B$2,-5),Comp_Time!$A:$B,2,FALSE))</f>
        <v>2.1875000000000002E-3</v>
      </c>
      <c r="AA1452">
        <f t="shared" si="68"/>
        <v>0</v>
      </c>
    </row>
    <row r="1453" spans="23:27">
      <c r="W1453">
        <f>IF(AA1453=1, VLOOKUP(CONCATENATE(Home!$B$2,-5),Comp_Time!$A:$B,2,FALSE),IF(Z1453&gt; VLOOKUP(CONCATENATE(Home!$B$2,-5),Comp_Time!$A:$B,2,FALSE),VLOOKUP(CONCATENATE(Home!$B$2,-5),Comp_Time!$A:$B,2,FALSE),Z1453))</f>
        <v>2.1875000000000002E-3</v>
      </c>
      <c r="X1453" s="59">
        <f t="shared" si="66"/>
        <v>0</v>
      </c>
      <c r="Y1453" s="59">
        <f t="shared" si="67"/>
        <v>0</v>
      </c>
      <c r="Z1453">
        <f>IF(X1453&gt;Y1453,X1453 - Y1453,VLOOKUP(CONCATENATE(Home!$B$2,-5),Comp_Time!$A:$B,2,FALSE))</f>
        <v>2.1875000000000002E-3</v>
      </c>
      <c r="AA1453">
        <f t="shared" si="68"/>
        <v>0</v>
      </c>
    </row>
    <row r="1454" spans="23:27">
      <c r="W1454">
        <f>IF(AA1454=1, VLOOKUP(CONCATENATE(Home!$B$2,-5),Comp_Time!$A:$B,2,FALSE),IF(Z1454&gt; VLOOKUP(CONCATENATE(Home!$B$2,-5),Comp_Time!$A:$B,2,FALSE),VLOOKUP(CONCATENATE(Home!$B$2,-5),Comp_Time!$A:$B,2,FALSE),Z1454))</f>
        <v>2.1875000000000002E-3</v>
      </c>
      <c r="X1454" s="59">
        <f t="shared" si="66"/>
        <v>0</v>
      </c>
      <c r="Y1454" s="59">
        <f t="shared" si="67"/>
        <v>0</v>
      </c>
      <c r="Z1454">
        <f>IF(X1454&gt;Y1454,X1454 - Y1454,VLOOKUP(CONCATENATE(Home!$B$2,-5),Comp_Time!$A:$B,2,FALSE))</f>
        <v>2.1875000000000002E-3</v>
      </c>
      <c r="AA1454">
        <f t="shared" si="68"/>
        <v>0</v>
      </c>
    </row>
    <row r="1455" spans="23:27">
      <c r="W1455">
        <f>IF(AA1455=1, VLOOKUP(CONCATENATE(Home!$B$2,-5),Comp_Time!$A:$B,2,FALSE),IF(Z1455&gt; VLOOKUP(CONCATENATE(Home!$B$2,-5),Comp_Time!$A:$B,2,FALSE),VLOOKUP(CONCATENATE(Home!$B$2,-5),Comp_Time!$A:$B,2,FALSE),Z1455))</f>
        <v>2.1875000000000002E-3</v>
      </c>
      <c r="X1455" s="59">
        <f t="shared" si="66"/>
        <v>0</v>
      </c>
      <c r="Y1455" s="59">
        <f t="shared" si="67"/>
        <v>0</v>
      </c>
      <c r="Z1455">
        <f>IF(X1455&gt;Y1455,X1455 - Y1455,VLOOKUP(CONCATENATE(Home!$B$2,-5),Comp_Time!$A:$B,2,FALSE))</f>
        <v>2.1875000000000002E-3</v>
      </c>
      <c r="AA1455">
        <f t="shared" si="68"/>
        <v>0</v>
      </c>
    </row>
    <row r="1456" spans="23:27">
      <c r="W1456">
        <f>IF(AA1456=1, VLOOKUP(CONCATENATE(Home!$B$2,-5),Comp_Time!$A:$B,2,FALSE),IF(Z1456&gt; VLOOKUP(CONCATENATE(Home!$B$2,-5),Comp_Time!$A:$B,2,FALSE),VLOOKUP(CONCATENATE(Home!$B$2,-5),Comp_Time!$A:$B,2,FALSE),Z1456))</f>
        <v>2.1875000000000002E-3</v>
      </c>
      <c r="X1456" s="59">
        <f t="shared" si="66"/>
        <v>0</v>
      </c>
      <c r="Y1456" s="59">
        <f t="shared" si="67"/>
        <v>0</v>
      </c>
      <c r="Z1456">
        <f>IF(X1456&gt;Y1456,X1456 - Y1456,VLOOKUP(CONCATENATE(Home!$B$2,-5),Comp_Time!$A:$B,2,FALSE))</f>
        <v>2.1875000000000002E-3</v>
      </c>
      <c r="AA1456">
        <f t="shared" si="68"/>
        <v>0</v>
      </c>
    </row>
    <row r="1457" spans="23:27">
      <c r="W1457">
        <f>IF(AA1457=1, VLOOKUP(CONCATENATE(Home!$B$2,-5),Comp_Time!$A:$B,2,FALSE),IF(Z1457&gt; VLOOKUP(CONCATENATE(Home!$B$2,-5),Comp_Time!$A:$B,2,FALSE),VLOOKUP(CONCATENATE(Home!$B$2,-5),Comp_Time!$A:$B,2,FALSE),Z1457))</f>
        <v>2.1875000000000002E-3</v>
      </c>
      <c r="X1457" s="59">
        <f t="shared" si="66"/>
        <v>0</v>
      </c>
      <c r="Y1457" s="59">
        <f t="shared" si="67"/>
        <v>0</v>
      </c>
      <c r="Z1457">
        <f>IF(X1457&gt;Y1457,X1457 - Y1457,VLOOKUP(CONCATENATE(Home!$B$2,-5),Comp_Time!$A:$B,2,FALSE))</f>
        <v>2.1875000000000002E-3</v>
      </c>
      <c r="AA1457">
        <f t="shared" si="68"/>
        <v>0</v>
      </c>
    </row>
    <row r="1458" spans="23:27">
      <c r="W1458">
        <f>IF(AA1458=1, VLOOKUP(CONCATENATE(Home!$B$2,-5),Comp_Time!$A:$B,2,FALSE),IF(Z1458&gt; VLOOKUP(CONCATENATE(Home!$B$2,-5),Comp_Time!$A:$B,2,FALSE),VLOOKUP(CONCATENATE(Home!$B$2,-5),Comp_Time!$A:$B,2,FALSE),Z1458))</f>
        <v>2.1875000000000002E-3</v>
      </c>
      <c r="X1458" s="59">
        <f t="shared" si="66"/>
        <v>0</v>
      </c>
      <c r="Y1458" s="59">
        <f t="shared" si="67"/>
        <v>0</v>
      </c>
      <c r="Z1458">
        <f>IF(X1458&gt;Y1458,X1458 - Y1458,VLOOKUP(CONCATENATE(Home!$B$2,-5),Comp_Time!$A:$B,2,FALSE))</f>
        <v>2.1875000000000002E-3</v>
      </c>
      <c r="AA1458">
        <f t="shared" si="68"/>
        <v>0</v>
      </c>
    </row>
    <row r="1459" spans="23:27">
      <c r="W1459">
        <f>IF(AA1459=1, VLOOKUP(CONCATENATE(Home!$B$2,-5),Comp_Time!$A:$B,2,FALSE),IF(Z1459&gt; VLOOKUP(CONCATENATE(Home!$B$2,-5),Comp_Time!$A:$B,2,FALSE),VLOOKUP(CONCATENATE(Home!$B$2,-5),Comp_Time!$A:$B,2,FALSE),Z1459))</f>
        <v>2.1875000000000002E-3</v>
      </c>
      <c r="X1459" s="59">
        <f t="shared" si="66"/>
        <v>0</v>
      </c>
      <c r="Y1459" s="59">
        <f t="shared" si="67"/>
        <v>0</v>
      </c>
      <c r="Z1459">
        <f>IF(X1459&gt;Y1459,X1459 - Y1459,VLOOKUP(CONCATENATE(Home!$B$2,-5),Comp_Time!$A:$B,2,FALSE))</f>
        <v>2.1875000000000002E-3</v>
      </c>
      <c r="AA1459">
        <f t="shared" si="68"/>
        <v>0</v>
      </c>
    </row>
    <row r="1460" spans="23:27">
      <c r="W1460">
        <f>IF(AA1460=1, VLOOKUP(CONCATENATE(Home!$B$2,-5),Comp_Time!$A:$B,2,FALSE),IF(Z1460&gt; VLOOKUP(CONCATENATE(Home!$B$2,-5),Comp_Time!$A:$B,2,FALSE),VLOOKUP(CONCATENATE(Home!$B$2,-5),Comp_Time!$A:$B,2,FALSE),Z1460))</f>
        <v>2.1875000000000002E-3</v>
      </c>
      <c r="X1460" s="59">
        <f t="shared" si="66"/>
        <v>0</v>
      </c>
      <c r="Y1460" s="59">
        <f t="shared" si="67"/>
        <v>0</v>
      </c>
      <c r="Z1460">
        <f>IF(X1460&gt;Y1460,X1460 - Y1460,VLOOKUP(CONCATENATE(Home!$B$2,-5),Comp_Time!$A:$B,2,FALSE))</f>
        <v>2.1875000000000002E-3</v>
      </c>
      <c r="AA1460">
        <f t="shared" si="68"/>
        <v>0</v>
      </c>
    </row>
    <row r="1461" spans="23:27">
      <c r="W1461">
        <f>IF(AA1461=1, VLOOKUP(CONCATENATE(Home!$B$2,-5),Comp_Time!$A:$B,2,FALSE),IF(Z1461&gt; VLOOKUP(CONCATENATE(Home!$B$2,-5),Comp_Time!$A:$B,2,FALSE),VLOOKUP(CONCATENATE(Home!$B$2,-5),Comp_Time!$A:$B,2,FALSE),Z1461))</f>
        <v>2.1875000000000002E-3</v>
      </c>
      <c r="X1461" s="59">
        <f t="shared" si="66"/>
        <v>0</v>
      </c>
      <c r="Y1461" s="59">
        <f t="shared" si="67"/>
        <v>0</v>
      </c>
      <c r="Z1461">
        <f>IF(X1461&gt;Y1461,X1461 - Y1461,VLOOKUP(CONCATENATE(Home!$B$2,-5),Comp_Time!$A:$B,2,FALSE))</f>
        <v>2.1875000000000002E-3</v>
      </c>
      <c r="AA1461">
        <f t="shared" si="68"/>
        <v>0</v>
      </c>
    </row>
    <row r="1462" spans="23:27">
      <c r="W1462">
        <f>IF(AA1462=1, VLOOKUP(CONCATENATE(Home!$B$2,-5),Comp_Time!$A:$B,2,FALSE),IF(Z1462&gt; VLOOKUP(CONCATENATE(Home!$B$2,-5),Comp_Time!$A:$B,2,FALSE),VLOOKUP(CONCATENATE(Home!$B$2,-5),Comp_Time!$A:$B,2,FALSE),Z1462))</f>
        <v>2.1875000000000002E-3</v>
      </c>
      <c r="X1462" s="59">
        <f t="shared" si="66"/>
        <v>0</v>
      </c>
      <c r="Y1462" s="59">
        <f t="shared" si="67"/>
        <v>0</v>
      </c>
      <c r="Z1462">
        <f>IF(X1462&gt;Y1462,X1462 - Y1462,VLOOKUP(CONCATENATE(Home!$B$2,-5),Comp_Time!$A:$B,2,FALSE))</f>
        <v>2.1875000000000002E-3</v>
      </c>
      <c r="AA1462">
        <f t="shared" si="68"/>
        <v>0</v>
      </c>
    </row>
    <row r="1463" spans="23:27">
      <c r="W1463">
        <f>IF(AA1463=1, VLOOKUP(CONCATENATE(Home!$B$2,-5),Comp_Time!$A:$B,2,FALSE),IF(Z1463&gt; VLOOKUP(CONCATENATE(Home!$B$2,-5),Comp_Time!$A:$B,2,FALSE),VLOOKUP(CONCATENATE(Home!$B$2,-5),Comp_Time!$A:$B,2,FALSE),Z1463))</f>
        <v>2.1875000000000002E-3</v>
      </c>
      <c r="X1463" s="59">
        <f t="shared" si="66"/>
        <v>0</v>
      </c>
      <c r="Y1463" s="59">
        <f t="shared" si="67"/>
        <v>0</v>
      </c>
      <c r="Z1463">
        <f>IF(X1463&gt;Y1463,X1463 - Y1463,VLOOKUP(CONCATENATE(Home!$B$2,-5),Comp_Time!$A:$B,2,FALSE))</f>
        <v>2.1875000000000002E-3</v>
      </c>
      <c r="AA1463">
        <f t="shared" si="68"/>
        <v>0</v>
      </c>
    </row>
    <row r="1464" spans="23:27">
      <c r="W1464">
        <f>IF(AA1464=1, VLOOKUP(CONCATENATE(Home!$B$2,-5),Comp_Time!$A:$B,2,FALSE),IF(Z1464&gt; VLOOKUP(CONCATENATE(Home!$B$2,-5),Comp_Time!$A:$B,2,FALSE),VLOOKUP(CONCATENATE(Home!$B$2,-5),Comp_Time!$A:$B,2,FALSE),Z1464))</f>
        <v>2.1875000000000002E-3</v>
      </c>
      <c r="X1464" s="59">
        <f t="shared" si="66"/>
        <v>0</v>
      </c>
      <c r="Y1464" s="59">
        <f t="shared" si="67"/>
        <v>0</v>
      </c>
      <c r="Z1464">
        <f>IF(X1464&gt;Y1464,X1464 - Y1464,VLOOKUP(CONCATENATE(Home!$B$2,-5),Comp_Time!$A:$B,2,FALSE))</f>
        <v>2.1875000000000002E-3</v>
      </c>
      <c r="AA1464">
        <f t="shared" si="68"/>
        <v>0</v>
      </c>
    </row>
    <row r="1465" spans="23:27">
      <c r="W1465">
        <f>IF(AA1465=1, VLOOKUP(CONCATENATE(Home!$B$2,-5),Comp_Time!$A:$B,2,FALSE),IF(Z1465&gt; VLOOKUP(CONCATENATE(Home!$B$2,-5),Comp_Time!$A:$B,2,FALSE),VLOOKUP(CONCATENATE(Home!$B$2,-5),Comp_Time!$A:$B,2,FALSE),Z1465))</f>
        <v>2.1875000000000002E-3</v>
      </c>
      <c r="X1465" s="59">
        <f t="shared" si="66"/>
        <v>0</v>
      </c>
      <c r="Y1465" s="59">
        <f t="shared" si="67"/>
        <v>0</v>
      </c>
      <c r="Z1465">
        <f>IF(X1465&gt;Y1465,X1465 - Y1465,VLOOKUP(CONCATENATE(Home!$B$2,-5),Comp_Time!$A:$B,2,FALSE))</f>
        <v>2.1875000000000002E-3</v>
      </c>
      <c r="AA1465">
        <f t="shared" si="68"/>
        <v>0</v>
      </c>
    </row>
    <row r="1466" spans="23:27">
      <c r="W1466">
        <f>IF(AA1466=1, VLOOKUP(CONCATENATE(Home!$B$2,-5),Comp_Time!$A:$B,2,FALSE),IF(Z1466&gt; VLOOKUP(CONCATENATE(Home!$B$2,-5),Comp_Time!$A:$B,2,FALSE),VLOOKUP(CONCATENATE(Home!$B$2,-5),Comp_Time!$A:$B,2,FALSE),Z1466))</f>
        <v>2.1875000000000002E-3</v>
      </c>
      <c r="X1466" s="59">
        <f t="shared" si="66"/>
        <v>0</v>
      </c>
      <c r="Y1466" s="59">
        <f t="shared" si="67"/>
        <v>0</v>
      </c>
      <c r="Z1466">
        <f>IF(X1466&gt;Y1466,X1466 - Y1466,VLOOKUP(CONCATENATE(Home!$B$2,-5),Comp_Time!$A:$B,2,FALSE))</f>
        <v>2.1875000000000002E-3</v>
      </c>
      <c r="AA1466">
        <f t="shared" si="68"/>
        <v>0</v>
      </c>
    </row>
    <row r="1467" spans="23:27">
      <c r="W1467">
        <f>IF(AA1467=1, VLOOKUP(CONCATENATE(Home!$B$2,-5),Comp_Time!$A:$B,2,FALSE),IF(Z1467&gt; VLOOKUP(CONCATENATE(Home!$B$2,-5),Comp_Time!$A:$B,2,FALSE),VLOOKUP(CONCATENATE(Home!$B$2,-5),Comp_Time!$A:$B,2,FALSE),Z1467))</f>
        <v>2.1875000000000002E-3</v>
      </c>
      <c r="X1467" s="59">
        <f t="shared" si="66"/>
        <v>0</v>
      </c>
      <c r="Y1467" s="59">
        <f t="shared" si="67"/>
        <v>0</v>
      </c>
      <c r="Z1467">
        <f>IF(X1467&gt;Y1467,X1467 - Y1467,VLOOKUP(CONCATENATE(Home!$B$2,-5),Comp_Time!$A:$B,2,FALSE))</f>
        <v>2.1875000000000002E-3</v>
      </c>
      <c r="AA1467">
        <f t="shared" si="68"/>
        <v>0</v>
      </c>
    </row>
    <row r="1468" spans="23:27">
      <c r="W1468">
        <f>IF(AA1468=1, VLOOKUP(CONCATENATE(Home!$B$2,-5),Comp_Time!$A:$B,2,FALSE),IF(Z1468&gt; VLOOKUP(CONCATENATE(Home!$B$2,-5),Comp_Time!$A:$B,2,FALSE),VLOOKUP(CONCATENATE(Home!$B$2,-5),Comp_Time!$A:$B,2,FALSE),Z1468))</f>
        <v>2.1875000000000002E-3</v>
      </c>
      <c r="X1468" s="59">
        <f t="shared" si="66"/>
        <v>0</v>
      </c>
      <c r="Y1468" s="59">
        <f t="shared" si="67"/>
        <v>0</v>
      </c>
      <c r="Z1468">
        <f>IF(X1468&gt;Y1468,X1468 - Y1468,VLOOKUP(CONCATENATE(Home!$B$2,-5),Comp_Time!$A:$B,2,FALSE))</f>
        <v>2.1875000000000002E-3</v>
      </c>
      <c r="AA1468">
        <f t="shared" si="68"/>
        <v>0</v>
      </c>
    </row>
    <row r="1469" spans="23:27">
      <c r="W1469">
        <f>IF(AA1469=1, VLOOKUP(CONCATENATE(Home!$B$2,-5),Comp_Time!$A:$B,2,FALSE),IF(Z1469&gt; VLOOKUP(CONCATENATE(Home!$B$2,-5),Comp_Time!$A:$B,2,FALSE),VLOOKUP(CONCATENATE(Home!$B$2,-5),Comp_Time!$A:$B,2,FALSE),Z1469))</f>
        <v>2.1875000000000002E-3</v>
      </c>
      <c r="X1469" s="59">
        <f t="shared" si="66"/>
        <v>0</v>
      </c>
      <c r="Y1469" s="59">
        <f t="shared" si="67"/>
        <v>0</v>
      </c>
      <c r="Z1469">
        <f>IF(X1469&gt;Y1469,X1469 - Y1469,VLOOKUP(CONCATENATE(Home!$B$2,-5),Comp_Time!$A:$B,2,FALSE))</f>
        <v>2.1875000000000002E-3</v>
      </c>
      <c r="AA1469">
        <f t="shared" si="68"/>
        <v>0</v>
      </c>
    </row>
    <row r="1470" spans="23:27">
      <c r="W1470">
        <f>IF(AA1470=1, VLOOKUP(CONCATENATE(Home!$B$2,-5),Comp_Time!$A:$B,2,FALSE),IF(Z1470&gt; VLOOKUP(CONCATENATE(Home!$B$2,-5),Comp_Time!$A:$B,2,FALSE),VLOOKUP(CONCATENATE(Home!$B$2,-5),Comp_Time!$A:$B,2,FALSE),Z1470))</f>
        <v>2.1875000000000002E-3</v>
      </c>
      <c r="X1470" s="59">
        <f t="shared" si="66"/>
        <v>0</v>
      </c>
      <c r="Y1470" s="59">
        <f t="shared" si="67"/>
        <v>0</v>
      </c>
      <c r="Z1470">
        <f>IF(X1470&gt;Y1470,X1470 - Y1470,VLOOKUP(CONCATENATE(Home!$B$2,-5),Comp_Time!$A:$B,2,FALSE))</f>
        <v>2.1875000000000002E-3</v>
      </c>
      <c r="AA1470">
        <f t="shared" si="68"/>
        <v>0</v>
      </c>
    </row>
    <row r="1471" spans="23:27">
      <c r="W1471">
        <f>IF(AA1471=1, VLOOKUP(CONCATENATE(Home!$B$2,-5),Comp_Time!$A:$B,2,FALSE),IF(Z1471&gt; VLOOKUP(CONCATENATE(Home!$B$2,-5),Comp_Time!$A:$B,2,FALSE),VLOOKUP(CONCATENATE(Home!$B$2,-5),Comp_Time!$A:$B,2,FALSE),Z1471))</f>
        <v>2.1875000000000002E-3</v>
      </c>
      <c r="X1471" s="59">
        <f t="shared" si="66"/>
        <v>0</v>
      </c>
      <c r="Y1471" s="59">
        <f t="shared" si="67"/>
        <v>0</v>
      </c>
      <c r="Z1471">
        <f>IF(X1471&gt;Y1471,X1471 - Y1471,VLOOKUP(CONCATENATE(Home!$B$2,-5),Comp_Time!$A:$B,2,FALSE))</f>
        <v>2.1875000000000002E-3</v>
      </c>
      <c r="AA1471">
        <f t="shared" si="68"/>
        <v>0</v>
      </c>
    </row>
    <row r="1472" spans="23:27">
      <c r="W1472">
        <f>IF(AA1472=1, VLOOKUP(CONCATENATE(Home!$B$2,-5),Comp_Time!$A:$B,2,FALSE),IF(Z1472&gt; VLOOKUP(CONCATENATE(Home!$B$2,-5),Comp_Time!$A:$B,2,FALSE),VLOOKUP(CONCATENATE(Home!$B$2,-5),Comp_Time!$A:$B,2,FALSE),Z1472))</f>
        <v>2.1875000000000002E-3</v>
      </c>
      <c r="X1472" s="59">
        <f t="shared" si="66"/>
        <v>0</v>
      </c>
      <c r="Y1472" s="59">
        <f t="shared" si="67"/>
        <v>0</v>
      </c>
      <c r="Z1472">
        <f>IF(X1472&gt;Y1472,X1472 - Y1472,VLOOKUP(CONCATENATE(Home!$B$2,-5),Comp_Time!$A:$B,2,FALSE))</f>
        <v>2.1875000000000002E-3</v>
      </c>
      <c r="AA1472">
        <f t="shared" si="68"/>
        <v>0</v>
      </c>
    </row>
    <row r="1473" spans="23:27">
      <c r="W1473">
        <f>IF(AA1473=1, VLOOKUP(CONCATENATE(Home!$B$2,-5),Comp_Time!$A:$B,2,FALSE),IF(Z1473&gt; VLOOKUP(CONCATENATE(Home!$B$2,-5),Comp_Time!$A:$B,2,FALSE),VLOOKUP(CONCATENATE(Home!$B$2,-5),Comp_Time!$A:$B,2,FALSE),Z1473))</f>
        <v>2.1875000000000002E-3</v>
      </c>
      <c r="X1473" s="59">
        <f t="shared" si="66"/>
        <v>0</v>
      </c>
      <c r="Y1473" s="59">
        <f t="shared" si="67"/>
        <v>0</v>
      </c>
      <c r="Z1473">
        <f>IF(X1473&gt;Y1473,X1473 - Y1473,VLOOKUP(CONCATENATE(Home!$B$2,-5),Comp_Time!$A:$B,2,FALSE))</f>
        <v>2.1875000000000002E-3</v>
      </c>
      <c r="AA1473">
        <f t="shared" si="68"/>
        <v>0</v>
      </c>
    </row>
    <row r="1474" spans="23:27">
      <c r="W1474">
        <f>IF(AA1474=1, VLOOKUP(CONCATENATE(Home!$B$2,-5),Comp_Time!$A:$B,2,FALSE),IF(Z1474&gt; VLOOKUP(CONCATENATE(Home!$B$2,-5),Comp_Time!$A:$B,2,FALSE),VLOOKUP(CONCATENATE(Home!$B$2,-5),Comp_Time!$A:$B,2,FALSE),Z1474))</f>
        <v>2.1875000000000002E-3</v>
      </c>
      <c r="X1474" s="59">
        <f t="shared" si="66"/>
        <v>0</v>
      </c>
      <c r="Y1474" s="59">
        <f t="shared" si="67"/>
        <v>0</v>
      </c>
      <c r="Z1474">
        <f>IF(X1474&gt;Y1474,X1474 - Y1474,VLOOKUP(CONCATENATE(Home!$B$2,-5),Comp_Time!$A:$B,2,FALSE))</f>
        <v>2.1875000000000002E-3</v>
      </c>
      <c r="AA1474">
        <f t="shared" si="68"/>
        <v>0</v>
      </c>
    </row>
    <row r="1475" spans="23:27">
      <c r="W1475">
        <f>IF(AA1475=1, VLOOKUP(CONCATENATE(Home!$B$2,-5),Comp_Time!$A:$B,2,FALSE),IF(Z1475&gt; VLOOKUP(CONCATENATE(Home!$B$2,-5),Comp_Time!$A:$B,2,FALSE),VLOOKUP(CONCATENATE(Home!$B$2,-5),Comp_Time!$A:$B,2,FALSE),Z1475))</f>
        <v>2.1875000000000002E-3</v>
      </c>
      <c r="X1475" s="59">
        <f t="shared" ref="X1475:X1538" si="69">TIME(HOUR(D1475),MINUTE(D1475),SECOND(D1475))</f>
        <v>0</v>
      </c>
      <c r="Y1475" s="59">
        <f t="shared" ref="Y1475:Y1538" si="70">TIME(HOUR(C1475),MINUTE(C1475),SECOND(C1475))</f>
        <v>0</v>
      </c>
      <c r="Z1475">
        <f>IF(X1475&gt;Y1475,X1475 - Y1475,VLOOKUP(CONCATENATE(Home!$B$2,-5),Comp_Time!$A:$B,2,FALSE))</f>
        <v>2.1875000000000002E-3</v>
      </c>
      <c r="AA1475">
        <f t="shared" ref="AA1475:AA1538" si="71">IF(DATE(YEAR(C1475),MONTH(C1475),DAY(C1475))=DATE(YEAR(D1475),MONTH(D1475),DAY(D1475)),0,1)</f>
        <v>0</v>
      </c>
    </row>
    <row r="1476" spans="23:27">
      <c r="W1476">
        <f>IF(AA1476=1, VLOOKUP(CONCATENATE(Home!$B$2,-5),Comp_Time!$A:$B,2,FALSE),IF(Z1476&gt; VLOOKUP(CONCATENATE(Home!$B$2,-5),Comp_Time!$A:$B,2,FALSE),VLOOKUP(CONCATENATE(Home!$B$2,-5),Comp_Time!$A:$B,2,FALSE),Z1476))</f>
        <v>2.1875000000000002E-3</v>
      </c>
      <c r="X1476" s="59">
        <f t="shared" si="69"/>
        <v>0</v>
      </c>
      <c r="Y1476" s="59">
        <f t="shared" si="70"/>
        <v>0</v>
      </c>
      <c r="Z1476">
        <f>IF(X1476&gt;Y1476,X1476 - Y1476,VLOOKUP(CONCATENATE(Home!$B$2,-5),Comp_Time!$A:$B,2,FALSE))</f>
        <v>2.1875000000000002E-3</v>
      </c>
      <c r="AA1476">
        <f t="shared" si="71"/>
        <v>0</v>
      </c>
    </row>
    <row r="1477" spans="23:27">
      <c r="W1477">
        <f>IF(AA1477=1, VLOOKUP(CONCATENATE(Home!$B$2,-5),Comp_Time!$A:$B,2,FALSE),IF(Z1477&gt; VLOOKUP(CONCATENATE(Home!$B$2,-5),Comp_Time!$A:$B,2,FALSE),VLOOKUP(CONCATENATE(Home!$B$2,-5),Comp_Time!$A:$B,2,FALSE),Z1477))</f>
        <v>2.1875000000000002E-3</v>
      </c>
      <c r="X1477" s="59">
        <f t="shared" si="69"/>
        <v>0</v>
      </c>
      <c r="Y1477" s="59">
        <f t="shared" si="70"/>
        <v>0</v>
      </c>
      <c r="Z1477">
        <f>IF(X1477&gt;Y1477,X1477 - Y1477,VLOOKUP(CONCATENATE(Home!$B$2,-5),Comp_Time!$A:$B,2,FALSE))</f>
        <v>2.1875000000000002E-3</v>
      </c>
      <c r="AA1477">
        <f t="shared" si="71"/>
        <v>0</v>
      </c>
    </row>
    <row r="1478" spans="23:27">
      <c r="W1478">
        <f>IF(AA1478=1, VLOOKUP(CONCATENATE(Home!$B$2,-5),Comp_Time!$A:$B,2,FALSE),IF(Z1478&gt; VLOOKUP(CONCATENATE(Home!$B$2,-5),Comp_Time!$A:$B,2,FALSE),VLOOKUP(CONCATENATE(Home!$B$2,-5),Comp_Time!$A:$B,2,FALSE),Z1478))</f>
        <v>2.1875000000000002E-3</v>
      </c>
      <c r="X1478" s="59">
        <f t="shared" si="69"/>
        <v>0</v>
      </c>
      <c r="Y1478" s="59">
        <f t="shared" si="70"/>
        <v>0</v>
      </c>
      <c r="Z1478">
        <f>IF(X1478&gt;Y1478,X1478 - Y1478,VLOOKUP(CONCATENATE(Home!$B$2,-5),Comp_Time!$A:$B,2,FALSE))</f>
        <v>2.1875000000000002E-3</v>
      </c>
      <c r="AA1478">
        <f t="shared" si="71"/>
        <v>0</v>
      </c>
    </row>
    <row r="1479" spans="23:27">
      <c r="W1479">
        <f>IF(AA1479=1, VLOOKUP(CONCATENATE(Home!$B$2,-5),Comp_Time!$A:$B,2,FALSE),IF(Z1479&gt; VLOOKUP(CONCATENATE(Home!$B$2,-5),Comp_Time!$A:$B,2,FALSE),VLOOKUP(CONCATENATE(Home!$B$2,-5),Comp_Time!$A:$B,2,FALSE),Z1479))</f>
        <v>2.1875000000000002E-3</v>
      </c>
      <c r="X1479" s="59">
        <f t="shared" si="69"/>
        <v>0</v>
      </c>
      <c r="Y1479" s="59">
        <f t="shared" si="70"/>
        <v>0</v>
      </c>
      <c r="Z1479">
        <f>IF(X1479&gt;Y1479,X1479 - Y1479,VLOOKUP(CONCATENATE(Home!$B$2,-5),Comp_Time!$A:$B,2,FALSE))</f>
        <v>2.1875000000000002E-3</v>
      </c>
      <c r="AA1479">
        <f t="shared" si="71"/>
        <v>0</v>
      </c>
    </row>
    <row r="1480" spans="23:27">
      <c r="W1480">
        <f>IF(AA1480=1, VLOOKUP(CONCATENATE(Home!$B$2,-5),Comp_Time!$A:$B,2,FALSE),IF(Z1480&gt; VLOOKUP(CONCATENATE(Home!$B$2,-5),Comp_Time!$A:$B,2,FALSE),VLOOKUP(CONCATENATE(Home!$B$2,-5),Comp_Time!$A:$B,2,FALSE),Z1480))</f>
        <v>2.1875000000000002E-3</v>
      </c>
      <c r="X1480" s="59">
        <f t="shared" si="69"/>
        <v>0</v>
      </c>
      <c r="Y1480" s="59">
        <f t="shared" si="70"/>
        <v>0</v>
      </c>
      <c r="Z1480">
        <f>IF(X1480&gt;Y1480,X1480 - Y1480,VLOOKUP(CONCATENATE(Home!$B$2,-5),Comp_Time!$A:$B,2,FALSE))</f>
        <v>2.1875000000000002E-3</v>
      </c>
      <c r="AA1480">
        <f t="shared" si="71"/>
        <v>0</v>
      </c>
    </row>
    <row r="1481" spans="23:27">
      <c r="W1481">
        <f>IF(AA1481=1, VLOOKUP(CONCATENATE(Home!$B$2,-5),Comp_Time!$A:$B,2,FALSE),IF(Z1481&gt; VLOOKUP(CONCATENATE(Home!$B$2,-5),Comp_Time!$A:$B,2,FALSE),VLOOKUP(CONCATENATE(Home!$B$2,-5),Comp_Time!$A:$B,2,FALSE),Z1481))</f>
        <v>2.1875000000000002E-3</v>
      </c>
      <c r="X1481" s="59">
        <f t="shared" si="69"/>
        <v>0</v>
      </c>
      <c r="Y1481" s="59">
        <f t="shared" si="70"/>
        <v>0</v>
      </c>
      <c r="Z1481">
        <f>IF(X1481&gt;Y1481,X1481 - Y1481,VLOOKUP(CONCATENATE(Home!$B$2,-5),Comp_Time!$A:$B,2,FALSE))</f>
        <v>2.1875000000000002E-3</v>
      </c>
      <c r="AA1481">
        <f t="shared" si="71"/>
        <v>0</v>
      </c>
    </row>
    <row r="1482" spans="23:27">
      <c r="W1482">
        <f>IF(AA1482=1, VLOOKUP(CONCATENATE(Home!$B$2,-5),Comp_Time!$A:$B,2,FALSE),IF(Z1482&gt; VLOOKUP(CONCATENATE(Home!$B$2,-5),Comp_Time!$A:$B,2,FALSE),VLOOKUP(CONCATENATE(Home!$B$2,-5),Comp_Time!$A:$B,2,FALSE),Z1482))</f>
        <v>2.1875000000000002E-3</v>
      </c>
      <c r="X1482" s="59">
        <f t="shared" si="69"/>
        <v>0</v>
      </c>
      <c r="Y1482" s="59">
        <f t="shared" si="70"/>
        <v>0</v>
      </c>
      <c r="Z1482">
        <f>IF(X1482&gt;Y1482,X1482 - Y1482,VLOOKUP(CONCATENATE(Home!$B$2,-5),Comp_Time!$A:$B,2,FALSE))</f>
        <v>2.1875000000000002E-3</v>
      </c>
      <c r="AA1482">
        <f t="shared" si="71"/>
        <v>0</v>
      </c>
    </row>
    <row r="1483" spans="23:27">
      <c r="W1483">
        <f>IF(AA1483=1, VLOOKUP(CONCATENATE(Home!$B$2,-5),Comp_Time!$A:$B,2,FALSE),IF(Z1483&gt; VLOOKUP(CONCATENATE(Home!$B$2,-5),Comp_Time!$A:$B,2,FALSE),VLOOKUP(CONCATENATE(Home!$B$2,-5),Comp_Time!$A:$B,2,FALSE),Z1483))</f>
        <v>2.1875000000000002E-3</v>
      </c>
      <c r="X1483" s="59">
        <f t="shared" si="69"/>
        <v>0</v>
      </c>
      <c r="Y1483" s="59">
        <f t="shared" si="70"/>
        <v>0</v>
      </c>
      <c r="Z1483">
        <f>IF(X1483&gt;Y1483,X1483 - Y1483,VLOOKUP(CONCATENATE(Home!$B$2,-5),Comp_Time!$A:$B,2,FALSE))</f>
        <v>2.1875000000000002E-3</v>
      </c>
      <c r="AA1483">
        <f t="shared" si="71"/>
        <v>0</v>
      </c>
    </row>
    <row r="1484" spans="23:27">
      <c r="W1484">
        <f>IF(AA1484=1, VLOOKUP(CONCATENATE(Home!$B$2,-5),Comp_Time!$A:$B,2,FALSE),IF(Z1484&gt; VLOOKUP(CONCATENATE(Home!$B$2,-5),Comp_Time!$A:$B,2,FALSE),VLOOKUP(CONCATENATE(Home!$B$2,-5),Comp_Time!$A:$B,2,FALSE),Z1484))</f>
        <v>2.1875000000000002E-3</v>
      </c>
      <c r="X1484" s="59">
        <f t="shared" si="69"/>
        <v>0</v>
      </c>
      <c r="Y1484" s="59">
        <f t="shared" si="70"/>
        <v>0</v>
      </c>
      <c r="Z1484">
        <f>IF(X1484&gt;Y1484,X1484 - Y1484,VLOOKUP(CONCATENATE(Home!$B$2,-5),Comp_Time!$A:$B,2,FALSE))</f>
        <v>2.1875000000000002E-3</v>
      </c>
      <c r="AA1484">
        <f t="shared" si="71"/>
        <v>0</v>
      </c>
    </row>
    <row r="1485" spans="23:27">
      <c r="W1485">
        <f>IF(AA1485=1, VLOOKUP(CONCATENATE(Home!$B$2,-5),Comp_Time!$A:$B,2,FALSE),IF(Z1485&gt; VLOOKUP(CONCATENATE(Home!$B$2,-5),Comp_Time!$A:$B,2,FALSE),VLOOKUP(CONCATENATE(Home!$B$2,-5),Comp_Time!$A:$B,2,FALSE),Z1485))</f>
        <v>2.1875000000000002E-3</v>
      </c>
      <c r="X1485" s="59">
        <f t="shared" si="69"/>
        <v>0</v>
      </c>
      <c r="Y1485" s="59">
        <f t="shared" si="70"/>
        <v>0</v>
      </c>
      <c r="Z1485">
        <f>IF(X1485&gt;Y1485,X1485 - Y1485,VLOOKUP(CONCATENATE(Home!$B$2,-5),Comp_Time!$A:$B,2,FALSE))</f>
        <v>2.1875000000000002E-3</v>
      </c>
      <c r="AA1485">
        <f t="shared" si="71"/>
        <v>0</v>
      </c>
    </row>
    <row r="1486" spans="23:27">
      <c r="W1486">
        <f>IF(AA1486=1, VLOOKUP(CONCATENATE(Home!$B$2,-5),Comp_Time!$A:$B,2,FALSE),IF(Z1486&gt; VLOOKUP(CONCATENATE(Home!$B$2,-5),Comp_Time!$A:$B,2,FALSE),VLOOKUP(CONCATENATE(Home!$B$2,-5),Comp_Time!$A:$B,2,FALSE),Z1486))</f>
        <v>2.1875000000000002E-3</v>
      </c>
      <c r="X1486" s="59">
        <f t="shared" si="69"/>
        <v>0</v>
      </c>
      <c r="Y1486" s="59">
        <f t="shared" si="70"/>
        <v>0</v>
      </c>
      <c r="Z1486">
        <f>IF(X1486&gt;Y1486,X1486 - Y1486,VLOOKUP(CONCATENATE(Home!$B$2,-5),Comp_Time!$A:$B,2,FALSE))</f>
        <v>2.1875000000000002E-3</v>
      </c>
      <c r="AA1486">
        <f t="shared" si="71"/>
        <v>0</v>
      </c>
    </row>
    <row r="1487" spans="23:27">
      <c r="W1487">
        <f>IF(AA1487=1, VLOOKUP(CONCATENATE(Home!$B$2,-5),Comp_Time!$A:$B,2,FALSE),IF(Z1487&gt; VLOOKUP(CONCATENATE(Home!$B$2,-5),Comp_Time!$A:$B,2,FALSE),VLOOKUP(CONCATENATE(Home!$B$2,-5),Comp_Time!$A:$B,2,FALSE),Z1487))</f>
        <v>2.1875000000000002E-3</v>
      </c>
      <c r="X1487" s="59">
        <f t="shared" si="69"/>
        <v>0</v>
      </c>
      <c r="Y1487" s="59">
        <f t="shared" si="70"/>
        <v>0</v>
      </c>
      <c r="Z1487">
        <f>IF(X1487&gt;Y1487,X1487 - Y1487,VLOOKUP(CONCATENATE(Home!$B$2,-5),Comp_Time!$A:$B,2,FALSE))</f>
        <v>2.1875000000000002E-3</v>
      </c>
      <c r="AA1487">
        <f t="shared" si="71"/>
        <v>0</v>
      </c>
    </row>
    <row r="1488" spans="23:27">
      <c r="W1488">
        <f>IF(AA1488=1, VLOOKUP(CONCATENATE(Home!$B$2,-5),Comp_Time!$A:$B,2,FALSE),IF(Z1488&gt; VLOOKUP(CONCATENATE(Home!$B$2,-5),Comp_Time!$A:$B,2,FALSE),VLOOKUP(CONCATENATE(Home!$B$2,-5),Comp_Time!$A:$B,2,FALSE),Z1488))</f>
        <v>2.1875000000000002E-3</v>
      </c>
      <c r="X1488" s="59">
        <f t="shared" si="69"/>
        <v>0</v>
      </c>
      <c r="Y1488" s="59">
        <f t="shared" si="70"/>
        <v>0</v>
      </c>
      <c r="Z1488">
        <f>IF(X1488&gt;Y1488,X1488 - Y1488,VLOOKUP(CONCATENATE(Home!$B$2,-5),Comp_Time!$A:$B,2,FALSE))</f>
        <v>2.1875000000000002E-3</v>
      </c>
      <c r="AA1488">
        <f t="shared" si="71"/>
        <v>0</v>
      </c>
    </row>
    <row r="1489" spans="23:27">
      <c r="W1489">
        <f>IF(AA1489=1, VLOOKUP(CONCATENATE(Home!$B$2,-5),Comp_Time!$A:$B,2,FALSE),IF(Z1489&gt; VLOOKUP(CONCATENATE(Home!$B$2,-5),Comp_Time!$A:$B,2,FALSE),VLOOKUP(CONCATENATE(Home!$B$2,-5),Comp_Time!$A:$B,2,FALSE),Z1489))</f>
        <v>2.1875000000000002E-3</v>
      </c>
      <c r="X1489" s="59">
        <f t="shared" si="69"/>
        <v>0</v>
      </c>
      <c r="Y1489" s="59">
        <f t="shared" si="70"/>
        <v>0</v>
      </c>
      <c r="Z1489">
        <f>IF(X1489&gt;Y1489,X1489 - Y1489,VLOOKUP(CONCATENATE(Home!$B$2,-5),Comp_Time!$A:$B,2,FALSE))</f>
        <v>2.1875000000000002E-3</v>
      </c>
      <c r="AA1489">
        <f t="shared" si="71"/>
        <v>0</v>
      </c>
    </row>
    <row r="1490" spans="23:27">
      <c r="W1490">
        <f>IF(AA1490=1, VLOOKUP(CONCATENATE(Home!$B$2,-5),Comp_Time!$A:$B,2,FALSE),IF(Z1490&gt; VLOOKUP(CONCATENATE(Home!$B$2,-5),Comp_Time!$A:$B,2,FALSE),VLOOKUP(CONCATENATE(Home!$B$2,-5),Comp_Time!$A:$B,2,FALSE),Z1490))</f>
        <v>2.1875000000000002E-3</v>
      </c>
      <c r="X1490" s="59">
        <f t="shared" si="69"/>
        <v>0</v>
      </c>
      <c r="Y1490" s="59">
        <f t="shared" si="70"/>
        <v>0</v>
      </c>
      <c r="Z1490">
        <f>IF(X1490&gt;Y1490,X1490 - Y1490,VLOOKUP(CONCATENATE(Home!$B$2,-5),Comp_Time!$A:$B,2,FALSE))</f>
        <v>2.1875000000000002E-3</v>
      </c>
      <c r="AA1490">
        <f t="shared" si="71"/>
        <v>0</v>
      </c>
    </row>
    <row r="1491" spans="23:27">
      <c r="W1491">
        <f>IF(AA1491=1, VLOOKUP(CONCATENATE(Home!$B$2,-5),Comp_Time!$A:$B,2,FALSE),IF(Z1491&gt; VLOOKUP(CONCATENATE(Home!$B$2,-5),Comp_Time!$A:$B,2,FALSE),VLOOKUP(CONCATENATE(Home!$B$2,-5),Comp_Time!$A:$B,2,FALSE),Z1491))</f>
        <v>2.1875000000000002E-3</v>
      </c>
      <c r="X1491" s="59">
        <f t="shared" si="69"/>
        <v>0</v>
      </c>
      <c r="Y1491" s="59">
        <f t="shared" si="70"/>
        <v>0</v>
      </c>
      <c r="Z1491">
        <f>IF(X1491&gt;Y1491,X1491 - Y1491,VLOOKUP(CONCATENATE(Home!$B$2,-5),Comp_Time!$A:$B,2,FALSE))</f>
        <v>2.1875000000000002E-3</v>
      </c>
      <c r="AA1491">
        <f t="shared" si="71"/>
        <v>0</v>
      </c>
    </row>
    <row r="1492" spans="23:27">
      <c r="W1492">
        <f>IF(AA1492=1, VLOOKUP(CONCATENATE(Home!$B$2,-5),Comp_Time!$A:$B,2,FALSE),IF(Z1492&gt; VLOOKUP(CONCATENATE(Home!$B$2,-5),Comp_Time!$A:$B,2,FALSE),VLOOKUP(CONCATENATE(Home!$B$2,-5),Comp_Time!$A:$B,2,FALSE),Z1492))</f>
        <v>2.1875000000000002E-3</v>
      </c>
      <c r="X1492" s="59">
        <f t="shared" si="69"/>
        <v>0</v>
      </c>
      <c r="Y1492" s="59">
        <f t="shared" si="70"/>
        <v>0</v>
      </c>
      <c r="Z1492">
        <f>IF(X1492&gt;Y1492,X1492 - Y1492,VLOOKUP(CONCATENATE(Home!$B$2,-5),Comp_Time!$A:$B,2,FALSE))</f>
        <v>2.1875000000000002E-3</v>
      </c>
      <c r="AA1492">
        <f t="shared" si="71"/>
        <v>0</v>
      </c>
    </row>
    <row r="1493" spans="23:27">
      <c r="W1493">
        <f>IF(AA1493=1, VLOOKUP(CONCATENATE(Home!$B$2,-5),Comp_Time!$A:$B,2,FALSE),IF(Z1493&gt; VLOOKUP(CONCATENATE(Home!$B$2,-5),Comp_Time!$A:$B,2,FALSE),VLOOKUP(CONCATENATE(Home!$B$2,-5),Comp_Time!$A:$B,2,FALSE),Z1493))</f>
        <v>2.1875000000000002E-3</v>
      </c>
      <c r="X1493" s="59">
        <f t="shared" si="69"/>
        <v>0</v>
      </c>
      <c r="Y1493" s="59">
        <f t="shared" si="70"/>
        <v>0</v>
      </c>
      <c r="Z1493">
        <f>IF(X1493&gt;Y1493,X1493 - Y1493,VLOOKUP(CONCATENATE(Home!$B$2,-5),Comp_Time!$A:$B,2,FALSE))</f>
        <v>2.1875000000000002E-3</v>
      </c>
      <c r="AA1493">
        <f t="shared" si="71"/>
        <v>0</v>
      </c>
    </row>
    <row r="1494" spans="23:27">
      <c r="W1494">
        <f>IF(AA1494=1, VLOOKUP(CONCATENATE(Home!$B$2,-5),Comp_Time!$A:$B,2,FALSE),IF(Z1494&gt; VLOOKUP(CONCATENATE(Home!$B$2,-5),Comp_Time!$A:$B,2,FALSE),VLOOKUP(CONCATENATE(Home!$B$2,-5),Comp_Time!$A:$B,2,FALSE),Z1494))</f>
        <v>2.1875000000000002E-3</v>
      </c>
      <c r="X1494" s="59">
        <f t="shared" si="69"/>
        <v>0</v>
      </c>
      <c r="Y1494" s="59">
        <f t="shared" si="70"/>
        <v>0</v>
      </c>
      <c r="Z1494">
        <f>IF(X1494&gt;Y1494,X1494 - Y1494,VLOOKUP(CONCATENATE(Home!$B$2,-5),Comp_Time!$A:$B,2,FALSE))</f>
        <v>2.1875000000000002E-3</v>
      </c>
      <c r="AA1494">
        <f t="shared" si="71"/>
        <v>0</v>
      </c>
    </row>
    <row r="1495" spans="23:27">
      <c r="W1495">
        <f>IF(AA1495=1, VLOOKUP(CONCATENATE(Home!$B$2,-5),Comp_Time!$A:$B,2,FALSE),IF(Z1495&gt; VLOOKUP(CONCATENATE(Home!$B$2,-5),Comp_Time!$A:$B,2,FALSE),VLOOKUP(CONCATENATE(Home!$B$2,-5),Comp_Time!$A:$B,2,FALSE),Z1495))</f>
        <v>2.1875000000000002E-3</v>
      </c>
      <c r="X1495" s="59">
        <f t="shared" si="69"/>
        <v>0</v>
      </c>
      <c r="Y1495" s="59">
        <f t="shared" si="70"/>
        <v>0</v>
      </c>
      <c r="Z1495">
        <f>IF(X1495&gt;Y1495,X1495 - Y1495,VLOOKUP(CONCATENATE(Home!$B$2,-5),Comp_Time!$A:$B,2,FALSE))</f>
        <v>2.1875000000000002E-3</v>
      </c>
      <c r="AA1495">
        <f t="shared" si="71"/>
        <v>0</v>
      </c>
    </row>
    <row r="1496" spans="23:27">
      <c r="W1496">
        <f>IF(AA1496=1, VLOOKUP(CONCATENATE(Home!$B$2,-5),Comp_Time!$A:$B,2,FALSE),IF(Z1496&gt; VLOOKUP(CONCATENATE(Home!$B$2,-5),Comp_Time!$A:$B,2,FALSE),VLOOKUP(CONCATENATE(Home!$B$2,-5),Comp_Time!$A:$B,2,FALSE),Z1496))</f>
        <v>2.1875000000000002E-3</v>
      </c>
      <c r="X1496" s="59">
        <f t="shared" si="69"/>
        <v>0</v>
      </c>
      <c r="Y1496" s="59">
        <f t="shared" si="70"/>
        <v>0</v>
      </c>
      <c r="Z1496">
        <f>IF(X1496&gt;Y1496,X1496 - Y1496,VLOOKUP(CONCATENATE(Home!$B$2,-5),Comp_Time!$A:$B,2,FALSE))</f>
        <v>2.1875000000000002E-3</v>
      </c>
      <c r="AA1496">
        <f t="shared" si="71"/>
        <v>0</v>
      </c>
    </row>
    <row r="1497" spans="23:27">
      <c r="W1497">
        <f>IF(AA1497=1, VLOOKUP(CONCATENATE(Home!$B$2,-5),Comp_Time!$A:$B,2,FALSE),IF(Z1497&gt; VLOOKUP(CONCATENATE(Home!$B$2,-5),Comp_Time!$A:$B,2,FALSE),VLOOKUP(CONCATENATE(Home!$B$2,-5),Comp_Time!$A:$B,2,FALSE),Z1497))</f>
        <v>2.1875000000000002E-3</v>
      </c>
      <c r="X1497" s="59">
        <f t="shared" si="69"/>
        <v>0</v>
      </c>
      <c r="Y1497" s="59">
        <f t="shared" si="70"/>
        <v>0</v>
      </c>
      <c r="Z1497">
        <f>IF(X1497&gt;Y1497,X1497 - Y1497,VLOOKUP(CONCATENATE(Home!$B$2,-5),Comp_Time!$A:$B,2,FALSE))</f>
        <v>2.1875000000000002E-3</v>
      </c>
      <c r="AA1497">
        <f t="shared" si="71"/>
        <v>0</v>
      </c>
    </row>
    <row r="1498" spans="23:27">
      <c r="W1498">
        <f>IF(AA1498=1, VLOOKUP(CONCATENATE(Home!$B$2,-5),Comp_Time!$A:$B,2,FALSE),IF(Z1498&gt; VLOOKUP(CONCATENATE(Home!$B$2,-5),Comp_Time!$A:$B,2,FALSE),VLOOKUP(CONCATENATE(Home!$B$2,-5),Comp_Time!$A:$B,2,FALSE),Z1498))</f>
        <v>2.1875000000000002E-3</v>
      </c>
      <c r="X1498" s="59">
        <f t="shared" si="69"/>
        <v>0</v>
      </c>
      <c r="Y1498" s="59">
        <f t="shared" si="70"/>
        <v>0</v>
      </c>
      <c r="Z1498">
        <f>IF(X1498&gt;Y1498,X1498 - Y1498,VLOOKUP(CONCATENATE(Home!$B$2,-5),Comp_Time!$A:$B,2,FALSE))</f>
        <v>2.1875000000000002E-3</v>
      </c>
      <c r="AA1498">
        <f t="shared" si="71"/>
        <v>0</v>
      </c>
    </row>
    <row r="1499" spans="23:27">
      <c r="W1499">
        <f>IF(AA1499=1, VLOOKUP(CONCATENATE(Home!$B$2,-5),Comp_Time!$A:$B,2,FALSE),IF(Z1499&gt; VLOOKUP(CONCATENATE(Home!$B$2,-5),Comp_Time!$A:$B,2,FALSE),VLOOKUP(CONCATENATE(Home!$B$2,-5),Comp_Time!$A:$B,2,FALSE),Z1499))</f>
        <v>2.1875000000000002E-3</v>
      </c>
      <c r="X1499" s="59">
        <f t="shared" si="69"/>
        <v>0</v>
      </c>
      <c r="Y1499" s="59">
        <f t="shared" si="70"/>
        <v>0</v>
      </c>
      <c r="Z1499">
        <f>IF(X1499&gt;Y1499,X1499 - Y1499,VLOOKUP(CONCATENATE(Home!$B$2,-5),Comp_Time!$A:$B,2,FALSE))</f>
        <v>2.1875000000000002E-3</v>
      </c>
      <c r="AA1499">
        <f t="shared" si="71"/>
        <v>0</v>
      </c>
    </row>
    <row r="1500" spans="23:27">
      <c r="W1500">
        <f>IF(AA1500=1, VLOOKUP(CONCATENATE(Home!$B$2,-5),Comp_Time!$A:$B,2,FALSE),IF(Z1500&gt; VLOOKUP(CONCATENATE(Home!$B$2,-5),Comp_Time!$A:$B,2,FALSE),VLOOKUP(CONCATENATE(Home!$B$2,-5),Comp_Time!$A:$B,2,FALSE),Z1500))</f>
        <v>2.1875000000000002E-3</v>
      </c>
      <c r="X1500" s="59">
        <f t="shared" si="69"/>
        <v>0</v>
      </c>
      <c r="Y1500" s="59">
        <f t="shared" si="70"/>
        <v>0</v>
      </c>
      <c r="Z1500">
        <f>IF(X1500&gt;Y1500,X1500 - Y1500,VLOOKUP(CONCATENATE(Home!$B$2,-5),Comp_Time!$A:$B,2,FALSE))</f>
        <v>2.1875000000000002E-3</v>
      </c>
      <c r="AA1500">
        <f t="shared" si="71"/>
        <v>0</v>
      </c>
    </row>
    <row r="1501" spans="23:27">
      <c r="W1501">
        <f>IF(AA1501=1, VLOOKUP(CONCATENATE(Home!$B$2,-5),Comp_Time!$A:$B,2,FALSE),IF(Z1501&gt; VLOOKUP(CONCATENATE(Home!$B$2,-5),Comp_Time!$A:$B,2,FALSE),VLOOKUP(CONCATENATE(Home!$B$2,-5),Comp_Time!$A:$B,2,FALSE),Z1501))</f>
        <v>2.1875000000000002E-3</v>
      </c>
      <c r="X1501" s="59">
        <f t="shared" si="69"/>
        <v>0</v>
      </c>
      <c r="Y1501" s="59">
        <f t="shared" si="70"/>
        <v>0</v>
      </c>
      <c r="Z1501">
        <f>IF(X1501&gt;Y1501,X1501 - Y1501,VLOOKUP(CONCATENATE(Home!$B$2,-5),Comp_Time!$A:$B,2,FALSE))</f>
        <v>2.1875000000000002E-3</v>
      </c>
      <c r="AA1501">
        <f t="shared" si="71"/>
        <v>0</v>
      </c>
    </row>
    <row r="1502" spans="23:27">
      <c r="W1502">
        <f>IF(AA1502=1, VLOOKUP(CONCATENATE(Home!$B$2,-5),Comp_Time!$A:$B,2,FALSE),IF(Z1502&gt; VLOOKUP(CONCATENATE(Home!$B$2,-5),Comp_Time!$A:$B,2,FALSE),VLOOKUP(CONCATENATE(Home!$B$2,-5),Comp_Time!$A:$B,2,FALSE),Z1502))</f>
        <v>2.1875000000000002E-3</v>
      </c>
      <c r="X1502" s="59">
        <f t="shared" si="69"/>
        <v>0</v>
      </c>
      <c r="Y1502" s="59">
        <f t="shared" si="70"/>
        <v>0</v>
      </c>
      <c r="Z1502">
        <f>IF(X1502&gt;Y1502,X1502 - Y1502,VLOOKUP(CONCATENATE(Home!$B$2,-5),Comp_Time!$A:$B,2,FALSE))</f>
        <v>2.1875000000000002E-3</v>
      </c>
      <c r="AA1502">
        <f t="shared" si="71"/>
        <v>0</v>
      </c>
    </row>
    <row r="1503" spans="23:27">
      <c r="W1503">
        <f>IF(AA1503=1, VLOOKUP(CONCATENATE(Home!$B$2,-5),Comp_Time!$A:$B,2,FALSE),IF(Z1503&gt; VLOOKUP(CONCATENATE(Home!$B$2,-5),Comp_Time!$A:$B,2,FALSE),VLOOKUP(CONCATENATE(Home!$B$2,-5),Comp_Time!$A:$B,2,FALSE),Z1503))</f>
        <v>2.1875000000000002E-3</v>
      </c>
      <c r="X1503" s="59">
        <f t="shared" si="69"/>
        <v>0</v>
      </c>
      <c r="Y1503" s="59">
        <f t="shared" si="70"/>
        <v>0</v>
      </c>
      <c r="Z1503">
        <f>IF(X1503&gt;Y1503,X1503 - Y1503,VLOOKUP(CONCATENATE(Home!$B$2,-5),Comp_Time!$A:$B,2,FALSE))</f>
        <v>2.1875000000000002E-3</v>
      </c>
      <c r="AA1503">
        <f t="shared" si="71"/>
        <v>0</v>
      </c>
    </row>
    <row r="1504" spans="23:27">
      <c r="W1504">
        <f>IF(AA1504=1, VLOOKUP(CONCATENATE(Home!$B$2,-5),Comp_Time!$A:$B,2,FALSE),IF(Z1504&gt; VLOOKUP(CONCATENATE(Home!$B$2,-5),Comp_Time!$A:$B,2,FALSE),VLOOKUP(CONCATENATE(Home!$B$2,-5),Comp_Time!$A:$B,2,FALSE),Z1504))</f>
        <v>2.1875000000000002E-3</v>
      </c>
      <c r="X1504" s="59">
        <f t="shared" si="69"/>
        <v>0</v>
      </c>
      <c r="Y1504" s="59">
        <f t="shared" si="70"/>
        <v>0</v>
      </c>
      <c r="Z1504">
        <f>IF(X1504&gt;Y1504,X1504 - Y1504,VLOOKUP(CONCATENATE(Home!$B$2,-5),Comp_Time!$A:$B,2,FALSE))</f>
        <v>2.1875000000000002E-3</v>
      </c>
      <c r="AA1504">
        <f t="shared" si="71"/>
        <v>0</v>
      </c>
    </row>
    <row r="1505" spans="23:27">
      <c r="W1505">
        <f>IF(AA1505=1, VLOOKUP(CONCATENATE(Home!$B$2,-5),Comp_Time!$A:$B,2,FALSE),IF(Z1505&gt; VLOOKUP(CONCATENATE(Home!$B$2,-5),Comp_Time!$A:$B,2,FALSE),VLOOKUP(CONCATENATE(Home!$B$2,-5),Comp_Time!$A:$B,2,FALSE),Z1505))</f>
        <v>2.1875000000000002E-3</v>
      </c>
      <c r="X1505" s="59">
        <f t="shared" si="69"/>
        <v>0</v>
      </c>
      <c r="Y1505" s="59">
        <f t="shared" si="70"/>
        <v>0</v>
      </c>
      <c r="Z1505">
        <f>IF(X1505&gt;Y1505,X1505 - Y1505,VLOOKUP(CONCATENATE(Home!$B$2,-5),Comp_Time!$A:$B,2,FALSE))</f>
        <v>2.1875000000000002E-3</v>
      </c>
      <c r="AA1505">
        <f t="shared" si="71"/>
        <v>0</v>
      </c>
    </row>
    <row r="1506" spans="23:27">
      <c r="W1506">
        <f>IF(AA1506=1, VLOOKUP(CONCATENATE(Home!$B$2,-5),Comp_Time!$A:$B,2,FALSE),IF(Z1506&gt; VLOOKUP(CONCATENATE(Home!$B$2,-5),Comp_Time!$A:$B,2,FALSE),VLOOKUP(CONCATENATE(Home!$B$2,-5),Comp_Time!$A:$B,2,FALSE),Z1506))</f>
        <v>2.1875000000000002E-3</v>
      </c>
      <c r="X1506" s="59">
        <f t="shared" si="69"/>
        <v>0</v>
      </c>
      <c r="Y1506" s="59">
        <f t="shared" si="70"/>
        <v>0</v>
      </c>
      <c r="Z1506">
        <f>IF(X1506&gt;Y1506,X1506 - Y1506,VLOOKUP(CONCATENATE(Home!$B$2,-5),Comp_Time!$A:$B,2,FALSE))</f>
        <v>2.1875000000000002E-3</v>
      </c>
      <c r="AA1506">
        <f t="shared" si="71"/>
        <v>0</v>
      </c>
    </row>
    <row r="1507" spans="23:27">
      <c r="W1507">
        <f>IF(AA1507=1, VLOOKUP(CONCATENATE(Home!$B$2,-5),Comp_Time!$A:$B,2,FALSE),IF(Z1507&gt; VLOOKUP(CONCATENATE(Home!$B$2,-5),Comp_Time!$A:$B,2,FALSE),VLOOKUP(CONCATENATE(Home!$B$2,-5),Comp_Time!$A:$B,2,FALSE),Z1507))</f>
        <v>2.1875000000000002E-3</v>
      </c>
      <c r="X1507" s="59">
        <f t="shared" si="69"/>
        <v>0</v>
      </c>
      <c r="Y1507" s="59">
        <f t="shared" si="70"/>
        <v>0</v>
      </c>
      <c r="Z1507">
        <f>IF(X1507&gt;Y1507,X1507 - Y1507,VLOOKUP(CONCATENATE(Home!$B$2,-5),Comp_Time!$A:$B,2,FALSE))</f>
        <v>2.1875000000000002E-3</v>
      </c>
      <c r="AA1507">
        <f t="shared" si="71"/>
        <v>0</v>
      </c>
    </row>
    <row r="1508" spans="23:27">
      <c r="W1508">
        <f>IF(AA1508=1, VLOOKUP(CONCATENATE(Home!$B$2,-5),Comp_Time!$A:$B,2,FALSE),IF(Z1508&gt; VLOOKUP(CONCATENATE(Home!$B$2,-5),Comp_Time!$A:$B,2,FALSE),VLOOKUP(CONCATENATE(Home!$B$2,-5),Comp_Time!$A:$B,2,FALSE),Z1508))</f>
        <v>2.1875000000000002E-3</v>
      </c>
      <c r="X1508" s="59">
        <f t="shared" si="69"/>
        <v>0</v>
      </c>
      <c r="Y1508" s="59">
        <f t="shared" si="70"/>
        <v>0</v>
      </c>
      <c r="Z1508">
        <f>IF(X1508&gt;Y1508,X1508 - Y1508,VLOOKUP(CONCATENATE(Home!$B$2,-5),Comp_Time!$A:$B,2,FALSE))</f>
        <v>2.1875000000000002E-3</v>
      </c>
      <c r="AA1508">
        <f t="shared" si="71"/>
        <v>0</v>
      </c>
    </row>
    <row r="1509" spans="23:27">
      <c r="W1509">
        <f>IF(AA1509=1, VLOOKUP(CONCATENATE(Home!$B$2,-5),Comp_Time!$A:$B,2,FALSE),IF(Z1509&gt; VLOOKUP(CONCATENATE(Home!$B$2,-5),Comp_Time!$A:$B,2,FALSE),VLOOKUP(CONCATENATE(Home!$B$2,-5),Comp_Time!$A:$B,2,FALSE),Z1509))</f>
        <v>2.1875000000000002E-3</v>
      </c>
      <c r="X1509" s="59">
        <f t="shared" si="69"/>
        <v>0</v>
      </c>
      <c r="Y1509" s="59">
        <f t="shared" si="70"/>
        <v>0</v>
      </c>
      <c r="Z1509">
        <f>IF(X1509&gt;Y1509,X1509 - Y1509,VLOOKUP(CONCATENATE(Home!$B$2,-5),Comp_Time!$A:$B,2,FALSE))</f>
        <v>2.1875000000000002E-3</v>
      </c>
      <c r="AA1509">
        <f t="shared" si="71"/>
        <v>0</v>
      </c>
    </row>
    <row r="1510" spans="23:27">
      <c r="W1510">
        <f>IF(AA1510=1, VLOOKUP(CONCATENATE(Home!$B$2,-5),Comp_Time!$A:$B,2,FALSE),IF(Z1510&gt; VLOOKUP(CONCATENATE(Home!$B$2,-5),Comp_Time!$A:$B,2,FALSE),VLOOKUP(CONCATENATE(Home!$B$2,-5),Comp_Time!$A:$B,2,FALSE),Z1510))</f>
        <v>2.1875000000000002E-3</v>
      </c>
      <c r="X1510" s="59">
        <f t="shared" si="69"/>
        <v>0</v>
      </c>
      <c r="Y1510" s="59">
        <f t="shared" si="70"/>
        <v>0</v>
      </c>
      <c r="Z1510">
        <f>IF(X1510&gt;Y1510,X1510 - Y1510,VLOOKUP(CONCATENATE(Home!$B$2,-5),Comp_Time!$A:$B,2,FALSE))</f>
        <v>2.1875000000000002E-3</v>
      </c>
      <c r="AA1510">
        <f t="shared" si="71"/>
        <v>0</v>
      </c>
    </row>
    <row r="1511" spans="23:27">
      <c r="W1511">
        <f>IF(AA1511=1, VLOOKUP(CONCATENATE(Home!$B$2,-5),Comp_Time!$A:$B,2,FALSE),IF(Z1511&gt; VLOOKUP(CONCATENATE(Home!$B$2,-5),Comp_Time!$A:$B,2,FALSE),VLOOKUP(CONCATENATE(Home!$B$2,-5),Comp_Time!$A:$B,2,FALSE),Z1511))</f>
        <v>2.1875000000000002E-3</v>
      </c>
      <c r="X1511" s="59">
        <f t="shared" si="69"/>
        <v>0</v>
      </c>
      <c r="Y1511" s="59">
        <f t="shared" si="70"/>
        <v>0</v>
      </c>
      <c r="Z1511">
        <f>IF(X1511&gt;Y1511,X1511 - Y1511,VLOOKUP(CONCATENATE(Home!$B$2,-5),Comp_Time!$A:$B,2,FALSE))</f>
        <v>2.1875000000000002E-3</v>
      </c>
      <c r="AA1511">
        <f t="shared" si="71"/>
        <v>0</v>
      </c>
    </row>
    <row r="1512" spans="23:27">
      <c r="W1512">
        <f>IF(AA1512=1, VLOOKUP(CONCATENATE(Home!$B$2,-5),Comp_Time!$A:$B,2,FALSE),IF(Z1512&gt; VLOOKUP(CONCATENATE(Home!$B$2,-5),Comp_Time!$A:$B,2,FALSE),VLOOKUP(CONCATENATE(Home!$B$2,-5),Comp_Time!$A:$B,2,FALSE),Z1512))</f>
        <v>2.1875000000000002E-3</v>
      </c>
      <c r="X1512" s="59">
        <f t="shared" si="69"/>
        <v>0</v>
      </c>
      <c r="Y1512" s="59">
        <f t="shared" si="70"/>
        <v>0</v>
      </c>
      <c r="Z1512">
        <f>IF(X1512&gt;Y1512,X1512 - Y1512,VLOOKUP(CONCATENATE(Home!$B$2,-5),Comp_Time!$A:$B,2,FALSE))</f>
        <v>2.1875000000000002E-3</v>
      </c>
      <c r="AA1512">
        <f t="shared" si="71"/>
        <v>0</v>
      </c>
    </row>
    <row r="1513" spans="23:27">
      <c r="W1513">
        <f>IF(AA1513=1, VLOOKUP(CONCATENATE(Home!$B$2,-5),Comp_Time!$A:$B,2,FALSE),IF(Z1513&gt; VLOOKUP(CONCATENATE(Home!$B$2,-5),Comp_Time!$A:$B,2,FALSE),VLOOKUP(CONCATENATE(Home!$B$2,-5),Comp_Time!$A:$B,2,FALSE),Z1513))</f>
        <v>2.1875000000000002E-3</v>
      </c>
      <c r="X1513" s="59">
        <f t="shared" si="69"/>
        <v>0</v>
      </c>
      <c r="Y1513" s="59">
        <f t="shared" si="70"/>
        <v>0</v>
      </c>
      <c r="Z1513">
        <f>IF(X1513&gt;Y1513,X1513 - Y1513,VLOOKUP(CONCATENATE(Home!$B$2,-5),Comp_Time!$A:$B,2,FALSE))</f>
        <v>2.1875000000000002E-3</v>
      </c>
      <c r="AA1513">
        <f t="shared" si="71"/>
        <v>0</v>
      </c>
    </row>
    <row r="1514" spans="23:27">
      <c r="W1514">
        <f>IF(AA1514=1, VLOOKUP(CONCATENATE(Home!$B$2,-5),Comp_Time!$A:$B,2,FALSE),IF(Z1514&gt; VLOOKUP(CONCATENATE(Home!$B$2,-5),Comp_Time!$A:$B,2,FALSE),VLOOKUP(CONCATENATE(Home!$B$2,-5),Comp_Time!$A:$B,2,FALSE),Z1514))</f>
        <v>2.1875000000000002E-3</v>
      </c>
      <c r="X1514" s="59">
        <f t="shared" si="69"/>
        <v>0</v>
      </c>
      <c r="Y1514" s="59">
        <f t="shared" si="70"/>
        <v>0</v>
      </c>
      <c r="Z1514">
        <f>IF(X1514&gt;Y1514,X1514 - Y1514,VLOOKUP(CONCATENATE(Home!$B$2,-5),Comp_Time!$A:$B,2,FALSE))</f>
        <v>2.1875000000000002E-3</v>
      </c>
      <c r="AA1514">
        <f t="shared" si="71"/>
        <v>0</v>
      </c>
    </row>
    <row r="1515" spans="23:27">
      <c r="W1515">
        <f>IF(AA1515=1, VLOOKUP(CONCATENATE(Home!$B$2,-5),Comp_Time!$A:$B,2,FALSE),IF(Z1515&gt; VLOOKUP(CONCATENATE(Home!$B$2,-5),Comp_Time!$A:$B,2,FALSE),VLOOKUP(CONCATENATE(Home!$B$2,-5),Comp_Time!$A:$B,2,FALSE),Z1515))</f>
        <v>2.1875000000000002E-3</v>
      </c>
      <c r="X1515" s="59">
        <f t="shared" si="69"/>
        <v>0</v>
      </c>
      <c r="Y1515" s="59">
        <f t="shared" si="70"/>
        <v>0</v>
      </c>
      <c r="Z1515">
        <f>IF(X1515&gt;Y1515,X1515 - Y1515,VLOOKUP(CONCATENATE(Home!$B$2,-5),Comp_Time!$A:$B,2,FALSE))</f>
        <v>2.1875000000000002E-3</v>
      </c>
      <c r="AA1515">
        <f t="shared" si="71"/>
        <v>0</v>
      </c>
    </row>
    <row r="1516" spans="23:27">
      <c r="W1516">
        <f>IF(AA1516=1, VLOOKUP(CONCATENATE(Home!$B$2,-5),Comp_Time!$A:$B,2,FALSE),IF(Z1516&gt; VLOOKUP(CONCATENATE(Home!$B$2,-5),Comp_Time!$A:$B,2,FALSE),VLOOKUP(CONCATENATE(Home!$B$2,-5),Comp_Time!$A:$B,2,FALSE),Z1516))</f>
        <v>2.1875000000000002E-3</v>
      </c>
      <c r="X1516" s="59">
        <f t="shared" si="69"/>
        <v>0</v>
      </c>
      <c r="Y1516" s="59">
        <f t="shared" si="70"/>
        <v>0</v>
      </c>
      <c r="Z1516">
        <f>IF(X1516&gt;Y1516,X1516 - Y1516,VLOOKUP(CONCATENATE(Home!$B$2,-5),Comp_Time!$A:$B,2,FALSE))</f>
        <v>2.1875000000000002E-3</v>
      </c>
      <c r="AA1516">
        <f t="shared" si="71"/>
        <v>0</v>
      </c>
    </row>
    <row r="1517" spans="23:27">
      <c r="W1517">
        <f>IF(AA1517=1, VLOOKUP(CONCATENATE(Home!$B$2,-5),Comp_Time!$A:$B,2,FALSE),IF(Z1517&gt; VLOOKUP(CONCATENATE(Home!$B$2,-5),Comp_Time!$A:$B,2,FALSE),VLOOKUP(CONCATENATE(Home!$B$2,-5),Comp_Time!$A:$B,2,FALSE),Z1517))</f>
        <v>2.1875000000000002E-3</v>
      </c>
      <c r="X1517" s="59">
        <f t="shared" si="69"/>
        <v>0</v>
      </c>
      <c r="Y1517" s="59">
        <f t="shared" si="70"/>
        <v>0</v>
      </c>
      <c r="Z1517">
        <f>IF(X1517&gt;Y1517,X1517 - Y1517,VLOOKUP(CONCATENATE(Home!$B$2,-5),Comp_Time!$A:$B,2,FALSE))</f>
        <v>2.1875000000000002E-3</v>
      </c>
      <c r="AA1517">
        <f t="shared" si="71"/>
        <v>0</v>
      </c>
    </row>
    <row r="1518" spans="23:27">
      <c r="W1518">
        <f>IF(AA1518=1, VLOOKUP(CONCATENATE(Home!$B$2,-5),Comp_Time!$A:$B,2,FALSE),IF(Z1518&gt; VLOOKUP(CONCATENATE(Home!$B$2,-5),Comp_Time!$A:$B,2,FALSE),VLOOKUP(CONCATENATE(Home!$B$2,-5),Comp_Time!$A:$B,2,FALSE),Z1518))</f>
        <v>2.1875000000000002E-3</v>
      </c>
      <c r="X1518" s="59">
        <f t="shared" si="69"/>
        <v>0</v>
      </c>
      <c r="Y1518" s="59">
        <f t="shared" si="70"/>
        <v>0</v>
      </c>
      <c r="Z1518">
        <f>IF(X1518&gt;Y1518,X1518 - Y1518,VLOOKUP(CONCATENATE(Home!$B$2,-5),Comp_Time!$A:$B,2,FALSE))</f>
        <v>2.1875000000000002E-3</v>
      </c>
      <c r="AA1518">
        <f t="shared" si="71"/>
        <v>0</v>
      </c>
    </row>
    <row r="1519" spans="23:27">
      <c r="W1519">
        <f>IF(AA1519=1, VLOOKUP(CONCATENATE(Home!$B$2,-5),Comp_Time!$A:$B,2,FALSE),IF(Z1519&gt; VLOOKUP(CONCATENATE(Home!$B$2,-5),Comp_Time!$A:$B,2,FALSE),VLOOKUP(CONCATENATE(Home!$B$2,-5),Comp_Time!$A:$B,2,FALSE),Z1519))</f>
        <v>2.1875000000000002E-3</v>
      </c>
      <c r="X1519" s="59">
        <f t="shared" si="69"/>
        <v>0</v>
      </c>
      <c r="Y1519" s="59">
        <f t="shared" si="70"/>
        <v>0</v>
      </c>
      <c r="Z1519">
        <f>IF(X1519&gt;Y1519,X1519 - Y1519,VLOOKUP(CONCATENATE(Home!$B$2,-5),Comp_Time!$A:$B,2,FALSE))</f>
        <v>2.1875000000000002E-3</v>
      </c>
      <c r="AA1519">
        <f t="shared" si="71"/>
        <v>0</v>
      </c>
    </row>
    <row r="1520" spans="23:27">
      <c r="W1520">
        <f>IF(AA1520=1, VLOOKUP(CONCATENATE(Home!$B$2,-5),Comp_Time!$A:$B,2,FALSE),IF(Z1520&gt; VLOOKUP(CONCATENATE(Home!$B$2,-5),Comp_Time!$A:$B,2,FALSE),VLOOKUP(CONCATENATE(Home!$B$2,-5),Comp_Time!$A:$B,2,FALSE),Z1520))</f>
        <v>2.1875000000000002E-3</v>
      </c>
      <c r="X1520" s="59">
        <f t="shared" si="69"/>
        <v>0</v>
      </c>
      <c r="Y1520" s="59">
        <f t="shared" si="70"/>
        <v>0</v>
      </c>
      <c r="Z1520">
        <f>IF(X1520&gt;Y1520,X1520 - Y1520,VLOOKUP(CONCATENATE(Home!$B$2,-5),Comp_Time!$A:$B,2,FALSE))</f>
        <v>2.1875000000000002E-3</v>
      </c>
      <c r="AA1520">
        <f t="shared" si="71"/>
        <v>0</v>
      </c>
    </row>
    <row r="1521" spans="23:27">
      <c r="W1521">
        <f>IF(AA1521=1, VLOOKUP(CONCATENATE(Home!$B$2,-5),Comp_Time!$A:$B,2,FALSE),IF(Z1521&gt; VLOOKUP(CONCATENATE(Home!$B$2,-5),Comp_Time!$A:$B,2,FALSE),VLOOKUP(CONCATENATE(Home!$B$2,-5),Comp_Time!$A:$B,2,FALSE),Z1521))</f>
        <v>2.1875000000000002E-3</v>
      </c>
      <c r="X1521" s="59">
        <f t="shared" si="69"/>
        <v>0</v>
      </c>
      <c r="Y1521" s="59">
        <f t="shared" si="70"/>
        <v>0</v>
      </c>
      <c r="Z1521">
        <f>IF(X1521&gt;Y1521,X1521 - Y1521,VLOOKUP(CONCATENATE(Home!$B$2,-5),Comp_Time!$A:$B,2,FALSE))</f>
        <v>2.1875000000000002E-3</v>
      </c>
      <c r="AA1521">
        <f t="shared" si="71"/>
        <v>0</v>
      </c>
    </row>
    <row r="1522" spans="23:27">
      <c r="W1522">
        <f>IF(AA1522=1, VLOOKUP(CONCATENATE(Home!$B$2,-5),Comp_Time!$A:$B,2,FALSE),IF(Z1522&gt; VLOOKUP(CONCATENATE(Home!$B$2,-5),Comp_Time!$A:$B,2,FALSE),VLOOKUP(CONCATENATE(Home!$B$2,-5),Comp_Time!$A:$B,2,FALSE),Z1522))</f>
        <v>2.1875000000000002E-3</v>
      </c>
      <c r="X1522" s="59">
        <f t="shared" si="69"/>
        <v>0</v>
      </c>
      <c r="Y1522" s="59">
        <f t="shared" si="70"/>
        <v>0</v>
      </c>
      <c r="Z1522">
        <f>IF(X1522&gt;Y1522,X1522 - Y1522,VLOOKUP(CONCATENATE(Home!$B$2,-5),Comp_Time!$A:$B,2,FALSE))</f>
        <v>2.1875000000000002E-3</v>
      </c>
      <c r="AA1522">
        <f t="shared" si="71"/>
        <v>0</v>
      </c>
    </row>
    <row r="1523" spans="23:27">
      <c r="W1523">
        <f>IF(AA1523=1, VLOOKUP(CONCATENATE(Home!$B$2,-5),Comp_Time!$A:$B,2,FALSE),IF(Z1523&gt; VLOOKUP(CONCATENATE(Home!$B$2,-5),Comp_Time!$A:$B,2,FALSE),VLOOKUP(CONCATENATE(Home!$B$2,-5),Comp_Time!$A:$B,2,FALSE),Z1523))</f>
        <v>2.1875000000000002E-3</v>
      </c>
      <c r="X1523" s="59">
        <f t="shared" si="69"/>
        <v>0</v>
      </c>
      <c r="Y1523" s="59">
        <f t="shared" si="70"/>
        <v>0</v>
      </c>
      <c r="Z1523">
        <f>IF(X1523&gt;Y1523,X1523 - Y1523,VLOOKUP(CONCATENATE(Home!$B$2,-5),Comp_Time!$A:$B,2,FALSE))</f>
        <v>2.1875000000000002E-3</v>
      </c>
      <c r="AA1523">
        <f t="shared" si="71"/>
        <v>0</v>
      </c>
    </row>
    <row r="1524" spans="23:27">
      <c r="W1524">
        <f>IF(AA1524=1, VLOOKUP(CONCATENATE(Home!$B$2,-5),Comp_Time!$A:$B,2,FALSE),IF(Z1524&gt; VLOOKUP(CONCATENATE(Home!$B$2,-5),Comp_Time!$A:$B,2,FALSE),VLOOKUP(CONCATENATE(Home!$B$2,-5),Comp_Time!$A:$B,2,FALSE),Z1524))</f>
        <v>2.1875000000000002E-3</v>
      </c>
      <c r="X1524" s="59">
        <f t="shared" si="69"/>
        <v>0</v>
      </c>
      <c r="Y1524" s="59">
        <f t="shared" si="70"/>
        <v>0</v>
      </c>
      <c r="Z1524">
        <f>IF(X1524&gt;Y1524,X1524 - Y1524,VLOOKUP(CONCATENATE(Home!$B$2,-5),Comp_Time!$A:$B,2,FALSE))</f>
        <v>2.1875000000000002E-3</v>
      </c>
      <c r="AA1524">
        <f t="shared" si="71"/>
        <v>0</v>
      </c>
    </row>
    <row r="1525" spans="23:27">
      <c r="W1525">
        <f>IF(AA1525=1, VLOOKUP(CONCATENATE(Home!$B$2,-5),Comp_Time!$A:$B,2,FALSE),IF(Z1525&gt; VLOOKUP(CONCATENATE(Home!$B$2,-5),Comp_Time!$A:$B,2,FALSE),VLOOKUP(CONCATENATE(Home!$B$2,-5),Comp_Time!$A:$B,2,FALSE),Z1525))</f>
        <v>2.1875000000000002E-3</v>
      </c>
      <c r="X1525" s="59">
        <f t="shared" si="69"/>
        <v>0</v>
      </c>
      <c r="Y1525" s="59">
        <f t="shared" si="70"/>
        <v>0</v>
      </c>
      <c r="Z1525">
        <f>IF(X1525&gt;Y1525,X1525 - Y1525,VLOOKUP(CONCATENATE(Home!$B$2,-5),Comp_Time!$A:$B,2,FALSE))</f>
        <v>2.1875000000000002E-3</v>
      </c>
      <c r="AA1525">
        <f t="shared" si="71"/>
        <v>0</v>
      </c>
    </row>
    <row r="1526" spans="23:27">
      <c r="W1526">
        <f>IF(AA1526=1, VLOOKUP(CONCATENATE(Home!$B$2,-5),Comp_Time!$A:$B,2,FALSE),IF(Z1526&gt; VLOOKUP(CONCATENATE(Home!$B$2,-5),Comp_Time!$A:$B,2,FALSE),VLOOKUP(CONCATENATE(Home!$B$2,-5),Comp_Time!$A:$B,2,FALSE),Z1526))</f>
        <v>2.1875000000000002E-3</v>
      </c>
      <c r="X1526" s="59">
        <f t="shared" si="69"/>
        <v>0</v>
      </c>
      <c r="Y1526" s="59">
        <f t="shared" si="70"/>
        <v>0</v>
      </c>
      <c r="Z1526">
        <f>IF(X1526&gt;Y1526,X1526 - Y1526,VLOOKUP(CONCATENATE(Home!$B$2,-5),Comp_Time!$A:$B,2,FALSE))</f>
        <v>2.1875000000000002E-3</v>
      </c>
      <c r="AA1526">
        <f t="shared" si="71"/>
        <v>0</v>
      </c>
    </row>
    <row r="1527" spans="23:27">
      <c r="W1527">
        <f>IF(AA1527=1, VLOOKUP(CONCATENATE(Home!$B$2,-5),Comp_Time!$A:$B,2,FALSE),IF(Z1527&gt; VLOOKUP(CONCATENATE(Home!$B$2,-5),Comp_Time!$A:$B,2,FALSE),VLOOKUP(CONCATENATE(Home!$B$2,-5),Comp_Time!$A:$B,2,FALSE),Z1527))</f>
        <v>2.1875000000000002E-3</v>
      </c>
      <c r="X1527" s="59">
        <f t="shared" si="69"/>
        <v>0</v>
      </c>
      <c r="Y1527" s="59">
        <f t="shared" si="70"/>
        <v>0</v>
      </c>
      <c r="Z1527">
        <f>IF(X1527&gt;Y1527,X1527 - Y1527,VLOOKUP(CONCATENATE(Home!$B$2,-5),Comp_Time!$A:$B,2,FALSE))</f>
        <v>2.1875000000000002E-3</v>
      </c>
      <c r="AA1527">
        <f t="shared" si="71"/>
        <v>0</v>
      </c>
    </row>
    <row r="1528" spans="23:27">
      <c r="W1528">
        <f>IF(AA1528=1, VLOOKUP(CONCATENATE(Home!$B$2,-5),Comp_Time!$A:$B,2,FALSE),IF(Z1528&gt; VLOOKUP(CONCATENATE(Home!$B$2,-5),Comp_Time!$A:$B,2,FALSE),VLOOKUP(CONCATENATE(Home!$B$2,-5),Comp_Time!$A:$B,2,FALSE),Z1528))</f>
        <v>2.1875000000000002E-3</v>
      </c>
      <c r="X1528" s="59">
        <f t="shared" si="69"/>
        <v>0</v>
      </c>
      <c r="Y1528" s="59">
        <f t="shared" si="70"/>
        <v>0</v>
      </c>
      <c r="Z1528">
        <f>IF(X1528&gt;Y1528,X1528 - Y1528,VLOOKUP(CONCATENATE(Home!$B$2,-5),Comp_Time!$A:$B,2,FALSE))</f>
        <v>2.1875000000000002E-3</v>
      </c>
      <c r="AA1528">
        <f t="shared" si="71"/>
        <v>0</v>
      </c>
    </row>
    <row r="1529" spans="23:27">
      <c r="W1529">
        <f>IF(AA1529=1, VLOOKUP(CONCATENATE(Home!$B$2,-5),Comp_Time!$A:$B,2,FALSE),IF(Z1529&gt; VLOOKUP(CONCATENATE(Home!$B$2,-5),Comp_Time!$A:$B,2,FALSE),VLOOKUP(CONCATENATE(Home!$B$2,-5),Comp_Time!$A:$B,2,FALSE),Z1529))</f>
        <v>2.1875000000000002E-3</v>
      </c>
      <c r="X1529" s="59">
        <f t="shared" si="69"/>
        <v>0</v>
      </c>
      <c r="Y1529" s="59">
        <f t="shared" si="70"/>
        <v>0</v>
      </c>
      <c r="Z1529">
        <f>IF(X1529&gt;Y1529,X1529 - Y1529,VLOOKUP(CONCATENATE(Home!$B$2,-5),Comp_Time!$A:$B,2,FALSE))</f>
        <v>2.1875000000000002E-3</v>
      </c>
      <c r="AA1529">
        <f t="shared" si="71"/>
        <v>0</v>
      </c>
    </row>
    <row r="1530" spans="23:27">
      <c r="W1530">
        <f>IF(AA1530=1, VLOOKUP(CONCATENATE(Home!$B$2,-5),Comp_Time!$A:$B,2,FALSE),IF(Z1530&gt; VLOOKUP(CONCATENATE(Home!$B$2,-5),Comp_Time!$A:$B,2,FALSE),VLOOKUP(CONCATENATE(Home!$B$2,-5),Comp_Time!$A:$B,2,FALSE),Z1530))</f>
        <v>2.1875000000000002E-3</v>
      </c>
      <c r="X1530" s="59">
        <f t="shared" si="69"/>
        <v>0</v>
      </c>
      <c r="Y1530" s="59">
        <f t="shared" si="70"/>
        <v>0</v>
      </c>
      <c r="Z1530">
        <f>IF(X1530&gt;Y1530,X1530 - Y1530,VLOOKUP(CONCATENATE(Home!$B$2,-5),Comp_Time!$A:$B,2,FALSE))</f>
        <v>2.1875000000000002E-3</v>
      </c>
      <c r="AA1530">
        <f t="shared" si="71"/>
        <v>0</v>
      </c>
    </row>
    <row r="1531" spans="23:27">
      <c r="W1531">
        <f>IF(AA1531=1, VLOOKUP(CONCATENATE(Home!$B$2,-5),Comp_Time!$A:$B,2,FALSE),IF(Z1531&gt; VLOOKUP(CONCATENATE(Home!$B$2,-5),Comp_Time!$A:$B,2,FALSE),VLOOKUP(CONCATENATE(Home!$B$2,-5),Comp_Time!$A:$B,2,FALSE),Z1531))</f>
        <v>2.1875000000000002E-3</v>
      </c>
      <c r="X1531" s="59">
        <f t="shared" si="69"/>
        <v>0</v>
      </c>
      <c r="Y1531" s="59">
        <f t="shared" si="70"/>
        <v>0</v>
      </c>
      <c r="Z1531">
        <f>IF(X1531&gt;Y1531,X1531 - Y1531,VLOOKUP(CONCATENATE(Home!$B$2,-5),Comp_Time!$A:$B,2,FALSE))</f>
        <v>2.1875000000000002E-3</v>
      </c>
      <c r="AA1531">
        <f t="shared" si="71"/>
        <v>0</v>
      </c>
    </row>
    <row r="1532" spans="23:27">
      <c r="W1532">
        <f>IF(AA1532=1, VLOOKUP(CONCATENATE(Home!$B$2,-5),Comp_Time!$A:$B,2,FALSE),IF(Z1532&gt; VLOOKUP(CONCATENATE(Home!$B$2,-5),Comp_Time!$A:$B,2,FALSE),VLOOKUP(CONCATENATE(Home!$B$2,-5),Comp_Time!$A:$B,2,FALSE),Z1532))</f>
        <v>2.1875000000000002E-3</v>
      </c>
      <c r="X1532" s="59">
        <f t="shared" si="69"/>
        <v>0</v>
      </c>
      <c r="Y1532" s="59">
        <f t="shared" si="70"/>
        <v>0</v>
      </c>
      <c r="Z1532">
        <f>IF(X1532&gt;Y1532,X1532 - Y1532,VLOOKUP(CONCATENATE(Home!$B$2,-5),Comp_Time!$A:$B,2,FALSE))</f>
        <v>2.1875000000000002E-3</v>
      </c>
      <c r="AA1532">
        <f t="shared" si="71"/>
        <v>0</v>
      </c>
    </row>
    <row r="1533" spans="23:27">
      <c r="W1533">
        <f>IF(AA1533=1, VLOOKUP(CONCATENATE(Home!$B$2,-5),Comp_Time!$A:$B,2,FALSE),IF(Z1533&gt; VLOOKUP(CONCATENATE(Home!$B$2,-5),Comp_Time!$A:$B,2,FALSE),VLOOKUP(CONCATENATE(Home!$B$2,-5),Comp_Time!$A:$B,2,FALSE),Z1533))</f>
        <v>2.1875000000000002E-3</v>
      </c>
      <c r="X1533" s="59">
        <f t="shared" si="69"/>
        <v>0</v>
      </c>
      <c r="Y1533" s="59">
        <f t="shared" si="70"/>
        <v>0</v>
      </c>
      <c r="Z1533">
        <f>IF(X1533&gt;Y1533,X1533 - Y1533,VLOOKUP(CONCATENATE(Home!$B$2,-5),Comp_Time!$A:$B,2,FALSE))</f>
        <v>2.1875000000000002E-3</v>
      </c>
      <c r="AA1533">
        <f t="shared" si="71"/>
        <v>0</v>
      </c>
    </row>
    <row r="1534" spans="23:27">
      <c r="W1534">
        <f>IF(AA1534=1, VLOOKUP(CONCATENATE(Home!$B$2,-5),Comp_Time!$A:$B,2,FALSE),IF(Z1534&gt; VLOOKUP(CONCATENATE(Home!$B$2,-5),Comp_Time!$A:$B,2,FALSE),VLOOKUP(CONCATENATE(Home!$B$2,-5),Comp_Time!$A:$B,2,FALSE),Z1534))</f>
        <v>2.1875000000000002E-3</v>
      </c>
      <c r="X1534" s="59">
        <f t="shared" si="69"/>
        <v>0</v>
      </c>
      <c r="Y1534" s="59">
        <f t="shared" si="70"/>
        <v>0</v>
      </c>
      <c r="Z1534">
        <f>IF(X1534&gt;Y1534,X1534 - Y1534,VLOOKUP(CONCATENATE(Home!$B$2,-5),Comp_Time!$A:$B,2,FALSE))</f>
        <v>2.1875000000000002E-3</v>
      </c>
      <c r="AA1534">
        <f t="shared" si="71"/>
        <v>0</v>
      </c>
    </row>
    <row r="1535" spans="23:27">
      <c r="W1535">
        <f>IF(AA1535=1, VLOOKUP(CONCATENATE(Home!$B$2,-5),Comp_Time!$A:$B,2,FALSE),IF(Z1535&gt; VLOOKUP(CONCATENATE(Home!$B$2,-5),Comp_Time!$A:$B,2,FALSE),VLOOKUP(CONCATENATE(Home!$B$2,-5),Comp_Time!$A:$B,2,FALSE),Z1535))</f>
        <v>2.1875000000000002E-3</v>
      </c>
      <c r="X1535" s="59">
        <f t="shared" si="69"/>
        <v>0</v>
      </c>
      <c r="Y1535" s="59">
        <f t="shared" si="70"/>
        <v>0</v>
      </c>
      <c r="Z1535">
        <f>IF(X1535&gt;Y1535,X1535 - Y1535,VLOOKUP(CONCATENATE(Home!$B$2,-5),Comp_Time!$A:$B,2,FALSE))</f>
        <v>2.1875000000000002E-3</v>
      </c>
      <c r="AA1535">
        <f t="shared" si="71"/>
        <v>0</v>
      </c>
    </row>
    <row r="1536" spans="23:27">
      <c r="W1536">
        <f>IF(AA1536=1, VLOOKUP(CONCATENATE(Home!$B$2,-5),Comp_Time!$A:$B,2,FALSE),IF(Z1536&gt; VLOOKUP(CONCATENATE(Home!$B$2,-5),Comp_Time!$A:$B,2,FALSE),VLOOKUP(CONCATENATE(Home!$B$2,-5),Comp_Time!$A:$B,2,FALSE),Z1536))</f>
        <v>2.1875000000000002E-3</v>
      </c>
      <c r="X1536" s="59">
        <f t="shared" si="69"/>
        <v>0</v>
      </c>
      <c r="Y1536" s="59">
        <f t="shared" si="70"/>
        <v>0</v>
      </c>
      <c r="Z1536">
        <f>IF(X1536&gt;Y1536,X1536 - Y1536,VLOOKUP(CONCATENATE(Home!$B$2,-5),Comp_Time!$A:$B,2,FALSE))</f>
        <v>2.1875000000000002E-3</v>
      </c>
      <c r="AA1536">
        <f t="shared" si="71"/>
        <v>0</v>
      </c>
    </row>
    <row r="1537" spans="23:27">
      <c r="W1537">
        <f>IF(AA1537=1, VLOOKUP(CONCATENATE(Home!$B$2,-5),Comp_Time!$A:$B,2,FALSE),IF(Z1537&gt; VLOOKUP(CONCATENATE(Home!$B$2,-5),Comp_Time!$A:$B,2,FALSE),VLOOKUP(CONCATENATE(Home!$B$2,-5),Comp_Time!$A:$B,2,FALSE),Z1537))</f>
        <v>2.1875000000000002E-3</v>
      </c>
      <c r="X1537" s="59">
        <f t="shared" si="69"/>
        <v>0</v>
      </c>
      <c r="Y1537" s="59">
        <f t="shared" si="70"/>
        <v>0</v>
      </c>
      <c r="Z1537">
        <f>IF(X1537&gt;Y1537,X1537 - Y1537,VLOOKUP(CONCATENATE(Home!$B$2,-5),Comp_Time!$A:$B,2,FALSE))</f>
        <v>2.1875000000000002E-3</v>
      </c>
      <c r="AA1537">
        <f t="shared" si="71"/>
        <v>0</v>
      </c>
    </row>
    <row r="1538" spans="23:27">
      <c r="W1538">
        <f>IF(AA1538=1, VLOOKUP(CONCATENATE(Home!$B$2,-5),Comp_Time!$A:$B,2,FALSE),IF(Z1538&gt; VLOOKUP(CONCATENATE(Home!$B$2,-5),Comp_Time!$A:$B,2,FALSE),VLOOKUP(CONCATENATE(Home!$B$2,-5),Comp_Time!$A:$B,2,FALSE),Z1538))</f>
        <v>2.1875000000000002E-3</v>
      </c>
      <c r="X1538" s="59">
        <f t="shared" si="69"/>
        <v>0</v>
      </c>
      <c r="Y1538" s="59">
        <f t="shared" si="70"/>
        <v>0</v>
      </c>
      <c r="Z1538">
        <f>IF(X1538&gt;Y1538,X1538 - Y1538,VLOOKUP(CONCATENATE(Home!$B$2,-5),Comp_Time!$A:$B,2,FALSE))</f>
        <v>2.1875000000000002E-3</v>
      </c>
      <c r="AA1538">
        <f t="shared" si="71"/>
        <v>0</v>
      </c>
    </row>
    <row r="1539" spans="23:27">
      <c r="W1539">
        <f>IF(AA1539=1, VLOOKUP(CONCATENATE(Home!$B$2,-5),Comp_Time!$A:$B,2,FALSE),IF(Z1539&gt; VLOOKUP(CONCATENATE(Home!$B$2,-5),Comp_Time!$A:$B,2,FALSE),VLOOKUP(CONCATENATE(Home!$B$2,-5),Comp_Time!$A:$B,2,FALSE),Z1539))</f>
        <v>2.1875000000000002E-3</v>
      </c>
      <c r="X1539" s="59">
        <f t="shared" ref="X1539:X1602" si="72">TIME(HOUR(D1539),MINUTE(D1539),SECOND(D1539))</f>
        <v>0</v>
      </c>
      <c r="Y1539" s="59">
        <f t="shared" ref="Y1539:Y1602" si="73">TIME(HOUR(C1539),MINUTE(C1539),SECOND(C1539))</f>
        <v>0</v>
      </c>
      <c r="Z1539">
        <f>IF(X1539&gt;Y1539,X1539 - Y1539,VLOOKUP(CONCATENATE(Home!$B$2,-5),Comp_Time!$A:$B,2,FALSE))</f>
        <v>2.1875000000000002E-3</v>
      </c>
      <c r="AA1539">
        <f t="shared" ref="AA1539:AA1602" si="74">IF(DATE(YEAR(C1539),MONTH(C1539),DAY(C1539))=DATE(YEAR(D1539),MONTH(D1539),DAY(D1539)),0,1)</f>
        <v>0</v>
      </c>
    </row>
    <row r="1540" spans="23:27">
      <c r="W1540">
        <f>IF(AA1540=1, VLOOKUP(CONCATENATE(Home!$B$2,-5),Comp_Time!$A:$B,2,FALSE),IF(Z1540&gt; VLOOKUP(CONCATENATE(Home!$B$2,-5),Comp_Time!$A:$B,2,FALSE),VLOOKUP(CONCATENATE(Home!$B$2,-5),Comp_Time!$A:$B,2,FALSE),Z1540))</f>
        <v>2.1875000000000002E-3</v>
      </c>
      <c r="X1540" s="59">
        <f t="shared" si="72"/>
        <v>0</v>
      </c>
      <c r="Y1540" s="59">
        <f t="shared" si="73"/>
        <v>0</v>
      </c>
      <c r="Z1540">
        <f>IF(X1540&gt;Y1540,X1540 - Y1540,VLOOKUP(CONCATENATE(Home!$B$2,-5),Comp_Time!$A:$B,2,FALSE))</f>
        <v>2.1875000000000002E-3</v>
      </c>
      <c r="AA1540">
        <f t="shared" si="74"/>
        <v>0</v>
      </c>
    </row>
    <row r="1541" spans="23:27">
      <c r="W1541">
        <f>IF(AA1541=1, VLOOKUP(CONCATENATE(Home!$B$2,-5),Comp_Time!$A:$B,2,FALSE),IF(Z1541&gt; VLOOKUP(CONCATENATE(Home!$B$2,-5),Comp_Time!$A:$B,2,FALSE),VLOOKUP(CONCATENATE(Home!$B$2,-5),Comp_Time!$A:$B,2,FALSE),Z1541))</f>
        <v>2.1875000000000002E-3</v>
      </c>
      <c r="X1541" s="59">
        <f t="shared" si="72"/>
        <v>0</v>
      </c>
      <c r="Y1541" s="59">
        <f t="shared" si="73"/>
        <v>0</v>
      </c>
      <c r="Z1541">
        <f>IF(X1541&gt;Y1541,X1541 - Y1541,VLOOKUP(CONCATENATE(Home!$B$2,-5),Comp_Time!$A:$B,2,FALSE))</f>
        <v>2.1875000000000002E-3</v>
      </c>
      <c r="AA1541">
        <f t="shared" si="74"/>
        <v>0</v>
      </c>
    </row>
    <row r="1542" spans="23:27">
      <c r="W1542">
        <f>IF(AA1542=1, VLOOKUP(CONCATENATE(Home!$B$2,-5),Comp_Time!$A:$B,2,FALSE),IF(Z1542&gt; VLOOKUP(CONCATENATE(Home!$B$2,-5),Comp_Time!$A:$B,2,FALSE),VLOOKUP(CONCATENATE(Home!$B$2,-5),Comp_Time!$A:$B,2,FALSE),Z1542))</f>
        <v>2.1875000000000002E-3</v>
      </c>
      <c r="X1542" s="59">
        <f t="shared" si="72"/>
        <v>0</v>
      </c>
      <c r="Y1542" s="59">
        <f t="shared" si="73"/>
        <v>0</v>
      </c>
      <c r="Z1542">
        <f>IF(X1542&gt;Y1542,X1542 - Y1542,VLOOKUP(CONCATENATE(Home!$B$2,-5),Comp_Time!$A:$B,2,FALSE))</f>
        <v>2.1875000000000002E-3</v>
      </c>
      <c r="AA1542">
        <f t="shared" si="74"/>
        <v>0</v>
      </c>
    </row>
    <row r="1543" spans="23:27">
      <c r="W1543">
        <f>IF(AA1543=1, VLOOKUP(CONCATENATE(Home!$B$2,-5),Comp_Time!$A:$B,2,FALSE),IF(Z1543&gt; VLOOKUP(CONCATENATE(Home!$B$2,-5),Comp_Time!$A:$B,2,FALSE),VLOOKUP(CONCATENATE(Home!$B$2,-5),Comp_Time!$A:$B,2,FALSE),Z1543))</f>
        <v>2.1875000000000002E-3</v>
      </c>
      <c r="X1543" s="59">
        <f t="shared" si="72"/>
        <v>0</v>
      </c>
      <c r="Y1543" s="59">
        <f t="shared" si="73"/>
        <v>0</v>
      </c>
      <c r="Z1543">
        <f>IF(X1543&gt;Y1543,X1543 - Y1543,VLOOKUP(CONCATENATE(Home!$B$2,-5),Comp_Time!$A:$B,2,FALSE))</f>
        <v>2.1875000000000002E-3</v>
      </c>
      <c r="AA1543">
        <f t="shared" si="74"/>
        <v>0</v>
      </c>
    </row>
    <row r="1544" spans="23:27">
      <c r="W1544">
        <f>IF(AA1544=1, VLOOKUP(CONCATENATE(Home!$B$2,-5),Comp_Time!$A:$B,2,FALSE),IF(Z1544&gt; VLOOKUP(CONCATENATE(Home!$B$2,-5),Comp_Time!$A:$B,2,FALSE),VLOOKUP(CONCATENATE(Home!$B$2,-5),Comp_Time!$A:$B,2,FALSE),Z1544))</f>
        <v>2.1875000000000002E-3</v>
      </c>
      <c r="X1544" s="59">
        <f t="shared" si="72"/>
        <v>0</v>
      </c>
      <c r="Y1544" s="59">
        <f t="shared" si="73"/>
        <v>0</v>
      </c>
      <c r="Z1544">
        <f>IF(X1544&gt;Y1544,X1544 - Y1544,VLOOKUP(CONCATENATE(Home!$B$2,-5),Comp_Time!$A:$B,2,FALSE))</f>
        <v>2.1875000000000002E-3</v>
      </c>
      <c r="AA1544">
        <f t="shared" si="74"/>
        <v>0</v>
      </c>
    </row>
    <row r="1545" spans="23:27">
      <c r="W1545">
        <f>IF(AA1545=1, VLOOKUP(CONCATENATE(Home!$B$2,-5),Comp_Time!$A:$B,2,FALSE),IF(Z1545&gt; VLOOKUP(CONCATENATE(Home!$B$2,-5),Comp_Time!$A:$B,2,FALSE),VLOOKUP(CONCATENATE(Home!$B$2,-5),Comp_Time!$A:$B,2,FALSE),Z1545))</f>
        <v>2.1875000000000002E-3</v>
      </c>
      <c r="X1545" s="59">
        <f t="shared" si="72"/>
        <v>0</v>
      </c>
      <c r="Y1545" s="59">
        <f t="shared" si="73"/>
        <v>0</v>
      </c>
      <c r="Z1545">
        <f>IF(X1545&gt;Y1545,X1545 - Y1545,VLOOKUP(CONCATENATE(Home!$B$2,-5),Comp_Time!$A:$B,2,FALSE))</f>
        <v>2.1875000000000002E-3</v>
      </c>
      <c r="AA1545">
        <f t="shared" si="74"/>
        <v>0</v>
      </c>
    </row>
    <row r="1546" spans="23:27">
      <c r="W1546">
        <f>IF(AA1546=1, VLOOKUP(CONCATENATE(Home!$B$2,-5),Comp_Time!$A:$B,2,FALSE),IF(Z1546&gt; VLOOKUP(CONCATENATE(Home!$B$2,-5),Comp_Time!$A:$B,2,FALSE),VLOOKUP(CONCATENATE(Home!$B$2,-5),Comp_Time!$A:$B,2,FALSE),Z1546))</f>
        <v>2.1875000000000002E-3</v>
      </c>
      <c r="X1546" s="59">
        <f t="shared" si="72"/>
        <v>0</v>
      </c>
      <c r="Y1546" s="59">
        <f t="shared" si="73"/>
        <v>0</v>
      </c>
      <c r="Z1546">
        <f>IF(X1546&gt;Y1546,X1546 - Y1546,VLOOKUP(CONCATENATE(Home!$B$2,-5),Comp_Time!$A:$B,2,FALSE))</f>
        <v>2.1875000000000002E-3</v>
      </c>
      <c r="AA1546">
        <f t="shared" si="74"/>
        <v>0</v>
      </c>
    </row>
    <row r="1547" spans="23:27">
      <c r="W1547">
        <f>IF(AA1547=1, VLOOKUP(CONCATENATE(Home!$B$2,-5),Comp_Time!$A:$B,2,FALSE),IF(Z1547&gt; VLOOKUP(CONCATENATE(Home!$B$2,-5),Comp_Time!$A:$B,2,FALSE),VLOOKUP(CONCATENATE(Home!$B$2,-5),Comp_Time!$A:$B,2,FALSE),Z1547))</f>
        <v>2.1875000000000002E-3</v>
      </c>
      <c r="X1547" s="59">
        <f t="shared" si="72"/>
        <v>0</v>
      </c>
      <c r="Y1547" s="59">
        <f t="shared" si="73"/>
        <v>0</v>
      </c>
      <c r="Z1547">
        <f>IF(X1547&gt;Y1547,X1547 - Y1547,VLOOKUP(CONCATENATE(Home!$B$2,-5),Comp_Time!$A:$B,2,FALSE))</f>
        <v>2.1875000000000002E-3</v>
      </c>
      <c r="AA1547">
        <f t="shared" si="74"/>
        <v>0</v>
      </c>
    </row>
    <row r="1548" spans="23:27">
      <c r="W1548">
        <f>IF(AA1548=1, VLOOKUP(CONCATENATE(Home!$B$2,-5),Comp_Time!$A:$B,2,FALSE),IF(Z1548&gt; VLOOKUP(CONCATENATE(Home!$B$2,-5),Comp_Time!$A:$B,2,FALSE),VLOOKUP(CONCATENATE(Home!$B$2,-5),Comp_Time!$A:$B,2,FALSE),Z1548))</f>
        <v>2.1875000000000002E-3</v>
      </c>
      <c r="X1548" s="59">
        <f t="shared" si="72"/>
        <v>0</v>
      </c>
      <c r="Y1548" s="59">
        <f t="shared" si="73"/>
        <v>0</v>
      </c>
      <c r="Z1548">
        <f>IF(X1548&gt;Y1548,X1548 - Y1548,VLOOKUP(CONCATENATE(Home!$B$2,-5),Comp_Time!$A:$B,2,FALSE))</f>
        <v>2.1875000000000002E-3</v>
      </c>
      <c r="AA1548">
        <f t="shared" si="74"/>
        <v>0</v>
      </c>
    </row>
    <row r="1549" spans="23:27">
      <c r="W1549">
        <f>IF(AA1549=1, VLOOKUP(CONCATENATE(Home!$B$2,-5),Comp_Time!$A:$B,2,FALSE),IF(Z1549&gt; VLOOKUP(CONCATENATE(Home!$B$2,-5),Comp_Time!$A:$B,2,FALSE),VLOOKUP(CONCATENATE(Home!$B$2,-5),Comp_Time!$A:$B,2,FALSE),Z1549))</f>
        <v>2.1875000000000002E-3</v>
      </c>
      <c r="X1549" s="59">
        <f t="shared" si="72"/>
        <v>0</v>
      </c>
      <c r="Y1549" s="59">
        <f t="shared" si="73"/>
        <v>0</v>
      </c>
      <c r="Z1549">
        <f>IF(X1549&gt;Y1549,X1549 - Y1549,VLOOKUP(CONCATENATE(Home!$B$2,-5),Comp_Time!$A:$B,2,FALSE))</f>
        <v>2.1875000000000002E-3</v>
      </c>
      <c r="AA1549">
        <f t="shared" si="74"/>
        <v>0</v>
      </c>
    </row>
    <row r="1550" spans="23:27">
      <c r="W1550">
        <f>IF(AA1550=1, VLOOKUP(CONCATENATE(Home!$B$2,-5),Comp_Time!$A:$B,2,FALSE),IF(Z1550&gt; VLOOKUP(CONCATENATE(Home!$B$2,-5),Comp_Time!$A:$B,2,FALSE),VLOOKUP(CONCATENATE(Home!$B$2,-5),Comp_Time!$A:$B,2,FALSE),Z1550))</f>
        <v>2.1875000000000002E-3</v>
      </c>
      <c r="X1550" s="59">
        <f t="shared" si="72"/>
        <v>0</v>
      </c>
      <c r="Y1550" s="59">
        <f t="shared" si="73"/>
        <v>0</v>
      </c>
      <c r="Z1550">
        <f>IF(X1550&gt;Y1550,X1550 - Y1550,VLOOKUP(CONCATENATE(Home!$B$2,-5),Comp_Time!$A:$B,2,FALSE))</f>
        <v>2.1875000000000002E-3</v>
      </c>
      <c r="AA1550">
        <f t="shared" si="74"/>
        <v>0</v>
      </c>
    </row>
    <row r="1551" spans="23:27">
      <c r="W1551">
        <f>IF(AA1551=1, VLOOKUP(CONCATENATE(Home!$B$2,-5),Comp_Time!$A:$B,2,FALSE),IF(Z1551&gt; VLOOKUP(CONCATENATE(Home!$B$2,-5),Comp_Time!$A:$B,2,FALSE),VLOOKUP(CONCATENATE(Home!$B$2,-5),Comp_Time!$A:$B,2,FALSE),Z1551))</f>
        <v>2.1875000000000002E-3</v>
      </c>
      <c r="X1551" s="59">
        <f t="shared" si="72"/>
        <v>0</v>
      </c>
      <c r="Y1551" s="59">
        <f t="shared" si="73"/>
        <v>0</v>
      </c>
      <c r="Z1551">
        <f>IF(X1551&gt;Y1551,X1551 - Y1551,VLOOKUP(CONCATENATE(Home!$B$2,-5),Comp_Time!$A:$B,2,FALSE))</f>
        <v>2.1875000000000002E-3</v>
      </c>
      <c r="AA1551">
        <f t="shared" si="74"/>
        <v>0</v>
      </c>
    </row>
    <row r="1552" spans="23:27">
      <c r="W1552">
        <f>IF(AA1552=1, VLOOKUP(CONCATENATE(Home!$B$2,-5),Comp_Time!$A:$B,2,FALSE),IF(Z1552&gt; VLOOKUP(CONCATENATE(Home!$B$2,-5),Comp_Time!$A:$B,2,FALSE),VLOOKUP(CONCATENATE(Home!$B$2,-5),Comp_Time!$A:$B,2,FALSE),Z1552))</f>
        <v>2.1875000000000002E-3</v>
      </c>
      <c r="X1552" s="59">
        <f t="shared" si="72"/>
        <v>0</v>
      </c>
      <c r="Y1552" s="59">
        <f t="shared" si="73"/>
        <v>0</v>
      </c>
      <c r="Z1552">
        <f>IF(X1552&gt;Y1552,X1552 - Y1552,VLOOKUP(CONCATENATE(Home!$B$2,-5),Comp_Time!$A:$B,2,FALSE))</f>
        <v>2.1875000000000002E-3</v>
      </c>
      <c r="AA1552">
        <f t="shared" si="74"/>
        <v>0</v>
      </c>
    </row>
    <row r="1553" spans="23:27">
      <c r="W1553">
        <f>IF(AA1553=1, VLOOKUP(CONCATENATE(Home!$B$2,-5),Comp_Time!$A:$B,2,FALSE),IF(Z1553&gt; VLOOKUP(CONCATENATE(Home!$B$2,-5),Comp_Time!$A:$B,2,FALSE),VLOOKUP(CONCATENATE(Home!$B$2,-5),Comp_Time!$A:$B,2,FALSE),Z1553))</f>
        <v>2.1875000000000002E-3</v>
      </c>
      <c r="X1553" s="59">
        <f t="shared" si="72"/>
        <v>0</v>
      </c>
      <c r="Y1553" s="59">
        <f t="shared" si="73"/>
        <v>0</v>
      </c>
      <c r="Z1553">
        <f>IF(X1553&gt;Y1553,X1553 - Y1553,VLOOKUP(CONCATENATE(Home!$B$2,-5),Comp_Time!$A:$B,2,FALSE))</f>
        <v>2.1875000000000002E-3</v>
      </c>
      <c r="AA1553">
        <f t="shared" si="74"/>
        <v>0</v>
      </c>
    </row>
    <row r="1554" spans="23:27">
      <c r="W1554">
        <f>IF(AA1554=1, VLOOKUP(CONCATENATE(Home!$B$2,-5),Comp_Time!$A:$B,2,FALSE),IF(Z1554&gt; VLOOKUP(CONCATENATE(Home!$B$2,-5),Comp_Time!$A:$B,2,FALSE),VLOOKUP(CONCATENATE(Home!$B$2,-5),Comp_Time!$A:$B,2,FALSE),Z1554))</f>
        <v>2.1875000000000002E-3</v>
      </c>
      <c r="X1554" s="59">
        <f t="shared" si="72"/>
        <v>0</v>
      </c>
      <c r="Y1554" s="59">
        <f t="shared" si="73"/>
        <v>0</v>
      </c>
      <c r="Z1554">
        <f>IF(X1554&gt;Y1554,X1554 - Y1554,VLOOKUP(CONCATENATE(Home!$B$2,-5),Comp_Time!$A:$B,2,FALSE))</f>
        <v>2.1875000000000002E-3</v>
      </c>
      <c r="AA1554">
        <f t="shared" si="74"/>
        <v>0</v>
      </c>
    </row>
    <row r="1555" spans="23:27">
      <c r="W1555">
        <f>IF(AA1555=1, VLOOKUP(CONCATENATE(Home!$B$2,-5),Comp_Time!$A:$B,2,FALSE),IF(Z1555&gt; VLOOKUP(CONCATENATE(Home!$B$2,-5),Comp_Time!$A:$B,2,FALSE),VLOOKUP(CONCATENATE(Home!$B$2,-5),Comp_Time!$A:$B,2,FALSE),Z1555))</f>
        <v>2.1875000000000002E-3</v>
      </c>
      <c r="X1555" s="59">
        <f t="shared" si="72"/>
        <v>0</v>
      </c>
      <c r="Y1555" s="59">
        <f t="shared" si="73"/>
        <v>0</v>
      </c>
      <c r="Z1555">
        <f>IF(X1555&gt;Y1555,X1555 - Y1555,VLOOKUP(CONCATENATE(Home!$B$2,-5),Comp_Time!$A:$B,2,FALSE))</f>
        <v>2.1875000000000002E-3</v>
      </c>
      <c r="AA1555">
        <f t="shared" si="74"/>
        <v>0</v>
      </c>
    </row>
    <row r="1556" spans="23:27">
      <c r="W1556">
        <f>IF(AA1556=1, VLOOKUP(CONCATENATE(Home!$B$2,-5),Comp_Time!$A:$B,2,FALSE),IF(Z1556&gt; VLOOKUP(CONCATENATE(Home!$B$2,-5),Comp_Time!$A:$B,2,FALSE),VLOOKUP(CONCATENATE(Home!$B$2,-5),Comp_Time!$A:$B,2,FALSE),Z1556))</f>
        <v>2.1875000000000002E-3</v>
      </c>
      <c r="X1556" s="59">
        <f t="shared" si="72"/>
        <v>0</v>
      </c>
      <c r="Y1556" s="59">
        <f t="shared" si="73"/>
        <v>0</v>
      </c>
      <c r="Z1556">
        <f>IF(X1556&gt;Y1556,X1556 - Y1556,VLOOKUP(CONCATENATE(Home!$B$2,-5),Comp_Time!$A:$B,2,FALSE))</f>
        <v>2.1875000000000002E-3</v>
      </c>
      <c r="AA1556">
        <f t="shared" si="74"/>
        <v>0</v>
      </c>
    </row>
    <row r="1557" spans="23:27">
      <c r="W1557">
        <f>IF(AA1557=1, VLOOKUP(CONCATENATE(Home!$B$2,-5),Comp_Time!$A:$B,2,FALSE),IF(Z1557&gt; VLOOKUP(CONCATENATE(Home!$B$2,-5),Comp_Time!$A:$B,2,FALSE),VLOOKUP(CONCATENATE(Home!$B$2,-5),Comp_Time!$A:$B,2,FALSE),Z1557))</f>
        <v>2.1875000000000002E-3</v>
      </c>
      <c r="X1557" s="59">
        <f t="shared" si="72"/>
        <v>0</v>
      </c>
      <c r="Y1557" s="59">
        <f t="shared" si="73"/>
        <v>0</v>
      </c>
      <c r="Z1557">
        <f>IF(X1557&gt;Y1557,X1557 - Y1557,VLOOKUP(CONCATENATE(Home!$B$2,-5),Comp_Time!$A:$B,2,FALSE))</f>
        <v>2.1875000000000002E-3</v>
      </c>
      <c r="AA1557">
        <f t="shared" si="74"/>
        <v>0</v>
      </c>
    </row>
    <row r="1558" spans="23:27">
      <c r="W1558">
        <f>IF(AA1558=1, VLOOKUP(CONCATENATE(Home!$B$2,-5),Comp_Time!$A:$B,2,FALSE),IF(Z1558&gt; VLOOKUP(CONCATENATE(Home!$B$2,-5),Comp_Time!$A:$B,2,FALSE),VLOOKUP(CONCATENATE(Home!$B$2,-5),Comp_Time!$A:$B,2,FALSE),Z1558))</f>
        <v>2.1875000000000002E-3</v>
      </c>
      <c r="X1558" s="59">
        <f t="shared" si="72"/>
        <v>0</v>
      </c>
      <c r="Y1558" s="59">
        <f t="shared" si="73"/>
        <v>0</v>
      </c>
      <c r="Z1558">
        <f>IF(X1558&gt;Y1558,X1558 - Y1558,VLOOKUP(CONCATENATE(Home!$B$2,-5),Comp_Time!$A:$B,2,FALSE))</f>
        <v>2.1875000000000002E-3</v>
      </c>
      <c r="AA1558">
        <f t="shared" si="74"/>
        <v>0</v>
      </c>
    </row>
    <row r="1559" spans="23:27">
      <c r="W1559">
        <f>IF(AA1559=1, VLOOKUP(CONCATENATE(Home!$B$2,-5),Comp_Time!$A:$B,2,FALSE),IF(Z1559&gt; VLOOKUP(CONCATENATE(Home!$B$2,-5),Comp_Time!$A:$B,2,FALSE),VLOOKUP(CONCATENATE(Home!$B$2,-5),Comp_Time!$A:$B,2,FALSE),Z1559))</f>
        <v>2.1875000000000002E-3</v>
      </c>
      <c r="X1559" s="59">
        <f t="shared" si="72"/>
        <v>0</v>
      </c>
      <c r="Y1559" s="59">
        <f t="shared" si="73"/>
        <v>0</v>
      </c>
      <c r="Z1559">
        <f>IF(X1559&gt;Y1559,X1559 - Y1559,VLOOKUP(CONCATENATE(Home!$B$2,-5),Comp_Time!$A:$B,2,FALSE))</f>
        <v>2.1875000000000002E-3</v>
      </c>
      <c r="AA1559">
        <f t="shared" si="74"/>
        <v>0</v>
      </c>
    </row>
    <row r="1560" spans="23:27">
      <c r="W1560">
        <f>IF(AA1560=1, VLOOKUP(CONCATENATE(Home!$B$2,-5),Comp_Time!$A:$B,2,FALSE),IF(Z1560&gt; VLOOKUP(CONCATENATE(Home!$B$2,-5),Comp_Time!$A:$B,2,FALSE),VLOOKUP(CONCATENATE(Home!$B$2,-5),Comp_Time!$A:$B,2,FALSE),Z1560))</f>
        <v>2.1875000000000002E-3</v>
      </c>
      <c r="X1560" s="59">
        <f t="shared" si="72"/>
        <v>0</v>
      </c>
      <c r="Y1560" s="59">
        <f t="shared" si="73"/>
        <v>0</v>
      </c>
      <c r="Z1560">
        <f>IF(X1560&gt;Y1560,X1560 - Y1560,VLOOKUP(CONCATENATE(Home!$B$2,-5),Comp_Time!$A:$B,2,FALSE))</f>
        <v>2.1875000000000002E-3</v>
      </c>
      <c r="AA1560">
        <f t="shared" si="74"/>
        <v>0</v>
      </c>
    </row>
    <row r="1561" spans="23:27">
      <c r="W1561">
        <f>IF(AA1561=1, VLOOKUP(CONCATENATE(Home!$B$2,-5),Comp_Time!$A:$B,2,FALSE),IF(Z1561&gt; VLOOKUP(CONCATENATE(Home!$B$2,-5),Comp_Time!$A:$B,2,FALSE),VLOOKUP(CONCATENATE(Home!$B$2,-5),Comp_Time!$A:$B,2,FALSE),Z1561))</f>
        <v>2.1875000000000002E-3</v>
      </c>
      <c r="X1561" s="59">
        <f t="shared" si="72"/>
        <v>0</v>
      </c>
      <c r="Y1561" s="59">
        <f t="shared" si="73"/>
        <v>0</v>
      </c>
      <c r="Z1561">
        <f>IF(X1561&gt;Y1561,X1561 - Y1561,VLOOKUP(CONCATENATE(Home!$B$2,-5),Comp_Time!$A:$B,2,FALSE))</f>
        <v>2.1875000000000002E-3</v>
      </c>
      <c r="AA1561">
        <f t="shared" si="74"/>
        <v>0</v>
      </c>
    </row>
    <row r="1562" spans="23:27">
      <c r="W1562">
        <f>IF(AA1562=1, VLOOKUP(CONCATENATE(Home!$B$2,-5),Comp_Time!$A:$B,2,FALSE),IF(Z1562&gt; VLOOKUP(CONCATENATE(Home!$B$2,-5),Comp_Time!$A:$B,2,FALSE),VLOOKUP(CONCATENATE(Home!$B$2,-5),Comp_Time!$A:$B,2,FALSE),Z1562))</f>
        <v>2.1875000000000002E-3</v>
      </c>
      <c r="X1562" s="59">
        <f t="shared" si="72"/>
        <v>0</v>
      </c>
      <c r="Y1562" s="59">
        <f t="shared" si="73"/>
        <v>0</v>
      </c>
      <c r="Z1562">
        <f>IF(X1562&gt;Y1562,X1562 - Y1562,VLOOKUP(CONCATENATE(Home!$B$2,-5),Comp_Time!$A:$B,2,FALSE))</f>
        <v>2.1875000000000002E-3</v>
      </c>
      <c r="AA1562">
        <f t="shared" si="74"/>
        <v>0</v>
      </c>
    </row>
    <row r="1563" spans="23:27">
      <c r="W1563">
        <f>IF(AA1563=1, VLOOKUP(CONCATENATE(Home!$B$2,-5),Comp_Time!$A:$B,2,FALSE),IF(Z1563&gt; VLOOKUP(CONCATENATE(Home!$B$2,-5),Comp_Time!$A:$B,2,FALSE),VLOOKUP(CONCATENATE(Home!$B$2,-5),Comp_Time!$A:$B,2,FALSE),Z1563))</f>
        <v>2.1875000000000002E-3</v>
      </c>
      <c r="X1563" s="59">
        <f t="shared" si="72"/>
        <v>0</v>
      </c>
      <c r="Y1563" s="59">
        <f t="shared" si="73"/>
        <v>0</v>
      </c>
      <c r="Z1563">
        <f>IF(X1563&gt;Y1563,X1563 - Y1563,VLOOKUP(CONCATENATE(Home!$B$2,-5),Comp_Time!$A:$B,2,FALSE))</f>
        <v>2.1875000000000002E-3</v>
      </c>
      <c r="AA1563">
        <f t="shared" si="74"/>
        <v>0</v>
      </c>
    </row>
    <row r="1564" spans="23:27">
      <c r="W1564">
        <f>IF(AA1564=1, VLOOKUP(CONCATENATE(Home!$B$2,-5),Comp_Time!$A:$B,2,FALSE),IF(Z1564&gt; VLOOKUP(CONCATENATE(Home!$B$2,-5),Comp_Time!$A:$B,2,FALSE),VLOOKUP(CONCATENATE(Home!$B$2,-5),Comp_Time!$A:$B,2,FALSE),Z1564))</f>
        <v>2.1875000000000002E-3</v>
      </c>
      <c r="X1564" s="59">
        <f t="shared" si="72"/>
        <v>0</v>
      </c>
      <c r="Y1564" s="59">
        <f t="shared" si="73"/>
        <v>0</v>
      </c>
      <c r="Z1564">
        <f>IF(X1564&gt;Y1564,X1564 - Y1564,VLOOKUP(CONCATENATE(Home!$B$2,-5),Comp_Time!$A:$B,2,FALSE))</f>
        <v>2.1875000000000002E-3</v>
      </c>
      <c r="AA1564">
        <f t="shared" si="74"/>
        <v>0</v>
      </c>
    </row>
    <row r="1565" spans="23:27">
      <c r="W1565">
        <f>IF(AA1565=1, VLOOKUP(CONCATENATE(Home!$B$2,-5),Comp_Time!$A:$B,2,FALSE),IF(Z1565&gt; VLOOKUP(CONCATENATE(Home!$B$2,-5),Comp_Time!$A:$B,2,FALSE),VLOOKUP(CONCATENATE(Home!$B$2,-5),Comp_Time!$A:$B,2,FALSE),Z1565))</f>
        <v>2.1875000000000002E-3</v>
      </c>
      <c r="X1565" s="59">
        <f t="shared" si="72"/>
        <v>0</v>
      </c>
      <c r="Y1565" s="59">
        <f t="shared" si="73"/>
        <v>0</v>
      </c>
      <c r="Z1565">
        <f>IF(X1565&gt;Y1565,X1565 - Y1565,VLOOKUP(CONCATENATE(Home!$B$2,-5),Comp_Time!$A:$B,2,FALSE))</f>
        <v>2.1875000000000002E-3</v>
      </c>
      <c r="AA1565">
        <f t="shared" si="74"/>
        <v>0</v>
      </c>
    </row>
    <row r="1566" spans="23:27">
      <c r="W1566">
        <f>IF(AA1566=1, VLOOKUP(CONCATENATE(Home!$B$2,-5),Comp_Time!$A:$B,2,FALSE),IF(Z1566&gt; VLOOKUP(CONCATENATE(Home!$B$2,-5),Comp_Time!$A:$B,2,FALSE),VLOOKUP(CONCATENATE(Home!$B$2,-5),Comp_Time!$A:$B,2,FALSE),Z1566))</f>
        <v>2.1875000000000002E-3</v>
      </c>
      <c r="X1566" s="59">
        <f t="shared" si="72"/>
        <v>0</v>
      </c>
      <c r="Y1566" s="59">
        <f t="shared" si="73"/>
        <v>0</v>
      </c>
      <c r="Z1566">
        <f>IF(X1566&gt;Y1566,X1566 - Y1566,VLOOKUP(CONCATENATE(Home!$B$2,-5),Comp_Time!$A:$B,2,FALSE))</f>
        <v>2.1875000000000002E-3</v>
      </c>
      <c r="AA1566">
        <f t="shared" si="74"/>
        <v>0</v>
      </c>
    </row>
    <row r="1567" spans="23:27">
      <c r="W1567">
        <f>IF(AA1567=1, VLOOKUP(CONCATENATE(Home!$B$2,-5),Comp_Time!$A:$B,2,FALSE),IF(Z1567&gt; VLOOKUP(CONCATENATE(Home!$B$2,-5),Comp_Time!$A:$B,2,FALSE),VLOOKUP(CONCATENATE(Home!$B$2,-5),Comp_Time!$A:$B,2,FALSE),Z1567))</f>
        <v>2.1875000000000002E-3</v>
      </c>
      <c r="X1567" s="59">
        <f t="shared" si="72"/>
        <v>0</v>
      </c>
      <c r="Y1567" s="59">
        <f t="shared" si="73"/>
        <v>0</v>
      </c>
      <c r="Z1567">
        <f>IF(X1567&gt;Y1567,X1567 - Y1567,VLOOKUP(CONCATENATE(Home!$B$2,-5),Comp_Time!$A:$B,2,FALSE))</f>
        <v>2.1875000000000002E-3</v>
      </c>
      <c r="AA1567">
        <f t="shared" si="74"/>
        <v>0</v>
      </c>
    </row>
    <row r="1568" spans="23:27">
      <c r="W1568">
        <f>IF(AA1568=1, VLOOKUP(CONCATENATE(Home!$B$2,-5),Comp_Time!$A:$B,2,FALSE),IF(Z1568&gt; VLOOKUP(CONCATENATE(Home!$B$2,-5),Comp_Time!$A:$B,2,FALSE),VLOOKUP(CONCATENATE(Home!$B$2,-5),Comp_Time!$A:$B,2,FALSE),Z1568))</f>
        <v>2.1875000000000002E-3</v>
      </c>
      <c r="X1568" s="59">
        <f t="shared" si="72"/>
        <v>0</v>
      </c>
      <c r="Y1568" s="59">
        <f t="shared" si="73"/>
        <v>0</v>
      </c>
      <c r="Z1568">
        <f>IF(X1568&gt;Y1568,X1568 - Y1568,VLOOKUP(CONCATENATE(Home!$B$2,-5),Comp_Time!$A:$B,2,FALSE))</f>
        <v>2.1875000000000002E-3</v>
      </c>
      <c r="AA1568">
        <f t="shared" si="74"/>
        <v>0</v>
      </c>
    </row>
    <row r="1569" spans="23:27">
      <c r="W1569">
        <f>IF(AA1569=1, VLOOKUP(CONCATENATE(Home!$B$2,-5),Comp_Time!$A:$B,2,FALSE),IF(Z1569&gt; VLOOKUP(CONCATENATE(Home!$B$2,-5),Comp_Time!$A:$B,2,FALSE),VLOOKUP(CONCATENATE(Home!$B$2,-5),Comp_Time!$A:$B,2,FALSE),Z1569))</f>
        <v>2.1875000000000002E-3</v>
      </c>
      <c r="X1569" s="59">
        <f t="shared" si="72"/>
        <v>0</v>
      </c>
      <c r="Y1569" s="59">
        <f t="shared" si="73"/>
        <v>0</v>
      </c>
      <c r="Z1569">
        <f>IF(X1569&gt;Y1569,X1569 - Y1569,VLOOKUP(CONCATENATE(Home!$B$2,-5),Comp_Time!$A:$B,2,FALSE))</f>
        <v>2.1875000000000002E-3</v>
      </c>
      <c r="AA1569">
        <f t="shared" si="74"/>
        <v>0</v>
      </c>
    </row>
    <row r="1570" spans="23:27">
      <c r="W1570">
        <f>IF(AA1570=1, VLOOKUP(CONCATENATE(Home!$B$2,-5),Comp_Time!$A:$B,2,FALSE),IF(Z1570&gt; VLOOKUP(CONCATENATE(Home!$B$2,-5),Comp_Time!$A:$B,2,FALSE),VLOOKUP(CONCATENATE(Home!$B$2,-5),Comp_Time!$A:$B,2,FALSE),Z1570))</f>
        <v>2.1875000000000002E-3</v>
      </c>
      <c r="X1570" s="59">
        <f t="shared" si="72"/>
        <v>0</v>
      </c>
      <c r="Y1570" s="59">
        <f t="shared" si="73"/>
        <v>0</v>
      </c>
      <c r="Z1570">
        <f>IF(X1570&gt;Y1570,X1570 - Y1570,VLOOKUP(CONCATENATE(Home!$B$2,-5),Comp_Time!$A:$B,2,FALSE))</f>
        <v>2.1875000000000002E-3</v>
      </c>
      <c r="AA1570">
        <f t="shared" si="74"/>
        <v>0</v>
      </c>
    </row>
    <row r="1571" spans="23:27">
      <c r="W1571">
        <f>IF(AA1571=1, VLOOKUP(CONCATENATE(Home!$B$2,-5),Comp_Time!$A:$B,2,FALSE),IF(Z1571&gt; VLOOKUP(CONCATENATE(Home!$B$2,-5),Comp_Time!$A:$B,2,FALSE),VLOOKUP(CONCATENATE(Home!$B$2,-5),Comp_Time!$A:$B,2,FALSE),Z1571))</f>
        <v>2.1875000000000002E-3</v>
      </c>
      <c r="X1571" s="59">
        <f t="shared" si="72"/>
        <v>0</v>
      </c>
      <c r="Y1571" s="59">
        <f t="shared" si="73"/>
        <v>0</v>
      </c>
      <c r="Z1571">
        <f>IF(X1571&gt;Y1571,X1571 - Y1571,VLOOKUP(CONCATENATE(Home!$B$2,-5),Comp_Time!$A:$B,2,FALSE))</f>
        <v>2.1875000000000002E-3</v>
      </c>
      <c r="AA1571">
        <f t="shared" si="74"/>
        <v>0</v>
      </c>
    </row>
    <row r="1572" spans="23:27">
      <c r="W1572">
        <f>IF(AA1572=1, VLOOKUP(CONCATENATE(Home!$B$2,-5),Comp_Time!$A:$B,2,FALSE),IF(Z1572&gt; VLOOKUP(CONCATENATE(Home!$B$2,-5),Comp_Time!$A:$B,2,FALSE),VLOOKUP(CONCATENATE(Home!$B$2,-5),Comp_Time!$A:$B,2,FALSE),Z1572))</f>
        <v>2.1875000000000002E-3</v>
      </c>
      <c r="X1572" s="59">
        <f t="shared" si="72"/>
        <v>0</v>
      </c>
      <c r="Y1572" s="59">
        <f t="shared" si="73"/>
        <v>0</v>
      </c>
      <c r="Z1572">
        <f>IF(X1572&gt;Y1572,X1572 - Y1572,VLOOKUP(CONCATENATE(Home!$B$2,-5),Comp_Time!$A:$B,2,FALSE))</f>
        <v>2.1875000000000002E-3</v>
      </c>
      <c r="AA1572">
        <f t="shared" si="74"/>
        <v>0</v>
      </c>
    </row>
    <row r="1573" spans="23:27">
      <c r="W1573">
        <f>IF(AA1573=1, VLOOKUP(CONCATENATE(Home!$B$2,-5),Comp_Time!$A:$B,2,FALSE),IF(Z1573&gt; VLOOKUP(CONCATENATE(Home!$B$2,-5),Comp_Time!$A:$B,2,FALSE),VLOOKUP(CONCATENATE(Home!$B$2,-5),Comp_Time!$A:$B,2,FALSE),Z1573))</f>
        <v>2.1875000000000002E-3</v>
      </c>
      <c r="X1573" s="59">
        <f t="shared" si="72"/>
        <v>0</v>
      </c>
      <c r="Y1573" s="59">
        <f t="shared" si="73"/>
        <v>0</v>
      </c>
      <c r="Z1573">
        <f>IF(X1573&gt;Y1573,X1573 - Y1573,VLOOKUP(CONCATENATE(Home!$B$2,-5),Comp_Time!$A:$B,2,FALSE))</f>
        <v>2.1875000000000002E-3</v>
      </c>
      <c r="AA1573">
        <f t="shared" si="74"/>
        <v>0</v>
      </c>
    </row>
    <row r="1574" spans="23:27">
      <c r="W1574">
        <f>IF(AA1574=1, VLOOKUP(CONCATENATE(Home!$B$2,-5),Comp_Time!$A:$B,2,FALSE),IF(Z1574&gt; VLOOKUP(CONCATENATE(Home!$B$2,-5),Comp_Time!$A:$B,2,FALSE),VLOOKUP(CONCATENATE(Home!$B$2,-5),Comp_Time!$A:$B,2,FALSE),Z1574))</f>
        <v>2.1875000000000002E-3</v>
      </c>
      <c r="X1574" s="59">
        <f t="shared" si="72"/>
        <v>0</v>
      </c>
      <c r="Y1574" s="59">
        <f t="shared" si="73"/>
        <v>0</v>
      </c>
      <c r="Z1574">
        <f>IF(X1574&gt;Y1574,X1574 - Y1574,VLOOKUP(CONCATENATE(Home!$B$2,-5),Comp_Time!$A:$B,2,FALSE))</f>
        <v>2.1875000000000002E-3</v>
      </c>
      <c r="AA1574">
        <f t="shared" si="74"/>
        <v>0</v>
      </c>
    </row>
    <row r="1575" spans="23:27">
      <c r="W1575">
        <f>IF(AA1575=1, VLOOKUP(CONCATENATE(Home!$B$2,-5),Comp_Time!$A:$B,2,FALSE),IF(Z1575&gt; VLOOKUP(CONCATENATE(Home!$B$2,-5),Comp_Time!$A:$B,2,FALSE),VLOOKUP(CONCATENATE(Home!$B$2,-5),Comp_Time!$A:$B,2,FALSE),Z1575))</f>
        <v>2.1875000000000002E-3</v>
      </c>
      <c r="X1575" s="59">
        <f t="shared" si="72"/>
        <v>0</v>
      </c>
      <c r="Y1575" s="59">
        <f t="shared" si="73"/>
        <v>0</v>
      </c>
      <c r="Z1575">
        <f>IF(X1575&gt;Y1575,X1575 - Y1575,VLOOKUP(CONCATENATE(Home!$B$2,-5),Comp_Time!$A:$B,2,FALSE))</f>
        <v>2.1875000000000002E-3</v>
      </c>
      <c r="AA1575">
        <f t="shared" si="74"/>
        <v>0</v>
      </c>
    </row>
    <row r="1576" spans="23:27">
      <c r="W1576">
        <f>IF(AA1576=1, VLOOKUP(CONCATENATE(Home!$B$2,-5),Comp_Time!$A:$B,2,FALSE),IF(Z1576&gt; VLOOKUP(CONCATENATE(Home!$B$2,-5),Comp_Time!$A:$B,2,FALSE),VLOOKUP(CONCATENATE(Home!$B$2,-5),Comp_Time!$A:$B,2,FALSE),Z1576))</f>
        <v>2.1875000000000002E-3</v>
      </c>
      <c r="X1576" s="59">
        <f t="shared" si="72"/>
        <v>0</v>
      </c>
      <c r="Y1576" s="59">
        <f t="shared" si="73"/>
        <v>0</v>
      </c>
      <c r="Z1576">
        <f>IF(X1576&gt;Y1576,X1576 - Y1576,VLOOKUP(CONCATENATE(Home!$B$2,-5),Comp_Time!$A:$B,2,FALSE))</f>
        <v>2.1875000000000002E-3</v>
      </c>
      <c r="AA1576">
        <f t="shared" si="74"/>
        <v>0</v>
      </c>
    </row>
    <row r="1577" spans="23:27">
      <c r="W1577">
        <f>IF(AA1577=1, VLOOKUP(CONCATENATE(Home!$B$2,-5),Comp_Time!$A:$B,2,FALSE),IF(Z1577&gt; VLOOKUP(CONCATENATE(Home!$B$2,-5),Comp_Time!$A:$B,2,FALSE),VLOOKUP(CONCATENATE(Home!$B$2,-5),Comp_Time!$A:$B,2,FALSE),Z1577))</f>
        <v>2.1875000000000002E-3</v>
      </c>
      <c r="X1577" s="59">
        <f t="shared" si="72"/>
        <v>0</v>
      </c>
      <c r="Y1577" s="59">
        <f t="shared" si="73"/>
        <v>0</v>
      </c>
      <c r="Z1577">
        <f>IF(X1577&gt;Y1577,X1577 - Y1577,VLOOKUP(CONCATENATE(Home!$B$2,-5),Comp_Time!$A:$B,2,FALSE))</f>
        <v>2.1875000000000002E-3</v>
      </c>
      <c r="AA1577">
        <f t="shared" si="74"/>
        <v>0</v>
      </c>
    </row>
    <row r="1578" spans="23:27">
      <c r="W1578">
        <f>IF(AA1578=1, VLOOKUP(CONCATENATE(Home!$B$2,-5),Comp_Time!$A:$B,2,FALSE),IF(Z1578&gt; VLOOKUP(CONCATENATE(Home!$B$2,-5),Comp_Time!$A:$B,2,FALSE),VLOOKUP(CONCATENATE(Home!$B$2,-5),Comp_Time!$A:$B,2,FALSE),Z1578))</f>
        <v>2.1875000000000002E-3</v>
      </c>
      <c r="X1578" s="59">
        <f t="shared" si="72"/>
        <v>0</v>
      </c>
      <c r="Y1578" s="59">
        <f t="shared" si="73"/>
        <v>0</v>
      </c>
      <c r="Z1578">
        <f>IF(X1578&gt;Y1578,X1578 - Y1578,VLOOKUP(CONCATENATE(Home!$B$2,-5),Comp_Time!$A:$B,2,FALSE))</f>
        <v>2.1875000000000002E-3</v>
      </c>
      <c r="AA1578">
        <f t="shared" si="74"/>
        <v>0</v>
      </c>
    </row>
    <row r="1579" spans="23:27">
      <c r="W1579">
        <f>IF(AA1579=1, VLOOKUP(CONCATENATE(Home!$B$2,-5),Comp_Time!$A:$B,2,FALSE),IF(Z1579&gt; VLOOKUP(CONCATENATE(Home!$B$2,-5),Comp_Time!$A:$B,2,FALSE),VLOOKUP(CONCATENATE(Home!$B$2,-5),Comp_Time!$A:$B,2,FALSE),Z1579))</f>
        <v>2.1875000000000002E-3</v>
      </c>
      <c r="X1579" s="59">
        <f t="shared" si="72"/>
        <v>0</v>
      </c>
      <c r="Y1579" s="59">
        <f t="shared" si="73"/>
        <v>0</v>
      </c>
      <c r="Z1579">
        <f>IF(X1579&gt;Y1579,X1579 - Y1579,VLOOKUP(CONCATENATE(Home!$B$2,-5),Comp_Time!$A:$B,2,FALSE))</f>
        <v>2.1875000000000002E-3</v>
      </c>
      <c r="AA1579">
        <f t="shared" si="74"/>
        <v>0</v>
      </c>
    </row>
    <row r="1580" spans="23:27">
      <c r="W1580">
        <f>IF(AA1580=1, VLOOKUP(CONCATENATE(Home!$B$2,-5),Comp_Time!$A:$B,2,FALSE),IF(Z1580&gt; VLOOKUP(CONCATENATE(Home!$B$2,-5),Comp_Time!$A:$B,2,FALSE),VLOOKUP(CONCATENATE(Home!$B$2,-5),Comp_Time!$A:$B,2,FALSE),Z1580))</f>
        <v>2.1875000000000002E-3</v>
      </c>
      <c r="X1580" s="59">
        <f t="shared" si="72"/>
        <v>0</v>
      </c>
      <c r="Y1580" s="59">
        <f t="shared" si="73"/>
        <v>0</v>
      </c>
      <c r="Z1580">
        <f>IF(X1580&gt;Y1580,X1580 - Y1580,VLOOKUP(CONCATENATE(Home!$B$2,-5),Comp_Time!$A:$B,2,FALSE))</f>
        <v>2.1875000000000002E-3</v>
      </c>
      <c r="AA1580">
        <f t="shared" si="74"/>
        <v>0</v>
      </c>
    </row>
    <row r="1581" spans="23:27">
      <c r="W1581">
        <f>IF(AA1581=1, VLOOKUP(CONCATENATE(Home!$B$2,-5),Comp_Time!$A:$B,2,FALSE),IF(Z1581&gt; VLOOKUP(CONCATENATE(Home!$B$2,-5),Comp_Time!$A:$B,2,FALSE),VLOOKUP(CONCATENATE(Home!$B$2,-5),Comp_Time!$A:$B,2,FALSE),Z1581))</f>
        <v>2.1875000000000002E-3</v>
      </c>
      <c r="X1581" s="59">
        <f t="shared" si="72"/>
        <v>0</v>
      </c>
      <c r="Y1581" s="59">
        <f t="shared" si="73"/>
        <v>0</v>
      </c>
      <c r="Z1581">
        <f>IF(X1581&gt;Y1581,X1581 - Y1581,VLOOKUP(CONCATENATE(Home!$B$2,-5),Comp_Time!$A:$B,2,FALSE))</f>
        <v>2.1875000000000002E-3</v>
      </c>
      <c r="AA1581">
        <f t="shared" si="74"/>
        <v>0</v>
      </c>
    </row>
    <row r="1582" spans="23:27">
      <c r="W1582">
        <f>IF(AA1582=1, VLOOKUP(CONCATENATE(Home!$B$2,-5),Comp_Time!$A:$B,2,FALSE),IF(Z1582&gt; VLOOKUP(CONCATENATE(Home!$B$2,-5),Comp_Time!$A:$B,2,FALSE),VLOOKUP(CONCATENATE(Home!$B$2,-5),Comp_Time!$A:$B,2,FALSE),Z1582))</f>
        <v>2.1875000000000002E-3</v>
      </c>
      <c r="X1582" s="59">
        <f t="shared" si="72"/>
        <v>0</v>
      </c>
      <c r="Y1582" s="59">
        <f t="shared" si="73"/>
        <v>0</v>
      </c>
      <c r="Z1582">
        <f>IF(X1582&gt;Y1582,X1582 - Y1582,VLOOKUP(CONCATENATE(Home!$B$2,-5),Comp_Time!$A:$B,2,FALSE))</f>
        <v>2.1875000000000002E-3</v>
      </c>
      <c r="AA1582">
        <f t="shared" si="74"/>
        <v>0</v>
      </c>
    </row>
    <row r="1583" spans="23:27">
      <c r="W1583">
        <f>IF(AA1583=1, VLOOKUP(CONCATENATE(Home!$B$2,-5),Comp_Time!$A:$B,2,FALSE),IF(Z1583&gt; VLOOKUP(CONCATENATE(Home!$B$2,-5),Comp_Time!$A:$B,2,FALSE),VLOOKUP(CONCATENATE(Home!$B$2,-5),Comp_Time!$A:$B,2,FALSE),Z1583))</f>
        <v>2.1875000000000002E-3</v>
      </c>
      <c r="X1583" s="59">
        <f t="shared" si="72"/>
        <v>0</v>
      </c>
      <c r="Y1583" s="59">
        <f t="shared" si="73"/>
        <v>0</v>
      </c>
      <c r="Z1583">
        <f>IF(X1583&gt;Y1583,X1583 - Y1583,VLOOKUP(CONCATENATE(Home!$B$2,-5),Comp_Time!$A:$B,2,FALSE))</f>
        <v>2.1875000000000002E-3</v>
      </c>
      <c r="AA1583">
        <f t="shared" si="74"/>
        <v>0</v>
      </c>
    </row>
    <row r="1584" spans="23:27">
      <c r="W1584">
        <f>IF(AA1584=1, VLOOKUP(CONCATENATE(Home!$B$2,-5),Comp_Time!$A:$B,2,FALSE),IF(Z1584&gt; VLOOKUP(CONCATENATE(Home!$B$2,-5),Comp_Time!$A:$B,2,FALSE),VLOOKUP(CONCATENATE(Home!$B$2,-5),Comp_Time!$A:$B,2,FALSE),Z1584))</f>
        <v>2.1875000000000002E-3</v>
      </c>
      <c r="X1584" s="59">
        <f t="shared" si="72"/>
        <v>0</v>
      </c>
      <c r="Y1584" s="59">
        <f t="shared" si="73"/>
        <v>0</v>
      </c>
      <c r="Z1584">
        <f>IF(X1584&gt;Y1584,X1584 - Y1584,VLOOKUP(CONCATENATE(Home!$B$2,-5),Comp_Time!$A:$B,2,FALSE))</f>
        <v>2.1875000000000002E-3</v>
      </c>
      <c r="AA1584">
        <f t="shared" si="74"/>
        <v>0</v>
      </c>
    </row>
    <row r="1585" spans="23:27">
      <c r="W1585">
        <f>IF(AA1585=1, VLOOKUP(CONCATENATE(Home!$B$2,-5),Comp_Time!$A:$B,2,FALSE),IF(Z1585&gt; VLOOKUP(CONCATENATE(Home!$B$2,-5),Comp_Time!$A:$B,2,FALSE),VLOOKUP(CONCATENATE(Home!$B$2,-5),Comp_Time!$A:$B,2,FALSE),Z1585))</f>
        <v>2.1875000000000002E-3</v>
      </c>
      <c r="X1585" s="59">
        <f t="shared" si="72"/>
        <v>0</v>
      </c>
      <c r="Y1585" s="59">
        <f t="shared" si="73"/>
        <v>0</v>
      </c>
      <c r="Z1585">
        <f>IF(X1585&gt;Y1585,X1585 - Y1585,VLOOKUP(CONCATENATE(Home!$B$2,-5),Comp_Time!$A:$B,2,FALSE))</f>
        <v>2.1875000000000002E-3</v>
      </c>
      <c r="AA1585">
        <f t="shared" si="74"/>
        <v>0</v>
      </c>
    </row>
    <row r="1586" spans="23:27">
      <c r="W1586">
        <f>IF(AA1586=1, VLOOKUP(CONCATENATE(Home!$B$2,-5),Comp_Time!$A:$B,2,FALSE),IF(Z1586&gt; VLOOKUP(CONCATENATE(Home!$B$2,-5),Comp_Time!$A:$B,2,FALSE),VLOOKUP(CONCATENATE(Home!$B$2,-5),Comp_Time!$A:$B,2,FALSE),Z1586))</f>
        <v>2.1875000000000002E-3</v>
      </c>
      <c r="X1586" s="59">
        <f t="shared" si="72"/>
        <v>0</v>
      </c>
      <c r="Y1586" s="59">
        <f t="shared" si="73"/>
        <v>0</v>
      </c>
      <c r="Z1586">
        <f>IF(X1586&gt;Y1586,X1586 - Y1586,VLOOKUP(CONCATENATE(Home!$B$2,-5),Comp_Time!$A:$B,2,FALSE))</f>
        <v>2.1875000000000002E-3</v>
      </c>
      <c r="AA1586">
        <f t="shared" si="74"/>
        <v>0</v>
      </c>
    </row>
    <row r="1587" spans="23:27">
      <c r="W1587">
        <f>IF(AA1587=1, VLOOKUP(CONCATENATE(Home!$B$2,-5),Comp_Time!$A:$B,2,FALSE),IF(Z1587&gt; VLOOKUP(CONCATENATE(Home!$B$2,-5),Comp_Time!$A:$B,2,FALSE),VLOOKUP(CONCATENATE(Home!$B$2,-5),Comp_Time!$A:$B,2,FALSE),Z1587))</f>
        <v>2.1875000000000002E-3</v>
      </c>
      <c r="X1587" s="59">
        <f t="shared" si="72"/>
        <v>0</v>
      </c>
      <c r="Y1587" s="59">
        <f t="shared" si="73"/>
        <v>0</v>
      </c>
      <c r="Z1587">
        <f>IF(X1587&gt;Y1587,X1587 - Y1587,VLOOKUP(CONCATENATE(Home!$B$2,-5),Comp_Time!$A:$B,2,FALSE))</f>
        <v>2.1875000000000002E-3</v>
      </c>
      <c r="AA1587">
        <f t="shared" si="74"/>
        <v>0</v>
      </c>
    </row>
    <row r="1588" spans="23:27">
      <c r="W1588">
        <f>IF(AA1588=1, VLOOKUP(CONCATENATE(Home!$B$2,-5),Comp_Time!$A:$B,2,FALSE),IF(Z1588&gt; VLOOKUP(CONCATENATE(Home!$B$2,-5),Comp_Time!$A:$B,2,FALSE),VLOOKUP(CONCATENATE(Home!$B$2,-5),Comp_Time!$A:$B,2,FALSE),Z1588))</f>
        <v>2.1875000000000002E-3</v>
      </c>
      <c r="X1588" s="59">
        <f t="shared" si="72"/>
        <v>0</v>
      </c>
      <c r="Y1588" s="59">
        <f t="shared" si="73"/>
        <v>0</v>
      </c>
      <c r="Z1588">
        <f>IF(X1588&gt;Y1588,X1588 - Y1588,VLOOKUP(CONCATENATE(Home!$B$2,-5),Comp_Time!$A:$B,2,FALSE))</f>
        <v>2.1875000000000002E-3</v>
      </c>
      <c r="AA1588">
        <f t="shared" si="74"/>
        <v>0</v>
      </c>
    </row>
    <row r="1589" spans="23:27">
      <c r="W1589">
        <f>IF(AA1589=1, VLOOKUP(CONCATENATE(Home!$B$2,-5),Comp_Time!$A:$B,2,FALSE),IF(Z1589&gt; VLOOKUP(CONCATENATE(Home!$B$2,-5),Comp_Time!$A:$B,2,FALSE),VLOOKUP(CONCATENATE(Home!$B$2,-5),Comp_Time!$A:$B,2,FALSE),Z1589))</f>
        <v>2.1875000000000002E-3</v>
      </c>
      <c r="X1589" s="59">
        <f t="shared" si="72"/>
        <v>0</v>
      </c>
      <c r="Y1589" s="59">
        <f t="shared" si="73"/>
        <v>0</v>
      </c>
      <c r="Z1589">
        <f>IF(X1589&gt;Y1589,X1589 - Y1589,VLOOKUP(CONCATENATE(Home!$B$2,-5),Comp_Time!$A:$B,2,FALSE))</f>
        <v>2.1875000000000002E-3</v>
      </c>
      <c r="AA1589">
        <f t="shared" si="74"/>
        <v>0</v>
      </c>
    </row>
    <row r="1590" spans="23:27">
      <c r="W1590">
        <f>IF(AA1590=1, VLOOKUP(CONCATENATE(Home!$B$2,-5),Comp_Time!$A:$B,2,FALSE),IF(Z1590&gt; VLOOKUP(CONCATENATE(Home!$B$2,-5),Comp_Time!$A:$B,2,FALSE),VLOOKUP(CONCATENATE(Home!$B$2,-5),Comp_Time!$A:$B,2,FALSE),Z1590))</f>
        <v>2.1875000000000002E-3</v>
      </c>
      <c r="X1590" s="59">
        <f t="shared" si="72"/>
        <v>0</v>
      </c>
      <c r="Y1590" s="59">
        <f t="shared" si="73"/>
        <v>0</v>
      </c>
      <c r="Z1590">
        <f>IF(X1590&gt;Y1590,X1590 - Y1590,VLOOKUP(CONCATENATE(Home!$B$2,-5),Comp_Time!$A:$B,2,FALSE))</f>
        <v>2.1875000000000002E-3</v>
      </c>
      <c r="AA1590">
        <f t="shared" si="74"/>
        <v>0</v>
      </c>
    </row>
    <row r="1591" spans="23:27">
      <c r="W1591">
        <f>IF(AA1591=1, VLOOKUP(CONCATENATE(Home!$B$2,-5),Comp_Time!$A:$B,2,FALSE),IF(Z1591&gt; VLOOKUP(CONCATENATE(Home!$B$2,-5),Comp_Time!$A:$B,2,FALSE),VLOOKUP(CONCATENATE(Home!$B$2,-5),Comp_Time!$A:$B,2,FALSE),Z1591))</f>
        <v>2.1875000000000002E-3</v>
      </c>
      <c r="X1591" s="59">
        <f t="shared" si="72"/>
        <v>0</v>
      </c>
      <c r="Y1591" s="59">
        <f t="shared" si="73"/>
        <v>0</v>
      </c>
      <c r="Z1591">
        <f>IF(X1591&gt;Y1591,X1591 - Y1591,VLOOKUP(CONCATENATE(Home!$B$2,-5),Comp_Time!$A:$B,2,FALSE))</f>
        <v>2.1875000000000002E-3</v>
      </c>
      <c r="AA1591">
        <f t="shared" si="74"/>
        <v>0</v>
      </c>
    </row>
    <row r="1592" spans="23:27">
      <c r="W1592">
        <f>IF(AA1592=1, VLOOKUP(CONCATENATE(Home!$B$2,-5),Comp_Time!$A:$B,2,FALSE),IF(Z1592&gt; VLOOKUP(CONCATENATE(Home!$B$2,-5),Comp_Time!$A:$B,2,FALSE),VLOOKUP(CONCATENATE(Home!$B$2,-5),Comp_Time!$A:$B,2,FALSE),Z1592))</f>
        <v>2.1875000000000002E-3</v>
      </c>
      <c r="X1592" s="59">
        <f t="shared" si="72"/>
        <v>0</v>
      </c>
      <c r="Y1592" s="59">
        <f t="shared" si="73"/>
        <v>0</v>
      </c>
      <c r="Z1592">
        <f>IF(X1592&gt;Y1592,X1592 - Y1592,VLOOKUP(CONCATENATE(Home!$B$2,-5),Comp_Time!$A:$B,2,FALSE))</f>
        <v>2.1875000000000002E-3</v>
      </c>
      <c r="AA1592">
        <f t="shared" si="74"/>
        <v>0</v>
      </c>
    </row>
    <row r="1593" spans="23:27">
      <c r="W1593">
        <f>IF(AA1593=1, VLOOKUP(CONCATENATE(Home!$B$2,-5),Comp_Time!$A:$B,2,FALSE),IF(Z1593&gt; VLOOKUP(CONCATENATE(Home!$B$2,-5),Comp_Time!$A:$B,2,FALSE),VLOOKUP(CONCATENATE(Home!$B$2,-5),Comp_Time!$A:$B,2,FALSE),Z1593))</f>
        <v>2.1875000000000002E-3</v>
      </c>
      <c r="X1593" s="59">
        <f t="shared" si="72"/>
        <v>0</v>
      </c>
      <c r="Y1593" s="59">
        <f t="shared" si="73"/>
        <v>0</v>
      </c>
      <c r="Z1593">
        <f>IF(X1593&gt;Y1593,X1593 - Y1593,VLOOKUP(CONCATENATE(Home!$B$2,-5),Comp_Time!$A:$B,2,FALSE))</f>
        <v>2.1875000000000002E-3</v>
      </c>
      <c r="AA1593">
        <f t="shared" si="74"/>
        <v>0</v>
      </c>
    </row>
    <row r="1594" spans="23:27">
      <c r="W1594">
        <f>IF(AA1594=1, VLOOKUP(CONCATENATE(Home!$B$2,-5),Comp_Time!$A:$B,2,FALSE),IF(Z1594&gt; VLOOKUP(CONCATENATE(Home!$B$2,-5),Comp_Time!$A:$B,2,FALSE),VLOOKUP(CONCATENATE(Home!$B$2,-5),Comp_Time!$A:$B,2,FALSE),Z1594))</f>
        <v>2.1875000000000002E-3</v>
      </c>
      <c r="X1594" s="59">
        <f t="shared" si="72"/>
        <v>0</v>
      </c>
      <c r="Y1594" s="59">
        <f t="shared" si="73"/>
        <v>0</v>
      </c>
      <c r="Z1594">
        <f>IF(X1594&gt;Y1594,X1594 - Y1594,VLOOKUP(CONCATENATE(Home!$B$2,-5),Comp_Time!$A:$B,2,FALSE))</f>
        <v>2.1875000000000002E-3</v>
      </c>
      <c r="AA1594">
        <f t="shared" si="74"/>
        <v>0</v>
      </c>
    </row>
    <row r="1595" spans="23:27">
      <c r="W1595">
        <f>IF(AA1595=1, VLOOKUP(CONCATENATE(Home!$B$2,-5),Comp_Time!$A:$B,2,FALSE),IF(Z1595&gt; VLOOKUP(CONCATENATE(Home!$B$2,-5),Comp_Time!$A:$B,2,FALSE),VLOOKUP(CONCATENATE(Home!$B$2,-5),Comp_Time!$A:$B,2,FALSE),Z1595))</f>
        <v>2.1875000000000002E-3</v>
      </c>
      <c r="X1595" s="59">
        <f t="shared" si="72"/>
        <v>0</v>
      </c>
      <c r="Y1595" s="59">
        <f t="shared" si="73"/>
        <v>0</v>
      </c>
      <c r="Z1595">
        <f>IF(X1595&gt;Y1595,X1595 - Y1595,VLOOKUP(CONCATENATE(Home!$B$2,-5),Comp_Time!$A:$B,2,FALSE))</f>
        <v>2.1875000000000002E-3</v>
      </c>
      <c r="AA1595">
        <f t="shared" si="74"/>
        <v>0</v>
      </c>
    </row>
    <row r="1596" spans="23:27">
      <c r="W1596">
        <f>IF(AA1596=1, VLOOKUP(CONCATENATE(Home!$B$2,-5),Comp_Time!$A:$B,2,FALSE),IF(Z1596&gt; VLOOKUP(CONCATENATE(Home!$B$2,-5),Comp_Time!$A:$B,2,FALSE),VLOOKUP(CONCATENATE(Home!$B$2,-5),Comp_Time!$A:$B,2,FALSE),Z1596))</f>
        <v>2.1875000000000002E-3</v>
      </c>
      <c r="X1596" s="59">
        <f t="shared" si="72"/>
        <v>0</v>
      </c>
      <c r="Y1596" s="59">
        <f t="shared" si="73"/>
        <v>0</v>
      </c>
      <c r="Z1596">
        <f>IF(X1596&gt;Y1596,X1596 - Y1596,VLOOKUP(CONCATENATE(Home!$B$2,-5),Comp_Time!$A:$B,2,FALSE))</f>
        <v>2.1875000000000002E-3</v>
      </c>
      <c r="AA1596">
        <f t="shared" si="74"/>
        <v>0</v>
      </c>
    </row>
    <row r="1597" spans="23:27">
      <c r="W1597">
        <f>IF(AA1597=1, VLOOKUP(CONCATENATE(Home!$B$2,-5),Comp_Time!$A:$B,2,FALSE),IF(Z1597&gt; VLOOKUP(CONCATENATE(Home!$B$2,-5),Comp_Time!$A:$B,2,FALSE),VLOOKUP(CONCATENATE(Home!$B$2,-5),Comp_Time!$A:$B,2,FALSE),Z1597))</f>
        <v>2.1875000000000002E-3</v>
      </c>
      <c r="X1597" s="59">
        <f t="shared" si="72"/>
        <v>0</v>
      </c>
      <c r="Y1597" s="59">
        <f t="shared" si="73"/>
        <v>0</v>
      </c>
      <c r="Z1597">
        <f>IF(X1597&gt;Y1597,X1597 - Y1597,VLOOKUP(CONCATENATE(Home!$B$2,-5),Comp_Time!$A:$B,2,FALSE))</f>
        <v>2.1875000000000002E-3</v>
      </c>
      <c r="AA1597">
        <f t="shared" si="74"/>
        <v>0</v>
      </c>
    </row>
    <row r="1598" spans="23:27">
      <c r="W1598">
        <f>IF(AA1598=1, VLOOKUP(CONCATENATE(Home!$B$2,-5),Comp_Time!$A:$B,2,FALSE),IF(Z1598&gt; VLOOKUP(CONCATENATE(Home!$B$2,-5),Comp_Time!$A:$B,2,FALSE),VLOOKUP(CONCATENATE(Home!$B$2,-5),Comp_Time!$A:$B,2,FALSE),Z1598))</f>
        <v>2.1875000000000002E-3</v>
      </c>
      <c r="X1598" s="59">
        <f t="shared" si="72"/>
        <v>0</v>
      </c>
      <c r="Y1598" s="59">
        <f t="shared" si="73"/>
        <v>0</v>
      </c>
      <c r="Z1598">
        <f>IF(X1598&gt;Y1598,X1598 - Y1598,VLOOKUP(CONCATENATE(Home!$B$2,-5),Comp_Time!$A:$B,2,FALSE))</f>
        <v>2.1875000000000002E-3</v>
      </c>
      <c r="AA1598">
        <f t="shared" si="74"/>
        <v>0</v>
      </c>
    </row>
    <row r="1599" spans="23:27">
      <c r="W1599">
        <f>IF(AA1599=1, VLOOKUP(CONCATENATE(Home!$B$2,-5),Comp_Time!$A:$B,2,FALSE),IF(Z1599&gt; VLOOKUP(CONCATENATE(Home!$B$2,-5),Comp_Time!$A:$B,2,FALSE),VLOOKUP(CONCATENATE(Home!$B$2,-5),Comp_Time!$A:$B,2,FALSE),Z1599))</f>
        <v>2.1875000000000002E-3</v>
      </c>
      <c r="X1599" s="59">
        <f t="shared" si="72"/>
        <v>0</v>
      </c>
      <c r="Y1599" s="59">
        <f t="shared" si="73"/>
        <v>0</v>
      </c>
      <c r="Z1599">
        <f>IF(X1599&gt;Y1599,X1599 - Y1599,VLOOKUP(CONCATENATE(Home!$B$2,-5),Comp_Time!$A:$B,2,FALSE))</f>
        <v>2.1875000000000002E-3</v>
      </c>
      <c r="AA1599">
        <f t="shared" si="74"/>
        <v>0</v>
      </c>
    </row>
    <row r="1600" spans="23:27">
      <c r="W1600">
        <f>IF(AA1600=1, VLOOKUP(CONCATENATE(Home!$B$2,-5),Comp_Time!$A:$B,2,FALSE),IF(Z1600&gt; VLOOKUP(CONCATENATE(Home!$B$2,-5),Comp_Time!$A:$B,2,FALSE),VLOOKUP(CONCATENATE(Home!$B$2,-5),Comp_Time!$A:$B,2,FALSE),Z1600))</f>
        <v>2.1875000000000002E-3</v>
      </c>
      <c r="X1600" s="59">
        <f t="shared" si="72"/>
        <v>0</v>
      </c>
      <c r="Y1600" s="59">
        <f t="shared" si="73"/>
        <v>0</v>
      </c>
      <c r="Z1600">
        <f>IF(X1600&gt;Y1600,X1600 - Y1600,VLOOKUP(CONCATENATE(Home!$B$2,-5),Comp_Time!$A:$B,2,FALSE))</f>
        <v>2.1875000000000002E-3</v>
      </c>
      <c r="AA1600">
        <f t="shared" si="74"/>
        <v>0</v>
      </c>
    </row>
    <row r="1601" spans="23:27">
      <c r="W1601">
        <f>IF(AA1601=1, VLOOKUP(CONCATENATE(Home!$B$2,-5),Comp_Time!$A:$B,2,FALSE),IF(Z1601&gt; VLOOKUP(CONCATENATE(Home!$B$2,-5),Comp_Time!$A:$B,2,FALSE),VLOOKUP(CONCATENATE(Home!$B$2,-5),Comp_Time!$A:$B,2,FALSE),Z1601))</f>
        <v>2.1875000000000002E-3</v>
      </c>
      <c r="X1601" s="59">
        <f t="shared" si="72"/>
        <v>0</v>
      </c>
      <c r="Y1601" s="59">
        <f t="shared" si="73"/>
        <v>0</v>
      </c>
      <c r="Z1601">
        <f>IF(X1601&gt;Y1601,X1601 - Y1601,VLOOKUP(CONCATENATE(Home!$B$2,-5),Comp_Time!$A:$B,2,FALSE))</f>
        <v>2.1875000000000002E-3</v>
      </c>
      <c r="AA1601">
        <f t="shared" si="74"/>
        <v>0</v>
      </c>
    </row>
    <row r="1602" spans="23:27">
      <c r="W1602">
        <f>IF(AA1602=1, VLOOKUP(CONCATENATE(Home!$B$2,-5),Comp_Time!$A:$B,2,FALSE),IF(Z1602&gt; VLOOKUP(CONCATENATE(Home!$B$2,-5),Comp_Time!$A:$B,2,FALSE),VLOOKUP(CONCATENATE(Home!$B$2,-5),Comp_Time!$A:$B,2,FALSE),Z1602))</f>
        <v>2.1875000000000002E-3</v>
      </c>
      <c r="X1602" s="59">
        <f t="shared" si="72"/>
        <v>0</v>
      </c>
      <c r="Y1602" s="59">
        <f t="shared" si="73"/>
        <v>0</v>
      </c>
      <c r="Z1602">
        <f>IF(X1602&gt;Y1602,X1602 - Y1602,VLOOKUP(CONCATENATE(Home!$B$2,-5),Comp_Time!$A:$B,2,FALSE))</f>
        <v>2.1875000000000002E-3</v>
      </c>
      <c r="AA1602">
        <f t="shared" si="74"/>
        <v>0</v>
      </c>
    </row>
    <row r="1603" spans="23:27">
      <c r="W1603">
        <f>IF(AA1603=1, VLOOKUP(CONCATENATE(Home!$B$2,-5),Comp_Time!$A:$B,2,FALSE),IF(Z1603&gt; VLOOKUP(CONCATENATE(Home!$B$2,-5),Comp_Time!$A:$B,2,FALSE),VLOOKUP(CONCATENATE(Home!$B$2,-5),Comp_Time!$A:$B,2,FALSE),Z1603))</f>
        <v>2.1875000000000002E-3</v>
      </c>
      <c r="X1603" s="59">
        <f t="shared" ref="X1603:X1666" si="75">TIME(HOUR(D1603),MINUTE(D1603),SECOND(D1603))</f>
        <v>0</v>
      </c>
      <c r="Y1603" s="59">
        <f t="shared" ref="Y1603:Y1666" si="76">TIME(HOUR(C1603),MINUTE(C1603),SECOND(C1603))</f>
        <v>0</v>
      </c>
      <c r="Z1603">
        <f>IF(X1603&gt;Y1603,X1603 - Y1603,VLOOKUP(CONCATENATE(Home!$B$2,-5),Comp_Time!$A:$B,2,FALSE))</f>
        <v>2.1875000000000002E-3</v>
      </c>
      <c r="AA1603">
        <f t="shared" ref="AA1603:AA1666" si="77">IF(DATE(YEAR(C1603),MONTH(C1603),DAY(C1603))=DATE(YEAR(D1603),MONTH(D1603),DAY(D1603)),0,1)</f>
        <v>0</v>
      </c>
    </row>
    <row r="1604" spans="23:27">
      <c r="W1604">
        <f>IF(AA1604=1, VLOOKUP(CONCATENATE(Home!$B$2,-5),Comp_Time!$A:$B,2,FALSE),IF(Z1604&gt; VLOOKUP(CONCATENATE(Home!$B$2,-5),Comp_Time!$A:$B,2,FALSE),VLOOKUP(CONCATENATE(Home!$B$2,-5),Comp_Time!$A:$B,2,FALSE),Z1604))</f>
        <v>2.1875000000000002E-3</v>
      </c>
      <c r="X1604" s="59">
        <f t="shared" si="75"/>
        <v>0</v>
      </c>
      <c r="Y1604" s="59">
        <f t="shared" si="76"/>
        <v>0</v>
      </c>
      <c r="Z1604">
        <f>IF(X1604&gt;Y1604,X1604 - Y1604,VLOOKUP(CONCATENATE(Home!$B$2,-5),Comp_Time!$A:$B,2,FALSE))</f>
        <v>2.1875000000000002E-3</v>
      </c>
      <c r="AA1604">
        <f t="shared" si="77"/>
        <v>0</v>
      </c>
    </row>
    <row r="1605" spans="23:27">
      <c r="W1605">
        <f>IF(AA1605=1, VLOOKUP(CONCATENATE(Home!$B$2,-5),Comp_Time!$A:$B,2,FALSE),IF(Z1605&gt; VLOOKUP(CONCATENATE(Home!$B$2,-5),Comp_Time!$A:$B,2,FALSE),VLOOKUP(CONCATENATE(Home!$B$2,-5),Comp_Time!$A:$B,2,FALSE),Z1605))</f>
        <v>2.1875000000000002E-3</v>
      </c>
      <c r="X1605" s="59">
        <f t="shared" si="75"/>
        <v>0</v>
      </c>
      <c r="Y1605" s="59">
        <f t="shared" si="76"/>
        <v>0</v>
      </c>
      <c r="Z1605">
        <f>IF(X1605&gt;Y1605,X1605 - Y1605,VLOOKUP(CONCATENATE(Home!$B$2,-5),Comp_Time!$A:$B,2,FALSE))</f>
        <v>2.1875000000000002E-3</v>
      </c>
      <c r="AA1605">
        <f t="shared" si="77"/>
        <v>0</v>
      </c>
    </row>
    <row r="1606" spans="23:27">
      <c r="W1606">
        <f>IF(AA1606=1, VLOOKUP(CONCATENATE(Home!$B$2,-5),Comp_Time!$A:$B,2,FALSE),IF(Z1606&gt; VLOOKUP(CONCATENATE(Home!$B$2,-5),Comp_Time!$A:$B,2,FALSE),VLOOKUP(CONCATENATE(Home!$B$2,-5),Comp_Time!$A:$B,2,FALSE),Z1606))</f>
        <v>2.1875000000000002E-3</v>
      </c>
      <c r="X1606" s="59">
        <f t="shared" si="75"/>
        <v>0</v>
      </c>
      <c r="Y1606" s="59">
        <f t="shared" si="76"/>
        <v>0</v>
      </c>
      <c r="Z1606">
        <f>IF(X1606&gt;Y1606,X1606 - Y1606,VLOOKUP(CONCATENATE(Home!$B$2,-5),Comp_Time!$A:$B,2,FALSE))</f>
        <v>2.1875000000000002E-3</v>
      </c>
      <c r="AA1606">
        <f t="shared" si="77"/>
        <v>0</v>
      </c>
    </row>
    <row r="1607" spans="23:27">
      <c r="W1607">
        <f>IF(AA1607=1, VLOOKUP(CONCATENATE(Home!$B$2,-5),Comp_Time!$A:$B,2,FALSE),IF(Z1607&gt; VLOOKUP(CONCATENATE(Home!$B$2,-5),Comp_Time!$A:$B,2,FALSE),VLOOKUP(CONCATENATE(Home!$B$2,-5),Comp_Time!$A:$B,2,FALSE),Z1607))</f>
        <v>2.1875000000000002E-3</v>
      </c>
      <c r="X1607" s="59">
        <f t="shared" si="75"/>
        <v>0</v>
      </c>
      <c r="Y1607" s="59">
        <f t="shared" si="76"/>
        <v>0</v>
      </c>
      <c r="Z1607">
        <f>IF(X1607&gt;Y1607,X1607 - Y1607,VLOOKUP(CONCATENATE(Home!$B$2,-5),Comp_Time!$A:$B,2,FALSE))</f>
        <v>2.1875000000000002E-3</v>
      </c>
      <c r="AA1607">
        <f t="shared" si="77"/>
        <v>0</v>
      </c>
    </row>
    <row r="1608" spans="23:27">
      <c r="W1608">
        <f>IF(AA1608=1, VLOOKUP(CONCATENATE(Home!$B$2,-5),Comp_Time!$A:$B,2,FALSE),IF(Z1608&gt; VLOOKUP(CONCATENATE(Home!$B$2,-5),Comp_Time!$A:$B,2,FALSE),VLOOKUP(CONCATENATE(Home!$B$2,-5),Comp_Time!$A:$B,2,FALSE),Z1608))</f>
        <v>2.1875000000000002E-3</v>
      </c>
      <c r="X1608" s="59">
        <f t="shared" si="75"/>
        <v>0</v>
      </c>
      <c r="Y1608" s="59">
        <f t="shared" si="76"/>
        <v>0</v>
      </c>
      <c r="Z1608">
        <f>IF(X1608&gt;Y1608,X1608 - Y1608,VLOOKUP(CONCATENATE(Home!$B$2,-5),Comp_Time!$A:$B,2,FALSE))</f>
        <v>2.1875000000000002E-3</v>
      </c>
      <c r="AA1608">
        <f t="shared" si="77"/>
        <v>0</v>
      </c>
    </row>
    <row r="1609" spans="23:27">
      <c r="W1609">
        <f>IF(AA1609=1, VLOOKUP(CONCATENATE(Home!$B$2,-5),Comp_Time!$A:$B,2,FALSE),IF(Z1609&gt; VLOOKUP(CONCATENATE(Home!$B$2,-5),Comp_Time!$A:$B,2,FALSE),VLOOKUP(CONCATENATE(Home!$B$2,-5),Comp_Time!$A:$B,2,FALSE),Z1609))</f>
        <v>2.1875000000000002E-3</v>
      </c>
      <c r="X1609" s="59">
        <f t="shared" si="75"/>
        <v>0</v>
      </c>
      <c r="Y1609" s="59">
        <f t="shared" si="76"/>
        <v>0</v>
      </c>
      <c r="Z1609">
        <f>IF(X1609&gt;Y1609,X1609 - Y1609,VLOOKUP(CONCATENATE(Home!$B$2,-5),Comp_Time!$A:$B,2,FALSE))</f>
        <v>2.1875000000000002E-3</v>
      </c>
      <c r="AA1609">
        <f t="shared" si="77"/>
        <v>0</v>
      </c>
    </row>
    <row r="1610" spans="23:27">
      <c r="W1610">
        <f>IF(AA1610=1, VLOOKUP(CONCATENATE(Home!$B$2,-5),Comp_Time!$A:$B,2,FALSE),IF(Z1610&gt; VLOOKUP(CONCATENATE(Home!$B$2,-5),Comp_Time!$A:$B,2,FALSE),VLOOKUP(CONCATENATE(Home!$B$2,-5),Comp_Time!$A:$B,2,FALSE),Z1610))</f>
        <v>2.1875000000000002E-3</v>
      </c>
      <c r="X1610" s="59">
        <f t="shared" si="75"/>
        <v>0</v>
      </c>
      <c r="Y1610" s="59">
        <f t="shared" si="76"/>
        <v>0</v>
      </c>
      <c r="Z1610">
        <f>IF(X1610&gt;Y1610,X1610 - Y1610,VLOOKUP(CONCATENATE(Home!$B$2,-5),Comp_Time!$A:$B,2,FALSE))</f>
        <v>2.1875000000000002E-3</v>
      </c>
      <c r="AA1610">
        <f t="shared" si="77"/>
        <v>0</v>
      </c>
    </row>
    <row r="1611" spans="23:27">
      <c r="W1611">
        <f>IF(AA1611=1, VLOOKUP(CONCATENATE(Home!$B$2,-5),Comp_Time!$A:$B,2,FALSE),IF(Z1611&gt; VLOOKUP(CONCATENATE(Home!$B$2,-5),Comp_Time!$A:$B,2,FALSE),VLOOKUP(CONCATENATE(Home!$B$2,-5),Comp_Time!$A:$B,2,FALSE),Z1611))</f>
        <v>2.1875000000000002E-3</v>
      </c>
      <c r="X1611" s="59">
        <f t="shared" si="75"/>
        <v>0</v>
      </c>
      <c r="Y1611" s="59">
        <f t="shared" si="76"/>
        <v>0</v>
      </c>
      <c r="Z1611">
        <f>IF(X1611&gt;Y1611,X1611 - Y1611,VLOOKUP(CONCATENATE(Home!$B$2,-5),Comp_Time!$A:$B,2,FALSE))</f>
        <v>2.1875000000000002E-3</v>
      </c>
      <c r="AA1611">
        <f t="shared" si="77"/>
        <v>0</v>
      </c>
    </row>
    <row r="1612" spans="23:27">
      <c r="W1612">
        <f>IF(AA1612=1, VLOOKUP(CONCATENATE(Home!$B$2,-5),Comp_Time!$A:$B,2,FALSE),IF(Z1612&gt; VLOOKUP(CONCATENATE(Home!$B$2,-5),Comp_Time!$A:$B,2,FALSE),VLOOKUP(CONCATENATE(Home!$B$2,-5),Comp_Time!$A:$B,2,FALSE),Z1612))</f>
        <v>2.1875000000000002E-3</v>
      </c>
      <c r="X1612" s="59">
        <f t="shared" si="75"/>
        <v>0</v>
      </c>
      <c r="Y1612" s="59">
        <f t="shared" si="76"/>
        <v>0</v>
      </c>
      <c r="Z1612">
        <f>IF(X1612&gt;Y1612,X1612 - Y1612,VLOOKUP(CONCATENATE(Home!$B$2,-5),Comp_Time!$A:$B,2,FALSE))</f>
        <v>2.1875000000000002E-3</v>
      </c>
      <c r="AA1612">
        <f t="shared" si="77"/>
        <v>0</v>
      </c>
    </row>
    <row r="1613" spans="23:27">
      <c r="W1613">
        <f>IF(AA1613=1, VLOOKUP(CONCATENATE(Home!$B$2,-5),Comp_Time!$A:$B,2,FALSE),IF(Z1613&gt; VLOOKUP(CONCATENATE(Home!$B$2,-5),Comp_Time!$A:$B,2,FALSE),VLOOKUP(CONCATENATE(Home!$B$2,-5),Comp_Time!$A:$B,2,FALSE),Z1613))</f>
        <v>2.1875000000000002E-3</v>
      </c>
      <c r="X1613" s="59">
        <f t="shared" si="75"/>
        <v>0</v>
      </c>
      <c r="Y1613" s="59">
        <f t="shared" si="76"/>
        <v>0</v>
      </c>
      <c r="Z1613">
        <f>IF(X1613&gt;Y1613,X1613 - Y1613,VLOOKUP(CONCATENATE(Home!$B$2,-5),Comp_Time!$A:$B,2,FALSE))</f>
        <v>2.1875000000000002E-3</v>
      </c>
      <c r="AA1613">
        <f t="shared" si="77"/>
        <v>0</v>
      </c>
    </row>
    <row r="1614" spans="23:27">
      <c r="W1614">
        <f>IF(AA1614=1, VLOOKUP(CONCATENATE(Home!$B$2,-5),Comp_Time!$A:$B,2,FALSE),IF(Z1614&gt; VLOOKUP(CONCATENATE(Home!$B$2,-5),Comp_Time!$A:$B,2,FALSE),VLOOKUP(CONCATENATE(Home!$B$2,-5),Comp_Time!$A:$B,2,FALSE),Z1614))</f>
        <v>2.1875000000000002E-3</v>
      </c>
      <c r="X1614" s="59">
        <f t="shared" si="75"/>
        <v>0</v>
      </c>
      <c r="Y1614" s="59">
        <f t="shared" si="76"/>
        <v>0</v>
      </c>
      <c r="Z1614">
        <f>IF(X1614&gt;Y1614,X1614 - Y1614,VLOOKUP(CONCATENATE(Home!$B$2,-5),Comp_Time!$A:$B,2,FALSE))</f>
        <v>2.1875000000000002E-3</v>
      </c>
      <c r="AA1614">
        <f t="shared" si="77"/>
        <v>0</v>
      </c>
    </row>
    <row r="1615" spans="23:27">
      <c r="W1615">
        <f>IF(AA1615=1, VLOOKUP(CONCATENATE(Home!$B$2,-5),Comp_Time!$A:$B,2,FALSE),IF(Z1615&gt; VLOOKUP(CONCATENATE(Home!$B$2,-5),Comp_Time!$A:$B,2,FALSE),VLOOKUP(CONCATENATE(Home!$B$2,-5),Comp_Time!$A:$B,2,FALSE),Z1615))</f>
        <v>2.1875000000000002E-3</v>
      </c>
      <c r="X1615" s="59">
        <f t="shared" si="75"/>
        <v>0</v>
      </c>
      <c r="Y1615" s="59">
        <f t="shared" si="76"/>
        <v>0</v>
      </c>
      <c r="Z1615">
        <f>IF(X1615&gt;Y1615,X1615 - Y1615,VLOOKUP(CONCATENATE(Home!$B$2,-5),Comp_Time!$A:$B,2,FALSE))</f>
        <v>2.1875000000000002E-3</v>
      </c>
      <c r="AA1615">
        <f t="shared" si="77"/>
        <v>0</v>
      </c>
    </row>
    <row r="1616" spans="23:27">
      <c r="W1616">
        <f>IF(AA1616=1, VLOOKUP(CONCATENATE(Home!$B$2,-5),Comp_Time!$A:$B,2,FALSE),IF(Z1616&gt; VLOOKUP(CONCATENATE(Home!$B$2,-5),Comp_Time!$A:$B,2,FALSE),VLOOKUP(CONCATENATE(Home!$B$2,-5),Comp_Time!$A:$B,2,FALSE),Z1616))</f>
        <v>2.1875000000000002E-3</v>
      </c>
      <c r="X1616" s="59">
        <f t="shared" si="75"/>
        <v>0</v>
      </c>
      <c r="Y1616" s="59">
        <f t="shared" si="76"/>
        <v>0</v>
      </c>
      <c r="Z1616">
        <f>IF(X1616&gt;Y1616,X1616 - Y1616,VLOOKUP(CONCATENATE(Home!$B$2,-5),Comp_Time!$A:$B,2,FALSE))</f>
        <v>2.1875000000000002E-3</v>
      </c>
      <c r="AA1616">
        <f t="shared" si="77"/>
        <v>0</v>
      </c>
    </row>
    <row r="1617" spans="23:27">
      <c r="W1617">
        <f>IF(AA1617=1, VLOOKUP(CONCATENATE(Home!$B$2,-5),Comp_Time!$A:$B,2,FALSE),IF(Z1617&gt; VLOOKUP(CONCATENATE(Home!$B$2,-5),Comp_Time!$A:$B,2,FALSE),VLOOKUP(CONCATENATE(Home!$B$2,-5),Comp_Time!$A:$B,2,FALSE),Z1617))</f>
        <v>2.1875000000000002E-3</v>
      </c>
      <c r="X1617" s="59">
        <f t="shared" si="75"/>
        <v>0</v>
      </c>
      <c r="Y1617" s="59">
        <f t="shared" si="76"/>
        <v>0</v>
      </c>
      <c r="Z1617">
        <f>IF(X1617&gt;Y1617,X1617 - Y1617,VLOOKUP(CONCATENATE(Home!$B$2,-5),Comp_Time!$A:$B,2,FALSE))</f>
        <v>2.1875000000000002E-3</v>
      </c>
      <c r="AA1617">
        <f t="shared" si="77"/>
        <v>0</v>
      </c>
    </row>
    <row r="1618" spans="23:27">
      <c r="W1618">
        <f>IF(AA1618=1, VLOOKUP(CONCATENATE(Home!$B$2,-5),Comp_Time!$A:$B,2,FALSE),IF(Z1618&gt; VLOOKUP(CONCATENATE(Home!$B$2,-5),Comp_Time!$A:$B,2,FALSE),VLOOKUP(CONCATENATE(Home!$B$2,-5),Comp_Time!$A:$B,2,FALSE),Z1618))</f>
        <v>2.1875000000000002E-3</v>
      </c>
      <c r="X1618" s="59">
        <f t="shared" si="75"/>
        <v>0</v>
      </c>
      <c r="Y1618" s="59">
        <f t="shared" si="76"/>
        <v>0</v>
      </c>
      <c r="Z1618">
        <f>IF(X1618&gt;Y1618,X1618 - Y1618,VLOOKUP(CONCATENATE(Home!$B$2,-5),Comp_Time!$A:$B,2,FALSE))</f>
        <v>2.1875000000000002E-3</v>
      </c>
      <c r="AA1618">
        <f t="shared" si="77"/>
        <v>0</v>
      </c>
    </row>
    <row r="1619" spans="23:27">
      <c r="W1619">
        <f>IF(AA1619=1, VLOOKUP(CONCATENATE(Home!$B$2,-5),Comp_Time!$A:$B,2,FALSE),IF(Z1619&gt; VLOOKUP(CONCATENATE(Home!$B$2,-5),Comp_Time!$A:$B,2,FALSE),VLOOKUP(CONCATENATE(Home!$B$2,-5),Comp_Time!$A:$B,2,FALSE),Z1619))</f>
        <v>2.1875000000000002E-3</v>
      </c>
      <c r="X1619" s="59">
        <f t="shared" si="75"/>
        <v>0</v>
      </c>
      <c r="Y1619" s="59">
        <f t="shared" si="76"/>
        <v>0</v>
      </c>
      <c r="Z1619">
        <f>IF(X1619&gt;Y1619,X1619 - Y1619,VLOOKUP(CONCATENATE(Home!$B$2,-5),Comp_Time!$A:$B,2,FALSE))</f>
        <v>2.1875000000000002E-3</v>
      </c>
      <c r="AA1619">
        <f t="shared" si="77"/>
        <v>0</v>
      </c>
    </row>
    <row r="1620" spans="23:27">
      <c r="W1620">
        <f>IF(AA1620=1, VLOOKUP(CONCATENATE(Home!$B$2,-5),Comp_Time!$A:$B,2,FALSE),IF(Z1620&gt; VLOOKUP(CONCATENATE(Home!$B$2,-5),Comp_Time!$A:$B,2,FALSE),VLOOKUP(CONCATENATE(Home!$B$2,-5),Comp_Time!$A:$B,2,FALSE),Z1620))</f>
        <v>2.1875000000000002E-3</v>
      </c>
      <c r="X1620" s="59">
        <f t="shared" si="75"/>
        <v>0</v>
      </c>
      <c r="Y1620" s="59">
        <f t="shared" si="76"/>
        <v>0</v>
      </c>
      <c r="Z1620">
        <f>IF(X1620&gt;Y1620,X1620 - Y1620,VLOOKUP(CONCATENATE(Home!$B$2,-5),Comp_Time!$A:$B,2,FALSE))</f>
        <v>2.1875000000000002E-3</v>
      </c>
      <c r="AA1620">
        <f t="shared" si="77"/>
        <v>0</v>
      </c>
    </row>
    <row r="1621" spans="23:27">
      <c r="W1621">
        <f>IF(AA1621=1, VLOOKUP(CONCATENATE(Home!$B$2,-5),Comp_Time!$A:$B,2,FALSE),IF(Z1621&gt; VLOOKUP(CONCATENATE(Home!$B$2,-5),Comp_Time!$A:$B,2,FALSE),VLOOKUP(CONCATENATE(Home!$B$2,-5),Comp_Time!$A:$B,2,FALSE),Z1621))</f>
        <v>2.1875000000000002E-3</v>
      </c>
      <c r="X1621" s="59">
        <f t="shared" si="75"/>
        <v>0</v>
      </c>
      <c r="Y1621" s="59">
        <f t="shared" si="76"/>
        <v>0</v>
      </c>
      <c r="Z1621">
        <f>IF(X1621&gt;Y1621,X1621 - Y1621,VLOOKUP(CONCATENATE(Home!$B$2,-5),Comp_Time!$A:$B,2,FALSE))</f>
        <v>2.1875000000000002E-3</v>
      </c>
      <c r="AA1621">
        <f t="shared" si="77"/>
        <v>0</v>
      </c>
    </row>
    <row r="1622" spans="23:27">
      <c r="W1622">
        <f>IF(AA1622=1, VLOOKUP(CONCATENATE(Home!$B$2,-5),Comp_Time!$A:$B,2,FALSE),IF(Z1622&gt; VLOOKUP(CONCATENATE(Home!$B$2,-5),Comp_Time!$A:$B,2,FALSE),VLOOKUP(CONCATENATE(Home!$B$2,-5),Comp_Time!$A:$B,2,FALSE),Z1622))</f>
        <v>2.1875000000000002E-3</v>
      </c>
      <c r="X1622" s="59">
        <f t="shared" si="75"/>
        <v>0</v>
      </c>
      <c r="Y1622" s="59">
        <f t="shared" si="76"/>
        <v>0</v>
      </c>
      <c r="Z1622">
        <f>IF(X1622&gt;Y1622,X1622 - Y1622,VLOOKUP(CONCATENATE(Home!$B$2,-5),Comp_Time!$A:$B,2,FALSE))</f>
        <v>2.1875000000000002E-3</v>
      </c>
      <c r="AA1622">
        <f t="shared" si="77"/>
        <v>0</v>
      </c>
    </row>
    <row r="1623" spans="23:27">
      <c r="W1623">
        <f>IF(AA1623=1, VLOOKUP(CONCATENATE(Home!$B$2,-5),Comp_Time!$A:$B,2,FALSE),IF(Z1623&gt; VLOOKUP(CONCATENATE(Home!$B$2,-5),Comp_Time!$A:$B,2,FALSE),VLOOKUP(CONCATENATE(Home!$B$2,-5),Comp_Time!$A:$B,2,FALSE),Z1623))</f>
        <v>2.1875000000000002E-3</v>
      </c>
      <c r="X1623" s="59">
        <f t="shared" si="75"/>
        <v>0</v>
      </c>
      <c r="Y1623" s="59">
        <f t="shared" si="76"/>
        <v>0</v>
      </c>
      <c r="Z1623">
        <f>IF(X1623&gt;Y1623,X1623 - Y1623,VLOOKUP(CONCATENATE(Home!$B$2,-5),Comp_Time!$A:$B,2,FALSE))</f>
        <v>2.1875000000000002E-3</v>
      </c>
      <c r="AA1623">
        <f t="shared" si="77"/>
        <v>0</v>
      </c>
    </row>
    <row r="1624" spans="23:27">
      <c r="W1624">
        <f>IF(AA1624=1, VLOOKUP(CONCATENATE(Home!$B$2,-5),Comp_Time!$A:$B,2,FALSE),IF(Z1624&gt; VLOOKUP(CONCATENATE(Home!$B$2,-5),Comp_Time!$A:$B,2,FALSE),VLOOKUP(CONCATENATE(Home!$B$2,-5),Comp_Time!$A:$B,2,FALSE),Z1624))</f>
        <v>2.1875000000000002E-3</v>
      </c>
      <c r="X1624" s="59">
        <f t="shared" si="75"/>
        <v>0</v>
      </c>
      <c r="Y1624" s="59">
        <f t="shared" si="76"/>
        <v>0</v>
      </c>
      <c r="Z1624">
        <f>IF(X1624&gt;Y1624,X1624 - Y1624,VLOOKUP(CONCATENATE(Home!$B$2,-5),Comp_Time!$A:$B,2,FALSE))</f>
        <v>2.1875000000000002E-3</v>
      </c>
      <c r="AA1624">
        <f t="shared" si="77"/>
        <v>0</v>
      </c>
    </row>
    <row r="1625" spans="23:27">
      <c r="W1625">
        <f>IF(AA1625=1, VLOOKUP(CONCATENATE(Home!$B$2,-5),Comp_Time!$A:$B,2,FALSE),IF(Z1625&gt; VLOOKUP(CONCATENATE(Home!$B$2,-5),Comp_Time!$A:$B,2,FALSE),VLOOKUP(CONCATENATE(Home!$B$2,-5),Comp_Time!$A:$B,2,FALSE),Z1625))</f>
        <v>2.1875000000000002E-3</v>
      </c>
      <c r="X1625" s="59">
        <f t="shared" si="75"/>
        <v>0</v>
      </c>
      <c r="Y1625" s="59">
        <f t="shared" si="76"/>
        <v>0</v>
      </c>
      <c r="Z1625">
        <f>IF(X1625&gt;Y1625,X1625 - Y1625,VLOOKUP(CONCATENATE(Home!$B$2,-5),Comp_Time!$A:$B,2,FALSE))</f>
        <v>2.1875000000000002E-3</v>
      </c>
      <c r="AA1625">
        <f t="shared" si="77"/>
        <v>0</v>
      </c>
    </row>
    <row r="1626" spans="23:27">
      <c r="W1626">
        <f>IF(AA1626=1, VLOOKUP(CONCATENATE(Home!$B$2,-5),Comp_Time!$A:$B,2,FALSE),IF(Z1626&gt; VLOOKUP(CONCATENATE(Home!$B$2,-5),Comp_Time!$A:$B,2,FALSE),VLOOKUP(CONCATENATE(Home!$B$2,-5),Comp_Time!$A:$B,2,FALSE),Z1626))</f>
        <v>2.1875000000000002E-3</v>
      </c>
      <c r="X1626" s="59">
        <f t="shared" si="75"/>
        <v>0</v>
      </c>
      <c r="Y1626" s="59">
        <f t="shared" si="76"/>
        <v>0</v>
      </c>
      <c r="Z1626">
        <f>IF(X1626&gt;Y1626,X1626 - Y1626,VLOOKUP(CONCATENATE(Home!$B$2,-5),Comp_Time!$A:$B,2,FALSE))</f>
        <v>2.1875000000000002E-3</v>
      </c>
      <c r="AA1626">
        <f t="shared" si="77"/>
        <v>0</v>
      </c>
    </row>
    <row r="1627" spans="23:27">
      <c r="W1627">
        <f>IF(AA1627=1, VLOOKUP(CONCATENATE(Home!$B$2,-5),Comp_Time!$A:$B,2,FALSE),IF(Z1627&gt; VLOOKUP(CONCATENATE(Home!$B$2,-5),Comp_Time!$A:$B,2,FALSE),VLOOKUP(CONCATENATE(Home!$B$2,-5),Comp_Time!$A:$B,2,FALSE),Z1627))</f>
        <v>2.1875000000000002E-3</v>
      </c>
      <c r="X1627" s="59">
        <f t="shared" si="75"/>
        <v>0</v>
      </c>
      <c r="Y1627" s="59">
        <f t="shared" si="76"/>
        <v>0</v>
      </c>
      <c r="Z1627">
        <f>IF(X1627&gt;Y1627,X1627 - Y1627,VLOOKUP(CONCATENATE(Home!$B$2,-5),Comp_Time!$A:$B,2,FALSE))</f>
        <v>2.1875000000000002E-3</v>
      </c>
      <c r="AA1627">
        <f t="shared" si="77"/>
        <v>0</v>
      </c>
    </row>
    <row r="1628" spans="23:27">
      <c r="W1628">
        <f>IF(AA1628=1, VLOOKUP(CONCATENATE(Home!$B$2,-5),Comp_Time!$A:$B,2,FALSE),IF(Z1628&gt; VLOOKUP(CONCATENATE(Home!$B$2,-5),Comp_Time!$A:$B,2,FALSE),VLOOKUP(CONCATENATE(Home!$B$2,-5),Comp_Time!$A:$B,2,FALSE),Z1628))</f>
        <v>2.1875000000000002E-3</v>
      </c>
      <c r="X1628" s="59">
        <f t="shared" si="75"/>
        <v>0</v>
      </c>
      <c r="Y1628" s="59">
        <f t="shared" si="76"/>
        <v>0</v>
      </c>
      <c r="Z1628">
        <f>IF(X1628&gt;Y1628,X1628 - Y1628,VLOOKUP(CONCATENATE(Home!$B$2,-5),Comp_Time!$A:$B,2,FALSE))</f>
        <v>2.1875000000000002E-3</v>
      </c>
      <c r="AA1628">
        <f t="shared" si="77"/>
        <v>0</v>
      </c>
    </row>
    <row r="1629" spans="23:27">
      <c r="W1629">
        <f>IF(AA1629=1, VLOOKUP(CONCATENATE(Home!$B$2,-5),Comp_Time!$A:$B,2,FALSE),IF(Z1629&gt; VLOOKUP(CONCATENATE(Home!$B$2,-5),Comp_Time!$A:$B,2,FALSE),VLOOKUP(CONCATENATE(Home!$B$2,-5),Comp_Time!$A:$B,2,FALSE),Z1629))</f>
        <v>2.1875000000000002E-3</v>
      </c>
      <c r="X1629" s="59">
        <f t="shared" si="75"/>
        <v>0</v>
      </c>
      <c r="Y1629" s="59">
        <f t="shared" si="76"/>
        <v>0</v>
      </c>
      <c r="Z1629">
        <f>IF(X1629&gt;Y1629,X1629 - Y1629,VLOOKUP(CONCATENATE(Home!$B$2,-5),Comp_Time!$A:$B,2,FALSE))</f>
        <v>2.1875000000000002E-3</v>
      </c>
      <c r="AA1629">
        <f t="shared" si="77"/>
        <v>0</v>
      </c>
    </row>
    <row r="1630" spans="23:27">
      <c r="W1630">
        <f>IF(AA1630=1, VLOOKUP(CONCATENATE(Home!$B$2,-5),Comp_Time!$A:$B,2,FALSE),IF(Z1630&gt; VLOOKUP(CONCATENATE(Home!$B$2,-5),Comp_Time!$A:$B,2,FALSE),VLOOKUP(CONCATENATE(Home!$B$2,-5),Comp_Time!$A:$B,2,FALSE),Z1630))</f>
        <v>2.1875000000000002E-3</v>
      </c>
      <c r="X1630" s="59">
        <f t="shared" si="75"/>
        <v>0</v>
      </c>
      <c r="Y1630" s="59">
        <f t="shared" si="76"/>
        <v>0</v>
      </c>
      <c r="Z1630">
        <f>IF(X1630&gt;Y1630,X1630 - Y1630,VLOOKUP(CONCATENATE(Home!$B$2,-5),Comp_Time!$A:$B,2,FALSE))</f>
        <v>2.1875000000000002E-3</v>
      </c>
      <c r="AA1630">
        <f t="shared" si="77"/>
        <v>0</v>
      </c>
    </row>
    <row r="1631" spans="23:27">
      <c r="W1631">
        <f>IF(AA1631=1, VLOOKUP(CONCATENATE(Home!$B$2,-5),Comp_Time!$A:$B,2,FALSE),IF(Z1631&gt; VLOOKUP(CONCATENATE(Home!$B$2,-5),Comp_Time!$A:$B,2,FALSE),VLOOKUP(CONCATENATE(Home!$B$2,-5),Comp_Time!$A:$B,2,FALSE),Z1631))</f>
        <v>2.1875000000000002E-3</v>
      </c>
      <c r="X1631" s="59">
        <f t="shared" si="75"/>
        <v>0</v>
      </c>
      <c r="Y1631" s="59">
        <f t="shared" si="76"/>
        <v>0</v>
      </c>
      <c r="Z1631">
        <f>IF(X1631&gt;Y1631,X1631 - Y1631,VLOOKUP(CONCATENATE(Home!$B$2,-5),Comp_Time!$A:$B,2,FALSE))</f>
        <v>2.1875000000000002E-3</v>
      </c>
      <c r="AA1631">
        <f t="shared" si="77"/>
        <v>0</v>
      </c>
    </row>
    <row r="1632" spans="23:27">
      <c r="W1632">
        <f>IF(AA1632=1, VLOOKUP(CONCATENATE(Home!$B$2,-5),Comp_Time!$A:$B,2,FALSE),IF(Z1632&gt; VLOOKUP(CONCATENATE(Home!$B$2,-5),Comp_Time!$A:$B,2,FALSE),VLOOKUP(CONCATENATE(Home!$B$2,-5),Comp_Time!$A:$B,2,FALSE),Z1632))</f>
        <v>2.1875000000000002E-3</v>
      </c>
      <c r="X1632" s="59">
        <f t="shared" si="75"/>
        <v>0</v>
      </c>
      <c r="Y1632" s="59">
        <f t="shared" si="76"/>
        <v>0</v>
      </c>
      <c r="Z1632">
        <f>IF(X1632&gt;Y1632,X1632 - Y1632,VLOOKUP(CONCATENATE(Home!$B$2,-5),Comp_Time!$A:$B,2,FALSE))</f>
        <v>2.1875000000000002E-3</v>
      </c>
      <c r="AA1632">
        <f t="shared" si="77"/>
        <v>0</v>
      </c>
    </row>
    <row r="1633" spans="23:27">
      <c r="W1633">
        <f>IF(AA1633=1, VLOOKUP(CONCATENATE(Home!$B$2,-5),Comp_Time!$A:$B,2,FALSE),IF(Z1633&gt; VLOOKUP(CONCATENATE(Home!$B$2,-5),Comp_Time!$A:$B,2,FALSE),VLOOKUP(CONCATENATE(Home!$B$2,-5),Comp_Time!$A:$B,2,FALSE),Z1633))</f>
        <v>2.1875000000000002E-3</v>
      </c>
      <c r="X1633" s="59">
        <f t="shared" si="75"/>
        <v>0</v>
      </c>
      <c r="Y1633" s="59">
        <f t="shared" si="76"/>
        <v>0</v>
      </c>
      <c r="Z1633">
        <f>IF(X1633&gt;Y1633,X1633 - Y1633,VLOOKUP(CONCATENATE(Home!$B$2,-5),Comp_Time!$A:$B,2,FALSE))</f>
        <v>2.1875000000000002E-3</v>
      </c>
      <c r="AA1633">
        <f t="shared" si="77"/>
        <v>0</v>
      </c>
    </row>
    <row r="1634" spans="23:27">
      <c r="W1634">
        <f>IF(AA1634=1, VLOOKUP(CONCATENATE(Home!$B$2,-5),Comp_Time!$A:$B,2,FALSE),IF(Z1634&gt; VLOOKUP(CONCATENATE(Home!$B$2,-5),Comp_Time!$A:$B,2,FALSE),VLOOKUP(CONCATENATE(Home!$B$2,-5),Comp_Time!$A:$B,2,FALSE),Z1634))</f>
        <v>2.1875000000000002E-3</v>
      </c>
      <c r="X1634" s="59">
        <f t="shared" si="75"/>
        <v>0</v>
      </c>
      <c r="Y1634" s="59">
        <f t="shared" si="76"/>
        <v>0</v>
      </c>
      <c r="Z1634">
        <f>IF(X1634&gt;Y1634,X1634 - Y1634,VLOOKUP(CONCATENATE(Home!$B$2,-5),Comp_Time!$A:$B,2,FALSE))</f>
        <v>2.1875000000000002E-3</v>
      </c>
      <c r="AA1634">
        <f t="shared" si="77"/>
        <v>0</v>
      </c>
    </row>
    <row r="1635" spans="23:27">
      <c r="W1635">
        <f>IF(AA1635=1, VLOOKUP(CONCATENATE(Home!$B$2,-5),Comp_Time!$A:$B,2,FALSE),IF(Z1635&gt; VLOOKUP(CONCATENATE(Home!$B$2,-5),Comp_Time!$A:$B,2,FALSE),VLOOKUP(CONCATENATE(Home!$B$2,-5),Comp_Time!$A:$B,2,FALSE),Z1635))</f>
        <v>2.1875000000000002E-3</v>
      </c>
      <c r="X1635" s="59">
        <f t="shared" si="75"/>
        <v>0</v>
      </c>
      <c r="Y1635" s="59">
        <f t="shared" si="76"/>
        <v>0</v>
      </c>
      <c r="Z1635">
        <f>IF(X1635&gt;Y1635,X1635 - Y1635,VLOOKUP(CONCATENATE(Home!$B$2,-5),Comp_Time!$A:$B,2,FALSE))</f>
        <v>2.1875000000000002E-3</v>
      </c>
      <c r="AA1635">
        <f t="shared" si="77"/>
        <v>0</v>
      </c>
    </row>
    <row r="1636" spans="23:27">
      <c r="W1636">
        <f>IF(AA1636=1, VLOOKUP(CONCATENATE(Home!$B$2,-5),Comp_Time!$A:$B,2,FALSE),IF(Z1636&gt; VLOOKUP(CONCATENATE(Home!$B$2,-5),Comp_Time!$A:$B,2,FALSE),VLOOKUP(CONCATENATE(Home!$B$2,-5),Comp_Time!$A:$B,2,FALSE),Z1636))</f>
        <v>2.1875000000000002E-3</v>
      </c>
      <c r="X1636" s="59">
        <f t="shared" si="75"/>
        <v>0</v>
      </c>
      <c r="Y1636" s="59">
        <f t="shared" si="76"/>
        <v>0</v>
      </c>
      <c r="Z1636">
        <f>IF(X1636&gt;Y1636,X1636 - Y1636,VLOOKUP(CONCATENATE(Home!$B$2,-5),Comp_Time!$A:$B,2,FALSE))</f>
        <v>2.1875000000000002E-3</v>
      </c>
      <c r="AA1636">
        <f t="shared" si="77"/>
        <v>0</v>
      </c>
    </row>
    <row r="1637" spans="23:27">
      <c r="W1637">
        <f>IF(AA1637=1, VLOOKUP(CONCATENATE(Home!$B$2,-5),Comp_Time!$A:$B,2,FALSE),IF(Z1637&gt; VLOOKUP(CONCATENATE(Home!$B$2,-5),Comp_Time!$A:$B,2,FALSE),VLOOKUP(CONCATENATE(Home!$B$2,-5),Comp_Time!$A:$B,2,FALSE),Z1637))</f>
        <v>2.1875000000000002E-3</v>
      </c>
      <c r="X1637" s="59">
        <f t="shared" si="75"/>
        <v>0</v>
      </c>
      <c r="Y1637" s="59">
        <f t="shared" si="76"/>
        <v>0</v>
      </c>
      <c r="Z1637">
        <f>IF(X1637&gt;Y1637,X1637 - Y1637,VLOOKUP(CONCATENATE(Home!$B$2,-5),Comp_Time!$A:$B,2,FALSE))</f>
        <v>2.1875000000000002E-3</v>
      </c>
      <c r="AA1637">
        <f t="shared" si="77"/>
        <v>0</v>
      </c>
    </row>
    <row r="1638" spans="23:27">
      <c r="W1638">
        <f>IF(AA1638=1, VLOOKUP(CONCATENATE(Home!$B$2,-5),Comp_Time!$A:$B,2,FALSE),IF(Z1638&gt; VLOOKUP(CONCATENATE(Home!$B$2,-5),Comp_Time!$A:$B,2,FALSE),VLOOKUP(CONCATENATE(Home!$B$2,-5),Comp_Time!$A:$B,2,FALSE),Z1638))</f>
        <v>2.1875000000000002E-3</v>
      </c>
      <c r="X1638" s="59">
        <f t="shared" si="75"/>
        <v>0</v>
      </c>
      <c r="Y1638" s="59">
        <f t="shared" si="76"/>
        <v>0</v>
      </c>
      <c r="Z1638">
        <f>IF(X1638&gt;Y1638,X1638 - Y1638,VLOOKUP(CONCATENATE(Home!$B$2,-5),Comp_Time!$A:$B,2,FALSE))</f>
        <v>2.1875000000000002E-3</v>
      </c>
      <c r="AA1638">
        <f t="shared" si="77"/>
        <v>0</v>
      </c>
    </row>
    <row r="1639" spans="23:27">
      <c r="W1639">
        <f>IF(AA1639=1, VLOOKUP(CONCATENATE(Home!$B$2,-5),Comp_Time!$A:$B,2,FALSE),IF(Z1639&gt; VLOOKUP(CONCATENATE(Home!$B$2,-5),Comp_Time!$A:$B,2,FALSE),VLOOKUP(CONCATENATE(Home!$B$2,-5),Comp_Time!$A:$B,2,FALSE),Z1639))</f>
        <v>2.1875000000000002E-3</v>
      </c>
      <c r="X1639" s="59">
        <f t="shared" si="75"/>
        <v>0</v>
      </c>
      <c r="Y1639" s="59">
        <f t="shared" si="76"/>
        <v>0</v>
      </c>
      <c r="Z1639">
        <f>IF(X1639&gt;Y1639,X1639 - Y1639,VLOOKUP(CONCATENATE(Home!$B$2,-5),Comp_Time!$A:$B,2,FALSE))</f>
        <v>2.1875000000000002E-3</v>
      </c>
      <c r="AA1639">
        <f t="shared" si="77"/>
        <v>0</v>
      </c>
    </row>
    <row r="1640" spans="23:27">
      <c r="W1640">
        <f>IF(AA1640=1, VLOOKUP(CONCATENATE(Home!$B$2,-5),Comp_Time!$A:$B,2,FALSE),IF(Z1640&gt; VLOOKUP(CONCATENATE(Home!$B$2,-5),Comp_Time!$A:$B,2,FALSE),VLOOKUP(CONCATENATE(Home!$B$2,-5),Comp_Time!$A:$B,2,FALSE),Z1640))</f>
        <v>2.1875000000000002E-3</v>
      </c>
      <c r="X1640" s="59">
        <f t="shared" si="75"/>
        <v>0</v>
      </c>
      <c r="Y1640" s="59">
        <f t="shared" si="76"/>
        <v>0</v>
      </c>
      <c r="Z1640">
        <f>IF(X1640&gt;Y1640,X1640 - Y1640,VLOOKUP(CONCATENATE(Home!$B$2,-5),Comp_Time!$A:$B,2,FALSE))</f>
        <v>2.1875000000000002E-3</v>
      </c>
      <c r="AA1640">
        <f t="shared" si="77"/>
        <v>0</v>
      </c>
    </row>
    <row r="1641" spans="23:27">
      <c r="W1641">
        <f>IF(AA1641=1, VLOOKUP(CONCATENATE(Home!$B$2,-5),Comp_Time!$A:$B,2,FALSE),IF(Z1641&gt; VLOOKUP(CONCATENATE(Home!$B$2,-5),Comp_Time!$A:$B,2,FALSE),VLOOKUP(CONCATENATE(Home!$B$2,-5),Comp_Time!$A:$B,2,FALSE),Z1641))</f>
        <v>2.1875000000000002E-3</v>
      </c>
      <c r="X1641" s="59">
        <f t="shared" si="75"/>
        <v>0</v>
      </c>
      <c r="Y1641" s="59">
        <f t="shared" si="76"/>
        <v>0</v>
      </c>
      <c r="Z1641">
        <f>IF(X1641&gt;Y1641,X1641 - Y1641,VLOOKUP(CONCATENATE(Home!$B$2,-5),Comp_Time!$A:$B,2,FALSE))</f>
        <v>2.1875000000000002E-3</v>
      </c>
      <c r="AA1641">
        <f t="shared" si="77"/>
        <v>0</v>
      </c>
    </row>
    <row r="1642" spans="23:27">
      <c r="W1642">
        <f>IF(AA1642=1, VLOOKUP(CONCATENATE(Home!$B$2,-5),Comp_Time!$A:$B,2,FALSE),IF(Z1642&gt; VLOOKUP(CONCATENATE(Home!$B$2,-5),Comp_Time!$A:$B,2,FALSE),VLOOKUP(CONCATENATE(Home!$B$2,-5),Comp_Time!$A:$B,2,FALSE),Z1642))</f>
        <v>2.1875000000000002E-3</v>
      </c>
      <c r="X1642" s="59">
        <f t="shared" si="75"/>
        <v>0</v>
      </c>
      <c r="Y1642" s="59">
        <f t="shared" si="76"/>
        <v>0</v>
      </c>
      <c r="Z1642">
        <f>IF(X1642&gt;Y1642,X1642 - Y1642,VLOOKUP(CONCATENATE(Home!$B$2,-5),Comp_Time!$A:$B,2,FALSE))</f>
        <v>2.1875000000000002E-3</v>
      </c>
      <c r="AA1642">
        <f t="shared" si="77"/>
        <v>0</v>
      </c>
    </row>
    <row r="1643" spans="23:27">
      <c r="W1643">
        <f>IF(AA1643=1, VLOOKUP(CONCATENATE(Home!$B$2,-5),Comp_Time!$A:$B,2,FALSE),IF(Z1643&gt; VLOOKUP(CONCATENATE(Home!$B$2,-5),Comp_Time!$A:$B,2,FALSE),VLOOKUP(CONCATENATE(Home!$B$2,-5),Comp_Time!$A:$B,2,FALSE),Z1643))</f>
        <v>2.1875000000000002E-3</v>
      </c>
      <c r="X1643" s="59">
        <f t="shared" si="75"/>
        <v>0</v>
      </c>
      <c r="Y1643" s="59">
        <f t="shared" si="76"/>
        <v>0</v>
      </c>
      <c r="Z1643">
        <f>IF(X1643&gt;Y1643,X1643 - Y1643,VLOOKUP(CONCATENATE(Home!$B$2,-5),Comp_Time!$A:$B,2,FALSE))</f>
        <v>2.1875000000000002E-3</v>
      </c>
      <c r="AA1643">
        <f t="shared" si="77"/>
        <v>0</v>
      </c>
    </row>
    <row r="1644" spans="23:27">
      <c r="W1644">
        <f>IF(AA1644=1, VLOOKUP(CONCATENATE(Home!$B$2,-5),Comp_Time!$A:$B,2,FALSE),IF(Z1644&gt; VLOOKUP(CONCATENATE(Home!$B$2,-5),Comp_Time!$A:$B,2,FALSE),VLOOKUP(CONCATENATE(Home!$B$2,-5),Comp_Time!$A:$B,2,FALSE),Z1644))</f>
        <v>2.1875000000000002E-3</v>
      </c>
      <c r="X1644" s="59">
        <f t="shared" si="75"/>
        <v>0</v>
      </c>
      <c r="Y1644" s="59">
        <f t="shared" si="76"/>
        <v>0</v>
      </c>
      <c r="Z1644">
        <f>IF(X1644&gt;Y1644,X1644 - Y1644,VLOOKUP(CONCATENATE(Home!$B$2,-5),Comp_Time!$A:$B,2,FALSE))</f>
        <v>2.1875000000000002E-3</v>
      </c>
      <c r="AA1644">
        <f t="shared" si="77"/>
        <v>0</v>
      </c>
    </row>
    <row r="1645" spans="23:27">
      <c r="W1645">
        <f>IF(AA1645=1, VLOOKUP(CONCATENATE(Home!$B$2,-5),Comp_Time!$A:$B,2,FALSE),IF(Z1645&gt; VLOOKUP(CONCATENATE(Home!$B$2,-5),Comp_Time!$A:$B,2,FALSE),VLOOKUP(CONCATENATE(Home!$B$2,-5),Comp_Time!$A:$B,2,FALSE),Z1645))</f>
        <v>2.1875000000000002E-3</v>
      </c>
      <c r="X1645" s="59">
        <f t="shared" si="75"/>
        <v>0</v>
      </c>
      <c r="Y1645" s="59">
        <f t="shared" si="76"/>
        <v>0</v>
      </c>
      <c r="Z1645">
        <f>IF(X1645&gt;Y1645,X1645 - Y1645,VLOOKUP(CONCATENATE(Home!$B$2,-5),Comp_Time!$A:$B,2,FALSE))</f>
        <v>2.1875000000000002E-3</v>
      </c>
      <c r="AA1645">
        <f t="shared" si="77"/>
        <v>0</v>
      </c>
    </row>
    <row r="1646" spans="23:27">
      <c r="W1646">
        <f>IF(AA1646=1, VLOOKUP(CONCATENATE(Home!$B$2,-5),Comp_Time!$A:$B,2,FALSE),IF(Z1646&gt; VLOOKUP(CONCATENATE(Home!$B$2,-5),Comp_Time!$A:$B,2,FALSE),VLOOKUP(CONCATENATE(Home!$B$2,-5),Comp_Time!$A:$B,2,FALSE),Z1646))</f>
        <v>2.1875000000000002E-3</v>
      </c>
      <c r="X1646" s="59">
        <f t="shared" si="75"/>
        <v>0</v>
      </c>
      <c r="Y1646" s="59">
        <f t="shared" si="76"/>
        <v>0</v>
      </c>
      <c r="Z1646">
        <f>IF(X1646&gt;Y1646,X1646 - Y1646,VLOOKUP(CONCATENATE(Home!$B$2,-5),Comp_Time!$A:$B,2,FALSE))</f>
        <v>2.1875000000000002E-3</v>
      </c>
      <c r="AA1646">
        <f t="shared" si="77"/>
        <v>0</v>
      </c>
    </row>
    <row r="1647" spans="23:27">
      <c r="W1647">
        <f>IF(AA1647=1, VLOOKUP(CONCATENATE(Home!$B$2,-5),Comp_Time!$A:$B,2,FALSE),IF(Z1647&gt; VLOOKUP(CONCATENATE(Home!$B$2,-5),Comp_Time!$A:$B,2,FALSE),VLOOKUP(CONCATENATE(Home!$B$2,-5),Comp_Time!$A:$B,2,FALSE),Z1647))</f>
        <v>2.1875000000000002E-3</v>
      </c>
      <c r="X1647" s="59">
        <f t="shared" si="75"/>
        <v>0</v>
      </c>
      <c r="Y1647" s="59">
        <f t="shared" si="76"/>
        <v>0</v>
      </c>
      <c r="Z1647">
        <f>IF(X1647&gt;Y1647,X1647 - Y1647,VLOOKUP(CONCATENATE(Home!$B$2,-5),Comp_Time!$A:$B,2,FALSE))</f>
        <v>2.1875000000000002E-3</v>
      </c>
      <c r="AA1647">
        <f t="shared" si="77"/>
        <v>0</v>
      </c>
    </row>
    <row r="1648" spans="23:27">
      <c r="W1648">
        <f>IF(AA1648=1, VLOOKUP(CONCATENATE(Home!$B$2,-5),Comp_Time!$A:$B,2,FALSE),IF(Z1648&gt; VLOOKUP(CONCATENATE(Home!$B$2,-5),Comp_Time!$A:$B,2,FALSE),VLOOKUP(CONCATENATE(Home!$B$2,-5),Comp_Time!$A:$B,2,FALSE),Z1648))</f>
        <v>2.1875000000000002E-3</v>
      </c>
      <c r="X1648" s="59">
        <f t="shared" si="75"/>
        <v>0</v>
      </c>
      <c r="Y1648" s="59">
        <f t="shared" si="76"/>
        <v>0</v>
      </c>
      <c r="Z1648">
        <f>IF(X1648&gt;Y1648,X1648 - Y1648,VLOOKUP(CONCATENATE(Home!$B$2,-5),Comp_Time!$A:$B,2,FALSE))</f>
        <v>2.1875000000000002E-3</v>
      </c>
      <c r="AA1648">
        <f t="shared" si="77"/>
        <v>0</v>
      </c>
    </row>
    <row r="1649" spans="23:27">
      <c r="W1649">
        <f>IF(AA1649=1, VLOOKUP(CONCATENATE(Home!$B$2,-5),Comp_Time!$A:$B,2,FALSE),IF(Z1649&gt; VLOOKUP(CONCATENATE(Home!$B$2,-5),Comp_Time!$A:$B,2,FALSE),VLOOKUP(CONCATENATE(Home!$B$2,-5),Comp_Time!$A:$B,2,FALSE),Z1649))</f>
        <v>2.1875000000000002E-3</v>
      </c>
      <c r="X1649" s="59">
        <f t="shared" si="75"/>
        <v>0</v>
      </c>
      <c r="Y1649" s="59">
        <f t="shared" si="76"/>
        <v>0</v>
      </c>
      <c r="Z1649">
        <f>IF(X1649&gt;Y1649,X1649 - Y1649,VLOOKUP(CONCATENATE(Home!$B$2,-5),Comp_Time!$A:$B,2,FALSE))</f>
        <v>2.1875000000000002E-3</v>
      </c>
      <c r="AA1649">
        <f t="shared" si="77"/>
        <v>0</v>
      </c>
    </row>
    <row r="1650" spans="23:27">
      <c r="W1650">
        <f>IF(AA1650=1, VLOOKUP(CONCATENATE(Home!$B$2,-5),Comp_Time!$A:$B,2,FALSE),IF(Z1650&gt; VLOOKUP(CONCATENATE(Home!$B$2,-5),Comp_Time!$A:$B,2,FALSE),VLOOKUP(CONCATENATE(Home!$B$2,-5),Comp_Time!$A:$B,2,FALSE),Z1650))</f>
        <v>2.1875000000000002E-3</v>
      </c>
      <c r="X1650" s="59">
        <f t="shared" si="75"/>
        <v>0</v>
      </c>
      <c r="Y1650" s="59">
        <f t="shared" si="76"/>
        <v>0</v>
      </c>
      <c r="Z1650">
        <f>IF(X1650&gt;Y1650,X1650 - Y1650,VLOOKUP(CONCATENATE(Home!$B$2,-5),Comp_Time!$A:$B,2,FALSE))</f>
        <v>2.1875000000000002E-3</v>
      </c>
      <c r="AA1650">
        <f t="shared" si="77"/>
        <v>0</v>
      </c>
    </row>
    <row r="1651" spans="23:27">
      <c r="W1651">
        <f>IF(AA1651=1, VLOOKUP(CONCATENATE(Home!$B$2,-5),Comp_Time!$A:$B,2,FALSE),IF(Z1651&gt; VLOOKUP(CONCATENATE(Home!$B$2,-5),Comp_Time!$A:$B,2,FALSE),VLOOKUP(CONCATENATE(Home!$B$2,-5),Comp_Time!$A:$B,2,FALSE),Z1651))</f>
        <v>2.1875000000000002E-3</v>
      </c>
      <c r="X1651" s="59">
        <f t="shared" si="75"/>
        <v>0</v>
      </c>
      <c r="Y1651" s="59">
        <f t="shared" si="76"/>
        <v>0</v>
      </c>
      <c r="Z1651">
        <f>IF(X1651&gt;Y1651,X1651 - Y1651,VLOOKUP(CONCATENATE(Home!$B$2,-5),Comp_Time!$A:$B,2,FALSE))</f>
        <v>2.1875000000000002E-3</v>
      </c>
      <c r="AA1651">
        <f t="shared" si="77"/>
        <v>0</v>
      </c>
    </row>
    <row r="1652" spans="23:27">
      <c r="W1652">
        <f>IF(AA1652=1, VLOOKUP(CONCATENATE(Home!$B$2,-5),Comp_Time!$A:$B,2,FALSE),IF(Z1652&gt; VLOOKUP(CONCATENATE(Home!$B$2,-5),Comp_Time!$A:$B,2,FALSE),VLOOKUP(CONCATENATE(Home!$B$2,-5),Comp_Time!$A:$B,2,FALSE),Z1652))</f>
        <v>2.1875000000000002E-3</v>
      </c>
      <c r="X1652" s="59">
        <f t="shared" si="75"/>
        <v>0</v>
      </c>
      <c r="Y1652" s="59">
        <f t="shared" si="76"/>
        <v>0</v>
      </c>
      <c r="Z1652">
        <f>IF(X1652&gt;Y1652,X1652 - Y1652,VLOOKUP(CONCATENATE(Home!$B$2,-5),Comp_Time!$A:$B,2,FALSE))</f>
        <v>2.1875000000000002E-3</v>
      </c>
      <c r="AA1652">
        <f t="shared" si="77"/>
        <v>0</v>
      </c>
    </row>
    <row r="1653" spans="23:27">
      <c r="W1653">
        <f>IF(AA1653=1, VLOOKUP(CONCATENATE(Home!$B$2,-5),Comp_Time!$A:$B,2,FALSE),IF(Z1653&gt; VLOOKUP(CONCATENATE(Home!$B$2,-5),Comp_Time!$A:$B,2,FALSE),VLOOKUP(CONCATENATE(Home!$B$2,-5),Comp_Time!$A:$B,2,FALSE),Z1653))</f>
        <v>2.1875000000000002E-3</v>
      </c>
      <c r="X1653" s="59">
        <f t="shared" si="75"/>
        <v>0</v>
      </c>
      <c r="Y1653" s="59">
        <f t="shared" si="76"/>
        <v>0</v>
      </c>
      <c r="Z1653">
        <f>IF(X1653&gt;Y1653,X1653 - Y1653,VLOOKUP(CONCATENATE(Home!$B$2,-5),Comp_Time!$A:$B,2,FALSE))</f>
        <v>2.1875000000000002E-3</v>
      </c>
      <c r="AA1653">
        <f t="shared" si="77"/>
        <v>0</v>
      </c>
    </row>
    <row r="1654" spans="23:27">
      <c r="W1654">
        <f>IF(AA1654=1, VLOOKUP(CONCATENATE(Home!$B$2,-5),Comp_Time!$A:$B,2,FALSE),IF(Z1654&gt; VLOOKUP(CONCATENATE(Home!$B$2,-5),Comp_Time!$A:$B,2,FALSE),VLOOKUP(CONCATENATE(Home!$B$2,-5),Comp_Time!$A:$B,2,FALSE),Z1654))</f>
        <v>2.1875000000000002E-3</v>
      </c>
      <c r="X1654" s="59">
        <f t="shared" si="75"/>
        <v>0</v>
      </c>
      <c r="Y1654" s="59">
        <f t="shared" si="76"/>
        <v>0</v>
      </c>
      <c r="Z1654">
        <f>IF(X1654&gt;Y1654,X1654 - Y1654,VLOOKUP(CONCATENATE(Home!$B$2,-5),Comp_Time!$A:$B,2,FALSE))</f>
        <v>2.1875000000000002E-3</v>
      </c>
      <c r="AA1654">
        <f t="shared" si="77"/>
        <v>0</v>
      </c>
    </row>
    <row r="1655" spans="23:27">
      <c r="W1655">
        <f>IF(AA1655=1, VLOOKUP(CONCATENATE(Home!$B$2,-5),Comp_Time!$A:$B,2,FALSE),IF(Z1655&gt; VLOOKUP(CONCATENATE(Home!$B$2,-5),Comp_Time!$A:$B,2,FALSE),VLOOKUP(CONCATENATE(Home!$B$2,-5),Comp_Time!$A:$B,2,FALSE),Z1655))</f>
        <v>2.1875000000000002E-3</v>
      </c>
      <c r="X1655" s="59">
        <f t="shared" si="75"/>
        <v>0</v>
      </c>
      <c r="Y1655" s="59">
        <f t="shared" si="76"/>
        <v>0</v>
      </c>
      <c r="Z1655">
        <f>IF(X1655&gt;Y1655,X1655 - Y1655,VLOOKUP(CONCATENATE(Home!$B$2,-5),Comp_Time!$A:$B,2,FALSE))</f>
        <v>2.1875000000000002E-3</v>
      </c>
      <c r="AA1655">
        <f t="shared" si="77"/>
        <v>0</v>
      </c>
    </row>
    <row r="1656" spans="23:27">
      <c r="W1656">
        <f>IF(AA1656=1, VLOOKUP(CONCATENATE(Home!$B$2,-5),Comp_Time!$A:$B,2,FALSE),IF(Z1656&gt; VLOOKUP(CONCATENATE(Home!$B$2,-5),Comp_Time!$A:$B,2,FALSE),VLOOKUP(CONCATENATE(Home!$B$2,-5),Comp_Time!$A:$B,2,FALSE),Z1656))</f>
        <v>2.1875000000000002E-3</v>
      </c>
      <c r="X1656" s="59">
        <f t="shared" si="75"/>
        <v>0</v>
      </c>
      <c r="Y1656" s="59">
        <f t="shared" si="76"/>
        <v>0</v>
      </c>
      <c r="Z1656">
        <f>IF(X1656&gt;Y1656,X1656 - Y1656,VLOOKUP(CONCATENATE(Home!$B$2,-5),Comp_Time!$A:$B,2,FALSE))</f>
        <v>2.1875000000000002E-3</v>
      </c>
      <c r="AA1656">
        <f t="shared" si="77"/>
        <v>0</v>
      </c>
    </row>
    <row r="1657" spans="23:27">
      <c r="W1657">
        <f>IF(AA1657=1, VLOOKUP(CONCATENATE(Home!$B$2,-5),Comp_Time!$A:$B,2,FALSE),IF(Z1657&gt; VLOOKUP(CONCATENATE(Home!$B$2,-5),Comp_Time!$A:$B,2,FALSE),VLOOKUP(CONCATENATE(Home!$B$2,-5),Comp_Time!$A:$B,2,FALSE),Z1657))</f>
        <v>2.1875000000000002E-3</v>
      </c>
      <c r="X1657" s="59">
        <f t="shared" si="75"/>
        <v>0</v>
      </c>
      <c r="Y1657" s="59">
        <f t="shared" si="76"/>
        <v>0</v>
      </c>
      <c r="Z1657">
        <f>IF(X1657&gt;Y1657,X1657 - Y1657,VLOOKUP(CONCATENATE(Home!$B$2,-5),Comp_Time!$A:$B,2,FALSE))</f>
        <v>2.1875000000000002E-3</v>
      </c>
      <c r="AA1657">
        <f t="shared" si="77"/>
        <v>0</v>
      </c>
    </row>
    <row r="1658" spans="23:27">
      <c r="W1658">
        <f>IF(AA1658=1, VLOOKUP(CONCATENATE(Home!$B$2,-5),Comp_Time!$A:$B,2,FALSE),IF(Z1658&gt; VLOOKUP(CONCATENATE(Home!$B$2,-5),Comp_Time!$A:$B,2,FALSE),VLOOKUP(CONCATENATE(Home!$B$2,-5),Comp_Time!$A:$B,2,FALSE),Z1658))</f>
        <v>2.1875000000000002E-3</v>
      </c>
      <c r="X1658" s="59">
        <f t="shared" si="75"/>
        <v>0</v>
      </c>
      <c r="Y1658" s="59">
        <f t="shared" si="76"/>
        <v>0</v>
      </c>
      <c r="Z1658">
        <f>IF(X1658&gt;Y1658,X1658 - Y1658,VLOOKUP(CONCATENATE(Home!$B$2,-5),Comp_Time!$A:$B,2,FALSE))</f>
        <v>2.1875000000000002E-3</v>
      </c>
      <c r="AA1658">
        <f t="shared" si="77"/>
        <v>0</v>
      </c>
    </row>
    <row r="1659" spans="23:27">
      <c r="W1659">
        <f>IF(AA1659=1, VLOOKUP(CONCATENATE(Home!$B$2,-5),Comp_Time!$A:$B,2,FALSE),IF(Z1659&gt; VLOOKUP(CONCATENATE(Home!$B$2,-5),Comp_Time!$A:$B,2,FALSE),VLOOKUP(CONCATENATE(Home!$B$2,-5),Comp_Time!$A:$B,2,FALSE),Z1659))</f>
        <v>2.1875000000000002E-3</v>
      </c>
      <c r="X1659" s="59">
        <f t="shared" si="75"/>
        <v>0</v>
      </c>
      <c r="Y1659" s="59">
        <f t="shared" si="76"/>
        <v>0</v>
      </c>
      <c r="Z1659">
        <f>IF(X1659&gt;Y1659,X1659 - Y1659,VLOOKUP(CONCATENATE(Home!$B$2,-5),Comp_Time!$A:$B,2,FALSE))</f>
        <v>2.1875000000000002E-3</v>
      </c>
      <c r="AA1659">
        <f t="shared" si="77"/>
        <v>0</v>
      </c>
    </row>
    <row r="1660" spans="23:27">
      <c r="W1660">
        <f>IF(AA1660=1, VLOOKUP(CONCATENATE(Home!$B$2,-5),Comp_Time!$A:$B,2,FALSE),IF(Z1660&gt; VLOOKUP(CONCATENATE(Home!$B$2,-5),Comp_Time!$A:$B,2,FALSE),VLOOKUP(CONCATENATE(Home!$B$2,-5),Comp_Time!$A:$B,2,FALSE),Z1660))</f>
        <v>2.1875000000000002E-3</v>
      </c>
      <c r="X1660" s="59">
        <f t="shared" si="75"/>
        <v>0</v>
      </c>
      <c r="Y1660" s="59">
        <f t="shared" si="76"/>
        <v>0</v>
      </c>
      <c r="Z1660">
        <f>IF(X1660&gt;Y1660,X1660 - Y1660,VLOOKUP(CONCATENATE(Home!$B$2,-5),Comp_Time!$A:$B,2,FALSE))</f>
        <v>2.1875000000000002E-3</v>
      </c>
      <c r="AA1660">
        <f t="shared" si="77"/>
        <v>0</v>
      </c>
    </row>
    <row r="1661" spans="23:27">
      <c r="W1661">
        <f>IF(AA1661=1, VLOOKUP(CONCATENATE(Home!$B$2,-5),Comp_Time!$A:$B,2,FALSE),IF(Z1661&gt; VLOOKUP(CONCATENATE(Home!$B$2,-5),Comp_Time!$A:$B,2,FALSE),VLOOKUP(CONCATENATE(Home!$B$2,-5),Comp_Time!$A:$B,2,FALSE),Z1661))</f>
        <v>2.1875000000000002E-3</v>
      </c>
      <c r="X1661" s="59">
        <f t="shared" si="75"/>
        <v>0</v>
      </c>
      <c r="Y1661" s="59">
        <f t="shared" si="76"/>
        <v>0</v>
      </c>
      <c r="Z1661">
        <f>IF(X1661&gt;Y1661,X1661 - Y1661,VLOOKUP(CONCATENATE(Home!$B$2,-5),Comp_Time!$A:$B,2,FALSE))</f>
        <v>2.1875000000000002E-3</v>
      </c>
      <c r="AA1661">
        <f t="shared" si="77"/>
        <v>0</v>
      </c>
    </row>
    <row r="1662" spans="23:27">
      <c r="W1662">
        <f>IF(AA1662=1, VLOOKUP(CONCATENATE(Home!$B$2,-5),Comp_Time!$A:$B,2,FALSE),IF(Z1662&gt; VLOOKUP(CONCATENATE(Home!$B$2,-5),Comp_Time!$A:$B,2,FALSE),VLOOKUP(CONCATENATE(Home!$B$2,-5),Comp_Time!$A:$B,2,FALSE),Z1662))</f>
        <v>2.1875000000000002E-3</v>
      </c>
      <c r="X1662" s="59">
        <f t="shared" si="75"/>
        <v>0</v>
      </c>
      <c r="Y1662" s="59">
        <f t="shared" si="76"/>
        <v>0</v>
      </c>
      <c r="Z1662">
        <f>IF(X1662&gt;Y1662,X1662 - Y1662,VLOOKUP(CONCATENATE(Home!$B$2,-5),Comp_Time!$A:$B,2,FALSE))</f>
        <v>2.1875000000000002E-3</v>
      </c>
      <c r="AA1662">
        <f t="shared" si="77"/>
        <v>0</v>
      </c>
    </row>
    <row r="1663" spans="23:27">
      <c r="W1663">
        <f>IF(AA1663=1, VLOOKUP(CONCATENATE(Home!$B$2,-5),Comp_Time!$A:$B,2,FALSE),IF(Z1663&gt; VLOOKUP(CONCATENATE(Home!$B$2,-5),Comp_Time!$A:$B,2,FALSE),VLOOKUP(CONCATENATE(Home!$B$2,-5),Comp_Time!$A:$B,2,FALSE),Z1663))</f>
        <v>2.1875000000000002E-3</v>
      </c>
      <c r="X1663" s="59">
        <f t="shared" si="75"/>
        <v>0</v>
      </c>
      <c r="Y1663" s="59">
        <f t="shared" si="76"/>
        <v>0</v>
      </c>
      <c r="Z1663">
        <f>IF(X1663&gt;Y1663,X1663 - Y1663,VLOOKUP(CONCATENATE(Home!$B$2,-5),Comp_Time!$A:$B,2,FALSE))</f>
        <v>2.1875000000000002E-3</v>
      </c>
      <c r="AA1663">
        <f t="shared" si="77"/>
        <v>0</v>
      </c>
    </row>
    <row r="1664" spans="23:27">
      <c r="W1664">
        <f>IF(AA1664=1, VLOOKUP(CONCATENATE(Home!$B$2,-5),Comp_Time!$A:$B,2,FALSE),IF(Z1664&gt; VLOOKUP(CONCATENATE(Home!$B$2,-5),Comp_Time!$A:$B,2,FALSE),VLOOKUP(CONCATENATE(Home!$B$2,-5),Comp_Time!$A:$B,2,FALSE),Z1664))</f>
        <v>2.1875000000000002E-3</v>
      </c>
      <c r="X1664" s="59">
        <f t="shared" si="75"/>
        <v>0</v>
      </c>
      <c r="Y1664" s="59">
        <f t="shared" si="76"/>
        <v>0</v>
      </c>
      <c r="Z1664">
        <f>IF(X1664&gt;Y1664,X1664 - Y1664,VLOOKUP(CONCATENATE(Home!$B$2,-5),Comp_Time!$A:$B,2,FALSE))</f>
        <v>2.1875000000000002E-3</v>
      </c>
      <c r="AA1664">
        <f t="shared" si="77"/>
        <v>0</v>
      </c>
    </row>
    <row r="1665" spans="23:27">
      <c r="W1665">
        <f>IF(AA1665=1, VLOOKUP(CONCATENATE(Home!$B$2,-5),Comp_Time!$A:$B,2,FALSE),IF(Z1665&gt; VLOOKUP(CONCATENATE(Home!$B$2,-5),Comp_Time!$A:$B,2,FALSE),VLOOKUP(CONCATENATE(Home!$B$2,-5),Comp_Time!$A:$B,2,FALSE),Z1665))</f>
        <v>2.1875000000000002E-3</v>
      </c>
      <c r="X1665" s="59">
        <f t="shared" si="75"/>
        <v>0</v>
      </c>
      <c r="Y1665" s="59">
        <f t="shared" si="76"/>
        <v>0</v>
      </c>
      <c r="Z1665">
        <f>IF(X1665&gt;Y1665,X1665 - Y1665,VLOOKUP(CONCATENATE(Home!$B$2,-5),Comp_Time!$A:$B,2,FALSE))</f>
        <v>2.1875000000000002E-3</v>
      </c>
      <c r="AA1665">
        <f t="shared" si="77"/>
        <v>0</v>
      </c>
    </row>
    <row r="1666" spans="23:27">
      <c r="W1666">
        <f>IF(AA1666=1, VLOOKUP(CONCATENATE(Home!$B$2,-5),Comp_Time!$A:$B,2,FALSE),IF(Z1666&gt; VLOOKUP(CONCATENATE(Home!$B$2,-5),Comp_Time!$A:$B,2,FALSE),VLOOKUP(CONCATENATE(Home!$B$2,-5),Comp_Time!$A:$B,2,FALSE),Z1666))</f>
        <v>2.1875000000000002E-3</v>
      </c>
      <c r="X1666" s="59">
        <f t="shared" si="75"/>
        <v>0</v>
      </c>
      <c r="Y1666" s="59">
        <f t="shared" si="76"/>
        <v>0</v>
      </c>
      <c r="Z1666">
        <f>IF(X1666&gt;Y1666,X1666 - Y1666,VLOOKUP(CONCATENATE(Home!$B$2,-5),Comp_Time!$A:$B,2,FALSE))</f>
        <v>2.1875000000000002E-3</v>
      </c>
      <c r="AA1666">
        <f t="shared" si="77"/>
        <v>0</v>
      </c>
    </row>
    <row r="1667" spans="23:27">
      <c r="W1667">
        <f>IF(AA1667=1, VLOOKUP(CONCATENATE(Home!$B$2,-5),Comp_Time!$A:$B,2,FALSE),IF(Z1667&gt; VLOOKUP(CONCATENATE(Home!$B$2,-5),Comp_Time!$A:$B,2,FALSE),VLOOKUP(CONCATENATE(Home!$B$2,-5),Comp_Time!$A:$B,2,FALSE),Z1667))</f>
        <v>2.1875000000000002E-3</v>
      </c>
      <c r="X1667" s="59">
        <f t="shared" ref="X1667:X1730" si="78">TIME(HOUR(D1667),MINUTE(D1667),SECOND(D1667))</f>
        <v>0</v>
      </c>
      <c r="Y1667" s="59">
        <f t="shared" ref="Y1667:Y1730" si="79">TIME(HOUR(C1667),MINUTE(C1667),SECOND(C1667))</f>
        <v>0</v>
      </c>
      <c r="Z1667">
        <f>IF(X1667&gt;Y1667,X1667 - Y1667,VLOOKUP(CONCATENATE(Home!$B$2,-5),Comp_Time!$A:$B,2,FALSE))</f>
        <v>2.1875000000000002E-3</v>
      </c>
      <c r="AA1667">
        <f t="shared" ref="AA1667:AA1730" si="80">IF(DATE(YEAR(C1667),MONTH(C1667),DAY(C1667))=DATE(YEAR(D1667),MONTH(D1667),DAY(D1667)),0,1)</f>
        <v>0</v>
      </c>
    </row>
    <row r="1668" spans="23:27">
      <c r="W1668">
        <f>IF(AA1668=1, VLOOKUP(CONCATENATE(Home!$B$2,-5),Comp_Time!$A:$B,2,FALSE),IF(Z1668&gt; VLOOKUP(CONCATENATE(Home!$B$2,-5),Comp_Time!$A:$B,2,FALSE),VLOOKUP(CONCATENATE(Home!$B$2,-5),Comp_Time!$A:$B,2,FALSE),Z1668))</f>
        <v>2.1875000000000002E-3</v>
      </c>
      <c r="X1668" s="59">
        <f t="shared" si="78"/>
        <v>0</v>
      </c>
      <c r="Y1668" s="59">
        <f t="shared" si="79"/>
        <v>0</v>
      </c>
      <c r="Z1668">
        <f>IF(X1668&gt;Y1668,X1668 - Y1668,VLOOKUP(CONCATENATE(Home!$B$2,-5),Comp_Time!$A:$B,2,FALSE))</f>
        <v>2.1875000000000002E-3</v>
      </c>
      <c r="AA1668">
        <f t="shared" si="80"/>
        <v>0</v>
      </c>
    </row>
    <row r="1669" spans="23:27">
      <c r="W1669">
        <f>IF(AA1669=1, VLOOKUP(CONCATENATE(Home!$B$2,-5),Comp_Time!$A:$B,2,FALSE),IF(Z1669&gt; VLOOKUP(CONCATENATE(Home!$B$2,-5),Comp_Time!$A:$B,2,FALSE),VLOOKUP(CONCATENATE(Home!$B$2,-5),Comp_Time!$A:$B,2,FALSE),Z1669))</f>
        <v>2.1875000000000002E-3</v>
      </c>
      <c r="X1669" s="59">
        <f t="shared" si="78"/>
        <v>0</v>
      </c>
      <c r="Y1669" s="59">
        <f t="shared" si="79"/>
        <v>0</v>
      </c>
      <c r="Z1669">
        <f>IF(X1669&gt;Y1669,X1669 - Y1669,VLOOKUP(CONCATENATE(Home!$B$2,-5),Comp_Time!$A:$B,2,FALSE))</f>
        <v>2.1875000000000002E-3</v>
      </c>
      <c r="AA1669">
        <f t="shared" si="80"/>
        <v>0</v>
      </c>
    </row>
    <row r="1670" spans="23:27">
      <c r="W1670">
        <f>IF(AA1670=1, VLOOKUP(CONCATENATE(Home!$B$2,-5),Comp_Time!$A:$B,2,FALSE),IF(Z1670&gt; VLOOKUP(CONCATENATE(Home!$B$2,-5),Comp_Time!$A:$B,2,FALSE),VLOOKUP(CONCATENATE(Home!$B$2,-5),Comp_Time!$A:$B,2,FALSE),Z1670))</f>
        <v>2.1875000000000002E-3</v>
      </c>
      <c r="X1670" s="59">
        <f t="shared" si="78"/>
        <v>0</v>
      </c>
      <c r="Y1670" s="59">
        <f t="shared" si="79"/>
        <v>0</v>
      </c>
      <c r="Z1670">
        <f>IF(X1670&gt;Y1670,X1670 - Y1670,VLOOKUP(CONCATENATE(Home!$B$2,-5),Comp_Time!$A:$B,2,FALSE))</f>
        <v>2.1875000000000002E-3</v>
      </c>
      <c r="AA1670">
        <f t="shared" si="80"/>
        <v>0</v>
      </c>
    </row>
    <row r="1671" spans="23:27">
      <c r="W1671">
        <f>IF(AA1671=1, VLOOKUP(CONCATENATE(Home!$B$2,-5),Comp_Time!$A:$B,2,FALSE),IF(Z1671&gt; VLOOKUP(CONCATENATE(Home!$B$2,-5),Comp_Time!$A:$B,2,FALSE),VLOOKUP(CONCATENATE(Home!$B$2,-5),Comp_Time!$A:$B,2,FALSE),Z1671))</f>
        <v>2.1875000000000002E-3</v>
      </c>
      <c r="X1671" s="59">
        <f t="shared" si="78"/>
        <v>0</v>
      </c>
      <c r="Y1671" s="59">
        <f t="shared" si="79"/>
        <v>0</v>
      </c>
      <c r="Z1671">
        <f>IF(X1671&gt;Y1671,X1671 - Y1671,VLOOKUP(CONCATENATE(Home!$B$2,-5),Comp_Time!$A:$B,2,FALSE))</f>
        <v>2.1875000000000002E-3</v>
      </c>
      <c r="AA1671">
        <f t="shared" si="80"/>
        <v>0</v>
      </c>
    </row>
    <row r="1672" spans="23:27">
      <c r="W1672">
        <f>IF(AA1672=1, VLOOKUP(CONCATENATE(Home!$B$2,-5),Comp_Time!$A:$B,2,FALSE),IF(Z1672&gt; VLOOKUP(CONCATENATE(Home!$B$2,-5),Comp_Time!$A:$B,2,FALSE),VLOOKUP(CONCATENATE(Home!$B$2,-5),Comp_Time!$A:$B,2,FALSE),Z1672))</f>
        <v>2.1875000000000002E-3</v>
      </c>
      <c r="X1672" s="59">
        <f t="shared" si="78"/>
        <v>0</v>
      </c>
      <c r="Y1672" s="59">
        <f t="shared" si="79"/>
        <v>0</v>
      </c>
      <c r="Z1672">
        <f>IF(X1672&gt;Y1672,X1672 - Y1672,VLOOKUP(CONCATENATE(Home!$B$2,-5),Comp_Time!$A:$B,2,FALSE))</f>
        <v>2.1875000000000002E-3</v>
      </c>
      <c r="AA1672">
        <f t="shared" si="80"/>
        <v>0</v>
      </c>
    </row>
    <row r="1673" spans="23:27">
      <c r="W1673">
        <f>IF(AA1673=1, VLOOKUP(CONCATENATE(Home!$B$2,-5),Comp_Time!$A:$B,2,FALSE),IF(Z1673&gt; VLOOKUP(CONCATENATE(Home!$B$2,-5),Comp_Time!$A:$B,2,FALSE),VLOOKUP(CONCATENATE(Home!$B$2,-5),Comp_Time!$A:$B,2,FALSE),Z1673))</f>
        <v>2.1875000000000002E-3</v>
      </c>
      <c r="X1673" s="59">
        <f t="shared" si="78"/>
        <v>0</v>
      </c>
      <c r="Y1673" s="59">
        <f t="shared" si="79"/>
        <v>0</v>
      </c>
      <c r="Z1673">
        <f>IF(X1673&gt;Y1673,X1673 - Y1673,VLOOKUP(CONCATENATE(Home!$B$2,-5),Comp_Time!$A:$B,2,FALSE))</f>
        <v>2.1875000000000002E-3</v>
      </c>
      <c r="AA1673">
        <f t="shared" si="80"/>
        <v>0</v>
      </c>
    </row>
    <row r="1674" spans="23:27">
      <c r="W1674">
        <f>IF(AA1674=1, VLOOKUP(CONCATENATE(Home!$B$2,-5),Comp_Time!$A:$B,2,FALSE),IF(Z1674&gt; VLOOKUP(CONCATENATE(Home!$B$2,-5),Comp_Time!$A:$B,2,FALSE),VLOOKUP(CONCATENATE(Home!$B$2,-5),Comp_Time!$A:$B,2,FALSE),Z1674))</f>
        <v>2.1875000000000002E-3</v>
      </c>
      <c r="X1674" s="59">
        <f t="shared" si="78"/>
        <v>0</v>
      </c>
      <c r="Y1674" s="59">
        <f t="shared" si="79"/>
        <v>0</v>
      </c>
      <c r="Z1674">
        <f>IF(X1674&gt;Y1674,X1674 - Y1674,VLOOKUP(CONCATENATE(Home!$B$2,-5),Comp_Time!$A:$B,2,FALSE))</f>
        <v>2.1875000000000002E-3</v>
      </c>
      <c r="AA1674">
        <f t="shared" si="80"/>
        <v>0</v>
      </c>
    </row>
    <row r="1675" spans="23:27">
      <c r="W1675">
        <f>IF(AA1675=1, VLOOKUP(CONCATENATE(Home!$B$2,-5),Comp_Time!$A:$B,2,FALSE),IF(Z1675&gt; VLOOKUP(CONCATENATE(Home!$B$2,-5),Comp_Time!$A:$B,2,FALSE),VLOOKUP(CONCATENATE(Home!$B$2,-5),Comp_Time!$A:$B,2,FALSE),Z1675))</f>
        <v>2.1875000000000002E-3</v>
      </c>
      <c r="X1675" s="59">
        <f t="shared" si="78"/>
        <v>0</v>
      </c>
      <c r="Y1675" s="59">
        <f t="shared" si="79"/>
        <v>0</v>
      </c>
      <c r="Z1675">
        <f>IF(X1675&gt;Y1675,X1675 - Y1675,VLOOKUP(CONCATENATE(Home!$B$2,-5),Comp_Time!$A:$B,2,FALSE))</f>
        <v>2.1875000000000002E-3</v>
      </c>
      <c r="AA1675">
        <f t="shared" si="80"/>
        <v>0</v>
      </c>
    </row>
    <row r="1676" spans="23:27">
      <c r="W1676">
        <f>IF(AA1676=1, VLOOKUP(CONCATENATE(Home!$B$2,-5),Comp_Time!$A:$B,2,FALSE),IF(Z1676&gt; VLOOKUP(CONCATENATE(Home!$B$2,-5),Comp_Time!$A:$B,2,FALSE),VLOOKUP(CONCATENATE(Home!$B$2,-5),Comp_Time!$A:$B,2,FALSE),Z1676))</f>
        <v>2.1875000000000002E-3</v>
      </c>
      <c r="X1676" s="59">
        <f t="shared" si="78"/>
        <v>0</v>
      </c>
      <c r="Y1676" s="59">
        <f t="shared" si="79"/>
        <v>0</v>
      </c>
      <c r="Z1676">
        <f>IF(X1676&gt;Y1676,X1676 - Y1676,VLOOKUP(CONCATENATE(Home!$B$2,-5),Comp_Time!$A:$B,2,FALSE))</f>
        <v>2.1875000000000002E-3</v>
      </c>
      <c r="AA1676">
        <f t="shared" si="80"/>
        <v>0</v>
      </c>
    </row>
    <row r="1677" spans="23:27">
      <c r="W1677">
        <f>IF(AA1677=1, VLOOKUP(CONCATENATE(Home!$B$2,-5),Comp_Time!$A:$B,2,FALSE),IF(Z1677&gt; VLOOKUP(CONCATENATE(Home!$B$2,-5),Comp_Time!$A:$B,2,FALSE),VLOOKUP(CONCATENATE(Home!$B$2,-5),Comp_Time!$A:$B,2,FALSE),Z1677))</f>
        <v>2.1875000000000002E-3</v>
      </c>
      <c r="X1677" s="59">
        <f t="shared" si="78"/>
        <v>0</v>
      </c>
      <c r="Y1677" s="59">
        <f t="shared" si="79"/>
        <v>0</v>
      </c>
      <c r="Z1677">
        <f>IF(X1677&gt;Y1677,X1677 - Y1677,VLOOKUP(CONCATENATE(Home!$B$2,-5),Comp_Time!$A:$B,2,FALSE))</f>
        <v>2.1875000000000002E-3</v>
      </c>
      <c r="AA1677">
        <f t="shared" si="80"/>
        <v>0</v>
      </c>
    </row>
    <row r="1678" spans="23:27">
      <c r="W1678">
        <f>IF(AA1678=1, VLOOKUP(CONCATENATE(Home!$B$2,-5),Comp_Time!$A:$B,2,FALSE),IF(Z1678&gt; VLOOKUP(CONCATENATE(Home!$B$2,-5),Comp_Time!$A:$B,2,FALSE),VLOOKUP(CONCATENATE(Home!$B$2,-5),Comp_Time!$A:$B,2,FALSE),Z1678))</f>
        <v>2.1875000000000002E-3</v>
      </c>
      <c r="X1678" s="59">
        <f t="shared" si="78"/>
        <v>0</v>
      </c>
      <c r="Y1678" s="59">
        <f t="shared" si="79"/>
        <v>0</v>
      </c>
      <c r="Z1678">
        <f>IF(X1678&gt;Y1678,X1678 - Y1678,VLOOKUP(CONCATENATE(Home!$B$2,-5),Comp_Time!$A:$B,2,FALSE))</f>
        <v>2.1875000000000002E-3</v>
      </c>
      <c r="AA1678">
        <f t="shared" si="80"/>
        <v>0</v>
      </c>
    </row>
    <row r="1679" spans="23:27">
      <c r="W1679">
        <f>IF(AA1679=1, VLOOKUP(CONCATENATE(Home!$B$2,-5),Comp_Time!$A:$B,2,FALSE),IF(Z1679&gt; VLOOKUP(CONCATENATE(Home!$B$2,-5),Comp_Time!$A:$B,2,FALSE),VLOOKUP(CONCATENATE(Home!$B$2,-5),Comp_Time!$A:$B,2,FALSE),Z1679))</f>
        <v>2.1875000000000002E-3</v>
      </c>
      <c r="X1679" s="59">
        <f t="shared" si="78"/>
        <v>0</v>
      </c>
      <c r="Y1679" s="59">
        <f t="shared" si="79"/>
        <v>0</v>
      </c>
      <c r="Z1679">
        <f>IF(X1679&gt;Y1679,X1679 - Y1679,VLOOKUP(CONCATENATE(Home!$B$2,-5),Comp_Time!$A:$B,2,FALSE))</f>
        <v>2.1875000000000002E-3</v>
      </c>
      <c r="AA1679">
        <f t="shared" si="80"/>
        <v>0</v>
      </c>
    </row>
    <row r="1680" spans="23:27">
      <c r="W1680">
        <f>IF(AA1680=1, VLOOKUP(CONCATENATE(Home!$B$2,-5),Comp_Time!$A:$B,2,FALSE),IF(Z1680&gt; VLOOKUP(CONCATENATE(Home!$B$2,-5),Comp_Time!$A:$B,2,FALSE),VLOOKUP(CONCATENATE(Home!$B$2,-5),Comp_Time!$A:$B,2,FALSE),Z1680))</f>
        <v>2.1875000000000002E-3</v>
      </c>
      <c r="X1680" s="59">
        <f t="shared" si="78"/>
        <v>0</v>
      </c>
      <c r="Y1680" s="59">
        <f t="shared" si="79"/>
        <v>0</v>
      </c>
      <c r="Z1680">
        <f>IF(X1680&gt;Y1680,X1680 - Y1680,VLOOKUP(CONCATENATE(Home!$B$2,-5),Comp_Time!$A:$B,2,FALSE))</f>
        <v>2.1875000000000002E-3</v>
      </c>
      <c r="AA1680">
        <f t="shared" si="80"/>
        <v>0</v>
      </c>
    </row>
    <row r="1681" spans="23:27">
      <c r="W1681">
        <f>IF(AA1681=1, VLOOKUP(CONCATENATE(Home!$B$2,-5),Comp_Time!$A:$B,2,FALSE),IF(Z1681&gt; VLOOKUP(CONCATENATE(Home!$B$2,-5),Comp_Time!$A:$B,2,FALSE),VLOOKUP(CONCATENATE(Home!$B$2,-5),Comp_Time!$A:$B,2,FALSE),Z1681))</f>
        <v>2.1875000000000002E-3</v>
      </c>
      <c r="X1681" s="59">
        <f t="shared" si="78"/>
        <v>0</v>
      </c>
      <c r="Y1681" s="59">
        <f t="shared" si="79"/>
        <v>0</v>
      </c>
      <c r="Z1681">
        <f>IF(X1681&gt;Y1681,X1681 - Y1681,VLOOKUP(CONCATENATE(Home!$B$2,-5),Comp_Time!$A:$B,2,FALSE))</f>
        <v>2.1875000000000002E-3</v>
      </c>
      <c r="AA1681">
        <f t="shared" si="80"/>
        <v>0</v>
      </c>
    </row>
    <row r="1682" spans="23:27">
      <c r="W1682">
        <f>IF(AA1682=1, VLOOKUP(CONCATENATE(Home!$B$2,-5),Comp_Time!$A:$B,2,FALSE),IF(Z1682&gt; VLOOKUP(CONCATENATE(Home!$B$2,-5),Comp_Time!$A:$B,2,FALSE),VLOOKUP(CONCATENATE(Home!$B$2,-5),Comp_Time!$A:$B,2,FALSE),Z1682))</f>
        <v>2.1875000000000002E-3</v>
      </c>
      <c r="X1682" s="59">
        <f t="shared" si="78"/>
        <v>0</v>
      </c>
      <c r="Y1682" s="59">
        <f t="shared" si="79"/>
        <v>0</v>
      </c>
      <c r="Z1682">
        <f>IF(X1682&gt;Y1682,X1682 - Y1682,VLOOKUP(CONCATENATE(Home!$B$2,-5),Comp_Time!$A:$B,2,FALSE))</f>
        <v>2.1875000000000002E-3</v>
      </c>
      <c r="AA1682">
        <f t="shared" si="80"/>
        <v>0</v>
      </c>
    </row>
    <row r="1683" spans="23:27">
      <c r="W1683">
        <f>IF(AA1683=1, VLOOKUP(CONCATENATE(Home!$B$2,-5),Comp_Time!$A:$B,2,FALSE),IF(Z1683&gt; VLOOKUP(CONCATENATE(Home!$B$2,-5),Comp_Time!$A:$B,2,FALSE),VLOOKUP(CONCATENATE(Home!$B$2,-5),Comp_Time!$A:$B,2,FALSE),Z1683))</f>
        <v>2.1875000000000002E-3</v>
      </c>
      <c r="X1683" s="59">
        <f t="shared" si="78"/>
        <v>0</v>
      </c>
      <c r="Y1683" s="59">
        <f t="shared" si="79"/>
        <v>0</v>
      </c>
      <c r="Z1683">
        <f>IF(X1683&gt;Y1683,X1683 - Y1683,VLOOKUP(CONCATENATE(Home!$B$2,-5),Comp_Time!$A:$B,2,FALSE))</f>
        <v>2.1875000000000002E-3</v>
      </c>
      <c r="AA1683">
        <f t="shared" si="80"/>
        <v>0</v>
      </c>
    </row>
    <row r="1684" spans="23:27">
      <c r="W1684">
        <f>IF(AA1684=1, VLOOKUP(CONCATENATE(Home!$B$2,-5),Comp_Time!$A:$B,2,FALSE),IF(Z1684&gt; VLOOKUP(CONCATENATE(Home!$B$2,-5),Comp_Time!$A:$B,2,FALSE),VLOOKUP(CONCATENATE(Home!$B$2,-5),Comp_Time!$A:$B,2,FALSE),Z1684))</f>
        <v>2.1875000000000002E-3</v>
      </c>
      <c r="X1684" s="59">
        <f t="shared" si="78"/>
        <v>0</v>
      </c>
      <c r="Y1684" s="59">
        <f t="shared" si="79"/>
        <v>0</v>
      </c>
      <c r="Z1684">
        <f>IF(X1684&gt;Y1684,X1684 - Y1684,VLOOKUP(CONCATENATE(Home!$B$2,-5),Comp_Time!$A:$B,2,FALSE))</f>
        <v>2.1875000000000002E-3</v>
      </c>
      <c r="AA1684">
        <f t="shared" si="80"/>
        <v>0</v>
      </c>
    </row>
    <row r="1685" spans="23:27">
      <c r="W1685">
        <f>IF(AA1685=1, VLOOKUP(CONCATENATE(Home!$B$2,-5),Comp_Time!$A:$B,2,FALSE),IF(Z1685&gt; VLOOKUP(CONCATENATE(Home!$B$2,-5),Comp_Time!$A:$B,2,FALSE),VLOOKUP(CONCATENATE(Home!$B$2,-5),Comp_Time!$A:$B,2,FALSE),Z1685))</f>
        <v>2.1875000000000002E-3</v>
      </c>
      <c r="X1685" s="59">
        <f t="shared" si="78"/>
        <v>0</v>
      </c>
      <c r="Y1685" s="59">
        <f t="shared" si="79"/>
        <v>0</v>
      </c>
      <c r="Z1685">
        <f>IF(X1685&gt;Y1685,X1685 - Y1685,VLOOKUP(CONCATENATE(Home!$B$2,-5),Comp_Time!$A:$B,2,FALSE))</f>
        <v>2.1875000000000002E-3</v>
      </c>
      <c r="AA1685">
        <f t="shared" si="80"/>
        <v>0</v>
      </c>
    </row>
    <row r="1686" spans="23:27">
      <c r="W1686">
        <f>IF(AA1686=1, VLOOKUP(CONCATENATE(Home!$B$2,-5),Comp_Time!$A:$B,2,FALSE),IF(Z1686&gt; VLOOKUP(CONCATENATE(Home!$B$2,-5),Comp_Time!$A:$B,2,FALSE),VLOOKUP(CONCATENATE(Home!$B$2,-5),Comp_Time!$A:$B,2,FALSE),Z1686))</f>
        <v>2.1875000000000002E-3</v>
      </c>
      <c r="X1686" s="59">
        <f t="shared" si="78"/>
        <v>0</v>
      </c>
      <c r="Y1686" s="59">
        <f t="shared" si="79"/>
        <v>0</v>
      </c>
      <c r="Z1686">
        <f>IF(X1686&gt;Y1686,X1686 - Y1686,VLOOKUP(CONCATENATE(Home!$B$2,-5),Comp_Time!$A:$B,2,FALSE))</f>
        <v>2.1875000000000002E-3</v>
      </c>
      <c r="AA1686">
        <f t="shared" si="80"/>
        <v>0</v>
      </c>
    </row>
    <row r="1687" spans="23:27">
      <c r="W1687">
        <f>IF(AA1687=1, VLOOKUP(CONCATENATE(Home!$B$2,-5),Comp_Time!$A:$B,2,FALSE),IF(Z1687&gt; VLOOKUP(CONCATENATE(Home!$B$2,-5),Comp_Time!$A:$B,2,FALSE),VLOOKUP(CONCATENATE(Home!$B$2,-5),Comp_Time!$A:$B,2,FALSE),Z1687))</f>
        <v>2.1875000000000002E-3</v>
      </c>
      <c r="X1687" s="59">
        <f t="shared" si="78"/>
        <v>0</v>
      </c>
      <c r="Y1687" s="59">
        <f t="shared" si="79"/>
        <v>0</v>
      </c>
      <c r="Z1687">
        <f>IF(X1687&gt;Y1687,X1687 - Y1687,VLOOKUP(CONCATENATE(Home!$B$2,-5),Comp_Time!$A:$B,2,FALSE))</f>
        <v>2.1875000000000002E-3</v>
      </c>
      <c r="AA1687">
        <f t="shared" si="80"/>
        <v>0</v>
      </c>
    </row>
    <row r="1688" spans="23:27">
      <c r="W1688">
        <f>IF(AA1688=1, VLOOKUP(CONCATENATE(Home!$B$2,-5),Comp_Time!$A:$B,2,FALSE),IF(Z1688&gt; VLOOKUP(CONCATENATE(Home!$B$2,-5),Comp_Time!$A:$B,2,FALSE),VLOOKUP(CONCATENATE(Home!$B$2,-5),Comp_Time!$A:$B,2,FALSE),Z1688))</f>
        <v>2.1875000000000002E-3</v>
      </c>
      <c r="X1688" s="59">
        <f t="shared" si="78"/>
        <v>0</v>
      </c>
      <c r="Y1688" s="59">
        <f t="shared" si="79"/>
        <v>0</v>
      </c>
      <c r="Z1688">
        <f>IF(X1688&gt;Y1688,X1688 - Y1688,VLOOKUP(CONCATENATE(Home!$B$2,-5),Comp_Time!$A:$B,2,FALSE))</f>
        <v>2.1875000000000002E-3</v>
      </c>
      <c r="AA1688">
        <f t="shared" si="80"/>
        <v>0</v>
      </c>
    </row>
    <row r="1689" spans="23:27">
      <c r="W1689">
        <f>IF(AA1689=1, VLOOKUP(CONCATENATE(Home!$B$2,-5),Comp_Time!$A:$B,2,FALSE),IF(Z1689&gt; VLOOKUP(CONCATENATE(Home!$B$2,-5),Comp_Time!$A:$B,2,FALSE),VLOOKUP(CONCATENATE(Home!$B$2,-5),Comp_Time!$A:$B,2,FALSE),Z1689))</f>
        <v>2.1875000000000002E-3</v>
      </c>
      <c r="X1689" s="59">
        <f t="shared" si="78"/>
        <v>0</v>
      </c>
      <c r="Y1689" s="59">
        <f t="shared" si="79"/>
        <v>0</v>
      </c>
      <c r="Z1689">
        <f>IF(X1689&gt;Y1689,X1689 - Y1689,VLOOKUP(CONCATENATE(Home!$B$2,-5),Comp_Time!$A:$B,2,FALSE))</f>
        <v>2.1875000000000002E-3</v>
      </c>
      <c r="AA1689">
        <f t="shared" si="80"/>
        <v>0</v>
      </c>
    </row>
    <row r="1690" spans="23:27">
      <c r="W1690">
        <f>IF(AA1690=1, VLOOKUP(CONCATENATE(Home!$B$2,-5),Comp_Time!$A:$B,2,FALSE),IF(Z1690&gt; VLOOKUP(CONCATENATE(Home!$B$2,-5),Comp_Time!$A:$B,2,FALSE),VLOOKUP(CONCATENATE(Home!$B$2,-5),Comp_Time!$A:$B,2,FALSE),Z1690))</f>
        <v>2.1875000000000002E-3</v>
      </c>
      <c r="X1690" s="59">
        <f t="shared" si="78"/>
        <v>0</v>
      </c>
      <c r="Y1690" s="59">
        <f t="shared" si="79"/>
        <v>0</v>
      </c>
      <c r="Z1690">
        <f>IF(X1690&gt;Y1690,X1690 - Y1690,VLOOKUP(CONCATENATE(Home!$B$2,-5),Comp_Time!$A:$B,2,FALSE))</f>
        <v>2.1875000000000002E-3</v>
      </c>
      <c r="AA1690">
        <f t="shared" si="80"/>
        <v>0</v>
      </c>
    </row>
    <row r="1691" spans="23:27">
      <c r="W1691">
        <f>IF(AA1691=1, VLOOKUP(CONCATENATE(Home!$B$2,-5),Comp_Time!$A:$B,2,FALSE),IF(Z1691&gt; VLOOKUP(CONCATENATE(Home!$B$2,-5),Comp_Time!$A:$B,2,FALSE),VLOOKUP(CONCATENATE(Home!$B$2,-5),Comp_Time!$A:$B,2,FALSE),Z1691))</f>
        <v>2.1875000000000002E-3</v>
      </c>
      <c r="X1691" s="59">
        <f t="shared" si="78"/>
        <v>0</v>
      </c>
      <c r="Y1691" s="59">
        <f t="shared" si="79"/>
        <v>0</v>
      </c>
      <c r="Z1691">
        <f>IF(X1691&gt;Y1691,X1691 - Y1691,VLOOKUP(CONCATENATE(Home!$B$2,-5),Comp_Time!$A:$B,2,FALSE))</f>
        <v>2.1875000000000002E-3</v>
      </c>
      <c r="AA1691">
        <f t="shared" si="80"/>
        <v>0</v>
      </c>
    </row>
    <row r="1692" spans="23:27">
      <c r="W1692">
        <f>IF(AA1692=1, VLOOKUP(CONCATENATE(Home!$B$2,-5),Comp_Time!$A:$B,2,FALSE),IF(Z1692&gt; VLOOKUP(CONCATENATE(Home!$B$2,-5),Comp_Time!$A:$B,2,FALSE),VLOOKUP(CONCATENATE(Home!$B$2,-5),Comp_Time!$A:$B,2,FALSE),Z1692))</f>
        <v>2.1875000000000002E-3</v>
      </c>
      <c r="X1692" s="59">
        <f t="shared" si="78"/>
        <v>0</v>
      </c>
      <c r="Y1692" s="59">
        <f t="shared" si="79"/>
        <v>0</v>
      </c>
      <c r="Z1692">
        <f>IF(X1692&gt;Y1692,X1692 - Y1692,VLOOKUP(CONCATENATE(Home!$B$2,-5),Comp_Time!$A:$B,2,FALSE))</f>
        <v>2.1875000000000002E-3</v>
      </c>
      <c r="AA1692">
        <f t="shared" si="80"/>
        <v>0</v>
      </c>
    </row>
    <row r="1693" spans="23:27">
      <c r="W1693">
        <f>IF(AA1693=1, VLOOKUP(CONCATENATE(Home!$B$2,-5),Comp_Time!$A:$B,2,FALSE),IF(Z1693&gt; VLOOKUP(CONCATENATE(Home!$B$2,-5),Comp_Time!$A:$B,2,FALSE),VLOOKUP(CONCATENATE(Home!$B$2,-5),Comp_Time!$A:$B,2,FALSE),Z1693))</f>
        <v>2.1875000000000002E-3</v>
      </c>
      <c r="X1693" s="59">
        <f t="shared" si="78"/>
        <v>0</v>
      </c>
      <c r="Y1693" s="59">
        <f t="shared" si="79"/>
        <v>0</v>
      </c>
      <c r="Z1693">
        <f>IF(X1693&gt;Y1693,X1693 - Y1693,VLOOKUP(CONCATENATE(Home!$B$2,-5),Comp_Time!$A:$B,2,FALSE))</f>
        <v>2.1875000000000002E-3</v>
      </c>
      <c r="AA1693">
        <f t="shared" si="80"/>
        <v>0</v>
      </c>
    </row>
    <row r="1694" spans="23:27">
      <c r="W1694">
        <f>IF(AA1694=1, VLOOKUP(CONCATENATE(Home!$B$2,-5),Comp_Time!$A:$B,2,FALSE),IF(Z1694&gt; VLOOKUP(CONCATENATE(Home!$B$2,-5),Comp_Time!$A:$B,2,FALSE),VLOOKUP(CONCATENATE(Home!$B$2,-5),Comp_Time!$A:$B,2,FALSE),Z1694))</f>
        <v>2.1875000000000002E-3</v>
      </c>
      <c r="X1694" s="59">
        <f t="shared" si="78"/>
        <v>0</v>
      </c>
      <c r="Y1694" s="59">
        <f t="shared" si="79"/>
        <v>0</v>
      </c>
      <c r="Z1694">
        <f>IF(X1694&gt;Y1694,X1694 - Y1694,VLOOKUP(CONCATENATE(Home!$B$2,-5),Comp_Time!$A:$B,2,FALSE))</f>
        <v>2.1875000000000002E-3</v>
      </c>
      <c r="AA1694">
        <f t="shared" si="80"/>
        <v>0</v>
      </c>
    </row>
    <row r="1695" spans="23:27">
      <c r="W1695">
        <f>IF(AA1695=1, VLOOKUP(CONCATENATE(Home!$B$2,-5),Comp_Time!$A:$B,2,FALSE),IF(Z1695&gt; VLOOKUP(CONCATENATE(Home!$B$2,-5),Comp_Time!$A:$B,2,FALSE),VLOOKUP(CONCATENATE(Home!$B$2,-5),Comp_Time!$A:$B,2,FALSE),Z1695))</f>
        <v>2.1875000000000002E-3</v>
      </c>
      <c r="X1695" s="59">
        <f t="shared" si="78"/>
        <v>0</v>
      </c>
      <c r="Y1695" s="59">
        <f t="shared" si="79"/>
        <v>0</v>
      </c>
      <c r="Z1695">
        <f>IF(X1695&gt;Y1695,X1695 - Y1695,VLOOKUP(CONCATENATE(Home!$B$2,-5),Comp_Time!$A:$B,2,FALSE))</f>
        <v>2.1875000000000002E-3</v>
      </c>
      <c r="AA1695">
        <f t="shared" si="80"/>
        <v>0</v>
      </c>
    </row>
    <row r="1696" spans="23:27">
      <c r="W1696">
        <f>IF(AA1696=1, VLOOKUP(CONCATENATE(Home!$B$2,-5),Comp_Time!$A:$B,2,FALSE),IF(Z1696&gt; VLOOKUP(CONCATENATE(Home!$B$2,-5),Comp_Time!$A:$B,2,FALSE),VLOOKUP(CONCATENATE(Home!$B$2,-5),Comp_Time!$A:$B,2,FALSE),Z1696))</f>
        <v>2.1875000000000002E-3</v>
      </c>
      <c r="X1696" s="59">
        <f t="shared" si="78"/>
        <v>0</v>
      </c>
      <c r="Y1696" s="59">
        <f t="shared" si="79"/>
        <v>0</v>
      </c>
      <c r="Z1696">
        <f>IF(X1696&gt;Y1696,X1696 - Y1696,VLOOKUP(CONCATENATE(Home!$B$2,-5),Comp_Time!$A:$B,2,FALSE))</f>
        <v>2.1875000000000002E-3</v>
      </c>
      <c r="AA1696">
        <f t="shared" si="80"/>
        <v>0</v>
      </c>
    </row>
    <row r="1697" spans="23:27">
      <c r="W1697">
        <f>IF(AA1697=1, VLOOKUP(CONCATENATE(Home!$B$2,-5),Comp_Time!$A:$B,2,FALSE),IF(Z1697&gt; VLOOKUP(CONCATENATE(Home!$B$2,-5),Comp_Time!$A:$B,2,FALSE),VLOOKUP(CONCATENATE(Home!$B$2,-5),Comp_Time!$A:$B,2,FALSE),Z1697))</f>
        <v>2.1875000000000002E-3</v>
      </c>
      <c r="X1697" s="59">
        <f t="shared" si="78"/>
        <v>0</v>
      </c>
      <c r="Y1697" s="59">
        <f t="shared" si="79"/>
        <v>0</v>
      </c>
      <c r="Z1697">
        <f>IF(X1697&gt;Y1697,X1697 - Y1697,VLOOKUP(CONCATENATE(Home!$B$2,-5),Comp_Time!$A:$B,2,FALSE))</f>
        <v>2.1875000000000002E-3</v>
      </c>
      <c r="AA1697">
        <f t="shared" si="80"/>
        <v>0</v>
      </c>
    </row>
    <row r="1698" spans="23:27">
      <c r="W1698">
        <f>IF(AA1698=1, VLOOKUP(CONCATENATE(Home!$B$2,-5),Comp_Time!$A:$B,2,FALSE),IF(Z1698&gt; VLOOKUP(CONCATENATE(Home!$B$2,-5),Comp_Time!$A:$B,2,FALSE),VLOOKUP(CONCATENATE(Home!$B$2,-5),Comp_Time!$A:$B,2,FALSE),Z1698))</f>
        <v>2.1875000000000002E-3</v>
      </c>
      <c r="X1698" s="59">
        <f t="shared" si="78"/>
        <v>0</v>
      </c>
      <c r="Y1698" s="59">
        <f t="shared" si="79"/>
        <v>0</v>
      </c>
      <c r="Z1698">
        <f>IF(X1698&gt;Y1698,X1698 - Y1698,VLOOKUP(CONCATENATE(Home!$B$2,-5),Comp_Time!$A:$B,2,FALSE))</f>
        <v>2.1875000000000002E-3</v>
      </c>
      <c r="AA1698">
        <f t="shared" si="80"/>
        <v>0</v>
      </c>
    </row>
    <row r="1699" spans="23:27">
      <c r="W1699">
        <f>IF(AA1699=1, VLOOKUP(CONCATENATE(Home!$B$2,-5),Comp_Time!$A:$B,2,FALSE),IF(Z1699&gt; VLOOKUP(CONCATENATE(Home!$B$2,-5),Comp_Time!$A:$B,2,FALSE),VLOOKUP(CONCATENATE(Home!$B$2,-5),Comp_Time!$A:$B,2,FALSE),Z1699))</f>
        <v>2.1875000000000002E-3</v>
      </c>
      <c r="X1699" s="59">
        <f t="shared" si="78"/>
        <v>0</v>
      </c>
      <c r="Y1699" s="59">
        <f t="shared" si="79"/>
        <v>0</v>
      </c>
      <c r="Z1699">
        <f>IF(X1699&gt;Y1699,X1699 - Y1699,VLOOKUP(CONCATENATE(Home!$B$2,-5),Comp_Time!$A:$B,2,FALSE))</f>
        <v>2.1875000000000002E-3</v>
      </c>
      <c r="AA1699">
        <f t="shared" si="80"/>
        <v>0</v>
      </c>
    </row>
    <row r="1700" spans="23:27">
      <c r="W1700">
        <f>IF(AA1700=1, VLOOKUP(CONCATENATE(Home!$B$2,-5),Comp_Time!$A:$B,2,FALSE),IF(Z1700&gt; VLOOKUP(CONCATENATE(Home!$B$2,-5),Comp_Time!$A:$B,2,FALSE),VLOOKUP(CONCATENATE(Home!$B$2,-5),Comp_Time!$A:$B,2,FALSE),Z1700))</f>
        <v>2.1875000000000002E-3</v>
      </c>
      <c r="X1700" s="59">
        <f t="shared" si="78"/>
        <v>0</v>
      </c>
      <c r="Y1700" s="59">
        <f t="shared" si="79"/>
        <v>0</v>
      </c>
      <c r="Z1700">
        <f>IF(X1700&gt;Y1700,X1700 - Y1700,VLOOKUP(CONCATENATE(Home!$B$2,-5),Comp_Time!$A:$B,2,FALSE))</f>
        <v>2.1875000000000002E-3</v>
      </c>
      <c r="AA1700">
        <f t="shared" si="80"/>
        <v>0</v>
      </c>
    </row>
    <row r="1701" spans="23:27">
      <c r="W1701">
        <f>IF(AA1701=1, VLOOKUP(CONCATENATE(Home!$B$2,-5),Comp_Time!$A:$B,2,FALSE),IF(Z1701&gt; VLOOKUP(CONCATENATE(Home!$B$2,-5),Comp_Time!$A:$B,2,FALSE),VLOOKUP(CONCATENATE(Home!$B$2,-5),Comp_Time!$A:$B,2,FALSE),Z1701))</f>
        <v>2.1875000000000002E-3</v>
      </c>
      <c r="X1701" s="59">
        <f t="shared" si="78"/>
        <v>0</v>
      </c>
      <c r="Y1701" s="59">
        <f t="shared" si="79"/>
        <v>0</v>
      </c>
      <c r="Z1701">
        <f>IF(X1701&gt;Y1701,X1701 - Y1701,VLOOKUP(CONCATENATE(Home!$B$2,-5),Comp_Time!$A:$B,2,FALSE))</f>
        <v>2.1875000000000002E-3</v>
      </c>
      <c r="AA1701">
        <f t="shared" si="80"/>
        <v>0</v>
      </c>
    </row>
    <row r="1702" spans="23:27">
      <c r="W1702">
        <f>IF(AA1702=1, VLOOKUP(CONCATENATE(Home!$B$2,-5),Comp_Time!$A:$B,2,FALSE),IF(Z1702&gt; VLOOKUP(CONCATENATE(Home!$B$2,-5),Comp_Time!$A:$B,2,FALSE),VLOOKUP(CONCATENATE(Home!$B$2,-5),Comp_Time!$A:$B,2,FALSE),Z1702))</f>
        <v>2.1875000000000002E-3</v>
      </c>
      <c r="X1702" s="59">
        <f t="shared" si="78"/>
        <v>0</v>
      </c>
      <c r="Y1702" s="59">
        <f t="shared" si="79"/>
        <v>0</v>
      </c>
      <c r="Z1702">
        <f>IF(X1702&gt;Y1702,X1702 - Y1702,VLOOKUP(CONCATENATE(Home!$B$2,-5),Comp_Time!$A:$B,2,FALSE))</f>
        <v>2.1875000000000002E-3</v>
      </c>
      <c r="AA1702">
        <f t="shared" si="80"/>
        <v>0</v>
      </c>
    </row>
    <row r="1703" spans="23:27">
      <c r="W1703">
        <f>IF(AA1703=1, VLOOKUP(CONCATENATE(Home!$B$2,-5),Comp_Time!$A:$B,2,FALSE),IF(Z1703&gt; VLOOKUP(CONCATENATE(Home!$B$2,-5),Comp_Time!$A:$B,2,FALSE),VLOOKUP(CONCATENATE(Home!$B$2,-5),Comp_Time!$A:$B,2,FALSE),Z1703))</f>
        <v>2.1875000000000002E-3</v>
      </c>
      <c r="X1703" s="59">
        <f t="shared" si="78"/>
        <v>0</v>
      </c>
      <c r="Y1703" s="59">
        <f t="shared" si="79"/>
        <v>0</v>
      </c>
      <c r="Z1703">
        <f>IF(X1703&gt;Y1703,X1703 - Y1703,VLOOKUP(CONCATENATE(Home!$B$2,-5),Comp_Time!$A:$B,2,FALSE))</f>
        <v>2.1875000000000002E-3</v>
      </c>
      <c r="AA1703">
        <f t="shared" si="80"/>
        <v>0</v>
      </c>
    </row>
    <row r="1704" spans="23:27">
      <c r="W1704">
        <f>IF(AA1704=1, VLOOKUP(CONCATENATE(Home!$B$2,-5),Comp_Time!$A:$B,2,FALSE),IF(Z1704&gt; VLOOKUP(CONCATENATE(Home!$B$2,-5),Comp_Time!$A:$B,2,FALSE),VLOOKUP(CONCATENATE(Home!$B$2,-5),Comp_Time!$A:$B,2,FALSE),Z1704))</f>
        <v>2.1875000000000002E-3</v>
      </c>
      <c r="X1704" s="59">
        <f t="shared" si="78"/>
        <v>0</v>
      </c>
      <c r="Y1704" s="59">
        <f t="shared" si="79"/>
        <v>0</v>
      </c>
      <c r="Z1704">
        <f>IF(X1704&gt;Y1704,X1704 - Y1704,VLOOKUP(CONCATENATE(Home!$B$2,-5),Comp_Time!$A:$B,2,FALSE))</f>
        <v>2.1875000000000002E-3</v>
      </c>
      <c r="AA1704">
        <f t="shared" si="80"/>
        <v>0</v>
      </c>
    </row>
    <row r="1705" spans="23:27">
      <c r="W1705">
        <f>IF(AA1705=1, VLOOKUP(CONCATENATE(Home!$B$2,-5),Comp_Time!$A:$B,2,FALSE),IF(Z1705&gt; VLOOKUP(CONCATENATE(Home!$B$2,-5),Comp_Time!$A:$B,2,FALSE),VLOOKUP(CONCATENATE(Home!$B$2,-5),Comp_Time!$A:$B,2,FALSE),Z1705))</f>
        <v>2.1875000000000002E-3</v>
      </c>
      <c r="X1705" s="59">
        <f t="shared" si="78"/>
        <v>0</v>
      </c>
      <c r="Y1705" s="59">
        <f t="shared" si="79"/>
        <v>0</v>
      </c>
      <c r="Z1705">
        <f>IF(X1705&gt;Y1705,X1705 - Y1705,VLOOKUP(CONCATENATE(Home!$B$2,-5),Comp_Time!$A:$B,2,FALSE))</f>
        <v>2.1875000000000002E-3</v>
      </c>
      <c r="AA1705">
        <f t="shared" si="80"/>
        <v>0</v>
      </c>
    </row>
    <row r="1706" spans="23:27">
      <c r="W1706">
        <f>IF(AA1706=1, VLOOKUP(CONCATENATE(Home!$B$2,-5),Comp_Time!$A:$B,2,FALSE),IF(Z1706&gt; VLOOKUP(CONCATENATE(Home!$B$2,-5),Comp_Time!$A:$B,2,FALSE),VLOOKUP(CONCATENATE(Home!$B$2,-5),Comp_Time!$A:$B,2,FALSE),Z1706))</f>
        <v>2.1875000000000002E-3</v>
      </c>
      <c r="X1706" s="59">
        <f t="shared" si="78"/>
        <v>0</v>
      </c>
      <c r="Y1706" s="59">
        <f t="shared" si="79"/>
        <v>0</v>
      </c>
      <c r="Z1706">
        <f>IF(X1706&gt;Y1706,X1706 - Y1706,VLOOKUP(CONCATENATE(Home!$B$2,-5),Comp_Time!$A:$B,2,FALSE))</f>
        <v>2.1875000000000002E-3</v>
      </c>
      <c r="AA1706">
        <f t="shared" si="80"/>
        <v>0</v>
      </c>
    </row>
    <row r="1707" spans="23:27">
      <c r="W1707">
        <f>IF(AA1707=1, VLOOKUP(CONCATENATE(Home!$B$2,-5),Comp_Time!$A:$B,2,FALSE),IF(Z1707&gt; VLOOKUP(CONCATENATE(Home!$B$2,-5),Comp_Time!$A:$B,2,FALSE),VLOOKUP(CONCATENATE(Home!$B$2,-5),Comp_Time!$A:$B,2,FALSE),Z1707))</f>
        <v>2.1875000000000002E-3</v>
      </c>
      <c r="X1707" s="59">
        <f t="shared" si="78"/>
        <v>0</v>
      </c>
      <c r="Y1707" s="59">
        <f t="shared" si="79"/>
        <v>0</v>
      </c>
      <c r="Z1707">
        <f>IF(X1707&gt;Y1707,X1707 - Y1707,VLOOKUP(CONCATENATE(Home!$B$2,-5),Comp_Time!$A:$B,2,FALSE))</f>
        <v>2.1875000000000002E-3</v>
      </c>
      <c r="AA1707">
        <f t="shared" si="80"/>
        <v>0</v>
      </c>
    </row>
    <row r="1708" spans="23:27">
      <c r="W1708">
        <f>IF(AA1708=1, VLOOKUP(CONCATENATE(Home!$B$2,-5),Comp_Time!$A:$B,2,FALSE),IF(Z1708&gt; VLOOKUP(CONCATENATE(Home!$B$2,-5),Comp_Time!$A:$B,2,FALSE),VLOOKUP(CONCATENATE(Home!$B$2,-5),Comp_Time!$A:$B,2,FALSE),Z1708))</f>
        <v>2.1875000000000002E-3</v>
      </c>
      <c r="X1708" s="59">
        <f t="shared" si="78"/>
        <v>0</v>
      </c>
      <c r="Y1708" s="59">
        <f t="shared" si="79"/>
        <v>0</v>
      </c>
      <c r="Z1708">
        <f>IF(X1708&gt;Y1708,X1708 - Y1708,VLOOKUP(CONCATENATE(Home!$B$2,-5),Comp_Time!$A:$B,2,FALSE))</f>
        <v>2.1875000000000002E-3</v>
      </c>
      <c r="AA1708">
        <f t="shared" si="80"/>
        <v>0</v>
      </c>
    </row>
    <row r="1709" spans="23:27">
      <c r="W1709">
        <f>IF(AA1709=1, VLOOKUP(CONCATENATE(Home!$B$2,-5),Comp_Time!$A:$B,2,FALSE),IF(Z1709&gt; VLOOKUP(CONCATENATE(Home!$B$2,-5),Comp_Time!$A:$B,2,FALSE),VLOOKUP(CONCATENATE(Home!$B$2,-5),Comp_Time!$A:$B,2,FALSE),Z1709))</f>
        <v>2.1875000000000002E-3</v>
      </c>
      <c r="X1709" s="59">
        <f t="shared" si="78"/>
        <v>0</v>
      </c>
      <c r="Y1709" s="59">
        <f t="shared" si="79"/>
        <v>0</v>
      </c>
      <c r="Z1709">
        <f>IF(X1709&gt;Y1709,X1709 - Y1709,VLOOKUP(CONCATENATE(Home!$B$2,-5),Comp_Time!$A:$B,2,FALSE))</f>
        <v>2.1875000000000002E-3</v>
      </c>
      <c r="AA1709">
        <f t="shared" si="80"/>
        <v>0</v>
      </c>
    </row>
    <row r="1710" spans="23:27">
      <c r="W1710">
        <f>IF(AA1710=1, VLOOKUP(CONCATENATE(Home!$B$2,-5),Comp_Time!$A:$B,2,FALSE),IF(Z1710&gt; VLOOKUP(CONCATENATE(Home!$B$2,-5),Comp_Time!$A:$B,2,FALSE),VLOOKUP(CONCATENATE(Home!$B$2,-5),Comp_Time!$A:$B,2,FALSE),Z1710))</f>
        <v>2.1875000000000002E-3</v>
      </c>
      <c r="X1710" s="59">
        <f t="shared" si="78"/>
        <v>0</v>
      </c>
      <c r="Y1710" s="59">
        <f t="shared" si="79"/>
        <v>0</v>
      </c>
      <c r="Z1710">
        <f>IF(X1710&gt;Y1710,X1710 - Y1710,VLOOKUP(CONCATENATE(Home!$B$2,-5),Comp_Time!$A:$B,2,FALSE))</f>
        <v>2.1875000000000002E-3</v>
      </c>
      <c r="AA1710">
        <f t="shared" si="80"/>
        <v>0</v>
      </c>
    </row>
    <row r="1711" spans="23:27">
      <c r="W1711">
        <f>IF(AA1711=1, VLOOKUP(CONCATENATE(Home!$B$2,-5),Comp_Time!$A:$B,2,FALSE),IF(Z1711&gt; VLOOKUP(CONCATENATE(Home!$B$2,-5),Comp_Time!$A:$B,2,FALSE),VLOOKUP(CONCATENATE(Home!$B$2,-5),Comp_Time!$A:$B,2,FALSE),Z1711))</f>
        <v>2.1875000000000002E-3</v>
      </c>
      <c r="X1711" s="59">
        <f t="shared" si="78"/>
        <v>0</v>
      </c>
      <c r="Y1711" s="59">
        <f t="shared" si="79"/>
        <v>0</v>
      </c>
      <c r="Z1711">
        <f>IF(X1711&gt;Y1711,X1711 - Y1711,VLOOKUP(CONCATENATE(Home!$B$2,-5),Comp_Time!$A:$B,2,FALSE))</f>
        <v>2.1875000000000002E-3</v>
      </c>
      <c r="AA1711">
        <f t="shared" si="80"/>
        <v>0</v>
      </c>
    </row>
    <row r="1712" spans="23:27">
      <c r="W1712">
        <f>IF(AA1712=1, VLOOKUP(CONCATENATE(Home!$B$2,-5),Comp_Time!$A:$B,2,FALSE),IF(Z1712&gt; VLOOKUP(CONCATENATE(Home!$B$2,-5),Comp_Time!$A:$B,2,FALSE),VLOOKUP(CONCATENATE(Home!$B$2,-5),Comp_Time!$A:$B,2,FALSE),Z1712))</f>
        <v>2.1875000000000002E-3</v>
      </c>
      <c r="X1712" s="59">
        <f t="shared" si="78"/>
        <v>0</v>
      </c>
      <c r="Y1712" s="59">
        <f t="shared" si="79"/>
        <v>0</v>
      </c>
      <c r="Z1712">
        <f>IF(X1712&gt;Y1712,X1712 - Y1712,VLOOKUP(CONCATENATE(Home!$B$2,-5),Comp_Time!$A:$B,2,FALSE))</f>
        <v>2.1875000000000002E-3</v>
      </c>
      <c r="AA1712">
        <f t="shared" si="80"/>
        <v>0</v>
      </c>
    </row>
    <row r="1713" spans="23:27">
      <c r="W1713">
        <f>IF(AA1713=1, VLOOKUP(CONCATENATE(Home!$B$2,-5),Comp_Time!$A:$B,2,FALSE),IF(Z1713&gt; VLOOKUP(CONCATENATE(Home!$B$2,-5),Comp_Time!$A:$B,2,FALSE),VLOOKUP(CONCATENATE(Home!$B$2,-5),Comp_Time!$A:$B,2,FALSE),Z1713))</f>
        <v>2.1875000000000002E-3</v>
      </c>
      <c r="X1713" s="59">
        <f t="shared" si="78"/>
        <v>0</v>
      </c>
      <c r="Y1713" s="59">
        <f t="shared" si="79"/>
        <v>0</v>
      </c>
      <c r="Z1713">
        <f>IF(X1713&gt;Y1713,X1713 - Y1713,VLOOKUP(CONCATENATE(Home!$B$2,-5),Comp_Time!$A:$B,2,FALSE))</f>
        <v>2.1875000000000002E-3</v>
      </c>
      <c r="AA1713">
        <f t="shared" si="80"/>
        <v>0</v>
      </c>
    </row>
    <row r="1714" spans="23:27">
      <c r="W1714">
        <f>IF(AA1714=1, VLOOKUP(CONCATENATE(Home!$B$2,-5),Comp_Time!$A:$B,2,FALSE),IF(Z1714&gt; VLOOKUP(CONCATENATE(Home!$B$2,-5),Comp_Time!$A:$B,2,FALSE),VLOOKUP(CONCATENATE(Home!$B$2,-5),Comp_Time!$A:$B,2,FALSE),Z1714))</f>
        <v>2.1875000000000002E-3</v>
      </c>
      <c r="X1714" s="59">
        <f t="shared" si="78"/>
        <v>0</v>
      </c>
      <c r="Y1714" s="59">
        <f t="shared" si="79"/>
        <v>0</v>
      </c>
      <c r="Z1714">
        <f>IF(X1714&gt;Y1714,X1714 - Y1714,VLOOKUP(CONCATENATE(Home!$B$2,-5),Comp_Time!$A:$B,2,FALSE))</f>
        <v>2.1875000000000002E-3</v>
      </c>
      <c r="AA1714">
        <f t="shared" si="80"/>
        <v>0</v>
      </c>
    </row>
    <row r="1715" spans="23:27">
      <c r="W1715">
        <f>IF(AA1715=1, VLOOKUP(CONCATENATE(Home!$B$2,-5),Comp_Time!$A:$B,2,FALSE),IF(Z1715&gt; VLOOKUP(CONCATENATE(Home!$B$2,-5),Comp_Time!$A:$B,2,FALSE),VLOOKUP(CONCATENATE(Home!$B$2,-5),Comp_Time!$A:$B,2,FALSE),Z1715))</f>
        <v>2.1875000000000002E-3</v>
      </c>
      <c r="X1715" s="59">
        <f t="shared" si="78"/>
        <v>0</v>
      </c>
      <c r="Y1715" s="59">
        <f t="shared" si="79"/>
        <v>0</v>
      </c>
      <c r="Z1715">
        <f>IF(X1715&gt;Y1715,X1715 - Y1715,VLOOKUP(CONCATENATE(Home!$B$2,-5),Comp_Time!$A:$B,2,FALSE))</f>
        <v>2.1875000000000002E-3</v>
      </c>
      <c r="AA1715">
        <f t="shared" si="80"/>
        <v>0</v>
      </c>
    </row>
    <row r="1716" spans="23:27">
      <c r="W1716">
        <f>IF(AA1716=1, VLOOKUP(CONCATENATE(Home!$B$2,-5),Comp_Time!$A:$B,2,FALSE),IF(Z1716&gt; VLOOKUP(CONCATENATE(Home!$B$2,-5),Comp_Time!$A:$B,2,FALSE),VLOOKUP(CONCATENATE(Home!$B$2,-5),Comp_Time!$A:$B,2,FALSE),Z1716))</f>
        <v>2.1875000000000002E-3</v>
      </c>
      <c r="X1716" s="59">
        <f t="shared" si="78"/>
        <v>0</v>
      </c>
      <c r="Y1716" s="59">
        <f t="shared" si="79"/>
        <v>0</v>
      </c>
      <c r="Z1716">
        <f>IF(X1716&gt;Y1716,X1716 - Y1716,VLOOKUP(CONCATENATE(Home!$B$2,-5),Comp_Time!$A:$B,2,FALSE))</f>
        <v>2.1875000000000002E-3</v>
      </c>
      <c r="AA1716">
        <f t="shared" si="80"/>
        <v>0</v>
      </c>
    </row>
    <row r="1717" spans="23:27">
      <c r="W1717">
        <f>IF(AA1717=1, VLOOKUP(CONCATENATE(Home!$B$2,-5),Comp_Time!$A:$B,2,FALSE),IF(Z1717&gt; VLOOKUP(CONCATENATE(Home!$B$2,-5),Comp_Time!$A:$B,2,FALSE),VLOOKUP(CONCATENATE(Home!$B$2,-5),Comp_Time!$A:$B,2,FALSE),Z1717))</f>
        <v>2.1875000000000002E-3</v>
      </c>
      <c r="X1717" s="59">
        <f t="shared" si="78"/>
        <v>0</v>
      </c>
      <c r="Y1717" s="59">
        <f t="shared" si="79"/>
        <v>0</v>
      </c>
      <c r="Z1717">
        <f>IF(X1717&gt;Y1717,X1717 - Y1717,VLOOKUP(CONCATENATE(Home!$B$2,-5),Comp_Time!$A:$B,2,FALSE))</f>
        <v>2.1875000000000002E-3</v>
      </c>
      <c r="AA1717">
        <f t="shared" si="80"/>
        <v>0</v>
      </c>
    </row>
    <row r="1718" spans="23:27">
      <c r="W1718">
        <f>IF(AA1718=1, VLOOKUP(CONCATENATE(Home!$B$2,-5),Comp_Time!$A:$B,2,FALSE),IF(Z1718&gt; VLOOKUP(CONCATENATE(Home!$B$2,-5),Comp_Time!$A:$B,2,FALSE),VLOOKUP(CONCATENATE(Home!$B$2,-5),Comp_Time!$A:$B,2,FALSE),Z1718))</f>
        <v>2.1875000000000002E-3</v>
      </c>
      <c r="X1718" s="59">
        <f t="shared" si="78"/>
        <v>0</v>
      </c>
      <c r="Y1718" s="59">
        <f t="shared" si="79"/>
        <v>0</v>
      </c>
      <c r="Z1718">
        <f>IF(X1718&gt;Y1718,X1718 - Y1718,VLOOKUP(CONCATENATE(Home!$B$2,-5),Comp_Time!$A:$B,2,FALSE))</f>
        <v>2.1875000000000002E-3</v>
      </c>
      <c r="AA1718">
        <f t="shared" si="80"/>
        <v>0</v>
      </c>
    </row>
    <row r="1719" spans="23:27">
      <c r="W1719">
        <f>IF(AA1719=1, VLOOKUP(CONCATENATE(Home!$B$2,-5),Comp_Time!$A:$B,2,FALSE),IF(Z1719&gt; VLOOKUP(CONCATENATE(Home!$B$2,-5),Comp_Time!$A:$B,2,FALSE),VLOOKUP(CONCATENATE(Home!$B$2,-5),Comp_Time!$A:$B,2,FALSE),Z1719))</f>
        <v>2.1875000000000002E-3</v>
      </c>
      <c r="X1719" s="59">
        <f t="shared" si="78"/>
        <v>0</v>
      </c>
      <c r="Y1719" s="59">
        <f t="shared" si="79"/>
        <v>0</v>
      </c>
      <c r="Z1719">
        <f>IF(X1719&gt;Y1719,X1719 - Y1719,VLOOKUP(CONCATENATE(Home!$B$2,-5),Comp_Time!$A:$B,2,FALSE))</f>
        <v>2.1875000000000002E-3</v>
      </c>
      <c r="AA1719">
        <f t="shared" si="80"/>
        <v>0</v>
      </c>
    </row>
    <row r="1720" spans="23:27">
      <c r="W1720">
        <f>IF(AA1720=1, VLOOKUP(CONCATENATE(Home!$B$2,-5),Comp_Time!$A:$B,2,FALSE),IF(Z1720&gt; VLOOKUP(CONCATENATE(Home!$B$2,-5),Comp_Time!$A:$B,2,FALSE),VLOOKUP(CONCATENATE(Home!$B$2,-5),Comp_Time!$A:$B,2,FALSE),Z1720))</f>
        <v>2.1875000000000002E-3</v>
      </c>
      <c r="X1720" s="59">
        <f t="shared" si="78"/>
        <v>0</v>
      </c>
      <c r="Y1720" s="59">
        <f t="shared" si="79"/>
        <v>0</v>
      </c>
      <c r="Z1720">
        <f>IF(X1720&gt;Y1720,X1720 - Y1720,VLOOKUP(CONCATENATE(Home!$B$2,-5),Comp_Time!$A:$B,2,FALSE))</f>
        <v>2.1875000000000002E-3</v>
      </c>
      <c r="AA1720">
        <f t="shared" si="80"/>
        <v>0</v>
      </c>
    </row>
    <row r="1721" spans="23:27">
      <c r="W1721">
        <f>IF(AA1721=1, VLOOKUP(CONCATENATE(Home!$B$2,-5),Comp_Time!$A:$B,2,FALSE),IF(Z1721&gt; VLOOKUP(CONCATENATE(Home!$B$2,-5),Comp_Time!$A:$B,2,FALSE),VLOOKUP(CONCATENATE(Home!$B$2,-5),Comp_Time!$A:$B,2,FALSE),Z1721))</f>
        <v>2.1875000000000002E-3</v>
      </c>
      <c r="X1721" s="59">
        <f t="shared" si="78"/>
        <v>0</v>
      </c>
      <c r="Y1721" s="59">
        <f t="shared" si="79"/>
        <v>0</v>
      </c>
      <c r="Z1721">
        <f>IF(X1721&gt;Y1721,X1721 - Y1721,VLOOKUP(CONCATENATE(Home!$B$2,-5),Comp_Time!$A:$B,2,FALSE))</f>
        <v>2.1875000000000002E-3</v>
      </c>
      <c r="AA1721">
        <f t="shared" si="80"/>
        <v>0</v>
      </c>
    </row>
    <row r="1722" spans="23:27">
      <c r="W1722">
        <f>IF(AA1722=1, VLOOKUP(CONCATENATE(Home!$B$2,-5),Comp_Time!$A:$B,2,FALSE),IF(Z1722&gt; VLOOKUP(CONCATENATE(Home!$B$2,-5),Comp_Time!$A:$B,2,FALSE),VLOOKUP(CONCATENATE(Home!$B$2,-5),Comp_Time!$A:$B,2,FALSE),Z1722))</f>
        <v>2.1875000000000002E-3</v>
      </c>
      <c r="X1722" s="59">
        <f t="shared" si="78"/>
        <v>0</v>
      </c>
      <c r="Y1722" s="59">
        <f t="shared" si="79"/>
        <v>0</v>
      </c>
      <c r="Z1722">
        <f>IF(X1722&gt;Y1722,X1722 - Y1722,VLOOKUP(CONCATENATE(Home!$B$2,-5),Comp_Time!$A:$B,2,FALSE))</f>
        <v>2.1875000000000002E-3</v>
      </c>
      <c r="AA1722">
        <f t="shared" si="80"/>
        <v>0</v>
      </c>
    </row>
    <row r="1723" spans="23:27">
      <c r="W1723">
        <f>IF(AA1723=1, VLOOKUP(CONCATENATE(Home!$B$2,-5),Comp_Time!$A:$B,2,FALSE),IF(Z1723&gt; VLOOKUP(CONCATENATE(Home!$B$2,-5),Comp_Time!$A:$B,2,FALSE),VLOOKUP(CONCATENATE(Home!$B$2,-5),Comp_Time!$A:$B,2,FALSE),Z1723))</f>
        <v>2.1875000000000002E-3</v>
      </c>
      <c r="X1723" s="59">
        <f t="shared" si="78"/>
        <v>0</v>
      </c>
      <c r="Y1723" s="59">
        <f t="shared" si="79"/>
        <v>0</v>
      </c>
      <c r="Z1723">
        <f>IF(X1723&gt;Y1723,X1723 - Y1723,VLOOKUP(CONCATENATE(Home!$B$2,-5),Comp_Time!$A:$B,2,FALSE))</f>
        <v>2.1875000000000002E-3</v>
      </c>
      <c r="AA1723">
        <f t="shared" si="80"/>
        <v>0</v>
      </c>
    </row>
    <row r="1724" spans="23:27">
      <c r="W1724">
        <f>IF(AA1724=1, VLOOKUP(CONCATENATE(Home!$B$2,-5),Comp_Time!$A:$B,2,FALSE),IF(Z1724&gt; VLOOKUP(CONCATENATE(Home!$B$2,-5),Comp_Time!$A:$B,2,FALSE),VLOOKUP(CONCATENATE(Home!$B$2,-5),Comp_Time!$A:$B,2,FALSE),Z1724))</f>
        <v>2.1875000000000002E-3</v>
      </c>
      <c r="X1724" s="59">
        <f t="shared" si="78"/>
        <v>0</v>
      </c>
      <c r="Y1724" s="59">
        <f t="shared" si="79"/>
        <v>0</v>
      </c>
      <c r="Z1724">
        <f>IF(X1724&gt;Y1724,X1724 - Y1724,VLOOKUP(CONCATENATE(Home!$B$2,-5),Comp_Time!$A:$B,2,FALSE))</f>
        <v>2.1875000000000002E-3</v>
      </c>
      <c r="AA1724">
        <f t="shared" si="80"/>
        <v>0</v>
      </c>
    </row>
    <row r="1725" spans="23:27">
      <c r="W1725">
        <f>IF(AA1725=1, VLOOKUP(CONCATENATE(Home!$B$2,-5),Comp_Time!$A:$B,2,FALSE),IF(Z1725&gt; VLOOKUP(CONCATENATE(Home!$B$2,-5),Comp_Time!$A:$B,2,FALSE),VLOOKUP(CONCATENATE(Home!$B$2,-5),Comp_Time!$A:$B,2,FALSE),Z1725))</f>
        <v>2.1875000000000002E-3</v>
      </c>
      <c r="X1725" s="59">
        <f t="shared" si="78"/>
        <v>0</v>
      </c>
      <c r="Y1725" s="59">
        <f t="shared" si="79"/>
        <v>0</v>
      </c>
      <c r="Z1725">
        <f>IF(X1725&gt;Y1725,X1725 - Y1725,VLOOKUP(CONCATENATE(Home!$B$2,-5),Comp_Time!$A:$B,2,FALSE))</f>
        <v>2.1875000000000002E-3</v>
      </c>
      <c r="AA1725">
        <f t="shared" si="80"/>
        <v>0</v>
      </c>
    </row>
    <row r="1726" spans="23:27">
      <c r="W1726">
        <f>IF(AA1726=1, VLOOKUP(CONCATENATE(Home!$B$2,-5),Comp_Time!$A:$B,2,FALSE),IF(Z1726&gt; VLOOKUP(CONCATENATE(Home!$B$2,-5),Comp_Time!$A:$B,2,FALSE),VLOOKUP(CONCATENATE(Home!$B$2,-5),Comp_Time!$A:$B,2,FALSE),Z1726))</f>
        <v>2.1875000000000002E-3</v>
      </c>
      <c r="X1726" s="59">
        <f t="shared" si="78"/>
        <v>0</v>
      </c>
      <c r="Y1726" s="59">
        <f t="shared" si="79"/>
        <v>0</v>
      </c>
      <c r="Z1726">
        <f>IF(X1726&gt;Y1726,X1726 - Y1726,VLOOKUP(CONCATENATE(Home!$B$2,-5),Comp_Time!$A:$B,2,FALSE))</f>
        <v>2.1875000000000002E-3</v>
      </c>
      <c r="AA1726">
        <f t="shared" si="80"/>
        <v>0</v>
      </c>
    </row>
    <row r="1727" spans="23:27">
      <c r="W1727">
        <f>IF(AA1727=1, VLOOKUP(CONCATENATE(Home!$B$2,-5),Comp_Time!$A:$B,2,FALSE),IF(Z1727&gt; VLOOKUP(CONCATENATE(Home!$B$2,-5),Comp_Time!$A:$B,2,FALSE),VLOOKUP(CONCATENATE(Home!$B$2,-5),Comp_Time!$A:$B,2,FALSE),Z1727))</f>
        <v>2.1875000000000002E-3</v>
      </c>
      <c r="X1727" s="59">
        <f t="shared" si="78"/>
        <v>0</v>
      </c>
      <c r="Y1727" s="59">
        <f t="shared" si="79"/>
        <v>0</v>
      </c>
      <c r="Z1727">
        <f>IF(X1727&gt;Y1727,X1727 - Y1727,VLOOKUP(CONCATENATE(Home!$B$2,-5),Comp_Time!$A:$B,2,FALSE))</f>
        <v>2.1875000000000002E-3</v>
      </c>
      <c r="AA1727">
        <f t="shared" si="80"/>
        <v>0</v>
      </c>
    </row>
    <row r="1728" spans="23:27">
      <c r="W1728">
        <f>IF(AA1728=1, VLOOKUP(CONCATENATE(Home!$B$2,-5),Comp_Time!$A:$B,2,FALSE),IF(Z1728&gt; VLOOKUP(CONCATENATE(Home!$B$2,-5),Comp_Time!$A:$B,2,FALSE),VLOOKUP(CONCATENATE(Home!$B$2,-5),Comp_Time!$A:$B,2,FALSE),Z1728))</f>
        <v>2.1875000000000002E-3</v>
      </c>
      <c r="X1728" s="59">
        <f t="shared" si="78"/>
        <v>0</v>
      </c>
      <c r="Y1728" s="59">
        <f t="shared" si="79"/>
        <v>0</v>
      </c>
      <c r="Z1728">
        <f>IF(X1728&gt;Y1728,X1728 - Y1728,VLOOKUP(CONCATENATE(Home!$B$2,-5),Comp_Time!$A:$B,2,FALSE))</f>
        <v>2.1875000000000002E-3</v>
      </c>
      <c r="AA1728">
        <f t="shared" si="80"/>
        <v>0</v>
      </c>
    </row>
    <row r="1729" spans="23:27">
      <c r="W1729">
        <f>IF(AA1729=1, VLOOKUP(CONCATENATE(Home!$B$2,-5),Comp_Time!$A:$B,2,FALSE),IF(Z1729&gt; VLOOKUP(CONCATENATE(Home!$B$2,-5),Comp_Time!$A:$B,2,FALSE),VLOOKUP(CONCATENATE(Home!$B$2,-5),Comp_Time!$A:$B,2,FALSE),Z1729))</f>
        <v>2.1875000000000002E-3</v>
      </c>
      <c r="X1729" s="59">
        <f t="shared" si="78"/>
        <v>0</v>
      </c>
      <c r="Y1729" s="59">
        <f t="shared" si="79"/>
        <v>0</v>
      </c>
      <c r="Z1729">
        <f>IF(X1729&gt;Y1729,X1729 - Y1729,VLOOKUP(CONCATENATE(Home!$B$2,-5),Comp_Time!$A:$B,2,FALSE))</f>
        <v>2.1875000000000002E-3</v>
      </c>
      <c r="AA1729">
        <f t="shared" si="80"/>
        <v>0</v>
      </c>
    </row>
    <row r="1730" spans="23:27">
      <c r="W1730">
        <f>IF(AA1730=1, VLOOKUP(CONCATENATE(Home!$B$2,-5),Comp_Time!$A:$B,2,FALSE),IF(Z1730&gt; VLOOKUP(CONCATENATE(Home!$B$2,-5),Comp_Time!$A:$B,2,FALSE),VLOOKUP(CONCATENATE(Home!$B$2,-5),Comp_Time!$A:$B,2,FALSE),Z1730))</f>
        <v>2.1875000000000002E-3</v>
      </c>
      <c r="X1730" s="59">
        <f t="shared" si="78"/>
        <v>0</v>
      </c>
      <c r="Y1730" s="59">
        <f t="shared" si="79"/>
        <v>0</v>
      </c>
      <c r="Z1730">
        <f>IF(X1730&gt;Y1730,X1730 - Y1730,VLOOKUP(CONCATENATE(Home!$B$2,-5),Comp_Time!$A:$B,2,FALSE))</f>
        <v>2.1875000000000002E-3</v>
      </c>
      <c r="AA1730">
        <f t="shared" si="80"/>
        <v>0</v>
      </c>
    </row>
    <row r="1731" spans="23:27">
      <c r="W1731">
        <f>IF(AA1731=1, VLOOKUP(CONCATENATE(Home!$B$2,-5),Comp_Time!$A:$B,2,FALSE),IF(Z1731&gt; VLOOKUP(CONCATENATE(Home!$B$2,-5),Comp_Time!$A:$B,2,FALSE),VLOOKUP(CONCATENATE(Home!$B$2,-5),Comp_Time!$A:$B,2,FALSE),Z1731))</f>
        <v>2.1875000000000002E-3</v>
      </c>
      <c r="X1731" s="59">
        <f t="shared" ref="X1731:X1794" si="81">TIME(HOUR(D1731),MINUTE(D1731),SECOND(D1731))</f>
        <v>0</v>
      </c>
      <c r="Y1731" s="59">
        <f t="shared" ref="Y1731:Y1794" si="82">TIME(HOUR(C1731),MINUTE(C1731),SECOND(C1731))</f>
        <v>0</v>
      </c>
      <c r="Z1731">
        <f>IF(X1731&gt;Y1731,X1731 - Y1731,VLOOKUP(CONCATENATE(Home!$B$2,-5),Comp_Time!$A:$B,2,FALSE))</f>
        <v>2.1875000000000002E-3</v>
      </c>
      <c r="AA1731">
        <f t="shared" ref="AA1731:AA1794" si="83">IF(DATE(YEAR(C1731),MONTH(C1731),DAY(C1731))=DATE(YEAR(D1731),MONTH(D1731),DAY(D1731)),0,1)</f>
        <v>0</v>
      </c>
    </row>
    <row r="1732" spans="23:27">
      <c r="W1732">
        <f>IF(AA1732=1, VLOOKUP(CONCATENATE(Home!$B$2,-5),Comp_Time!$A:$B,2,FALSE),IF(Z1732&gt; VLOOKUP(CONCATENATE(Home!$B$2,-5),Comp_Time!$A:$B,2,FALSE),VLOOKUP(CONCATENATE(Home!$B$2,-5),Comp_Time!$A:$B,2,FALSE),Z1732))</f>
        <v>2.1875000000000002E-3</v>
      </c>
      <c r="X1732" s="59">
        <f t="shared" si="81"/>
        <v>0</v>
      </c>
      <c r="Y1732" s="59">
        <f t="shared" si="82"/>
        <v>0</v>
      </c>
      <c r="Z1732">
        <f>IF(X1732&gt;Y1732,X1732 - Y1732,VLOOKUP(CONCATENATE(Home!$B$2,-5),Comp_Time!$A:$B,2,FALSE))</f>
        <v>2.1875000000000002E-3</v>
      </c>
      <c r="AA1732">
        <f t="shared" si="83"/>
        <v>0</v>
      </c>
    </row>
    <row r="1733" spans="23:27">
      <c r="W1733">
        <f>IF(AA1733=1, VLOOKUP(CONCATENATE(Home!$B$2,-5),Comp_Time!$A:$B,2,FALSE),IF(Z1733&gt; VLOOKUP(CONCATENATE(Home!$B$2,-5),Comp_Time!$A:$B,2,FALSE),VLOOKUP(CONCATENATE(Home!$B$2,-5),Comp_Time!$A:$B,2,FALSE),Z1733))</f>
        <v>2.1875000000000002E-3</v>
      </c>
      <c r="X1733" s="59">
        <f t="shared" si="81"/>
        <v>0</v>
      </c>
      <c r="Y1733" s="59">
        <f t="shared" si="82"/>
        <v>0</v>
      </c>
      <c r="Z1733">
        <f>IF(X1733&gt;Y1733,X1733 - Y1733,VLOOKUP(CONCATENATE(Home!$B$2,-5),Comp_Time!$A:$B,2,FALSE))</f>
        <v>2.1875000000000002E-3</v>
      </c>
      <c r="AA1733">
        <f t="shared" si="83"/>
        <v>0</v>
      </c>
    </row>
    <row r="1734" spans="23:27">
      <c r="W1734">
        <f>IF(AA1734=1, VLOOKUP(CONCATENATE(Home!$B$2,-5),Comp_Time!$A:$B,2,FALSE),IF(Z1734&gt; VLOOKUP(CONCATENATE(Home!$B$2,-5),Comp_Time!$A:$B,2,FALSE),VLOOKUP(CONCATENATE(Home!$B$2,-5),Comp_Time!$A:$B,2,FALSE),Z1734))</f>
        <v>2.1875000000000002E-3</v>
      </c>
      <c r="X1734" s="59">
        <f t="shared" si="81"/>
        <v>0</v>
      </c>
      <c r="Y1734" s="59">
        <f t="shared" si="82"/>
        <v>0</v>
      </c>
      <c r="Z1734">
        <f>IF(X1734&gt;Y1734,X1734 - Y1734,VLOOKUP(CONCATENATE(Home!$B$2,-5),Comp_Time!$A:$B,2,FALSE))</f>
        <v>2.1875000000000002E-3</v>
      </c>
      <c r="AA1734">
        <f t="shared" si="83"/>
        <v>0</v>
      </c>
    </row>
    <row r="1735" spans="23:27">
      <c r="W1735">
        <f>IF(AA1735=1, VLOOKUP(CONCATENATE(Home!$B$2,-5),Comp_Time!$A:$B,2,FALSE),IF(Z1735&gt; VLOOKUP(CONCATENATE(Home!$B$2,-5),Comp_Time!$A:$B,2,FALSE),VLOOKUP(CONCATENATE(Home!$B$2,-5),Comp_Time!$A:$B,2,FALSE),Z1735))</f>
        <v>2.1875000000000002E-3</v>
      </c>
      <c r="X1735" s="59">
        <f t="shared" si="81"/>
        <v>0</v>
      </c>
      <c r="Y1735" s="59">
        <f t="shared" si="82"/>
        <v>0</v>
      </c>
      <c r="Z1735">
        <f>IF(X1735&gt;Y1735,X1735 - Y1735,VLOOKUP(CONCATENATE(Home!$B$2,-5),Comp_Time!$A:$B,2,FALSE))</f>
        <v>2.1875000000000002E-3</v>
      </c>
      <c r="AA1735">
        <f t="shared" si="83"/>
        <v>0</v>
      </c>
    </row>
    <row r="1736" spans="23:27">
      <c r="W1736">
        <f>IF(AA1736=1, VLOOKUP(CONCATENATE(Home!$B$2,-5),Comp_Time!$A:$B,2,FALSE),IF(Z1736&gt; VLOOKUP(CONCATENATE(Home!$B$2,-5),Comp_Time!$A:$B,2,FALSE),VLOOKUP(CONCATENATE(Home!$B$2,-5),Comp_Time!$A:$B,2,FALSE),Z1736))</f>
        <v>2.1875000000000002E-3</v>
      </c>
      <c r="X1736" s="59">
        <f t="shared" si="81"/>
        <v>0</v>
      </c>
      <c r="Y1736" s="59">
        <f t="shared" si="82"/>
        <v>0</v>
      </c>
      <c r="Z1736">
        <f>IF(X1736&gt;Y1736,X1736 - Y1736,VLOOKUP(CONCATENATE(Home!$B$2,-5),Comp_Time!$A:$B,2,FALSE))</f>
        <v>2.1875000000000002E-3</v>
      </c>
      <c r="AA1736">
        <f t="shared" si="83"/>
        <v>0</v>
      </c>
    </row>
    <row r="1737" spans="23:27">
      <c r="W1737">
        <f>IF(AA1737=1, VLOOKUP(CONCATENATE(Home!$B$2,-5),Comp_Time!$A:$B,2,FALSE),IF(Z1737&gt; VLOOKUP(CONCATENATE(Home!$B$2,-5),Comp_Time!$A:$B,2,FALSE),VLOOKUP(CONCATENATE(Home!$B$2,-5),Comp_Time!$A:$B,2,FALSE),Z1737))</f>
        <v>2.1875000000000002E-3</v>
      </c>
      <c r="X1737" s="59">
        <f t="shared" si="81"/>
        <v>0</v>
      </c>
      <c r="Y1737" s="59">
        <f t="shared" si="82"/>
        <v>0</v>
      </c>
      <c r="Z1737">
        <f>IF(X1737&gt;Y1737,X1737 - Y1737,VLOOKUP(CONCATENATE(Home!$B$2,-5),Comp_Time!$A:$B,2,FALSE))</f>
        <v>2.1875000000000002E-3</v>
      </c>
      <c r="AA1737">
        <f t="shared" si="83"/>
        <v>0</v>
      </c>
    </row>
    <row r="1738" spans="23:27">
      <c r="W1738">
        <f>IF(AA1738=1, VLOOKUP(CONCATENATE(Home!$B$2,-5),Comp_Time!$A:$B,2,FALSE),IF(Z1738&gt; VLOOKUP(CONCATENATE(Home!$B$2,-5),Comp_Time!$A:$B,2,FALSE),VLOOKUP(CONCATENATE(Home!$B$2,-5),Comp_Time!$A:$B,2,FALSE),Z1738))</f>
        <v>2.1875000000000002E-3</v>
      </c>
      <c r="X1738" s="59">
        <f t="shared" si="81"/>
        <v>0</v>
      </c>
      <c r="Y1738" s="59">
        <f t="shared" si="82"/>
        <v>0</v>
      </c>
      <c r="Z1738">
        <f>IF(X1738&gt;Y1738,X1738 - Y1738,VLOOKUP(CONCATENATE(Home!$B$2,-5),Comp_Time!$A:$B,2,FALSE))</f>
        <v>2.1875000000000002E-3</v>
      </c>
      <c r="AA1738">
        <f t="shared" si="83"/>
        <v>0</v>
      </c>
    </row>
    <row r="1739" spans="23:27">
      <c r="W1739">
        <f>IF(AA1739=1, VLOOKUP(CONCATENATE(Home!$B$2,-5),Comp_Time!$A:$B,2,FALSE),IF(Z1739&gt; VLOOKUP(CONCATENATE(Home!$B$2,-5),Comp_Time!$A:$B,2,FALSE),VLOOKUP(CONCATENATE(Home!$B$2,-5),Comp_Time!$A:$B,2,FALSE),Z1739))</f>
        <v>2.1875000000000002E-3</v>
      </c>
      <c r="X1739" s="59">
        <f t="shared" si="81"/>
        <v>0</v>
      </c>
      <c r="Y1739" s="59">
        <f t="shared" si="82"/>
        <v>0</v>
      </c>
      <c r="Z1739">
        <f>IF(X1739&gt;Y1739,X1739 - Y1739,VLOOKUP(CONCATENATE(Home!$B$2,-5),Comp_Time!$A:$B,2,FALSE))</f>
        <v>2.1875000000000002E-3</v>
      </c>
      <c r="AA1739">
        <f t="shared" si="83"/>
        <v>0</v>
      </c>
    </row>
    <row r="1740" spans="23:27">
      <c r="W1740">
        <f>IF(AA1740=1, VLOOKUP(CONCATENATE(Home!$B$2,-5),Comp_Time!$A:$B,2,FALSE),IF(Z1740&gt; VLOOKUP(CONCATENATE(Home!$B$2,-5),Comp_Time!$A:$B,2,FALSE),VLOOKUP(CONCATENATE(Home!$B$2,-5),Comp_Time!$A:$B,2,FALSE),Z1740))</f>
        <v>2.1875000000000002E-3</v>
      </c>
      <c r="X1740" s="59">
        <f t="shared" si="81"/>
        <v>0</v>
      </c>
      <c r="Y1740" s="59">
        <f t="shared" si="82"/>
        <v>0</v>
      </c>
      <c r="Z1740">
        <f>IF(X1740&gt;Y1740,X1740 - Y1740,VLOOKUP(CONCATENATE(Home!$B$2,-5),Comp_Time!$A:$B,2,FALSE))</f>
        <v>2.1875000000000002E-3</v>
      </c>
      <c r="AA1740">
        <f t="shared" si="83"/>
        <v>0</v>
      </c>
    </row>
    <row r="1741" spans="23:27">
      <c r="W1741">
        <f>IF(AA1741=1, VLOOKUP(CONCATENATE(Home!$B$2,-5),Comp_Time!$A:$B,2,FALSE),IF(Z1741&gt; VLOOKUP(CONCATENATE(Home!$B$2,-5),Comp_Time!$A:$B,2,FALSE),VLOOKUP(CONCATENATE(Home!$B$2,-5),Comp_Time!$A:$B,2,FALSE),Z1741))</f>
        <v>2.1875000000000002E-3</v>
      </c>
      <c r="X1741" s="59">
        <f t="shared" si="81"/>
        <v>0</v>
      </c>
      <c r="Y1741" s="59">
        <f t="shared" si="82"/>
        <v>0</v>
      </c>
      <c r="Z1741">
        <f>IF(X1741&gt;Y1741,X1741 - Y1741,VLOOKUP(CONCATENATE(Home!$B$2,-5),Comp_Time!$A:$B,2,FALSE))</f>
        <v>2.1875000000000002E-3</v>
      </c>
      <c r="AA1741">
        <f t="shared" si="83"/>
        <v>0</v>
      </c>
    </row>
    <row r="1742" spans="23:27">
      <c r="W1742">
        <f>IF(AA1742=1, VLOOKUP(CONCATENATE(Home!$B$2,-5),Comp_Time!$A:$B,2,FALSE),IF(Z1742&gt; VLOOKUP(CONCATENATE(Home!$B$2,-5),Comp_Time!$A:$B,2,FALSE),VLOOKUP(CONCATENATE(Home!$B$2,-5),Comp_Time!$A:$B,2,FALSE),Z1742))</f>
        <v>2.1875000000000002E-3</v>
      </c>
      <c r="X1742" s="59">
        <f t="shared" si="81"/>
        <v>0</v>
      </c>
      <c r="Y1742" s="59">
        <f t="shared" si="82"/>
        <v>0</v>
      </c>
      <c r="Z1742">
        <f>IF(X1742&gt;Y1742,X1742 - Y1742,VLOOKUP(CONCATENATE(Home!$B$2,-5),Comp_Time!$A:$B,2,FALSE))</f>
        <v>2.1875000000000002E-3</v>
      </c>
      <c r="AA1742">
        <f t="shared" si="83"/>
        <v>0</v>
      </c>
    </row>
    <row r="1743" spans="23:27">
      <c r="W1743">
        <f>IF(AA1743=1, VLOOKUP(CONCATENATE(Home!$B$2,-5),Comp_Time!$A:$B,2,FALSE),IF(Z1743&gt; VLOOKUP(CONCATENATE(Home!$B$2,-5),Comp_Time!$A:$B,2,FALSE),VLOOKUP(CONCATENATE(Home!$B$2,-5),Comp_Time!$A:$B,2,FALSE),Z1743))</f>
        <v>2.1875000000000002E-3</v>
      </c>
      <c r="X1743" s="59">
        <f t="shared" si="81"/>
        <v>0</v>
      </c>
      <c r="Y1743" s="59">
        <f t="shared" si="82"/>
        <v>0</v>
      </c>
      <c r="Z1743">
        <f>IF(X1743&gt;Y1743,X1743 - Y1743,VLOOKUP(CONCATENATE(Home!$B$2,-5),Comp_Time!$A:$B,2,FALSE))</f>
        <v>2.1875000000000002E-3</v>
      </c>
      <c r="AA1743">
        <f t="shared" si="83"/>
        <v>0</v>
      </c>
    </row>
    <row r="1744" spans="23:27">
      <c r="W1744">
        <f>IF(AA1744=1, VLOOKUP(CONCATENATE(Home!$B$2,-5),Comp_Time!$A:$B,2,FALSE),IF(Z1744&gt; VLOOKUP(CONCATENATE(Home!$B$2,-5),Comp_Time!$A:$B,2,FALSE),VLOOKUP(CONCATENATE(Home!$B$2,-5),Comp_Time!$A:$B,2,FALSE),Z1744))</f>
        <v>2.1875000000000002E-3</v>
      </c>
      <c r="X1744" s="59">
        <f t="shared" si="81"/>
        <v>0</v>
      </c>
      <c r="Y1744" s="59">
        <f t="shared" si="82"/>
        <v>0</v>
      </c>
      <c r="Z1744">
        <f>IF(X1744&gt;Y1744,X1744 - Y1744,VLOOKUP(CONCATENATE(Home!$B$2,-5),Comp_Time!$A:$B,2,FALSE))</f>
        <v>2.1875000000000002E-3</v>
      </c>
      <c r="AA1744">
        <f t="shared" si="83"/>
        <v>0</v>
      </c>
    </row>
    <row r="1745" spans="23:27">
      <c r="W1745">
        <f>IF(AA1745=1, VLOOKUP(CONCATENATE(Home!$B$2,-5),Comp_Time!$A:$B,2,FALSE),IF(Z1745&gt; VLOOKUP(CONCATENATE(Home!$B$2,-5),Comp_Time!$A:$B,2,FALSE),VLOOKUP(CONCATENATE(Home!$B$2,-5),Comp_Time!$A:$B,2,FALSE),Z1745))</f>
        <v>2.1875000000000002E-3</v>
      </c>
      <c r="X1745" s="59">
        <f t="shared" si="81"/>
        <v>0</v>
      </c>
      <c r="Y1745" s="59">
        <f t="shared" si="82"/>
        <v>0</v>
      </c>
      <c r="Z1745">
        <f>IF(X1745&gt;Y1745,X1745 - Y1745,VLOOKUP(CONCATENATE(Home!$B$2,-5),Comp_Time!$A:$B,2,FALSE))</f>
        <v>2.1875000000000002E-3</v>
      </c>
      <c r="AA1745">
        <f t="shared" si="83"/>
        <v>0</v>
      </c>
    </row>
    <row r="1746" spans="23:27">
      <c r="W1746">
        <f>IF(AA1746=1, VLOOKUP(CONCATENATE(Home!$B$2,-5),Comp_Time!$A:$B,2,FALSE),IF(Z1746&gt; VLOOKUP(CONCATENATE(Home!$B$2,-5),Comp_Time!$A:$B,2,FALSE),VLOOKUP(CONCATENATE(Home!$B$2,-5),Comp_Time!$A:$B,2,FALSE),Z1746))</f>
        <v>2.1875000000000002E-3</v>
      </c>
      <c r="X1746" s="59">
        <f t="shared" si="81"/>
        <v>0</v>
      </c>
      <c r="Y1746" s="59">
        <f t="shared" si="82"/>
        <v>0</v>
      </c>
      <c r="Z1746">
        <f>IF(X1746&gt;Y1746,X1746 - Y1746,VLOOKUP(CONCATENATE(Home!$B$2,-5),Comp_Time!$A:$B,2,FALSE))</f>
        <v>2.1875000000000002E-3</v>
      </c>
      <c r="AA1746">
        <f t="shared" si="83"/>
        <v>0</v>
      </c>
    </row>
    <row r="1747" spans="23:27">
      <c r="W1747">
        <f>IF(AA1747=1, VLOOKUP(CONCATENATE(Home!$B$2,-5),Comp_Time!$A:$B,2,FALSE),IF(Z1747&gt; VLOOKUP(CONCATENATE(Home!$B$2,-5),Comp_Time!$A:$B,2,FALSE),VLOOKUP(CONCATENATE(Home!$B$2,-5),Comp_Time!$A:$B,2,FALSE),Z1747))</f>
        <v>2.1875000000000002E-3</v>
      </c>
      <c r="X1747" s="59">
        <f t="shared" si="81"/>
        <v>0</v>
      </c>
      <c r="Y1747" s="59">
        <f t="shared" si="82"/>
        <v>0</v>
      </c>
      <c r="Z1747">
        <f>IF(X1747&gt;Y1747,X1747 - Y1747,VLOOKUP(CONCATENATE(Home!$B$2,-5),Comp_Time!$A:$B,2,FALSE))</f>
        <v>2.1875000000000002E-3</v>
      </c>
      <c r="AA1747">
        <f t="shared" si="83"/>
        <v>0</v>
      </c>
    </row>
    <row r="1748" spans="23:27">
      <c r="W1748">
        <f>IF(AA1748=1, VLOOKUP(CONCATENATE(Home!$B$2,-5),Comp_Time!$A:$B,2,FALSE),IF(Z1748&gt; VLOOKUP(CONCATENATE(Home!$B$2,-5),Comp_Time!$A:$B,2,FALSE),VLOOKUP(CONCATENATE(Home!$B$2,-5),Comp_Time!$A:$B,2,FALSE),Z1748))</f>
        <v>2.1875000000000002E-3</v>
      </c>
      <c r="X1748" s="59">
        <f t="shared" si="81"/>
        <v>0</v>
      </c>
      <c r="Y1748" s="59">
        <f t="shared" si="82"/>
        <v>0</v>
      </c>
      <c r="Z1748">
        <f>IF(X1748&gt;Y1748,X1748 - Y1748,VLOOKUP(CONCATENATE(Home!$B$2,-5),Comp_Time!$A:$B,2,FALSE))</f>
        <v>2.1875000000000002E-3</v>
      </c>
      <c r="AA1748">
        <f t="shared" si="83"/>
        <v>0</v>
      </c>
    </row>
    <row r="1749" spans="23:27">
      <c r="W1749">
        <f>IF(AA1749=1, VLOOKUP(CONCATENATE(Home!$B$2,-5),Comp_Time!$A:$B,2,FALSE),IF(Z1749&gt; VLOOKUP(CONCATENATE(Home!$B$2,-5),Comp_Time!$A:$B,2,FALSE),VLOOKUP(CONCATENATE(Home!$B$2,-5),Comp_Time!$A:$B,2,FALSE),Z1749))</f>
        <v>2.1875000000000002E-3</v>
      </c>
      <c r="X1749" s="59">
        <f t="shared" si="81"/>
        <v>0</v>
      </c>
      <c r="Y1749" s="59">
        <f t="shared" si="82"/>
        <v>0</v>
      </c>
      <c r="Z1749">
        <f>IF(X1749&gt;Y1749,X1749 - Y1749,VLOOKUP(CONCATENATE(Home!$B$2,-5),Comp_Time!$A:$B,2,FALSE))</f>
        <v>2.1875000000000002E-3</v>
      </c>
      <c r="AA1749">
        <f t="shared" si="83"/>
        <v>0</v>
      </c>
    </row>
    <row r="1750" spans="23:27">
      <c r="W1750">
        <f>IF(AA1750=1, VLOOKUP(CONCATENATE(Home!$B$2,-5),Comp_Time!$A:$B,2,FALSE),IF(Z1750&gt; VLOOKUP(CONCATENATE(Home!$B$2,-5),Comp_Time!$A:$B,2,FALSE),VLOOKUP(CONCATENATE(Home!$B$2,-5),Comp_Time!$A:$B,2,FALSE),Z1750))</f>
        <v>2.1875000000000002E-3</v>
      </c>
      <c r="X1750" s="59">
        <f t="shared" si="81"/>
        <v>0</v>
      </c>
      <c r="Y1750" s="59">
        <f t="shared" si="82"/>
        <v>0</v>
      </c>
      <c r="Z1750">
        <f>IF(X1750&gt;Y1750,X1750 - Y1750,VLOOKUP(CONCATENATE(Home!$B$2,-5),Comp_Time!$A:$B,2,FALSE))</f>
        <v>2.1875000000000002E-3</v>
      </c>
      <c r="AA1750">
        <f t="shared" si="83"/>
        <v>0</v>
      </c>
    </row>
    <row r="1751" spans="23:27">
      <c r="W1751">
        <f>IF(AA1751=1, VLOOKUP(CONCATENATE(Home!$B$2,-5),Comp_Time!$A:$B,2,FALSE),IF(Z1751&gt; VLOOKUP(CONCATENATE(Home!$B$2,-5),Comp_Time!$A:$B,2,FALSE),VLOOKUP(CONCATENATE(Home!$B$2,-5),Comp_Time!$A:$B,2,FALSE),Z1751))</f>
        <v>2.1875000000000002E-3</v>
      </c>
      <c r="X1751" s="59">
        <f t="shared" si="81"/>
        <v>0</v>
      </c>
      <c r="Y1751" s="59">
        <f t="shared" si="82"/>
        <v>0</v>
      </c>
      <c r="Z1751">
        <f>IF(X1751&gt;Y1751,X1751 - Y1751,VLOOKUP(CONCATENATE(Home!$B$2,-5),Comp_Time!$A:$B,2,FALSE))</f>
        <v>2.1875000000000002E-3</v>
      </c>
      <c r="AA1751">
        <f t="shared" si="83"/>
        <v>0</v>
      </c>
    </row>
    <row r="1752" spans="23:27">
      <c r="W1752">
        <f>IF(AA1752=1, VLOOKUP(CONCATENATE(Home!$B$2,-5),Comp_Time!$A:$B,2,FALSE),IF(Z1752&gt; VLOOKUP(CONCATENATE(Home!$B$2,-5),Comp_Time!$A:$B,2,FALSE),VLOOKUP(CONCATENATE(Home!$B$2,-5),Comp_Time!$A:$B,2,FALSE),Z1752))</f>
        <v>2.1875000000000002E-3</v>
      </c>
      <c r="X1752" s="59">
        <f t="shared" si="81"/>
        <v>0</v>
      </c>
      <c r="Y1752" s="59">
        <f t="shared" si="82"/>
        <v>0</v>
      </c>
      <c r="Z1752">
        <f>IF(X1752&gt;Y1752,X1752 - Y1752,VLOOKUP(CONCATENATE(Home!$B$2,-5),Comp_Time!$A:$B,2,FALSE))</f>
        <v>2.1875000000000002E-3</v>
      </c>
      <c r="AA1752">
        <f t="shared" si="83"/>
        <v>0</v>
      </c>
    </row>
    <row r="1753" spans="23:27">
      <c r="W1753">
        <f>IF(AA1753=1, VLOOKUP(CONCATENATE(Home!$B$2,-5),Comp_Time!$A:$B,2,FALSE),IF(Z1753&gt; VLOOKUP(CONCATENATE(Home!$B$2,-5),Comp_Time!$A:$B,2,FALSE),VLOOKUP(CONCATENATE(Home!$B$2,-5),Comp_Time!$A:$B,2,FALSE),Z1753))</f>
        <v>2.1875000000000002E-3</v>
      </c>
      <c r="X1753" s="59">
        <f t="shared" si="81"/>
        <v>0</v>
      </c>
      <c r="Y1753" s="59">
        <f t="shared" si="82"/>
        <v>0</v>
      </c>
      <c r="Z1753">
        <f>IF(X1753&gt;Y1753,X1753 - Y1753,VLOOKUP(CONCATENATE(Home!$B$2,-5),Comp_Time!$A:$B,2,FALSE))</f>
        <v>2.1875000000000002E-3</v>
      </c>
      <c r="AA1753">
        <f t="shared" si="83"/>
        <v>0</v>
      </c>
    </row>
    <row r="1754" spans="23:27">
      <c r="W1754">
        <f>IF(AA1754=1, VLOOKUP(CONCATENATE(Home!$B$2,-5),Comp_Time!$A:$B,2,FALSE),IF(Z1754&gt; VLOOKUP(CONCATENATE(Home!$B$2,-5),Comp_Time!$A:$B,2,FALSE),VLOOKUP(CONCATENATE(Home!$B$2,-5),Comp_Time!$A:$B,2,FALSE),Z1754))</f>
        <v>2.1875000000000002E-3</v>
      </c>
      <c r="X1754" s="59">
        <f t="shared" si="81"/>
        <v>0</v>
      </c>
      <c r="Y1754" s="59">
        <f t="shared" si="82"/>
        <v>0</v>
      </c>
      <c r="Z1754">
        <f>IF(X1754&gt;Y1754,X1754 - Y1754,VLOOKUP(CONCATENATE(Home!$B$2,-5),Comp_Time!$A:$B,2,FALSE))</f>
        <v>2.1875000000000002E-3</v>
      </c>
      <c r="AA1754">
        <f t="shared" si="83"/>
        <v>0</v>
      </c>
    </row>
    <row r="1755" spans="23:27">
      <c r="W1755">
        <f>IF(AA1755=1, VLOOKUP(CONCATENATE(Home!$B$2,-5),Comp_Time!$A:$B,2,FALSE),IF(Z1755&gt; VLOOKUP(CONCATENATE(Home!$B$2,-5),Comp_Time!$A:$B,2,FALSE),VLOOKUP(CONCATENATE(Home!$B$2,-5),Comp_Time!$A:$B,2,FALSE),Z1755))</f>
        <v>2.1875000000000002E-3</v>
      </c>
      <c r="X1755" s="59">
        <f t="shared" si="81"/>
        <v>0</v>
      </c>
      <c r="Y1755" s="59">
        <f t="shared" si="82"/>
        <v>0</v>
      </c>
      <c r="Z1755">
        <f>IF(X1755&gt;Y1755,X1755 - Y1755,VLOOKUP(CONCATENATE(Home!$B$2,-5),Comp_Time!$A:$B,2,FALSE))</f>
        <v>2.1875000000000002E-3</v>
      </c>
      <c r="AA1755">
        <f t="shared" si="83"/>
        <v>0</v>
      </c>
    </row>
    <row r="1756" spans="23:27">
      <c r="W1756">
        <f>IF(AA1756=1, VLOOKUP(CONCATENATE(Home!$B$2,-5),Comp_Time!$A:$B,2,FALSE),IF(Z1756&gt; VLOOKUP(CONCATENATE(Home!$B$2,-5),Comp_Time!$A:$B,2,FALSE),VLOOKUP(CONCATENATE(Home!$B$2,-5),Comp_Time!$A:$B,2,FALSE),Z1756))</f>
        <v>2.1875000000000002E-3</v>
      </c>
      <c r="X1756" s="59">
        <f t="shared" si="81"/>
        <v>0</v>
      </c>
      <c r="Y1756" s="59">
        <f t="shared" si="82"/>
        <v>0</v>
      </c>
      <c r="Z1756">
        <f>IF(X1756&gt;Y1756,X1756 - Y1756,VLOOKUP(CONCATENATE(Home!$B$2,-5),Comp_Time!$A:$B,2,FALSE))</f>
        <v>2.1875000000000002E-3</v>
      </c>
      <c r="AA1756">
        <f t="shared" si="83"/>
        <v>0</v>
      </c>
    </row>
    <row r="1757" spans="23:27">
      <c r="W1757">
        <f>IF(AA1757=1, VLOOKUP(CONCATENATE(Home!$B$2,-5),Comp_Time!$A:$B,2,FALSE),IF(Z1757&gt; VLOOKUP(CONCATENATE(Home!$B$2,-5),Comp_Time!$A:$B,2,FALSE),VLOOKUP(CONCATENATE(Home!$B$2,-5),Comp_Time!$A:$B,2,FALSE),Z1757))</f>
        <v>2.1875000000000002E-3</v>
      </c>
      <c r="X1757" s="59">
        <f t="shared" si="81"/>
        <v>0</v>
      </c>
      <c r="Y1757" s="59">
        <f t="shared" si="82"/>
        <v>0</v>
      </c>
      <c r="Z1757">
        <f>IF(X1757&gt;Y1757,X1757 - Y1757,VLOOKUP(CONCATENATE(Home!$B$2,-5),Comp_Time!$A:$B,2,FALSE))</f>
        <v>2.1875000000000002E-3</v>
      </c>
      <c r="AA1757">
        <f t="shared" si="83"/>
        <v>0</v>
      </c>
    </row>
    <row r="1758" spans="23:27">
      <c r="W1758">
        <f>IF(AA1758=1, VLOOKUP(CONCATENATE(Home!$B$2,-5),Comp_Time!$A:$B,2,FALSE),IF(Z1758&gt; VLOOKUP(CONCATENATE(Home!$B$2,-5),Comp_Time!$A:$B,2,FALSE),VLOOKUP(CONCATENATE(Home!$B$2,-5),Comp_Time!$A:$B,2,FALSE),Z1758))</f>
        <v>2.1875000000000002E-3</v>
      </c>
      <c r="X1758" s="59">
        <f t="shared" si="81"/>
        <v>0</v>
      </c>
      <c r="Y1758" s="59">
        <f t="shared" si="82"/>
        <v>0</v>
      </c>
      <c r="Z1758">
        <f>IF(X1758&gt;Y1758,X1758 - Y1758,VLOOKUP(CONCATENATE(Home!$B$2,-5),Comp_Time!$A:$B,2,FALSE))</f>
        <v>2.1875000000000002E-3</v>
      </c>
      <c r="AA1758">
        <f t="shared" si="83"/>
        <v>0</v>
      </c>
    </row>
    <row r="1759" spans="23:27">
      <c r="W1759">
        <f>IF(AA1759=1, VLOOKUP(CONCATENATE(Home!$B$2,-5),Comp_Time!$A:$B,2,FALSE),IF(Z1759&gt; VLOOKUP(CONCATENATE(Home!$B$2,-5),Comp_Time!$A:$B,2,FALSE),VLOOKUP(CONCATENATE(Home!$B$2,-5),Comp_Time!$A:$B,2,FALSE),Z1759))</f>
        <v>2.1875000000000002E-3</v>
      </c>
      <c r="X1759" s="59">
        <f t="shared" si="81"/>
        <v>0</v>
      </c>
      <c r="Y1759" s="59">
        <f t="shared" si="82"/>
        <v>0</v>
      </c>
      <c r="Z1759">
        <f>IF(X1759&gt;Y1759,X1759 - Y1759,VLOOKUP(CONCATENATE(Home!$B$2,-5),Comp_Time!$A:$B,2,FALSE))</f>
        <v>2.1875000000000002E-3</v>
      </c>
      <c r="AA1759">
        <f t="shared" si="83"/>
        <v>0</v>
      </c>
    </row>
    <row r="1760" spans="23:27">
      <c r="W1760">
        <f>IF(AA1760=1, VLOOKUP(CONCATENATE(Home!$B$2,-5),Comp_Time!$A:$B,2,FALSE),IF(Z1760&gt; VLOOKUP(CONCATENATE(Home!$B$2,-5),Comp_Time!$A:$B,2,FALSE),VLOOKUP(CONCATENATE(Home!$B$2,-5),Comp_Time!$A:$B,2,FALSE),Z1760))</f>
        <v>2.1875000000000002E-3</v>
      </c>
      <c r="X1760" s="59">
        <f t="shared" si="81"/>
        <v>0</v>
      </c>
      <c r="Y1760" s="59">
        <f t="shared" si="82"/>
        <v>0</v>
      </c>
      <c r="Z1760">
        <f>IF(X1760&gt;Y1760,X1760 - Y1760,VLOOKUP(CONCATENATE(Home!$B$2,-5),Comp_Time!$A:$B,2,FALSE))</f>
        <v>2.1875000000000002E-3</v>
      </c>
      <c r="AA1760">
        <f t="shared" si="83"/>
        <v>0</v>
      </c>
    </row>
    <row r="1761" spans="23:27">
      <c r="W1761">
        <f>IF(AA1761=1, VLOOKUP(CONCATENATE(Home!$B$2,-5),Comp_Time!$A:$B,2,FALSE),IF(Z1761&gt; VLOOKUP(CONCATENATE(Home!$B$2,-5),Comp_Time!$A:$B,2,FALSE),VLOOKUP(CONCATENATE(Home!$B$2,-5),Comp_Time!$A:$B,2,FALSE),Z1761))</f>
        <v>2.1875000000000002E-3</v>
      </c>
      <c r="X1761" s="59">
        <f t="shared" si="81"/>
        <v>0</v>
      </c>
      <c r="Y1761" s="59">
        <f t="shared" si="82"/>
        <v>0</v>
      </c>
      <c r="Z1761">
        <f>IF(X1761&gt;Y1761,X1761 - Y1761,VLOOKUP(CONCATENATE(Home!$B$2,-5),Comp_Time!$A:$B,2,FALSE))</f>
        <v>2.1875000000000002E-3</v>
      </c>
      <c r="AA1761">
        <f t="shared" si="83"/>
        <v>0</v>
      </c>
    </row>
    <row r="1762" spans="23:27">
      <c r="W1762">
        <f>IF(AA1762=1, VLOOKUP(CONCATENATE(Home!$B$2,-5),Comp_Time!$A:$B,2,FALSE),IF(Z1762&gt; VLOOKUP(CONCATENATE(Home!$B$2,-5),Comp_Time!$A:$B,2,FALSE),VLOOKUP(CONCATENATE(Home!$B$2,-5),Comp_Time!$A:$B,2,FALSE),Z1762))</f>
        <v>2.1875000000000002E-3</v>
      </c>
      <c r="X1762" s="59">
        <f t="shared" si="81"/>
        <v>0</v>
      </c>
      <c r="Y1762" s="59">
        <f t="shared" si="82"/>
        <v>0</v>
      </c>
      <c r="Z1762">
        <f>IF(X1762&gt;Y1762,X1762 - Y1762,VLOOKUP(CONCATENATE(Home!$B$2,-5),Comp_Time!$A:$B,2,FALSE))</f>
        <v>2.1875000000000002E-3</v>
      </c>
      <c r="AA1762">
        <f t="shared" si="83"/>
        <v>0</v>
      </c>
    </row>
    <row r="1763" spans="23:27">
      <c r="W1763">
        <f>IF(AA1763=1, VLOOKUP(CONCATENATE(Home!$B$2,-5),Comp_Time!$A:$B,2,FALSE),IF(Z1763&gt; VLOOKUP(CONCATENATE(Home!$B$2,-5),Comp_Time!$A:$B,2,FALSE),VLOOKUP(CONCATENATE(Home!$B$2,-5),Comp_Time!$A:$B,2,FALSE),Z1763))</f>
        <v>2.1875000000000002E-3</v>
      </c>
      <c r="X1763" s="59">
        <f t="shared" si="81"/>
        <v>0</v>
      </c>
      <c r="Y1763" s="59">
        <f t="shared" si="82"/>
        <v>0</v>
      </c>
      <c r="Z1763">
        <f>IF(X1763&gt;Y1763,X1763 - Y1763,VLOOKUP(CONCATENATE(Home!$B$2,-5),Comp_Time!$A:$B,2,FALSE))</f>
        <v>2.1875000000000002E-3</v>
      </c>
      <c r="AA1763">
        <f t="shared" si="83"/>
        <v>0</v>
      </c>
    </row>
    <row r="1764" spans="23:27">
      <c r="W1764">
        <f>IF(AA1764=1, VLOOKUP(CONCATENATE(Home!$B$2,-5),Comp_Time!$A:$B,2,FALSE),IF(Z1764&gt; VLOOKUP(CONCATENATE(Home!$B$2,-5),Comp_Time!$A:$B,2,FALSE),VLOOKUP(CONCATENATE(Home!$B$2,-5),Comp_Time!$A:$B,2,FALSE),Z1764))</f>
        <v>2.1875000000000002E-3</v>
      </c>
      <c r="X1764" s="59">
        <f t="shared" si="81"/>
        <v>0</v>
      </c>
      <c r="Y1764" s="59">
        <f t="shared" si="82"/>
        <v>0</v>
      </c>
      <c r="Z1764">
        <f>IF(X1764&gt;Y1764,X1764 - Y1764,VLOOKUP(CONCATENATE(Home!$B$2,-5),Comp_Time!$A:$B,2,FALSE))</f>
        <v>2.1875000000000002E-3</v>
      </c>
      <c r="AA1764">
        <f t="shared" si="83"/>
        <v>0</v>
      </c>
    </row>
    <row r="1765" spans="23:27">
      <c r="W1765">
        <f>IF(AA1765=1, VLOOKUP(CONCATENATE(Home!$B$2,-5),Comp_Time!$A:$B,2,FALSE),IF(Z1765&gt; VLOOKUP(CONCATENATE(Home!$B$2,-5),Comp_Time!$A:$B,2,FALSE),VLOOKUP(CONCATENATE(Home!$B$2,-5),Comp_Time!$A:$B,2,FALSE),Z1765))</f>
        <v>2.1875000000000002E-3</v>
      </c>
      <c r="X1765" s="59">
        <f t="shared" si="81"/>
        <v>0</v>
      </c>
      <c r="Y1765" s="59">
        <f t="shared" si="82"/>
        <v>0</v>
      </c>
      <c r="Z1765">
        <f>IF(X1765&gt;Y1765,X1765 - Y1765,VLOOKUP(CONCATENATE(Home!$B$2,-5),Comp_Time!$A:$B,2,FALSE))</f>
        <v>2.1875000000000002E-3</v>
      </c>
      <c r="AA1765">
        <f t="shared" si="83"/>
        <v>0</v>
      </c>
    </row>
    <row r="1766" spans="23:27">
      <c r="W1766">
        <f>IF(AA1766=1, VLOOKUP(CONCATENATE(Home!$B$2,-5),Comp_Time!$A:$B,2,FALSE),IF(Z1766&gt; VLOOKUP(CONCATENATE(Home!$B$2,-5),Comp_Time!$A:$B,2,FALSE),VLOOKUP(CONCATENATE(Home!$B$2,-5),Comp_Time!$A:$B,2,FALSE),Z1766))</f>
        <v>2.1875000000000002E-3</v>
      </c>
      <c r="X1766" s="59">
        <f t="shared" si="81"/>
        <v>0</v>
      </c>
      <c r="Y1766" s="59">
        <f t="shared" si="82"/>
        <v>0</v>
      </c>
      <c r="Z1766">
        <f>IF(X1766&gt;Y1766,X1766 - Y1766,VLOOKUP(CONCATENATE(Home!$B$2,-5),Comp_Time!$A:$B,2,FALSE))</f>
        <v>2.1875000000000002E-3</v>
      </c>
      <c r="AA1766">
        <f t="shared" si="83"/>
        <v>0</v>
      </c>
    </row>
    <row r="1767" spans="23:27">
      <c r="W1767">
        <f>IF(AA1767=1, VLOOKUP(CONCATENATE(Home!$B$2,-5),Comp_Time!$A:$B,2,FALSE),IF(Z1767&gt; VLOOKUP(CONCATENATE(Home!$B$2,-5),Comp_Time!$A:$B,2,FALSE),VLOOKUP(CONCATENATE(Home!$B$2,-5),Comp_Time!$A:$B,2,FALSE),Z1767))</f>
        <v>2.1875000000000002E-3</v>
      </c>
      <c r="X1767" s="59">
        <f t="shared" si="81"/>
        <v>0</v>
      </c>
      <c r="Y1767" s="59">
        <f t="shared" si="82"/>
        <v>0</v>
      </c>
      <c r="Z1767">
        <f>IF(X1767&gt;Y1767,X1767 - Y1767,VLOOKUP(CONCATENATE(Home!$B$2,-5),Comp_Time!$A:$B,2,FALSE))</f>
        <v>2.1875000000000002E-3</v>
      </c>
      <c r="AA1767">
        <f t="shared" si="83"/>
        <v>0</v>
      </c>
    </row>
    <row r="1768" spans="23:27">
      <c r="W1768">
        <f>IF(AA1768=1, VLOOKUP(CONCATENATE(Home!$B$2,-5),Comp_Time!$A:$B,2,FALSE),IF(Z1768&gt; VLOOKUP(CONCATENATE(Home!$B$2,-5),Comp_Time!$A:$B,2,FALSE),VLOOKUP(CONCATENATE(Home!$B$2,-5),Comp_Time!$A:$B,2,FALSE),Z1768))</f>
        <v>2.1875000000000002E-3</v>
      </c>
      <c r="X1768" s="59">
        <f t="shared" si="81"/>
        <v>0</v>
      </c>
      <c r="Y1768" s="59">
        <f t="shared" si="82"/>
        <v>0</v>
      </c>
      <c r="Z1768">
        <f>IF(X1768&gt;Y1768,X1768 - Y1768,VLOOKUP(CONCATENATE(Home!$B$2,-5),Comp_Time!$A:$B,2,FALSE))</f>
        <v>2.1875000000000002E-3</v>
      </c>
      <c r="AA1768">
        <f t="shared" si="83"/>
        <v>0</v>
      </c>
    </row>
    <row r="1769" spans="23:27">
      <c r="W1769">
        <f>IF(AA1769=1, VLOOKUP(CONCATENATE(Home!$B$2,-5),Comp_Time!$A:$B,2,FALSE),IF(Z1769&gt; VLOOKUP(CONCATENATE(Home!$B$2,-5),Comp_Time!$A:$B,2,FALSE),VLOOKUP(CONCATENATE(Home!$B$2,-5),Comp_Time!$A:$B,2,FALSE),Z1769))</f>
        <v>2.1875000000000002E-3</v>
      </c>
      <c r="X1769" s="59">
        <f t="shared" si="81"/>
        <v>0</v>
      </c>
      <c r="Y1769" s="59">
        <f t="shared" si="82"/>
        <v>0</v>
      </c>
      <c r="Z1769">
        <f>IF(X1769&gt;Y1769,X1769 - Y1769,VLOOKUP(CONCATENATE(Home!$B$2,-5),Comp_Time!$A:$B,2,FALSE))</f>
        <v>2.1875000000000002E-3</v>
      </c>
      <c r="AA1769">
        <f t="shared" si="83"/>
        <v>0</v>
      </c>
    </row>
    <row r="1770" spans="23:27">
      <c r="W1770">
        <f>IF(AA1770=1, VLOOKUP(CONCATENATE(Home!$B$2,-5),Comp_Time!$A:$B,2,FALSE),IF(Z1770&gt; VLOOKUP(CONCATENATE(Home!$B$2,-5),Comp_Time!$A:$B,2,FALSE),VLOOKUP(CONCATENATE(Home!$B$2,-5),Comp_Time!$A:$B,2,FALSE),Z1770))</f>
        <v>2.1875000000000002E-3</v>
      </c>
      <c r="X1770" s="59">
        <f t="shared" si="81"/>
        <v>0</v>
      </c>
      <c r="Y1770" s="59">
        <f t="shared" si="82"/>
        <v>0</v>
      </c>
      <c r="Z1770">
        <f>IF(X1770&gt;Y1770,X1770 - Y1770,VLOOKUP(CONCATENATE(Home!$B$2,-5),Comp_Time!$A:$B,2,FALSE))</f>
        <v>2.1875000000000002E-3</v>
      </c>
      <c r="AA1770">
        <f t="shared" si="83"/>
        <v>0</v>
      </c>
    </row>
    <row r="1771" spans="23:27">
      <c r="W1771">
        <f>IF(AA1771=1, VLOOKUP(CONCATENATE(Home!$B$2,-5),Comp_Time!$A:$B,2,FALSE),IF(Z1771&gt; VLOOKUP(CONCATENATE(Home!$B$2,-5),Comp_Time!$A:$B,2,FALSE),VLOOKUP(CONCATENATE(Home!$B$2,-5),Comp_Time!$A:$B,2,FALSE),Z1771))</f>
        <v>2.1875000000000002E-3</v>
      </c>
      <c r="X1771" s="59">
        <f t="shared" si="81"/>
        <v>0</v>
      </c>
      <c r="Y1771" s="59">
        <f t="shared" si="82"/>
        <v>0</v>
      </c>
      <c r="Z1771">
        <f>IF(X1771&gt;Y1771,X1771 - Y1771,VLOOKUP(CONCATENATE(Home!$B$2,-5),Comp_Time!$A:$B,2,FALSE))</f>
        <v>2.1875000000000002E-3</v>
      </c>
      <c r="AA1771">
        <f t="shared" si="83"/>
        <v>0</v>
      </c>
    </row>
    <row r="1772" spans="23:27">
      <c r="W1772">
        <f>IF(AA1772=1, VLOOKUP(CONCATENATE(Home!$B$2,-5),Comp_Time!$A:$B,2,FALSE),IF(Z1772&gt; VLOOKUP(CONCATENATE(Home!$B$2,-5),Comp_Time!$A:$B,2,FALSE),VLOOKUP(CONCATENATE(Home!$B$2,-5),Comp_Time!$A:$B,2,FALSE),Z1772))</f>
        <v>2.1875000000000002E-3</v>
      </c>
      <c r="X1772" s="59">
        <f t="shared" si="81"/>
        <v>0</v>
      </c>
      <c r="Y1772" s="59">
        <f t="shared" si="82"/>
        <v>0</v>
      </c>
      <c r="Z1772">
        <f>IF(X1772&gt;Y1772,X1772 - Y1772,VLOOKUP(CONCATENATE(Home!$B$2,-5),Comp_Time!$A:$B,2,FALSE))</f>
        <v>2.1875000000000002E-3</v>
      </c>
      <c r="AA1772">
        <f t="shared" si="83"/>
        <v>0</v>
      </c>
    </row>
    <row r="1773" spans="23:27">
      <c r="W1773">
        <f>IF(AA1773=1, VLOOKUP(CONCATENATE(Home!$B$2,-5),Comp_Time!$A:$B,2,FALSE),IF(Z1773&gt; VLOOKUP(CONCATENATE(Home!$B$2,-5),Comp_Time!$A:$B,2,FALSE),VLOOKUP(CONCATENATE(Home!$B$2,-5),Comp_Time!$A:$B,2,FALSE),Z1773))</f>
        <v>2.1875000000000002E-3</v>
      </c>
      <c r="X1773" s="59">
        <f t="shared" si="81"/>
        <v>0</v>
      </c>
      <c r="Y1773" s="59">
        <f t="shared" si="82"/>
        <v>0</v>
      </c>
      <c r="Z1773">
        <f>IF(X1773&gt;Y1773,X1773 - Y1773,VLOOKUP(CONCATENATE(Home!$B$2,-5),Comp_Time!$A:$B,2,FALSE))</f>
        <v>2.1875000000000002E-3</v>
      </c>
      <c r="AA1773">
        <f t="shared" si="83"/>
        <v>0</v>
      </c>
    </row>
    <row r="1774" spans="23:27">
      <c r="W1774">
        <f>IF(AA1774=1, VLOOKUP(CONCATENATE(Home!$B$2,-5),Comp_Time!$A:$B,2,FALSE),IF(Z1774&gt; VLOOKUP(CONCATENATE(Home!$B$2,-5),Comp_Time!$A:$B,2,FALSE),VLOOKUP(CONCATENATE(Home!$B$2,-5),Comp_Time!$A:$B,2,FALSE),Z1774))</f>
        <v>2.1875000000000002E-3</v>
      </c>
      <c r="X1774" s="59">
        <f t="shared" si="81"/>
        <v>0</v>
      </c>
      <c r="Y1774" s="59">
        <f t="shared" si="82"/>
        <v>0</v>
      </c>
      <c r="Z1774">
        <f>IF(X1774&gt;Y1774,X1774 - Y1774,VLOOKUP(CONCATENATE(Home!$B$2,-5),Comp_Time!$A:$B,2,FALSE))</f>
        <v>2.1875000000000002E-3</v>
      </c>
      <c r="AA1774">
        <f t="shared" si="83"/>
        <v>0</v>
      </c>
    </row>
    <row r="1775" spans="23:27">
      <c r="W1775">
        <f>IF(AA1775=1, VLOOKUP(CONCATENATE(Home!$B$2,-5),Comp_Time!$A:$B,2,FALSE),IF(Z1775&gt; VLOOKUP(CONCATENATE(Home!$B$2,-5),Comp_Time!$A:$B,2,FALSE),VLOOKUP(CONCATENATE(Home!$B$2,-5),Comp_Time!$A:$B,2,FALSE),Z1775))</f>
        <v>2.1875000000000002E-3</v>
      </c>
      <c r="X1775" s="59">
        <f t="shared" si="81"/>
        <v>0</v>
      </c>
      <c r="Y1775" s="59">
        <f t="shared" si="82"/>
        <v>0</v>
      </c>
      <c r="Z1775">
        <f>IF(X1775&gt;Y1775,X1775 - Y1775,VLOOKUP(CONCATENATE(Home!$B$2,-5),Comp_Time!$A:$B,2,FALSE))</f>
        <v>2.1875000000000002E-3</v>
      </c>
      <c r="AA1775">
        <f t="shared" si="83"/>
        <v>0</v>
      </c>
    </row>
    <row r="1776" spans="23:27">
      <c r="W1776">
        <f>IF(AA1776=1, VLOOKUP(CONCATENATE(Home!$B$2,-5),Comp_Time!$A:$B,2,FALSE),IF(Z1776&gt; VLOOKUP(CONCATENATE(Home!$B$2,-5),Comp_Time!$A:$B,2,FALSE),VLOOKUP(CONCATENATE(Home!$B$2,-5),Comp_Time!$A:$B,2,FALSE),Z1776))</f>
        <v>2.1875000000000002E-3</v>
      </c>
      <c r="X1776" s="59">
        <f t="shared" si="81"/>
        <v>0</v>
      </c>
      <c r="Y1776" s="59">
        <f t="shared" si="82"/>
        <v>0</v>
      </c>
      <c r="Z1776">
        <f>IF(X1776&gt;Y1776,X1776 - Y1776,VLOOKUP(CONCATENATE(Home!$B$2,-5),Comp_Time!$A:$B,2,FALSE))</f>
        <v>2.1875000000000002E-3</v>
      </c>
      <c r="AA1776">
        <f t="shared" si="83"/>
        <v>0</v>
      </c>
    </row>
    <row r="1777" spans="23:27">
      <c r="W1777">
        <f>IF(AA1777=1, VLOOKUP(CONCATENATE(Home!$B$2,-5),Comp_Time!$A:$B,2,FALSE),IF(Z1777&gt; VLOOKUP(CONCATENATE(Home!$B$2,-5),Comp_Time!$A:$B,2,FALSE),VLOOKUP(CONCATENATE(Home!$B$2,-5),Comp_Time!$A:$B,2,FALSE),Z1777))</f>
        <v>2.1875000000000002E-3</v>
      </c>
      <c r="X1777" s="59">
        <f t="shared" si="81"/>
        <v>0</v>
      </c>
      <c r="Y1777" s="59">
        <f t="shared" si="82"/>
        <v>0</v>
      </c>
      <c r="Z1777">
        <f>IF(X1777&gt;Y1777,X1777 - Y1777,VLOOKUP(CONCATENATE(Home!$B$2,-5),Comp_Time!$A:$B,2,FALSE))</f>
        <v>2.1875000000000002E-3</v>
      </c>
      <c r="AA1777">
        <f t="shared" si="83"/>
        <v>0</v>
      </c>
    </row>
    <row r="1778" spans="23:27">
      <c r="W1778">
        <f>IF(AA1778=1, VLOOKUP(CONCATENATE(Home!$B$2,-5),Comp_Time!$A:$B,2,FALSE),IF(Z1778&gt; VLOOKUP(CONCATENATE(Home!$B$2,-5),Comp_Time!$A:$B,2,FALSE),VLOOKUP(CONCATENATE(Home!$B$2,-5),Comp_Time!$A:$B,2,FALSE),Z1778))</f>
        <v>2.1875000000000002E-3</v>
      </c>
      <c r="X1778" s="59">
        <f t="shared" si="81"/>
        <v>0</v>
      </c>
      <c r="Y1778" s="59">
        <f t="shared" si="82"/>
        <v>0</v>
      </c>
      <c r="Z1778">
        <f>IF(X1778&gt;Y1778,X1778 - Y1778,VLOOKUP(CONCATENATE(Home!$B$2,-5),Comp_Time!$A:$B,2,FALSE))</f>
        <v>2.1875000000000002E-3</v>
      </c>
      <c r="AA1778">
        <f t="shared" si="83"/>
        <v>0</v>
      </c>
    </row>
    <row r="1779" spans="23:27">
      <c r="W1779">
        <f>IF(AA1779=1, VLOOKUP(CONCATENATE(Home!$B$2,-5),Comp_Time!$A:$B,2,FALSE),IF(Z1779&gt; VLOOKUP(CONCATENATE(Home!$B$2,-5),Comp_Time!$A:$B,2,FALSE),VLOOKUP(CONCATENATE(Home!$B$2,-5),Comp_Time!$A:$B,2,FALSE),Z1779))</f>
        <v>2.1875000000000002E-3</v>
      </c>
      <c r="X1779" s="59">
        <f t="shared" si="81"/>
        <v>0</v>
      </c>
      <c r="Y1779" s="59">
        <f t="shared" si="82"/>
        <v>0</v>
      </c>
      <c r="Z1779">
        <f>IF(X1779&gt;Y1779,X1779 - Y1779,VLOOKUP(CONCATENATE(Home!$B$2,-5),Comp_Time!$A:$B,2,FALSE))</f>
        <v>2.1875000000000002E-3</v>
      </c>
      <c r="AA1779">
        <f t="shared" si="83"/>
        <v>0</v>
      </c>
    </row>
    <row r="1780" spans="23:27">
      <c r="W1780">
        <f>IF(AA1780=1, VLOOKUP(CONCATENATE(Home!$B$2,-5),Comp_Time!$A:$B,2,FALSE),IF(Z1780&gt; VLOOKUP(CONCATENATE(Home!$B$2,-5),Comp_Time!$A:$B,2,FALSE),VLOOKUP(CONCATENATE(Home!$B$2,-5),Comp_Time!$A:$B,2,FALSE),Z1780))</f>
        <v>2.1875000000000002E-3</v>
      </c>
      <c r="X1780" s="59">
        <f t="shared" si="81"/>
        <v>0</v>
      </c>
      <c r="Y1780" s="59">
        <f t="shared" si="82"/>
        <v>0</v>
      </c>
      <c r="Z1780">
        <f>IF(X1780&gt;Y1780,X1780 - Y1780,VLOOKUP(CONCATENATE(Home!$B$2,-5),Comp_Time!$A:$B,2,FALSE))</f>
        <v>2.1875000000000002E-3</v>
      </c>
      <c r="AA1780">
        <f t="shared" si="83"/>
        <v>0</v>
      </c>
    </row>
    <row r="1781" spans="23:27">
      <c r="W1781">
        <f>IF(AA1781=1, VLOOKUP(CONCATENATE(Home!$B$2,-5),Comp_Time!$A:$B,2,FALSE),IF(Z1781&gt; VLOOKUP(CONCATENATE(Home!$B$2,-5),Comp_Time!$A:$B,2,FALSE),VLOOKUP(CONCATENATE(Home!$B$2,-5),Comp_Time!$A:$B,2,FALSE),Z1781))</f>
        <v>2.1875000000000002E-3</v>
      </c>
      <c r="X1781" s="59">
        <f t="shared" si="81"/>
        <v>0</v>
      </c>
      <c r="Y1781" s="59">
        <f t="shared" si="82"/>
        <v>0</v>
      </c>
      <c r="Z1781">
        <f>IF(X1781&gt;Y1781,X1781 - Y1781,VLOOKUP(CONCATENATE(Home!$B$2,-5),Comp_Time!$A:$B,2,FALSE))</f>
        <v>2.1875000000000002E-3</v>
      </c>
      <c r="AA1781">
        <f t="shared" si="83"/>
        <v>0</v>
      </c>
    </row>
    <row r="1782" spans="23:27">
      <c r="W1782">
        <f>IF(AA1782=1, VLOOKUP(CONCATENATE(Home!$B$2,-5),Comp_Time!$A:$B,2,FALSE),IF(Z1782&gt; VLOOKUP(CONCATENATE(Home!$B$2,-5),Comp_Time!$A:$B,2,FALSE),VLOOKUP(CONCATENATE(Home!$B$2,-5),Comp_Time!$A:$B,2,FALSE),Z1782))</f>
        <v>2.1875000000000002E-3</v>
      </c>
      <c r="X1782" s="59">
        <f t="shared" si="81"/>
        <v>0</v>
      </c>
      <c r="Y1782" s="59">
        <f t="shared" si="82"/>
        <v>0</v>
      </c>
      <c r="Z1782">
        <f>IF(X1782&gt;Y1782,X1782 - Y1782,VLOOKUP(CONCATENATE(Home!$B$2,-5),Comp_Time!$A:$B,2,FALSE))</f>
        <v>2.1875000000000002E-3</v>
      </c>
      <c r="AA1782">
        <f t="shared" si="83"/>
        <v>0</v>
      </c>
    </row>
    <row r="1783" spans="23:27">
      <c r="W1783">
        <f>IF(AA1783=1, VLOOKUP(CONCATENATE(Home!$B$2,-5),Comp_Time!$A:$B,2,FALSE),IF(Z1783&gt; VLOOKUP(CONCATENATE(Home!$B$2,-5),Comp_Time!$A:$B,2,FALSE),VLOOKUP(CONCATENATE(Home!$B$2,-5),Comp_Time!$A:$B,2,FALSE),Z1783))</f>
        <v>2.1875000000000002E-3</v>
      </c>
      <c r="X1783" s="59">
        <f t="shared" si="81"/>
        <v>0</v>
      </c>
      <c r="Y1783" s="59">
        <f t="shared" si="82"/>
        <v>0</v>
      </c>
      <c r="Z1783">
        <f>IF(X1783&gt;Y1783,X1783 - Y1783,VLOOKUP(CONCATENATE(Home!$B$2,-5),Comp_Time!$A:$B,2,FALSE))</f>
        <v>2.1875000000000002E-3</v>
      </c>
      <c r="AA1783">
        <f t="shared" si="83"/>
        <v>0</v>
      </c>
    </row>
    <row r="1784" spans="23:27">
      <c r="W1784">
        <f>IF(AA1784=1, VLOOKUP(CONCATENATE(Home!$B$2,-5),Comp_Time!$A:$B,2,FALSE),IF(Z1784&gt; VLOOKUP(CONCATENATE(Home!$B$2,-5),Comp_Time!$A:$B,2,FALSE),VLOOKUP(CONCATENATE(Home!$B$2,-5),Comp_Time!$A:$B,2,FALSE),Z1784))</f>
        <v>2.1875000000000002E-3</v>
      </c>
      <c r="X1784" s="59">
        <f t="shared" si="81"/>
        <v>0</v>
      </c>
      <c r="Y1784" s="59">
        <f t="shared" si="82"/>
        <v>0</v>
      </c>
      <c r="Z1784">
        <f>IF(X1784&gt;Y1784,X1784 - Y1784,VLOOKUP(CONCATENATE(Home!$B$2,-5),Comp_Time!$A:$B,2,FALSE))</f>
        <v>2.1875000000000002E-3</v>
      </c>
      <c r="AA1784">
        <f t="shared" si="83"/>
        <v>0</v>
      </c>
    </row>
    <row r="1785" spans="23:27">
      <c r="W1785">
        <f>IF(AA1785=1, VLOOKUP(CONCATENATE(Home!$B$2,-5),Comp_Time!$A:$B,2,FALSE),IF(Z1785&gt; VLOOKUP(CONCATENATE(Home!$B$2,-5),Comp_Time!$A:$B,2,FALSE),VLOOKUP(CONCATENATE(Home!$B$2,-5),Comp_Time!$A:$B,2,FALSE),Z1785))</f>
        <v>2.1875000000000002E-3</v>
      </c>
      <c r="X1785" s="59">
        <f t="shared" si="81"/>
        <v>0</v>
      </c>
      <c r="Y1785" s="59">
        <f t="shared" si="82"/>
        <v>0</v>
      </c>
      <c r="Z1785">
        <f>IF(X1785&gt;Y1785,X1785 - Y1785,VLOOKUP(CONCATENATE(Home!$B$2,-5),Comp_Time!$A:$B,2,FALSE))</f>
        <v>2.1875000000000002E-3</v>
      </c>
      <c r="AA1785">
        <f t="shared" si="83"/>
        <v>0</v>
      </c>
    </row>
    <row r="1786" spans="23:27">
      <c r="W1786">
        <f>IF(AA1786=1, VLOOKUP(CONCATENATE(Home!$B$2,-5),Comp_Time!$A:$B,2,FALSE),IF(Z1786&gt; VLOOKUP(CONCATENATE(Home!$B$2,-5),Comp_Time!$A:$B,2,FALSE),VLOOKUP(CONCATENATE(Home!$B$2,-5),Comp_Time!$A:$B,2,FALSE),Z1786))</f>
        <v>2.1875000000000002E-3</v>
      </c>
      <c r="X1786" s="59">
        <f t="shared" si="81"/>
        <v>0</v>
      </c>
      <c r="Y1786" s="59">
        <f t="shared" si="82"/>
        <v>0</v>
      </c>
      <c r="Z1786">
        <f>IF(X1786&gt;Y1786,X1786 - Y1786,VLOOKUP(CONCATENATE(Home!$B$2,-5),Comp_Time!$A:$B,2,FALSE))</f>
        <v>2.1875000000000002E-3</v>
      </c>
      <c r="AA1786">
        <f t="shared" si="83"/>
        <v>0</v>
      </c>
    </row>
    <row r="1787" spans="23:27">
      <c r="W1787">
        <f>IF(AA1787=1, VLOOKUP(CONCATENATE(Home!$B$2,-5),Comp_Time!$A:$B,2,FALSE),IF(Z1787&gt; VLOOKUP(CONCATENATE(Home!$B$2,-5),Comp_Time!$A:$B,2,FALSE),VLOOKUP(CONCATENATE(Home!$B$2,-5),Comp_Time!$A:$B,2,FALSE),Z1787))</f>
        <v>2.1875000000000002E-3</v>
      </c>
      <c r="X1787" s="59">
        <f t="shared" si="81"/>
        <v>0</v>
      </c>
      <c r="Y1787" s="59">
        <f t="shared" si="82"/>
        <v>0</v>
      </c>
      <c r="Z1787">
        <f>IF(X1787&gt;Y1787,X1787 - Y1787,VLOOKUP(CONCATENATE(Home!$B$2,-5),Comp_Time!$A:$B,2,FALSE))</f>
        <v>2.1875000000000002E-3</v>
      </c>
      <c r="AA1787">
        <f t="shared" si="83"/>
        <v>0</v>
      </c>
    </row>
    <row r="1788" spans="23:27">
      <c r="W1788">
        <f>IF(AA1788=1, VLOOKUP(CONCATENATE(Home!$B$2,-5),Comp_Time!$A:$B,2,FALSE),IF(Z1788&gt; VLOOKUP(CONCATENATE(Home!$B$2,-5),Comp_Time!$A:$B,2,FALSE),VLOOKUP(CONCATENATE(Home!$B$2,-5),Comp_Time!$A:$B,2,FALSE),Z1788))</f>
        <v>2.1875000000000002E-3</v>
      </c>
      <c r="X1788" s="59">
        <f t="shared" si="81"/>
        <v>0</v>
      </c>
      <c r="Y1788" s="59">
        <f t="shared" si="82"/>
        <v>0</v>
      </c>
      <c r="Z1788">
        <f>IF(X1788&gt;Y1788,X1788 - Y1788,VLOOKUP(CONCATENATE(Home!$B$2,-5),Comp_Time!$A:$B,2,FALSE))</f>
        <v>2.1875000000000002E-3</v>
      </c>
      <c r="AA1788">
        <f t="shared" si="83"/>
        <v>0</v>
      </c>
    </row>
    <row r="1789" spans="23:27">
      <c r="W1789">
        <f>IF(AA1789=1, VLOOKUP(CONCATENATE(Home!$B$2,-5),Comp_Time!$A:$B,2,FALSE),IF(Z1789&gt; VLOOKUP(CONCATENATE(Home!$B$2,-5),Comp_Time!$A:$B,2,FALSE),VLOOKUP(CONCATENATE(Home!$B$2,-5),Comp_Time!$A:$B,2,FALSE),Z1789))</f>
        <v>2.1875000000000002E-3</v>
      </c>
      <c r="X1789" s="59">
        <f t="shared" si="81"/>
        <v>0</v>
      </c>
      <c r="Y1789" s="59">
        <f t="shared" si="82"/>
        <v>0</v>
      </c>
      <c r="Z1789">
        <f>IF(X1789&gt;Y1789,X1789 - Y1789,VLOOKUP(CONCATENATE(Home!$B$2,-5),Comp_Time!$A:$B,2,FALSE))</f>
        <v>2.1875000000000002E-3</v>
      </c>
      <c r="AA1789">
        <f t="shared" si="83"/>
        <v>0</v>
      </c>
    </row>
    <row r="1790" spans="23:27">
      <c r="W1790">
        <f>IF(AA1790=1, VLOOKUP(CONCATENATE(Home!$B$2,-5),Comp_Time!$A:$B,2,FALSE),IF(Z1790&gt; VLOOKUP(CONCATENATE(Home!$B$2,-5),Comp_Time!$A:$B,2,FALSE),VLOOKUP(CONCATENATE(Home!$B$2,-5),Comp_Time!$A:$B,2,FALSE),Z1790))</f>
        <v>2.1875000000000002E-3</v>
      </c>
      <c r="X1790" s="59">
        <f t="shared" si="81"/>
        <v>0</v>
      </c>
      <c r="Y1790" s="59">
        <f t="shared" si="82"/>
        <v>0</v>
      </c>
      <c r="Z1790">
        <f>IF(X1790&gt;Y1790,X1790 - Y1790,VLOOKUP(CONCATENATE(Home!$B$2,-5),Comp_Time!$A:$B,2,FALSE))</f>
        <v>2.1875000000000002E-3</v>
      </c>
      <c r="AA1790">
        <f t="shared" si="83"/>
        <v>0</v>
      </c>
    </row>
    <row r="1791" spans="23:27">
      <c r="W1791">
        <f>IF(AA1791=1, VLOOKUP(CONCATENATE(Home!$B$2,-5),Comp_Time!$A:$B,2,FALSE),IF(Z1791&gt; VLOOKUP(CONCATENATE(Home!$B$2,-5),Comp_Time!$A:$B,2,FALSE),VLOOKUP(CONCATENATE(Home!$B$2,-5),Comp_Time!$A:$B,2,FALSE),Z1791))</f>
        <v>2.1875000000000002E-3</v>
      </c>
      <c r="X1791" s="59">
        <f t="shared" si="81"/>
        <v>0</v>
      </c>
      <c r="Y1791" s="59">
        <f t="shared" si="82"/>
        <v>0</v>
      </c>
      <c r="Z1791">
        <f>IF(X1791&gt;Y1791,X1791 - Y1791,VLOOKUP(CONCATENATE(Home!$B$2,-5),Comp_Time!$A:$B,2,FALSE))</f>
        <v>2.1875000000000002E-3</v>
      </c>
      <c r="AA1791">
        <f t="shared" si="83"/>
        <v>0</v>
      </c>
    </row>
    <row r="1792" spans="23:27">
      <c r="W1792">
        <f>IF(AA1792=1, VLOOKUP(CONCATENATE(Home!$B$2,-5),Comp_Time!$A:$B,2,FALSE),IF(Z1792&gt; VLOOKUP(CONCATENATE(Home!$B$2,-5),Comp_Time!$A:$B,2,FALSE),VLOOKUP(CONCATENATE(Home!$B$2,-5),Comp_Time!$A:$B,2,FALSE),Z1792))</f>
        <v>2.1875000000000002E-3</v>
      </c>
      <c r="X1792" s="59">
        <f t="shared" si="81"/>
        <v>0</v>
      </c>
      <c r="Y1792" s="59">
        <f t="shared" si="82"/>
        <v>0</v>
      </c>
      <c r="Z1792">
        <f>IF(X1792&gt;Y1792,X1792 - Y1792,VLOOKUP(CONCATENATE(Home!$B$2,-5),Comp_Time!$A:$B,2,FALSE))</f>
        <v>2.1875000000000002E-3</v>
      </c>
      <c r="AA1792">
        <f t="shared" si="83"/>
        <v>0</v>
      </c>
    </row>
    <row r="1793" spans="23:27">
      <c r="W1793">
        <f>IF(AA1793=1, VLOOKUP(CONCATENATE(Home!$B$2,-5),Comp_Time!$A:$B,2,FALSE),IF(Z1793&gt; VLOOKUP(CONCATENATE(Home!$B$2,-5),Comp_Time!$A:$B,2,FALSE),VLOOKUP(CONCATENATE(Home!$B$2,-5),Comp_Time!$A:$B,2,FALSE),Z1793))</f>
        <v>2.1875000000000002E-3</v>
      </c>
      <c r="X1793" s="59">
        <f t="shared" si="81"/>
        <v>0</v>
      </c>
      <c r="Y1793" s="59">
        <f t="shared" si="82"/>
        <v>0</v>
      </c>
      <c r="Z1793">
        <f>IF(X1793&gt;Y1793,X1793 - Y1793,VLOOKUP(CONCATENATE(Home!$B$2,-5),Comp_Time!$A:$B,2,FALSE))</f>
        <v>2.1875000000000002E-3</v>
      </c>
      <c r="AA1793">
        <f t="shared" si="83"/>
        <v>0</v>
      </c>
    </row>
    <row r="1794" spans="23:27">
      <c r="W1794">
        <f>IF(AA1794=1, VLOOKUP(CONCATENATE(Home!$B$2,-5),Comp_Time!$A:$B,2,FALSE),IF(Z1794&gt; VLOOKUP(CONCATENATE(Home!$B$2,-5),Comp_Time!$A:$B,2,FALSE),VLOOKUP(CONCATENATE(Home!$B$2,-5),Comp_Time!$A:$B,2,FALSE),Z1794))</f>
        <v>2.1875000000000002E-3</v>
      </c>
      <c r="X1794" s="59">
        <f t="shared" si="81"/>
        <v>0</v>
      </c>
      <c r="Y1794" s="59">
        <f t="shared" si="82"/>
        <v>0</v>
      </c>
      <c r="Z1794">
        <f>IF(X1794&gt;Y1794,X1794 - Y1794,VLOOKUP(CONCATENATE(Home!$B$2,-5),Comp_Time!$A:$B,2,FALSE))</f>
        <v>2.1875000000000002E-3</v>
      </c>
      <c r="AA1794">
        <f t="shared" si="83"/>
        <v>0</v>
      </c>
    </row>
    <row r="1795" spans="23:27">
      <c r="W1795">
        <f>IF(AA1795=1, VLOOKUP(CONCATENATE(Home!$B$2,-5),Comp_Time!$A:$B,2,FALSE),IF(Z1795&gt; VLOOKUP(CONCATENATE(Home!$B$2,-5),Comp_Time!$A:$B,2,FALSE),VLOOKUP(CONCATENATE(Home!$B$2,-5),Comp_Time!$A:$B,2,FALSE),Z1795))</f>
        <v>2.1875000000000002E-3</v>
      </c>
      <c r="X1795" s="59">
        <f t="shared" ref="X1795:X1858" si="84">TIME(HOUR(D1795),MINUTE(D1795),SECOND(D1795))</f>
        <v>0</v>
      </c>
      <c r="Y1795" s="59">
        <f t="shared" ref="Y1795:Y1858" si="85">TIME(HOUR(C1795),MINUTE(C1795),SECOND(C1795))</f>
        <v>0</v>
      </c>
      <c r="Z1795">
        <f>IF(X1795&gt;Y1795,X1795 - Y1795,VLOOKUP(CONCATENATE(Home!$B$2,-5),Comp_Time!$A:$B,2,FALSE))</f>
        <v>2.1875000000000002E-3</v>
      </c>
      <c r="AA1795">
        <f t="shared" ref="AA1795:AA1858" si="86">IF(DATE(YEAR(C1795),MONTH(C1795),DAY(C1795))=DATE(YEAR(D1795),MONTH(D1795),DAY(D1795)),0,1)</f>
        <v>0</v>
      </c>
    </row>
    <row r="1796" spans="23:27">
      <c r="W1796">
        <f>IF(AA1796=1, VLOOKUP(CONCATENATE(Home!$B$2,-5),Comp_Time!$A:$B,2,FALSE),IF(Z1796&gt; VLOOKUP(CONCATENATE(Home!$B$2,-5),Comp_Time!$A:$B,2,FALSE),VLOOKUP(CONCATENATE(Home!$B$2,-5),Comp_Time!$A:$B,2,FALSE),Z1796))</f>
        <v>2.1875000000000002E-3</v>
      </c>
      <c r="X1796" s="59">
        <f t="shared" si="84"/>
        <v>0</v>
      </c>
      <c r="Y1796" s="59">
        <f t="shared" si="85"/>
        <v>0</v>
      </c>
      <c r="Z1796">
        <f>IF(X1796&gt;Y1796,X1796 - Y1796,VLOOKUP(CONCATENATE(Home!$B$2,-5),Comp_Time!$A:$B,2,FALSE))</f>
        <v>2.1875000000000002E-3</v>
      </c>
      <c r="AA1796">
        <f t="shared" si="86"/>
        <v>0</v>
      </c>
    </row>
    <row r="1797" spans="23:27">
      <c r="W1797">
        <f>IF(AA1797=1, VLOOKUP(CONCATENATE(Home!$B$2,-5),Comp_Time!$A:$B,2,FALSE),IF(Z1797&gt; VLOOKUP(CONCATENATE(Home!$B$2,-5),Comp_Time!$A:$B,2,FALSE),VLOOKUP(CONCATENATE(Home!$B$2,-5),Comp_Time!$A:$B,2,FALSE),Z1797))</f>
        <v>2.1875000000000002E-3</v>
      </c>
      <c r="X1797" s="59">
        <f t="shared" si="84"/>
        <v>0</v>
      </c>
      <c r="Y1797" s="59">
        <f t="shared" si="85"/>
        <v>0</v>
      </c>
      <c r="Z1797">
        <f>IF(X1797&gt;Y1797,X1797 - Y1797,VLOOKUP(CONCATENATE(Home!$B$2,-5),Comp_Time!$A:$B,2,FALSE))</f>
        <v>2.1875000000000002E-3</v>
      </c>
      <c r="AA1797">
        <f t="shared" si="86"/>
        <v>0</v>
      </c>
    </row>
    <row r="1798" spans="23:27">
      <c r="W1798">
        <f>IF(AA1798=1, VLOOKUP(CONCATENATE(Home!$B$2,-5),Comp_Time!$A:$B,2,FALSE),IF(Z1798&gt; VLOOKUP(CONCATENATE(Home!$B$2,-5),Comp_Time!$A:$B,2,FALSE),VLOOKUP(CONCATENATE(Home!$B$2,-5),Comp_Time!$A:$B,2,FALSE),Z1798))</f>
        <v>2.1875000000000002E-3</v>
      </c>
      <c r="X1798" s="59">
        <f t="shared" si="84"/>
        <v>0</v>
      </c>
      <c r="Y1798" s="59">
        <f t="shared" si="85"/>
        <v>0</v>
      </c>
      <c r="Z1798">
        <f>IF(X1798&gt;Y1798,X1798 - Y1798,VLOOKUP(CONCATENATE(Home!$B$2,-5),Comp_Time!$A:$B,2,FALSE))</f>
        <v>2.1875000000000002E-3</v>
      </c>
      <c r="AA1798">
        <f t="shared" si="86"/>
        <v>0</v>
      </c>
    </row>
    <row r="1799" spans="23:27">
      <c r="W1799">
        <f>IF(AA1799=1, VLOOKUP(CONCATENATE(Home!$B$2,-5),Comp_Time!$A:$B,2,FALSE),IF(Z1799&gt; VLOOKUP(CONCATENATE(Home!$B$2,-5),Comp_Time!$A:$B,2,FALSE),VLOOKUP(CONCATENATE(Home!$B$2,-5),Comp_Time!$A:$B,2,FALSE),Z1799))</f>
        <v>2.1875000000000002E-3</v>
      </c>
      <c r="X1799" s="59">
        <f t="shared" si="84"/>
        <v>0</v>
      </c>
      <c r="Y1799" s="59">
        <f t="shared" si="85"/>
        <v>0</v>
      </c>
      <c r="Z1799">
        <f>IF(X1799&gt;Y1799,X1799 - Y1799,VLOOKUP(CONCATENATE(Home!$B$2,-5),Comp_Time!$A:$B,2,FALSE))</f>
        <v>2.1875000000000002E-3</v>
      </c>
      <c r="AA1799">
        <f t="shared" si="86"/>
        <v>0</v>
      </c>
    </row>
    <row r="1800" spans="23:27">
      <c r="W1800">
        <f>IF(AA1800=1, VLOOKUP(CONCATENATE(Home!$B$2,-5),Comp_Time!$A:$B,2,FALSE),IF(Z1800&gt; VLOOKUP(CONCATENATE(Home!$B$2,-5),Comp_Time!$A:$B,2,FALSE),VLOOKUP(CONCATENATE(Home!$B$2,-5),Comp_Time!$A:$B,2,FALSE),Z1800))</f>
        <v>2.1875000000000002E-3</v>
      </c>
      <c r="X1800" s="59">
        <f t="shared" si="84"/>
        <v>0</v>
      </c>
      <c r="Y1800" s="59">
        <f t="shared" si="85"/>
        <v>0</v>
      </c>
      <c r="Z1800">
        <f>IF(X1800&gt;Y1800,X1800 - Y1800,VLOOKUP(CONCATENATE(Home!$B$2,-5),Comp_Time!$A:$B,2,FALSE))</f>
        <v>2.1875000000000002E-3</v>
      </c>
      <c r="AA1800">
        <f t="shared" si="86"/>
        <v>0</v>
      </c>
    </row>
    <row r="1801" spans="23:27">
      <c r="W1801">
        <f>IF(AA1801=1, VLOOKUP(CONCATENATE(Home!$B$2,-5),Comp_Time!$A:$B,2,FALSE),IF(Z1801&gt; VLOOKUP(CONCATENATE(Home!$B$2,-5),Comp_Time!$A:$B,2,FALSE),VLOOKUP(CONCATENATE(Home!$B$2,-5),Comp_Time!$A:$B,2,FALSE),Z1801))</f>
        <v>2.1875000000000002E-3</v>
      </c>
      <c r="X1801" s="59">
        <f t="shared" si="84"/>
        <v>0</v>
      </c>
      <c r="Y1801" s="59">
        <f t="shared" si="85"/>
        <v>0</v>
      </c>
      <c r="Z1801">
        <f>IF(X1801&gt;Y1801,X1801 - Y1801,VLOOKUP(CONCATENATE(Home!$B$2,-5),Comp_Time!$A:$B,2,FALSE))</f>
        <v>2.1875000000000002E-3</v>
      </c>
      <c r="AA1801">
        <f t="shared" si="86"/>
        <v>0</v>
      </c>
    </row>
    <row r="1802" spans="23:27">
      <c r="W1802">
        <f>IF(AA1802=1, VLOOKUP(CONCATENATE(Home!$B$2,-5),Comp_Time!$A:$B,2,FALSE),IF(Z1802&gt; VLOOKUP(CONCATENATE(Home!$B$2,-5),Comp_Time!$A:$B,2,FALSE),VLOOKUP(CONCATENATE(Home!$B$2,-5),Comp_Time!$A:$B,2,FALSE),Z1802))</f>
        <v>2.1875000000000002E-3</v>
      </c>
      <c r="X1802" s="59">
        <f t="shared" si="84"/>
        <v>0</v>
      </c>
      <c r="Y1802" s="59">
        <f t="shared" si="85"/>
        <v>0</v>
      </c>
      <c r="Z1802">
        <f>IF(X1802&gt;Y1802,X1802 - Y1802,VLOOKUP(CONCATENATE(Home!$B$2,-5),Comp_Time!$A:$B,2,FALSE))</f>
        <v>2.1875000000000002E-3</v>
      </c>
      <c r="AA1802">
        <f t="shared" si="86"/>
        <v>0</v>
      </c>
    </row>
    <row r="1803" spans="23:27">
      <c r="W1803">
        <f>IF(AA1803=1, VLOOKUP(CONCATENATE(Home!$B$2,-5),Comp_Time!$A:$B,2,FALSE),IF(Z1803&gt; VLOOKUP(CONCATENATE(Home!$B$2,-5),Comp_Time!$A:$B,2,FALSE),VLOOKUP(CONCATENATE(Home!$B$2,-5),Comp_Time!$A:$B,2,FALSE),Z1803))</f>
        <v>2.1875000000000002E-3</v>
      </c>
      <c r="X1803" s="59">
        <f t="shared" si="84"/>
        <v>0</v>
      </c>
      <c r="Y1803" s="59">
        <f t="shared" si="85"/>
        <v>0</v>
      </c>
      <c r="Z1803">
        <f>IF(X1803&gt;Y1803,X1803 - Y1803,VLOOKUP(CONCATENATE(Home!$B$2,-5),Comp_Time!$A:$B,2,FALSE))</f>
        <v>2.1875000000000002E-3</v>
      </c>
      <c r="AA1803">
        <f t="shared" si="86"/>
        <v>0</v>
      </c>
    </row>
    <row r="1804" spans="23:27">
      <c r="W1804">
        <f>IF(AA1804=1, VLOOKUP(CONCATENATE(Home!$B$2,-5),Comp_Time!$A:$B,2,FALSE),IF(Z1804&gt; VLOOKUP(CONCATENATE(Home!$B$2,-5),Comp_Time!$A:$B,2,FALSE),VLOOKUP(CONCATENATE(Home!$B$2,-5),Comp_Time!$A:$B,2,FALSE),Z1804))</f>
        <v>2.1875000000000002E-3</v>
      </c>
      <c r="X1804" s="59">
        <f t="shared" si="84"/>
        <v>0</v>
      </c>
      <c r="Y1804" s="59">
        <f t="shared" si="85"/>
        <v>0</v>
      </c>
      <c r="Z1804">
        <f>IF(X1804&gt;Y1804,X1804 - Y1804,VLOOKUP(CONCATENATE(Home!$B$2,-5),Comp_Time!$A:$B,2,FALSE))</f>
        <v>2.1875000000000002E-3</v>
      </c>
      <c r="AA1804">
        <f t="shared" si="86"/>
        <v>0</v>
      </c>
    </row>
    <row r="1805" spans="23:27">
      <c r="W1805">
        <f>IF(AA1805=1, VLOOKUP(CONCATENATE(Home!$B$2,-5),Comp_Time!$A:$B,2,FALSE),IF(Z1805&gt; VLOOKUP(CONCATENATE(Home!$B$2,-5),Comp_Time!$A:$B,2,FALSE),VLOOKUP(CONCATENATE(Home!$B$2,-5),Comp_Time!$A:$B,2,FALSE),Z1805))</f>
        <v>2.1875000000000002E-3</v>
      </c>
      <c r="X1805" s="59">
        <f t="shared" si="84"/>
        <v>0</v>
      </c>
      <c r="Y1805" s="59">
        <f t="shared" si="85"/>
        <v>0</v>
      </c>
      <c r="Z1805">
        <f>IF(X1805&gt;Y1805,X1805 - Y1805,VLOOKUP(CONCATENATE(Home!$B$2,-5),Comp_Time!$A:$B,2,FALSE))</f>
        <v>2.1875000000000002E-3</v>
      </c>
      <c r="AA1805">
        <f t="shared" si="86"/>
        <v>0</v>
      </c>
    </row>
    <row r="1806" spans="23:27">
      <c r="W1806">
        <f>IF(AA1806=1, VLOOKUP(CONCATENATE(Home!$B$2,-5),Comp_Time!$A:$B,2,FALSE),IF(Z1806&gt; VLOOKUP(CONCATENATE(Home!$B$2,-5),Comp_Time!$A:$B,2,FALSE),VLOOKUP(CONCATENATE(Home!$B$2,-5),Comp_Time!$A:$B,2,FALSE),Z1806))</f>
        <v>2.1875000000000002E-3</v>
      </c>
      <c r="X1806" s="59">
        <f t="shared" si="84"/>
        <v>0</v>
      </c>
      <c r="Y1806" s="59">
        <f t="shared" si="85"/>
        <v>0</v>
      </c>
      <c r="Z1806">
        <f>IF(X1806&gt;Y1806,X1806 - Y1806,VLOOKUP(CONCATENATE(Home!$B$2,-5),Comp_Time!$A:$B,2,FALSE))</f>
        <v>2.1875000000000002E-3</v>
      </c>
      <c r="AA1806">
        <f t="shared" si="86"/>
        <v>0</v>
      </c>
    </row>
    <row r="1807" spans="23:27">
      <c r="W1807">
        <f>IF(AA1807=1, VLOOKUP(CONCATENATE(Home!$B$2,-5),Comp_Time!$A:$B,2,FALSE),IF(Z1807&gt; VLOOKUP(CONCATENATE(Home!$B$2,-5),Comp_Time!$A:$B,2,FALSE),VLOOKUP(CONCATENATE(Home!$B$2,-5),Comp_Time!$A:$B,2,FALSE),Z1807))</f>
        <v>2.1875000000000002E-3</v>
      </c>
      <c r="X1807" s="59">
        <f t="shared" si="84"/>
        <v>0</v>
      </c>
      <c r="Y1807" s="59">
        <f t="shared" si="85"/>
        <v>0</v>
      </c>
      <c r="Z1807">
        <f>IF(X1807&gt;Y1807,X1807 - Y1807,VLOOKUP(CONCATENATE(Home!$B$2,-5),Comp_Time!$A:$B,2,FALSE))</f>
        <v>2.1875000000000002E-3</v>
      </c>
      <c r="AA1807">
        <f t="shared" si="86"/>
        <v>0</v>
      </c>
    </row>
    <row r="1808" spans="23:27">
      <c r="W1808">
        <f>IF(AA1808=1, VLOOKUP(CONCATENATE(Home!$B$2,-5),Comp_Time!$A:$B,2,FALSE),IF(Z1808&gt; VLOOKUP(CONCATENATE(Home!$B$2,-5),Comp_Time!$A:$B,2,FALSE),VLOOKUP(CONCATENATE(Home!$B$2,-5),Comp_Time!$A:$B,2,FALSE),Z1808))</f>
        <v>2.1875000000000002E-3</v>
      </c>
      <c r="X1808" s="59">
        <f t="shared" si="84"/>
        <v>0</v>
      </c>
      <c r="Y1808" s="59">
        <f t="shared" si="85"/>
        <v>0</v>
      </c>
      <c r="Z1808">
        <f>IF(X1808&gt;Y1808,X1808 - Y1808,VLOOKUP(CONCATENATE(Home!$B$2,-5),Comp_Time!$A:$B,2,FALSE))</f>
        <v>2.1875000000000002E-3</v>
      </c>
      <c r="AA1808">
        <f t="shared" si="86"/>
        <v>0</v>
      </c>
    </row>
    <row r="1809" spans="23:27">
      <c r="W1809">
        <f>IF(AA1809=1, VLOOKUP(CONCATENATE(Home!$B$2,-5),Comp_Time!$A:$B,2,FALSE),IF(Z1809&gt; VLOOKUP(CONCATENATE(Home!$B$2,-5),Comp_Time!$A:$B,2,FALSE),VLOOKUP(CONCATENATE(Home!$B$2,-5),Comp_Time!$A:$B,2,FALSE),Z1809))</f>
        <v>2.1875000000000002E-3</v>
      </c>
      <c r="X1809" s="59">
        <f t="shared" si="84"/>
        <v>0</v>
      </c>
      <c r="Y1809" s="59">
        <f t="shared" si="85"/>
        <v>0</v>
      </c>
      <c r="Z1809">
        <f>IF(X1809&gt;Y1809,X1809 - Y1809,VLOOKUP(CONCATENATE(Home!$B$2,-5),Comp_Time!$A:$B,2,FALSE))</f>
        <v>2.1875000000000002E-3</v>
      </c>
      <c r="AA1809">
        <f t="shared" si="86"/>
        <v>0</v>
      </c>
    </row>
    <row r="1810" spans="23:27">
      <c r="W1810">
        <f>IF(AA1810=1, VLOOKUP(CONCATENATE(Home!$B$2,-5),Comp_Time!$A:$B,2,FALSE),IF(Z1810&gt; VLOOKUP(CONCATENATE(Home!$B$2,-5),Comp_Time!$A:$B,2,FALSE),VLOOKUP(CONCATENATE(Home!$B$2,-5),Comp_Time!$A:$B,2,FALSE),Z1810))</f>
        <v>2.1875000000000002E-3</v>
      </c>
      <c r="X1810" s="59">
        <f t="shared" si="84"/>
        <v>0</v>
      </c>
      <c r="Y1810" s="59">
        <f t="shared" si="85"/>
        <v>0</v>
      </c>
      <c r="Z1810">
        <f>IF(X1810&gt;Y1810,X1810 - Y1810,VLOOKUP(CONCATENATE(Home!$B$2,-5),Comp_Time!$A:$B,2,FALSE))</f>
        <v>2.1875000000000002E-3</v>
      </c>
      <c r="AA1810">
        <f t="shared" si="86"/>
        <v>0</v>
      </c>
    </row>
    <row r="1811" spans="23:27">
      <c r="W1811">
        <f>IF(AA1811=1, VLOOKUP(CONCATENATE(Home!$B$2,-5),Comp_Time!$A:$B,2,FALSE),IF(Z1811&gt; VLOOKUP(CONCATENATE(Home!$B$2,-5),Comp_Time!$A:$B,2,FALSE),VLOOKUP(CONCATENATE(Home!$B$2,-5),Comp_Time!$A:$B,2,FALSE),Z1811))</f>
        <v>2.1875000000000002E-3</v>
      </c>
      <c r="X1811" s="59">
        <f t="shared" si="84"/>
        <v>0</v>
      </c>
      <c r="Y1811" s="59">
        <f t="shared" si="85"/>
        <v>0</v>
      </c>
      <c r="Z1811">
        <f>IF(X1811&gt;Y1811,X1811 - Y1811,VLOOKUP(CONCATENATE(Home!$B$2,-5),Comp_Time!$A:$B,2,FALSE))</f>
        <v>2.1875000000000002E-3</v>
      </c>
      <c r="AA1811">
        <f t="shared" si="86"/>
        <v>0</v>
      </c>
    </row>
    <row r="1812" spans="23:27">
      <c r="W1812">
        <f>IF(AA1812=1, VLOOKUP(CONCATENATE(Home!$B$2,-5),Comp_Time!$A:$B,2,FALSE),IF(Z1812&gt; VLOOKUP(CONCATENATE(Home!$B$2,-5),Comp_Time!$A:$B,2,FALSE),VLOOKUP(CONCATENATE(Home!$B$2,-5),Comp_Time!$A:$B,2,FALSE),Z1812))</f>
        <v>2.1875000000000002E-3</v>
      </c>
      <c r="X1812" s="59">
        <f t="shared" si="84"/>
        <v>0</v>
      </c>
      <c r="Y1812" s="59">
        <f t="shared" si="85"/>
        <v>0</v>
      </c>
      <c r="Z1812">
        <f>IF(X1812&gt;Y1812,X1812 - Y1812,VLOOKUP(CONCATENATE(Home!$B$2,-5),Comp_Time!$A:$B,2,FALSE))</f>
        <v>2.1875000000000002E-3</v>
      </c>
      <c r="AA1812">
        <f t="shared" si="86"/>
        <v>0</v>
      </c>
    </row>
    <row r="1813" spans="23:27">
      <c r="W1813">
        <f>IF(AA1813=1, VLOOKUP(CONCATENATE(Home!$B$2,-5),Comp_Time!$A:$B,2,FALSE),IF(Z1813&gt; VLOOKUP(CONCATENATE(Home!$B$2,-5),Comp_Time!$A:$B,2,FALSE),VLOOKUP(CONCATENATE(Home!$B$2,-5),Comp_Time!$A:$B,2,FALSE),Z1813))</f>
        <v>2.1875000000000002E-3</v>
      </c>
      <c r="X1813" s="59">
        <f t="shared" si="84"/>
        <v>0</v>
      </c>
      <c r="Y1813" s="59">
        <f t="shared" si="85"/>
        <v>0</v>
      </c>
      <c r="Z1813">
        <f>IF(X1813&gt;Y1813,X1813 - Y1813,VLOOKUP(CONCATENATE(Home!$B$2,-5),Comp_Time!$A:$B,2,FALSE))</f>
        <v>2.1875000000000002E-3</v>
      </c>
      <c r="AA1813">
        <f t="shared" si="86"/>
        <v>0</v>
      </c>
    </row>
    <row r="1814" spans="23:27">
      <c r="W1814">
        <f>IF(AA1814=1, VLOOKUP(CONCATENATE(Home!$B$2,-5),Comp_Time!$A:$B,2,FALSE),IF(Z1814&gt; VLOOKUP(CONCATENATE(Home!$B$2,-5),Comp_Time!$A:$B,2,FALSE),VLOOKUP(CONCATENATE(Home!$B$2,-5),Comp_Time!$A:$B,2,FALSE),Z1814))</f>
        <v>2.1875000000000002E-3</v>
      </c>
      <c r="X1814" s="59">
        <f t="shared" si="84"/>
        <v>0</v>
      </c>
      <c r="Y1814" s="59">
        <f t="shared" si="85"/>
        <v>0</v>
      </c>
      <c r="Z1814">
        <f>IF(X1814&gt;Y1814,X1814 - Y1814,VLOOKUP(CONCATENATE(Home!$B$2,-5),Comp_Time!$A:$B,2,FALSE))</f>
        <v>2.1875000000000002E-3</v>
      </c>
      <c r="AA1814">
        <f t="shared" si="86"/>
        <v>0</v>
      </c>
    </row>
    <row r="1815" spans="23:27">
      <c r="W1815">
        <f>IF(AA1815=1, VLOOKUP(CONCATENATE(Home!$B$2,-5),Comp_Time!$A:$B,2,FALSE),IF(Z1815&gt; VLOOKUP(CONCATENATE(Home!$B$2,-5),Comp_Time!$A:$B,2,FALSE),VLOOKUP(CONCATENATE(Home!$B$2,-5),Comp_Time!$A:$B,2,FALSE),Z1815))</f>
        <v>2.1875000000000002E-3</v>
      </c>
      <c r="X1815" s="59">
        <f t="shared" si="84"/>
        <v>0</v>
      </c>
      <c r="Y1815" s="59">
        <f t="shared" si="85"/>
        <v>0</v>
      </c>
      <c r="Z1815">
        <f>IF(X1815&gt;Y1815,X1815 - Y1815,VLOOKUP(CONCATENATE(Home!$B$2,-5),Comp_Time!$A:$B,2,FALSE))</f>
        <v>2.1875000000000002E-3</v>
      </c>
      <c r="AA1815">
        <f t="shared" si="86"/>
        <v>0</v>
      </c>
    </row>
    <row r="1816" spans="23:27">
      <c r="W1816">
        <f>IF(AA1816=1, VLOOKUP(CONCATENATE(Home!$B$2,-5),Comp_Time!$A:$B,2,FALSE),IF(Z1816&gt; VLOOKUP(CONCATENATE(Home!$B$2,-5),Comp_Time!$A:$B,2,FALSE),VLOOKUP(CONCATENATE(Home!$B$2,-5),Comp_Time!$A:$B,2,FALSE),Z1816))</f>
        <v>2.1875000000000002E-3</v>
      </c>
      <c r="X1816" s="59">
        <f t="shared" si="84"/>
        <v>0</v>
      </c>
      <c r="Y1816" s="59">
        <f t="shared" si="85"/>
        <v>0</v>
      </c>
      <c r="Z1816">
        <f>IF(X1816&gt;Y1816,X1816 - Y1816,VLOOKUP(CONCATENATE(Home!$B$2,-5),Comp_Time!$A:$B,2,FALSE))</f>
        <v>2.1875000000000002E-3</v>
      </c>
      <c r="AA1816">
        <f t="shared" si="86"/>
        <v>0</v>
      </c>
    </row>
    <row r="1817" spans="23:27">
      <c r="W1817">
        <f>IF(AA1817=1, VLOOKUP(CONCATENATE(Home!$B$2,-5),Comp_Time!$A:$B,2,FALSE),IF(Z1817&gt; VLOOKUP(CONCATENATE(Home!$B$2,-5),Comp_Time!$A:$B,2,FALSE),VLOOKUP(CONCATENATE(Home!$B$2,-5),Comp_Time!$A:$B,2,FALSE),Z1817))</f>
        <v>2.1875000000000002E-3</v>
      </c>
      <c r="X1817" s="59">
        <f t="shared" si="84"/>
        <v>0</v>
      </c>
      <c r="Y1817" s="59">
        <f t="shared" si="85"/>
        <v>0</v>
      </c>
      <c r="Z1817">
        <f>IF(X1817&gt;Y1817,X1817 - Y1817,VLOOKUP(CONCATENATE(Home!$B$2,-5),Comp_Time!$A:$B,2,FALSE))</f>
        <v>2.1875000000000002E-3</v>
      </c>
      <c r="AA1817">
        <f t="shared" si="86"/>
        <v>0</v>
      </c>
    </row>
    <row r="1818" spans="23:27">
      <c r="W1818">
        <f>IF(AA1818=1, VLOOKUP(CONCATENATE(Home!$B$2,-5),Comp_Time!$A:$B,2,FALSE),IF(Z1818&gt; VLOOKUP(CONCATENATE(Home!$B$2,-5),Comp_Time!$A:$B,2,FALSE),VLOOKUP(CONCATENATE(Home!$B$2,-5),Comp_Time!$A:$B,2,FALSE),Z1818))</f>
        <v>2.1875000000000002E-3</v>
      </c>
      <c r="X1818" s="59">
        <f t="shared" si="84"/>
        <v>0</v>
      </c>
      <c r="Y1818" s="59">
        <f t="shared" si="85"/>
        <v>0</v>
      </c>
      <c r="Z1818">
        <f>IF(X1818&gt;Y1818,X1818 - Y1818,VLOOKUP(CONCATENATE(Home!$B$2,-5),Comp_Time!$A:$B,2,FALSE))</f>
        <v>2.1875000000000002E-3</v>
      </c>
      <c r="AA1818">
        <f t="shared" si="86"/>
        <v>0</v>
      </c>
    </row>
    <row r="1819" spans="23:27">
      <c r="W1819">
        <f>IF(AA1819=1, VLOOKUP(CONCATENATE(Home!$B$2,-5),Comp_Time!$A:$B,2,FALSE),IF(Z1819&gt; VLOOKUP(CONCATENATE(Home!$B$2,-5),Comp_Time!$A:$B,2,FALSE),VLOOKUP(CONCATENATE(Home!$B$2,-5),Comp_Time!$A:$B,2,FALSE),Z1819))</f>
        <v>2.1875000000000002E-3</v>
      </c>
      <c r="X1819" s="59">
        <f t="shared" si="84"/>
        <v>0</v>
      </c>
      <c r="Y1819" s="59">
        <f t="shared" si="85"/>
        <v>0</v>
      </c>
      <c r="Z1819">
        <f>IF(X1819&gt;Y1819,X1819 - Y1819,VLOOKUP(CONCATENATE(Home!$B$2,-5),Comp_Time!$A:$B,2,FALSE))</f>
        <v>2.1875000000000002E-3</v>
      </c>
      <c r="AA1819">
        <f t="shared" si="86"/>
        <v>0</v>
      </c>
    </row>
    <row r="1820" spans="23:27">
      <c r="W1820">
        <f>IF(AA1820=1, VLOOKUP(CONCATENATE(Home!$B$2,-5),Comp_Time!$A:$B,2,FALSE),IF(Z1820&gt; VLOOKUP(CONCATENATE(Home!$B$2,-5),Comp_Time!$A:$B,2,FALSE),VLOOKUP(CONCATENATE(Home!$B$2,-5),Comp_Time!$A:$B,2,FALSE),Z1820))</f>
        <v>2.1875000000000002E-3</v>
      </c>
      <c r="X1820" s="59">
        <f t="shared" si="84"/>
        <v>0</v>
      </c>
      <c r="Y1820" s="59">
        <f t="shared" si="85"/>
        <v>0</v>
      </c>
      <c r="Z1820">
        <f>IF(X1820&gt;Y1820,X1820 - Y1820,VLOOKUP(CONCATENATE(Home!$B$2,-5),Comp_Time!$A:$B,2,FALSE))</f>
        <v>2.1875000000000002E-3</v>
      </c>
      <c r="AA1820">
        <f t="shared" si="86"/>
        <v>0</v>
      </c>
    </row>
    <row r="1821" spans="23:27">
      <c r="W1821">
        <f>IF(AA1821=1, VLOOKUP(CONCATENATE(Home!$B$2,-5),Comp_Time!$A:$B,2,FALSE),IF(Z1821&gt; VLOOKUP(CONCATENATE(Home!$B$2,-5),Comp_Time!$A:$B,2,FALSE),VLOOKUP(CONCATENATE(Home!$B$2,-5),Comp_Time!$A:$B,2,FALSE),Z1821))</f>
        <v>2.1875000000000002E-3</v>
      </c>
      <c r="X1821" s="59">
        <f t="shared" si="84"/>
        <v>0</v>
      </c>
      <c r="Y1821" s="59">
        <f t="shared" si="85"/>
        <v>0</v>
      </c>
      <c r="Z1821">
        <f>IF(X1821&gt;Y1821,X1821 - Y1821,VLOOKUP(CONCATENATE(Home!$B$2,-5),Comp_Time!$A:$B,2,FALSE))</f>
        <v>2.1875000000000002E-3</v>
      </c>
      <c r="AA1821">
        <f t="shared" si="86"/>
        <v>0</v>
      </c>
    </row>
    <row r="1822" spans="23:27">
      <c r="W1822">
        <f>IF(AA1822=1, VLOOKUP(CONCATENATE(Home!$B$2,-5),Comp_Time!$A:$B,2,FALSE),IF(Z1822&gt; VLOOKUP(CONCATENATE(Home!$B$2,-5),Comp_Time!$A:$B,2,FALSE),VLOOKUP(CONCATENATE(Home!$B$2,-5),Comp_Time!$A:$B,2,FALSE),Z1822))</f>
        <v>2.1875000000000002E-3</v>
      </c>
      <c r="X1822" s="59">
        <f t="shared" si="84"/>
        <v>0</v>
      </c>
      <c r="Y1822" s="59">
        <f t="shared" si="85"/>
        <v>0</v>
      </c>
      <c r="Z1822">
        <f>IF(X1822&gt;Y1822,X1822 - Y1822,VLOOKUP(CONCATENATE(Home!$B$2,-5),Comp_Time!$A:$B,2,FALSE))</f>
        <v>2.1875000000000002E-3</v>
      </c>
      <c r="AA1822">
        <f t="shared" si="86"/>
        <v>0</v>
      </c>
    </row>
    <row r="1823" spans="23:27">
      <c r="W1823">
        <f>IF(AA1823=1, VLOOKUP(CONCATENATE(Home!$B$2,-5),Comp_Time!$A:$B,2,FALSE),IF(Z1823&gt; VLOOKUP(CONCATENATE(Home!$B$2,-5),Comp_Time!$A:$B,2,FALSE),VLOOKUP(CONCATENATE(Home!$B$2,-5),Comp_Time!$A:$B,2,FALSE),Z1823))</f>
        <v>2.1875000000000002E-3</v>
      </c>
      <c r="X1823" s="59">
        <f t="shared" si="84"/>
        <v>0</v>
      </c>
      <c r="Y1823" s="59">
        <f t="shared" si="85"/>
        <v>0</v>
      </c>
      <c r="Z1823">
        <f>IF(X1823&gt;Y1823,X1823 - Y1823,VLOOKUP(CONCATENATE(Home!$B$2,-5),Comp_Time!$A:$B,2,FALSE))</f>
        <v>2.1875000000000002E-3</v>
      </c>
      <c r="AA1823">
        <f t="shared" si="86"/>
        <v>0</v>
      </c>
    </row>
    <row r="1824" spans="23:27">
      <c r="W1824">
        <f>IF(AA1824=1, VLOOKUP(CONCATENATE(Home!$B$2,-5),Comp_Time!$A:$B,2,FALSE),IF(Z1824&gt; VLOOKUP(CONCATENATE(Home!$B$2,-5),Comp_Time!$A:$B,2,FALSE),VLOOKUP(CONCATENATE(Home!$B$2,-5),Comp_Time!$A:$B,2,FALSE),Z1824))</f>
        <v>2.1875000000000002E-3</v>
      </c>
      <c r="X1824" s="59">
        <f t="shared" si="84"/>
        <v>0</v>
      </c>
      <c r="Y1824" s="59">
        <f t="shared" si="85"/>
        <v>0</v>
      </c>
      <c r="Z1824">
        <f>IF(X1824&gt;Y1824,X1824 - Y1824,VLOOKUP(CONCATENATE(Home!$B$2,-5),Comp_Time!$A:$B,2,FALSE))</f>
        <v>2.1875000000000002E-3</v>
      </c>
      <c r="AA1824">
        <f t="shared" si="86"/>
        <v>0</v>
      </c>
    </row>
    <row r="1825" spans="23:27">
      <c r="W1825">
        <f>IF(AA1825=1, VLOOKUP(CONCATENATE(Home!$B$2,-5),Comp_Time!$A:$B,2,FALSE),IF(Z1825&gt; VLOOKUP(CONCATENATE(Home!$B$2,-5),Comp_Time!$A:$B,2,FALSE),VLOOKUP(CONCATENATE(Home!$B$2,-5),Comp_Time!$A:$B,2,FALSE),Z1825))</f>
        <v>2.1875000000000002E-3</v>
      </c>
      <c r="X1825" s="59">
        <f t="shared" si="84"/>
        <v>0</v>
      </c>
      <c r="Y1825" s="59">
        <f t="shared" si="85"/>
        <v>0</v>
      </c>
      <c r="Z1825">
        <f>IF(X1825&gt;Y1825,X1825 - Y1825,VLOOKUP(CONCATENATE(Home!$B$2,-5),Comp_Time!$A:$B,2,FALSE))</f>
        <v>2.1875000000000002E-3</v>
      </c>
      <c r="AA1825">
        <f t="shared" si="86"/>
        <v>0</v>
      </c>
    </row>
    <row r="1826" spans="23:27">
      <c r="W1826">
        <f>IF(AA1826=1, VLOOKUP(CONCATENATE(Home!$B$2,-5),Comp_Time!$A:$B,2,FALSE),IF(Z1826&gt; VLOOKUP(CONCATENATE(Home!$B$2,-5),Comp_Time!$A:$B,2,FALSE),VLOOKUP(CONCATENATE(Home!$B$2,-5),Comp_Time!$A:$B,2,FALSE),Z1826))</f>
        <v>2.1875000000000002E-3</v>
      </c>
      <c r="X1826" s="59">
        <f t="shared" si="84"/>
        <v>0</v>
      </c>
      <c r="Y1826" s="59">
        <f t="shared" si="85"/>
        <v>0</v>
      </c>
      <c r="Z1826">
        <f>IF(X1826&gt;Y1826,X1826 - Y1826,VLOOKUP(CONCATENATE(Home!$B$2,-5),Comp_Time!$A:$B,2,FALSE))</f>
        <v>2.1875000000000002E-3</v>
      </c>
      <c r="AA1826">
        <f t="shared" si="86"/>
        <v>0</v>
      </c>
    </row>
    <row r="1827" spans="23:27">
      <c r="W1827">
        <f>IF(AA1827=1, VLOOKUP(CONCATENATE(Home!$B$2,-5),Comp_Time!$A:$B,2,FALSE),IF(Z1827&gt; VLOOKUP(CONCATENATE(Home!$B$2,-5),Comp_Time!$A:$B,2,FALSE),VLOOKUP(CONCATENATE(Home!$B$2,-5),Comp_Time!$A:$B,2,FALSE),Z1827))</f>
        <v>2.1875000000000002E-3</v>
      </c>
      <c r="X1827" s="59">
        <f t="shared" si="84"/>
        <v>0</v>
      </c>
      <c r="Y1827" s="59">
        <f t="shared" si="85"/>
        <v>0</v>
      </c>
      <c r="Z1827">
        <f>IF(X1827&gt;Y1827,X1827 - Y1827,VLOOKUP(CONCATENATE(Home!$B$2,-5),Comp_Time!$A:$B,2,FALSE))</f>
        <v>2.1875000000000002E-3</v>
      </c>
      <c r="AA1827">
        <f t="shared" si="86"/>
        <v>0</v>
      </c>
    </row>
    <row r="1828" spans="23:27">
      <c r="W1828">
        <f>IF(AA1828=1, VLOOKUP(CONCATENATE(Home!$B$2,-5),Comp_Time!$A:$B,2,FALSE),IF(Z1828&gt; VLOOKUP(CONCATENATE(Home!$B$2,-5),Comp_Time!$A:$B,2,FALSE),VLOOKUP(CONCATENATE(Home!$B$2,-5),Comp_Time!$A:$B,2,FALSE),Z1828))</f>
        <v>2.1875000000000002E-3</v>
      </c>
      <c r="X1828" s="59">
        <f t="shared" si="84"/>
        <v>0</v>
      </c>
      <c r="Y1828" s="59">
        <f t="shared" si="85"/>
        <v>0</v>
      </c>
      <c r="Z1828">
        <f>IF(X1828&gt;Y1828,X1828 - Y1828,VLOOKUP(CONCATENATE(Home!$B$2,-5),Comp_Time!$A:$B,2,FALSE))</f>
        <v>2.1875000000000002E-3</v>
      </c>
      <c r="AA1828">
        <f t="shared" si="86"/>
        <v>0</v>
      </c>
    </row>
    <row r="1829" spans="23:27">
      <c r="W1829">
        <f>IF(AA1829=1, VLOOKUP(CONCATENATE(Home!$B$2,-5),Comp_Time!$A:$B,2,FALSE),IF(Z1829&gt; VLOOKUP(CONCATENATE(Home!$B$2,-5),Comp_Time!$A:$B,2,FALSE),VLOOKUP(CONCATENATE(Home!$B$2,-5),Comp_Time!$A:$B,2,FALSE),Z1829))</f>
        <v>2.1875000000000002E-3</v>
      </c>
      <c r="X1829" s="59">
        <f t="shared" si="84"/>
        <v>0</v>
      </c>
      <c r="Y1829" s="59">
        <f t="shared" si="85"/>
        <v>0</v>
      </c>
      <c r="Z1829">
        <f>IF(X1829&gt;Y1829,X1829 - Y1829,VLOOKUP(CONCATENATE(Home!$B$2,-5),Comp_Time!$A:$B,2,FALSE))</f>
        <v>2.1875000000000002E-3</v>
      </c>
      <c r="AA1829">
        <f t="shared" si="86"/>
        <v>0</v>
      </c>
    </row>
    <row r="1830" spans="23:27">
      <c r="W1830">
        <f>IF(AA1830=1, VLOOKUP(CONCATENATE(Home!$B$2,-5),Comp_Time!$A:$B,2,FALSE),IF(Z1830&gt; VLOOKUP(CONCATENATE(Home!$B$2,-5),Comp_Time!$A:$B,2,FALSE),VLOOKUP(CONCATENATE(Home!$B$2,-5),Comp_Time!$A:$B,2,FALSE),Z1830))</f>
        <v>2.1875000000000002E-3</v>
      </c>
      <c r="X1830" s="59">
        <f t="shared" si="84"/>
        <v>0</v>
      </c>
      <c r="Y1830" s="59">
        <f t="shared" si="85"/>
        <v>0</v>
      </c>
      <c r="Z1830">
        <f>IF(X1830&gt;Y1830,X1830 - Y1830,VLOOKUP(CONCATENATE(Home!$B$2,-5),Comp_Time!$A:$B,2,FALSE))</f>
        <v>2.1875000000000002E-3</v>
      </c>
      <c r="AA1830">
        <f t="shared" si="86"/>
        <v>0</v>
      </c>
    </row>
    <row r="1831" spans="23:27">
      <c r="W1831">
        <f>IF(AA1831=1, VLOOKUP(CONCATENATE(Home!$B$2,-5),Comp_Time!$A:$B,2,FALSE),IF(Z1831&gt; VLOOKUP(CONCATENATE(Home!$B$2,-5),Comp_Time!$A:$B,2,FALSE),VLOOKUP(CONCATENATE(Home!$B$2,-5),Comp_Time!$A:$B,2,FALSE),Z1831))</f>
        <v>2.1875000000000002E-3</v>
      </c>
      <c r="X1831" s="59">
        <f t="shared" si="84"/>
        <v>0</v>
      </c>
      <c r="Y1831" s="59">
        <f t="shared" si="85"/>
        <v>0</v>
      </c>
      <c r="Z1831">
        <f>IF(X1831&gt;Y1831,X1831 - Y1831,VLOOKUP(CONCATENATE(Home!$B$2,-5),Comp_Time!$A:$B,2,FALSE))</f>
        <v>2.1875000000000002E-3</v>
      </c>
      <c r="AA1831">
        <f t="shared" si="86"/>
        <v>0</v>
      </c>
    </row>
    <row r="1832" spans="23:27">
      <c r="W1832">
        <f>IF(AA1832=1, VLOOKUP(CONCATENATE(Home!$B$2,-5),Comp_Time!$A:$B,2,FALSE),IF(Z1832&gt; VLOOKUP(CONCATENATE(Home!$B$2,-5),Comp_Time!$A:$B,2,FALSE),VLOOKUP(CONCATENATE(Home!$B$2,-5),Comp_Time!$A:$B,2,FALSE),Z1832))</f>
        <v>2.1875000000000002E-3</v>
      </c>
      <c r="X1832" s="59">
        <f t="shared" si="84"/>
        <v>0</v>
      </c>
      <c r="Y1832" s="59">
        <f t="shared" si="85"/>
        <v>0</v>
      </c>
      <c r="Z1832">
        <f>IF(X1832&gt;Y1832,X1832 - Y1832,VLOOKUP(CONCATENATE(Home!$B$2,-5),Comp_Time!$A:$B,2,FALSE))</f>
        <v>2.1875000000000002E-3</v>
      </c>
      <c r="AA1832">
        <f t="shared" si="86"/>
        <v>0</v>
      </c>
    </row>
    <row r="1833" spans="23:27">
      <c r="W1833">
        <f>IF(AA1833=1, VLOOKUP(CONCATENATE(Home!$B$2,-5),Comp_Time!$A:$B,2,FALSE),IF(Z1833&gt; VLOOKUP(CONCATENATE(Home!$B$2,-5),Comp_Time!$A:$B,2,FALSE),VLOOKUP(CONCATENATE(Home!$B$2,-5),Comp_Time!$A:$B,2,FALSE),Z1833))</f>
        <v>2.1875000000000002E-3</v>
      </c>
      <c r="X1833" s="59">
        <f t="shared" si="84"/>
        <v>0</v>
      </c>
      <c r="Y1833" s="59">
        <f t="shared" si="85"/>
        <v>0</v>
      </c>
      <c r="Z1833">
        <f>IF(X1833&gt;Y1833,X1833 - Y1833,VLOOKUP(CONCATENATE(Home!$B$2,-5),Comp_Time!$A:$B,2,FALSE))</f>
        <v>2.1875000000000002E-3</v>
      </c>
      <c r="AA1833">
        <f t="shared" si="86"/>
        <v>0</v>
      </c>
    </row>
    <row r="1834" spans="23:27">
      <c r="W1834">
        <f>IF(AA1834=1, VLOOKUP(CONCATENATE(Home!$B$2,-5),Comp_Time!$A:$B,2,FALSE),IF(Z1834&gt; VLOOKUP(CONCATENATE(Home!$B$2,-5),Comp_Time!$A:$B,2,FALSE),VLOOKUP(CONCATENATE(Home!$B$2,-5),Comp_Time!$A:$B,2,FALSE),Z1834))</f>
        <v>2.1875000000000002E-3</v>
      </c>
      <c r="X1834" s="59">
        <f t="shared" si="84"/>
        <v>0</v>
      </c>
      <c r="Y1834" s="59">
        <f t="shared" si="85"/>
        <v>0</v>
      </c>
      <c r="Z1834">
        <f>IF(X1834&gt;Y1834,X1834 - Y1834,VLOOKUP(CONCATENATE(Home!$B$2,-5),Comp_Time!$A:$B,2,FALSE))</f>
        <v>2.1875000000000002E-3</v>
      </c>
      <c r="AA1834">
        <f t="shared" si="86"/>
        <v>0</v>
      </c>
    </row>
    <row r="1835" spans="23:27">
      <c r="W1835">
        <f>IF(AA1835=1, VLOOKUP(CONCATENATE(Home!$B$2,-5),Comp_Time!$A:$B,2,FALSE),IF(Z1835&gt; VLOOKUP(CONCATENATE(Home!$B$2,-5),Comp_Time!$A:$B,2,FALSE),VLOOKUP(CONCATENATE(Home!$B$2,-5),Comp_Time!$A:$B,2,FALSE),Z1835))</f>
        <v>2.1875000000000002E-3</v>
      </c>
      <c r="X1835" s="59">
        <f t="shared" si="84"/>
        <v>0</v>
      </c>
      <c r="Y1835" s="59">
        <f t="shared" si="85"/>
        <v>0</v>
      </c>
      <c r="Z1835">
        <f>IF(X1835&gt;Y1835,X1835 - Y1835,VLOOKUP(CONCATENATE(Home!$B$2,-5),Comp_Time!$A:$B,2,FALSE))</f>
        <v>2.1875000000000002E-3</v>
      </c>
      <c r="AA1835">
        <f t="shared" si="86"/>
        <v>0</v>
      </c>
    </row>
    <row r="1836" spans="23:27">
      <c r="W1836">
        <f>IF(AA1836=1, VLOOKUP(CONCATENATE(Home!$B$2,-5),Comp_Time!$A:$B,2,FALSE),IF(Z1836&gt; VLOOKUP(CONCATENATE(Home!$B$2,-5),Comp_Time!$A:$B,2,FALSE),VLOOKUP(CONCATENATE(Home!$B$2,-5),Comp_Time!$A:$B,2,FALSE),Z1836))</f>
        <v>2.1875000000000002E-3</v>
      </c>
      <c r="X1836" s="59">
        <f t="shared" si="84"/>
        <v>0</v>
      </c>
      <c r="Y1836" s="59">
        <f t="shared" si="85"/>
        <v>0</v>
      </c>
      <c r="Z1836">
        <f>IF(X1836&gt;Y1836,X1836 - Y1836,VLOOKUP(CONCATENATE(Home!$B$2,-5),Comp_Time!$A:$B,2,FALSE))</f>
        <v>2.1875000000000002E-3</v>
      </c>
      <c r="AA1836">
        <f t="shared" si="86"/>
        <v>0</v>
      </c>
    </row>
    <row r="1837" spans="23:27">
      <c r="W1837">
        <f>IF(AA1837=1, VLOOKUP(CONCATENATE(Home!$B$2,-5),Comp_Time!$A:$B,2,FALSE),IF(Z1837&gt; VLOOKUP(CONCATENATE(Home!$B$2,-5),Comp_Time!$A:$B,2,FALSE),VLOOKUP(CONCATENATE(Home!$B$2,-5),Comp_Time!$A:$B,2,FALSE),Z1837))</f>
        <v>2.1875000000000002E-3</v>
      </c>
      <c r="X1837" s="59">
        <f t="shared" si="84"/>
        <v>0</v>
      </c>
      <c r="Y1837" s="59">
        <f t="shared" si="85"/>
        <v>0</v>
      </c>
      <c r="Z1837">
        <f>IF(X1837&gt;Y1837,X1837 - Y1837,VLOOKUP(CONCATENATE(Home!$B$2,-5),Comp_Time!$A:$B,2,FALSE))</f>
        <v>2.1875000000000002E-3</v>
      </c>
      <c r="AA1837">
        <f t="shared" si="86"/>
        <v>0</v>
      </c>
    </row>
    <row r="1838" spans="23:27">
      <c r="W1838">
        <f>IF(AA1838=1, VLOOKUP(CONCATENATE(Home!$B$2,-5),Comp_Time!$A:$B,2,FALSE),IF(Z1838&gt; VLOOKUP(CONCATENATE(Home!$B$2,-5),Comp_Time!$A:$B,2,FALSE),VLOOKUP(CONCATENATE(Home!$B$2,-5),Comp_Time!$A:$B,2,FALSE),Z1838))</f>
        <v>2.1875000000000002E-3</v>
      </c>
      <c r="X1838" s="59">
        <f t="shared" si="84"/>
        <v>0</v>
      </c>
      <c r="Y1838" s="59">
        <f t="shared" si="85"/>
        <v>0</v>
      </c>
      <c r="Z1838">
        <f>IF(X1838&gt;Y1838,X1838 - Y1838,VLOOKUP(CONCATENATE(Home!$B$2,-5),Comp_Time!$A:$B,2,FALSE))</f>
        <v>2.1875000000000002E-3</v>
      </c>
      <c r="AA1838">
        <f t="shared" si="86"/>
        <v>0</v>
      </c>
    </row>
    <row r="1839" spans="23:27">
      <c r="W1839">
        <f>IF(AA1839=1, VLOOKUP(CONCATENATE(Home!$B$2,-5),Comp_Time!$A:$B,2,FALSE),IF(Z1839&gt; VLOOKUP(CONCATENATE(Home!$B$2,-5),Comp_Time!$A:$B,2,FALSE),VLOOKUP(CONCATENATE(Home!$B$2,-5),Comp_Time!$A:$B,2,FALSE),Z1839))</f>
        <v>2.1875000000000002E-3</v>
      </c>
      <c r="X1839" s="59">
        <f t="shared" si="84"/>
        <v>0</v>
      </c>
      <c r="Y1839" s="59">
        <f t="shared" si="85"/>
        <v>0</v>
      </c>
      <c r="Z1839">
        <f>IF(X1839&gt;Y1839,X1839 - Y1839,VLOOKUP(CONCATENATE(Home!$B$2,-5),Comp_Time!$A:$B,2,FALSE))</f>
        <v>2.1875000000000002E-3</v>
      </c>
      <c r="AA1839">
        <f t="shared" si="86"/>
        <v>0</v>
      </c>
    </row>
    <row r="1840" spans="23:27">
      <c r="W1840">
        <f>IF(AA1840=1, VLOOKUP(CONCATENATE(Home!$B$2,-5),Comp_Time!$A:$B,2,FALSE),IF(Z1840&gt; VLOOKUP(CONCATENATE(Home!$B$2,-5),Comp_Time!$A:$B,2,FALSE),VLOOKUP(CONCATENATE(Home!$B$2,-5),Comp_Time!$A:$B,2,FALSE),Z1840))</f>
        <v>2.1875000000000002E-3</v>
      </c>
      <c r="X1840" s="59">
        <f t="shared" si="84"/>
        <v>0</v>
      </c>
      <c r="Y1840" s="59">
        <f t="shared" si="85"/>
        <v>0</v>
      </c>
      <c r="Z1840">
        <f>IF(X1840&gt;Y1840,X1840 - Y1840,VLOOKUP(CONCATENATE(Home!$B$2,-5),Comp_Time!$A:$B,2,FALSE))</f>
        <v>2.1875000000000002E-3</v>
      </c>
      <c r="AA1840">
        <f t="shared" si="86"/>
        <v>0</v>
      </c>
    </row>
    <row r="1841" spans="23:27">
      <c r="W1841">
        <f>IF(AA1841=1, VLOOKUP(CONCATENATE(Home!$B$2,-5),Comp_Time!$A:$B,2,FALSE),IF(Z1841&gt; VLOOKUP(CONCATENATE(Home!$B$2,-5),Comp_Time!$A:$B,2,FALSE),VLOOKUP(CONCATENATE(Home!$B$2,-5),Comp_Time!$A:$B,2,FALSE),Z1841))</f>
        <v>2.1875000000000002E-3</v>
      </c>
      <c r="X1841" s="59">
        <f t="shared" si="84"/>
        <v>0</v>
      </c>
      <c r="Y1841" s="59">
        <f t="shared" si="85"/>
        <v>0</v>
      </c>
      <c r="Z1841">
        <f>IF(X1841&gt;Y1841,X1841 - Y1841,VLOOKUP(CONCATENATE(Home!$B$2,-5),Comp_Time!$A:$B,2,FALSE))</f>
        <v>2.1875000000000002E-3</v>
      </c>
      <c r="AA1841">
        <f t="shared" si="86"/>
        <v>0</v>
      </c>
    </row>
    <row r="1842" spans="23:27">
      <c r="W1842">
        <f>IF(AA1842=1, VLOOKUP(CONCATENATE(Home!$B$2,-5),Comp_Time!$A:$B,2,FALSE),IF(Z1842&gt; VLOOKUP(CONCATENATE(Home!$B$2,-5),Comp_Time!$A:$B,2,FALSE),VLOOKUP(CONCATENATE(Home!$B$2,-5),Comp_Time!$A:$B,2,FALSE),Z1842))</f>
        <v>2.1875000000000002E-3</v>
      </c>
      <c r="X1842" s="59">
        <f t="shared" si="84"/>
        <v>0</v>
      </c>
      <c r="Y1842" s="59">
        <f t="shared" si="85"/>
        <v>0</v>
      </c>
      <c r="Z1842">
        <f>IF(X1842&gt;Y1842,X1842 - Y1842,VLOOKUP(CONCATENATE(Home!$B$2,-5),Comp_Time!$A:$B,2,FALSE))</f>
        <v>2.1875000000000002E-3</v>
      </c>
      <c r="AA1842">
        <f t="shared" si="86"/>
        <v>0</v>
      </c>
    </row>
    <row r="1843" spans="23:27">
      <c r="W1843">
        <f>IF(AA1843=1, VLOOKUP(CONCATENATE(Home!$B$2,-5),Comp_Time!$A:$B,2,FALSE),IF(Z1843&gt; VLOOKUP(CONCATENATE(Home!$B$2,-5),Comp_Time!$A:$B,2,FALSE),VLOOKUP(CONCATENATE(Home!$B$2,-5),Comp_Time!$A:$B,2,FALSE),Z1843))</f>
        <v>2.1875000000000002E-3</v>
      </c>
      <c r="X1843" s="59">
        <f t="shared" si="84"/>
        <v>0</v>
      </c>
      <c r="Y1843" s="59">
        <f t="shared" si="85"/>
        <v>0</v>
      </c>
      <c r="Z1843">
        <f>IF(X1843&gt;Y1843,X1843 - Y1843,VLOOKUP(CONCATENATE(Home!$B$2,-5),Comp_Time!$A:$B,2,FALSE))</f>
        <v>2.1875000000000002E-3</v>
      </c>
      <c r="AA1843">
        <f t="shared" si="86"/>
        <v>0</v>
      </c>
    </row>
    <row r="1844" spans="23:27">
      <c r="W1844">
        <f>IF(AA1844=1, VLOOKUP(CONCATENATE(Home!$B$2,-5),Comp_Time!$A:$B,2,FALSE),IF(Z1844&gt; VLOOKUP(CONCATENATE(Home!$B$2,-5),Comp_Time!$A:$B,2,FALSE),VLOOKUP(CONCATENATE(Home!$B$2,-5),Comp_Time!$A:$B,2,FALSE),Z1844))</f>
        <v>2.1875000000000002E-3</v>
      </c>
      <c r="X1844" s="59">
        <f t="shared" si="84"/>
        <v>0</v>
      </c>
      <c r="Y1844" s="59">
        <f t="shared" si="85"/>
        <v>0</v>
      </c>
      <c r="Z1844">
        <f>IF(X1844&gt;Y1844,X1844 - Y1844,VLOOKUP(CONCATENATE(Home!$B$2,-5),Comp_Time!$A:$B,2,FALSE))</f>
        <v>2.1875000000000002E-3</v>
      </c>
      <c r="AA1844">
        <f t="shared" si="86"/>
        <v>0</v>
      </c>
    </row>
    <row r="1845" spans="23:27">
      <c r="W1845">
        <f>IF(AA1845=1, VLOOKUP(CONCATENATE(Home!$B$2,-5),Comp_Time!$A:$B,2,FALSE),IF(Z1845&gt; VLOOKUP(CONCATENATE(Home!$B$2,-5),Comp_Time!$A:$B,2,FALSE),VLOOKUP(CONCATENATE(Home!$B$2,-5),Comp_Time!$A:$B,2,FALSE),Z1845))</f>
        <v>2.1875000000000002E-3</v>
      </c>
      <c r="X1845" s="59">
        <f t="shared" si="84"/>
        <v>0</v>
      </c>
      <c r="Y1845" s="59">
        <f t="shared" si="85"/>
        <v>0</v>
      </c>
      <c r="Z1845">
        <f>IF(X1845&gt;Y1845,X1845 - Y1845,VLOOKUP(CONCATENATE(Home!$B$2,-5),Comp_Time!$A:$B,2,FALSE))</f>
        <v>2.1875000000000002E-3</v>
      </c>
      <c r="AA1845">
        <f t="shared" si="86"/>
        <v>0</v>
      </c>
    </row>
    <row r="1846" spans="23:27">
      <c r="W1846">
        <f>IF(AA1846=1, VLOOKUP(CONCATENATE(Home!$B$2,-5),Comp_Time!$A:$B,2,FALSE),IF(Z1846&gt; VLOOKUP(CONCATENATE(Home!$B$2,-5),Comp_Time!$A:$B,2,FALSE),VLOOKUP(CONCATENATE(Home!$B$2,-5),Comp_Time!$A:$B,2,FALSE),Z1846))</f>
        <v>2.1875000000000002E-3</v>
      </c>
      <c r="X1846" s="59">
        <f t="shared" si="84"/>
        <v>0</v>
      </c>
      <c r="Y1846" s="59">
        <f t="shared" si="85"/>
        <v>0</v>
      </c>
      <c r="Z1846">
        <f>IF(X1846&gt;Y1846,X1846 - Y1846,VLOOKUP(CONCATENATE(Home!$B$2,-5),Comp_Time!$A:$B,2,FALSE))</f>
        <v>2.1875000000000002E-3</v>
      </c>
      <c r="AA1846">
        <f t="shared" si="86"/>
        <v>0</v>
      </c>
    </row>
    <row r="1847" spans="23:27">
      <c r="W1847">
        <f>IF(AA1847=1, VLOOKUP(CONCATENATE(Home!$B$2,-5),Comp_Time!$A:$B,2,FALSE),IF(Z1847&gt; VLOOKUP(CONCATENATE(Home!$B$2,-5),Comp_Time!$A:$B,2,FALSE),VLOOKUP(CONCATENATE(Home!$B$2,-5),Comp_Time!$A:$B,2,FALSE),Z1847))</f>
        <v>2.1875000000000002E-3</v>
      </c>
      <c r="X1847" s="59">
        <f t="shared" si="84"/>
        <v>0</v>
      </c>
      <c r="Y1847" s="59">
        <f t="shared" si="85"/>
        <v>0</v>
      </c>
      <c r="Z1847">
        <f>IF(X1847&gt;Y1847,X1847 - Y1847,VLOOKUP(CONCATENATE(Home!$B$2,-5),Comp_Time!$A:$B,2,FALSE))</f>
        <v>2.1875000000000002E-3</v>
      </c>
      <c r="AA1847">
        <f t="shared" si="86"/>
        <v>0</v>
      </c>
    </row>
    <row r="1848" spans="23:27">
      <c r="W1848">
        <f>IF(AA1848=1, VLOOKUP(CONCATENATE(Home!$B$2,-5),Comp_Time!$A:$B,2,FALSE),IF(Z1848&gt; VLOOKUP(CONCATENATE(Home!$B$2,-5),Comp_Time!$A:$B,2,FALSE),VLOOKUP(CONCATENATE(Home!$B$2,-5),Comp_Time!$A:$B,2,FALSE),Z1848))</f>
        <v>2.1875000000000002E-3</v>
      </c>
      <c r="X1848" s="59">
        <f t="shared" si="84"/>
        <v>0</v>
      </c>
      <c r="Y1848" s="59">
        <f t="shared" si="85"/>
        <v>0</v>
      </c>
      <c r="Z1848">
        <f>IF(X1848&gt;Y1848,X1848 - Y1848,VLOOKUP(CONCATENATE(Home!$B$2,-5),Comp_Time!$A:$B,2,FALSE))</f>
        <v>2.1875000000000002E-3</v>
      </c>
      <c r="AA1848">
        <f t="shared" si="86"/>
        <v>0</v>
      </c>
    </row>
    <row r="1849" spans="23:27">
      <c r="W1849">
        <f>IF(AA1849=1, VLOOKUP(CONCATENATE(Home!$B$2,-5),Comp_Time!$A:$B,2,FALSE),IF(Z1849&gt; VLOOKUP(CONCATENATE(Home!$B$2,-5),Comp_Time!$A:$B,2,FALSE),VLOOKUP(CONCATENATE(Home!$B$2,-5),Comp_Time!$A:$B,2,FALSE),Z1849))</f>
        <v>2.1875000000000002E-3</v>
      </c>
      <c r="X1849" s="59">
        <f t="shared" si="84"/>
        <v>0</v>
      </c>
      <c r="Y1849" s="59">
        <f t="shared" si="85"/>
        <v>0</v>
      </c>
      <c r="Z1849">
        <f>IF(X1849&gt;Y1849,X1849 - Y1849,VLOOKUP(CONCATENATE(Home!$B$2,-5),Comp_Time!$A:$B,2,FALSE))</f>
        <v>2.1875000000000002E-3</v>
      </c>
      <c r="AA1849">
        <f t="shared" si="86"/>
        <v>0</v>
      </c>
    </row>
    <row r="1850" spans="23:27">
      <c r="W1850">
        <f>IF(AA1850=1, VLOOKUP(CONCATENATE(Home!$B$2,-5),Comp_Time!$A:$B,2,FALSE),IF(Z1850&gt; VLOOKUP(CONCATENATE(Home!$B$2,-5),Comp_Time!$A:$B,2,FALSE),VLOOKUP(CONCATENATE(Home!$B$2,-5),Comp_Time!$A:$B,2,FALSE),Z1850))</f>
        <v>2.1875000000000002E-3</v>
      </c>
      <c r="X1850" s="59">
        <f t="shared" si="84"/>
        <v>0</v>
      </c>
      <c r="Y1850" s="59">
        <f t="shared" si="85"/>
        <v>0</v>
      </c>
      <c r="Z1850">
        <f>IF(X1850&gt;Y1850,X1850 - Y1850,VLOOKUP(CONCATENATE(Home!$B$2,-5),Comp_Time!$A:$B,2,FALSE))</f>
        <v>2.1875000000000002E-3</v>
      </c>
      <c r="AA1850">
        <f t="shared" si="86"/>
        <v>0</v>
      </c>
    </row>
    <row r="1851" spans="23:27">
      <c r="W1851">
        <f>IF(AA1851=1, VLOOKUP(CONCATENATE(Home!$B$2,-5),Comp_Time!$A:$B,2,FALSE),IF(Z1851&gt; VLOOKUP(CONCATENATE(Home!$B$2,-5),Comp_Time!$A:$B,2,FALSE),VLOOKUP(CONCATENATE(Home!$B$2,-5),Comp_Time!$A:$B,2,FALSE),Z1851))</f>
        <v>2.1875000000000002E-3</v>
      </c>
      <c r="X1851" s="59">
        <f t="shared" si="84"/>
        <v>0</v>
      </c>
      <c r="Y1851" s="59">
        <f t="shared" si="85"/>
        <v>0</v>
      </c>
      <c r="Z1851">
        <f>IF(X1851&gt;Y1851,X1851 - Y1851,VLOOKUP(CONCATENATE(Home!$B$2,-5),Comp_Time!$A:$B,2,FALSE))</f>
        <v>2.1875000000000002E-3</v>
      </c>
      <c r="AA1851">
        <f t="shared" si="86"/>
        <v>0</v>
      </c>
    </row>
    <row r="1852" spans="23:27">
      <c r="W1852">
        <f>IF(AA1852=1, VLOOKUP(CONCATENATE(Home!$B$2,-5),Comp_Time!$A:$B,2,FALSE),IF(Z1852&gt; VLOOKUP(CONCATENATE(Home!$B$2,-5),Comp_Time!$A:$B,2,FALSE),VLOOKUP(CONCATENATE(Home!$B$2,-5),Comp_Time!$A:$B,2,FALSE),Z1852))</f>
        <v>2.1875000000000002E-3</v>
      </c>
      <c r="X1852" s="59">
        <f t="shared" si="84"/>
        <v>0</v>
      </c>
      <c r="Y1852" s="59">
        <f t="shared" si="85"/>
        <v>0</v>
      </c>
      <c r="Z1852">
        <f>IF(X1852&gt;Y1852,X1852 - Y1852,VLOOKUP(CONCATENATE(Home!$B$2,-5),Comp_Time!$A:$B,2,FALSE))</f>
        <v>2.1875000000000002E-3</v>
      </c>
      <c r="AA1852">
        <f t="shared" si="86"/>
        <v>0</v>
      </c>
    </row>
    <row r="1853" spans="23:27">
      <c r="W1853">
        <f>IF(AA1853=1, VLOOKUP(CONCATENATE(Home!$B$2,-5),Comp_Time!$A:$B,2,FALSE),IF(Z1853&gt; VLOOKUP(CONCATENATE(Home!$B$2,-5),Comp_Time!$A:$B,2,FALSE),VLOOKUP(CONCATENATE(Home!$B$2,-5),Comp_Time!$A:$B,2,FALSE),Z1853))</f>
        <v>2.1875000000000002E-3</v>
      </c>
      <c r="X1853" s="59">
        <f t="shared" si="84"/>
        <v>0</v>
      </c>
      <c r="Y1853" s="59">
        <f t="shared" si="85"/>
        <v>0</v>
      </c>
      <c r="Z1853">
        <f>IF(X1853&gt;Y1853,X1853 - Y1853,VLOOKUP(CONCATENATE(Home!$B$2,-5),Comp_Time!$A:$B,2,FALSE))</f>
        <v>2.1875000000000002E-3</v>
      </c>
      <c r="AA1853">
        <f t="shared" si="86"/>
        <v>0</v>
      </c>
    </row>
    <row r="1854" spans="23:27">
      <c r="W1854">
        <f>IF(AA1854=1, VLOOKUP(CONCATENATE(Home!$B$2,-5),Comp_Time!$A:$B,2,FALSE),IF(Z1854&gt; VLOOKUP(CONCATENATE(Home!$B$2,-5),Comp_Time!$A:$B,2,FALSE),VLOOKUP(CONCATENATE(Home!$B$2,-5),Comp_Time!$A:$B,2,FALSE),Z1854))</f>
        <v>2.1875000000000002E-3</v>
      </c>
      <c r="X1854" s="59">
        <f t="shared" si="84"/>
        <v>0</v>
      </c>
      <c r="Y1854" s="59">
        <f t="shared" si="85"/>
        <v>0</v>
      </c>
      <c r="Z1854">
        <f>IF(X1854&gt;Y1854,X1854 - Y1854,VLOOKUP(CONCATENATE(Home!$B$2,-5),Comp_Time!$A:$B,2,FALSE))</f>
        <v>2.1875000000000002E-3</v>
      </c>
      <c r="AA1854">
        <f t="shared" si="86"/>
        <v>0</v>
      </c>
    </row>
    <row r="1855" spans="23:27">
      <c r="W1855">
        <f>IF(AA1855=1, VLOOKUP(CONCATENATE(Home!$B$2,-5),Comp_Time!$A:$B,2,FALSE),IF(Z1855&gt; VLOOKUP(CONCATENATE(Home!$B$2,-5),Comp_Time!$A:$B,2,FALSE),VLOOKUP(CONCATENATE(Home!$B$2,-5),Comp_Time!$A:$B,2,FALSE),Z1855))</f>
        <v>2.1875000000000002E-3</v>
      </c>
      <c r="X1855" s="59">
        <f t="shared" si="84"/>
        <v>0</v>
      </c>
      <c r="Y1855" s="59">
        <f t="shared" si="85"/>
        <v>0</v>
      </c>
      <c r="Z1855">
        <f>IF(X1855&gt;Y1855,X1855 - Y1855,VLOOKUP(CONCATENATE(Home!$B$2,-5),Comp_Time!$A:$B,2,FALSE))</f>
        <v>2.1875000000000002E-3</v>
      </c>
      <c r="AA1855">
        <f t="shared" si="86"/>
        <v>0</v>
      </c>
    </row>
    <row r="1856" spans="23:27">
      <c r="W1856">
        <f>IF(AA1856=1, VLOOKUP(CONCATENATE(Home!$B$2,-5),Comp_Time!$A:$B,2,FALSE),IF(Z1856&gt; VLOOKUP(CONCATENATE(Home!$B$2,-5),Comp_Time!$A:$B,2,FALSE),VLOOKUP(CONCATENATE(Home!$B$2,-5),Comp_Time!$A:$B,2,FALSE),Z1856))</f>
        <v>2.1875000000000002E-3</v>
      </c>
      <c r="X1856" s="59">
        <f t="shared" si="84"/>
        <v>0</v>
      </c>
      <c r="Y1856" s="59">
        <f t="shared" si="85"/>
        <v>0</v>
      </c>
      <c r="Z1856">
        <f>IF(X1856&gt;Y1856,X1856 - Y1856,VLOOKUP(CONCATENATE(Home!$B$2,-5),Comp_Time!$A:$B,2,FALSE))</f>
        <v>2.1875000000000002E-3</v>
      </c>
      <c r="AA1856">
        <f t="shared" si="86"/>
        <v>0</v>
      </c>
    </row>
    <row r="1857" spans="23:27">
      <c r="W1857">
        <f>IF(AA1857=1, VLOOKUP(CONCATENATE(Home!$B$2,-5),Comp_Time!$A:$B,2,FALSE),IF(Z1857&gt; VLOOKUP(CONCATENATE(Home!$B$2,-5),Comp_Time!$A:$B,2,FALSE),VLOOKUP(CONCATENATE(Home!$B$2,-5),Comp_Time!$A:$B,2,FALSE),Z1857))</f>
        <v>2.1875000000000002E-3</v>
      </c>
      <c r="X1857" s="59">
        <f t="shared" si="84"/>
        <v>0</v>
      </c>
      <c r="Y1857" s="59">
        <f t="shared" si="85"/>
        <v>0</v>
      </c>
      <c r="Z1857">
        <f>IF(X1857&gt;Y1857,X1857 - Y1857,VLOOKUP(CONCATENATE(Home!$B$2,-5),Comp_Time!$A:$B,2,FALSE))</f>
        <v>2.1875000000000002E-3</v>
      </c>
      <c r="AA1857">
        <f t="shared" si="86"/>
        <v>0</v>
      </c>
    </row>
    <row r="1858" spans="23:27">
      <c r="W1858">
        <f>IF(AA1858=1, VLOOKUP(CONCATENATE(Home!$B$2,-5),Comp_Time!$A:$B,2,FALSE),IF(Z1858&gt; VLOOKUP(CONCATENATE(Home!$B$2,-5),Comp_Time!$A:$B,2,FALSE),VLOOKUP(CONCATENATE(Home!$B$2,-5),Comp_Time!$A:$B,2,FALSE),Z1858))</f>
        <v>2.1875000000000002E-3</v>
      </c>
      <c r="X1858" s="59">
        <f t="shared" si="84"/>
        <v>0</v>
      </c>
      <c r="Y1858" s="59">
        <f t="shared" si="85"/>
        <v>0</v>
      </c>
      <c r="Z1858">
        <f>IF(X1858&gt;Y1858,X1858 - Y1858,VLOOKUP(CONCATENATE(Home!$B$2,-5),Comp_Time!$A:$B,2,FALSE))</f>
        <v>2.1875000000000002E-3</v>
      </c>
      <c r="AA1858">
        <f t="shared" si="86"/>
        <v>0</v>
      </c>
    </row>
    <row r="1859" spans="23:27">
      <c r="W1859">
        <f>IF(AA1859=1, VLOOKUP(CONCATENATE(Home!$B$2,-5),Comp_Time!$A:$B,2,FALSE),IF(Z1859&gt; VLOOKUP(CONCATENATE(Home!$B$2,-5),Comp_Time!$A:$B,2,FALSE),VLOOKUP(CONCATENATE(Home!$B$2,-5),Comp_Time!$A:$B,2,FALSE),Z1859))</f>
        <v>2.1875000000000002E-3</v>
      </c>
      <c r="X1859" s="59">
        <f t="shared" ref="X1859:X1922" si="87">TIME(HOUR(D1859),MINUTE(D1859),SECOND(D1859))</f>
        <v>0</v>
      </c>
      <c r="Y1859" s="59">
        <f t="shared" ref="Y1859:Y1922" si="88">TIME(HOUR(C1859),MINUTE(C1859),SECOND(C1859))</f>
        <v>0</v>
      </c>
      <c r="Z1859">
        <f>IF(X1859&gt;Y1859,X1859 - Y1859,VLOOKUP(CONCATENATE(Home!$B$2,-5),Comp_Time!$A:$B,2,FALSE))</f>
        <v>2.1875000000000002E-3</v>
      </c>
      <c r="AA1859">
        <f t="shared" ref="AA1859:AA1922" si="89">IF(DATE(YEAR(C1859),MONTH(C1859),DAY(C1859))=DATE(YEAR(D1859),MONTH(D1859),DAY(D1859)),0,1)</f>
        <v>0</v>
      </c>
    </row>
    <row r="1860" spans="23:27">
      <c r="W1860">
        <f>IF(AA1860=1, VLOOKUP(CONCATENATE(Home!$B$2,-5),Comp_Time!$A:$B,2,FALSE),IF(Z1860&gt; VLOOKUP(CONCATENATE(Home!$B$2,-5),Comp_Time!$A:$B,2,FALSE),VLOOKUP(CONCATENATE(Home!$B$2,-5),Comp_Time!$A:$B,2,FALSE),Z1860))</f>
        <v>2.1875000000000002E-3</v>
      </c>
      <c r="X1860" s="59">
        <f t="shared" si="87"/>
        <v>0</v>
      </c>
      <c r="Y1860" s="59">
        <f t="shared" si="88"/>
        <v>0</v>
      </c>
      <c r="Z1860">
        <f>IF(X1860&gt;Y1860,X1860 - Y1860,VLOOKUP(CONCATENATE(Home!$B$2,-5),Comp_Time!$A:$B,2,FALSE))</f>
        <v>2.1875000000000002E-3</v>
      </c>
      <c r="AA1860">
        <f t="shared" si="89"/>
        <v>0</v>
      </c>
    </row>
    <row r="1861" spans="23:27">
      <c r="W1861">
        <f>IF(AA1861=1, VLOOKUP(CONCATENATE(Home!$B$2,-5),Comp_Time!$A:$B,2,FALSE),IF(Z1861&gt; VLOOKUP(CONCATENATE(Home!$B$2,-5),Comp_Time!$A:$B,2,FALSE),VLOOKUP(CONCATENATE(Home!$B$2,-5),Comp_Time!$A:$B,2,FALSE),Z1861))</f>
        <v>2.1875000000000002E-3</v>
      </c>
      <c r="X1861" s="59">
        <f t="shared" si="87"/>
        <v>0</v>
      </c>
      <c r="Y1861" s="59">
        <f t="shared" si="88"/>
        <v>0</v>
      </c>
      <c r="Z1861">
        <f>IF(X1861&gt;Y1861,X1861 - Y1861,VLOOKUP(CONCATENATE(Home!$B$2,-5),Comp_Time!$A:$B,2,FALSE))</f>
        <v>2.1875000000000002E-3</v>
      </c>
      <c r="AA1861">
        <f t="shared" si="89"/>
        <v>0</v>
      </c>
    </row>
    <row r="1862" spans="23:27">
      <c r="W1862">
        <f>IF(AA1862=1, VLOOKUP(CONCATENATE(Home!$B$2,-5),Comp_Time!$A:$B,2,FALSE),IF(Z1862&gt; VLOOKUP(CONCATENATE(Home!$B$2,-5),Comp_Time!$A:$B,2,FALSE),VLOOKUP(CONCATENATE(Home!$B$2,-5),Comp_Time!$A:$B,2,FALSE),Z1862))</f>
        <v>2.1875000000000002E-3</v>
      </c>
      <c r="X1862" s="59">
        <f t="shared" si="87"/>
        <v>0</v>
      </c>
      <c r="Y1862" s="59">
        <f t="shared" si="88"/>
        <v>0</v>
      </c>
      <c r="Z1862">
        <f>IF(X1862&gt;Y1862,X1862 - Y1862,VLOOKUP(CONCATENATE(Home!$B$2,-5),Comp_Time!$A:$B,2,FALSE))</f>
        <v>2.1875000000000002E-3</v>
      </c>
      <c r="AA1862">
        <f t="shared" si="89"/>
        <v>0</v>
      </c>
    </row>
    <row r="1863" spans="23:27">
      <c r="W1863">
        <f>IF(AA1863=1, VLOOKUP(CONCATENATE(Home!$B$2,-5),Comp_Time!$A:$B,2,FALSE),IF(Z1863&gt; VLOOKUP(CONCATENATE(Home!$B$2,-5),Comp_Time!$A:$B,2,FALSE),VLOOKUP(CONCATENATE(Home!$B$2,-5),Comp_Time!$A:$B,2,FALSE),Z1863))</f>
        <v>2.1875000000000002E-3</v>
      </c>
      <c r="X1863" s="59">
        <f t="shared" si="87"/>
        <v>0</v>
      </c>
      <c r="Y1863" s="59">
        <f t="shared" si="88"/>
        <v>0</v>
      </c>
      <c r="Z1863">
        <f>IF(X1863&gt;Y1863,X1863 - Y1863,VLOOKUP(CONCATENATE(Home!$B$2,-5),Comp_Time!$A:$B,2,FALSE))</f>
        <v>2.1875000000000002E-3</v>
      </c>
      <c r="AA1863">
        <f t="shared" si="89"/>
        <v>0</v>
      </c>
    </row>
    <row r="1864" spans="23:27">
      <c r="W1864">
        <f>IF(AA1864=1, VLOOKUP(CONCATENATE(Home!$B$2,-5),Comp_Time!$A:$B,2,FALSE),IF(Z1864&gt; VLOOKUP(CONCATENATE(Home!$B$2,-5),Comp_Time!$A:$B,2,FALSE),VLOOKUP(CONCATENATE(Home!$B$2,-5),Comp_Time!$A:$B,2,FALSE),Z1864))</f>
        <v>2.1875000000000002E-3</v>
      </c>
      <c r="X1864" s="59">
        <f t="shared" si="87"/>
        <v>0</v>
      </c>
      <c r="Y1864" s="59">
        <f t="shared" si="88"/>
        <v>0</v>
      </c>
      <c r="Z1864">
        <f>IF(X1864&gt;Y1864,X1864 - Y1864,VLOOKUP(CONCATENATE(Home!$B$2,-5),Comp_Time!$A:$B,2,FALSE))</f>
        <v>2.1875000000000002E-3</v>
      </c>
      <c r="AA1864">
        <f t="shared" si="89"/>
        <v>0</v>
      </c>
    </row>
    <row r="1865" spans="23:27">
      <c r="W1865">
        <f>IF(AA1865=1, VLOOKUP(CONCATENATE(Home!$B$2,-5),Comp_Time!$A:$B,2,FALSE),IF(Z1865&gt; VLOOKUP(CONCATENATE(Home!$B$2,-5),Comp_Time!$A:$B,2,FALSE),VLOOKUP(CONCATENATE(Home!$B$2,-5),Comp_Time!$A:$B,2,FALSE),Z1865))</f>
        <v>2.1875000000000002E-3</v>
      </c>
      <c r="X1865" s="59">
        <f t="shared" si="87"/>
        <v>0</v>
      </c>
      <c r="Y1865" s="59">
        <f t="shared" si="88"/>
        <v>0</v>
      </c>
      <c r="Z1865">
        <f>IF(X1865&gt;Y1865,X1865 - Y1865,VLOOKUP(CONCATENATE(Home!$B$2,-5),Comp_Time!$A:$B,2,FALSE))</f>
        <v>2.1875000000000002E-3</v>
      </c>
      <c r="AA1865">
        <f t="shared" si="89"/>
        <v>0</v>
      </c>
    </row>
    <row r="1866" spans="23:27">
      <c r="W1866">
        <f>IF(AA1866=1, VLOOKUP(CONCATENATE(Home!$B$2,-5),Comp_Time!$A:$B,2,FALSE),IF(Z1866&gt; VLOOKUP(CONCATENATE(Home!$B$2,-5),Comp_Time!$A:$B,2,FALSE),VLOOKUP(CONCATENATE(Home!$B$2,-5),Comp_Time!$A:$B,2,FALSE),Z1866))</f>
        <v>2.1875000000000002E-3</v>
      </c>
      <c r="X1866" s="59">
        <f t="shared" si="87"/>
        <v>0</v>
      </c>
      <c r="Y1866" s="59">
        <f t="shared" si="88"/>
        <v>0</v>
      </c>
      <c r="Z1866">
        <f>IF(X1866&gt;Y1866,X1866 - Y1866,VLOOKUP(CONCATENATE(Home!$B$2,-5),Comp_Time!$A:$B,2,FALSE))</f>
        <v>2.1875000000000002E-3</v>
      </c>
      <c r="AA1866">
        <f t="shared" si="89"/>
        <v>0</v>
      </c>
    </row>
    <row r="1867" spans="23:27">
      <c r="W1867">
        <f>IF(AA1867=1, VLOOKUP(CONCATENATE(Home!$B$2,-5),Comp_Time!$A:$B,2,FALSE),IF(Z1867&gt; VLOOKUP(CONCATENATE(Home!$B$2,-5),Comp_Time!$A:$B,2,FALSE),VLOOKUP(CONCATENATE(Home!$B$2,-5),Comp_Time!$A:$B,2,FALSE),Z1867))</f>
        <v>2.1875000000000002E-3</v>
      </c>
      <c r="X1867" s="59">
        <f t="shared" si="87"/>
        <v>0</v>
      </c>
      <c r="Y1867" s="59">
        <f t="shared" si="88"/>
        <v>0</v>
      </c>
      <c r="Z1867">
        <f>IF(X1867&gt;Y1867,X1867 - Y1867,VLOOKUP(CONCATENATE(Home!$B$2,-5),Comp_Time!$A:$B,2,FALSE))</f>
        <v>2.1875000000000002E-3</v>
      </c>
      <c r="AA1867">
        <f t="shared" si="89"/>
        <v>0</v>
      </c>
    </row>
    <row r="1868" spans="23:27">
      <c r="W1868">
        <f>IF(AA1868=1, VLOOKUP(CONCATENATE(Home!$B$2,-5),Comp_Time!$A:$B,2,FALSE),IF(Z1868&gt; VLOOKUP(CONCATENATE(Home!$B$2,-5),Comp_Time!$A:$B,2,FALSE),VLOOKUP(CONCATENATE(Home!$B$2,-5),Comp_Time!$A:$B,2,FALSE),Z1868))</f>
        <v>2.1875000000000002E-3</v>
      </c>
      <c r="X1868" s="59">
        <f t="shared" si="87"/>
        <v>0</v>
      </c>
      <c r="Y1868" s="59">
        <f t="shared" si="88"/>
        <v>0</v>
      </c>
      <c r="Z1868">
        <f>IF(X1868&gt;Y1868,X1868 - Y1868,VLOOKUP(CONCATENATE(Home!$B$2,-5),Comp_Time!$A:$B,2,FALSE))</f>
        <v>2.1875000000000002E-3</v>
      </c>
      <c r="AA1868">
        <f t="shared" si="89"/>
        <v>0</v>
      </c>
    </row>
    <row r="1869" spans="23:27">
      <c r="W1869">
        <f>IF(AA1869=1, VLOOKUP(CONCATENATE(Home!$B$2,-5),Comp_Time!$A:$B,2,FALSE),IF(Z1869&gt; VLOOKUP(CONCATENATE(Home!$B$2,-5),Comp_Time!$A:$B,2,FALSE),VLOOKUP(CONCATENATE(Home!$B$2,-5),Comp_Time!$A:$B,2,FALSE),Z1869))</f>
        <v>2.1875000000000002E-3</v>
      </c>
      <c r="X1869" s="59">
        <f t="shared" si="87"/>
        <v>0</v>
      </c>
      <c r="Y1869" s="59">
        <f t="shared" si="88"/>
        <v>0</v>
      </c>
      <c r="Z1869">
        <f>IF(X1869&gt;Y1869,X1869 - Y1869,VLOOKUP(CONCATENATE(Home!$B$2,-5),Comp_Time!$A:$B,2,FALSE))</f>
        <v>2.1875000000000002E-3</v>
      </c>
      <c r="AA1869">
        <f t="shared" si="89"/>
        <v>0</v>
      </c>
    </row>
    <row r="1870" spans="23:27">
      <c r="W1870">
        <f>IF(AA1870=1, VLOOKUP(CONCATENATE(Home!$B$2,-5),Comp_Time!$A:$B,2,FALSE),IF(Z1870&gt; VLOOKUP(CONCATENATE(Home!$B$2,-5),Comp_Time!$A:$B,2,FALSE),VLOOKUP(CONCATENATE(Home!$B$2,-5),Comp_Time!$A:$B,2,FALSE),Z1870))</f>
        <v>2.1875000000000002E-3</v>
      </c>
      <c r="X1870" s="59">
        <f t="shared" si="87"/>
        <v>0</v>
      </c>
      <c r="Y1870" s="59">
        <f t="shared" si="88"/>
        <v>0</v>
      </c>
      <c r="Z1870">
        <f>IF(X1870&gt;Y1870,X1870 - Y1870,VLOOKUP(CONCATENATE(Home!$B$2,-5),Comp_Time!$A:$B,2,FALSE))</f>
        <v>2.1875000000000002E-3</v>
      </c>
      <c r="AA1870">
        <f t="shared" si="89"/>
        <v>0</v>
      </c>
    </row>
    <row r="1871" spans="23:27">
      <c r="W1871">
        <f>IF(AA1871=1, VLOOKUP(CONCATENATE(Home!$B$2,-5),Comp_Time!$A:$B,2,FALSE),IF(Z1871&gt; VLOOKUP(CONCATENATE(Home!$B$2,-5),Comp_Time!$A:$B,2,FALSE),VLOOKUP(CONCATENATE(Home!$B$2,-5),Comp_Time!$A:$B,2,FALSE),Z1871))</f>
        <v>2.1875000000000002E-3</v>
      </c>
      <c r="X1871" s="59">
        <f t="shared" si="87"/>
        <v>0</v>
      </c>
      <c r="Y1871" s="59">
        <f t="shared" si="88"/>
        <v>0</v>
      </c>
      <c r="Z1871">
        <f>IF(X1871&gt;Y1871,X1871 - Y1871,VLOOKUP(CONCATENATE(Home!$B$2,-5),Comp_Time!$A:$B,2,FALSE))</f>
        <v>2.1875000000000002E-3</v>
      </c>
      <c r="AA1871">
        <f t="shared" si="89"/>
        <v>0</v>
      </c>
    </row>
    <row r="1872" spans="23:27">
      <c r="W1872">
        <f>IF(AA1872=1, VLOOKUP(CONCATENATE(Home!$B$2,-5),Comp_Time!$A:$B,2,FALSE),IF(Z1872&gt; VLOOKUP(CONCATENATE(Home!$B$2,-5),Comp_Time!$A:$B,2,FALSE),VLOOKUP(CONCATENATE(Home!$B$2,-5),Comp_Time!$A:$B,2,FALSE),Z1872))</f>
        <v>2.1875000000000002E-3</v>
      </c>
      <c r="X1872" s="59">
        <f t="shared" si="87"/>
        <v>0</v>
      </c>
      <c r="Y1872" s="59">
        <f t="shared" si="88"/>
        <v>0</v>
      </c>
      <c r="Z1872">
        <f>IF(X1872&gt;Y1872,X1872 - Y1872,VLOOKUP(CONCATENATE(Home!$B$2,-5),Comp_Time!$A:$B,2,FALSE))</f>
        <v>2.1875000000000002E-3</v>
      </c>
      <c r="AA1872">
        <f t="shared" si="89"/>
        <v>0</v>
      </c>
    </row>
    <row r="1873" spans="23:27">
      <c r="W1873">
        <f>IF(AA1873=1, VLOOKUP(CONCATENATE(Home!$B$2,-5),Comp_Time!$A:$B,2,FALSE),IF(Z1873&gt; VLOOKUP(CONCATENATE(Home!$B$2,-5),Comp_Time!$A:$B,2,FALSE),VLOOKUP(CONCATENATE(Home!$B$2,-5),Comp_Time!$A:$B,2,FALSE),Z1873))</f>
        <v>2.1875000000000002E-3</v>
      </c>
      <c r="X1873" s="59">
        <f t="shared" si="87"/>
        <v>0</v>
      </c>
      <c r="Y1873" s="59">
        <f t="shared" si="88"/>
        <v>0</v>
      </c>
      <c r="Z1873">
        <f>IF(X1873&gt;Y1873,X1873 - Y1873,VLOOKUP(CONCATENATE(Home!$B$2,-5),Comp_Time!$A:$B,2,FALSE))</f>
        <v>2.1875000000000002E-3</v>
      </c>
      <c r="AA1873">
        <f t="shared" si="89"/>
        <v>0</v>
      </c>
    </row>
    <row r="1874" spans="23:27">
      <c r="W1874">
        <f>IF(AA1874=1, VLOOKUP(CONCATENATE(Home!$B$2,-5),Comp_Time!$A:$B,2,FALSE),IF(Z1874&gt; VLOOKUP(CONCATENATE(Home!$B$2,-5),Comp_Time!$A:$B,2,FALSE),VLOOKUP(CONCATENATE(Home!$B$2,-5),Comp_Time!$A:$B,2,FALSE),Z1874))</f>
        <v>2.1875000000000002E-3</v>
      </c>
      <c r="X1874" s="59">
        <f t="shared" si="87"/>
        <v>0</v>
      </c>
      <c r="Y1874" s="59">
        <f t="shared" si="88"/>
        <v>0</v>
      </c>
      <c r="Z1874">
        <f>IF(X1874&gt;Y1874,X1874 - Y1874,VLOOKUP(CONCATENATE(Home!$B$2,-5),Comp_Time!$A:$B,2,FALSE))</f>
        <v>2.1875000000000002E-3</v>
      </c>
      <c r="AA1874">
        <f t="shared" si="89"/>
        <v>0</v>
      </c>
    </row>
    <row r="1875" spans="23:27">
      <c r="W1875">
        <f>IF(AA1875=1, VLOOKUP(CONCATENATE(Home!$B$2,-5),Comp_Time!$A:$B,2,FALSE),IF(Z1875&gt; VLOOKUP(CONCATENATE(Home!$B$2,-5),Comp_Time!$A:$B,2,FALSE),VLOOKUP(CONCATENATE(Home!$B$2,-5),Comp_Time!$A:$B,2,FALSE),Z1875))</f>
        <v>2.1875000000000002E-3</v>
      </c>
      <c r="X1875" s="59">
        <f t="shared" si="87"/>
        <v>0</v>
      </c>
      <c r="Y1875" s="59">
        <f t="shared" si="88"/>
        <v>0</v>
      </c>
      <c r="Z1875">
        <f>IF(X1875&gt;Y1875,X1875 - Y1875,VLOOKUP(CONCATENATE(Home!$B$2,-5),Comp_Time!$A:$B,2,FALSE))</f>
        <v>2.1875000000000002E-3</v>
      </c>
      <c r="AA1875">
        <f t="shared" si="89"/>
        <v>0</v>
      </c>
    </row>
    <row r="1876" spans="23:27">
      <c r="W1876">
        <f>IF(AA1876=1, VLOOKUP(CONCATENATE(Home!$B$2,-5),Comp_Time!$A:$B,2,FALSE),IF(Z1876&gt; VLOOKUP(CONCATENATE(Home!$B$2,-5),Comp_Time!$A:$B,2,FALSE),VLOOKUP(CONCATENATE(Home!$B$2,-5),Comp_Time!$A:$B,2,FALSE),Z1876))</f>
        <v>2.1875000000000002E-3</v>
      </c>
      <c r="X1876" s="59">
        <f t="shared" si="87"/>
        <v>0</v>
      </c>
      <c r="Y1876" s="59">
        <f t="shared" si="88"/>
        <v>0</v>
      </c>
      <c r="Z1876">
        <f>IF(X1876&gt;Y1876,X1876 - Y1876,VLOOKUP(CONCATENATE(Home!$B$2,-5),Comp_Time!$A:$B,2,FALSE))</f>
        <v>2.1875000000000002E-3</v>
      </c>
      <c r="AA1876">
        <f t="shared" si="89"/>
        <v>0</v>
      </c>
    </row>
    <row r="1877" spans="23:27">
      <c r="W1877">
        <f>IF(AA1877=1, VLOOKUP(CONCATENATE(Home!$B$2,-5),Comp_Time!$A:$B,2,FALSE),IF(Z1877&gt; VLOOKUP(CONCATENATE(Home!$B$2,-5),Comp_Time!$A:$B,2,FALSE),VLOOKUP(CONCATENATE(Home!$B$2,-5),Comp_Time!$A:$B,2,FALSE),Z1877))</f>
        <v>2.1875000000000002E-3</v>
      </c>
      <c r="X1877" s="59">
        <f t="shared" si="87"/>
        <v>0</v>
      </c>
      <c r="Y1877" s="59">
        <f t="shared" si="88"/>
        <v>0</v>
      </c>
      <c r="Z1877">
        <f>IF(X1877&gt;Y1877,X1877 - Y1877,VLOOKUP(CONCATENATE(Home!$B$2,-5),Comp_Time!$A:$B,2,FALSE))</f>
        <v>2.1875000000000002E-3</v>
      </c>
      <c r="AA1877">
        <f t="shared" si="89"/>
        <v>0</v>
      </c>
    </row>
    <row r="1878" spans="23:27">
      <c r="W1878">
        <f>IF(AA1878=1, VLOOKUP(CONCATENATE(Home!$B$2,-5),Comp_Time!$A:$B,2,FALSE),IF(Z1878&gt; VLOOKUP(CONCATENATE(Home!$B$2,-5),Comp_Time!$A:$B,2,FALSE),VLOOKUP(CONCATENATE(Home!$B$2,-5),Comp_Time!$A:$B,2,FALSE),Z1878))</f>
        <v>2.1875000000000002E-3</v>
      </c>
      <c r="X1878" s="59">
        <f t="shared" si="87"/>
        <v>0</v>
      </c>
      <c r="Y1878" s="59">
        <f t="shared" si="88"/>
        <v>0</v>
      </c>
      <c r="Z1878">
        <f>IF(X1878&gt;Y1878,X1878 - Y1878,VLOOKUP(CONCATENATE(Home!$B$2,-5),Comp_Time!$A:$B,2,FALSE))</f>
        <v>2.1875000000000002E-3</v>
      </c>
      <c r="AA1878">
        <f t="shared" si="89"/>
        <v>0</v>
      </c>
    </row>
    <row r="1879" spans="23:27">
      <c r="W1879">
        <f>IF(AA1879=1, VLOOKUP(CONCATENATE(Home!$B$2,-5),Comp_Time!$A:$B,2,FALSE),IF(Z1879&gt; VLOOKUP(CONCATENATE(Home!$B$2,-5),Comp_Time!$A:$B,2,FALSE),VLOOKUP(CONCATENATE(Home!$B$2,-5),Comp_Time!$A:$B,2,FALSE),Z1879))</f>
        <v>2.1875000000000002E-3</v>
      </c>
      <c r="X1879" s="59">
        <f t="shared" si="87"/>
        <v>0</v>
      </c>
      <c r="Y1879" s="59">
        <f t="shared" si="88"/>
        <v>0</v>
      </c>
      <c r="Z1879">
        <f>IF(X1879&gt;Y1879,X1879 - Y1879,VLOOKUP(CONCATENATE(Home!$B$2,-5),Comp_Time!$A:$B,2,FALSE))</f>
        <v>2.1875000000000002E-3</v>
      </c>
      <c r="AA1879">
        <f t="shared" si="89"/>
        <v>0</v>
      </c>
    </row>
    <row r="1880" spans="23:27">
      <c r="W1880">
        <f>IF(AA1880=1, VLOOKUP(CONCATENATE(Home!$B$2,-5),Comp_Time!$A:$B,2,FALSE),IF(Z1880&gt; VLOOKUP(CONCATENATE(Home!$B$2,-5),Comp_Time!$A:$B,2,FALSE),VLOOKUP(CONCATENATE(Home!$B$2,-5),Comp_Time!$A:$B,2,FALSE),Z1880))</f>
        <v>2.1875000000000002E-3</v>
      </c>
      <c r="X1880" s="59">
        <f t="shared" si="87"/>
        <v>0</v>
      </c>
      <c r="Y1880" s="59">
        <f t="shared" si="88"/>
        <v>0</v>
      </c>
      <c r="Z1880">
        <f>IF(X1880&gt;Y1880,X1880 - Y1880,VLOOKUP(CONCATENATE(Home!$B$2,-5),Comp_Time!$A:$B,2,FALSE))</f>
        <v>2.1875000000000002E-3</v>
      </c>
      <c r="AA1880">
        <f t="shared" si="89"/>
        <v>0</v>
      </c>
    </row>
    <row r="1881" spans="23:27">
      <c r="W1881">
        <f>IF(AA1881=1, VLOOKUP(CONCATENATE(Home!$B$2,-5),Comp_Time!$A:$B,2,FALSE),IF(Z1881&gt; VLOOKUP(CONCATENATE(Home!$B$2,-5),Comp_Time!$A:$B,2,FALSE),VLOOKUP(CONCATENATE(Home!$B$2,-5),Comp_Time!$A:$B,2,FALSE),Z1881))</f>
        <v>2.1875000000000002E-3</v>
      </c>
      <c r="X1881" s="59">
        <f t="shared" si="87"/>
        <v>0</v>
      </c>
      <c r="Y1881" s="59">
        <f t="shared" si="88"/>
        <v>0</v>
      </c>
      <c r="Z1881">
        <f>IF(X1881&gt;Y1881,X1881 - Y1881,VLOOKUP(CONCATENATE(Home!$B$2,-5),Comp_Time!$A:$B,2,FALSE))</f>
        <v>2.1875000000000002E-3</v>
      </c>
      <c r="AA1881">
        <f t="shared" si="89"/>
        <v>0</v>
      </c>
    </row>
    <row r="1882" spans="23:27">
      <c r="W1882">
        <f>IF(AA1882=1, VLOOKUP(CONCATENATE(Home!$B$2,-5),Comp_Time!$A:$B,2,FALSE),IF(Z1882&gt; VLOOKUP(CONCATENATE(Home!$B$2,-5),Comp_Time!$A:$B,2,FALSE),VLOOKUP(CONCATENATE(Home!$B$2,-5),Comp_Time!$A:$B,2,FALSE),Z1882))</f>
        <v>2.1875000000000002E-3</v>
      </c>
      <c r="X1882" s="59">
        <f t="shared" si="87"/>
        <v>0</v>
      </c>
      <c r="Y1882" s="59">
        <f t="shared" si="88"/>
        <v>0</v>
      </c>
      <c r="Z1882">
        <f>IF(X1882&gt;Y1882,X1882 - Y1882,VLOOKUP(CONCATENATE(Home!$B$2,-5),Comp_Time!$A:$B,2,FALSE))</f>
        <v>2.1875000000000002E-3</v>
      </c>
      <c r="AA1882">
        <f t="shared" si="89"/>
        <v>0</v>
      </c>
    </row>
    <row r="1883" spans="23:27">
      <c r="W1883">
        <f>IF(AA1883=1, VLOOKUP(CONCATENATE(Home!$B$2,-5),Comp_Time!$A:$B,2,FALSE),IF(Z1883&gt; VLOOKUP(CONCATENATE(Home!$B$2,-5),Comp_Time!$A:$B,2,FALSE),VLOOKUP(CONCATENATE(Home!$B$2,-5),Comp_Time!$A:$B,2,FALSE),Z1883))</f>
        <v>2.1875000000000002E-3</v>
      </c>
      <c r="X1883" s="59">
        <f t="shared" si="87"/>
        <v>0</v>
      </c>
      <c r="Y1883" s="59">
        <f t="shared" si="88"/>
        <v>0</v>
      </c>
      <c r="Z1883">
        <f>IF(X1883&gt;Y1883,X1883 - Y1883,VLOOKUP(CONCATENATE(Home!$B$2,-5),Comp_Time!$A:$B,2,FALSE))</f>
        <v>2.1875000000000002E-3</v>
      </c>
      <c r="AA1883">
        <f t="shared" si="89"/>
        <v>0</v>
      </c>
    </row>
    <row r="1884" spans="23:27">
      <c r="W1884">
        <f>IF(AA1884=1, VLOOKUP(CONCATENATE(Home!$B$2,-5),Comp_Time!$A:$B,2,FALSE),IF(Z1884&gt; VLOOKUP(CONCATENATE(Home!$B$2,-5),Comp_Time!$A:$B,2,FALSE),VLOOKUP(CONCATENATE(Home!$B$2,-5),Comp_Time!$A:$B,2,FALSE),Z1884))</f>
        <v>2.1875000000000002E-3</v>
      </c>
      <c r="X1884" s="59">
        <f t="shared" si="87"/>
        <v>0</v>
      </c>
      <c r="Y1884" s="59">
        <f t="shared" si="88"/>
        <v>0</v>
      </c>
      <c r="Z1884">
        <f>IF(X1884&gt;Y1884,X1884 - Y1884,VLOOKUP(CONCATENATE(Home!$B$2,-5),Comp_Time!$A:$B,2,FALSE))</f>
        <v>2.1875000000000002E-3</v>
      </c>
      <c r="AA1884">
        <f t="shared" si="89"/>
        <v>0</v>
      </c>
    </row>
    <row r="1885" spans="23:27">
      <c r="W1885">
        <f>IF(AA1885=1, VLOOKUP(CONCATENATE(Home!$B$2,-5),Comp_Time!$A:$B,2,FALSE),IF(Z1885&gt; VLOOKUP(CONCATENATE(Home!$B$2,-5),Comp_Time!$A:$B,2,FALSE),VLOOKUP(CONCATENATE(Home!$B$2,-5),Comp_Time!$A:$B,2,FALSE),Z1885))</f>
        <v>2.1875000000000002E-3</v>
      </c>
      <c r="X1885" s="59">
        <f t="shared" si="87"/>
        <v>0</v>
      </c>
      <c r="Y1885" s="59">
        <f t="shared" si="88"/>
        <v>0</v>
      </c>
      <c r="Z1885">
        <f>IF(X1885&gt;Y1885,X1885 - Y1885,VLOOKUP(CONCATENATE(Home!$B$2,-5),Comp_Time!$A:$B,2,FALSE))</f>
        <v>2.1875000000000002E-3</v>
      </c>
      <c r="AA1885">
        <f t="shared" si="89"/>
        <v>0</v>
      </c>
    </row>
    <row r="1886" spans="23:27">
      <c r="W1886">
        <f>IF(AA1886=1, VLOOKUP(CONCATENATE(Home!$B$2,-5),Comp_Time!$A:$B,2,FALSE),IF(Z1886&gt; VLOOKUP(CONCATENATE(Home!$B$2,-5),Comp_Time!$A:$B,2,FALSE),VLOOKUP(CONCATENATE(Home!$B$2,-5),Comp_Time!$A:$B,2,FALSE),Z1886))</f>
        <v>2.1875000000000002E-3</v>
      </c>
      <c r="X1886" s="59">
        <f t="shared" si="87"/>
        <v>0</v>
      </c>
      <c r="Y1886" s="59">
        <f t="shared" si="88"/>
        <v>0</v>
      </c>
      <c r="Z1886">
        <f>IF(X1886&gt;Y1886,X1886 - Y1886,VLOOKUP(CONCATENATE(Home!$B$2,-5),Comp_Time!$A:$B,2,FALSE))</f>
        <v>2.1875000000000002E-3</v>
      </c>
      <c r="AA1886">
        <f t="shared" si="89"/>
        <v>0</v>
      </c>
    </row>
    <row r="1887" spans="23:27">
      <c r="W1887">
        <f>IF(AA1887=1, VLOOKUP(CONCATENATE(Home!$B$2,-5),Comp_Time!$A:$B,2,FALSE),IF(Z1887&gt; VLOOKUP(CONCATENATE(Home!$B$2,-5),Comp_Time!$A:$B,2,FALSE),VLOOKUP(CONCATENATE(Home!$B$2,-5),Comp_Time!$A:$B,2,FALSE),Z1887))</f>
        <v>2.1875000000000002E-3</v>
      </c>
      <c r="X1887" s="59">
        <f t="shared" si="87"/>
        <v>0</v>
      </c>
      <c r="Y1887" s="59">
        <f t="shared" si="88"/>
        <v>0</v>
      </c>
      <c r="Z1887">
        <f>IF(X1887&gt;Y1887,X1887 - Y1887,VLOOKUP(CONCATENATE(Home!$B$2,-5),Comp_Time!$A:$B,2,FALSE))</f>
        <v>2.1875000000000002E-3</v>
      </c>
      <c r="AA1887">
        <f t="shared" si="89"/>
        <v>0</v>
      </c>
    </row>
    <row r="1888" spans="23:27">
      <c r="W1888">
        <f>IF(AA1888=1, VLOOKUP(CONCATENATE(Home!$B$2,-5),Comp_Time!$A:$B,2,FALSE),IF(Z1888&gt; VLOOKUP(CONCATENATE(Home!$B$2,-5),Comp_Time!$A:$B,2,FALSE),VLOOKUP(CONCATENATE(Home!$B$2,-5),Comp_Time!$A:$B,2,FALSE),Z1888))</f>
        <v>2.1875000000000002E-3</v>
      </c>
      <c r="X1888" s="59">
        <f t="shared" si="87"/>
        <v>0</v>
      </c>
      <c r="Y1888" s="59">
        <f t="shared" si="88"/>
        <v>0</v>
      </c>
      <c r="Z1888">
        <f>IF(X1888&gt;Y1888,X1888 - Y1888,VLOOKUP(CONCATENATE(Home!$B$2,-5),Comp_Time!$A:$B,2,FALSE))</f>
        <v>2.1875000000000002E-3</v>
      </c>
      <c r="AA1888">
        <f t="shared" si="89"/>
        <v>0</v>
      </c>
    </row>
    <row r="1889" spans="23:27">
      <c r="W1889">
        <f>IF(AA1889=1, VLOOKUP(CONCATENATE(Home!$B$2,-5),Comp_Time!$A:$B,2,FALSE),IF(Z1889&gt; VLOOKUP(CONCATENATE(Home!$B$2,-5),Comp_Time!$A:$B,2,FALSE),VLOOKUP(CONCATENATE(Home!$B$2,-5),Comp_Time!$A:$B,2,FALSE),Z1889))</f>
        <v>2.1875000000000002E-3</v>
      </c>
      <c r="X1889" s="59">
        <f t="shared" si="87"/>
        <v>0</v>
      </c>
      <c r="Y1889" s="59">
        <f t="shared" si="88"/>
        <v>0</v>
      </c>
      <c r="Z1889">
        <f>IF(X1889&gt;Y1889,X1889 - Y1889,VLOOKUP(CONCATENATE(Home!$B$2,-5),Comp_Time!$A:$B,2,FALSE))</f>
        <v>2.1875000000000002E-3</v>
      </c>
      <c r="AA1889">
        <f t="shared" si="89"/>
        <v>0</v>
      </c>
    </row>
    <row r="1890" spans="23:27">
      <c r="W1890">
        <f>IF(AA1890=1, VLOOKUP(CONCATENATE(Home!$B$2,-5),Comp_Time!$A:$B,2,FALSE),IF(Z1890&gt; VLOOKUP(CONCATENATE(Home!$B$2,-5),Comp_Time!$A:$B,2,FALSE),VLOOKUP(CONCATENATE(Home!$B$2,-5),Comp_Time!$A:$B,2,FALSE),Z1890))</f>
        <v>2.1875000000000002E-3</v>
      </c>
      <c r="X1890" s="59">
        <f t="shared" si="87"/>
        <v>0</v>
      </c>
      <c r="Y1890" s="59">
        <f t="shared" si="88"/>
        <v>0</v>
      </c>
      <c r="Z1890">
        <f>IF(X1890&gt;Y1890,X1890 - Y1890,VLOOKUP(CONCATENATE(Home!$B$2,-5),Comp_Time!$A:$B,2,FALSE))</f>
        <v>2.1875000000000002E-3</v>
      </c>
      <c r="AA1890">
        <f t="shared" si="89"/>
        <v>0</v>
      </c>
    </row>
    <row r="1891" spans="23:27">
      <c r="W1891">
        <f>IF(AA1891=1, VLOOKUP(CONCATENATE(Home!$B$2,-5),Comp_Time!$A:$B,2,FALSE),IF(Z1891&gt; VLOOKUP(CONCATENATE(Home!$B$2,-5),Comp_Time!$A:$B,2,FALSE),VLOOKUP(CONCATENATE(Home!$B$2,-5),Comp_Time!$A:$B,2,FALSE),Z1891))</f>
        <v>2.1875000000000002E-3</v>
      </c>
      <c r="X1891" s="59">
        <f t="shared" si="87"/>
        <v>0</v>
      </c>
      <c r="Y1891" s="59">
        <f t="shared" si="88"/>
        <v>0</v>
      </c>
      <c r="Z1891">
        <f>IF(X1891&gt;Y1891,X1891 - Y1891,VLOOKUP(CONCATENATE(Home!$B$2,-5),Comp_Time!$A:$B,2,FALSE))</f>
        <v>2.1875000000000002E-3</v>
      </c>
      <c r="AA1891">
        <f t="shared" si="89"/>
        <v>0</v>
      </c>
    </row>
    <row r="1892" spans="23:27">
      <c r="W1892">
        <f>IF(AA1892=1, VLOOKUP(CONCATENATE(Home!$B$2,-5),Comp_Time!$A:$B,2,FALSE),IF(Z1892&gt; VLOOKUP(CONCATENATE(Home!$B$2,-5),Comp_Time!$A:$B,2,FALSE),VLOOKUP(CONCATENATE(Home!$B$2,-5),Comp_Time!$A:$B,2,FALSE),Z1892))</f>
        <v>2.1875000000000002E-3</v>
      </c>
      <c r="X1892" s="59">
        <f t="shared" si="87"/>
        <v>0</v>
      </c>
      <c r="Y1892" s="59">
        <f t="shared" si="88"/>
        <v>0</v>
      </c>
      <c r="Z1892">
        <f>IF(X1892&gt;Y1892,X1892 - Y1892,VLOOKUP(CONCATENATE(Home!$B$2,-5),Comp_Time!$A:$B,2,FALSE))</f>
        <v>2.1875000000000002E-3</v>
      </c>
      <c r="AA1892">
        <f t="shared" si="89"/>
        <v>0</v>
      </c>
    </row>
    <row r="1893" spans="23:27">
      <c r="W1893">
        <f>IF(AA1893=1, VLOOKUP(CONCATENATE(Home!$B$2,-5),Comp_Time!$A:$B,2,FALSE),IF(Z1893&gt; VLOOKUP(CONCATENATE(Home!$B$2,-5),Comp_Time!$A:$B,2,FALSE),VLOOKUP(CONCATENATE(Home!$B$2,-5),Comp_Time!$A:$B,2,FALSE),Z1893))</f>
        <v>2.1875000000000002E-3</v>
      </c>
      <c r="X1893" s="59">
        <f t="shared" si="87"/>
        <v>0</v>
      </c>
      <c r="Y1893" s="59">
        <f t="shared" si="88"/>
        <v>0</v>
      </c>
      <c r="Z1893">
        <f>IF(X1893&gt;Y1893,X1893 - Y1893,VLOOKUP(CONCATENATE(Home!$B$2,-5),Comp_Time!$A:$B,2,FALSE))</f>
        <v>2.1875000000000002E-3</v>
      </c>
      <c r="AA1893">
        <f t="shared" si="89"/>
        <v>0</v>
      </c>
    </row>
    <row r="1894" spans="23:27">
      <c r="W1894">
        <f>IF(AA1894=1, VLOOKUP(CONCATENATE(Home!$B$2,-5),Comp_Time!$A:$B,2,FALSE),IF(Z1894&gt; VLOOKUP(CONCATENATE(Home!$B$2,-5),Comp_Time!$A:$B,2,FALSE),VLOOKUP(CONCATENATE(Home!$B$2,-5),Comp_Time!$A:$B,2,FALSE),Z1894))</f>
        <v>2.1875000000000002E-3</v>
      </c>
      <c r="X1894" s="59">
        <f t="shared" si="87"/>
        <v>0</v>
      </c>
      <c r="Y1894" s="59">
        <f t="shared" si="88"/>
        <v>0</v>
      </c>
      <c r="Z1894">
        <f>IF(X1894&gt;Y1894,X1894 - Y1894,VLOOKUP(CONCATENATE(Home!$B$2,-5),Comp_Time!$A:$B,2,FALSE))</f>
        <v>2.1875000000000002E-3</v>
      </c>
      <c r="AA1894">
        <f t="shared" si="89"/>
        <v>0</v>
      </c>
    </row>
    <row r="1895" spans="23:27">
      <c r="W1895">
        <f>IF(AA1895=1, VLOOKUP(CONCATENATE(Home!$B$2,-5),Comp_Time!$A:$B,2,FALSE),IF(Z1895&gt; VLOOKUP(CONCATENATE(Home!$B$2,-5),Comp_Time!$A:$B,2,FALSE),VLOOKUP(CONCATENATE(Home!$B$2,-5),Comp_Time!$A:$B,2,FALSE),Z1895))</f>
        <v>2.1875000000000002E-3</v>
      </c>
      <c r="X1895" s="59">
        <f t="shared" si="87"/>
        <v>0</v>
      </c>
      <c r="Y1895" s="59">
        <f t="shared" si="88"/>
        <v>0</v>
      </c>
      <c r="Z1895">
        <f>IF(X1895&gt;Y1895,X1895 - Y1895,VLOOKUP(CONCATENATE(Home!$B$2,-5),Comp_Time!$A:$B,2,FALSE))</f>
        <v>2.1875000000000002E-3</v>
      </c>
      <c r="AA1895">
        <f t="shared" si="89"/>
        <v>0</v>
      </c>
    </row>
    <row r="1896" spans="23:27">
      <c r="W1896">
        <f>IF(AA1896=1, VLOOKUP(CONCATENATE(Home!$B$2,-5),Comp_Time!$A:$B,2,FALSE),IF(Z1896&gt; VLOOKUP(CONCATENATE(Home!$B$2,-5),Comp_Time!$A:$B,2,FALSE),VLOOKUP(CONCATENATE(Home!$B$2,-5),Comp_Time!$A:$B,2,FALSE),Z1896))</f>
        <v>2.1875000000000002E-3</v>
      </c>
      <c r="X1896" s="59">
        <f t="shared" si="87"/>
        <v>0</v>
      </c>
      <c r="Y1896" s="59">
        <f t="shared" si="88"/>
        <v>0</v>
      </c>
      <c r="Z1896">
        <f>IF(X1896&gt;Y1896,X1896 - Y1896,VLOOKUP(CONCATENATE(Home!$B$2,-5),Comp_Time!$A:$B,2,FALSE))</f>
        <v>2.1875000000000002E-3</v>
      </c>
      <c r="AA1896">
        <f t="shared" si="89"/>
        <v>0</v>
      </c>
    </row>
    <row r="1897" spans="23:27">
      <c r="W1897">
        <f>IF(AA1897=1, VLOOKUP(CONCATENATE(Home!$B$2,-5),Comp_Time!$A:$B,2,FALSE),IF(Z1897&gt; VLOOKUP(CONCATENATE(Home!$B$2,-5),Comp_Time!$A:$B,2,FALSE),VLOOKUP(CONCATENATE(Home!$B$2,-5),Comp_Time!$A:$B,2,FALSE),Z1897))</f>
        <v>2.1875000000000002E-3</v>
      </c>
      <c r="X1897" s="59">
        <f t="shared" si="87"/>
        <v>0</v>
      </c>
      <c r="Y1897" s="59">
        <f t="shared" si="88"/>
        <v>0</v>
      </c>
      <c r="Z1897">
        <f>IF(X1897&gt;Y1897,X1897 - Y1897,VLOOKUP(CONCATENATE(Home!$B$2,-5),Comp_Time!$A:$B,2,FALSE))</f>
        <v>2.1875000000000002E-3</v>
      </c>
      <c r="AA1897">
        <f t="shared" si="89"/>
        <v>0</v>
      </c>
    </row>
    <row r="1898" spans="23:27">
      <c r="W1898">
        <f>IF(AA1898=1, VLOOKUP(CONCATENATE(Home!$B$2,-5),Comp_Time!$A:$B,2,FALSE),IF(Z1898&gt; VLOOKUP(CONCATENATE(Home!$B$2,-5),Comp_Time!$A:$B,2,FALSE),VLOOKUP(CONCATENATE(Home!$B$2,-5),Comp_Time!$A:$B,2,FALSE),Z1898))</f>
        <v>2.1875000000000002E-3</v>
      </c>
      <c r="X1898" s="59">
        <f t="shared" si="87"/>
        <v>0</v>
      </c>
      <c r="Y1898" s="59">
        <f t="shared" si="88"/>
        <v>0</v>
      </c>
      <c r="Z1898">
        <f>IF(X1898&gt;Y1898,X1898 - Y1898,VLOOKUP(CONCATENATE(Home!$B$2,-5),Comp_Time!$A:$B,2,FALSE))</f>
        <v>2.1875000000000002E-3</v>
      </c>
      <c r="AA1898">
        <f t="shared" si="89"/>
        <v>0</v>
      </c>
    </row>
    <row r="1899" spans="23:27">
      <c r="W1899">
        <f>IF(AA1899=1, VLOOKUP(CONCATENATE(Home!$B$2,-5),Comp_Time!$A:$B,2,FALSE),IF(Z1899&gt; VLOOKUP(CONCATENATE(Home!$B$2,-5),Comp_Time!$A:$B,2,FALSE),VLOOKUP(CONCATENATE(Home!$B$2,-5),Comp_Time!$A:$B,2,FALSE),Z1899))</f>
        <v>2.1875000000000002E-3</v>
      </c>
      <c r="X1899" s="59">
        <f t="shared" si="87"/>
        <v>0</v>
      </c>
      <c r="Y1899" s="59">
        <f t="shared" si="88"/>
        <v>0</v>
      </c>
      <c r="Z1899">
        <f>IF(X1899&gt;Y1899,X1899 - Y1899,VLOOKUP(CONCATENATE(Home!$B$2,-5),Comp_Time!$A:$B,2,FALSE))</f>
        <v>2.1875000000000002E-3</v>
      </c>
      <c r="AA1899">
        <f t="shared" si="89"/>
        <v>0</v>
      </c>
    </row>
    <row r="1900" spans="23:27">
      <c r="W1900">
        <f>IF(AA1900=1, VLOOKUP(CONCATENATE(Home!$B$2,-5),Comp_Time!$A:$B,2,FALSE),IF(Z1900&gt; VLOOKUP(CONCATENATE(Home!$B$2,-5),Comp_Time!$A:$B,2,FALSE),VLOOKUP(CONCATENATE(Home!$B$2,-5),Comp_Time!$A:$B,2,FALSE),Z1900))</f>
        <v>2.1875000000000002E-3</v>
      </c>
      <c r="X1900" s="59">
        <f t="shared" si="87"/>
        <v>0</v>
      </c>
      <c r="Y1900" s="59">
        <f t="shared" si="88"/>
        <v>0</v>
      </c>
      <c r="Z1900">
        <f>IF(X1900&gt;Y1900,X1900 - Y1900,VLOOKUP(CONCATENATE(Home!$B$2,-5),Comp_Time!$A:$B,2,FALSE))</f>
        <v>2.1875000000000002E-3</v>
      </c>
      <c r="AA1900">
        <f t="shared" si="89"/>
        <v>0</v>
      </c>
    </row>
    <row r="1901" spans="23:27">
      <c r="W1901">
        <f>IF(AA1901=1, VLOOKUP(CONCATENATE(Home!$B$2,-5),Comp_Time!$A:$B,2,FALSE),IF(Z1901&gt; VLOOKUP(CONCATENATE(Home!$B$2,-5),Comp_Time!$A:$B,2,FALSE),VLOOKUP(CONCATENATE(Home!$B$2,-5),Comp_Time!$A:$B,2,FALSE),Z1901))</f>
        <v>2.1875000000000002E-3</v>
      </c>
      <c r="X1901" s="59">
        <f t="shared" si="87"/>
        <v>0</v>
      </c>
      <c r="Y1901" s="59">
        <f t="shared" si="88"/>
        <v>0</v>
      </c>
      <c r="Z1901">
        <f>IF(X1901&gt;Y1901,X1901 - Y1901,VLOOKUP(CONCATENATE(Home!$B$2,-5),Comp_Time!$A:$B,2,FALSE))</f>
        <v>2.1875000000000002E-3</v>
      </c>
      <c r="AA1901">
        <f t="shared" si="89"/>
        <v>0</v>
      </c>
    </row>
    <row r="1902" spans="23:27">
      <c r="W1902">
        <f>IF(AA1902=1, VLOOKUP(CONCATENATE(Home!$B$2,-5),Comp_Time!$A:$B,2,FALSE),IF(Z1902&gt; VLOOKUP(CONCATENATE(Home!$B$2,-5),Comp_Time!$A:$B,2,FALSE),VLOOKUP(CONCATENATE(Home!$B$2,-5),Comp_Time!$A:$B,2,FALSE),Z1902))</f>
        <v>2.1875000000000002E-3</v>
      </c>
      <c r="X1902" s="59">
        <f t="shared" si="87"/>
        <v>0</v>
      </c>
      <c r="Y1902" s="59">
        <f t="shared" si="88"/>
        <v>0</v>
      </c>
      <c r="Z1902">
        <f>IF(X1902&gt;Y1902,X1902 - Y1902,VLOOKUP(CONCATENATE(Home!$B$2,-5),Comp_Time!$A:$B,2,FALSE))</f>
        <v>2.1875000000000002E-3</v>
      </c>
      <c r="AA1902">
        <f t="shared" si="89"/>
        <v>0</v>
      </c>
    </row>
    <row r="1903" spans="23:27">
      <c r="W1903">
        <f>IF(AA1903=1, VLOOKUP(CONCATENATE(Home!$B$2,-5),Comp_Time!$A:$B,2,FALSE),IF(Z1903&gt; VLOOKUP(CONCATENATE(Home!$B$2,-5),Comp_Time!$A:$B,2,FALSE),VLOOKUP(CONCATENATE(Home!$B$2,-5),Comp_Time!$A:$B,2,FALSE),Z1903))</f>
        <v>2.1875000000000002E-3</v>
      </c>
      <c r="X1903" s="59">
        <f t="shared" si="87"/>
        <v>0</v>
      </c>
      <c r="Y1903" s="59">
        <f t="shared" si="88"/>
        <v>0</v>
      </c>
      <c r="Z1903">
        <f>IF(X1903&gt;Y1903,X1903 - Y1903,VLOOKUP(CONCATENATE(Home!$B$2,-5),Comp_Time!$A:$B,2,FALSE))</f>
        <v>2.1875000000000002E-3</v>
      </c>
      <c r="AA1903">
        <f t="shared" si="89"/>
        <v>0</v>
      </c>
    </row>
    <row r="1904" spans="23:27">
      <c r="W1904">
        <f>IF(AA1904=1, VLOOKUP(CONCATENATE(Home!$B$2,-5),Comp_Time!$A:$B,2,FALSE),IF(Z1904&gt; VLOOKUP(CONCATENATE(Home!$B$2,-5),Comp_Time!$A:$B,2,FALSE),VLOOKUP(CONCATENATE(Home!$B$2,-5),Comp_Time!$A:$B,2,FALSE),Z1904))</f>
        <v>2.1875000000000002E-3</v>
      </c>
      <c r="X1904" s="59">
        <f t="shared" si="87"/>
        <v>0</v>
      </c>
      <c r="Y1904" s="59">
        <f t="shared" si="88"/>
        <v>0</v>
      </c>
      <c r="Z1904">
        <f>IF(X1904&gt;Y1904,X1904 - Y1904,VLOOKUP(CONCATENATE(Home!$B$2,-5),Comp_Time!$A:$B,2,FALSE))</f>
        <v>2.1875000000000002E-3</v>
      </c>
      <c r="AA1904">
        <f t="shared" si="89"/>
        <v>0</v>
      </c>
    </row>
    <row r="1905" spans="23:27">
      <c r="W1905">
        <f>IF(AA1905=1, VLOOKUP(CONCATENATE(Home!$B$2,-5),Comp_Time!$A:$B,2,FALSE),IF(Z1905&gt; VLOOKUP(CONCATENATE(Home!$B$2,-5),Comp_Time!$A:$B,2,FALSE),VLOOKUP(CONCATENATE(Home!$B$2,-5),Comp_Time!$A:$B,2,FALSE),Z1905))</f>
        <v>2.1875000000000002E-3</v>
      </c>
      <c r="X1905" s="59">
        <f t="shared" si="87"/>
        <v>0</v>
      </c>
      <c r="Y1905" s="59">
        <f t="shared" si="88"/>
        <v>0</v>
      </c>
      <c r="Z1905">
        <f>IF(X1905&gt;Y1905,X1905 - Y1905,VLOOKUP(CONCATENATE(Home!$B$2,-5),Comp_Time!$A:$B,2,FALSE))</f>
        <v>2.1875000000000002E-3</v>
      </c>
      <c r="AA1905">
        <f t="shared" si="89"/>
        <v>0</v>
      </c>
    </row>
    <row r="1906" spans="23:27">
      <c r="W1906">
        <f>IF(AA1906=1, VLOOKUP(CONCATENATE(Home!$B$2,-5),Comp_Time!$A:$B,2,FALSE),IF(Z1906&gt; VLOOKUP(CONCATENATE(Home!$B$2,-5),Comp_Time!$A:$B,2,FALSE),VLOOKUP(CONCATENATE(Home!$B$2,-5),Comp_Time!$A:$B,2,FALSE),Z1906))</f>
        <v>2.1875000000000002E-3</v>
      </c>
      <c r="X1906" s="59">
        <f t="shared" si="87"/>
        <v>0</v>
      </c>
      <c r="Y1906" s="59">
        <f t="shared" si="88"/>
        <v>0</v>
      </c>
      <c r="Z1906">
        <f>IF(X1906&gt;Y1906,X1906 - Y1906,VLOOKUP(CONCATENATE(Home!$B$2,-5),Comp_Time!$A:$B,2,FALSE))</f>
        <v>2.1875000000000002E-3</v>
      </c>
      <c r="AA1906">
        <f t="shared" si="89"/>
        <v>0</v>
      </c>
    </row>
    <row r="1907" spans="23:27">
      <c r="W1907">
        <f>IF(AA1907=1, VLOOKUP(CONCATENATE(Home!$B$2,-5),Comp_Time!$A:$B,2,FALSE),IF(Z1907&gt; VLOOKUP(CONCATENATE(Home!$B$2,-5),Comp_Time!$A:$B,2,FALSE),VLOOKUP(CONCATENATE(Home!$B$2,-5),Comp_Time!$A:$B,2,FALSE),Z1907))</f>
        <v>2.1875000000000002E-3</v>
      </c>
      <c r="X1907" s="59">
        <f t="shared" si="87"/>
        <v>0</v>
      </c>
      <c r="Y1907" s="59">
        <f t="shared" si="88"/>
        <v>0</v>
      </c>
      <c r="Z1907">
        <f>IF(X1907&gt;Y1907,X1907 - Y1907,VLOOKUP(CONCATENATE(Home!$B$2,-5),Comp_Time!$A:$B,2,FALSE))</f>
        <v>2.1875000000000002E-3</v>
      </c>
      <c r="AA1907">
        <f t="shared" si="89"/>
        <v>0</v>
      </c>
    </row>
    <row r="1908" spans="23:27">
      <c r="W1908">
        <f>IF(AA1908=1, VLOOKUP(CONCATENATE(Home!$B$2,-5),Comp_Time!$A:$B,2,FALSE),IF(Z1908&gt; VLOOKUP(CONCATENATE(Home!$B$2,-5),Comp_Time!$A:$B,2,FALSE),VLOOKUP(CONCATENATE(Home!$B$2,-5),Comp_Time!$A:$B,2,FALSE),Z1908))</f>
        <v>2.1875000000000002E-3</v>
      </c>
      <c r="X1908" s="59">
        <f t="shared" si="87"/>
        <v>0</v>
      </c>
      <c r="Y1908" s="59">
        <f t="shared" si="88"/>
        <v>0</v>
      </c>
      <c r="Z1908">
        <f>IF(X1908&gt;Y1908,X1908 - Y1908,VLOOKUP(CONCATENATE(Home!$B$2,-5),Comp_Time!$A:$B,2,FALSE))</f>
        <v>2.1875000000000002E-3</v>
      </c>
      <c r="AA1908">
        <f t="shared" si="89"/>
        <v>0</v>
      </c>
    </row>
    <row r="1909" spans="23:27">
      <c r="W1909">
        <f>IF(AA1909=1, VLOOKUP(CONCATENATE(Home!$B$2,-5),Comp_Time!$A:$B,2,FALSE),IF(Z1909&gt; VLOOKUP(CONCATENATE(Home!$B$2,-5),Comp_Time!$A:$B,2,FALSE),VLOOKUP(CONCATENATE(Home!$B$2,-5),Comp_Time!$A:$B,2,FALSE),Z1909))</f>
        <v>2.1875000000000002E-3</v>
      </c>
      <c r="X1909" s="59">
        <f t="shared" si="87"/>
        <v>0</v>
      </c>
      <c r="Y1909" s="59">
        <f t="shared" si="88"/>
        <v>0</v>
      </c>
      <c r="Z1909">
        <f>IF(X1909&gt;Y1909,X1909 - Y1909,VLOOKUP(CONCATENATE(Home!$B$2,-5),Comp_Time!$A:$B,2,FALSE))</f>
        <v>2.1875000000000002E-3</v>
      </c>
      <c r="AA1909">
        <f t="shared" si="89"/>
        <v>0</v>
      </c>
    </row>
    <row r="1910" spans="23:27">
      <c r="W1910">
        <f>IF(AA1910=1, VLOOKUP(CONCATENATE(Home!$B$2,-5),Comp_Time!$A:$B,2,FALSE),IF(Z1910&gt; VLOOKUP(CONCATENATE(Home!$B$2,-5),Comp_Time!$A:$B,2,FALSE),VLOOKUP(CONCATENATE(Home!$B$2,-5),Comp_Time!$A:$B,2,FALSE),Z1910))</f>
        <v>2.1875000000000002E-3</v>
      </c>
      <c r="X1910" s="59">
        <f t="shared" si="87"/>
        <v>0</v>
      </c>
      <c r="Y1910" s="59">
        <f t="shared" si="88"/>
        <v>0</v>
      </c>
      <c r="Z1910">
        <f>IF(X1910&gt;Y1910,X1910 - Y1910,VLOOKUP(CONCATENATE(Home!$B$2,-5),Comp_Time!$A:$B,2,FALSE))</f>
        <v>2.1875000000000002E-3</v>
      </c>
      <c r="AA1910">
        <f t="shared" si="89"/>
        <v>0</v>
      </c>
    </row>
    <row r="1911" spans="23:27">
      <c r="W1911">
        <f>IF(AA1911=1, VLOOKUP(CONCATENATE(Home!$B$2,-5),Comp_Time!$A:$B,2,FALSE),IF(Z1911&gt; VLOOKUP(CONCATENATE(Home!$B$2,-5),Comp_Time!$A:$B,2,FALSE),VLOOKUP(CONCATENATE(Home!$B$2,-5),Comp_Time!$A:$B,2,FALSE),Z1911))</f>
        <v>2.1875000000000002E-3</v>
      </c>
      <c r="X1911" s="59">
        <f t="shared" si="87"/>
        <v>0</v>
      </c>
      <c r="Y1911" s="59">
        <f t="shared" si="88"/>
        <v>0</v>
      </c>
      <c r="Z1911">
        <f>IF(X1911&gt;Y1911,X1911 - Y1911,VLOOKUP(CONCATENATE(Home!$B$2,-5),Comp_Time!$A:$B,2,FALSE))</f>
        <v>2.1875000000000002E-3</v>
      </c>
      <c r="AA1911">
        <f t="shared" si="89"/>
        <v>0</v>
      </c>
    </row>
    <row r="1912" spans="23:27">
      <c r="W1912">
        <f>IF(AA1912=1, VLOOKUP(CONCATENATE(Home!$B$2,-5),Comp_Time!$A:$B,2,FALSE),IF(Z1912&gt; VLOOKUP(CONCATENATE(Home!$B$2,-5),Comp_Time!$A:$B,2,FALSE),VLOOKUP(CONCATENATE(Home!$B$2,-5),Comp_Time!$A:$B,2,FALSE),Z1912))</f>
        <v>2.1875000000000002E-3</v>
      </c>
      <c r="X1912" s="59">
        <f t="shared" si="87"/>
        <v>0</v>
      </c>
      <c r="Y1912" s="59">
        <f t="shared" si="88"/>
        <v>0</v>
      </c>
      <c r="Z1912">
        <f>IF(X1912&gt;Y1912,X1912 - Y1912,VLOOKUP(CONCATENATE(Home!$B$2,-5),Comp_Time!$A:$B,2,FALSE))</f>
        <v>2.1875000000000002E-3</v>
      </c>
      <c r="AA1912">
        <f t="shared" si="89"/>
        <v>0</v>
      </c>
    </row>
    <row r="1913" spans="23:27">
      <c r="W1913">
        <f>IF(AA1913=1, VLOOKUP(CONCATENATE(Home!$B$2,-5),Comp_Time!$A:$B,2,FALSE),IF(Z1913&gt; VLOOKUP(CONCATENATE(Home!$B$2,-5),Comp_Time!$A:$B,2,FALSE),VLOOKUP(CONCATENATE(Home!$B$2,-5),Comp_Time!$A:$B,2,FALSE),Z1913))</f>
        <v>2.1875000000000002E-3</v>
      </c>
      <c r="X1913" s="59">
        <f t="shared" si="87"/>
        <v>0</v>
      </c>
      <c r="Y1913" s="59">
        <f t="shared" si="88"/>
        <v>0</v>
      </c>
      <c r="Z1913">
        <f>IF(X1913&gt;Y1913,X1913 - Y1913,VLOOKUP(CONCATENATE(Home!$B$2,-5),Comp_Time!$A:$B,2,FALSE))</f>
        <v>2.1875000000000002E-3</v>
      </c>
      <c r="AA1913">
        <f t="shared" si="89"/>
        <v>0</v>
      </c>
    </row>
    <row r="1914" spans="23:27">
      <c r="W1914">
        <f>IF(AA1914=1, VLOOKUP(CONCATENATE(Home!$B$2,-5),Comp_Time!$A:$B,2,FALSE),IF(Z1914&gt; VLOOKUP(CONCATENATE(Home!$B$2,-5),Comp_Time!$A:$B,2,FALSE),VLOOKUP(CONCATENATE(Home!$B$2,-5),Comp_Time!$A:$B,2,FALSE),Z1914))</f>
        <v>2.1875000000000002E-3</v>
      </c>
      <c r="X1914" s="59">
        <f t="shared" si="87"/>
        <v>0</v>
      </c>
      <c r="Y1914" s="59">
        <f t="shared" si="88"/>
        <v>0</v>
      </c>
      <c r="Z1914">
        <f>IF(X1914&gt;Y1914,X1914 - Y1914,VLOOKUP(CONCATENATE(Home!$B$2,-5),Comp_Time!$A:$B,2,FALSE))</f>
        <v>2.1875000000000002E-3</v>
      </c>
      <c r="AA1914">
        <f t="shared" si="89"/>
        <v>0</v>
      </c>
    </row>
    <row r="1915" spans="23:27">
      <c r="W1915">
        <f>IF(AA1915=1, VLOOKUP(CONCATENATE(Home!$B$2,-5),Comp_Time!$A:$B,2,FALSE),IF(Z1915&gt; VLOOKUP(CONCATENATE(Home!$B$2,-5),Comp_Time!$A:$B,2,FALSE),VLOOKUP(CONCATENATE(Home!$B$2,-5),Comp_Time!$A:$B,2,FALSE),Z1915))</f>
        <v>2.1875000000000002E-3</v>
      </c>
      <c r="X1915" s="59">
        <f t="shared" si="87"/>
        <v>0</v>
      </c>
      <c r="Y1915" s="59">
        <f t="shared" si="88"/>
        <v>0</v>
      </c>
      <c r="Z1915">
        <f>IF(X1915&gt;Y1915,X1915 - Y1915,VLOOKUP(CONCATENATE(Home!$B$2,-5),Comp_Time!$A:$B,2,FALSE))</f>
        <v>2.1875000000000002E-3</v>
      </c>
      <c r="AA1915">
        <f t="shared" si="89"/>
        <v>0</v>
      </c>
    </row>
    <row r="1916" spans="23:27">
      <c r="W1916">
        <f>IF(AA1916=1, VLOOKUP(CONCATENATE(Home!$B$2,-5),Comp_Time!$A:$B,2,FALSE),IF(Z1916&gt; VLOOKUP(CONCATENATE(Home!$B$2,-5),Comp_Time!$A:$B,2,FALSE),VLOOKUP(CONCATENATE(Home!$B$2,-5),Comp_Time!$A:$B,2,FALSE),Z1916))</f>
        <v>2.1875000000000002E-3</v>
      </c>
      <c r="X1916" s="59">
        <f t="shared" si="87"/>
        <v>0</v>
      </c>
      <c r="Y1916" s="59">
        <f t="shared" si="88"/>
        <v>0</v>
      </c>
      <c r="Z1916">
        <f>IF(X1916&gt;Y1916,X1916 - Y1916,VLOOKUP(CONCATENATE(Home!$B$2,-5),Comp_Time!$A:$B,2,FALSE))</f>
        <v>2.1875000000000002E-3</v>
      </c>
      <c r="AA1916">
        <f t="shared" si="89"/>
        <v>0</v>
      </c>
    </row>
    <row r="1917" spans="23:27">
      <c r="W1917">
        <f>IF(AA1917=1, VLOOKUP(CONCATENATE(Home!$B$2,-5),Comp_Time!$A:$B,2,FALSE),IF(Z1917&gt; VLOOKUP(CONCATENATE(Home!$B$2,-5),Comp_Time!$A:$B,2,FALSE),VLOOKUP(CONCATENATE(Home!$B$2,-5),Comp_Time!$A:$B,2,FALSE),Z1917))</f>
        <v>2.1875000000000002E-3</v>
      </c>
      <c r="X1917" s="59">
        <f t="shared" si="87"/>
        <v>0</v>
      </c>
      <c r="Y1917" s="59">
        <f t="shared" si="88"/>
        <v>0</v>
      </c>
      <c r="Z1917">
        <f>IF(X1917&gt;Y1917,X1917 - Y1917,VLOOKUP(CONCATENATE(Home!$B$2,-5),Comp_Time!$A:$B,2,FALSE))</f>
        <v>2.1875000000000002E-3</v>
      </c>
      <c r="AA1917">
        <f t="shared" si="89"/>
        <v>0</v>
      </c>
    </row>
    <row r="1918" spans="23:27">
      <c r="W1918">
        <f>IF(AA1918=1, VLOOKUP(CONCATENATE(Home!$B$2,-5),Comp_Time!$A:$B,2,FALSE),IF(Z1918&gt; VLOOKUP(CONCATENATE(Home!$B$2,-5),Comp_Time!$A:$B,2,FALSE),VLOOKUP(CONCATENATE(Home!$B$2,-5),Comp_Time!$A:$B,2,FALSE),Z1918))</f>
        <v>2.1875000000000002E-3</v>
      </c>
      <c r="X1918" s="59">
        <f t="shared" si="87"/>
        <v>0</v>
      </c>
      <c r="Y1918" s="59">
        <f t="shared" si="88"/>
        <v>0</v>
      </c>
      <c r="Z1918">
        <f>IF(X1918&gt;Y1918,X1918 - Y1918,VLOOKUP(CONCATENATE(Home!$B$2,-5),Comp_Time!$A:$B,2,FALSE))</f>
        <v>2.1875000000000002E-3</v>
      </c>
      <c r="AA1918">
        <f t="shared" si="89"/>
        <v>0</v>
      </c>
    </row>
    <row r="1919" spans="23:27">
      <c r="W1919">
        <f>IF(AA1919=1, VLOOKUP(CONCATENATE(Home!$B$2,-5),Comp_Time!$A:$B,2,FALSE),IF(Z1919&gt; VLOOKUP(CONCATENATE(Home!$B$2,-5),Comp_Time!$A:$B,2,FALSE),VLOOKUP(CONCATENATE(Home!$B$2,-5),Comp_Time!$A:$B,2,FALSE),Z1919))</f>
        <v>2.1875000000000002E-3</v>
      </c>
      <c r="X1919" s="59">
        <f t="shared" si="87"/>
        <v>0</v>
      </c>
      <c r="Y1919" s="59">
        <f t="shared" si="88"/>
        <v>0</v>
      </c>
      <c r="Z1919">
        <f>IF(X1919&gt;Y1919,X1919 - Y1919,VLOOKUP(CONCATENATE(Home!$B$2,-5),Comp_Time!$A:$B,2,FALSE))</f>
        <v>2.1875000000000002E-3</v>
      </c>
      <c r="AA1919">
        <f t="shared" si="89"/>
        <v>0</v>
      </c>
    </row>
    <row r="1920" spans="23:27">
      <c r="W1920">
        <f>IF(AA1920=1, VLOOKUP(CONCATENATE(Home!$B$2,-5),Comp_Time!$A:$B,2,FALSE),IF(Z1920&gt; VLOOKUP(CONCATENATE(Home!$B$2,-5),Comp_Time!$A:$B,2,FALSE),VLOOKUP(CONCATENATE(Home!$B$2,-5),Comp_Time!$A:$B,2,FALSE),Z1920))</f>
        <v>2.1875000000000002E-3</v>
      </c>
      <c r="X1920" s="59">
        <f t="shared" si="87"/>
        <v>0</v>
      </c>
      <c r="Y1920" s="59">
        <f t="shared" si="88"/>
        <v>0</v>
      </c>
      <c r="Z1920">
        <f>IF(X1920&gt;Y1920,X1920 - Y1920,VLOOKUP(CONCATENATE(Home!$B$2,-5),Comp_Time!$A:$B,2,FALSE))</f>
        <v>2.1875000000000002E-3</v>
      </c>
      <c r="AA1920">
        <f t="shared" si="89"/>
        <v>0</v>
      </c>
    </row>
    <row r="1921" spans="23:27">
      <c r="W1921">
        <f>IF(AA1921=1, VLOOKUP(CONCATENATE(Home!$B$2,-5),Comp_Time!$A:$B,2,FALSE),IF(Z1921&gt; VLOOKUP(CONCATENATE(Home!$B$2,-5),Comp_Time!$A:$B,2,FALSE),VLOOKUP(CONCATENATE(Home!$B$2,-5),Comp_Time!$A:$B,2,FALSE),Z1921))</f>
        <v>2.1875000000000002E-3</v>
      </c>
      <c r="X1921" s="59">
        <f t="shared" si="87"/>
        <v>0</v>
      </c>
      <c r="Y1921" s="59">
        <f t="shared" si="88"/>
        <v>0</v>
      </c>
      <c r="Z1921">
        <f>IF(X1921&gt;Y1921,X1921 - Y1921,VLOOKUP(CONCATENATE(Home!$B$2,-5),Comp_Time!$A:$B,2,FALSE))</f>
        <v>2.1875000000000002E-3</v>
      </c>
      <c r="AA1921">
        <f t="shared" si="89"/>
        <v>0</v>
      </c>
    </row>
    <row r="1922" spans="23:27">
      <c r="W1922">
        <f>IF(AA1922=1, VLOOKUP(CONCATENATE(Home!$B$2,-5),Comp_Time!$A:$B,2,FALSE),IF(Z1922&gt; VLOOKUP(CONCATENATE(Home!$B$2,-5),Comp_Time!$A:$B,2,FALSE),VLOOKUP(CONCATENATE(Home!$B$2,-5),Comp_Time!$A:$B,2,FALSE),Z1922))</f>
        <v>2.1875000000000002E-3</v>
      </c>
      <c r="X1922" s="59">
        <f t="shared" si="87"/>
        <v>0</v>
      </c>
      <c r="Y1922" s="59">
        <f t="shared" si="88"/>
        <v>0</v>
      </c>
      <c r="Z1922">
        <f>IF(X1922&gt;Y1922,X1922 - Y1922,VLOOKUP(CONCATENATE(Home!$B$2,-5),Comp_Time!$A:$B,2,FALSE))</f>
        <v>2.1875000000000002E-3</v>
      </c>
      <c r="AA1922">
        <f t="shared" si="89"/>
        <v>0</v>
      </c>
    </row>
    <row r="1923" spans="23:27">
      <c r="W1923">
        <f>IF(AA1923=1, VLOOKUP(CONCATENATE(Home!$B$2,-5),Comp_Time!$A:$B,2,FALSE),IF(Z1923&gt; VLOOKUP(CONCATENATE(Home!$B$2,-5),Comp_Time!$A:$B,2,FALSE),VLOOKUP(CONCATENATE(Home!$B$2,-5),Comp_Time!$A:$B,2,FALSE),Z1923))</f>
        <v>2.1875000000000002E-3</v>
      </c>
      <c r="X1923" s="59">
        <f t="shared" ref="X1923:X1986" si="90">TIME(HOUR(D1923),MINUTE(D1923),SECOND(D1923))</f>
        <v>0</v>
      </c>
      <c r="Y1923" s="59">
        <f t="shared" ref="Y1923:Y1986" si="91">TIME(HOUR(C1923),MINUTE(C1923),SECOND(C1923))</f>
        <v>0</v>
      </c>
      <c r="Z1923">
        <f>IF(X1923&gt;Y1923,X1923 - Y1923,VLOOKUP(CONCATENATE(Home!$B$2,-5),Comp_Time!$A:$B,2,FALSE))</f>
        <v>2.1875000000000002E-3</v>
      </c>
      <c r="AA1923">
        <f t="shared" ref="AA1923:AA1986" si="92">IF(DATE(YEAR(C1923),MONTH(C1923),DAY(C1923))=DATE(YEAR(D1923),MONTH(D1923),DAY(D1923)),0,1)</f>
        <v>0</v>
      </c>
    </row>
    <row r="1924" spans="23:27">
      <c r="W1924">
        <f>IF(AA1924=1, VLOOKUP(CONCATENATE(Home!$B$2,-5),Comp_Time!$A:$B,2,FALSE),IF(Z1924&gt; VLOOKUP(CONCATENATE(Home!$B$2,-5),Comp_Time!$A:$B,2,FALSE),VLOOKUP(CONCATENATE(Home!$B$2,-5),Comp_Time!$A:$B,2,FALSE),Z1924))</f>
        <v>2.1875000000000002E-3</v>
      </c>
      <c r="X1924" s="59">
        <f t="shared" si="90"/>
        <v>0</v>
      </c>
      <c r="Y1924" s="59">
        <f t="shared" si="91"/>
        <v>0</v>
      </c>
      <c r="Z1924">
        <f>IF(X1924&gt;Y1924,X1924 - Y1924,VLOOKUP(CONCATENATE(Home!$B$2,-5),Comp_Time!$A:$B,2,FALSE))</f>
        <v>2.1875000000000002E-3</v>
      </c>
      <c r="AA1924">
        <f t="shared" si="92"/>
        <v>0</v>
      </c>
    </row>
    <row r="1925" spans="23:27">
      <c r="W1925">
        <f>IF(AA1925=1, VLOOKUP(CONCATENATE(Home!$B$2,-5),Comp_Time!$A:$B,2,FALSE),IF(Z1925&gt; VLOOKUP(CONCATENATE(Home!$B$2,-5),Comp_Time!$A:$B,2,FALSE),VLOOKUP(CONCATENATE(Home!$B$2,-5),Comp_Time!$A:$B,2,FALSE),Z1925))</f>
        <v>2.1875000000000002E-3</v>
      </c>
      <c r="X1925" s="59">
        <f t="shared" si="90"/>
        <v>0</v>
      </c>
      <c r="Y1925" s="59">
        <f t="shared" si="91"/>
        <v>0</v>
      </c>
      <c r="Z1925">
        <f>IF(X1925&gt;Y1925,X1925 - Y1925,VLOOKUP(CONCATENATE(Home!$B$2,-5),Comp_Time!$A:$B,2,FALSE))</f>
        <v>2.1875000000000002E-3</v>
      </c>
      <c r="AA1925">
        <f t="shared" si="92"/>
        <v>0</v>
      </c>
    </row>
    <row r="1926" spans="23:27">
      <c r="W1926">
        <f>IF(AA1926=1, VLOOKUP(CONCATENATE(Home!$B$2,-5),Comp_Time!$A:$B,2,FALSE),IF(Z1926&gt; VLOOKUP(CONCATENATE(Home!$B$2,-5),Comp_Time!$A:$B,2,FALSE),VLOOKUP(CONCATENATE(Home!$B$2,-5),Comp_Time!$A:$B,2,FALSE),Z1926))</f>
        <v>2.1875000000000002E-3</v>
      </c>
      <c r="X1926" s="59">
        <f t="shared" si="90"/>
        <v>0</v>
      </c>
      <c r="Y1926" s="59">
        <f t="shared" si="91"/>
        <v>0</v>
      </c>
      <c r="Z1926">
        <f>IF(X1926&gt;Y1926,X1926 - Y1926,VLOOKUP(CONCATENATE(Home!$B$2,-5),Comp_Time!$A:$B,2,FALSE))</f>
        <v>2.1875000000000002E-3</v>
      </c>
      <c r="AA1926">
        <f t="shared" si="92"/>
        <v>0</v>
      </c>
    </row>
    <row r="1927" spans="23:27">
      <c r="W1927">
        <f>IF(AA1927=1, VLOOKUP(CONCATENATE(Home!$B$2,-5),Comp_Time!$A:$B,2,FALSE),IF(Z1927&gt; VLOOKUP(CONCATENATE(Home!$B$2,-5),Comp_Time!$A:$B,2,FALSE),VLOOKUP(CONCATENATE(Home!$B$2,-5),Comp_Time!$A:$B,2,FALSE),Z1927))</f>
        <v>2.1875000000000002E-3</v>
      </c>
      <c r="X1927" s="59">
        <f t="shared" si="90"/>
        <v>0</v>
      </c>
      <c r="Y1927" s="59">
        <f t="shared" si="91"/>
        <v>0</v>
      </c>
      <c r="Z1927">
        <f>IF(X1927&gt;Y1927,X1927 - Y1927,VLOOKUP(CONCATENATE(Home!$B$2,-5),Comp_Time!$A:$B,2,FALSE))</f>
        <v>2.1875000000000002E-3</v>
      </c>
      <c r="AA1927">
        <f t="shared" si="92"/>
        <v>0</v>
      </c>
    </row>
    <row r="1928" spans="23:27">
      <c r="W1928">
        <f>IF(AA1928=1, VLOOKUP(CONCATENATE(Home!$B$2,-5),Comp_Time!$A:$B,2,FALSE),IF(Z1928&gt; VLOOKUP(CONCATENATE(Home!$B$2,-5),Comp_Time!$A:$B,2,FALSE),VLOOKUP(CONCATENATE(Home!$B$2,-5),Comp_Time!$A:$B,2,FALSE),Z1928))</f>
        <v>2.1875000000000002E-3</v>
      </c>
      <c r="X1928" s="59">
        <f t="shared" si="90"/>
        <v>0</v>
      </c>
      <c r="Y1928" s="59">
        <f t="shared" si="91"/>
        <v>0</v>
      </c>
      <c r="Z1928">
        <f>IF(X1928&gt;Y1928,X1928 - Y1928,VLOOKUP(CONCATENATE(Home!$B$2,-5),Comp_Time!$A:$B,2,FALSE))</f>
        <v>2.1875000000000002E-3</v>
      </c>
      <c r="AA1928">
        <f t="shared" si="92"/>
        <v>0</v>
      </c>
    </row>
    <row r="1929" spans="23:27">
      <c r="W1929">
        <f>IF(AA1929=1, VLOOKUP(CONCATENATE(Home!$B$2,-5),Comp_Time!$A:$B,2,FALSE),IF(Z1929&gt; VLOOKUP(CONCATENATE(Home!$B$2,-5),Comp_Time!$A:$B,2,FALSE),VLOOKUP(CONCATENATE(Home!$B$2,-5),Comp_Time!$A:$B,2,FALSE),Z1929))</f>
        <v>2.1875000000000002E-3</v>
      </c>
      <c r="X1929" s="59">
        <f t="shared" si="90"/>
        <v>0</v>
      </c>
      <c r="Y1929" s="59">
        <f t="shared" si="91"/>
        <v>0</v>
      </c>
      <c r="Z1929">
        <f>IF(X1929&gt;Y1929,X1929 - Y1929,VLOOKUP(CONCATENATE(Home!$B$2,-5),Comp_Time!$A:$B,2,FALSE))</f>
        <v>2.1875000000000002E-3</v>
      </c>
      <c r="AA1929">
        <f t="shared" si="92"/>
        <v>0</v>
      </c>
    </row>
    <row r="1930" spans="23:27">
      <c r="W1930">
        <f>IF(AA1930=1, VLOOKUP(CONCATENATE(Home!$B$2,-5),Comp_Time!$A:$B,2,FALSE),IF(Z1930&gt; VLOOKUP(CONCATENATE(Home!$B$2,-5),Comp_Time!$A:$B,2,FALSE),VLOOKUP(CONCATENATE(Home!$B$2,-5),Comp_Time!$A:$B,2,FALSE),Z1930))</f>
        <v>2.1875000000000002E-3</v>
      </c>
      <c r="X1930" s="59">
        <f t="shared" si="90"/>
        <v>0</v>
      </c>
      <c r="Y1930" s="59">
        <f t="shared" si="91"/>
        <v>0</v>
      </c>
      <c r="Z1930">
        <f>IF(X1930&gt;Y1930,X1930 - Y1930,VLOOKUP(CONCATENATE(Home!$B$2,-5),Comp_Time!$A:$B,2,FALSE))</f>
        <v>2.1875000000000002E-3</v>
      </c>
      <c r="AA1930">
        <f t="shared" si="92"/>
        <v>0</v>
      </c>
    </row>
    <row r="1931" spans="23:27">
      <c r="W1931">
        <f>IF(AA1931=1, VLOOKUP(CONCATENATE(Home!$B$2,-5),Comp_Time!$A:$B,2,FALSE),IF(Z1931&gt; VLOOKUP(CONCATENATE(Home!$B$2,-5),Comp_Time!$A:$B,2,FALSE),VLOOKUP(CONCATENATE(Home!$B$2,-5),Comp_Time!$A:$B,2,FALSE),Z1931))</f>
        <v>2.1875000000000002E-3</v>
      </c>
      <c r="X1931" s="59">
        <f t="shared" si="90"/>
        <v>0</v>
      </c>
      <c r="Y1931" s="59">
        <f t="shared" si="91"/>
        <v>0</v>
      </c>
      <c r="Z1931">
        <f>IF(X1931&gt;Y1931,X1931 - Y1931,VLOOKUP(CONCATENATE(Home!$B$2,-5),Comp_Time!$A:$B,2,FALSE))</f>
        <v>2.1875000000000002E-3</v>
      </c>
      <c r="AA1931">
        <f t="shared" si="92"/>
        <v>0</v>
      </c>
    </row>
    <row r="1932" spans="23:27">
      <c r="W1932">
        <f>IF(AA1932=1, VLOOKUP(CONCATENATE(Home!$B$2,-5),Comp_Time!$A:$B,2,FALSE),IF(Z1932&gt; VLOOKUP(CONCATENATE(Home!$B$2,-5),Comp_Time!$A:$B,2,FALSE),VLOOKUP(CONCATENATE(Home!$B$2,-5),Comp_Time!$A:$B,2,FALSE),Z1932))</f>
        <v>2.1875000000000002E-3</v>
      </c>
      <c r="X1932" s="59">
        <f t="shared" si="90"/>
        <v>0</v>
      </c>
      <c r="Y1932" s="59">
        <f t="shared" si="91"/>
        <v>0</v>
      </c>
      <c r="Z1932">
        <f>IF(X1932&gt;Y1932,X1932 - Y1932,VLOOKUP(CONCATENATE(Home!$B$2,-5),Comp_Time!$A:$B,2,FALSE))</f>
        <v>2.1875000000000002E-3</v>
      </c>
      <c r="AA1932">
        <f t="shared" si="92"/>
        <v>0</v>
      </c>
    </row>
    <row r="1933" spans="23:27">
      <c r="W1933">
        <f>IF(AA1933=1, VLOOKUP(CONCATENATE(Home!$B$2,-5),Comp_Time!$A:$B,2,FALSE),IF(Z1933&gt; VLOOKUP(CONCATENATE(Home!$B$2,-5),Comp_Time!$A:$B,2,FALSE),VLOOKUP(CONCATENATE(Home!$B$2,-5),Comp_Time!$A:$B,2,FALSE),Z1933))</f>
        <v>2.1875000000000002E-3</v>
      </c>
      <c r="X1933" s="59">
        <f t="shared" si="90"/>
        <v>0</v>
      </c>
      <c r="Y1933" s="59">
        <f t="shared" si="91"/>
        <v>0</v>
      </c>
      <c r="Z1933">
        <f>IF(X1933&gt;Y1933,X1933 - Y1933,VLOOKUP(CONCATENATE(Home!$B$2,-5),Comp_Time!$A:$B,2,FALSE))</f>
        <v>2.1875000000000002E-3</v>
      </c>
      <c r="AA1933">
        <f t="shared" si="92"/>
        <v>0</v>
      </c>
    </row>
    <row r="1934" spans="23:27">
      <c r="W1934">
        <f>IF(AA1934=1, VLOOKUP(CONCATENATE(Home!$B$2,-5),Comp_Time!$A:$B,2,FALSE),IF(Z1934&gt; VLOOKUP(CONCATENATE(Home!$B$2,-5),Comp_Time!$A:$B,2,FALSE),VLOOKUP(CONCATENATE(Home!$B$2,-5),Comp_Time!$A:$B,2,FALSE),Z1934))</f>
        <v>2.1875000000000002E-3</v>
      </c>
      <c r="X1934" s="59">
        <f t="shared" si="90"/>
        <v>0</v>
      </c>
      <c r="Y1934" s="59">
        <f t="shared" si="91"/>
        <v>0</v>
      </c>
      <c r="Z1934">
        <f>IF(X1934&gt;Y1934,X1934 - Y1934,VLOOKUP(CONCATENATE(Home!$B$2,-5),Comp_Time!$A:$B,2,FALSE))</f>
        <v>2.1875000000000002E-3</v>
      </c>
      <c r="AA1934">
        <f t="shared" si="92"/>
        <v>0</v>
      </c>
    </row>
    <row r="1935" spans="23:27">
      <c r="W1935">
        <f>IF(AA1935=1, VLOOKUP(CONCATENATE(Home!$B$2,-5),Comp_Time!$A:$B,2,FALSE),IF(Z1935&gt; VLOOKUP(CONCATENATE(Home!$B$2,-5),Comp_Time!$A:$B,2,FALSE),VLOOKUP(CONCATENATE(Home!$B$2,-5),Comp_Time!$A:$B,2,FALSE),Z1935))</f>
        <v>2.1875000000000002E-3</v>
      </c>
      <c r="X1935" s="59">
        <f t="shared" si="90"/>
        <v>0</v>
      </c>
      <c r="Y1935" s="59">
        <f t="shared" si="91"/>
        <v>0</v>
      </c>
      <c r="Z1935">
        <f>IF(X1935&gt;Y1935,X1935 - Y1935,VLOOKUP(CONCATENATE(Home!$B$2,-5),Comp_Time!$A:$B,2,FALSE))</f>
        <v>2.1875000000000002E-3</v>
      </c>
      <c r="AA1935">
        <f t="shared" si="92"/>
        <v>0</v>
      </c>
    </row>
    <row r="1936" spans="23:27">
      <c r="W1936">
        <f>IF(AA1936=1, VLOOKUP(CONCATENATE(Home!$B$2,-5),Comp_Time!$A:$B,2,FALSE),IF(Z1936&gt; VLOOKUP(CONCATENATE(Home!$B$2,-5),Comp_Time!$A:$B,2,FALSE),VLOOKUP(CONCATENATE(Home!$B$2,-5),Comp_Time!$A:$B,2,FALSE),Z1936))</f>
        <v>2.1875000000000002E-3</v>
      </c>
      <c r="X1936" s="59">
        <f t="shared" si="90"/>
        <v>0</v>
      </c>
      <c r="Y1936" s="59">
        <f t="shared" si="91"/>
        <v>0</v>
      </c>
      <c r="Z1936">
        <f>IF(X1936&gt;Y1936,X1936 - Y1936,VLOOKUP(CONCATENATE(Home!$B$2,-5),Comp_Time!$A:$B,2,FALSE))</f>
        <v>2.1875000000000002E-3</v>
      </c>
      <c r="AA1936">
        <f t="shared" si="92"/>
        <v>0</v>
      </c>
    </row>
    <row r="1937" spans="23:27">
      <c r="W1937">
        <f>IF(AA1937=1, VLOOKUP(CONCATENATE(Home!$B$2,-5),Comp_Time!$A:$B,2,FALSE),IF(Z1937&gt; VLOOKUP(CONCATENATE(Home!$B$2,-5),Comp_Time!$A:$B,2,FALSE),VLOOKUP(CONCATENATE(Home!$B$2,-5),Comp_Time!$A:$B,2,FALSE),Z1937))</f>
        <v>2.1875000000000002E-3</v>
      </c>
      <c r="X1937" s="59">
        <f t="shared" si="90"/>
        <v>0</v>
      </c>
      <c r="Y1937" s="59">
        <f t="shared" si="91"/>
        <v>0</v>
      </c>
      <c r="Z1937">
        <f>IF(X1937&gt;Y1937,X1937 - Y1937,VLOOKUP(CONCATENATE(Home!$B$2,-5),Comp_Time!$A:$B,2,FALSE))</f>
        <v>2.1875000000000002E-3</v>
      </c>
      <c r="AA1937">
        <f t="shared" si="92"/>
        <v>0</v>
      </c>
    </row>
    <row r="1938" spans="23:27">
      <c r="W1938">
        <f>IF(AA1938=1, VLOOKUP(CONCATENATE(Home!$B$2,-5),Comp_Time!$A:$B,2,FALSE),IF(Z1938&gt; VLOOKUP(CONCATENATE(Home!$B$2,-5),Comp_Time!$A:$B,2,FALSE),VLOOKUP(CONCATENATE(Home!$B$2,-5),Comp_Time!$A:$B,2,FALSE),Z1938))</f>
        <v>2.1875000000000002E-3</v>
      </c>
      <c r="X1938" s="59">
        <f t="shared" si="90"/>
        <v>0</v>
      </c>
      <c r="Y1938" s="59">
        <f t="shared" si="91"/>
        <v>0</v>
      </c>
      <c r="Z1938">
        <f>IF(X1938&gt;Y1938,X1938 - Y1938,VLOOKUP(CONCATENATE(Home!$B$2,-5),Comp_Time!$A:$B,2,FALSE))</f>
        <v>2.1875000000000002E-3</v>
      </c>
      <c r="AA1938">
        <f t="shared" si="92"/>
        <v>0</v>
      </c>
    </row>
    <row r="1939" spans="23:27">
      <c r="W1939">
        <f>IF(AA1939=1, VLOOKUP(CONCATENATE(Home!$B$2,-5),Comp_Time!$A:$B,2,FALSE),IF(Z1939&gt; VLOOKUP(CONCATENATE(Home!$B$2,-5),Comp_Time!$A:$B,2,FALSE),VLOOKUP(CONCATENATE(Home!$B$2,-5),Comp_Time!$A:$B,2,FALSE),Z1939))</f>
        <v>2.1875000000000002E-3</v>
      </c>
      <c r="X1939" s="59">
        <f t="shared" si="90"/>
        <v>0</v>
      </c>
      <c r="Y1939" s="59">
        <f t="shared" si="91"/>
        <v>0</v>
      </c>
      <c r="Z1939">
        <f>IF(X1939&gt;Y1939,X1939 - Y1939,VLOOKUP(CONCATENATE(Home!$B$2,-5),Comp_Time!$A:$B,2,FALSE))</f>
        <v>2.1875000000000002E-3</v>
      </c>
      <c r="AA1939">
        <f t="shared" si="92"/>
        <v>0</v>
      </c>
    </row>
    <row r="1940" spans="23:27">
      <c r="W1940">
        <f>IF(AA1940=1, VLOOKUP(CONCATENATE(Home!$B$2,-5),Comp_Time!$A:$B,2,FALSE),IF(Z1940&gt; VLOOKUP(CONCATENATE(Home!$B$2,-5),Comp_Time!$A:$B,2,FALSE),VLOOKUP(CONCATENATE(Home!$B$2,-5),Comp_Time!$A:$B,2,FALSE),Z1940))</f>
        <v>2.1875000000000002E-3</v>
      </c>
      <c r="X1940" s="59">
        <f t="shared" si="90"/>
        <v>0</v>
      </c>
      <c r="Y1940" s="59">
        <f t="shared" si="91"/>
        <v>0</v>
      </c>
      <c r="Z1940">
        <f>IF(X1940&gt;Y1940,X1940 - Y1940,VLOOKUP(CONCATENATE(Home!$B$2,-5),Comp_Time!$A:$B,2,FALSE))</f>
        <v>2.1875000000000002E-3</v>
      </c>
      <c r="AA1940">
        <f t="shared" si="92"/>
        <v>0</v>
      </c>
    </row>
    <row r="1941" spans="23:27">
      <c r="W1941">
        <f>IF(AA1941=1, VLOOKUP(CONCATENATE(Home!$B$2,-5),Comp_Time!$A:$B,2,FALSE),IF(Z1941&gt; VLOOKUP(CONCATENATE(Home!$B$2,-5),Comp_Time!$A:$B,2,FALSE),VLOOKUP(CONCATENATE(Home!$B$2,-5),Comp_Time!$A:$B,2,FALSE),Z1941))</f>
        <v>2.1875000000000002E-3</v>
      </c>
      <c r="X1941" s="59">
        <f t="shared" si="90"/>
        <v>0</v>
      </c>
      <c r="Y1941" s="59">
        <f t="shared" si="91"/>
        <v>0</v>
      </c>
      <c r="Z1941">
        <f>IF(X1941&gt;Y1941,X1941 - Y1941,VLOOKUP(CONCATENATE(Home!$B$2,-5),Comp_Time!$A:$B,2,FALSE))</f>
        <v>2.1875000000000002E-3</v>
      </c>
      <c r="AA1941">
        <f t="shared" si="92"/>
        <v>0</v>
      </c>
    </row>
    <row r="1942" spans="23:27">
      <c r="W1942">
        <f>IF(AA1942=1, VLOOKUP(CONCATENATE(Home!$B$2,-5),Comp_Time!$A:$B,2,FALSE),IF(Z1942&gt; VLOOKUP(CONCATENATE(Home!$B$2,-5),Comp_Time!$A:$B,2,FALSE),VLOOKUP(CONCATENATE(Home!$B$2,-5),Comp_Time!$A:$B,2,FALSE),Z1942))</f>
        <v>2.1875000000000002E-3</v>
      </c>
      <c r="X1942" s="59">
        <f t="shared" si="90"/>
        <v>0</v>
      </c>
      <c r="Y1942" s="59">
        <f t="shared" si="91"/>
        <v>0</v>
      </c>
      <c r="Z1942">
        <f>IF(X1942&gt;Y1942,X1942 - Y1942,VLOOKUP(CONCATENATE(Home!$B$2,-5),Comp_Time!$A:$B,2,FALSE))</f>
        <v>2.1875000000000002E-3</v>
      </c>
      <c r="AA1942">
        <f t="shared" si="92"/>
        <v>0</v>
      </c>
    </row>
    <row r="1943" spans="23:27">
      <c r="W1943">
        <f>IF(AA1943=1, VLOOKUP(CONCATENATE(Home!$B$2,-5),Comp_Time!$A:$B,2,FALSE),IF(Z1943&gt; VLOOKUP(CONCATENATE(Home!$B$2,-5),Comp_Time!$A:$B,2,FALSE),VLOOKUP(CONCATENATE(Home!$B$2,-5),Comp_Time!$A:$B,2,FALSE),Z1943))</f>
        <v>2.1875000000000002E-3</v>
      </c>
      <c r="X1943" s="59">
        <f t="shared" si="90"/>
        <v>0</v>
      </c>
      <c r="Y1943" s="59">
        <f t="shared" si="91"/>
        <v>0</v>
      </c>
      <c r="Z1943">
        <f>IF(X1943&gt;Y1943,X1943 - Y1943,VLOOKUP(CONCATENATE(Home!$B$2,-5),Comp_Time!$A:$B,2,FALSE))</f>
        <v>2.1875000000000002E-3</v>
      </c>
      <c r="AA1943">
        <f t="shared" si="92"/>
        <v>0</v>
      </c>
    </row>
    <row r="1944" spans="23:27">
      <c r="W1944">
        <f>IF(AA1944=1, VLOOKUP(CONCATENATE(Home!$B$2,-5),Comp_Time!$A:$B,2,FALSE),IF(Z1944&gt; VLOOKUP(CONCATENATE(Home!$B$2,-5),Comp_Time!$A:$B,2,FALSE),VLOOKUP(CONCATENATE(Home!$B$2,-5),Comp_Time!$A:$B,2,FALSE),Z1944))</f>
        <v>2.1875000000000002E-3</v>
      </c>
      <c r="X1944" s="59">
        <f t="shared" si="90"/>
        <v>0</v>
      </c>
      <c r="Y1944" s="59">
        <f t="shared" si="91"/>
        <v>0</v>
      </c>
      <c r="Z1944">
        <f>IF(X1944&gt;Y1944,X1944 - Y1944,VLOOKUP(CONCATENATE(Home!$B$2,-5),Comp_Time!$A:$B,2,FALSE))</f>
        <v>2.1875000000000002E-3</v>
      </c>
      <c r="AA1944">
        <f t="shared" si="92"/>
        <v>0</v>
      </c>
    </row>
    <row r="1945" spans="23:27">
      <c r="W1945">
        <f>IF(AA1945=1, VLOOKUP(CONCATENATE(Home!$B$2,-5),Comp_Time!$A:$B,2,FALSE),IF(Z1945&gt; VLOOKUP(CONCATENATE(Home!$B$2,-5),Comp_Time!$A:$B,2,FALSE),VLOOKUP(CONCATENATE(Home!$B$2,-5),Comp_Time!$A:$B,2,FALSE),Z1945))</f>
        <v>2.1875000000000002E-3</v>
      </c>
      <c r="X1945" s="59">
        <f t="shared" si="90"/>
        <v>0</v>
      </c>
      <c r="Y1945" s="59">
        <f t="shared" si="91"/>
        <v>0</v>
      </c>
      <c r="Z1945">
        <f>IF(X1945&gt;Y1945,X1945 - Y1945,VLOOKUP(CONCATENATE(Home!$B$2,-5),Comp_Time!$A:$B,2,FALSE))</f>
        <v>2.1875000000000002E-3</v>
      </c>
      <c r="AA1945">
        <f t="shared" si="92"/>
        <v>0</v>
      </c>
    </row>
    <row r="1946" spans="23:27">
      <c r="W1946">
        <f>IF(AA1946=1, VLOOKUP(CONCATENATE(Home!$B$2,-5),Comp_Time!$A:$B,2,FALSE),IF(Z1946&gt; VLOOKUP(CONCATENATE(Home!$B$2,-5),Comp_Time!$A:$B,2,FALSE),VLOOKUP(CONCATENATE(Home!$B$2,-5),Comp_Time!$A:$B,2,FALSE),Z1946))</f>
        <v>2.1875000000000002E-3</v>
      </c>
      <c r="X1946" s="59">
        <f t="shared" si="90"/>
        <v>0</v>
      </c>
      <c r="Y1946" s="59">
        <f t="shared" si="91"/>
        <v>0</v>
      </c>
      <c r="Z1946">
        <f>IF(X1946&gt;Y1946,X1946 - Y1946,VLOOKUP(CONCATENATE(Home!$B$2,-5),Comp_Time!$A:$B,2,FALSE))</f>
        <v>2.1875000000000002E-3</v>
      </c>
      <c r="AA1946">
        <f t="shared" si="92"/>
        <v>0</v>
      </c>
    </row>
    <row r="1947" spans="23:27">
      <c r="W1947">
        <f>IF(AA1947=1, VLOOKUP(CONCATENATE(Home!$B$2,-5),Comp_Time!$A:$B,2,FALSE),IF(Z1947&gt; VLOOKUP(CONCATENATE(Home!$B$2,-5),Comp_Time!$A:$B,2,FALSE),VLOOKUP(CONCATENATE(Home!$B$2,-5),Comp_Time!$A:$B,2,FALSE),Z1947))</f>
        <v>2.1875000000000002E-3</v>
      </c>
      <c r="X1947" s="59">
        <f t="shared" si="90"/>
        <v>0</v>
      </c>
      <c r="Y1947" s="59">
        <f t="shared" si="91"/>
        <v>0</v>
      </c>
      <c r="Z1947">
        <f>IF(X1947&gt;Y1947,X1947 - Y1947,VLOOKUP(CONCATENATE(Home!$B$2,-5),Comp_Time!$A:$B,2,FALSE))</f>
        <v>2.1875000000000002E-3</v>
      </c>
      <c r="AA1947">
        <f t="shared" si="92"/>
        <v>0</v>
      </c>
    </row>
    <row r="1948" spans="23:27">
      <c r="W1948">
        <f>IF(AA1948=1, VLOOKUP(CONCATENATE(Home!$B$2,-5),Comp_Time!$A:$B,2,FALSE),IF(Z1948&gt; VLOOKUP(CONCATENATE(Home!$B$2,-5),Comp_Time!$A:$B,2,FALSE),VLOOKUP(CONCATENATE(Home!$B$2,-5),Comp_Time!$A:$B,2,FALSE),Z1948))</f>
        <v>2.1875000000000002E-3</v>
      </c>
      <c r="X1948" s="59">
        <f t="shared" si="90"/>
        <v>0</v>
      </c>
      <c r="Y1948" s="59">
        <f t="shared" si="91"/>
        <v>0</v>
      </c>
      <c r="Z1948">
        <f>IF(X1948&gt;Y1948,X1948 - Y1948,VLOOKUP(CONCATENATE(Home!$B$2,-5),Comp_Time!$A:$B,2,FALSE))</f>
        <v>2.1875000000000002E-3</v>
      </c>
      <c r="AA1948">
        <f t="shared" si="92"/>
        <v>0</v>
      </c>
    </row>
    <row r="1949" spans="23:27">
      <c r="W1949">
        <f>IF(AA1949=1, VLOOKUP(CONCATENATE(Home!$B$2,-5),Comp_Time!$A:$B,2,FALSE),IF(Z1949&gt; VLOOKUP(CONCATENATE(Home!$B$2,-5),Comp_Time!$A:$B,2,FALSE),VLOOKUP(CONCATENATE(Home!$B$2,-5),Comp_Time!$A:$B,2,FALSE),Z1949))</f>
        <v>2.1875000000000002E-3</v>
      </c>
      <c r="X1949" s="59">
        <f t="shared" si="90"/>
        <v>0</v>
      </c>
      <c r="Y1949" s="59">
        <f t="shared" si="91"/>
        <v>0</v>
      </c>
      <c r="Z1949">
        <f>IF(X1949&gt;Y1949,X1949 - Y1949,VLOOKUP(CONCATENATE(Home!$B$2,-5),Comp_Time!$A:$B,2,FALSE))</f>
        <v>2.1875000000000002E-3</v>
      </c>
      <c r="AA1949">
        <f t="shared" si="92"/>
        <v>0</v>
      </c>
    </row>
    <row r="1950" spans="23:27">
      <c r="W1950">
        <f>IF(AA1950=1, VLOOKUP(CONCATENATE(Home!$B$2,-5),Comp_Time!$A:$B,2,FALSE),IF(Z1950&gt; VLOOKUP(CONCATENATE(Home!$B$2,-5),Comp_Time!$A:$B,2,FALSE),VLOOKUP(CONCATENATE(Home!$B$2,-5),Comp_Time!$A:$B,2,FALSE),Z1950))</f>
        <v>2.1875000000000002E-3</v>
      </c>
      <c r="X1950" s="59">
        <f t="shared" si="90"/>
        <v>0</v>
      </c>
      <c r="Y1950" s="59">
        <f t="shared" si="91"/>
        <v>0</v>
      </c>
      <c r="Z1950">
        <f>IF(X1950&gt;Y1950,X1950 - Y1950,VLOOKUP(CONCATENATE(Home!$B$2,-5),Comp_Time!$A:$B,2,FALSE))</f>
        <v>2.1875000000000002E-3</v>
      </c>
      <c r="AA1950">
        <f t="shared" si="92"/>
        <v>0</v>
      </c>
    </row>
    <row r="1951" spans="23:27">
      <c r="W1951">
        <f>IF(AA1951=1, VLOOKUP(CONCATENATE(Home!$B$2,-5),Comp_Time!$A:$B,2,FALSE),IF(Z1951&gt; VLOOKUP(CONCATENATE(Home!$B$2,-5),Comp_Time!$A:$B,2,FALSE),VLOOKUP(CONCATENATE(Home!$B$2,-5),Comp_Time!$A:$B,2,FALSE),Z1951))</f>
        <v>2.1875000000000002E-3</v>
      </c>
      <c r="X1951" s="59">
        <f t="shared" si="90"/>
        <v>0</v>
      </c>
      <c r="Y1951" s="59">
        <f t="shared" si="91"/>
        <v>0</v>
      </c>
      <c r="Z1951">
        <f>IF(X1951&gt;Y1951,X1951 - Y1951,VLOOKUP(CONCATENATE(Home!$B$2,-5),Comp_Time!$A:$B,2,FALSE))</f>
        <v>2.1875000000000002E-3</v>
      </c>
      <c r="AA1951">
        <f t="shared" si="92"/>
        <v>0</v>
      </c>
    </row>
    <row r="1952" spans="23:27">
      <c r="W1952">
        <f>IF(AA1952=1, VLOOKUP(CONCATENATE(Home!$B$2,-5),Comp_Time!$A:$B,2,FALSE),IF(Z1952&gt; VLOOKUP(CONCATENATE(Home!$B$2,-5),Comp_Time!$A:$B,2,FALSE),VLOOKUP(CONCATENATE(Home!$B$2,-5),Comp_Time!$A:$B,2,FALSE),Z1952))</f>
        <v>2.1875000000000002E-3</v>
      </c>
      <c r="X1952" s="59">
        <f t="shared" si="90"/>
        <v>0</v>
      </c>
      <c r="Y1952" s="59">
        <f t="shared" si="91"/>
        <v>0</v>
      </c>
      <c r="Z1952">
        <f>IF(X1952&gt;Y1952,X1952 - Y1952,VLOOKUP(CONCATENATE(Home!$B$2,-5),Comp_Time!$A:$B,2,FALSE))</f>
        <v>2.1875000000000002E-3</v>
      </c>
      <c r="AA1952">
        <f t="shared" si="92"/>
        <v>0</v>
      </c>
    </row>
    <row r="1953" spans="23:27">
      <c r="W1953">
        <f>IF(AA1953=1, VLOOKUP(CONCATENATE(Home!$B$2,-5),Comp_Time!$A:$B,2,FALSE),IF(Z1953&gt; VLOOKUP(CONCATENATE(Home!$B$2,-5),Comp_Time!$A:$B,2,FALSE),VLOOKUP(CONCATENATE(Home!$B$2,-5),Comp_Time!$A:$B,2,FALSE),Z1953))</f>
        <v>2.1875000000000002E-3</v>
      </c>
      <c r="X1953" s="59">
        <f t="shared" si="90"/>
        <v>0</v>
      </c>
      <c r="Y1953" s="59">
        <f t="shared" si="91"/>
        <v>0</v>
      </c>
      <c r="Z1953">
        <f>IF(X1953&gt;Y1953,X1953 - Y1953,VLOOKUP(CONCATENATE(Home!$B$2,-5),Comp_Time!$A:$B,2,FALSE))</f>
        <v>2.1875000000000002E-3</v>
      </c>
      <c r="AA1953">
        <f t="shared" si="92"/>
        <v>0</v>
      </c>
    </row>
    <row r="1954" spans="23:27">
      <c r="W1954">
        <f>IF(AA1954=1, VLOOKUP(CONCATENATE(Home!$B$2,-5),Comp_Time!$A:$B,2,FALSE),IF(Z1954&gt; VLOOKUP(CONCATENATE(Home!$B$2,-5),Comp_Time!$A:$B,2,FALSE),VLOOKUP(CONCATENATE(Home!$B$2,-5),Comp_Time!$A:$B,2,FALSE),Z1954))</f>
        <v>2.1875000000000002E-3</v>
      </c>
      <c r="X1954" s="59">
        <f t="shared" si="90"/>
        <v>0</v>
      </c>
      <c r="Y1954" s="59">
        <f t="shared" si="91"/>
        <v>0</v>
      </c>
      <c r="Z1954">
        <f>IF(X1954&gt;Y1954,X1954 - Y1954,VLOOKUP(CONCATENATE(Home!$B$2,-5),Comp_Time!$A:$B,2,FALSE))</f>
        <v>2.1875000000000002E-3</v>
      </c>
      <c r="AA1954">
        <f t="shared" si="92"/>
        <v>0</v>
      </c>
    </row>
    <row r="1955" spans="23:27">
      <c r="W1955">
        <f>IF(AA1955=1, VLOOKUP(CONCATENATE(Home!$B$2,-5),Comp_Time!$A:$B,2,FALSE),IF(Z1955&gt; VLOOKUP(CONCATENATE(Home!$B$2,-5),Comp_Time!$A:$B,2,FALSE),VLOOKUP(CONCATENATE(Home!$B$2,-5),Comp_Time!$A:$B,2,FALSE),Z1955))</f>
        <v>2.1875000000000002E-3</v>
      </c>
      <c r="X1955" s="59">
        <f t="shared" si="90"/>
        <v>0</v>
      </c>
      <c r="Y1955" s="59">
        <f t="shared" si="91"/>
        <v>0</v>
      </c>
      <c r="Z1955">
        <f>IF(X1955&gt;Y1955,X1955 - Y1955,VLOOKUP(CONCATENATE(Home!$B$2,-5),Comp_Time!$A:$B,2,FALSE))</f>
        <v>2.1875000000000002E-3</v>
      </c>
      <c r="AA1955">
        <f t="shared" si="92"/>
        <v>0</v>
      </c>
    </row>
    <row r="1956" spans="23:27">
      <c r="W1956">
        <f>IF(AA1956=1, VLOOKUP(CONCATENATE(Home!$B$2,-5),Comp_Time!$A:$B,2,FALSE),IF(Z1956&gt; VLOOKUP(CONCATENATE(Home!$B$2,-5),Comp_Time!$A:$B,2,FALSE),VLOOKUP(CONCATENATE(Home!$B$2,-5),Comp_Time!$A:$B,2,FALSE),Z1956))</f>
        <v>2.1875000000000002E-3</v>
      </c>
      <c r="X1956" s="59">
        <f t="shared" si="90"/>
        <v>0</v>
      </c>
      <c r="Y1956" s="59">
        <f t="shared" si="91"/>
        <v>0</v>
      </c>
      <c r="Z1956">
        <f>IF(X1956&gt;Y1956,X1956 - Y1956,VLOOKUP(CONCATENATE(Home!$B$2,-5),Comp_Time!$A:$B,2,FALSE))</f>
        <v>2.1875000000000002E-3</v>
      </c>
      <c r="AA1956">
        <f t="shared" si="92"/>
        <v>0</v>
      </c>
    </row>
    <row r="1957" spans="23:27">
      <c r="W1957">
        <f>IF(AA1957=1, VLOOKUP(CONCATENATE(Home!$B$2,-5),Comp_Time!$A:$B,2,FALSE),IF(Z1957&gt; VLOOKUP(CONCATENATE(Home!$B$2,-5),Comp_Time!$A:$B,2,FALSE),VLOOKUP(CONCATENATE(Home!$B$2,-5),Comp_Time!$A:$B,2,FALSE),Z1957))</f>
        <v>2.1875000000000002E-3</v>
      </c>
      <c r="X1957" s="59">
        <f t="shared" si="90"/>
        <v>0</v>
      </c>
      <c r="Y1957" s="59">
        <f t="shared" si="91"/>
        <v>0</v>
      </c>
      <c r="Z1957">
        <f>IF(X1957&gt;Y1957,X1957 - Y1957,VLOOKUP(CONCATENATE(Home!$B$2,-5),Comp_Time!$A:$B,2,FALSE))</f>
        <v>2.1875000000000002E-3</v>
      </c>
      <c r="AA1957">
        <f t="shared" si="92"/>
        <v>0</v>
      </c>
    </row>
    <row r="1958" spans="23:27">
      <c r="W1958">
        <f>IF(AA1958=1, VLOOKUP(CONCATENATE(Home!$B$2,-5),Comp_Time!$A:$B,2,FALSE),IF(Z1958&gt; VLOOKUP(CONCATENATE(Home!$B$2,-5),Comp_Time!$A:$B,2,FALSE),VLOOKUP(CONCATENATE(Home!$B$2,-5),Comp_Time!$A:$B,2,FALSE),Z1958))</f>
        <v>2.1875000000000002E-3</v>
      </c>
      <c r="X1958" s="59">
        <f t="shared" si="90"/>
        <v>0</v>
      </c>
      <c r="Y1958" s="59">
        <f t="shared" si="91"/>
        <v>0</v>
      </c>
      <c r="Z1958">
        <f>IF(X1958&gt;Y1958,X1958 - Y1958,VLOOKUP(CONCATENATE(Home!$B$2,-5),Comp_Time!$A:$B,2,FALSE))</f>
        <v>2.1875000000000002E-3</v>
      </c>
      <c r="AA1958">
        <f t="shared" si="92"/>
        <v>0</v>
      </c>
    </row>
    <row r="1959" spans="23:27">
      <c r="W1959">
        <f>IF(AA1959=1, VLOOKUP(CONCATENATE(Home!$B$2,-5),Comp_Time!$A:$B,2,FALSE),IF(Z1959&gt; VLOOKUP(CONCATENATE(Home!$B$2,-5),Comp_Time!$A:$B,2,FALSE),VLOOKUP(CONCATENATE(Home!$B$2,-5),Comp_Time!$A:$B,2,FALSE),Z1959))</f>
        <v>2.1875000000000002E-3</v>
      </c>
      <c r="X1959" s="59">
        <f t="shared" si="90"/>
        <v>0</v>
      </c>
      <c r="Y1959" s="59">
        <f t="shared" si="91"/>
        <v>0</v>
      </c>
      <c r="Z1959">
        <f>IF(X1959&gt;Y1959,X1959 - Y1959,VLOOKUP(CONCATENATE(Home!$B$2,-5),Comp_Time!$A:$B,2,FALSE))</f>
        <v>2.1875000000000002E-3</v>
      </c>
      <c r="AA1959">
        <f t="shared" si="92"/>
        <v>0</v>
      </c>
    </row>
    <row r="1960" spans="23:27">
      <c r="W1960">
        <f>IF(AA1960=1, VLOOKUP(CONCATENATE(Home!$B$2,-5),Comp_Time!$A:$B,2,FALSE),IF(Z1960&gt; VLOOKUP(CONCATENATE(Home!$B$2,-5),Comp_Time!$A:$B,2,FALSE),VLOOKUP(CONCATENATE(Home!$B$2,-5),Comp_Time!$A:$B,2,FALSE),Z1960))</f>
        <v>2.1875000000000002E-3</v>
      </c>
      <c r="X1960" s="59">
        <f t="shared" si="90"/>
        <v>0</v>
      </c>
      <c r="Y1960" s="59">
        <f t="shared" si="91"/>
        <v>0</v>
      </c>
      <c r="Z1960">
        <f>IF(X1960&gt;Y1960,X1960 - Y1960,VLOOKUP(CONCATENATE(Home!$B$2,-5),Comp_Time!$A:$B,2,FALSE))</f>
        <v>2.1875000000000002E-3</v>
      </c>
      <c r="AA1960">
        <f t="shared" si="92"/>
        <v>0</v>
      </c>
    </row>
    <row r="1961" spans="23:27">
      <c r="W1961">
        <f>IF(AA1961=1, VLOOKUP(CONCATENATE(Home!$B$2,-5),Comp_Time!$A:$B,2,FALSE),IF(Z1961&gt; VLOOKUP(CONCATENATE(Home!$B$2,-5),Comp_Time!$A:$B,2,FALSE),VLOOKUP(CONCATENATE(Home!$B$2,-5),Comp_Time!$A:$B,2,FALSE),Z1961))</f>
        <v>2.1875000000000002E-3</v>
      </c>
      <c r="X1961" s="59">
        <f t="shared" si="90"/>
        <v>0</v>
      </c>
      <c r="Y1961" s="59">
        <f t="shared" si="91"/>
        <v>0</v>
      </c>
      <c r="Z1961">
        <f>IF(X1961&gt;Y1961,X1961 - Y1961,VLOOKUP(CONCATENATE(Home!$B$2,-5),Comp_Time!$A:$B,2,FALSE))</f>
        <v>2.1875000000000002E-3</v>
      </c>
      <c r="AA1961">
        <f t="shared" si="92"/>
        <v>0</v>
      </c>
    </row>
    <row r="1962" spans="23:27">
      <c r="W1962">
        <f>IF(AA1962=1, VLOOKUP(CONCATENATE(Home!$B$2,-5),Comp_Time!$A:$B,2,FALSE),IF(Z1962&gt; VLOOKUP(CONCATENATE(Home!$B$2,-5),Comp_Time!$A:$B,2,FALSE),VLOOKUP(CONCATENATE(Home!$B$2,-5),Comp_Time!$A:$B,2,FALSE),Z1962))</f>
        <v>2.1875000000000002E-3</v>
      </c>
      <c r="X1962" s="59">
        <f t="shared" si="90"/>
        <v>0</v>
      </c>
      <c r="Y1962" s="59">
        <f t="shared" si="91"/>
        <v>0</v>
      </c>
      <c r="Z1962">
        <f>IF(X1962&gt;Y1962,X1962 - Y1962,VLOOKUP(CONCATENATE(Home!$B$2,-5),Comp_Time!$A:$B,2,FALSE))</f>
        <v>2.1875000000000002E-3</v>
      </c>
      <c r="AA1962">
        <f t="shared" si="92"/>
        <v>0</v>
      </c>
    </row>
    <row r="1963" spans="23:27">
      <c r="W1963">
        <f>IF(AA1963=1, VLOOKUP(CONCATENATE(Home!$B$2,-5),Comp_Time!$A:$B,2,FALSE),IF(Z1963&gt; VLOOKUP(CONCATENATE(Home!$B$2,-5),Comp_Time!$A:$B,2,FALSE),VLOOKUP(CONCATENATE(Home!$B$2,-5),Comp_Time!$A:$B,2,FALSE),Z1963))</f>
        <v>2.1875000000000002E-3</v>
      </c>
      <c r="X1963" s="59">
        <f t="shared" si="90"/>
        <v>0</v>
      </c>
      <c r="Y1963" s="59">
        <f t="shared" si="91"/>
        <v>0</v>
      </c>
      <c r="Z1963">
        <f>IF(X1963&gt;Y1963,X1963 - Y1963,VLOOKUP(CONCATENATE(Home!$B$2,-5),Comp_Time!$A:$B,2,FALSE))</f>
        <v>2.1875000000000002E-3</v>
      </c>
      <c r="AA1963">
        <f t="shared" si="92"/>
        <v>0</v>
      </c>
    </row>
    <row r="1964" spans="23:27">
      <c r="W1964">
        <f>IF(AA1964=1, VLOOKUP(CONCATENATE(Home!$B$2,-5),Comp_Time!$A:$B,2,FALSE),IF(Z1964&gt; VLOOKUP(CONCATENATE(Home!$B$2,-5),Comp_Time!$A:$B,2,FALSE),VLOOKUP(CONCATENATE(Home!$B$2,-5),Comp_Time!$A:$B,2,FALSE),Z1964))</f>
        <v>2.1875000000000002E-3</v>
      </c>
      <c r="X1964" s="59">
        <f t="shared" si="90"/>
        <v>0</v>
      </c>
      <c r="Y1964" s="59">
        <f t="shared" si="91"/>
        <v>0</v>
      </c>
      <c r="Z1964">
        <f>IF(X1964&gt;Y1964,X1964 - Y1964,VLOOKUP(CONCATENATE(Home!$B$2,-5),Comp_Time!$A:$B,2,FALSE))</f>
        <v>2.1875000000000002E-3</v>
      </c>
      <c r="AA1964">
        <f t="shared" si="92"/>
        <v>0</v>
      </c>
    </row>
    <row r="1965" spans="23:27">
      <c r="W1965">
        <f>IF(AA1965=1, VLOOKUP(CONCATENATE(Home!$B$2,-5),Comp_Time!$A:$B,2,FALSE),IF(Z1965&gt; VLOOKUP(CONCATENATE(Home!$B$2,-5),Comp_Time!$A:$B,2,FALSE),VLOOKUP(CONCATENATE(Home!$B$2,-5),Comp_Time!$A:$B,2,FALSE),Z1965))</f>
        <v>2.1875000000000002E-3</v>
      </c>
      <c r="X1965" s="59">
        <f t="shared" si="90"/>
        <v>0</v>
      </c>
      <c r="Y1965" s="59">
        <f t="shared" si="91"/>
        <v>0</v>
      </c>
      <c r="Z1965">
        <f>IF(X1965&gt;Y1965,X1965 - Y1965,VLOOKUP(CONCATENATE(Home!$B$2,-5),Comp_Time!$A:$B,2,FALSE))</f>
        <v>2.1875000000000002E-3</v>
      </c>
      <c r="AA1965">
        <f t="shared" si="92"/>
        <v>0</v>
      </c>
    </row>
    <row r="1966" spans="23:27">
      <c r="W1966">
        <f>IF(AA1966=1, VLOOKUP(CONCATENATE(Home!$B$2,-5),Comp_Time!$A:$B,2,FALSE),IF(Z1966&gt; VLOOKUP(CONCATENATE(Home!$B$2,-5),Comp_Time!$A:$B,2,FALSE),VLOOKUP(CONCATENATE(Home!$B$2,-5),Comp_Time!$A:$B,2,FALSE),Z1966))</f>
        <v>2.1875000000000002E-3</v>
      </c>
      <c r="X1966" s="59">
        <f t="shared" si="90"/>
        <v>0</v>
      </c>
      <c r="Y1966" s="59">
        <f t="shared" si="91"/>
        <v>0</v>
      </c>
      <c r="Z1966">
        <f>IF(X1966&gt;Y1966,X1966 - Y1966,VLOOKUP(CONCATENATE(Home!$B$2,-5),Comp_Time!$A:$B,2,FALSE))</f>
        <v>2.1875000000000002E-3</v>
      </c>
      <c r="AA1966">
        <f t="shared" si="92"/>
        <v>0</v>
      </c>
    </row>
    <row r="1967" spans="23:27">
      <c r="W1967">
        <f>IF(AA1967=1, VLOOKUP(CONCATENATE(Home!$B$2,-5),Comp_Time!$A:$B,2,FALSE),IF(Z1967&gt; VLOOKUP(CONCATENATE(Home!$B$2,-5),Comp_Time!$A:$B,2,FALSE),VLOOKUP(CONCATENATE(Home!$B$2,-5),Comp_Time!$A:$B,2,FALSE),Z1967))</f>
        <v>2.1875000000000002E-3</v>
      </c>
      <c r="X1967" s="59">
        <f t="shared" si="90"/>
        <v>0</v>
      </c>
      <c r="Y1967" s="59">
        <f t="shared" si="91"/>
        <v>0</v>
      </c>
      <c r="Z1967">
        <f>IF(X1967&gt;Y1967,X1967 - Y1967,VLOOKUP(CONCATENATE(Home!$B$2,-5),Comp_Time!$A:$B,2,FALSE))</f>
        <v>2.1875000000000002E-3</v>
      </c>
      <c r="AA1967">
        <f t="shared" si="92"/>
        <v>0</v>
      </c>
    </row>
    <row r="1968" spans="23:27">
      <c r="W1968">
        <f>IF(AA1968=1, VLOOKUP(CONCATENATE(Home!$B$2,-5),Comp_Time!$A:$B,2,FALSE),IF(Z1968&gt; VLOOKUP(CONCATENATE(Home!$B$2,-5),Comp_Time!$A:$B,2,FALSE),VLOOKUP(CONCATENATE(Home!$B$2,-5),Comp_Time!$A:$B,2,FALSE),Z1968))</f>
        <v>2.1875000000000002E-3</v>
      </c>
      <c r="X1968" s="59">
        <f t="shared" si="90"/>
        <v>0</v>
      </c>
      <c r="Y1968" s="59">
        <f t="shared" si="91"/>
        <v>0</v>
      </c>
      <c r="Z1968">
        <f>IF(X1968&gt;Y1968,X1968 - Y1968,VLOOKUP(CONCATENATE(Home!$B$2,-5),Comp_Time!$A:$B,2,FALSE))</f>
        <v>2.1875000000000002E-3</v>
      </c>
      <c r="AA1968">
        <f t="shared" si="92"/>
        <v>0</v>
      </c>
    </row>
    <row r="1969" spans="23:27">
      <c r="W1969">
        <f>IF(AA1969=1, VLOOKUP(CONCATENATE(Home!$B$2,-5),Comp_Time!$A:$B,2,FALSE),IF(Z1969&gt; VLOOKUP(CONCATENATE(Home!$B$2,-5),Comp_Time!$A:$B,2,FALSE),VLOOKUP(CONCATENATE(Home!$B$2,-5),Comp_Time!$A:$B,2,FALSE),Z1969))</f>
        <v>2.1875000000000002E-3</v>
      </c>
      <c r="X1969" s="59">
        <f t="shared" si="90"/>
        <v>0</v>
      </c>
      <c r="Y1969" s="59">
        <f t="shared" si="91"/>
        <v>0</v>
      </c>
      <c r="Z1969">
        <f>IF(X1969&gt;Y1969,X1969 - Y1969,VLOOKUP(CONCATENATE(Home!$B$2,-5),Comp_Time!$A:$B,2,FALSE))</f>
        <v>2.1875000000000002E-3</v>
      </c>
      <c r="AA1969">
        <f t="shared" si="92"/>
        <v>0</v>
      </c>
    </row>
    <row r="1970" spans="23:27">
      <c r="W1970">
        <f>IF(AA1970=1, VLOOKUP(CONCATENATE(Home!$B$2,-5),Comp_Time!$A:$B,2,FALSE),IF(Z1970&gt; VLOOKUP(CONCATENATE(Home!$B$2,-5),Comp_Time!$A:$B,2,FALSE),VLOOKUP(CONCATENATE(Home!$B$2,-5),Comp_Time!$A:$B,2,FALSE),Z1970))</f>
        <v>2.1875000000000002E-3</v>
      </c>
      <c r="X1970" s="59">
        <f t="shared" si="90"/>
        <v>0</v>
      </c>
      <c r="Y1970" s="59">
        <f t="shared" si="91"/>
        <v>0</v>
      </c>
      <c r="Z1970">
        <f>IF(X1970&gt;Y1970,X1970 - Y1970,VLOOKUP(CONCATENATE(Home!$B$2,-5),Comp_Time!$A:$B,2,FALSE))</f>
        <v>2.1875000000000002E-3</v>
      </c>
      <c r="AA1970">
        <f t="shared" si="92"/>
        <v>0</v>
      </c>
    </row>
    <row r="1971" spans="23:27">
      <c r="W1971">
        <f>IF(AA1971=1, VLOOKUP(CONCATENATE(Home!$B$2,-5),Comp_Time!$A:$B,2,FALSE),IF(Z1971&gt; VLOOKUP(CONCATENATE(Home!$B$2,-5),Comp_Time!$A:$B,2,FALSE),VLOOKUP(CONCATENATE(Home!$B$2,-5),Comp_Time!$A:$B,2,FALSE),Z1971))</f>
        <v>2.1875000000000002E-3</v>
      </c>
      <c r="X1971" s="59">
        <f t="shared" si="90"/>
        <v>0</v>
      </c>
      <c r="Y1971" s="59">
        <f t="shared" si="91"/>
        <v>0</v>
      </c>
      <c r="Z1971">
        <f>IF(X1971&gt;Y1971,X1971 - Y1971,VLOOKUP(CONCATENATE(Home!$B$2,-5),Comp_Time!$A:$B,2,FALSE))</f>
        <v>2.1875000000000002E-3</v>
      </c>
      <c r="AA1971">
        <f t="shared" si="92"/>
        <v>0</v>
      </c>
    </row>
    <row r="1972" spans="23:27">
      <c r="W1972">
        <f>IF(AA1972=1, VLOOKUP(CONCATENATE(Home!$B$2,-5),Comp_Time!$A:$B,2,FALSE),IF(Z1972&gt; VLOOKUP(CONCATENATE(Home!$B$2,-5),Comp_Time!$A:$B,2,FALSE),VLOOKUP(CONCATENATE(Home!$B$2,-5),Comp_Time!$A:$B,2,FALSE),Z1972))</f>
        <v>2.1875000000000002E-3</v>
      </c>
      <c r="X1972" s="59">
        <f t="shared" si="90"/>
        <v>0</v>
      </c>
      <c r="Y1972" s="59">
        <f t="shared" si="91"/>
        <v>0</v>
      </c>
      <c r="Z1972">
        <f>IF(X1972&gt;Y1972,X1972 - Y1972,VLOOKUP(CONCATENATE(Home!$B$2,-5),Comp_Time!$A:$B,2,FALSE))</f>
        <v>2.1875000000000002E-3</v>
      </c>
      <c r="AA1972">
        <f t="shared" si="92"/>
        <v>0</v>
      </c>
    </row>
    <row r="1973" spans="23:27">
      <c r="W1973">
        <f>IF(AA1973=1, VLOOKUP(CONCATENATE(Home!$B$2,-5),Comp_Time!$A:$B,2,FALSE),IF(Z1973&gt; VLOOKUP(CONCATENATE(Home!$B$2,-5),Comp_Time!$A:$B,2,FALSE),VLOOKUP(CONCATENATE(Home!$B$2,-5),Comp_Time!$A:$B,2,FALSE),Z1973))</f>
        <v>2.1875000000000002E-3</v>
      </c>
      <c r="X1973" s="59">
        <f t="shared" si="90"/>
        <v>0</v>
      </c>
      <c r="Y1973" s="59">
        <f t="shared" si="91"/>
        <v>0</v>
      </c>
      <c r="Z1973">
        <f>IF(X1973&gt;Y1973,X1973 - Y1973,VLOOKUP(CONCATENATE(Home!$B$2,-5),Comp_Time!$A:$B,2,FALSE))</f>
        <v>2.1875000000000002E-3</v>
      </c>
      <c r="AA1973">
        <f t="shared" si="92"/>
        <v>0</v>
      </c>
    </row>
    <row r="1974" spans="23:27">
      <c r="W1974">
        <f>IF(AA1974=1, VLOOKUP(CONCATENATE(Home!$B$2,-5),Comp_Time!$A:$B,2,FALSE),IF(Z1974&gt; VLOOKUP(CONCATENATE(Home!$B$2,-5),Comp_Time!$A:$B,2,FALSE),VLOOKUP(CONCATENATE(Home!$B$2,-5),Comp_Time!$A:$B,2,FALSE),Z1974))</f>
        <v>2.1875000000000002E-3</v>
      </c>
      <c r="X1974" s="59">
        <f t="shared" si="90"/>
        <v>0</v>
      </c>
      <c r="Y1974" s="59">
        <f t="shared" si="91"/>
        <v>0</v>
      </c>
      <c r="Z1974">
        <f>IF(X1974&gt;Y1974,X1974 - Y1974,VLOOKUP(CONCATENATE(Home!$B$2,-5),Comp_Time!$A:$B,2,FALSE))</f>
        <v>2.1875000000000002E-3</v>
      </c>
      <c r="AA1974">
        <f t="shared" si="92"/>
        <v>0</v>
      </c>
    </row>
    <row r="1975" spans="23:27">
      <c r="W1975">
        <f>IF(AA1975=1, VLOOKUP(CONCATENATE(Home!$B$2,-5),Comp_Time!$A:$B,2,FALSE),IF(Z1975&gt; VLOOKUP(CONCATENATE(Home!$B$2,-5),Comp_Time!$A:$B,2,FALSE),VLOOKUP(CONCATENATE(Home!$B$2,-5),Comp_Time!$A:$B,2,FALSE),Z1975))</f>
        <v>2.1875000000000002E-3</v>
      </c>
      <c r="X1975" s="59">
        <f t="shared" si="90"/>
        <v>0</v>
      </c>
      <c r="Y1975" s="59">
        <f t="shared" si="91"/>
        <v>0</v>
      </c>
      <c r="Z1975">
        <f>IF(X1975&gt;Y1975,X1975 - Y1975,VLOOKUP(CONCATENATE(Home!$B$2,-5),Comp_Time!$A:$B,2,FALSE))</f>
        <v>2.1875000000000002E-3</v>
      </c>
      <c r="AA1975">
        <f t="shared" si="92"/>
        <v>0</v>
      </c>
    </row>
    <row r="1976" spans="23:27">
      <c r="W1976">
        <f>IF(AA1976=1, VLOOKUP(CONCATENATE(Home!$B$2,-5),Comp_Time!$A:$B,2,FALSE),IF(Z1976&gt; VLOOKUP(CONCATENATE(Home!$B$2,-5),Comp_Time!$A:$B,2,FALSE),VLOOKUP(CONCATENATE(Home!$B$2,-5),Comp_Time!$A:$B,2,FALSE),Z1976))</f>
        <v>2.1875000000000002E-3</v>
      </c>
      <c r="X1976" s="59">
        <f t="shared" si="90"/>
        <v>0</v>
      </c>
      <c r="Y1976" s="59">
        <f t="shared" si="91"/>
        <v>0</v>
      </c>
      <c r="Z1976">
        <f>IF(X1976&gt;Y1976,X1976 - Y1976,VLOOKUP(CONCATENATE(Home!$B$2,-5),Comp_Time!$A:$B,2,FALSE))</f>
        <v>2.1875000000000002E-3</v>
      </c>
      <c r="AA1976">
        <f t="shared" si="92"/>
        <v>0</v>
      </c>
    </row>
    <row r="1977" spans="23:27">
      <c r="W1977">
        <f>IF(AA1977=1, VLOOKUP(CONCATENATE(Home!$B$2,-5),Comp_Time!$A:$B,2,FALSE),IF(Z1977&gt; VLOOKUP(CONCATENATE(Home!$B$2,-5),Comp_Time!$A:$B,2,FALSE),VLOOKUP(CONCATENATE(Home!$B$2,-5),Comp_Time!$A:$B,2,FALSE),Z1977))</f>
        <v>2.1875000000000002E-3</v>
      </c>
      <c r="X1977" s="59">
        <f t="shared" si="90"/>
        <v>0</v>
      </c>
      <c r="Y1977" s="59">
        <f t="shared" si="91"/>
        <v>0</v>
      </c>
      <c r="Z1977">
        <f>IF(X1977&gt;Y1977,X1977 - Y1977,VLOOKUP(CONCATENATE(Home!$B$2,-5),Comp_Time!$A:$B,2,FALSE))</f>
        <v>2.1875000000000002E-3</v>
      </c>
      <c r="AA1977">
        <f t="shared" si="92"/>
        <v>0</v>
      </c>
    </row>
    <row r="1978" spans="23:27">
      <c r="W1978">
        <f>IF(AA1978=1, VLOOKUP(CONCATENATE(Home!$B$2,-5),Comp_Time!$A:$B,2,FALSE),IF(Z1978&gt; VLOOKUP(CONCATENATE(Home!$B$2,-5),Comp_Time!$A:$B,2,FALSE),VLOOKUP(CONCATENATE(Home!$B$2,-5),Comp_Time!$A:$B,2,FALSE),Z1978))</f>
        <v>2.1875000000000002E-3</v>
      </c>
      <c r="X1978" s="59">
        <f t="shared" si="90"/>
        <v>0</v>
      </c>
      <c r="Y1978" s="59">
        <f t="shared" si="91"/>
        <v>0</v>
      </c>
      <c r="Z1978">
        <f>IF(X1978&gt;Y1978,X1978 - Y1978,VLOOKUP(CONCATENATE(Home!$B$2,-5),Comp_Time!$A:$B,2,FALSE))</f>
        <v>2.1875000000000002E-3</v>
      </c>
      <c r="AA1978">
        <f t="shared" si="92"/>
        <v>0</v>
      </c>
    </row>
    <row r="1979" spans="23:27">
      <c r="W1979">
        <f>IF(AA1979=1, VLOOKUP(CONCATENATE(Home!$B$2,-5),Comp_Time!$A:$B,2,FALSE),IF(Z1979&gt; VLOOKUP(CONCATENATE(Home!$B$2,-5),Comp_Time!$A:$B,2,FALSE),VLOOKUP(CONCATENATE(Home!$B$2,-5),Comp_Time!$A:$B,2,FALSE),Z1979))</f>
        <v>2.1875000000000002E-3</v>
      </c>
      <c r="X1979" s="59">
        <f t="shared" si="90"/>
        <v>0</v>
      </c>
      <c r="Y1979" s="59">
        <f t="shared" si="91"/>
        <v>0</v>
      </c>
      <c r="Z1979">
        <f>IF(X1979&gt;Y1979,X1979 - Y1979,VLOOKUP(CONCATENATE(Home!$B$2,-5),Comp_Time!$A:$B,2,FALSE))</f>
        <v>2.1875000000000002E-3</v>
      </c>
      <c r="AA1979">
        <f t="shared" si="92"/>
        <v>0</v>
      </c>
    </row>
    <row r="1980" spans="23:27">
      <c r="W1980">
        <f>IF(AA1980=1, VLOOKUP(CONCATENATE(Home!$B$2,-5),Comp_Time!$A:$B,2,FALSE),IF(Z1980&gt; VLOOKUP(CONCATENATE(Home!$B$2,-5),Comp_Time!$A:$B,2,FALSE),VLOOKUP(CONCATENATE(Home!$B$2,-5),Comp_Time!$A:$B,2,FALSE),Z1980))</f>
        <v>2.1875000000000002E-3</v>
      </c>
      <c r="X1980" s="59">
        <f t="shared" si="90"/>
        <v>0</v>
      </c>
      <c r="Y1980" s="59">
        <f t="shared" si="91"/>
        <v>0</v>
      </c>
      <c r="Z1980">
        <f>IF(X1980&gt;Y1980,X1980 - Y1980,VLOOKUP(CONCATENATE(Home!$B$2,-5),Comp_Time!$A:$B,2,FALSE))</f>
        <v>2.1875000000000002E-3</v>
      </c>
      <c r="AA1980">
        <f t="shared" si="92"/>
        <v>0</v>
      </c>
    </row>
    <row r="1981" spans="23:27">
      <c r="W1981">
        <f>IF(AA1981=1, VLOOKUP(CONCATENATE(Home!$B$2,-5),Comp_Time!$A:$B,2,FALSE),IF(Z1981&gt; VLOOKUP(CONCATENATE(Home!$B$2,-5),Comp_Time!$A:$B,2,FALSE),VLOOKUP(CONCATENATE(Home!$B$2,-5),Comp_Time!$A:$B,2,FALSE),Z1981))</f>
        <v>2.1875000000000002E-3</v>
      </c>
      <c r="X1981" s="59">
        <f t="shared" si="90"/>
        <v>0</v>
      </c>
      <c r="Y1981" s="59">
        <f t="shared" si="91"/>
        <v>0</v>
      </c>
      <c r="Z1981">
        <f>IF(X1981&gt;Y1981,X1981 - Y1981,VLOOKUP(CONCATENATE(Home!$B$2,-5),Comp_Time!$A:$B,2,FALSE))</f>
        <v>2.1875000000000002E-3</v>
      </c>
      <c r="AA1981">
        <f t="shared" si="92"/>
        <v>0</v>
      </c>
    </row>
    <row r="1982" spans="23:27">
      <c r="W1982">
        <f>IF(AA1982=1, VLOOKUP(CONCATENATE(Home!$B$2,-5),Comp_Time!$A:$B,2,FALSE),IF(Z1982&gt; VLOOKUP(CONCATENATE(Home!$B$2,-5),Comp_Time!$A:$B,2,FALSE),VLOOKUP(CONCATENATE(Home!$B$2,-5),Comp_Time!$A:$B,2,FALSE),Z1982))</f>
        <v>2.1875000000000002E-3</v>
      </c>
      <c r="X1982" s="59">
        <f t="shared" si="90"/>
        <v>0</v>
      </c>
      <c r="Y1982" s="59">
        <f t="shared" si="91"/>
        <v>0</v>
      </c>
      <c r="Z1982">
        <f>IF(X1982&gt;Y1982,X1982 - Y1982,VLOOKUP(CONCATENATE(Home!$B$2,-5),Comp_Time!$A:$B,2,FALSE))</f>
        <v>2.1875000000000002E-3</v>
      </c>
      <c r="AA1982">
        <f t="shared" si="92"/>
        <v>0</v>
      </c>
    </row>
    <row r="1983" spans="23:27">
      <c r="W1983">
        <f>IF(AA1983=1, VLOOKUP(CONCATENATE(Home!$B$2,-5),Comp_Time!$A:$B,2,FALSE),IF(Z1983&gt; VLOOKUP(CONCATENATE(Home!$B$2,-5),Comp_Time!$A:$B,2,FALSE),VLOOKUP(CONCATENATE(Home!$B$2,-5),Comp_Time!$A:$B,2,FALSE),Z1983))</f>
        <v>2.1875000000000002E-3</v>
      </c>
      <c r="X1983" s="59">
        <f t="shared" si="90"/>
        <v>0</v>
      </c>
      <c r="Y1983" s="59">
        <f t="shared" si="91"/>
        <v>0</v>
      </c>
      <c r="Z1983">
        <f>IF(X1983&gt;Y1983,X1983 - Y1983,VLOOKUP(CONCATENATE(Home!$B$2,-5),Comp_Time!$A:$B,2,FALSE))</f>
        <v>2.1875000000000002E-3</v>
      </c>
      <c r="AA1983">
        <f t="shared" si="92"/>
        <v>0</v>
      </c>
    </row>
    <row r="1984" spans="23:27">
      <c r="W1984">
        <f>IF(AA1984=1, VLOOKUP(CONCATENATE(Home!$B$2,-5),Comp_Time!$A:$B,2,FALSE),IF(Z1984&gt; VLOOKUP(CONCATENATE(Home!$B$2,-5),Comp_Time!$A:$B,2,FALSE),VLOOKUP(CONCATENATE(Home!$B$2,-5),Comp_Time!$A:$B,2,FALSE),Z1984))</f>
        <v>2.1875000000000002E-3</v>
      </c>
      <c r="X1984" s="59">
        <f t="shared" si="90"/>
        <v>0</v>
      </c>
      <c r="Y1984" s="59">
        <f t="shared" si="91"/>
        <v>0</v>
      </c>
      <c r="Z1984">
        <f>IF(X1984&gt;Y1984,X1984 - Y1984,VLOOKUP(CONCATENATE(Home!$B$2,-5),Comp_Time!$A:$B,2,FALSE))</f>
        <v>2.1875000000000002E-3</v>
      </c>
      <c r="AA1984">
        <f t="shared" si="92"/>
        <v>0</v>
      </c>
    </row>
    <row r="1985" spans="23:27">
      <c r="W1985">
        <f>IF(AA1985=1, VLOOKUP(CONCATENATE(Home!$B$2,-5),Comp_Time!$A:$B,2,FALSE),IF(Z1985&gt; VLOOKUP(CONCATENATE(Home!$B$2,-5),Comp_Time!$A:$B,2,FALSE),VLOOKUP(CONCATENATE(Home!$B$2,-5),Comp_Time!$A:$B,2,FALSE),Z1985))</f>
        <v>2.1875000000000002E-3</v>
      </c>
      <c r="X1985" s="59">
        <f t="shared" si="90"/>
        <v>0</v>
      </c>
      <c r="Y1985" s="59">
        <f t="shared" si="91"/>
        <v>0</v>
      </c>
      <c r="Z1985">
        <f>IF(X1985&gt;Y1985,X1985 - Y1985,VLOOKUP(CONCATENATE(Home!$B$2,-5),Comp_Time!$A:$B,2,FALSE))</f>
        <v>2.1875000000000002E-3</v>
      </c>
      <c r="AA1985">
        <f t="shared" si="92"/>
        <v>0</v>
      </c>
    </row>
    <row r="1986" spans="23:27">
      <c r="W1986">
        <f>IF(AA1986=1, VLOOKUP(CONCATENATE(Home!$B$2,-5),Comp_Time!$A:$B,2,FALSE),IF(Z1986&gt; VLOOKUP(CONCATENATE(Home!$B$2,-5),Comp_Time!$A:$B,2,FALSE),VLOOKUP(CONCATENATE(Home!$B$2,-5),Comp_Time!$A:$B,2,FALSE),Z1986))</f>
        <v>2.1875000000000002E-3</v>
      </c>
      <c r="X1986" s="59">
        <f t="shared" si="90"/>
        <v>0</v>
      </c>
      <c r="Y1986" s="59">
        <f t="shared" si="91"/>
        <v>0</v>
      </c>
      <c r="Z1986">
        <f>IF(X1986&gt;Y1986,X1986 - Y1986,VLOOKUP(CONCATENATE(Home!$B$2,-5),Comp_Time!$A:$B,2,FALSE))</f>
        <v>2.1875000000000002E-3</v>
      </c>
      <c r="AA1986">
        <f t="shared" si="92"/>
        <v>0</v>
      </c>
    </row>
    <row r="1987" spans="23:27">
      <c r="W1987">
        <f>IF(AA1987=1, VLOOKUP(CONCATENATE(Home!$B$2,-5),Comp_Time!$A:$B,2,FALSE),IF(Z1987&gt; VLOOKUP(CONCATENATE(Home!$B$2,-5),Comp_Time!$A:$B,2,FALSE),VLOOKUP(CONCATENATE(Home!$B$2,-5),Comp_Time!$A:$B,2,FALSE),Z1987))</f>
        <v>2.1875000000000002E-3</v>
      </c>
      <c r="X1987" s="59">
        <f t="shared" ref="X1987:X2002" si="93">TIME(HOUR(D1987),MINUTE(D1987),SECOND(D1987))</f>
        <v>0</v>
      </c>
      <c r="Y1987" s="59">
        <f t="shared" ref="Y1987:Y2002" si="94">TIME(HOUR(C1987),MINUTE(C1987),SECOND(C1987))</f>
        <v>0</v>
      </c>
      <c r="Z1987">
        <f>IF(X1987&gt;Y1987,X1987 - Y1987,VLOOKUP(CONCATENATE(Home!$B$2,-5),Comp_Time!$A:$B,2,FALSE))</f>
        <v>2.1875000000000002E-3</v>
      </c>
      <c r="AA1987">
        <f t="shared" ref="AA1987:AA2002" si="95">IF(DATE(YEAR(C1987),MONTH(C1987),DAY(C1987))=DATE(YEAR(D1987),MONTH(D1987),DAY(D1987)),0,1)</f>
        <v>0</v>
      </c>
    </row>
    <row r="1988" spans="23:27">
      <c r="W1988">
        <f>IF(AA1988=1, VLOOKUP(CONCATENATE(Home!$B$2,-5),Comp_Time!$A:$B,2,FALSE),IF(Z1988&gt; VLOOKUP(CONCATENATE(Home!$B$2,-5),Comp_Time!$A:$B,2,FALSE),VLOOKUP(CONCATENATE(Home!$B$2,-5),Comp_Time!$A:$B,2,FALSE),Z1988))</f>
        <v>2.1875000000000002E-3</v>
      </c>
      <c r="X1988" s="59">
        <f t="shared" si="93"/>
        <v>0</v>
      </c>
      <c r="Y1988" s="59">
        <f t="shared" si="94"/>
        <v>0</v>
      </c>
      <c r="Z1988">
        <f>IF(X1988&gt;Y1988,X1988 - Y1988,VLOOKUP(CONCATENATE(Home!$B$2,-5),Comp_Time!$A:$B,2,FALSE))</f>
        <v>2.1875000000000002E-3</v>
      </c>
      <c r="AA1988">
        <f t="shared" si="95"/>
        <v>0</v>
      </c>
    </row>
    <row r="1989" spans="23:27">
      <c r="W1989">
        <f>IF(AA1989=1, VLOOKUP(CONCATENATE(Home!$B$2,-5),Comp_Time!$A:$B,2,FALSE),IF(Z1989&gt; VLOOKUP(CONCATENATE(Home!$B$2,-5),Comp_Time!$A:$B,2,FALSE),VLOOKUP(CONCATENATE(Home!$B$2,-5),Comp_Time!$A:$B,2,FALSE),Z1989))</f>
        <v>2.1875000000000002E-3</v>
      </c>
      <c r="X1989" s="59">
        <f t="shared" si="93"/>
        <v>0</v>
      </c>
      <c r="Y1989" s="59">
        <f t="shared" si="94"/>
        <v>0</v>
      </c>
      <c r="Z1989">
        <f>IF(X1989&gt;Y1989,X1989 - Y1989,VLOOKUP(CONCATENATE(Home!$B$2,-5),Comp_Time!$A:$B,2,FALSE))</f>
        <v>2.1875000000000002E-3</v>
      </c>
      <c r="AA1989">
        <f t="shared" si="95"/>
        <v>0</v>
      </c>
    </row>
    <row r="1990" spans="23:27">
      <c r="W1990">
        <f>IF(AA1990=1, VLOOKUP(CONCATENATE(Home!$B$2,-5),Comp_Time!$A:$B,2,FALSE),IF(Z1990&gt; VLOOKUP(CONCATENATE(Home!$B$2,-5),Comp_Time!$A:$B,2,FALSE),VLOOKUP(CONCATENATE(Home!$B$2,-5),Comp_Time!$A:$B,2,FALSE),Z1990))</f>
        <v>2.1875000000000002E-3</v>
      </c>
      <c r="X1990" s="59">
        <f t="shared" si="93"/>
        <v>0</v>
      </c>
      <c r="Y1990" s="59">
        <f t="shared" si="94"/>
        <v>0</v>
      </c>
      <c r="Z1990">
        <f>IF(X1990&gt;Y1990,X1990 - Y1990,VLOOKUP(CONCATENATE(Home!$B$2,-5),Comp_Time!$A:$B,2,FALSE))</f>
        <v>2.1875000000000002E-3</v>
      </c>
      <c r="AA1990">
        <f t="shared" si="95"/>
        <v>0</v>
      </c>
    </row>
    <row r="1991" spans="23:27">
      <c r="W1991">
        <f>IF(AA1991=1, VLOOKUP(CONCATENATE(Home!$B$2,-5),Comp_Time!$A:$B,2,FALSE),IF(Z1991&gt; VLOOKUP(CONCATENATE(Home!$B$2,-5),Comp_Time!$A:$B,2,FALSE),VLOOKUP(CONCATENATE(Home!$B$2,-5),Comp_Time!$A:$B,2,FALSE),Z1991))</f>
        <v>2.1875000000000002E-3</v>
      </c>
      <c r="X1991" s="59">
        <f t="shared" si="93"/>
        <v>0</v>
      </c>
      <c r="Y1991" s="59">
        <f t="shared" si="94"/>
        <v>0</v>
      </c>
      <c r="Z1991">
        <f>IF(X1991&gt;Y1991,X1991 - Y1991,VLOOKUP(CONCATENATE(Home!$B$2,-5),Comp_Time!$A:$B,2,FALSE))</f>
        <v>2.1875000000000002E-3</v>
      </c>
      <c r="AA1991">
        <f t="shared" si="95"/>
        <v>0</v>
      </c>
    </row>
    <row r="1992" spans="23:27">
      <c r="W1992">
        <f>IF(AA1992=1, VLOOKUP(CONCATENATE(Home!$B$2,-5),Comp_Time!$A:$B,2,FALSE),IF(Z1992&gt; VLOOKUP(CONCATENATE(Home!$B$2,-5),Comp_Time!$A:$B,2,FALSE),VLOOKUP(CONCATENATE(Home!$B$2,-5),Comp_Time!$A:$B,2,FALSE),Z1992))</f>
        <v>2.1875000000000002E-3</v>
      </c>
      <c r="X1992" s="59">
        <f t="shared" si="93"/>
        <v>0</v>
      </c>
      <c r="Y1992" s="59">
        <f t="shared" si="94"/>
        <v>0</v>
      </c>
      <c r="Z1992">
        <f>IF(X1992&gt;Y1992,X1992 - Y1992,VLOOKUP(CONCATENATE(Home!$B$2,-5),Comp_Time!$A:$B,2,FALSE))</f>
        <v>2.1875000000000002E-3</v>
      </c>
      <c r="AA1992">
        <f t="shared" si="95"/>
        <v>0</v>
      </c>
    </row>
    <row r="1993" spans="23:27">
      <c r="W1993">
        <f>IF(AA1993=1, VLOOKUP(CONCATENATE(Home!$B$2,-5),Comp_Time!$A:$B,2,FALSE),IF(Z1993&gt; VLOOKUP(CONCATENATE(Home!$B$2,-5),Comp_Time!$A:$B,2,FALSE),VLOOKUP(CONCATENATE(Home!$B$2,-5),Comp_Time!$A:$B,2,FALSE),Z1993))</f>
        <v>2.1875000000000002E-3</v>
      </c>
      <c r="X1993" s="59">
        <f t="shared" si="93"/>
        <v>0</v>
      </c>
      <c r="Y1993" s="59">
        <f t="shared" si="94"/>
        <v>0</v>
      </c>
      <c r="Z1993">
        <f>IF(X1993&gt;Y1993,X1993 - Y1993,VLOOKUP(CONCATENATE(Home!$B$2,-5),Comp_Time!$A:$B,2,FALSE))</f>
        <v>2.1875000000000002E-3</v>
      </c>
      <c r="AA1993">
        <f t="shared" si="95"/>
        <v>0</v>
      </c>
    </row>
    <row r="1994" spans="23:27">
      <c r="W1994">
        <f>IF(AA1994=1, VLOOKUP(CONCATENATE(Home!$B$2,-5),Comp_Time!$A:$B,2,FALSE),IF(Z1994&gt; VLOOKUP(CONCATENATE(Home!$B$2,-5),Comp_Time!$A:$B,2,FALSE),VLOOKUP(CONCATENATE(Home!$B$2,-5),Comp_Time!$A:$B,2,FALSE),Z1994))</f>
        <v>2.1875000000000002E-3</v>
      </c>
      <c r="X1994" s="59">
        <f t="shared" si="93"/>
        <v>0</v>
      </c>
      <c r="Y1994" s="59">
        <f t="shared" si="94"/>
        <v>0</v>
      </c>
      <c r="Z1994">
        <f>IF(X1994&gt;Y1994,X1994 - Y1994,VLOOKUP(CONCATENATE(Home!$B$2,-5),Comp_Time!$A:$B,2,FALSE))</f>
        <v>2.1875000000000002E-3</v>
      </c>
      <c r="AA1994">
        <f t="shared" si="95"/>
        <v>0</v>
      </c>
    </row>
    <row r="1995" spans="23:27">
      <c r="W1995">
        <f>IF(AA1995=1, VLOOKUP(CONCATENATE(Home!$B$2,-5),Comp_Time!$A:$B,2,FALSE),IF(Z1995&gt; VLOOKUP(CONCATENATE(Home!$B$2,-5),Comp_Time!$A:$B,2,FALSE),VLOOKUP(CONCATENATE(Home!$B$2,-5),Comp_Time!$A:$B,2,FALSE),Z1995))</f>
        <v>2.1875000000000002E-3</v>
      </c>
      <c r="X1995" s="59">
        <f t="shared" si="93"/>
        <v>0</v>
      </c>
      <c r="Y1995" s="59">
        <f t="shared" si="94"/>
        <v>0</v>
      </c>
      <c r="Z1995">
        <f>IF(X1995&gt;Y1995,X1995 - Y1995,VLOOKUP(CONCATENATE(Home!$B$2,-5),Comp_Time!$A:$B,2,FALSE))</f>
        <v>2.1875000000000002E-3</v>
      </c>
      <c r="AA1995">
        <f t="shared" si="95"/>
        <v>0</v>
      </c>
    </row>
    <row r="1996" spans="23:27">
      <c r="W1996">
        <f>IF(AA1996=1, VLOOKUP(CONCATENATE(Home!$B$2,-5),Comp_Time!$A:$B,2,FALSE),IF(Z1996&gt; VLOOKUP(CONCATENATE(Home!$B$2,-5),Comp_Time!$A:$B,2,FALSE),VLOOKUP(CONCATENATE(Home!$B$2,-5),Comp_Time!$A:$B,2,FALSE),Z1996))</f>
        <v>2.1875000000000002E-3</v>
      </c>
      <c r="X1996" s="59">
        <f t="shared" si="93"/>
        <v>0</v>
      </c>
      <c r="Y1996" s="59">
        <f t="shared" si="94"/>
        <v>0</v>
      </c>
      <c r="Z1996">
        <f>IF(X1996&gt;Y1996,X1996 - Y1996,VLOOKUP(CONCATENATE(Home!$B$2,-5),Comp_Time!$A:$B,2,FALSE))</f>
        <v>2.1875000000000002E-3</v>
      </c>
      <c r="AA1996">
        <f t="shared" si="95"/>
        <v>0</v>
      </c>
    </row>
    <row r="1997" spans="23:27">
      <c r="W1997">
        <f>IF(AA1997=1, VLOOKUP(CONCATENATE(Home!$B$2,-5),Comp_Time!$A:$B,2,FALSE),IF(Z1997&gt; VLOOKUP(CONCATENATE(Home!$B$2,-5),Comp_Time!$A:$B,2,FALSE),VLOOKUP(CONCATENATE(Home!$B$2,-5),Comp_Time!$A:$B,2,FALSE),Z1997))</f>
        <v>2.1875000000000002E-3</v>
      </c>
      <c r="X1997" s="59">
        <f t="shared" si="93"/>
        <v>0</v>
      </c>
      <c r="Y1997" s="59">
        <f t="shared" si="94"/>
        <v>0</v>
      </c>
      <c r="Z1997">
        <f>IF(X1997&gt;Y1997,X1997 - Y1997,VLOOKUP(CONCATENATE(Home!$B$2,-5),Comp_Time!$A:$B,2,FALSE))</f>
        <v>2.1875000000000002E-3</v>
      </c>
      <c r="AA1997">
        <f t="shared" si="95"/>
        <v>0</v>
      </c>
    </row>
    <row r="1998" spans="23:27">
      <c r="W1998">
        <f>IF(AA1998=1, VLOOKUP(CONCATENATE(Home!$B$2,-5),Comp_Time!$A:$B,2,FALSE),IF(Z1998&gt; VLOOKUP(CONCATENATE(Home!$B$2,-5),Comp_Time!$A:$B,2,FALSE),VLOOKUP(CONCATENATE(Home!$B$2,-5),Comp_Time!$A:$B,2,FALSE),Z1998))</f>
        <v>2.1875000000000002E-3</v>
      </c>
      <c r="X1998" s="59">
        <f t="shared" si="93"/>
        <v>0</v>
      </c>
      <c r="Y1998" s="59">
        <f t="shared" si="94"/>
        <v>0</v>
      </c>
      <c r="Z1998">
        <f>IF(X1998&gt;Y1998,X1998 - Y1998,VLOOKUP(CONCATENATE(Home!$B$2,-5),Comp_Time!$A:$B,2,FALSE))</f>
        <v>2.1875000000000002E-3</v>
      </c>
      <c r="AA1998">
        <f t="shared" si="95"/>
        <v>0</v>
      </c>
    </row>
    <row r="1999" spans="23:27">
      <c r="W1999">
        <f>IF(AA1999=1, VLOOKUP(CONCATENATE(Home!$B$2,-5),Comp_Time!$A:$B,2,FALSE),IF(Z1999&gt; VLOOKUP(CONCATENATE(Home!$B$2,-5),Comp_Time!$A:$B,2,FALSE),VLOOKUP(CONCATENATE(Home!$B$2,-5),Comp_Time!$A:$B,2,FALSE),Z1999))</f>
        <v>2.1875000000000002E-3</v>
      </c>
      <c r="X1999" s="59">
        <f t="shared" si="93"/>
        <v>0</v>
      </c>
      <c r="Y1999" s="59">
        <f t="shared" si="94"/>
        <v>0</v>
      </c>
      <c r="Z1999">
        <f>IF(X1999&gt;Y1999,X1999 - Y1999,VLOOKUP(CONCATENATE(Home!$B$2,-5),Comp_Time!$A:$B,2,FALSE))</f>
        <v>2.1875000000000002E-3</v>
      </c>
      <c r="AA1999">
        <f t="shared" si="95"/>
        <v>0</v>
      </c>
    </row>
    <row r="2000" spans="23:27">
      <c r="W2000">
        <f>IF(AA2000=1, VLOOKUP(CONCATENATE(Home!$B$2,-5),Comp_Time!$A:$B,2,FALSE),IF(Z2000&gt; VLOOKUP(CONCATENATE(Home!$B$2,-5),Comp_Time!$A:$B,2,FALSE),VLOOKUP(CONCATENATE(Home!$B$2,-5),Comp_Time!$A:$B,2,FALSE),Z2000))</f>
        <v>2.1875000000000002E-3</v>
      </c>
      <c r="X2000" s="59">
        <f t="shared" si="93"/>
        <v>0</v>
      </c>
      <c r="Y2000" s="59">
        <f t="shared" si="94"/>
        <v>0</v>
      </c>
      <c r="Z2000">
        <f>IF(X2000&gt;Y2000,X2000 - Y2000,VLOOKUP(CONCATENATE(Home!$B$2,-5),Comp_Time!$A:$B,2,FALSE))</f>
        <v>2.1875000000000002E-3</v>
      </c>
      <c r="AA2000">
        <f t="shared" si="95"/>
        <v>0</v>
      </c>
    </row>
    <row r="2001" spans="23:27">
      <c r="W2001">
        <f>IF(AA2001=1, VLOOKUP(CONCATENATE(Home!$B$2,-5),Comp_Time!$A:$B,2,FALSE),IF(Z2001&gt; VLOOKUP(CONCATENATE(Home!$B$2,-5),Comp_Time!$A:$B,2,FALSE),VLOOKUP(CONCATENATE(Home!$B$2,-5),Comp_Time!$A:$B,2,FALSE),Z2001))</f>
        <v>2.1875000000000002E-3</v>
      </c>
      <c r="X2001" s="59">
        <f t="shared" si="93"/>
        <v>0</v>
      </c>
      <c r="Y2001" s="59">
        <f t="shared" si="94"/>
        <v>0</v>
      </c>
      <c r="Z2001">
        <f>IF(X2001&gt;Y2001,X2001 - Y2001,VLOOKUP(CONCATENATE(Home!$B$2,-5),Comp_Time!$A:$B,2,FALSE))</f>
        <v>2.1875000000000002E-3</v>
      </c>
      <c r="AA2001">
        <f t="shared" si="95"/>
        <v>0</v>
      </c>
    </row>
    <row r="2002" spans="23:27">
      <c r="W2002">
        <f>IF(AA2002=1, VLOOKUP(CONCATENATE(Home!$B$2,-5),Comp_Time!$A:$B,2,FALSE),IF(Z2002&gt; VLOOKUP(CONCATENATE(Home!$B$2,-5),Comp_Time!$A:$B,2,FALSE),VLOOKUP(CONCATENATE(Home!$B$2,-5),Comp_Time!$A:$B,2,FALSE),Z2002))</f>
        <v>2.1875000000000002E-3</v>
      </c>
      <c r="X2002" s="59">
        <f t="shared" si="93"/>
        <v>0</v>
      </c>
      <c r="Y2002" s="59">
        <f t="shared" si="94"/>
        <v>0</v>
      </c>
      <c r="Z2002">
        <f>IF(X2002&gt;Y2002,X2002 - Y2002,VLOOKUP(CONCATENATE(Home!$B$2,-5),Comp_Time!$A:$B,2,FALSE))</f>
        <v>2.1875000000000002E-3</v>
      </c>
      <c r="AA2002">
        <f t="shared" si="95"/>
        <v>0</v>
      </c>
    </row>
  </sheetData>
  <pageMargins left="0.7" right="0.7" top="0.75" bottom="0.75" header="0.3" footer="0.3"/>
  <pageSetup paperSize="9" orientation="portrait" horizontalDpi="0" verticalDpi="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FFDE1-FEDC-9B4C-B9F6-96F56E2083D0}">
  <sheetPr codeName="Foglio20"/>
  <dimension ref="A1:AA2002"/>
  <sheetViews>
    <sheetView zoomScale="125" workbookViewId="0">
      <selection sqref="A1:R1048576"/>
    </sheetView>
  </sheetViews>
  <sheetFormatPr baseColWidth="10" defaultColWidth="8.83203125" defaultRowHeight="16"/>
  <sheetData>
    <row r="1" spans="1:27"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13516</v>
      </c>
      <c r="Q1" s="12" t="s">
        <v>13517</v>
      </c>
      <c r="R1" s="12" t="s">
        <v>13518</v>
      </c>
    </row>
    <row r="2" spans="1:27" s="12" customFormat="1" ht="14">
      <c r="P2" s="12" t="s">
        <v>12590</v>
      </c>
      <c r="Q2" s="12" t="s">
        <v>12590</v>
      </c>
      <c r="R2" s="12" t="s">
        <v>12590</v>
      </c>
    </row>
    <row r="3" spans="1:27">
      <c r="A3">
        <v>114747629274</v>
      </c>
      <c r="B3" t="s">
        <v>13519</v>
      </c>
      <c r="C3" s="42">
        <v>45624.715277777781</v>
      </c>
      <c r="D3" s="42">
        <v>45645.516759259262</v>
      </c>
      <c r="E3" t="s">
        <v>13061</v>
      </c>
      <c r="F3" t="s">
        <v>13038</v>
      </c>
      <c r="G3" t="s">
        <v>12913</v>
      </c>
      <c r="H3" t="s">
        <v>13039</v>
      </c>
      <c r="I3" t="s">
        <v>13331</v>
      </c>
      <c r="J3" t="s">
        <v>12753</v>
      </c>
      <c r="K3" t="s">
        <v>12741</v>
      </c>
      <c r="M3" t="s">
        <v>13337</v>
      </c>
      <c r="N3" t="s">
        <v>13402</v>
      </c>
      <c r="O3" t="s">
        <v>27</v>
      </c>
      <c r="P3">
        <v>2</v>
      </c>
      <c r="Q3">
        <v>1</v>
      </c>
      <c r="R3">
        <v>1</v>
      </c>
      <c r="W3">
        <f>IF(AA3=1, VLOOKUP(CONCATENATE(Home!$B$2,-6),Comp_Time!$A:$B,2,FALSE),IF(Z3&gt; VLOOKUP(CONCATENATE(Home!$B$2,-6),Comp_Time!$A:$B,2,FALSE),VLOOKUP(CONCATENATE(Home!$B$2,-6),Comp_Time!$A:$B,2,FALSE),Z3))</f>
        <v>2.4305555555555556E-3</v>
      </c>
      <c r="X3" s="59">
        <f t="shared" ref="X3:X66" si="0">TIME(HOUR(D3),MINUTE(D3),SECOND(D3))</f>
        <v>0.51675925925925925</v>
      </c>
      <c r="Y3" s="59">
        <f t="shared" ref="Y3:Y66" si="1">TIME(HOUR(C3),MINUTE(C3),SECOND(C3))</f>
        <v>0.71527777777777779</v>
      </c>
      <c r="Z3">
        <f>IF(X3&gt;Y3,X3 - Y3,VLOOKUP(CONCATENATE(Home!$B$2,-6),Comp_Time!$A:$B,2,FALSE))</f>
        <v>2.4305555555555556E-3</v>
      </c>
      <c r="AA3">
        <f t="shared" ref="AA3:AA66" si="2">IF(DATE(YEAR(C3),MONTH(C3),DAY(C3))=DATE(YEAR(D3),MONTH(D3),DAY(D3)),0,1)</f>
        <v>1</v>
      </c>
    </row>
    <row r="4" spans="1:27">
      <c r="A4">
        <v>114757344531</v>
      </c>
      <c r="B4" t="s">
        <v>13519</v>
      </c>
      <c r="C4" s="42">
        <v>45638.40048611111</v>
      </c>
      <c r="D4" s="42">
        <v>45638.407476851855</v>
      </c>
      <c r="E4" t="s">
        <v>13047</v>
      </c>
      <c r="F4" t="s">
        <v>13025</v>
      </c>
      <c r="G4" t="s">
        <v>13026</v>
      </c>
      <c r="H4" t="s">
        <v>13027</v>
      </c>
      <c r="I4" t="s">
        <v>13324</v>
      </c>
      <c r="J4" t="s">
        <v>12757</v>
      </c>
      <c r="K4" t="s">
        <v>12741</v>
      </c>
      <c r="M4" t="s">
        <v>13337</v>
      </c>
      <c r="N4" t="s">
        <v>13339</v>
      </c>
      <c r="O4" t="s">
        <v>27</v>
      </c>
      <c r="P4">
        <v>1</v>
      </c>
      <c r="Q4">
        <v>2</v>
      </c>
      <c r="R4">
        <v>1</v>
      </c>
      <c r="W4">
        <f>IF(AA4=1, VLOOKUP(CONCATENATE(Home!$B$2,-6),Comp_Time!$A:$B,2,FALSE),IF(Z4&gt; VLOOKUP(CONCATENATE(Home!$B$2,-6),Comp_Time!$A:$B,2,FALSE),VLOOKUP(CONCATENATE(Home!$B$2,-6),Comp_Time!$A:$B,2,FALSE),Z4))</f>
        <v>2.4305555555555556E-3</v>
      </c>
      <c r="X4" s="59">
        <f t="shared" si="0"/>
        <v>0.40747685185185184</v>
      </c>
      <c r="Y4" s="59">
        <f t="shared" si="1"/>
        <v>0.4004861111111111</v>
      </c>
      <c r="Z4">
        <f>IF(X4&gt;Y4,X4 - Y4,VLOOKUP(CONCATENATE(Home!$B$2,-6),Comp_Time!$A:$B,2,FALSE))</f>
        <v>6.9907407407407418E-3</v>
      </c>
      <c r="AA4">
        <f t="shared" si="2"/>
        <v>0</v>
      </c>
    </row>
    <row r="5" spans="1:27">
      <c r="A5">
        <v>114755573810</v>
      </c>
      <c r="B5" t="s">
        <v>13519</v>
      </c>
      <c r="C5" s="42">
        <v>45636.381574074076</v>
      </c>
      <c r="D5" s="42">
        <v>45636.384305555555</v>
      </c>
      <c r="E5" t="s">
        <v>13067</v>
      </c>
      <c r="F5" t="s">
        <v>13007</v>
      </c>
      <c r="G5" t="s">
        <v>12820</v>
      </c>
      <c r="H5" t="s">
        <v>13008</v>
      </c>
      <c r="I5" t="s">
        <v>13313</v>
      </c>
      <c r="J5" t="s">
        <v>13009</v>
      </c>
      <c r="K5" t="s">
        <v>12741</v>
      </c>
      <c r="M5" t="s">
        <v>13337</v>
      </c>
      <c r="N5" t="s">
        <v>13438</v>
      </c>
      <c r="O5" t="s">
        <v>27</v>
      </c>
      <c r="P5">
        <v>2</v>
      </c>
      <c r="Q5">
        <v>1</v>
      </c>
      <c r="R5">
        <v>1</v>
      </c>
      <c r="W5">
        <f>IF(AA5=1, VLOOKUP(CONCATENATE(Home!$B$2,-6),Comp_Time!$A:$B,2,FALSE),IF(Z5&gt; VLOOKUP(CONCATENATE(Home!$B$2,-6),Comp_Time!$A:$B,2,FALSE),VLOOKUP(CONCATENATE(Home!$B$2,-6),Comp_Time!$A:$B,2,FALSE),Z5))</f>
        <v>2.4305555555555556E-3</v>
      </c>
      <c r="X5" s="59">
        <f t="shared" si="0"/>
        <v>0.38430555555555557</v>
      </c>
      <c r="Y5" s="59">
        <f t="shared" si="1"/>
        <v>0.38157407407407407</v>
      </c>
      <c r="Z5">
        <f>IF(X5&gt;Y5,X5 - Y5,VLOOKUP(CONCATENATE(Home!$B$2,-6),Comp_Time!$A:$B,2,FALSE))</f>
        <v>2.7314814814815014E-3</v>
      </c>
      <c r="AA5">
        <f t="shared" si="2"/>
        <v>0</v>
      </c>
    </row>
    <row r="6" spans="1:27">
      <c r="A6">
        <v>114754422568</v>
      </c>
      <c r="B6" t="s">
        <v>13519</v>
      </c>
      <c r="C6" s="42">
        <v>45634.832048611112</v>
      </c>
      <c r="D6" s="42">
        <v>45634.832731481481</v>
      </c>
      <c r="E6" t="s">
        <v>13336</v>
      </c>
      <c r="F6" t="s">
        <v>12896</v>
      </c>
      <c r="G6" t="s">
        <v>12897</v>
      </c>
      <c r="H6" t="s">
        <v>12898</v>
      </c>
      <c r="I6" t="s">
        <v>13235</v>
      </c>
      <c r="J6" t="s">
        <v>12771</v>
      </c>
      <c r="K6" t="s">
        <v>12741</v>
      </c>
      <c r="M6" t="s">
        <v>13337</v>
      </c>
      <c r="N6" t="s">
        <v>13338</v>
      </c>
      <c r="O6" t="s">
        <v>27</v>
      </c>
      <c r="P6">
        <v>3</v>
      </c>
      <c r="Q6">
        <v>3</v>
      </c>
      <c r="R6">
        <v>1</v>
      </c>
      <c r="W6">
        <f>IF(AA6=1, VLOOKUP(CONCATENATE(Home!$B$2,-6),Comp_Time!$A:$B,2,FALSE),IF(Z6&gt; VLOOKUP(CONCATENATE(Home!$B$2,-6),Comp_Time!$A:$B,2,FALSE),VLOOKUP(CONCATENATE(Home!$B$2,-6),Comp_Time!$A:$B,2,FALSE),Z6))</f>
        <v>6.828703703704031E-4</v>
      </c>
      <c r="X6" s="59">
        <f t="shared" si="0"/>
        <v>0.83273148148148146</v>
      </c>
      <c r="Y6" s="59">
        <f t="shared" si="1"/>
        <v>0.83204861111111106</v>
      </c>
      <c r="Z6">
        <f>IF(X6&gt;Y6,X6 - Y6,VLOOKUP(CONCATENATE(Home!$B$2,-6),Comp_Time!$A:$B,2,FALSE))</f>
        <v>6.828703703704031E-4</v>
      </c>
      <c r="AA6">
        <f t="shared" si="2"/>
        <v>0</v>
      </c>
    </row>
    <row r="7" spans="1:27">
      <c r="A7">
        <v>114753501139</v>
      </c>
      <c r="B7" t="s">
        <v>13519</v>
      </c>
      <c r="C7" s="42">
        <v>45632.734814814816</v>
      </c>
      <c r="D7" s="42">
        <v>45632.739629629628</v>
      </c>
      <c r="E7" t="s">
        <v>13048</v>
      </c>
      <c r="F7" t="s">
        <v>12776</v>
      </c>
      <c r="G7" t="s">
        <v>12777</v>
      </c>
      <c r="H7" t="s">
        <v>12778</v>
      </c>
      <c r="I7" t="s">
        <v>13149</v>
      </c>
      <c r="J7" t="s">
        <v>12779</v>
      </c>
      <c r="K7" t="s">
        <v>12779</v>
      </c>
      <c r="M7" t="s">
        <v>13337</v>
      </c>
      <c r="N7" t="s">
        <v>13363</v>
      </c>
      <c r="O7" t="s">
        <v>27</v>
      </c>
      <c r="P7">
        <v>2</v>
      </c>
      <c r="Q7">
        <v>1</v>
      </c>
      <c r="R7">
        <v>1</v>
      </c>
      <c r="W7">
        <f>IF(AA7=1, VLOOKUP(CONCATENATE(Home!$B$2,-6),Comp_Time!$A:$B,2,FALSE),IF(Z7&gt; VLOOKUP(CONCATENATE(Home!$B$2,-6),Comp_Time!$A:$B,2,FALSE),VLOOKUP(CONCATENATE(Home!$B$2,-6),Comp_Time!$A:$B,2,FALSE),Z7))</f>
        <v>2.4305555555555556E-3</v>
      </c>
      <c r="X7" s="59">
        <f t="shared" si="0"/>
        <v>0.73962962962962964</v>
      </c>
      <c r="Y7" s="59">
        <f t="shared" si="1"/>
        <v>0.73481481481481481</v>
      </c>
      <c r="Z7">
        <f>IF(X7&gt;Y7,X7 - Y7,VLOOKUP(CONCATENATE(Home!$B$2,-6),Comp_Time!$A:$B,2,FALSE))</f>
        <v>4.8148148148148273E-3</v>
      </c>
      <c r="AA7">
        <f t="shared" si="2"/>
        <v>0</v>
      </c>
    </row>
    <row r="8" spans="1:27">
      <c r="A8">
        <v>114753429347</v>
      </c>
      <c r="B8" t="s">
        <v>13519</v>
      </c>
      <c r="C8" s="42">
        <v>45632.678668981483</v>
      </c>
      <c r="D8" s="42">
        <v>45632.682025462964</v>
      </c>
      <c r="E8" t="s">
        <v>13505</v>
      </c>
      <c r="F8" t="s">
        <v>12932</v>
      </c>
      <c r="G8" t="s">
        <v>12843</v>
      </c>
      <c r="H8" t="s">
        <v>12933</v>
      </c>
      <c r="I8" t="s">
        <v>13257</v>
      </c>
      <c r="J8" t="s">
        <v>12771</v>
      </c>
      <c r="K8" t="s">
        <v>12741</v>
      </c>
      <c r="M8" t="s">
        <v>13337</v>
      </c>
      <c r="N8" t="s">
        <v>13460</v>
      </c>
      <c r="O8" t="s">
        <v>27</v>
      </c>
      <c r="P8">
        <v>2</v>
      </c>
      <c r="Q8">
        <v>1</v>
      </c>
      <c r="R8">
        <v>1</v>
      </c>
      <c r="W8">
        <f>IF(AA8=1, VLOOKUP(CONCATENATE(Home!$B$2,-6),Comp_Time!$A:$B,2,FALSE),IF(Z8&gt; VLOOKUP(CONCATENATE(Home!$B$2,-6),Comp_Time!$A:$B,2,FALSE),VLOOKUP(CONCATENATE(Home!$B$2,-6),Comp_Time!$A:$B,2,FALSE),Z8))</f>
        <v>2.4305555555555556E-3</v>
      </c>
      <c r="X8" s="59">
        <f t="shared" si="0"/>
        <v>0.68202546296296296</v>
      </c>
      <c r="Y8" s="59">
        <f t="shared" si="1"/>
        <v>0.67866898148148147</v>
      </c>
      <c r="Z8">
        <f>IF(X8&gt;Y8,X8 - Y8,VLOOKUP(CONCATENATE(Home!$B$2,-6),Comp_Time!$A:$B,2,FALSE))</f>
        <v>3.3564814814814881E-3</v>
      </c>
      <c r="AA8">
        <f t="shared" si="2"/>
        <v>0</v>
      </c>
    </row>
    <row r="9" spans="1:27">
      <c r="A9">
        <v>114753262932</v>
      </c>
      <c r="B9" t="s">
        <v>13519</v>
      </c>
      <c r="C9" s="42">
        <v>45632.519629629627</v>
      </c>
      <c r="D9" s="42">
        <v>45632.521307870367</v>
      </c>
      <c r="E9" t="s">
        <v>13053</v>
      </c>
      <c r="F9" t="s">
        <v>12868</v>
      </c>
      <c r="G9" t="s">
        <v>12869</v>
      </c>
      <c r="H9" t="s">
        <v>12870</v>
      </c>
      <c r="I9" t="s">
        <v>13219</v>
      </c>
      <c r="J9" t="s">
        <v>12761</v>
      </c>
      <c r="K9" t="s">
        <v>12741</v>
      </c>
      <c r="M9" t="s">
        <v>13337</v>
      </c>
      <c r="N9" t="s">
        <v>13361</v>
      </c>
      <c r="O9" t="s">
        <v>27</v>
      </c>
      <c r="P9">
        <v>1</v>
      </c>
      <c r="Q9">
        <v>1</v>
      </c>
      <c r="R9">
        <v>1</v>
      </c>
      <c r="W9">
        <f>IF(AA9=1, VLOOKUP(CONCATENATE(Home!$B$2,-6),Comp_Time!$A:$B,2,FALSE),IF(Z9&gt; VLOOKUP(CONCATENATE(Home!$B$2,-6),Comp_Time!$A:$B,2,FALSE),VLOOKUP(CONCATENATE(Home!$B$2,-6),Comp_Time!$A:$B,2,FALSE),Z9))</f>
        <v>1.678240740740744E-3</v>
      </c>
      <c r="X9" s="59">
        <f t="shared" si="0"/>
        <v>0.52130787037037041</v>
      </c>
      <c r="Y9" s="59">
        <f t="shared" si="1"/>
        <v>0.51962962962962966</v>
      </c>
      <c r="Z9">
        <f>IF(X9&gt;Y9,X9 - Y9,VLOOKUP(CONCATENATE(Home!$B$2,-6),Comp_Time!$A:$B,2,FALSE))</f>
        <v>1.678240740740744E-3</v>
      </c>
      <c r="AA9">
        <f t="shared" si="2"/>
        <v>0</v>
      </c>
    </row>
    <row r="10" spans="1:27">
      <c r="A10">
        <v>114753168939</v>
      </c>
      <c r="B10" t="s">
        <v>13519</v>
      </c>
      <c r="C10" s="42">
        <v>45632.371689814812</v>
      </c>
      <c r="D10" s="42">
        <v>45632.375219907408</v>
      </c>
      <c r="E10" t="s">
        <v>13050</v>
      </c>
      <c r="F10" t="s">
        <v>12978</v>
      </c>
      <c r="G10" t="s">
        <v>12979</v>
      </c>
      <c r="H10" t="s">
        <v>12980</v>
      </c>
      <c r="I10" t="s">
        <v>13290</v>
      </c>
      <c r="J10" t="s">
        <v>12924</v>
      </c>
      <c r="K10" t="s">
        <v>12741</v>
      </c>
      <c r="M10" t="s">
        <v>13337</v>
      </c>
      <c r="N10" t="s">
        <v>13341</v>
      </c>
      <c r="O10" t="s">
        <v>27</v>
      </c>
      <c r="P10">
        <v>3</v>
      </c>
      <c r="Q10">
        <v>1</v>
      </c>
      <c r="R10">
        <v>1</v>
      </c>
      <c r="W10">
        <f>IF(AA10=1, VLOOKUP(CONCATENATE(Home!$B$2,-6),Comp_Time!$A:$B,2,FALSE),IF(Z10&gt; VLOOKUP(CONCATENATE(Home!$B$2,-6),Comp_Time!$A:$B,2,FALSE),VLOOKUP(CONCATENATE(Home!$B$2,-6),Comp_Time!$A:$B,2,FALSE),Z10))</f>
        <v>2.4305555555555556E-3</v>
      </c>
      <c r="X10" s="59">
        <f t="shared" si="0"/>
        <v>0.3752199074074074</v>
      </c>
      <c r="Y10" s="59">
        <f t="shared" si="1"/>
        <v>0.37168981481481483</v>
      </c>
      <c r="Z10">
        <f>IF(X10&gt;Y10,X10 - Y10,VLOOKUP(CONCATENATE(Home!$B$2,-6),Comp_Time!$A:$B,2,FALSE))</f>
        <v>3.5300925925925708E-3</v>
      </c>
      <c r="AA10">
        <f t="shared" si="2"/>
        <v>0</v>
      </c>
    </row>
    <row r="11" spans="1:27">
      <c r="A11">
        <v>114752796840</v>
      </c>
      <c r="B11" t="s">
        <v>13519</v>
      </c>
      <c r="C11" s="42">
        <v>45631.857094907406</v>
      </c>
      <c r="D11" s="42">
        <v>45631.860543981478</v>
      </c>
      <c r="E11" t="s">
        <v>13344</v>
      </c>
      <c r="F11" t="s">
        <v>12908</v>
      </c>
      <c r="G11" t="s">
        <v>12909</v>
      </c>
      <c r="H11" t="s">
        <v>12910</v>
      </c>
      <c r="I11" t="s">
        <v>13242</v>
      </c>
      <c r="J11" t="s">
        <v>12745</v>
      </c>
      <c r="K11" t="s">
        <v>12741</v>
      </c>
      <c r="M11" t="s">
        <v>13337</v>
      </c>
      <c r="N11" t="s">
        <v>13345</v>
      </c>
      <c r="O11" t="s">
        <v>27</v>
      </c>
      <c r="P11">
        <v>2</v>
      </c>
      <c r="Q11">
        <v>1</v>
      </c>
      <c r="R11">
        <v>1</v>
      </c>
      <c r="W11">
        <f>IF(AA11=1, VLOOKUP(CONCATENATE(Home!$B$2,-6),Comp_Time!$A:$B,2,FALSE),IF(Z11&gt; VLOOKUP(CONCATENATE(Home!$B$2,-6),Comp_Time!$A:$B,2,FALSE),VLOOKUP(CONCATENATE(Home!$B$2,-6),Comp_Time!$A:$B,2,FALSE),Z11))</f>
        <v>2.4305555555555556E-3</v>
      </c>
      <c r="X11" s="59">
        <f t="shared" si="0"/>
        <v>0.86054398148148148</v>
      </c>
      <c r="Y11" s="59">
        <f t="shared" si="1"/>
        <v>0.85709490740740746</v>
      </c>
      <c r="Z11">
        <f>IF(X11&gt;Y11,X11 - Y11,VLOOKUP(CONCATENATE(Home!$B$2,-6),Comp_Time!$A:$B,2,FALSE))</f>
        <v>3.4490740740740211E-3</v>
      </c>
      <c r="AA11">
        <f t="shared" si="2"/>
        <v>0</v>
      </c>
    </row>
    <row r="12" spans="1:27">
      <c r="A12">
        <v>114749681193</v>
      </c>
      <c r="B12" t="s">
        <v>13519</v>
      </c>
      <c r="C12" s="42">
        <v>45628.515393518515</v>
      </c>
      <c r="D12" s="42">
        <v>45630.784861111111</v>
      </c>
      <c r="E12" t="s">
        <v>13062</v>
      </c>
      <c r="F12" t="s">
        <v>12934</v>
      </c>
      <c r="G12" t="s">
        <v>12570</v>
      </c>
      <c r="H12" t="s">
        <v>12935</v>
      </c>
      <c r="I12" t="s">
        <v>13259</v>
      </c>
      <c r="J12" t="s">
        <v>12936</v>
      </c>
      <c r="K12" t="s">
        <v>12741</v>
      </c>
      <c r="M12" t="s">
        <v>13337</v>
      </c>
      <c r="N12" t="s">
        <v>13425</v>
      </c>
      <c r="O12" t="s">
        <v>27</v>
      </c>
      <c r="P12">
        <v>1</v>
      </c>
      <c r="Q12">
        <v>1</v>
      </c>
      <c r="R12">
        <v>1</v>
      </c>
      <c r="W12">
        <f>IF(AA12=1, VLOOKUP(CONCATENATE(Home!$B$2,-6),Comp_Time!$A:$B,2,FALSE),IF(Z12&gt; VLOOKUP(CONCATENATE(Home!$B$2,-6),Comp_Time!$A:$B,2,FALSE),VLOOKUP(CONCATENATE(Home!$B$2,-6),Comp_Time!$A:$B,2,FALSE),Z12))</f>
        <v>2.4305555555555556E-3</v>
      </c>
      <c r="X12" s="59">
        <f t="shared" si="0"/>
        <v>0.78486111111111112</v>
      </c>
      <c r="Y12" s="59">
        <f t="shared" si="1"/>
        <v>0.51539351851851856</v>
      </c>
      <c r="Z12">
        <f>IF(X12&gt;Y12,X12 - Y12,VLOOKUP(CONCATENATE(Home!$B$2,-6),Comp_Time!$A:$B,2,FALSE))</f>
        <v>0.26946759259259256</v>
      </c>
      <c r="AA12">
        <f t="shared" si="2"/>
        <v>1</v>
      </c>
    </row>
    <row r="13" spans="1:27">
      <c r="A13">
        <v>114750501885</v>
      </c>
      <c r="B13" t="s">
        <v>13519</v>
      </c>
      <c r="C13" s="42">
        <v>45629.433368055557</v>
      </c>
      <c r="D13" s="42">
        <v>45629.436215277776</v>
      </c>
      <c r="E13" t="s">
        <v>13450</v>
      </c>
      <c r="F13" t="s">
        <v>12967</v>
      </c>
      <c r="G13" t="s">
        <v>12968</v>
      </c>
      <c r="H13" t="s">
        <v>12969</v>
      </c>
      <c r="I13" t="s">
        <v>13281</v>
      </c>
      <c r="J13" t="s">
        <v>12749</v>
      </c>
      <c r="K13" t="s">
        <v>12741</v>
      </c>
      <c r="M13" t="s">
        <v>13337</v>
      </c>
      <c r="N13" t="s">
        <v>13418</v>
      </c>
      <c r="O13" t="s">
        <v>27</v>
      </c>
      <c r="P13">
        <v>2</v>
      </c>
      <c r="Q13">
        <v>1</v>
      </c>
      <c r="R13">
        <v>1</v>
      </c>
      <c r="W13">
        <f>IF(AA13=1, VLOOKUP(CONCATENATE(Home!$B$2,-6),Comp_Time!$A:$B,2,FALSE),IF(Z13&gt; VLOOKUP(CONCATENATE(Home!$B$2,-6),Comp_Time!$A:$B,2,FALSE),VLOOKUP(CONCATENATE(Home!$B$2,-6),Comp_Time!$A:$B,2,FALSE),Z13))</f>
        <v>2.4305555555555556E-3</v>
      </c>
      <c r="X13" s="59">
        <f t="shared" si="0"/>
        <v>0.4362152777777778</v>
      </c>
      <c r="Y13" s="59">
        <f t="shared" si="1"/>
        <v>0.43336805555555558</v>
      </c>
      <c r="Z13">
        <f>IF(X13&gt;Y13,X13 - Y13,VLOOKUP(CONCATENATE(Home!$B$2,-6),Comp_Time!$A:$B,2,FALSE))</f>
        <v>2.8472222222222232E-3</v>
      </c>
      <c r="AA13">
        <f t="shared" si="2"/>
        <v>0</v>
      </c>
    </row>
    <row r="14" spans="1:27">
      <c r="A14">
        <v>114750471952</v>
      </c>
      <c r="B14" t="s">
        <v>13519</v>
      </c>
      <c r="C14" s="42">
        <v>45629.385752314818</v>
      </c>
      <c r="D14" s="42">
        <v>45629.392384259256</v>
      </c>
      <c r="E14" t="s">
        <v>13084</v>
      </c>
      <c r="F14" t="s">
        <v>13010</v>
      </c>
      <c r="G14" t="s">
        <v>13011</v>
      </c>
      <c r="H14" t="s">
        <v>13012</v>
      </c>
      <c r="I14" t="s">
        <v>13270</v>
      </c>
      <c r="J14" t="s">
        <v>13085</v>
      </c>
      <c r="K14" t="s">
        <v>12779</v>
      </c>
      <c r="M14" t="s">
        <v>13337</v>
      </c>
      <c r="N14" t="s">
        <v>13340</v>
      </c>
      <c r="O14" t="s">
        <v>27</v>
      </c>
      <c r="P14">
        <v>1</v>
      </c>
      <c r="Q14">
        <v>1</v>
      </c>
      <c r="R14">
        <v>1</v>
      </c>
      <c r="W14">
        <f>IF(AA14=1, VLOOKUP(CONCATENATE(Home!$B$2,-6),Comp_Time!$A:$B,2,FALSE),IF(Z14&gt; VLOOKUP(CONCATENATE(Home!$B$2,-6),Comp_Time!$A:$B,2,FALSE),VLOOKUP(CONCATENATE(Home!$B$2,-6),Comp_Time!$A:$B,2,FALSE),Z14))</f>
        <v>2.4305555555555556E-3</v>
      </c>
      <c r="X14" s="59">
        <f t="shared" si="0"/>
        <v>0.39238425925925924</v>
      </c>
      <c r="Y14" s="59">
        <f t="shared" si="1"/>
        <v>0.38575231481481481</v>
      </c>
      <c r="Z14">
        <f>IF(X14&gt;Y14,X14 - Y14,VLOOKUP(CONCATENATE(Home!$B$2,-6),Comp_Time!$A:$B,2,FALSE))</f>
        <v>6.6319444444444264E-3</v>
      </c>
      <c r="AA14">
        <f t="shared" si="2"/>
        <v>0</v>
      </c>
    </row>
    <row r="15" spans="1:27">
      <c r="A15">
        <v>114749898093</v>
      </c>
      <c r="B15" t="s">
        <v>13519</v>
      </c>
      <c r="C15" s="42">
        <v>45628.708865740744</v>
      </c>
      <c r="D15" s="42">
        <v>45628.712071759262</v>
      </c>
      <c r="E15" t="s">
        <v>13520</v>
      </c>
      <c r="F15" t="s">
        <v>12961</v>
      </c>
      <c r="G15" t="s">
        <v>12922</v>
      </c>
      <c r="H15" t="s">
        <v>12962</v>
      </c>
      <c r="I15" t="s">
        <v>13277</v>
      </c>
      <c r="J15" t="s">
        <v>12831</v>
      </c>
      <c r="K15" t="s">
        <v>12741</v>
      </c>
      <c r="M15" t="s">
        <v>13337</v>
      </c>
      <c r="N15" t="s">
        <v>13360</v>
      </c>
      <c r="O15" t="s">
        <v>27</v>
      </c>
      <c r="P15">
        <v>2</v>
      </c>
      <c r="Q15">
        <v>1</v>
      </c>
      <c r="R15">
        <v>1</v>
      </c>
      <c r="W15">
        <f>IF(AA15=1, VLOOKUP(CONCATENATE(Home!$B$2,-6),Comp_Time!$A:$B,2,FALSE),IF(Z15&gt; VLOOKUP(CONCATENATE(Home!$B$2,-6),Comp_Time!$A:$B,2,FALSE),VLOOKUP(CONCATENATE(Home!$B$2,-6),Comp_Time!$A:$B,2,FALSE),Z15))</f>
        <v>2.4305555555555556E-3</v>
      </c>
      <c r="X15" s="59">
        <f t="shared" si="0"/>
        <v>0.71207175925925925</v>
      </c>
      <c r="Y15" s="59">
        <f t="shared" si="1"/>
        <v>0.70886574074074071</v>
      </c>
      <c r="Z15">
        <f>IF(X15&gt;Y15,X15 - Y15,VLOOKUP(CONCATENATE(Home!$B$2,-6),Comp_Time!$A:$B,2,FALSE))</f>
        <v>3.2060185185185386E-3</v>
      </c>
      <c r="AA15">
        <f t="shared" si="2"/>
        <v>0</v>
      </c>
    </row>
    <row r="16" spans="1:27">
      <c r="A16">
        <v>114749885967</v>
      </c>
      <c r="B16" t="s">
        <v>13519</v>
      </c>
      <c r="C16" s="42">
        <v>45628.699444444443</v>
      </c>
      <c r="D16" s="42">
        <v>45628.702951388892</v>
      </c>
      <c r="E16" t="s">
        <v>13078</v>
      </c>
      <c r="F16" t="s">
        <v>12992</v>
      </c>
      <c r="G16" t="s">
        <v>12869</v>
      </c>
      <c r="H16" t="s">
        <v>12993</v>
      </c>
      <c r="I16" t="s">
        <v>13299</v>
      </c>
      <c r="J16" t="s">
        <v>12861</v>
      </c>
      <c r="K16" t="s">
        <v>12741</v>
      </c>
      <c r="M16" t="s">
        <v>13337</v>
      </c>
      <c r="N16" t="s">
        <v>13394</v>
      </c>
      <c r="O16" t="s">
        <v>27</v>
      </c>
      <c r="P16">
        <v>1</v>
      </c>
      <c r="Q16">
        <v>1</v>
      </c>
      <c r="R16">
        <v>1</v>
      </c>
      <c r="W16">
        <f>IF(AA16=1, VLOOKUP(CONCATENATE(Home!$B$2,-6),Comp_Time!$A:$B,2,FALSE),IF(Z16&gt; VLOOKUP(CONCATENATE(Home!$B$2,-6),Comp_Time!$A:$B,2,FALSE),VLOOKUP(CONCATENATE(Home!$B$2,-6),Comp_Time!$A:$B,2,FALSE),Z16))</f>
        <v>2.4305555555555556E-3</v>
      </c>
      <c r="X16" s="59">
        <f t="shared" si="0"/>
        <v>0.70295138888888886</v>
      </c>
      <c r="Y16" s="59">
        <f t="shared" si="1"/>
        <v>0.69944444444444442</v>
      </c>
      <c r="Z16">
        <f>IF(X16&gt;Y16,X16 - Y16,VLOOKUP(CONCATENATE(Home!$B$2,-6),Comp_Time!$A:$B,2,FALSE))</f>
        <v>3.5069444444444375E-3</v>
      </c>
      <c r="AA16">
        <f t="shared" si="2"/>
        <v>0</v>
      </c>
    </row>
    <row r="17" spans="1:27">
      <c r="A17">
        <v>114749881064</v>
      </c>
      <c r="B17" t="s">
        <v>13519</v>
      </c>
      <c r="C17" s="42">
        <v>45628.694861111115</v>
      </c>
      <c r="D17" s="42">
        <v>45628.699456018519</v>
      </c>
      <c r="E17" t="s">
        <v>13061</v>
      </c>
      <c r="F17" t="s">
        <v>12750</v>
      </c>
      <c r="G17" t="s">
        <v>12751</v>
      </c>
      <c r="H17" t="s">
        <v>12752</v>
      </c>
      <c r="I17" t="s">
        <v>13123</v>
      </c>
      <c r="J17" t="s">
        <v>12753</v>
      </c>
      <c r="K17" t="s">
        <v>12741</v>
      </c>
      <c r="M17" t="s">
        <v>13337</v>
      </c>
      <c r="N17" t="s">
        <v>13382</v>
      </c>
      <c r="O17" t="s">
        <v>27</v>
      </c>
      <c r="P17">
        <v>1</v>
      </c>
      <c r="Q17">
        <v>1</v>
      </c>
      <c r="R17">
        <v>1</v>
      </c>
      <c r="W17">
        <f>IF(AA17=1, VLOOKUP(CONCATENATE(Home!$B$2,-6),Comp_Time!$A:$B,2,FALSE),IF(Z17&gt; VLOOKUP(CONCATENATE(Home!$B$2,-6),Comp_Time!$A:$B,2,FALSE),VLOOKUP(CONCATENATE(Home!$B$2,-6),Comp_Time!$A:$B,2,FALSE),Z17))</f>
        <v>2.4305555555555556E-3</v>
      </c>
      <c r="X17" s="59">
        <f t="shared" si="0"/>
        <v>0.69945601851851846</v>
      </c>
      <c r="Y17" s="59">
        <f t="shared" si="1"/>
        <v>0.69486111111111115</v>
      </c>
      <c r="Z17">
        <f>IF(X17&gt;Y17,X17 - Y17,VLOOKUP(CONCATENATE(Home!$B$2,-6),Comp_Time!$A:$B,2,FALSE))</f>
        <v>4.5949074074073115E-3</v>
      </c>
      <c r="AA17">
        <f t="shared" si="2"/>
        <v>0</v>
      </c>
    </row>
    <row r="18" spans="1:27">
      <c r="A18">
        <v>114749860057</v>
      </c>
      <c r="B18" t="s">
        <v>13519</v>
      </c>
      <c r="C18" s="42">
        <v>45628.680625000001</v>
      </c>
      <c r="D18" s="42">
        <v>45628.683645833335</v>
      </c>
      <c r="E18" t="s">
        <v>13049</v>
      </c>
      <c r="F18" t="s">
        <v>13035</v>
      </c>
      <c r="G18" t="s">
        <v>13036</v>
      </c>
      <c r="H18" t="s">
        <v>13037</v>
      </c>
      <c r="I18" t="s">
        <v>13329</v>
      </c>
      <c r="J18" t="s">
        <v>12931</v>
      </c>
      <c r="K18" t="s">
        <v>12741</v>
      </c>
      <c r="M18" t="s">
        <v>13337</v>
      </c>
      <c r="N18" t="s">
        <v>13380</v>
      </c>
      <c r="O18" t="s">
        <v>27</v>
      </c>
      <c r="P18">
        <v>3</v>
      </c>
      <c r="Q18">
        <v>1</v>
      </c>
      <c r="R18">
        <v>1</v>
      </c>
      <c r="W18">
        <f>IF(AA18=1, VLOOKUP(CONCATENATE(Home!$B$2,-6),Comp_Time!$A:$B,2,FALSE),IF(Z18&gt; VLOOKUP(CONCATENATE(Home!$B$2,-6),Comp_Time!$A:$B,2,FALSE),VLOOKUP(CONCATENATE(Home!$B$2,-6),Comp_Time!$A:$B,2,FALSE),Z18))</f>
        <v>2.4305555555555556E-3</v>
      </c>
      <c r="X18" s="59">
        <f t="shared" si="0"/>
        <v>0.68364583333333329</v>
      </c>
      <c r="Y18" s="59">
        <f t="shared" si="1"/>
        <v>0.68062500000000004</v>
      </c>
      <c r="Z18">
        <f>IF(X18&gt;Y18,X18 - Y18,VLOOKUP(CONCATENATE(Home!$B$2,-6),Comp_Time!$A:$B,2,FALSE))</f>
        <v>3.0208333333332504E-3</v>
      </c>
      <c r="AA18">
        <f t="shared" si="2"/>
        <v>0</v>
      </c>
    </row>
    <row r="19" spans="1:27">
      <c r="A19">
        <v>114749854192</v>
      </c>
      <c r="B19" t="s">
        <v>13519</v>
      </c>
      <c r="C19" s="42">
        <v>45628.677858796298</v>
      </c>
      <c r="D19" s="42">
        <v>45628.679143518515</v>
      </c>
      <c r="E19" t="s">
        <v>13061</v>
      </c>
      <c r="F19" t="s">
        <v>12981</v>
      </c>
      <c r="G19" t="s">
        <v>12982</v>
      </c>
      <c r="H19" t="s">
        <v>12983</v>
      </c>
      <c r="I19" t="s">
        <v>13291</v>
      </c>
      <c r="J19" t="s">
        <v>12753</v>
      </c>
      <c r="K19" t="s">
        <v>12741</v>
      </c>
      <c r="M19" t="s">
        <v>13337</v>
      </c>
      <c r="N19" t="s">
        <v>13403</v>
      </c>
      <c r="O19" t="s">
        <v>27</v>
      </c>
      <c r="P19">
        <v>2</v>
      </c>
      <c r="Q19">
        <v>1</v>
      </c>
      <c r="R19">
        <v>2</v>
      </c>
      <c r="W19">
        <f>IF(AA19=1, VLOOKUP(CONCATENATE(Home!$B$2,-6),Comp_Time!$A:$B,2,FALSE),IF(Z19&gt; VLOOKUP(CONCATENATE(Home!$B$2,-6),Comp_Time!$A:$B,2,FALSE),VLOOKUP(CONCATENATE(Home!$B$2,-6),Comp_Time!$A:$B,2,FALSE),Z19))</f>
        <v>1.284722222222201E-3</v>
      </c>
      <c r="X19" s="59">
        <f t="shared" si="0"/>
        <v>0.67914351851851851</v>
      </c>
      <c r="Y19" s="59">
        <f t="shared" si="1"/>
        <v>0.67785879629629631</v>
      </c>
      <c r="Z19">
        <f>IF(X19&gt;Y19,X19 - Y19,VLOOKUP(CONCATENATE(Home!$B$2,-6),Comp_Time!$A:$B,2,FALSE))</f>
        <v>1.284722222222201E-3</v>
      </c>
      <c r="AA19">
        <f t="shared" si="2"/>
        <v>0</v>
      </c>
    </row>
    <row r="20" spans="1:27">
      <c r="A20">
        <v>114749632435</v>
      </c>
      <c r="B20" t="s">
        <v>13519</v>
      </c>
      <c r="C20" s="42">
        <v>45628.452060185184</v>
      </c>
      <c r="D20" s="42">
        <v>45628.580752314818</v>
      </c>
      <c r="E20" t="s">
        <v>13065</v>
      </c>
      <c r="F20" t="s">
        <v>12892</v>
      </c>
      <c r="G20" t="s">
        <v>12893</v>
      </c>
      <c r="H20" t="s">
        <v>12894</v>
      </c>
      <c r="I20" t="s">
        <v>13233</v>
      </c>
      <c r="J20" t="s">
        <v>12895</v>
      </c>
      <c r="K20" t="s">
        <v>12741</v>
      </c>
      <c r="M20" t="s">
        <v>13337</v>
      </c>
      <c r="N20" t="s">
        <v>13441</v>
      </c>
      <c r="O20" t="s">
        <v>27</v>
      </c>
      <c r="P20">
        <v>3</v>
      </c>
      <c r="Q20">
        <v>1</v>
      </c>
      <c r="R20">
        <v>3</v>
      </c>
      <c r="W20">
        <f>IF(AA20=1, VLOOKUP(CONCATENATE(Home!$B$2,-6),Comp_Time!$A:$B,2,FALSE),IF(Z20&gt; VLOOKUP(CONCATENATE(Home!$B$2,-6),Comp_Time!$A:$B,2,FALSE),VLOOKUP(CONCATENATE(Home!$B$2,-6),Comp_Time!$A:$B,2,FALSE),Z20))</f>
        <v>2.4305555555555556E-3</v>
      </c>
      <c r="X20" s="59">
        <f t="shared" si="0"/>
        <v>0.58075231481481482</v>
      </c>
      <c r="Y20" s="59">
        <f t="shared" si="1"/>
        <v>0.4520601851851852</v>
      </c>
      <c r="Z20">
        <f>IF(X20&gt;Y20,X20 - Y20,VLOOKUP(CONCATENATE(Home!$B$2,-6),Comp_Time!$A:$B,2,FALSE))</f>
        <v>0.12869212962962961</v>
      </c>
      <c r="AA20">
        <f t="shared" si="2"/>
        <v>0</v>
      </c>
    </row>
    <row r="21" spans="1:27">
      <c r="A21">
        <v>114749678663</v>
      </c>
      <c r="B21" t="s">
        <v>13519</v>
      </c>
      <c r="C21" s="42">
        <v>45628.509780092594</v>
      </c>
      <c r="D21" s="42">
        <v>45628.512638888889</v>
      </c>
      <c r="E21" t="s">
        <v>13048</v>
      </c>
      <c r="F21" t="s">
        <v>12976</v>
      </c>
      <c r="G21" t="s">
        <v>12997</v>
      </c>
      <c r="H21" t="s">
        <v>12977</v>
      </c>
      <c r="I21" t="s">
        <v>13288</v>
      </c>
      <c r="J21" t="s">
        <v>12779</v>
      </c>
      <c r="K21" t="s">
        <v>12779</v>
      </c>
      <c r="M21" t="s">
        <v>13337</v>
      </c>
      <c r="N21" t="s">
        <v>13406</v>
      </c>
      <c r="O21" t="s">
        <v>27</v>
      </c>
      <c r="P21">
        <v>2</v>
      </c>
      <c r="Q21">
        <v>1</v>
      </c>
      <c r="R21">
        <v>1</v>
      </c>
      <c r="W21">
        <f>IF(AA21=1, VLOOKUP(CONCATENATE(Home!$B$2,-6),Comp_Time!$A:$B,2,FALSE),IF(Z21&gt; VLOOKUP(CONCATENATE(Home!$B$2,-6),Comp_Time!$A:$B,2,FALSE),VLOOKUP(CONCATENATE(Home!$B$2,-6),Comp_Time!$A:$B,2,FALSE),Z21))</f>
        <v>2.4305555555555556E-3</v>
      </c>
      <c r="X21" s="59">
        <f t="shared" si="0"/>
        <v>0.51263888888888887</v>
      </c>
      <c r="Y21" s="59">
        <f t="shared" si="1"/>
        <v>0.5097800925925926</v>
      </c>
      <c r="Z21">
        <f>IF(X21&gt;Y21,X21 - Y21,VLOOKUP(CONCATENATE(Home!$B$2,-6),Comp_Time!$A:$B,2,FALSE))</f>
        <v>2.8587962962962621E-3</v>
      </c>
      <c r="AA21">
        <f t="shared" si="2"/>
        <v>0</v>
      </c>
    </row>
    <row r="22" spans="1:27">
      <c r="A22">
        <v>114749612942</v>
      </c>
      <c r="B22" t="s">
        <v>13519</v>
      </c>
      <c r="C22" s="42">
        <v>45628.430405092593</v>
      </c>
      <c r="D22" s="42">
        <v>45628.434120370373</v>
      </c>
      <c r="E22" t="s">
        <v>13072</v>
      </c>
      <c r="F22" t="s">
        <v>12801</v>
      </c>
      <c r="G22" t="s">
        <v>12802</v>
      </c>
      <c r="H22" t="s">
        <v>12803</v>
      </c>
      <c r="I22" t="s">
        <v>13171</v>
      </c>
      <c r="J22" t="s">
        <v>12804</v>
      </c>
      <c r="K22" t="s">
        <v>12741</v>
      </c>
      <c r="M22" t="s">
        <v>13337</v>
      </c>
      <c r="N22" t="s">
        <v>13366</v>
      </c>
      <c r="O22" t="s">
        <v>27</v>
      </c>
      <c r="P22">
        <v>3</v>
      </c>
      <c r="Q22">
        <v>1</v>
      </c>
      <c r="R22">
        <v>1</v>
      </c>
      <c r="W22">
        <f>IF(AA22=1, VLOOKUP(CONCATENATE(Home!$B$2,-6),Comp_Time!$A:$B,2,FALSE),IF(Z22&gt; VLOOKUP(CONCATENATE(Home!$B$2,-6),Comp_Time!$A:$B,2,FALSE),VLOOKUP(CONCATENATE(Home!$B$2,-6),Comp_Time!$A:$B,2,FALSE),Z22))</f>
        <v>2.4305555555555556E-3</v>
      </c>
      <c r="X22" s="59">
        <f t="shared" si="0"/>
        <v>0.43412037037037038</v>
      </c>
      <c r="Y22" s="59">
        <f t="shared" si="1"/>
        <v>0.43040509259259258</v>
      </c>
      <c r="Z22">
        <f>IF(X22&gt;Y22,X22 - Y22,VLOOKUP(CONCATENATE(Home!$B$2,-6),Comp_Time!$A:$B,2,FALSE))</f>
        <v>3.7152777777778034E-3</v>
      </c>
      <c r="AA22">
        <f t="shared" si="2"/>
        <v>0</v>
      </c>
    </row>
    <row r="23" spans="1:27">
      <c r="A23">
        <v>114749585108</v>
      </c>
      <c r="B23" t="s">
        <v>13519</v>
      </c>
      <c r="C23" s="42">
        <v>45628.392881944441</v>
      </c>
      <c r="D23" s="42">
        <v>45628.397245370368</v>
      </c>
      <c r="E23" t="s">
        <v>13053</v>
      </c>
      <c r="F23" t="s">
        <v>12758</v>
      </c>
      <c r="G23" t="s">
        <v>12759</v>
      </c>
      <c r="H23" t="s">
        <v>12760</v>
      </c>
      <c r="I23" t="s">
        <v>13131</v>
      </c>
      <c r="J23" t="s">
        <v>12761</v>
      </c>
      <c r="K23" t="s">
        <v>12741</v>
      </c>
      <c r="M23" t="s">
        <v>13337</v>
      </c>
      <c r="N23" t="s">
        <v>13405</v>
      </c>
      <c r="O23" t="s">
        <v>27</v>
      </c>
      <c r="P23">
        <v>1</v>
      </c>
      <c r="Q23">
        <v>1</v>
      </c>
      <c r="R23">
        <v>1</v>
      </c>
      <c r="W23">
        <f>IF(AA23=1, VLOOKUP(CONCATENATE(Home!$B$2,-6),Comp_Time!$A:$B,2,FALSE),IF(Z23&gt; VLOOKUP(CONCATENATE(Home!$B$2,-6),Comp_Time!$A:$B,2,FALSE),VLOOKUP(CONCATENATE(Home!$B$2,-6),Comp_Time!$A:$B,2,FALSE),Z23))</f>
        <v>2.4305555555555556E-3</v>
      </c>
      <c r="X23" s="59">
        <f t="shared" si="0"/>
        <v>0.39724537037037039</v>
      </c>
      <c r="Y23" s="59">
        <f t="shared" si="1"/>
        <v>0.39288194444444446</v>
      </c>
      <c r="Z23">
        <f>IF(X23&gt;Y23,X23 - Y23,VLOOKUP(CONCATENATE(Home!$B$2,-6),Comp_Time!$A:$B,2,FALSE))</f>
        <v>4.3634259259259234E-3</v>
      </c>
      <c r="AA23">
        <f t="shared" si="2"/>
        <v>0</v>
      </c>
    </row>
    <row r="24" spans="1:27">
      <c r="A24">
        <v>114749568663</v>
      </c>
      <c r="B24" t="s">
        <v>13519</v>
      </c>
      <c r="C24" s="42">
        <v>45628.371631944443</v>
      </c>
      <c r="D24" s="42">
        <v>45628.375138888892</v>
      </c>
      <c r="E24" t="s">
        <v>13053</v>
      </c>
      <c r="F24" t="s">
        <v>12834</v>
      </c>
      <c r="G24" t="s">
        <v>12799</v>
      </c>
      <c r="H24" t="s">
        <v>12835</v>
      </c>
      <c r="I24" t="s">
        <v>13196</v>
      </c>
      <c r="J24" t="s">
        <v>12761</v>
      </c>
      <c r="K24" t="s">
        <v>12741</v>
      </c>
      <c r="M24" t="s">
        <v>13337</v>
      </c>
      <c r="N24" t="s">
        <v>13432</v>
      </c>
      <c r="O24" t="s">
        <v>27</v>
      </c>
      <c r="P24">
        <v>2</v>
      </c>
      <c r="Q24">
        <v>3</v>
      </c>
      <c r="R24">
        <v>1</v>
      </c>
      <c r="W24">
        <f>IF(AA24=1, VLOOKUP(CONCATENATE(Home!$B$2,-6),Comp_Time!$A:$B,2,FALSE),IF(Z24&gt; VLOOKUP(CONCATENATE(Home!$B$2,-6),Comp_Time!$A:$B,2,FALSE),VLOOKUP(CONCATENATE(Home!$B$2,-6),Comp_Time!$A:$B,2,FALSE),Z24))</f>
        <v>2.4305555555555556E-3</v>
      </c>
      <c r="X24" s="59">
        <f t="shared" si="0"/>
        <v>0.37513888888888891</v>
      </c>
      <c r="Y24" s="59">
        <f t="shared" si="1"/>
        <v>0.37163194444444442</v>
      </c>
      <c r="Z24">
        <f>IF(X24&gt;Y24,X24 - Y24,VLOOKUP(CONCATENATE(Home!$B$2,-6),Comp_Time!$A:$B,2,FALSE))</f>
        <v>3.506944444444493E-3</v>
      </c>
      <c r="AA24">
        <f t="shared" si="2"/>
        <v>0</v>
      </c>
    </row>
    <row r="25" spans="1:27">
      <c r="A25">
        <v>114749549984</v>
      </c>
      <c r="B25" t="s">
        <v>13519</v>
      </c>
      <c r="C25" s="42">
        <v>45628.334479166668</v>
      </c>
      <c r="D25" s="42">
        <v>45628.340277777781</v>
      </c>
      <c r="E25" t="s">
        <v>13070</v>
      </c>
      <c r="F25" t="s">
        <v>12984</v>
      </c>
      <c r="G25" t="s">
        <v>12570</v>
      </c>
      <c r="H25" t="s">
        <v>12985</v>
      </c>
      <c r="I25" t="s">
        <v>13293</v>
      </c>
      <c r="J25" t="s">
        <v>12844</v>
      </c>
      <c r="K25" t="s">
        <v>12741</v>
      </c>
      <c r="M25" t="s">
        <v>13337</v>
      </c>
      <c r="N25" t="s">
        <v>13391</v>
      </c>
      <c r="O25" t="s">
        <v>27</v>
      </c>
      <c r="P25">
        <v>2</v>
      </c>
      <c r="Q25">
        <v>1</v>
      </c>
      <c r="R25">
        <v>1</v>
      </c>
      <c r="W25">
        <f>IF(AA25=1, VLOOKUP(CONCATENATE(Home!$B$2,-6),Comp_Time!$A:$B,2,FALSE),IF(Z25&gt; VLOOKUP(CONCATENATE(Home!$B$2,-6),Comp_Time!$A:$B,2,FALSE),VLOOKUP(CONCATENATE(Home!$B$2,-6),Comp_Time!$A:$B,2,FALSE),Z25))</f>
        <v>2.4305555555555556E-3</v>
      </c>
      <c r="X25" s="59">
        <f t="shared" si="0"/>
        <v>0.34027777777777779</v>
      </c>
      <c r="Y25" s="59">
        <f t="shared" si="1"/>
        <v>0.33447916666666666</v>
      </c>
      <c r="Z25">
        <f>IF(X25&gt;Y25,X25 - Y25,VLOOKUP(CONCATENATE(Home!$B$2,-6),Comp_Time!$A:$B,2,FALSE))</f>
        <v>5.7986111111111294E-3</v>
      </c>
      <c r="AA25">
        <f t="shared" si="2"/>
        <v>0</v>
      </c>
    </row>
    <row r="26" spans="1:27">
      <c r="A26">
        <v>114749177714</v>
      </c>
      <c r="B26" t="s">
        <v>13519</v>
      </c>
      <c r="C26" s="42">
        <v>45627.492546296293</v>
      </c>
      <c r="D26" s="42">
        <v>45627.495636574073</v>
      </c>
      <c r="E26" t="s">
        <v>13367</v>
      </c>
      <c r="F26" t="s">
        <v>13040</v>
      </c>
      <c r="G26" t="s">
        <v>12940</v>
      </c>
      <c r="H26" t="s">
        <v>13041</v>
      </c>
      <c r="I26" t="s">
        <v>13333</v>
      </c>
      <c r="J26" t="s">
        <v>13034</v>
      </c>
      <c r="K26" t="s">
        <v>12741</v>
      </c>
      <c r="M26" t="s">
        <v>13337</v>
      </c>
      <c r="N26" t="s">
        <v>13368</v>
      </c>
      <c r="O26" t="s">
        <v>27</v>
      </c>
      <c r="P26">
        <v>1</v>
      </c>
      <c r="Q26">
        <v>1</v>
      </c>
      <c r="R26">
        <v>1</v>
      </c>
      <c r="W26">
        <f>IF(AA26=1, VLOOKUP(CONCATENATE(Home!$B$2,-6),Comp_Time!$A:$B,2,FALSE),IF(Z26&gt; VLOOKUP(CONCATENATE(Home!$B$2,-6),Comp_Time!$A:$B,2,FALSE),VLOOKUP(CONCATENATE(Home!$B$2,-6),Comp_Time!$A:$B,2,FALSE),Z26))</f>
        <v>2.4305555555555556E-3</v>
      </c>
      <c r="X26" s="59">
        <f t="shared" si="0"/>
        <v>0.49563657407407408</v>
      </c>
      <c r="Y26" s="59">
        <f t="shared" si="1"/>
        <v>0.49254629629629632</v>
      </c>
      <c r="Z26">
        <f>IF(X26&gt;Y26,X26 - Y26,VLOOKUP(CONCATENATE(Home!$B$2,-6),Comp_Time!$A:$B,2,FALSE))</f>
        <v>3.0902777777777612E-3</v>
      </c>
      <c r="AA26">
        <f t="shared" si="2"/>
        <v>0</v>
      </c>
    </row>
    <row r="27" spans="1:27">
      <c r="A27">
        <v>114748878786</v>
      </c>
      <c r="B27" t="s">
        <v>13519</v>
      </c>
      <c r="C27" s="42">
        <v>45626.739398148151</v>
      </c>
      <c r="D27" s="42">
        <v>45626.759074074071</v>
      </c>
      <c r="E27" t="s">
        <v>13342</v>
      </c>
      <c r="F27" t="s">
        <v>12970</v>
      </c>
      <c r="G27" t="s">
        <v>12971</v>
      </c>
      <c r="H27" t="s">
        <v>12972</v>
      </c>
      <c r="I27" t="s">
        <v>13283</v>
      </c>
      <c r="J27" t="s">
        <v>12966</v>
      </c>
      <c r="K27" t="s">
        <v>12741</v>
      </c>
      <c r="M27" t="s">
        <v>13337</v>
      </c>
      <c r="N27" t="s">
        <v>13343</v>
      </c>
      <c r="O27" t="s">
        <v>27</v>
      </c>
      <c r="P27">
        <v>1</v>
      </c>
      <c r="Q27">
        <v>1</v>
      </c>
      <c r="R27">
        <v>1</v>
      </c>
      <c r="W27">
        <f>IF(AA27=1, VLOOKUP(CONCATENATE(Home!$B$2,-6),Comp_Time!$A:$B,2,FALSE),IF(Z27&gt; VLOOKUP(CONCATENATE(Home!$B$2,-6),Comp_Time!$A:$B,2,FALSE),VLOOKUP(CONCATENATE(Home!$B$2,-6),Comp_Time!$A:$B,2,FALSE),Z27))</f>
        <v>2.4305555555555556E-3</v>
      </c>
      <c r="X27" s="59">
        <f t="shared" si="0"/>
        <v>0.75907407407407412</v>
      </c>
      <c r="Y27" s="59">
        <f t="shared" si="1"/>
        <v>0.73939814814814819</v>
      </c>
      <c r="Z27">
        <f>IF(X27&gt;Y27,X27 - Y27,VLOOKUP(CONCATENATE(Home!$B$2,-6),Comp_Time!$A:$B,2,FALSE))</f>
        <v>1.967592592592593E-2</v>
      </c>
      <c r="AA27">
        <f t="shared" si="2"/>
        <v>0</v>
      </c>
    </row>
    <row r="28" spans="1:27">
      <c r="A28">
        <v>114748331231</v>
      </c>
      <c r="B28" t="s">
        <v>13519</v>
      </c>
      <c r="C28" s="42">
        <v>45625.701863425929</v>
      </c>
      <c r="D28" s="42">
        <v>45625.70449074074</v>
      </c>
      <c r="E28" t="s">
        <v>13049</v>
      </c>
      <c r="F28" t="s">
        <v>12928</v>
      </c>
      <c r="G28" t="s">
        <v>12929</v>
      </c>
      <c r="H28" t="s">
        <v>12930</v>
      </c>
      <c r="I28" t="s">
        <v>13257</v>
      </c>
      <c r="J28" t="s">
        <v>12931</v>
      </c>
      <c r="K28" t="s">
        <v>12741</v>
      </c>
      <c r="M28" t="s">
        <v>13337</v>
      </c>
      <c r="N28" t="s">
        <v>13458</v>
      </c>
      <c r="O28" t="s">
        <v>27</v>
      </c>
      <c r="P28">
        <v>3</v>
      </c>
      <c r="Q28">
        <v>1</v>
      </c>
      <c r="R28">
        <v>1</v>
      </c>
      <c r="W28">
        <f>IF(AA28=1, VLOOKUP(CONCATENATE(Home!$B$2,-6),Comp_Time!$A:$B,2,FALSE),IF(Z28&gt; VLOOKUP(CONCATENATE(Home!$B$2,-6),Comp_Time!$A:$B,2,FALSE),VLOOKUP(CONCATENATE(Home!$B$2,-6),Comp_Time!$A:$B,2,FALSE),Z28))</f>
        <v>2.4305555555555556E-3</v>
      </c>
      <c r="X28" s="59">
        <f t="shared" si="0"/>
        <v>0.7044907407407407</v>
      </c>
      <c r="Y28" s="59">
        <f t="shared" si="1"/>
        <v>0.70186342592592588</v>
      </c>
      <c r="Z28">
        <f>IF(X28&gt;Y28,X28 - Y28,VLOOKUP(CONCATENATE(Home!$B$2,-6),Comp_Time!$A:$B,2,FALSE))</f>
        <v>2.6273148148148184E-3</v>
      </c>
      <c r="AA28">
        <f t="shared" si="2"/>
        <v>0</v>
      </c>
    </row>
    <row r="29" spans="1:27">
      <c r="A29">
        <v>114748331177</v>
      </c>
      <c r="B29" t="s">
        <v>13519</v>
      </c>
      <c r="C29" s="42">
        <v>45625.70108796296</v>
      </c>
      <c r="D29" s="42">
        <v>45625.704421296294</v>
      </c>
      <c r="E29" t="s">
        <v>13056</v>
      </c>
      <c r="F29" t="s">
        <v>13019</v>
      </c>
      <c r="G29" t="s">
        <v>13059</v>
      </c>
      <c r="H29" t="s">
        <v>13060</v>
      </c>
      <c r="I29" t="s">
        <v>13318</v>
      </c>
      <c r="J29" t="s">
        <v>12745</v>
      </c>
      <c r="K29" t="s">
        <v>12741</v>
      </c>
      <c r="M29" t="s">
        <v>13337</v>
      </c>
      <c r="N29" t="s">
        <v>13437</v>
      </c>
      <c r="O29" t="s">
        <v>27</v>
      </c>
      <c r="P29">
        <v>3</v>
      </c>
      <c r="Q29">
        <v>1</v>
      </c>
      <c r="R29">
        <v>1</v>
      </c>
      <c r="W29">
        <f>IF(AA29=1, VLOOKUP(CONCATENATE(Home!$B$2,-6),Comp_Time!$A:$B,2,FALSE),IF(Z29&gt; VLOOKUP(CONCATENATE(Home!$B$2,-6),Comp_Time!$A:$B,2,FALSE),VLOOKUP(CONCATENATE(Home!$B$2,-6),Comp_Time!$A:$B,2,FALSE),Z29))</f>
        <v>2.4305555555555556E-3</v>
      </c>
      <c r="X29" s="59">
        <f t="shared" si="0"/>
        <v>0.70442129629629635</v>
      </c>
      <c r="Y29" s="59">
        <f t="shared" si="1"/>
        <v>0.70108796296296294</v>
      </c>
      <c r="Z29">
        <f>IF(X29&gt;Y29,X29 - Y29,VLOOKUP(CONCATENATE(Home!$B$2,-6),Comp_Time!$A:$B,2,FALSE))</f>
        <v>3.3333333333334103E-3</v>
      </c>
      <c r="AA29">
        <f t="shared" si="2"/>
        <v>0</v>
      </c>
    </row>
    <row r="30" spans="1:27">
      <c r="A30">
        <v>114748312507</v>
      </c>
      <c r="B30" t="s">
        <v>13519</v>
      </c>
      <c r="C30" s="42">
        <v>45625.680289351854</v>
      </c>
      <c r="D30" s="42">
        <v>45625.683831018519</v>
      </c>
      <c r="E30" t="s">
        <v>13482</v>
      </c>
      <c r="F30" t="s">
        <v>12737</v>
      </c>
      <c r="G30" t="s">
        <v>12738</v>
      </c>
      <c r="H30" t="s">
        <v>12739</v>
      </c>
      <c r="I30" t="s">
        <v>13109</v>
      </c>
      <c r="J30" t="s">
        <v>12740</v>
      </c>
      <c r="K30" t="s">
        <v>12741</v>
      </c>
      <c r="M30" t="s">
        <v>13337</v>
      </c>
      <c r="N30" t="s">
        <v>13435</v>
      </c>
      <c r="O30" t="s">
        <v>27</v>
      </c>
      <c r="P30">
        <v>1</v>
      </c>
      <c r="Q30">
        <v>1</v>
      </c>
      <c r="R30">
        <v>1</v>
      </c>
      <c r="W30">
        <f>IF(AA30=1, VLOOKUP(CONCATENATE(Home!$B$2,-6),Comp_Time!$A:$B,2,FALSE),IF(Z30&gt; VLOOKUP(CONCATENATE(Home!$B$2,-6),Comp_Time!$A:$B,2,FALSE),VLOOKUP(CONCATENATE(Home!$B$2,-6),Comp_Time!$A:$B,2,FALSE),Z30))</f>
        <v>2.4305555555555556E-3</v>
      </c>
      <c r="X30" s="59">
        <f t="shared" si="0"/>
        <v>0.68383101851851846</v>
      </c>
      <c r="Y30" s="59">
        <f t="shared" si="1"/>
        <v>0.6802893518518518</v>
      </c>
      <c r="Z30">
        <f>IF(X30&gt;Y30,X30 - Y30,VLOOKUP(CONCATENATE(Home!$B$2,-6),Comp_Time!$A:$B,2,FALSE))</f>
        <v>3.5416666666666652E-3</v>
      </c>
      <c r="AA30">
        <f t="shared" si="2"/>
        <v>0</v>
      </c>
    </row>
    <row r="31" spans="1:27">
      <c r="A31">
        <v>114748304092</v>
      </c>
      <c r="B31" t="s">
        <v>13519</v>
      </c>
      <c r="C31" s="42">
        <v>45625.674502314818</v>
      </c>
      <c r="D31" s="42">
        <v>45625.674780092595</v>
      </c>
      <c r="E31" t="s">
        <v>13095</v>
      </c>
      <c r="F31" t="s">
        <v>12912</v>
      </c>
      <c r="G31" t="s">
        <v>12913</v>
      </c>
      <c r="H31" t="s">
        <v>12914</v>
      </c>
      <c r="I31" t="s">
        <v>13246</v>
      </c>
      <c r="J31" t="s">
        <v>12774</v>
      </c>
      <c r="K31" t="s">
        <v>12741</v>
      </c>
      <c r="M31" t="s">
        <v>13337</v>
      </c>
      <c r="N31" t="s">
        <v>13457</v>
      </c>
      <c r="O31" t="s">
        <v>27</v>
      </c>
      <c r="P31">
        <v>3</v>
      </c>
      <c r="Q31">
        <v>2</v>
      </c>
      <c r="R31">
        <v>2</v>
      </c>
      <c r="W31">
        <f>IF(AA31=1, VLOOKUP(CONCATENATE(Home!$B$2,-6),Comp_Time!$A:$B,2,FALSE),IF(Z31&gt; VLOOKUP(CONCATENATE(Home!$B$2,-6),Comp_Time!$A:$B,2,FALSE),VLOOKUP(CONCATENATE(Home!$B$2,-6),Comp_Time!$A:$B,2,FALSE),Z31))</f>
        <v>2.777777777778212E-4</v>
      </c>
      <c r="X31" s="59">
        <f t="shared" si="0"/>
        <v>0.67478009259259264</v>
      </c>
      <c r="Y31" s="59">
        <f t="shared" si="1"/>
        <v>0.67450231481481482</v>
      </c>
      <c r="Z31">
        <f>IF(X31&gt;Y31,X31 - Y31,VLOOKUP(CONCATENATE(Home!$B$2,-6),Comp_Time!$A:$B,2,FALSE))</f>
        <v>2.777777777778212E-4</v>
      </c>
      <c r="AA31">
        <f t="shared" si="2"/>
        <v>0</v>
      </c>
    </row>
    <row r="32" spans="1:27">
      <c r="A32">
        <v>114748279163</v>
      </c>
      <c r="B32" t="s">
        <v>13519</v>
      </c>
      <c r="C32" s="42">
        <v>45625.641979166663</v>
      </c>
      <c r="D32" s="42">
        <v>45625.646921296298</v>
      </c>
      <c r="E32" t="s">
        <v>13521</v>
      </c>
      <c r="F32" t="s">
        <v>12950</v>
      </c>
      <c r="G32" t="s">
        <v>12951</v>
      </c>
      <c r="H32" t="s">
        <v>12952</v>
      </c>
      <c r="I32" t="s">
        <v>13271</v>
      </c>
      <c r="J32" t="s">
        <v>12936</v>
      </c>
      <c r="K32" t="s">
        <v>12741</v>
      </c>
      <c r="M32" t="s">
        <v>13337</v>
      </c>
      <c r="N32" t="s">
        <v>13401</v>
      </c>
      <c r="O32" t="s">
        <v>27</v>
      </c>
      <c r="P32">
        <v>2</v>
      </c>
      <c r="Q32">
        <v>1</v>
      </c>
      <c r="R32">
        <v>1</v>
      </c>
      <c r="W32">
        <f>IF(AA32=1, VLOOKUP(CONCATENATE(Home!$B$2,-6),Comp_Time!$A:$B,2,FALSE),IF(Z32&gt; VLOOKUP(CONCATENATE(Home!$B$2,-6),Comp_Time!$A:$B,2,FALSE),VLOOKUP(CONCATENATE(Home!$B$2,-6),Comp_Time!$A:$B,2,FALSE),Z32))</f>
        <v>2.4305555555555556E-3</v>
      </c>
      <c r="X32" s="59">
        <f t="shared" si="0"/>
        <v>0.64692129629629624</v>
      </c>
      <c r="Y32" s="59">
        <f t="shared" si="1"/>
        <v>0.64197916666666666</v>
      </c>
      <c r="Z32">
        <f>IF(X32&gt;Y32,X32 - Y32,VLOOKUP(CONCATENATE(Home!$B$2,-6),Comp_Time!$A:$B,2,FALSE))</f>
        <v>4.942129629629588E-3</v>
      </c>
      <c r="AA32">
        <f t="shared" si="2"/>
        <v>0</v>
      </c>
    </row>
    <row r="33" spans="1:27">
      <c r="A33">
        <v>114748270251</v>
      </c>
      <c r="B33" t="s">
        <v>13519</v>
      </c>
      <c r="C33" s="42">
        <v>45625.629583333335</v>
      </c>
      <c r="D33" s="42">
        <v>45625.636620370373</v>
      </c>
      <c r="E33" t="s">
        <v>13063</v>
      </c>
      <c r="F33" t="s">
        <v>12877</v>
      </c>
      <c r="G33" t="s">
        <v>12869</v>
      </c>
      <c r="H33" t="s">
        <v>12878</v>
      </c>
      <c r="I33" t="s">
        <v>13223</v>
      </c>
      <c r="J33" t="s">
        <v>12831</v>
      </c>
      <c r="K33" t="s">
        <v>12741</v>
      </c>
      <c r="M33" t="s">
        <v>13337</v>
      </c>
      <c r="N33" t="s">
        <v>13428</v>
      </c>
      <c r="O33" t="s">
        <v>27</v>
      </c>
      <c r="P33">
        <v>2</v>
      </c>
      <c r="Q33">
        <v>1</v>
      </c>
      <c r="R33">
        <v>1</v>
      </c>
      <c r="W33">
        <f>IF(AA33=1, VLOOKUP(CONCATENATE(Home!$B$2,-6),Comp_Time!$A:$B,2,FALSE),IF(Z33&gt; VLOOKUP(CONCATENATE(Home!$B$2,-6),Comp_Time!$A:$B,2,FALSE),VLOOKUP(CONCATENATE(Home!$B$2,-6),Comp_Time!$A:$B,2,FALSE),Z33))</f>
        <v>2.4305555555555556E-3</v>
      </c>
      <c r="X33" s="59">
        <f t="shared" si="0"/>
        <v>0.63662037037037034</v>
      </c>
      <c r="Y33" s="59">
        <f t="shared" si="1"/>
        <v>0.62958333333333338</v>
      </c>
      <c r="Z33">
        <f>IF(X33&gt;Y33,X33 - Y33,VLOOKUP(CONCATENATE(Home!$B$2,-6),Comp_Time!$A:$B,2,FALSE))</f>
        <v>7.0370370370369528E-3</v>
      </c>
      <c r="AA33">
        <f t="shared" si="2"/>
        <v>0</v>
      </c>
    </row>
    <row r="34" spans="1:27">
      <c r="A34">
        <v>114748263286</v>
      </c>
      <c r="B34" t="s">
        <v>13519</v>
      </c>
      <c r="C34" s="42">
        <v>45625.624143518522</v>
      </c>
      <c r="D34" s="42">
        <v>45625.628275462965</v>
      </c>
      <c r="E34" t="s">
        <v>13465</v>
      </c>
      <c r="F34" t="s">
        <v>13013</v>
      </c>
      <c r="G34" t="s">
        <v>13014</v>
      </c>
      <c r="H34" t="s">
        <v>13015</v>
      </c>
      <c r="I34" t="s">
        <v>13315</v>
      </c>
      <c r="J34" t="s">
        <v>12768</v>
      </c>
      <c r="K34" t="s">
        <v>12741</v>
      </c>
      <c r="M34" t="s">
        <v>13337</v>
      </c>
      <c r="N34" t="s">
        <v>13466</v>
      </c>
      <c r="O34" t="s">
        <v>27</v>
      </c>
      <c r="P34">
        <v>3</v>
      </c>
      <c r="Q34">
        <v>1</v>
      </c>
      <c r="R34">
        <v>1</v>
      </c>
      <c r="W34">
        <f>IF(AA34=1, VLOOKUP(CONCATENATE(Home!$B$2,-6),Comp_Time!$A:$B,2,FALSE),IF(Z34&gt; VLOOKUP(CONCATENATE(Home!$B$2,-6),Comp_Time!$A:$B,2,FALSE),VLOOKUP(CONCATENATE(Home!$B$2,-6),Comp_Time!$A:$B,2,FALSE),Z34))</f>
        <v>2.4305555555555556E-3</v>
      </c>
      <c r="X34" s="59">
        <f t="shared" si="0"/>
        <v>0.62827546296296299</v>
      </c>
      <c r="Y34" s="59">
        <f t="shared" si="1"/>
        <v>0.62414351851851857</v>
      </c>
      <c r="Z34">
        <f>IF(X34&gt;Y34,X34 - Y34,VLOOKUP(CONCATENATE(Home!$B$2,-6),Comp_Time!$A:$B,2,FALSE))</f>
        <v>4.1319444444444242E-3</v>
      </c>
      <c r="AA34">
        <f t="shared" si="2"/>
        <v>0</v>
      </c>
    </row>
    <row r="35" spans="1:27">
      <c r="A35">
        <v>114748260602</v>
      </c>
      <c r="B35" t="s">
        <v>13519</v>
      </c>
      <c r="C35" s="42">
        <v>45625.624513888892</v>
      </c>
      <c r="D35" s="42">
        <v>45625.625243055554</v>
      </c>
      <c r="E35" t="s">
        <v>13522</v>
      </c>
      <c r="F35" t="s">
        <v>12953</v>
      </c>
      <c r="G35" t="s">
        <v>12864</v>
      </c>
      <c r="H35" t="s">
        <v>12954</v>
      </c>
      <c r="I35" t="s">
        <v>13420</v>
      </c>
      <c r="M35" t="s">
        <v>13337</v>
      </c>
      <c r="N35" t="s">
        <v>13421</v>
      </c>
      <c r="O35" t="s">
        <v>27</v>
      </c>
      <c r="P35">
        <v>2</v>
      </c>
      <c r="Q35">
        <v>1</v>
      </c>
      <c r="R35">
        <v>1</v>
      </c>
      <c r="W35">
        <f>IF(AA35=1, VLOOKUP(CONCATENATE(Home!$B$2,-6),Comp_Time!$A:$B,2,FALSE),IF(Z35&gt; VLOOKUP(CONCATENATE(Home!$B$2,-6),Comp_Time!$A:$B,2,FALSE),VLOOKUP(CONCATENATE(Home!$B$2,-6),Comp_Time!$A:$B,2,FALSE),Z35))</f>
        <v>7.2916666666666963E-4</v>
      </c>
      <c r="X35" s="59">
        <f t="shared" si="0"/>
        <v>0.62524305555555559</v>
      </c>
      <c r="Y35" s="59">
        <f t="shared" si="1"/>
        <v>0.62451388888888892</v>
      </c>
      <c r="Z35">
        <f>IF(X35&gt;Y35,X35 - Y35,VLOOKUP(CONCATENATE(Home!$B$2,-6),Comp_Time!$A:$B,2,FALSE))</f>
        <v>7.2916666666666963E-4</v>
      </c>
      <c r="AA35">
        <f t="shared" si="2"/>
        <v>0</v>
      </c>
    </row>
    <row r="36" spans="1:27">
      <c r="A36">
        <v>114748248696</v>
      </c>
      <c r="B36" t="s">
        <v>13519</v>
      </c>
      <c r="C36" s="42">
        <v>45625.608194444445</v>
      </c>
      <c r="D36" s="42">
        <v>45625.610983796294</v>
      </c>
      <c r="E36" t="s">
        <v>13064</v>
      </c>
      <c r="F36" t="s">
        <v>12815</v>
      </c>
      <c r="G36" t="s">
        <v>12816</v>
      </c>
      <c r="H36" t="s">
        <v>12817</v>
      </c>
      <c r="I36" t="s">
        <v>13182</v>
      </c>
      <c r="J36" t="s">
        <v>12818</v>
      </c>
      <c r="K36" t="s">
        <v>12741</v>
      </c>
      <c r="M36" t="s">
        <v>13337</v>
      </c>
      <c r="N36" t="s">
        <v>13387</v>
      </c>
      <c r="O36" t="s">
        <v>27</v>
      </c>
      <c r="P36">
        <v>1</v>
      </c>
      <c r="Q36">
        <v>1</v>
      </c>
      <c r="R36">
        <v>1</v>
      </c>
      <c r="W36">
        <f>IF(AA36=1, VLOOKUP(CONCATENATE(Home!$B$2,-6),Comp_Time!$A:$B,2,FALSE),IF(Z36&gt; VLOOKUP(CONCATENATE(Home!$B$2,-6),Comp_Time!$A:$B,2,FALSE),VLOOKUP(CONCATENATE(Home!$B$2,-6),Comp_Time!$A:$B,2,FALSE),Z36))</f>
        <v>2.4305555555555556E-3</v>
      </c>
      <c r="X36" s="59">
        <f t="shared" si="0"/>
        <v>0.61098379629629629</v>
      </c>
      <c r="Y36" s="59">
        <f t="shared" si="1"/>
        <v>0.60819444444444448</v>
      </c>
      <c r="Z36">
        <f>IF(X36&gt;Y36,X36 - Y36,VLOOKUP(CONCATENATE(Home!$B$2,-6),Comp_Time!$A:$B,2,FALSE))</f>
        <v>2.7893518518518068E-3</v>
      </c>
      <c r="AA36">
        <f t="shared" si="2"/>
        <v>0</v>
      </c>
    </row>
    <row r="37" spans="1:27">
      <c r="A37">
        <v>114748236101</v>
      </c>
      <c r="B37" t="s">
        <v>13519</v>
      </c>
      <c r="C37" s="42">
        <v>45625.588425925926</v>
      </c>
      <c r="D37" s="42">
        <v>45625.595879629633</v>
      </c>
      <c r="E37" t="s">
        <v>13047</v>
      </c>
      <c r="F37" t="s">
        <v>12823</v>
      </c>
      <c r="G37" t="s">
        <v>12824</v>
      </c>
      <c r="H37" t="s">
        <v>12825</v>
      </c>
      <c r="I37" t="s">
        <v>13188</v>
      </c>
      <c r="J37" t="s">
        <v>12757</v>
      </c>
      <c r="K37" t="s">
        <v>12741</v>
      </c>
      <c r="M37" t="s">
        <v>13337</v>
      </c>
      <c r="N37" t="s">
        <v>13411</v>
      </c>
      <c r="O37" t="s">
        <v>27</v>
      </c>
      <c r="P37">
        <v>1</v>
      </c>
      <c r="Q37">
        <v>1</v>
      </c>
      <c r="R37">
        <v>1</v>
      </c>
      <c r="W37">
        <f>IF(AA37=1, VLOOKUP(CONCATENATE(Home!$B$2,-6),Comp_Time!$A:$B,2,FALSE),IF(Z37&gt; VLOOKUP(CONCATENATE(Home!$B$2,-6),Comp_Time!$A:$B,2,FALSE),VLOOKUP(CONCATENATE(Home!$B$2,-6),Comp_Time!$A:$B,2,FALSE),Z37))</f>
        <v>2.4305555555555556E-3</v>
      </c>
      <c r="X37" s="59">
        <f t="shared" si="0"/>
        <v>0.59587962962962959</v>
      </c>
      <c r="Y37" s="59">
        <f t="shared" si="1"/>
        <v>0.58842592592592591</v>
      </c>
      <c r="Z37">
        <f>IF(X37&gt;Y37,X37 - Y37,VLOOKUP(CONCATENATE(Home!$B$2,-6),Comp_Time!$A:$B,2,FALSE))</f>
        <v>7.4537037037036846E-3</v>
      </c>
      <c r="AA37">
        <f t="shared" si="2"/>
        <v>0</v>
      </c>
    </row>
    <row r="38" spans="1:27">
      <c r="A38">
        <v>114748235445</v>
      </c>
      <c r="B38" t="s">
        <v>13519</v>
      </c>
      <c r="C38" s="42">
        <v>45625.590162037035</v>
      </c>
      <c r="D38" s="42">
        <v>45625.595069444447</v>
      </c>
      <c r="E38" t="s">
        <v>13371</v>
      </c>
      <c r="F38" t="s">
        <v>12947</v>
      </c>
      <c r="G38" t="s">
        <v>12570</v>
      </c>
      <c r="H38" t="s">
        <v>12948</v>
      </c>
      <c r="I38" t="s">
        <v>13269</v>
      </c>
      <c r="J38" t="s">
        <v>12949</v>
      </c>
      <c r="K38" t="s">
        <v>12741</v>
      </c>
      <c r="M38" t="s">
        <v>13337</v>
      </c>
      <c r="N38" t="s">
        <v>13372</v>
      </c>
      <c r="O38" t="s">
        <v>27</v>
      </c>
      <c r="P38">
        <v>2</v>
      </c>
      <c r="Q38">
        <v>1</v>
      </c>
      <c r="R38">
        <v>1</v>
      </c>
      <c r="W38">
        <f>IF(AA38=1, VLOOKUP(CONCATENATE(Home!$B$2,-6),Comp_Time!$A:$B,2,FALSE),IF(Z38&gt; VLOOKUP(CONCATENATE(Home!$B$2,-6),Comp_Time!$A:$B,2,FALSE),VLOOKUP(CONCATENATE(Home!$B$2,-6),Comp_Time!$A:$B,2,FALSE),Z38))</f>
        <v>2.4305555555555556E-3</v>
      </c>
      <c r="X38" s="59">
        <f t="shared" si="0"/>
        <v>0.59506944444444443</v>
      </c>
      <c r="Y38" s="59">
        <f t="shared" si="1"/>
        <v>0.59016203703703707</v>
      </c>
      <c r="Z38">
        <f>IF(X38&gt;Y38,X38 - Y38,VLOOKUP(CONCATENATE(Home!$B$2,-6),Comp_Time!$A:$B,2,FALSE))</f>
        <v>4.9074074074073604E-3</v>
      </c>
      <c r="AA38">
        <f t="shared" si="2"/>
        <v>0</v>
      </c>
    </row>
    <row r="39" spans="1:27">
      <c r="A39">
        <v>114748227813</v>
      </c>
      <c r="B39" t="s">
        <v>13519</v>
      </c>
      <c r="C39" s="42">
        <v>45625.582060185188</v>
      </c>
      <c r="D39" s="42">
        <v>45625.586111111108</v>
      </c>
      <c r="E39" t="s">
        <v>13047</v>
      </c>
      <c r="F39" t="s">
        <v>12754</v>
      </c>
      <c r="G39" t="s">
        <v>12755</v>
      </c>
      <c r="H39" t="s">
        <v>12756</v>
      </c>
      <c r="I39" t="s">
        <v>13127</v>
      </c>
      <c r="J39" t="s">
        <v>12757</v>
      </c>
      <c r="K39" t="s">
        <v>12741</v>
      </c>
      <c r="M39" t="s">
        <v>13337</v>
      </c>
      <c r="N39" t="s">
        <v>13374</v>
      </c>
      <c r="O39" t="s">
        <v>27</v>
      </c>
      <c r="P39">
        <v>2</v>
      </c>
      <c r="Q39">
        <v>1</v>
      </c>
      <c r="R39">
        <v>1</v>
      </c>
      <c r="W39">
        <f>IF(AA39=1, VLOOKUP(CONCATENATE(Home!$B$2,-6),Comp_Time!$A:$B,2,FALSE),IF(Z39&gt; VLOOKUP(CONCATENATE(Home!$B$2,-6),Comp_Time!$A:$B,2,FALSE),VLOOKUP(CONCATENATE(Home!$B$2,-6),Comp_Time!$A:$B,2,FALSE),Z39))</f>
        <v>2.4305555555555556E-3</v>
      </c>
      <c r="X39" s="59">
        <f t="shared" si="0"/>
        <v>0.58611111111111114</v>
      </c>
      <c r="Y39" s="59">
        <f t="shared" si="1"/>
        <v>0.58206018518518521</v>
      </c>
      <c r="Z39">
        <f>IF(X39&gt;Y39,X39 - Y39,VLOOKUP(CONCATENATE(Home!$B$2,-6),Comp_Time!$A:$B,2,FALSE))</f>
        <v>4.05092592592593E-3</v>
      </c>
      <c r="AA39">
        <f t="shared" si="2"/>
        <v>0</v>
      </c>
    </row>
    <row r="40" spans="1:27">
      <c r="A40">
        <v>114748217922</v>
      </c>
      <c r="B40" t="s">
        <v>13519</v>
      </c>
      <c r="C40" s="42">
        <v>45625.567372685182</v>
      </c>
      <c r="D40" s="42">
        <v>45625.574236111112</v>
      </c>
      <c r="E40" t="s">
        <v>13063</v>
      </c>
      <c r="F40" t="s">
        <v>12828</v>
      </c>
      <c r="G40" t="s">
        <v>12829</v>
      </c>
      <c r="H40" t="s">
        <v>12830</v>
      </c>
      <c r="I40" t="s">
        <v>13194</v>
      </c>
      <c r="J40" t="s">
        <v>12831</v>
      </c>
      <c r="K40" t="s">
        <v>12741</v>
      </c>
      <c r="M40" t="s">
        <v>13337</v>
      </c>
      <c r="N40" t="s">
        <v>13388</v>
      </c>
      <c r="O40" t="s">
        <v>27</v>
      </c>
      <c r="P40">
        <v>1</v>
      </c>
      <c r="Q40">
        <v>1</v>
      </c>
      <c r="R40">
        <v>1</v>
      </c>
      <c r="W40">
        <f>IF(AA40=1, VLOOKUP(CONCATENATE(Home!$B$2,-6),Comp_Time!$A:$B,2,FALSE),IF(Z40&gt; VLOOKUP(CONCATENATE(Home!$B$2,-6),Comp_Time!$A:$B,2,FALSE),VLOOKUP(CONCATENATE(Home!$B$2,-6),Comp_Time!$A:$B,2,FALSE),Z40))</f>
        <v>2.4305555555555556E-3</v>
      </c>
      <c r="X40" s="59">
        <f t="shared" si="0"/>
        <v>0.57423611111111106</v>
      </c>
      <c r="Y40" s="59">
        <f t="shared" si="1"/>
        <v>0.56737268518518513</v>
      </c>
      <c r="Z40">
        <f>IF(X40&gt;Y40,X40 - Y40,VLOOKUP(CONCATENATE(Home!$B$2,-6),Comp_Time!$A:$B,2,FALSE))</f>
        <v>6.8634259259259256E-3</v>
      </c>
      <c r="AA40">
        <f t="shared" si="2"/>
        <v>0</v>
      </c>
    </row>
    <row r="41" spans="1:27">
      <c r="A41">
        <v>114748178739</v>
      </c>
      <c r="B41" t="s">
        <v>13519</v>
      </c>
      <c r="C41" s="42">
        <v>45625.522650462961</v>
      </c>
      <c r="D41" s="42">
        <v>45625.526041666664</v>
      </c>
      <c r="E41" t="s">
        <v>13048</v>
      </c>
      <c r="F41" t="s">
        <v>12809</v>
      </c>
      <c r="G41" t="s">
        <v>12997</v>
      </c>
      <c r="H41" t="s">
        <v>12810</v>
      </c>
      <c r="I41" t="s">
        <v>13176</v>
      </c>
      <c r="J41" t="s">
        <v>12779</v>
      </c>
      <c r="K41" t="s">
        <v>12779</v>
      </c>
      <c r="M41" t="s">
        <v>13337</v>
      </c>
      <c r="N41" t="s">
        <v>13375</v>
      </c>
      <c r="O41" t="s">
        <v>27</v>
      </c>
      <c r="P41">
        <v>1</v>
      </c>
      <c r="Q41">
        <v>1</v>
      </c>
      <c r="R41">
        <v>1</v>
      </c>
      <c r="W41">
        <f>IF(AA41=1, VLOOKUP(CONCATENATE(Home!$B$2,-6),Comp_Time!$A:$B,2,FALSE),IF(Z41&gt; VLOOKUP(CONCATENATE(Home!$B$2,-6),Comp_Time!$A:$B,2,FALSE),VLOOKUP(CONCATENATE(Home!$B$2,-6),Comp_Time!$A:$B,2,FALSE),Z41))</f>
        <v>2.4305555555555556E-3</v>
      </c>
      <c r="X41" s="59">
        <f t="shared" si="0"/>
        <v>0.52604166666666663</v>
      </c>
      <c r="Y41" s="59">
        <f t="shared" si="1"/>
        <v>0.52265046296296291</v>
      </c>
      <c r="Z41">
        <f>IF(X41&gt;Y41,X41 - Y41,VLOOKUP(CONCATENATE(Home!$B$2,-6),Comp_Time!$A:$B,2,FALSE))</f>
        <v>3.3912037037037157E-3</v>
      </c>
      <c r="AA41">
        <f t="shared" si="2"/>
        <v>0</v>
      </c>
    </row>
    <row r="42" spans="1:27">
      <c r="A42">
        <v>114748169783</v>
      </c>
      <c r="B42" t="s">
        <v>13519</v>
      </c>
      <c r="C42" s="42">
        <v>45625.510601851849</v>
      </c>
      <c r="D42" s="42">
        <v>45625.515416666669</v>
      </c>
      <c r="E42" t="s">
        <v>13067</v>
      </c>
      <c r="F42" t="s">
        <v>13016</v>
      </c>
      <c r="G42" t="s">
        <v>13017</v>
      </c>
      <c r="H42" t="s">
        <v>13018</v>
      </c>
      <c r="I42" t="s">
        <v>13317</v>
      </c>
      <c r="J42" t="s">
        <v>13009</v>
      </c>
      <c r="K42" t="s">
        <v>12741</v>
      </c>
      <c r="M42" t="s">
        <v>13337</v>
      </c>
      <c r="N42" t="s">
        <v>13409</v>
      </c>
      <c r="O42" t="s">
        <v>27</v>
      </c>
      <c r="P42">
        <v>1</v>
      </c>
      <c r="Q42">
        <v>1</v>
      </c>
      <c r="R42">
        <v>1</v>
      </c>
      <c r="W42">
        <f>IF(AA42=1, VLOOKUP(CONCATENATE(Home!$B$2,-6),Comp_Time!$A:$B,2,FALSE),IF(Z42&gt; VLOOKUP(CONCATENATE(Home!$B$2,-6),Comp_Time!$A:$B,2,FALSE),VLOOKUP(CONCATENATE(Home!$B$2,-6),Comp_Time!$A:$B,2,FALSE),Z42))</f>
        <v>2.4305555555555556E-3</v>
      </c>
      <c r="X42" s="59">
        <f t="shared" si="0"/>
        <v>0.51541666666666663</v>
      </c>
      <c r="Y42" s="59">
        <f t="shared" si="1"/>
        <v>0.51060185185185181</v>
      </c>
      <c r="Z42">
        <f>IF(X42&gt;Y42,X42 - Y42,VLOOKUP(CONCATENATE(Home!$B$2,-6),Comp_Time!$A:$B,2,FALSE))</f>
        <v>4.8148148148148273E-3</v>
      </c>
      <c r="AA42">
        <f t="shared" si="2"/>
        <v>0</v>
      </c>
    </row>
    <row r="43" spans="1:27">
      <c r="A43">
        <v>114748159231</v>
      </c>
      <c r="B43" t="s">
        <v>13519</v>
      </c>
      <c r="C43" s="42">
        <v>45625.498333333337</v>
      </c>
      <c r="D43" s="42">
        <v>45625.50204861111</v>
      </c>
      <c r="E43" t="s">
        <v>13048</v>
      </c>
      <c r="F43" t="s">
        <v>12826</v>
      </c>
      <c r="G43" t="s">
        <v>12897</v>
      </c>
      <c r="H43" t="s">
        <v>12827</v>
      </c>
      <c r="I43" t="s">
        <v>13191</v>
      </c>
      <c r="J43" t="s">
        <v>12779</v>
      </c>
      <c r="K43" t="s">
        <v>12779</v>
      </c>
      <c r="M43" t="s">
        <v>13337</v>
      </c>
      <c r="N43" t="s">
        <v>13392</v>
      </c>
      <c r="O43" t="s">
        <v>27</v>
      </c>
      <c r="P43">
        <v>2</v>
      </c>
      <c r="Q43">
        <v>1</v>
      </c>
      <c r="R43">
        <v>1</v>
      </c>
      <c r="W43">
        <f>IF(AA43=1, VLOOKUP(CONCATENATE(Home!$B$2,-6),Comp_Time!$A:$B,2,FALSE),IF(Z43&gt; VLOOKUP(CONCATENATE(Home!$B$2,-6),Comp_Time!$A:$B,2,FALSE),VLOOKUP(CONCATENATE(Home!$B$2,-6),Comp_Time!$A:$B,2,FALSE),Z43))</f>
        <v>2.4305555555555556E-3</v>
      </c>
      <c r="X43" s="59">
        <f t="shared" si="0"/>
        <v>0.5020486111111111</v>
      </c>
      <c r="Y43" s="59">
        <f t="shared" si="1"/>
        <v>0.49833333333333335</v>
      </c>
      <c r="Z43">
        <f>IF(X43&gt;Y43,X43 - Y43,VLOOKUP(CONCATENATE(Home!$B$2,-6),Comp_Time!$A:$B,2,FALSE))</f>
        <v>3.7152777777777479E-3</v>
      </c>
      <c r="AA43">
        <f t="shared" si="2"/>
        <v>0</v>
      </c>
    </row>
    <row r="44" spans="1:27">
      <c r="A44">
        <v>114748117303</v>
      </c>
      <c r="B44" t="s">
        <v>13519</v>
      </c>
      <c r="C44" s="42">
        <v>45625.440879629627</v>
      </c>
      <c r="D44" s="42">
        <v>45625.447129629632</v>
      </c>
      <c r="E44" t="s">
        <v>13523</v>
      </c>
      <c r="F44" t="s">
        <v>12955</v>
      </c>
      <c r="G44" t="s">
        <v>12956</v>
      </c>
      <c r="H44" t="s">
        <v>12957</v>
      </c>
      <c r="I44" t="s">
        <v>13273</v>
      </c>
      <c r="J44" t="s">
        <v>12797</v>
      </c>
      <c r="K44" t="s">
        <v>12741</v>
      </c>
      <c r="M44" t="s">
        <v>13337</v>
      </c>
      <c r="N44" t="s">
        <v>13414</v>
      </c>
      <c r="O44" t="s">
        <v>27</v>
      </c>
      <c r="P44">
        <v>1</v>
      </c>
      <c r="Q44">
        <v>1</v>
      </c>
      <c r="R44">
        <v>1</v>
      </c>
      <c r="W44">
        <f>IF(AA44=1, VLOOKUP(CONCATENATE(Home!$B$2,-6),Comp_Time!$A:$B,2,FALSE),IF(Z44&gt; VLOOKUP(CONCATENATE(Home!$B$2,-6),Comp_Time!$A:$B,2,FALSE),VLOOKUP(CONCATENATE(Home!$B$2,-6),Comp_Time!$A:$B,2,FALSE),Z44))</f>
        <v>2.4305555555555556E-3</v>
      </c>
      <c r="X44" s="59">
        <f t="shared" si="0"/>
        <v>0.44712962962962965</v>
      </c>
      <c r="Y44" s="59">
        <f t="shared" si="1"/>
        <v>0.44087962962962962</v>
      </c>
      <c r="Z44">
        <f>IF(X44&gt;Y44,X44 - Y44,VLOOKUP(CONCATENATE(Home!$B$2,-6),Comp_Time!$A:$B,2,FALSE))</f>
        <v>6.2500000000000333E-3</v>
      </c>
      <c r="AA44">
        <f t="shared" si="2"/>
        <v>0</v>
      </c>
    </row>
    <row r="45" spans="1:27">
      <c r="A45">
        <v>114748115877</v>
      </c>
      <c r="B45" t="s">
        <v>13519</v>
      </c>
      <c r="C45" s="42">
        <v>45625.443333333336</v>
      </c>
      <c r="D45" s="42">
        <v>45625.445150462961</v>
      </c>
      <c r="E45" t="s">
        <v>13524</v>
      </c>
      <c r="F45" t="s">
        <v>12925</v>
      </c>
      <c r="G45" t="s">
        <v>12926</v>
      </c>
      <c r="H45" t="s">
        <v>12927</v>
      </c>
      <c r="I45" t="s">
        <v>13255</v>
      </c>
      <c r="J45" t="s">
        <v>12841</v>
      </c>
      <c r="K45" t="s">
        <v>12779</v>
      </c>
      <c r="M45" t="s">
        <v>13337</v>
      </c>
      <c r="N45" t="s">
        <v>13364</v>
      </c>
      <c r="O45" t="s">
        <v>27</v>
      </c>
      <c r="P45">
        <v>2</v>
      </c>
      <c r="Q45">
        <v>1</v>
      </c>
      <c r="R45">
        <v>1</v>
      </c>
      <c r="W45">
        <f>IF(AA45=1, VLOOKUP(CONCATENATE(Home!$B$2,-6),Comp_Time!$A:$B,2,FALSE),IF(Z45&gt; VLOOKUP(CONCATENATE(Home!$B$2,-6),Comp_Time!$A:$B,2,FALSE),VLOOKUP(CONCATENATE(Home!$B$2,-6),Comp_Time!$A:$B,2,FALSE),Z45))</f>
        <v>1.8171296296295991E-3</v>
      </c>
      <c r="X45" s="59">
        <f t="shared" si="0"/>
        <v>0.44515046296296296</v>
      </c>
      <c r="Y45" s="59">
        <f t="shared" si="1"/>
        <v>0.44333333333333336</v>
      </c>
      <c r="Z45">
        <f>IF(X45&gt;Y45,X45 - Y45,VLOOKUP(CONCATENATE(Home!$B$2,-6),Comp_Time!$A:$B,2,FALSE))</f>
        <v>1.8171296296295991E-3</v>
      </c>
      <c r="AA45">
        <f t="shared" si="2"/>
        <v>0</v>
      </c>
    </row>
    <row r="46" spans="1:27">
      <c r="A46">
        <v>114748100797</v>
      </c>
      <c r="B46" t="s">
        <v>13519</v>
      </c>
      <c r="C46" s="42">
        <v>45625.421736111108</v>
      </c>
      <c r="D46" s="42">
        <v>45625.424675925926</v>
      </c>
      <c r="E46" t="s">
        <v>13047</v>
      </c>
      <c r="F46" t="s">
        <v>13068</v>
      </c>
      <c r="G46" t="s">
        <v>12959</v>
      </c>
      <c r="H46" t="s">
        <v>12960</v>
      </c>
      <c r="I46" t="s">
        <v>13275</v>
      </c>
      <c r="J46" t="s">
        <v>12757</v>
      </c>
      <c r="K46" t="s">
        <v>12741</v>
      </c>
      <c r="M46" t="s">
        <v>13337</v>
      </c>
      <c r="N46" t="s">
        <v>13395</v>
      </c>
      <c r="O46" t="s">
        <v>27</v>
      </c>
      <c r="P46">
        <v>1</v>
      </c>
      <c r="Q46">
        <v>1</v>
      </c>
      <c r="R46">
        <v>1</v>
      </c>
      <c r="W46">
        <f>IF(AA46=1, VLOOKUP(CONCATENATE(Home!$B$2,-6),Comp_Time!$A:$B,2,FALSE),IF(Z46&gt; VLOOKUP(CONCATENATE(Home!$B$2,-6),Comp_Time!$A:$B,2,FALSE),VLOOKUP(CONCATENATE(Home!$B$2,-6),Comp_Time!$A:$B,2,FALSE),Z46))</f>
        <v>2.4305555555555556E-3</v>
      </c>
      <c r="X46" s="59">
        <f t="shared" si="0"/>
        <v>0.4246759259259259</v>
      </c>
      <c r="Y46" s="59">
        <f t="shared" si="1"/>
        <v>0.42173611111111109</v>
      </c>
      <c r="Z46">
        <f>IF(X46&gt;Y46,X46 - Y46,VLOOKUP(CONCATENATE(Home!$B$2,-6),Comp_Time!$A:$B,2,FALSE))</f>
        <v>2.9398148148148118E-3</v>
      </c>
      <c r="AA46">
        <f t="shared" si="2"/>
        <v>0</v>
      </c>
    </row>
    <row r="47" spans="1:27">
      <c r="A47">
        <v>114748100330</v>
      </c>
      <c r="B47" t="s">
        <v>13519</v>
      </c>
      <c r="C47" s="42">
        <v>45625.423182870371</v>
      </c>
      <c r="D47" s="42">
        <v>45625.424085648148</v>
      </c>
      <c r="E47" t="s">
        <v>13056</v>
      </c>
      <c r="F47" t="s">
        <v>12742</v>
      </c>
      <c r="G47" t="s">
        <v>12743</v>
      </c>
      <c r="H47" t="s">
        <v>12744</v>
      </c>
      <c r="I47" t="s">
        <v>13114</v>
      </c>
      <c r="J47" t="s">
        <v>12745</v>
      </c>
      <c r="K47" t="s">
        <v>12741</v>
      </c>
      <c r="M47" t="s">
        <v>13337</v>
      </c>
      <c r="N47" t="s">
        <v>13424</v>
      </c>
      <c r="O47" t="s">
        <v>27</v>
      </c>
      <c r="P47">
        <v>3</v>
      </c>
      <c r="Q47">
        <v>1</v>
      </c>
      <c r="R47">
        <v>2</v>
      </c>
      <c r="W47">
        <f>IF(AA47=1, VLOOKUP(CONCATENATE(Home!$B$2,-6),Comp_Time!$A:$B,2,FALSE),IF(Z47&gt; VLOOKUP(CONCATENATE(Home!$B$2,-6),Comp_Time!$A:$B,2,FALSE),VLOOKUP(CONCATENATE(Home!$B$2,-6),Comp_Time!$A:$B,2,FALSE),Z47))</f>
        <v>9.0277777777775237E-4</v>
      </c>
      <c r="X47" s="59">
        <f t="shared" si="0"/>
        <v>0.42408564814814814</v>
      </c>
      <c r="Y47" s="59">
        <f t="shared" si="1"/>
        <v>0.42318287037037039</v>
      </c>
      <c r="Z47">
        <f>IF(X47&gt;Y47,X47 - Y47,VLOOKUP(CONCATENATE(Home!$B$2,-6),Comp_Time!$A:$B,2,FALSE))</f>
        <v>9.0277777777775237E-4</v>
      </c>
      <c r="AA47">
        <f t="shared" si="2"/>
        <v>0</v>
      </c>
    </row>
    <row r="48" spans="1:27">
      <c r="A48">
        <v>114748100284</v>
      </c>
      <c r="B48" t="s">
        <v>13519</v>
      </c>
      <c r="C48" s="42">
        <v>45625.421180555553</v>
      </c>
      <c r="D48" s="42">
        <v>45625.424004629633</v>
      </c>
      <c r="E48" t="s">
        <v>13058</v>
      </c>
      <c r="F48" t="s">
        <v>12784</v>
      </c>
      <c r="G48" t="s">
        <v>12785</v>
      </c>
      <c r="H48" t="s">
        <v>12786</v>
      </c>
      <c r="I48" t="s">
        <v>13158</v>
      </c>
      <c r="J48" t="s">
        <v>12787</v>
      </c>
      <c r="K48" t="s">
        <v>12741</v>
      </c>
      <c r="M48" t="s">
        <v>13337</v>
      </c>
      <c r="N48" t="s">
        <v>13373</v>
      </c>
      <c r="O48" t="s">
        <v>27</v>
      </c>
      <c r="P48">
        <v>1</v>
      </c>
      <c r="Q48">
        <v>1</v>
      </c>
      <c r="R48">
        <v>2</v>
      </c>
      <c r="W48">
        <f>IF(AA48=1, VLOOKUP(CONCATENATE(Home!$B$2,-6),Comp_Time!$A:$B,2,FALSE),IF(Z48&gt; VLOOKUP(CONCATENATE(Home!$B$2,-6),Comp_Time!$A:$B,2,FALSE),VLOOKUP(CONCATENATE(Home!$B$2,-6),Comp_Time!$A:$B,2,FALSE),Z48))</f>
        <v>2.4305555555555556E-3</v>
      </c>
      <c r="X48" s="59">
        <f t="shared" si="0"/>
        <v>0.42400462962962965</v>
      </c>
      <c r="Y48" s="59">
        <f t="shared" si="1"/>
        <v>0.42118055555555556</v>
      </c>
      <c r="Z48">
        <f>IF(X48&gt;Y48,X48 - Y48,VLOOKUP(CONCATENATE(Home!$B$2,-6),Comp_Time!$A:$B,2,FALSE))</f>
        <v>2.8240740740740899E-3</v>
      </c>
      <c r="AA48">
        <f t="shared" si="2"/>
        <v>0</v>
      </c>
    </row>
    <row r="49" spans="1:27">
      <c r="A49">
        <v>114748094073</v>
      </c>
      <c r="B49" t="s">
        <v>13519</v>
      </c>
      <c r="C49" s="42">
        <v>45625.392453703702</v>
      </c>
      <c r="D49" s="42">
        <v>45625.415914351855</v>
      </c>
      <c r="E49" t="s">
        <v>13101</v>
      </c>
      <c r="F49" t="s">
        <v>12886</v>
      </c>
      <c r="G49" t="s">
        <v>12837</v>
      </c>
      <c r="H49" t="s">
        <v>12887</v>
      </c>
      <c r="I49" t="s">
        <v>13230</v>
      </c>
      <c r="J49" t="s">
        <v>12888</v>
      </c>
      <c r="K49" t="s">
        <v>12741</v>
      </c>
      <c r="M49" t="s">
        <v>13337</v>
      </c>
      <c r="N49" t="s">
        <v>13385</v>
      </c>
      <c r="O49" t="s">
        <v>27</v>
      </c>
      <c r="P49">
        <v>3</v>
      </c>
      <c r="Q49">
        <v>1</v>
      </c>
      <c r="R49">
        <v>1</v>
      </c>
      <c r="W49">
        <f>IF(AA49=1, VLOOKUP(CONCATENATE(Home!$B$2,-6),Comp_Time!$A:$B,2,FALSE),IF(Z49&gt; VLOOKUP(CONCATENATE(Home!$B$2,-6),Comp_Time!$A:$B,2,FALSE),VLOOKUP(CONCATENATE(Home!$B$2,-6),Comp_Time!$A:$B,2,FALSE),Z49))</f>
        <v>2.4305555555555556E-3</v>
      </c>
      <c r="X49" s="59">
        <f t="shared" si="0"/>
        <v>0.41591435185185183</v>
      </c>
      <c r="Y49" s="59">
        <f t="shared" si="1"/>
        <v>0.39245370370370369</v>
      </c>
      <c r="Z49">
        <f>IF(X49&gt;Y49,X49 - Y49,VLOOKUP(CONCATENATE(Home!$B$2,-6),Comp_Time!$A:$B,2,FALSE))</f>
        <v>2.3460648148148133E-2</v>
      </c>
      <c r="AA49">
        <f t="shared" si="2"/>
        <v>0</v>
      </c>
    </row>
    <row r="50" spans="1:27">
      <c r="A50">
        <v>114748085095</v>
      </c>
      <c r="B50" t="s">
        <v>13519</v>
      </c>
      <c r="C50" s="42">
        <v>45625.400972222225</v>
      </c>
      <c r="D50" s="42">
        <v>45625.403715277775</v>
      </c>
      <c r="E50" t="s">
        <v>13076</v>
      </c>
      <c r="F50" t="s">
        <v>12855</v>
      </c>
      <c r="G50" t="s">
        <v>12856</v>
      </c>
      <c r="H50" t="s">
        <v>12857</v>
      </c>
      <c r="I50" t="s">
        <v>13211</v>
      </c>
      <c r="J50" t="s">
        <v>12858</v>
      </c>
      <c r="K50" t="s">
        <v>12741</v>
      </c>
      <c r="M50" t="s">
        <v>13337</v>
      </c>
      <c r="N50" t="s">
        <v>13393</v>
      </c>
      <c r="O50" t="s">
        <v>27</v>
      </c>
      <c r="P50">
        <v>3</v>
      </c>
      <c r="Q50">
        <v>1</v>
      </c>
      <c r="R50">
        <v>1</v>
      </c>
      <c r="W50">
        <f>IF(AA50=1, VLOOKUP(CONCATENATE(Home!$B$2,-6),Comp_Time!$A:$B,2,FALSE),IF(Z50&gt; VLOOKUP(CONCATENATE(Home!$B$2,-6),Comp_Time!$A:$B,2,FALSE),VLOOKUP(CONCATENATE(Home!$B$2,-6),Comp_Time!$A:$B,2,FALSE),Z50))</f>
        <v>2.4305555555555556E-3</v>
      </c>
      <c r="X50" s="59">
        <f t="shared" si="0"/>
        <v>0.40371527777777777</v>
      </c>
      <c r="Y50" s="59">
        <f t="shared" si="1"/>
        <v>0.40097222222222223</v>
      </c>
      <c r="Z50">
        <f>IF(X50&gt;Y50,X50 - Y50,VLOOKUP(CONCATENATE(Home!$B$2,-6),Comp_Time!$A:$B,2,FALSE))</f>
        <v>2.7430555555555403E-3</v>
      </c>
      <c r="AA50">
        <f t="shared" si="2"/>
        <v>0</v>
      </c>
    </row>
    <row r="51" spans="1:27">
      <c r="A51">
        <v>114748084240</v>
      </c>
      <c r="B51" t="s">
        <v>13519</v>
      </c>
      <c r="C51" s="42">
        <v>45625.399201388886</v>
      </c>
      <c r="D51" s="42">
        <v>45625.402442129627</v>
      </c>
      <c r="E51" t="s">
        <v>13525</v>
      </c>
      <c r="F51" t="s">
        <v>12811</v>
      </c>
      <c r="G51" t="s">
        <v>12812</v>
      </c>
      <c r="H51" t="s">
        <v>12813</v>
      </c>
      <c r="I51" t="s">
        <v>13179</v>
      </c>
      <c r="J51" t="s">
        <v>12814</v>
      </c>
      <c r="K51" t="s">
        <v>12741</v>
      </c>
      <c r="M51" t="s">
        <v>13337</v>
      </c>
      <c r="N51" t="s">
        <v>13384</v>
      </c>
      <c r="O51" t="s">
        <v>27</v>
      </c>
      <c r="P51">
        <v>3</v>
      </c>
      <c r="Q51">
        <v>1</v>
      </c>
      <c r="R51">
        <v>1</v>
      </c>
      <c r="W51">
        <f>IF(AA51=1, VLOOKUP(CONCATENATE(Home!$B$2,-6),Comp_Time!$A:$B,2,FALSE),IF(Z51&gt; VLOOKUP(CONCATENATE(Home!$B$2,-6),Comp_Time!$A:$B,2,FALSE),VLOOKUP(CONCATENATE(Home!$B$2,-6),Comp_Time!$A:$B,2,FALSE),Z51))</f>
        <v>2.4305555555555556E-3</v>
      </c>
      <c r="X51" s="59">
        <f t="shared" si="0"/>
        <v>0.40244212962962961</v>
      </c>
      <c r="Y51" s="59">
        <f t="shared" si="1"/>
        <v>0.3992013888888889</v>
      </c>
      <c r="Z51">
        <f>IF(X51&gt;Y51,X51 - Y51,VLOOKUP(CONCATENATE(Home!$B$2,-6),Comp_Time!$A:$B,2,FALSE))</f>
        <v>3.2407407407407107E-3</v>
      </c>
      <c r="AA51">
        <f t="shared" si="2"/>
        <v>0</v>
      </c>
    </row>
    <row r="52" spans="1:27">
      <c r="A52">
        <v>114748075535</v>
      </c>
      <c r="B52" t="s">
        <v>13519</v>
      </c>
      <c r="C52" s="42">
        <v>45625.385925925926</v>
      </c>
      <c r="D52" s="42">
        <v>45625.389178240737</v>
      </c>
      <c r="E52" t="s">
        <v>13054</v>
      </c>
      <c r="F52" t="s">
        <v>13000</v>
      </c>
      <c r="G52" t="s">
        <v>12997</v>
      </c>
      <c r="H52" t="s">
        <v>13001</v>
      </c>
      <c r="I52" t="s">
        <v>13307</v>
      </c>
      <c r="J52" t="s">
        <v>13002</v>
      </c>
      <c r="K52" t="s">
        <v>12741</v>
      </c>
      <c r="M52" t="s">
        <v>13337</v>
      </c>
      <c r="N52" t="s">
        <v>13377</v>
      </c>
      <c r="O52" t="s">
        <v>27</v>
      </c>
      <c r="P52">
        <v>2</v>
      </c>
      <c r="Q52">
        <v>1</v>
      </c>
      <c r="R52">
        <v>1</v>
      </c>
      <c r="W52">
        <f>IF(AA52=1, VLOOKUP(CONCATENATE(Home!$B$2,-6),Comp_Time!$A:$B,2,FALSE),IF(Z52&gt; VLOOKUP(CONCATENATE(Home!$B$2,-6),Comp_Time!$A:$B,2,FALSE),VLOOKUP(CONCATENATE(Home!$B$2,-6),Comp_Time!$A:$B,2,FALSE),Z52))</f>
        <v>2.4305555555555556E-3</v>
      </c>
      <c r="X52" s="59">
        <f t="shared" si="0"/>
        <v>0.38917824074074076</v>
      </c>
      <c r="Y52" s="59">
        <f t="shared" si="1"/>
        <v>0.38592592592592595</v>
      </c>
      <c r="Z52">
        <f>IF(X52&gt;Y52,X52 - Y52,VLOOKUP(CONCATENATE(Home!$B$2,-6),Comp_Time!$A:$B,2,FALSE))</f>
        <v>3.2523148148148051E-3</v>
      </c>
      <c r="AA52">
        <f t="shared" si="2"/>
        <v>0</v>
      </c>
    </row>
    <row r="53" spans="1:27">
      <c r="A53">
        <v>114748064718</v>
      </c>
      <c r="B53" t="s">
        <v>13519</v>
      </c>
      <c r="C53" s="42">
        <v>45625.370092592595</v>
      </c>
      <c r="D53" s="42">
        <v>45625.373240740744</v>
      </c>
      <c r="E53" t="s">
        <v>13498</v>
      </c>
      <c r="F53" t="s">
        <v>12889</v>
      </c>
      <c r="G53" t="s">
        <v>12890</v>
      </c>
      <c r="H53" t="s">
        <v>12891</v>
      </c>
      <c r="I53" t="s">
        <v>13231</v>
      </c>
      <c r="J53" t="s">
        <v>12833</v>
      </c>
      <c r="K53" t="s">
        <v>12741</v>
      </c>
      <c r="M53" t="s">
        <v>13337</v>
      </c>
      <c r="N53" t="s">
        <v>13407</v>
      </c>
      <c r="O53" t="s">
        <v>27</v>
      </c>
      <c r="P53">
        <v>3</v>
      </c>
      <c r="Q53">
        <v>1</v>
      </c>
      <c r="R53">
        <v>1</v>
      </c>
      <c r="W53">
        <f>IF(AA53=1, VLOOKUP(CONCATENATE(Home!$B$2,-6),Comp_Time!$A:$B,2,FALSE),IF(Z53&gt; VLOOKUP(CONCATENATE(Home!$B$2,-6),Comp_Time!$A:$B,2,FALSE),VLOOKUP(CONCATENATE(Home!$B$2,-6),Comp_Time!$A:$B,2,FALSE),Z53))</f>
        <v>2.4305555555555556E-3</v>
      </c>
      <c r="X53" s="59">
        <f t="shared" si="0"/>
        <v>0.37324074074074076</v>
      </c>
      <c r="Y53" s="59">
        <f t="shared" si="1"/>
        <v>0.37009259259259258</v>
      </c>
      <c r="Z53">
        <f>IF(X53&gt;Y53,X53 - Y53,VLOOKUP(CONCATENATE(Home!$B$2,-6),Comp_Time!$A:$B,2,FALSE))</f>
        <v>3.1481481481481777E-3</v>
      </c>
      <c r="AA53">
        <f t="shared" si="2"/>
        <v>0</v>
      </c>
    </row>
    <row r="54" spans="1:27">
      <c r="A54">
        <v>114748063837</v>
      </c>
      <c r="B54" t="s">
        <v>13519</v>
      </c>
      <c r="C54" s="42">
        <v>45625.368715277778</v>
      </c>
      <c r="D54" s="42">
        <v>45625.371828703705</v>
      </c>
      <c r="E54" t="s">
        <v>13083</v>
      </c>
      <c r="F54" t="s">
        <v>12871</v>
      </c>
      <c r="G54" t="s">
        <v>12872</v>
      </c>
      <c r="H54" t="s">
        <v>12873</v>
      </c>
      <c r="I54" t="s">
        <v>13221</v>
      </c>
      <c r="J54" t="s">
        <v>12808</v>
      </c>
      <c r="K54" t="s">
        <v>12741</v>
      </c>
      <c r="M54" t="s">
        <v>13337</v>
      </c>
      <c r="N54" t="s">
        <v>13390</v>
      </c>
      <c r="O54" t="s">
        <v>27</v>
      </c>
      <c r="P54">
        <v>1</v>
      </c>
      <c r="Q54">
        <v>1</v>
      </c>
      <c r="R54">
        <v>1</v>
      </c>
      <c r="W54">
        <f>IF(AA54=1, VLOOKUP(CONCATENATE(Home!$B$2,-6),Comp_Time!$A:$B,2,FALSE),IF(Z54&gt; VLOOKUP(CONCATENATE(Home!$B$2,-6),Comp_Time!$A:$B,2,FALSE),VLOOKUP(CONCATENATE(Home!$B$2,-6),Comp_Time!$A:$B,2,FALSE),Z54))</f>
        <v>2.4305555555555556E-3</v>
      </c>
      <c r="X54" s="59">
        <f t="shared" si="0"/>
        <v>0.37182870370370369</v>
      </c>
      <c r="Y54" s="59">
        <f t="shared" si="1"/>
        <v>0.36871527777777779</v>
      </c>
      <c r="Z54">
        <f>IF(X54&gt;Y54,X54 - Y54,VLOOKUP(CONCATENATE(Home!$B$2,-6),Comp_Time!$A:$B,2,FALSE))</f>
        <v>3.1134259259258945E-3</v>
      </c>
      <c r="AA54">
        <f t="shared" si="2"/>
        <v>0</v>
      </c>
    </row>
    <row r="55" spans="1:27">
      <c r="A55">
        <v>114748062088</v>
      </c>
      <c r="B55" t="s">
        <v>13519</v>
      </c>
      <c r="C55" s="42">
        <v>45625.368564814817</v>
      </c>
      <c r="D55" s="42">
        <v>45625.369120370371</v>
      </c>
      <c r="E55" t="s">
        <v>13526</v>
      </c>
      <c r="F55" t="s">
        <v>12746</v>
      </c>
      <c r="G55" t="s">
        <v>12747</v>
      </c>
      <c r="H55" t="s">
        <v>12748</v>
      </c>
      <c r="I55" t="s">
        <v>13118</v>
      </c>
      <c r="J55" t="s">
        <v>12749</v>
      </c>
      <c r="K55" t="s">
        <v>12741</v>
      </c>
      <c r="M55" t="s">
        <v>13337</v>
      </c>
      <c r="N55" t="s">
        <v>13436</v>
      </c>
      <c r="O55" t="s">
        <v>27</v>
      </c>
      <c r="P55">
        <v>2</v>
      </c>
      <c r="Q55">
        <v>1</v>
      </c>
      <c r="R55">
        <v>1</v>
      </c>
      <c r="W55">
        <f>IF(AA55=1, VLOOKUP(CONCATENATE(Home!$B$2,-6),Comp_Time!$A:$B,2,FALSE),IF(Z55&gt; VLOOKUP(CONCATENATE(Home!$B$2,-6),Comp_Time!$A:$B,2,FALSE),VLOOKUP(CONCATENATE(Home!$B$2,-6),Comp_Time!$A:$B,2,FALSE),Z55))</f>
        <v>5.5555555555558689E-4</v>
      </c>
      <c r="X55" s="59">
        <f t="shared" si="0"/>
        <v>0.36912037037037038</v>
      </c>
      <c r="Y55" s="59">
        <f t="shared" si="1"/>
        <v>0.36856481481481479</v>
      </c>
      <c r="Z55">
        <f>IF(X55&gt;Y55,X55 - Y55,VLOOKUP(CONCATENATE(Home!$B$2,-6),Comp_Time!$A:$B,2,FALSE))</f>
        <v>5.5555555555558689E-4</v>
      </c>
      <c r="AA55">
        <f t="shared" si="2"/>
        <v>0</v>
      </c>
    </row>
    <row r="56" spans="1:27">
      <c r="A56">
        <v>114748060405</v>
      </c>
      <c r="B56" t="s">
        <v>13519</v>
      </c>
      <c r="C56" s="42">
        <v>45625.358819444446</v>
      </c>
      <c r="D56" s="42">
        <v>45625.366608796299</v>
      </c>
      <c r="E56" t="s">
        <v>13091</v>
      </c>
      <c r="F56" t="s">
        <v>13003</v>
      </c>
      <c r="G56" t="s">
        <v>12574</v>
      </c>
      <c r="H56" t="s">
        <v>13004</v>
      </c>
      <c r="I56" t="s">
        <v>13309</v>
      </c>
      <c r="J56" t="s">
        <v>12822</v>
      </c>
      <c r="K56" t="s">
        <v>12779</v>
      </c>
      <c r="M56" t="s">
        <v>13337</v>
      </c>
      <c r="N56" t="s">
        <v>13404</v>
      </c>
      <c r="O56" t="s">
        <v>27</v>
      </c>
      <c r="P56">
        <v>1</v>
      </c>
      <c r="Q56">
        <v>1</v>
      </c>
      <c r="R56">
        <v>1</v>
      </c>
      <c r="W56">
        <f>IF(AA56=1, VLOOKUP(CONCATENATE(Home!$B$2,-6),Comp_Time!$A:$B,2,FALSE),IF(Z56&gt; VLOOKUP(CONCATENATE(Home!$B$2,-6),Comp_Time!$A:$B,2,FALSE),VLOOKUP(CONCATENATE(Home!$B$2,-6),Comp_Time!$A:$B,2,FALSE),Z56))</f>
        <v>2.4305555555555556E-3</v>
      </c>
      <c r="X56" s="59">
        <f t="shared" si="0"/>
        <v>0.36660879629629628</v>
      </c>
      <c r="Y56" s="59">
        <f t="shared" si="1"/>
        <v>0.35881944444444447</v>
      </c>
      <c r="Z56">
        <f>IF(X56&gt;Y56,X56 - Y56,VLOOKUP(CONCATENATE(Home!$B$2,-6),Comp_Time!$A:$B,2,FALSE))</f>
        <v>7.7893518518518112E-3</v>
      </c>
      <c r="AA56">
        <f t="shared" si="2"/>
        <v>0</v>
      </c>
    </row>
    <row r="57" spans="1:27">
      <c r="A57">
        <v>114748049383</v>
      </c>
      <c r="B57" t="s">
        <v>13519</v>
      </c>
      <c r="C57" s="42">
        <v>45625.347719907404</v>
      </c>
      <c r="D57" s="42">
        <v>45625.350740740738</v>
      </c>
      <c r="E57" t="s">
        <v>13078</v>
      </c>
      <c r="F57" t="s">
        <v>12937</v>
      </c>
      <c r="G57" t="s">
        <v>13079</v>
      </c>
      <c r="H57" t="s">
        <v>12938</v>
      </c>
      <c r="I57" t="s">
        <v>13261</v>
      </c>
      <c r="J57" t="s">
        <v>12861</v>
      </c>
      <c r="K57" t="s">
        <v>12741</v>
      </c>
      <c r="M57" t="s">
        <v>13337</v>
      </c>
      <c r="N57" t="s">
        <v>13422</v>
      </c>
      <c r="O57" t="s">
        <v>27</v>
      </c>
      <c r="P57">
        <v>2</v>
      </c>
      <c r="Q57">
        <v>1</v>
      </c>
      <c r="R57">
        <v>1</v>
      </c>
      <c r="W57">
        <f>IF(AA57=1, VLOOKUP(CONCATENATE(Home!$B$2,-6),Comp_Time!$A:$B,2,FALSE),IF(Z57&gt; VLOOKUP(CONCATENATE(Home!$B$2,-6),Comp_Time!$A:$B,2,FALSE),VLOOKUP(CONCATENATE(Home!$B$2,-6),Comp_Time!$A:$B,2,FALSE),Z57))</f>
        <v>2.4305555555555556E-3</v>
      </c>
      <c r="X57" s="59">
        <f t="shared" si="0"/>
        <v>0.35074074074074074</v>
      </c>
      <c r="Y57" s="59">
        <f t="shared" si="1"/>
        <v>0.34771990740740738</v>
      </c>
      <c r="Z57">
        <f>IF(X57&gt;Y57,X57 - Y57,VLOOKUP(CONCATENATE(Home!$B$2,-6),Comp_Time!$A:$B,2,FALSE))</f>
        <v>3.0208333333333615E-3</v>
      </c>
      <c r="AA57">
        <f t="shared" si="2"/>
        <v>0</v>
      </c>
    </row>
    <row r="58" spans="1:27">
      <c r="A58">
        <v>114747792015</v>
      </c>
      <c r="B58" t="s">
        <v>13519</v>
      </c>
      <c r="C58" s="42">
        <v>45624.921817129631</v>
      </c>
      <c r="D58" s="42">
        <v>45624.925752314812</v>
      </c>
      <c r="E58" t="s">
        <v>13527</v>
      </c>
      <c r="F58" t="s">
        <v>12994</v>
      </c>
      <c r="G58" t="s">
        <v>12755</v>
      </c>
      <c r="H58" t="s">
        <v>12995</v>
      </c>
      <c r="I58" t="s">
        <v>13301</v>
      </c>
      <c r="J58" t="s">
        <v>12831</v>
      </c>
      <c r="K58" t="s">
        <v>12741</v>
      </c>
      <c r="M58" t="s">
        <v>13337</v>
      </c>
      <c r="N58" t="s">
        <v>13386</v>
      </c>
      <c r="O58" t="s">
        <v>27</v>
      </c>
      <c r="P58">
        <v>1</v>
      </c>
      <c r="Q58">
        <v>1</v>
      </c>
      <c r="R58">
        <v>1</v>
      </c>
      <c r="W58">
        <f>IF(AA58=1, VLOOKUP(CONCATENATE(Home!$B$2,-6),Comp_Time!$A:$B,2,FALSE),IF(Z58&gt; VLOOKUP(CONCATENATE(Home!$B$2,-6),Comp_Time!$A:$B,2,FALSE),VLOOKUP(CONCATENATE(Home!$B$2,-6),Comp_Time!$A:$B,2,FALSE),Z58))</f>
        <v>2.4305555555555556E-3</v>
      </c>
      <c r="X58" s="59">
        <f t="shared" si="0"/>
        <v>0.92575231481481479</v>
      </c>
      <c r="Y58" s="59">
        <f t="shared" si="1"/>
        <v>0.92181712962962958</v>
      </c>
      <c r="Z58">
        <f>IF(X58&gt;Y58,X58 - Y58,VLOOKUP(CONCATENATE(Home!$B$2,-6),Comp_Time!$A:$B,2,FALSE))</f>
        <v>3.9351851851852082E-3</v>
      </c>
      <c r="AA58">
        <f t="shared" si="2"/>
        <v>0</v>
      </c>
    </row>
    <row r="59" spans="1:27">
      <c r="A59">
        <v>114747748204</v>
      </c>
      <c r="B59" t="s">
        <v>13519</v>
      </c>
      <c r="C59" s="42">
        <v>45624.873032407406</v>
      </c>
      <c r="D59" s="42">
        <v>45624.875787037039</v>
      </c>
      <c r="E59" t="s">
        <v>13528</v>
      </c>
      <c r="F59" t="s">
        <v>13023</v>
      </c>
      <c r="G59" t="s">
        <v>12820</v>
      </c>
      <c r="H59" t="s">
        <v>13022</v>
      </c>
      <c r="I59" t="s">
        <v>13322</v>
      </c>
      <c r="J59" t="s">
        <v>13024</v>
      </c>
      <c r="K59" t="s">
        <v>12779</v>
      </c>
      <c r="M59" t="s">
        <v>13337</v>
      </c>
      <c r="N59" t="s">
        <v>13358</v>
      </c>
      <c r="O59" t="s">
        <v>27</v>
      </c>
      <c r="P59">
        <v>2</v>
      </c>
      <c r="Q59">
        <v>3</v>
      </c>
      <c r="R59">
        <v>1</v>
      </c>
      <c r="W59">
        <f>IF(AA59=1, VLOOKUP(CONCATENATE(Home!$B$2,-6),Comp_Time!$A:$B,2,FALSE),IF(Z59&gt; VLOOKUP(CONCATENATE(Home!$B$2,-6),Comp_Time!$A:$B,2,FALSE),VLOOKUP(CONCATENATE(Home!$B$2,-6),Comp_Time!$A:$B,2,FALSE),Z59))</f>
        <v>2.4305555555555556E-3</v>
      </c>
      <c r="X59" s="59">
        <f t="shared" si="0"/>
        <v>0.87578703703703709</v>
      </c>
      <c r="Y59" s="59">
        <f t="shared" si="1"/>
        <v>0.8730324074074074</v>
      </c>
      <c r="Z59">
        <f>IF(X59&gt;Y59,X59 - Y59,VLOOKUP(CONCATENATE(Home!$B$2,-6),Comp_Time!$A:$B,2,FALSE))</f>
        <v>2.7546296296296902E-3</v>
      </c>
      <c r="AA59">
        <f t="shared" si="2"/>
        <v>0</v>
      </c>
    </row>
    <row r="60" spans="1:27">
      <c r="A60">
        <v>114747709315</v>
      </c>
      <c r="B60" t="s">
        <v>13519</v>
      </c>
      <c r="C60" s="42">
        <v>45624.830833333333</v>
      </c>
      <c r="D60" s="42">
        <v>45624.83153935185</v>
      </c>
      <c r="E60" t="s">
        <v>13478</v>
      </c>
      <c r="F60" t="s">
        <v>13031</v>
      </c>
      <c r="G60" t="s">
        <v>13032</v>
      </c>
      <c r="H60" t="s">
        <v>13033</v>
      </c>
      <c r="I60" t="s">
        <v>13326</v>
      </c>
      <c r="J60" t="s">
        <v>13034</v>
      </c>
      <c r="K60" t="s">
        <v>12741</v>
      </c>
      <c r="M60" t="s">
        <v>13337</v>
      </c>
      <c r="N60" t="s">
        <v>13356</v>
      </c>
      <c r="O60" t="s">
        <v>27</v>
      </c>
      <c r="P60">
        <v>1</v>
      </c>
      <c r="Q60">
        <v>1</v>
      </c>
      <c r="R60">
        <v>1</v>
      </c>
      <c r="W60">
        <f>IF(AA60=1, VLOOKUP(CONCATENATE(Home!$B$2,-6),Comp_Time!$A:$B,2,FALSE),IF(Z60&gt; VLOOKUP(CONCATENATE(Home!$B$2,-6),Comp_Time!$A:$B,2,FALSE),VLOOKUP(CONCATENATE(Home!$B$2,-6),Comp_Time!$A:$B,2,FALSE),Z60))</f>
        <v>7.0601851851859188E-4</v>
      </c>
      <c r="X60" s="59">
        <f t="shared" si="0"/>
        <v>0.8315393518518519</v>
      </c>
      <c r="Y60" s="59">
        <f t="shared" si="1"/>
        <v>0.83083333333333331</v>
      </c>
      <c r="Z60">
        <f>IF(X60&gt;Y60,X60 - Y60,VLOOKUP(CONCATENATE(Home!$B$2,-6),Comp_Time!$A:$B,2,FALSE))</f>
        <v>7.0601851851859188E-4</v>
      </c>
      <c r="AA60">
        <f t="shared" si="2"/>
        <v>0</v>
      </c>
    </row>
    <row r="61" spans="1:27">
      <c r="A61">
        <v>114747700669</v>
      </c>
      <c r="B61" t="s">
        <v>13519</v>
      </c>
      <c r="C61" s="42">
        <v>45624.817766203705</v>
      </c>
      <c r="D61" s="42">
        <v>45624.818078703705</v>
      </c>
      <c r="E61" t="s">
        <v>13529</v>
      </c>
      <c r="F61" t="s">
        <v>12848</v>
      </c>
      <c r="G61" t="s">
        <v>12849</v>
      </c>
      <c r="H61" t="s">
        <v>12850</v>
      </c>
      <c r="I61" t="s">
        <v>13207</v>
      </c>
      <c r="J61" t="s">
        <v>12851</v>
      </c>
      <c r="K61" t="s">
        <v>12741</v>
      </c>
      <c r="M61" t="s">
        <v>13337</v>
      </c>
      <c r="N61" t="s">
        <v>13349</v>
      </c>
      <c r="O61" t="s">
        <v>27</v>
      </c>
      <c r="P61">
        <v>1</v>
      </c>
      <c r="Q61">
        <v>1</v>
      </c>
      <c r="R61">
        <v>2</v>
      </c>
      <c r="W61">
        <f>IF(AA61=1, VLOOKUP(CONCATENATE(Home!$B$2,-6),Comp_Time!$A:$B,2,FALSE),IF(Z61&gt; VLOOKUP(CONCATENATE(Home!$B$2,-6),Comp_Time!$A:$B,2,FALSE),VLOOKUP(CONCATENATE(Home!$B$2,-6),Comp_Time!$A:$B,2,FALSE),Z61))</f>
        <v>3.1250000000004885E-4</v>
      </c>
      <c r="X61" s="59">
        <f t="shared" si="0"/>
        <v>0.81807870370370372</v>
      </c>
      <c r="Y61" s="59">
        <f t="shared" si="1"/>
        <v>0.81776620370370368</v>
      </c>
      <c r="Z61">
        <f>IF(X61&gt;Y61,X61 - Y61,VLOOKUP(CONCATENATE(Home!$B$2,-6),Comp_Time!$A:$B,2,FALSE))</f>
        <v>3.1250000000004885E-4</v>
      </c>
      <c r="AA61">
        <f t="shared" si="2"/>
        <v>0</v>
      </c>
    </row>
    <row r="62" spans="1:27">
      <c r="A62">
        <v>114747682368</v>
      </c>
      <c r="B62" t="s">
        <v>13519</v>
      </c>
      <c r="C62" s="42">
        <v>45624.776678240742</v>
      </c>
      <c r="D62" s="42">
        <v>45624.791412037041</v>
      </c>
      <c r="E62" t="s">
        <v>13081</v>
      </c>
      <c r="F62" t="s">
        <v>13082</v>
      </c>
      <c r="G62" t="s">
        <v>12572</v>
      </c>
      <c r="H62" t="s">
        <v>12773</v>
      </c>
      <c r="I62" t="s">
        <v>13143</v>
      </c>
      <c r="J62" t="s">
        <v>12774</v>
      </c>
      <c r="K62" t="s">
        <v>12741</v>
      </c>
      <c r="M62" t="s">
        <v>13337</v>
      </c>
      <c r="N62" t="s">
        <v>13396</v>
      </c>
      <c r="O62" t="s">
        <v>27</v>
      </c>
      <c r="P62">
        <v>1</v>
      </c>
      <c r="Q62">
        <v>1</v>
      </c>
      <c r="R62">
        <v>1</v>
      </c>
      <c r="W62">
        <f>IF(AA62=1, VLOOKUP(CONCATENATE(Home!$B$2,-6),Comp_Time!$A:$B,2,FALSE),IF(Z62&gt; VLOOKUP(CONCATENATE(Home!$B$2,-6),Comp_Time!$A:$B,2,FALSE),VLOOKUP(CONCATENATE(Home!$B$2,-6),Comp_Time!$A:$B,2,FALSE),Z62))</f>
        <v>2.4305555555555556E-3</v>
      </c>
      <c r="X62" s="59">
        <f t="shared" si="0"/>
        <v>0.791412037037037</v>
      </c>
      <c r="Y62" s="59">
        <f t="shared" si="1"/>
        <v>0.77667824074074077</v>
      </c>
      <c r="Z62">
        <f>IF(X62&gt;Y62,X62 - Y62,VLOOKUP(CONCATENATE(Home!$B$2,-6),Comp_Time!$A:$B,2,FALSE))</f>
        <v>1.4733796296296231E-2</v>
      </c>
      <c r="AA62">
        <f t="shared" si="2"/>
        <v>0</v>
      </c>
    </row>
    <row r="63" spans="1:27">
      <c r="A63">
        <v>114747643585</v>
      </c>
      <c r="B63" t="s">
        <v>13519</v>
      </c>
      <c r="C63" s="42">
        <v>45624.734236111108</v>
      </c>
      <c r="D63" s="42">
        <v>45624.737384259257</v>
      </c>
      <c r="E63" t="s">
        <v>13073</v>
      </c>
      <c r="F63" t="s">
        <v>12762</v>
      </c>
      <c r="G63" t="s">
        <v>12570</v>
      </c>
      <c r="H63" t="s">
        <v>12763</v>
      </c>
      <c r="I63" t="s">
        <v>13134</v>
      </c>
      <c r="J63" t="s">
        <v>12764</v>
      </c>
      <c r="K63" t="s">
        <v>12741</v>
      </c>
      <c r="M63" t="s">
        <v>13337</v>
      </c>
      <c r="N63" t="s">
        <v>13423</v>
      </c>
      <c r="O63" t="s">
        <v>27</v>
      </c>
      <c r="P63">
        <v>1</v>
      </c>
      <c r="Q63">
        <v>1</v>
      </c>
      <c r="R63">
        <v>1</v>
      </c>
      <c r="W63">
        <f>IF(AA63=1, VLOOKUP(CONCATENATE(Home!$B$2,-6),Comp_Time!$A:$B,2,FALSE),IF(Z63&gt; VLOOKUP(CONCATENATE(Home!$B$2,-6),Comp_Time!$A:$B,2,FALSE),VLOOKUP(CONCATENATE(Home!$B$2,-6),Comp_Time!$A:$B,2,FALSE),Z63))</f>
        <v>2.4305555555555556E-3</v>
      </c>
      <c r="X63" s="59">
        <f t="shared" si="0"/>
        <v>0.73738425925925921</v>
      </c>
      <c r="Y63" s="59">
        <f t="shared" si="1"/>
        <v>0.73423611111111109</v>
      </c>
      <c r="Z63">
        <f>IF(X63&gt;Y63,X63 - Y63,VLOOKUP(CONCATENATE(Home!$B$2,-6),Comp_Time!$A:$B,2,FALSE))</f>
        <v>3.1481481481481222E-3</v>
      </c>
      <c r="AA63">
        <f t="shared" si="2"/>
        <v>0</v>
      </c>
    </row>
    <row r="64" spans="1:27">
      <c r="A64">
        <v>114747637132</v>
      </c>
      <c r="B64" t="s">
        <v>13519</v>
      </c>
      <c r="C64" s="42">
        <v>45624.724270833336</v>
      </c>
      <c r="D64" s="42">
        <v>45624.729317129626</v>
      </c>
      <c r="E64" t="s">
        <v>13092</v>
      </c>
      <c r="F64" t="s">
        <v>13042</v>
      </c>
      <c r="G64" t="s">
        <v>13043</v>
      </c>
      <c r="H64" t="s">
        <v>13044</v>
      </c>
      <c r="I64" t="s">
        <v>13334</v>
      </c>
      <c r="J64" t="s">
        <v>13045</v>
      </c>
      <c r="K64" t="s">
        <v>12741</v>
      </c>
      <c r="M64" t="s">
        <v>13337</v>
      </c>
      <c r="N64" t="s">
        <v>13389</v>
      </c>
      <c r="O64" t="s">
        <v>27</v>
      </c>
      <c r="P64">
        <v>1</v>
      </c>
      <c r="Q64">
        <v>1</v>
      </c>
      <c r="R64">
        <v>1</v>
      </c>
      <c r="W64">
        <f>IF(AA64=1, VLOOKUP(CONCATENATE(Home!$B$2,-6),Comp_Time!$A:$B,2,FALSE),IF(Z64&gt; VLOOKUP(CONCATENATE(Home!$B$2,-6),Comp_Time!$A:$B,2,FALSE),VLOOKUP(CONCATENATE(Home!$B$2,-6),Comp_Time!$A:$B,2,FALSE),Z64))</f>
        <v>2.4305555555555556E-3</v>
      </c>
      <c r="X64" s="59">
        <f t="shared" si="0"/>
        <v>0.72931712962962958</v>
      </c>
      <c r="Y64" s="59">
        <f t="shared" si="1"/>
        <v>0.72427083333333331</v>
      </c>
      <c r="Z64">
        <f>IF(X64&gt;Y64,X64 - Y64,VLOOKUP(CONCATENATE(Home!$B$2,-6),Comp_Time!$A:$B,2,FALSE))</f>
        <v>5.046296296296271E-3</v>
      </c>
      <c r="AA64">
        <f t="shared" si="2"/>
        <v>0</v>
      </c>
    </row>
    <row r="65" spans="1:27">
      <c r="A65">
        <v>114747631535</v>
      </c>
      <c r="B65" t="s">
        <v>13519</v>
      </c>
      <c r="C65" s="42">
        <v>45624.718819444446</v>
      </c>
      <c r="D65" s="42">
        <v>45624.722083333334</v>
      </c>
      <c r="E65" t="s">
        <v>13061</v>
      </c>
      <c r="F65" t="s">
        <v>12905</v>
      </c>
      <c r="G65" t="s">
        <v>12906</v>
      </c>
      <c r="H65" t="s">
        <v>12907</v>
      </c>
      <c r="I65" t="s">
        <v>13240</v>
      </c>
      <c r="J65" t="s">
        <v>12753</v>
      </c>
      <c r="K65" t="s">
        <v>12741</v>
      </c>
      <c r="M65" t="s">
        <v>13337</v>
      </c>
      <c r="N65" t="s">
        <v>13399</v>
      </c>
      <c r="O65" t="s">
        <v>27</v>
      </c>
      <c r="P65">
        <v>2</v>
      </c>
      <c r="Q65">
        <v>1</v>
      </c>
      <c r="R65">
        <v>1</v>
      </c>
      <c r="W65">
        <f>IF(AA65=1, VLOOKUP(CONCATENATE(Home!$B$2,-6),Comp_Time!$A:$B,2,FALSE),IF(Z65&gt; VLOOKUP(CONCATENATE(Home!$B$2,-6),Comp_Time!$A:$B,2,FALSE),VLOOKUP(CONCATENATE(Home!$B$2,-6),Comp_Time!$A:$B,2,FALSE),Z65))</f>
        <v>2.4305555555555556E-3</v>
      </c>
      <c r="X65" s="59">
        <f t="shared" si="0"/>
        <v>0.7220833333333333</v>
      </c>
      <c r="Y65" s="59">
        <f t="shared" si="1"/>
        <v>0.71881944444444446</v>
      </c>
      <c r="Z65">
        <f>IF(X65&gt;Y65,X65 - Y65,VLOOKUP(CONCATENATE(Home!$B$2,-6),Comp_Time!$A:$B,2,FALSE))</f>
        <v>3.263888888888844E-3</v>
      </c>
      <c r="AA65">
        <f t="shared" si="2"/>
        <v>0</v>
      </c>
    </row>
    <row r="66" spans="1:27">
      <c r="A66">
        <v>114747629477</v>
      </c>
      <c r="B66" t="s">
        <v>13519</v>
      </c>
      <c r="C66" s="42">
        <v>45624.719143518516</v>
      </c>
      <c r="D66" s="42">
        <v>45624.720069444447</v>
      </c>
      <c r="E66" t="s">
        <v>13066</v>
      </c>
      <c r="F66" t="s">
        <v>12765</v>
      </c>
      <c r="G66" t="s">
        <v>12766</v>
      </c>
      <c r="H66" t="s">
        <v>12767</v>
      </c>
      <c r="I66" t="s">
        <v>13134</v>
      </c>
      <c r="J66" t="s">
        <v>12768</v>
      </c>
      <c r="K66" t="s">
        <v>12741</v>
      </c>
      <c r="M66" t="s">
        <v>13337</v>
      </c>
      <c r="N66" t="s">
        <v>13350</v>
      </c>
      <c r="O66" t="s">
        <v>27</v>
      </c>
      <c r="P66">
        <v>1</v>
      </c>
      <c r="Q66">
        <v>3</v>
      </c>
      <c r="R66">
        <v>2</v>
      </c>
      <c r="W66">
        <f>IF(AA66=1, VLOOKUP(CONCATENATE(Home!$B$2,-6),Comp_Time!$A:$B,2,FALSE),IF(Z66&gt; VLOOKUP(CONCATENATE(Home!$B$2,-6),Comp_Time!$A:$B,2,FALSE),VLOOKUP(CONCATENATE(Home!$B$2,-6),Comp_Time!$A:$B,2,FALSE),Z66))</f>
        <v>9.2592592592588563E-4</v>
      </c>
      <c r="X66" s="59">
        <f t="shared" si="0"/>
        <v>0.72006944444444443</v>
      </c>
      <c r="Y66" s="59">
        <f t="shared" si="1"/>
        <v>0.71914351851851854</v>
      </c>
      <c r="Z66">
        <f>IF(X66&gt;Y66,X66 - Y66,VLOOKUP(CONCATENATE(Home!$B$2,-6),Comp_Time!$A:$B,2,FALSE))</f>
        <v>9.2592592592588563E-4</v>
      </c>
      <c r="AA66">
        <f t="shared" si="2"/>
        <v>0</v>
      </c>
    </row>
    <row r="67" spans="1:27">
      <c r="A67">
        <v>114747628148</v>
      </c>
      <c r="B67" t="s">
        <v>13519</v>
      </c>
      <c r="C67" s="42">
        <v>45624.712025462963</v>
      </c>
      <c r="D67" s="42">
        <v>45624.717673611114</v>
      </c>
      <c r="E67" t="s">
        <v>13075</v>
      </c>
      <c r="F67" t="s">
        <v>12879</v>
      </c>
      <c r="G67" t="s">
        <v>12880</v>
      </c>
      <c r="H67" t="s">
        <v>12881</v>
      </c>
      <c r="I67" t="s">
        <v>13226</v>
      </c>
      <c r="J67" t="s">
        <v>12882</v>
      </c>
      <c r="K67" t="s">
        <v>12741</v>
      </c>
      <c r="M67" t="s">
        <v>13337</v>
      </c>
      <c r="N67" t="s">
        <v>13454</v>
      </c>
      <c r="O67" t="s">
        <v>27</v>
      </c>
      <c r="P67">
        <v>1</v>
      </c>
      <c r="Q67">
        <v>2</v>
      </c>
      <c r="R67">
        <v>1</v>
      </c>
      <c r="W67">
        <f>IF(AA67=1, VLOOKUP(CONCATENATE(Home!$B$2,-6),Comp_Time!$A:$B,2,FALSE),IF(Z67&gt; VLOOKUP(CONCATENATE(Home!$B$2,-6),Comp_Time!$A:$B,2,FALSE),VLOOKUP(CONCATENATE(Home!$B$2,-6),Comp_Time!$A:$B,2,FALSE),Z67))</f>
        <v>2.4305555555555556E-3</v>
      </c>
      <c r="X67" s="59">
        <f t="shared" ref="X67:X130" si="3">TIME(HOUR(D67),MINUTE(D67),SECOND(D67))</f>
        <v>0.71767361111111116</v>
      </c>
      <c r="Y67" s="59">
        <f t="shared" ref="Y67:Y130" si="4">TIME(HOUR(C67),MINUTE(C67),SECOND(C67))</f>
        <v>0.71202546296296299</v>
      </c>
      <c r="Z67">
        <f>IF(X67&gt;Y67,X67 - Y67,VLOOKUP(CONCATENATE(Home!$B$2,-6),Comp_Time!$A:$B,2,FALSE))</f>
        <v>5.6481481481481799E-3</v>
      </c>
      <c r="AA67">
        <f t="shared" ref="AA67:AA130" si="5">IF(DATE(YEAR(C67),MONTH(C67),DAY(C67))=DATE(YEAR(D67),MONTH(D67),DAY(D67)),0,1)</f>
        <v>0</v>
      </c>
    </row>
    <row r="68" spans="1:27">
      <c r="A68">
        <v>114747624009</v>
      </c>
      <c r="B68" t="s">
        <v>13519</v>
      </c>
      <c r="C68" s="42">
        <v>45624.708495370367</v>
      </c>
      <c r="D68" s="42">
        <v>45624.712430555555</v>
      </c>
      <c r="E68" t="s">
        <v>13080</v>
      </c>
      <c r="F68" t="s">
        <v>12874</v>
      </c>
      <c r="G68" t="s">
        <v>12572</v>
      </c>
      <c r="H68" t="s">
        <v>12875</v>
      </c>
      <c r="I68" t="s">
        <v>13223</v>
      </c>
      <c r="J68" t="s">
        <v>12876</v>
      </c>
      <c r="K68" t="s">
        <v>12741</v>
      </c>
      <c r="M68" t="s">
        <v>13337</v>
      </c>
      <c r="N68" t="s">
        <v>13433</v>
      </c>
      <c r="O68" t="s">
        <v>27</v>
      </c>
      <c r="P68">
        <v>1</v>
      </c>
      <c r="Q68">
        <v>2</v>
      </c>
      <c r="R68">
        <v>2</v>
      </c>
      <c r="W68">
        <f>IF(AA68=1, VLOOKUP(CONCATENATE(Home!$B$2,-6),Comp_Time!$A:$B,2,FALSE),IF(Z68&gt; VLOOKUP(CONCATENATE(Home!$B$2,-6),Comp_Time!$A:$B,2,FALSE),VLOOKUP(CONCATENATE(Home!$B$2,-6),Comp_Time!$A:$B,2,FALSE),Z68))</f>
        <v>2.4305555555555556E-3</v>
      </c>
      <c r="X68" s="59">
        <f t="shared" si="3"/>
        <v>0.71243055555555557</v>
      </c>
      <c r="Y68" s="59">
        <f t="shared" si="4"/>
        <v>0.70849537037037036</v>
      </c>
      <c r="Z68">
        <f>IF(X68&gt;Y68,X68 - Y68,VLOOKUP(CONCATENATE(Home!$B$2,-6),Comp_Time!$A:$B,2,FALSE))</f>
        <v>3.9351851851852082E-3</v>
      </c>
      <c r="AA68">
        <f t="shared" si="5"/>
        <v>0</v>
      </c>
    </row>
    <row r="69" spans="1:27">
      <c r="A69">
        <v>114747618806</v>
      </c>
      <c r="B69" t="s">
        <v>13519</v>
      </c>
      <c r="C69" s="42">
        <v>45624.698125000003</v>
      </c>
      <c r="D69" s="42">
        <v>45624.706041666665</v>
      </c>
      <c r="E69" t="s">
        <v>13051</v>
      </c>
      <c r="F69" t="s">
        <v>12883</v>
      </c>
      <c r="G69" t="s">
        <v>12770</v>
      </c>
      <c r="H69" t="s">
        <v>12884</v>
      </c>
      <c r="I69" t="s">
        <v>13228</v>
      </c>
      <c r="J69" t="s">
        <v>12885</v>
      </c>
      <c r="K69" t="s">
        <v>12741</v>
      </c>
      <c r="M69" t="s">
        <v>13337</v>
      </c>
      <c r="N69" t="s">
        <v>13412</v>
      </c>
      <c r="O69" t="s">
        <v>27</v>
      </c>
      <c r="P69">
        <v>3</v>
      </c>
      <c r="Q69">
        <v>1</v>
      </c>
      <c r="R69">
        <v>1</v>
      </c>
      <c r="W69">
        <f>IF(AA69=1, VLOOKUP(CONCATENATE(Home!$B$2,-6),Comp_Time!$A:$B,2,FALSE),IF(Z69&gt; VLOOKUP(CONCATENATE(Home!$B$2,-6),Comp_Time!$A:$B,2,FALSE),VLOOKUP(CONCATENATE(Home!$B$2,-6),Comp_Time!$A:$B,2,FALSE),Z69))</f>
        <v>2.4305555555555556E-3</v>
      </c>
      <c r="X69" s="59">
        <f t="shared" si="3"/>
        <v>0.70604166666666668</v>
      </c>
      <c r="Y69" s="59">
        <f t="shared" si="4"/>
        <v>0.698125</v>
      </c>
      <c r="Z69">
        <f>IF(X69&gt;Y69,X69 - Y69,VLOOKUP(CONCATENATE(Home!$B$2,-6),Comp_Time!$A:$B,2,FALSE))</f>
        <v>7.9166666666666829E-3</v>
      </c>
      <c r="AA69">
        <f t="shared" si="5"/>
        <v>0</v>
      </c>
    </row>
    <row r="70" spans="1:27">
      <c r="A70">
        <v>114747613355</v>
      </c>
      <c r="B70" t="s">
        <v>13519</v>
      </c>
      <c r="C70" s="42">
        <v>45624.697534722225</v>
      </c>
      <c r="D70" s="42">
        <v>45624.699155092596</v>
      </c>
      <c r="E70" t="s">
        <v>13097</v>
      </c>
      <c r="F70" t="s">
        <v>12899</v>
      </c>
      <c r="G70" t="s">
        <v>12872</v>
      </c>
      <c r="H70" t="s">
        <v>12900</v>
      </c>
      <c r="I70" t="s">
        <v>13237</v>
      </c>
      <c r="J70" t="s">
        <v>12818</v>
      </c>
      <c r="K70" t="s">
        <v>12741</v>
      </c>
      <c r="M70" t="s">
        <v>13337</v>
      </c>
      <c r="N70" t="s">
        <v>13352</v>
      </c>
      <c r="O70" t="s">
        <v>27</v>
      </c>
      <c r="P70">
        <v>2</v>
      </c>
      <c r="Q70">
        <v>1</v>
      </c>
      <c r="R70">
        <v>1</v>
      </c>
      <c r="W70">
        <f>IF(AA70=1, VLOOKUP(CONCATENATE(Home!$B$2,-6),Comp_Time!$A:$B,2,FALSE),IF(Z70&gt; VLOOKUP(CONCATENATE(Home!$B$2,-6),Comp_Time!$A:$B,2,FALSE),VLOOKUP(CONCATENATE(Home!$B$2,-6),Comp_Time!$A:$B,2,FALSE),Z70))</f>
        <v>1.6203703703703276E-3</v>
      </c>
      <c r="X70" s="59">
        <f t="shared" si="3"/>
        <v>0.69915509259259256</v>
      </c>
      <c r="Y70" s="59">
        <f t="shared" si="4"/>
        <v>0.69753472222222224</v>
      </c>
      <c r="Z70">
        <f>IF(X70&gt;Y70,X70 - Y70,VLOOKUP(CONCATENATE(Home!$B$2,-6),Comp_Time!$A:$B,2,FALSE))</f>
        <v>1.6203703703703276E-3</v>
      </c>
      <c r="AA70">
        <f t="shared" si="5"/>
        <v>0</v>
      </c>
    </row>
    <row r="71" spans="1:27">
      <c r="A71">
        <v>114747612041</v>
      </c>
      <c r="B71" t="s">
        <v>13519</v>
      </c>
      <c r="C71" s="42">
        <v>45624.692569444444</v>
      </c>
      <c r="D71" s="42">
        <v>45624.697974537034</v>
      </c>
      <c r="E71" t="s">
        <v>13530</v>
      </c>
      <c r="F71" t="s">
        <v>12794</v>
      </c>
      <c r="G71" t="s">
        <v>12795</v>
      </c>
      <c r="H71" t="s">
        <v>12796</v>
      </c>
      <c r="I71" t="s">
        <v>13166</v>
      </c>
      <c r="J71" t="s">
        <v>12797</v>
      </c>
      <c r="K71" t="s">
        <v>12741</v>
      </c>
      <c r="M71" t="s">
        <v>13337</v>
      </c>
      <c r="N71" t="s">
        <v>13416</v>
      </c>
      <c r="O71" t="s">
        <v>27</v>
      </c>
      <c r="P71">
        <v>1</v>
      </c>
      <c r="Q71">
        <v>1</v>
      </c>
      <c r="R71">
        <v>1</v>
      </c>
      <c r="W71">
        <f>IF(AA71=1, VLOOKUP(CONCATENATE(Home!$B$2,-6),Comp_Time!$A:$B,2,FALSE),IF(Z71&gt; VLOOKUP(CONCATENATE(Home!$B$2,-6),Comp_Time!$A:$B,2,FALSE),VLOOKUP(CONCATENATE(Home!$B$2,-6),Comp_Time!$A:$B,2,FALSE),Z71))</f>
        <v>2.4305555555555556E-3</v>
      </c>
      <c r="X71" s="59">
        <f t="shared" si="3"/>
        <v>0.69797453703703705</v>
      </c>
      <c r="Y71" s="59">
        <f t="shared" si="4"/>
        <v>0.69256944444444446</v>
      </c>
      <c r="Z71">
        <f>IF(X71&gt;Y71,X71 - Y71,VLOOKUP(CONCATENATE(Home!$B$2,-6),Comp_Time!$A:$B,2,FALSE))</f>
        <v>5.4050925925925863E-3</v>
      </c>
      <c r="AA71">
        <f t="shared" si="5"/>
        <v>0</v>
      </c>
    </row>
    <row r="72" spans="1:27">
      <c r="A72">
        <v>114747609157</v>
      </c>
      <c r="B72" t="s">
        <v>13519</v>
      </c>
      <c r="C72" s="42">
        <v>45624.69054398148</v>
      </c>
      <c r="D72" s="42">
        <v>45624.693738425929</v>
      </c>
      <c r="E72" t="s">
        <v>13074</v>
      </c>
      <c r="F72" t="s">
        <v>12780</v>
      </c>
      <c r="G72" t="s">
        <v>12572</v>
      </c>
      <c r="H72" t="s">
        <v>12781</v>
      </c>
      <c r="I72" t="s">
        <v>13152</v>
      </c>
      <c r="J72" t="s">
        <v>12782</v>
      </c>
      <c r="K72" t="s">
        <v>12741</v>
      </c>
      <c r="M72" t="s">
        <v>13337</v>
      </c>
      <c r="N72" t="s">
        <v>13397</v>
      </c>
      <c r="O72" t="s">
        <v>27</v>
      </c>
      <c r="P72">
        <v>1</v>
      </c>
      <c r="Q72">
        <v>1</v>
      </c>
      <c r="R72">
        <v>1</v>
      </c>
      <c r="W72">
        <f>IF(AA72=1, VLOOKUP(CONCATENATE(Home!$B$2,-6),Comp_Time!$A:$B,2,FALSE),IF(Z72&gt; VLOOKUP(CONCATENATE(Home!$B$2,-6),Comp_Time!$A:$B,2,FALSE),VLOOKUP(CONCATENATE(Home!$B$2,-6),Comp_Time!$A:$B,2,FALSE),Z72))</f>
        <v>2.4305555555555556E-3</v>
      </c>
      <c r="X72" s="59">
        <f t="shared" si="3"/>
        <v>0.69373842592592594</v>
      </c>
      <c r="Y72" s="59">
        <f t="shared" si="4"/>
        <v>0.69054398148148144</v>
      </c>
      <c r="Z72">
        <f>IF(X72&gt;Y72,X72 - Y72,VLOOKUP(CONCATENATE(Home!$B$2,-6),Comp_Time!$A:$B,2,FALSE))</f>
        <v>3.1944444444444997E-3</v>
      </c>
      <c r="AA72">
        <f t="shared" si="5"/>
        <v>0</v>
      </c>
    </row>
    <row r="73" spans="1:27">
      <c r="A73">
        <v>114747607234</v>
      </c>
      <c r="B73" t="s">
        <v>13519</v>
      </c>
      <c r="C73" s="42">
        <v>45624.688414351855</v>
      </c>
      <c r="D73" s="42">
        <v>45624.691342592596</v>
      </c>
      <c r="E73" t="s">
        <v>13088</v>
      </c>
      <c r="F73" t="s">
        <v>12865</v>
      </c>
      <c r="G73" t="s">
        <v>12812</v>
      </c>
      <c r="H73" t="s">
        <v>12866</v>
      </c>
      <c r="I73" t="s">
        <v>13217</v>
      </c>
      <c r="J73" t="s">
        <v>12867</v>
      </c>
      <c r="K73" t="s">
        <v>12741</v>
      </c>
      <c r="M73" t="s">
        <v>13337</v>
      </c>
      <c r="N73" t="s">
        <v>13398</v>
      </c>
      <c r="O73" t="s">
        <v>27</v>
      </c>
      <c r="P73">
        <v>2</v>
      </c>
      <c r="Q73">
        <v>1</v>
      </c>
      <c r="R73">
        <v>1</v>
      </c>
      <c r="W73">
        <f>IF(AA73=1, VLOOKUP(CONCATENATE(Home!$B$2,-6),Comp_Time!$A:$B,2,FALSE),IF(Z73&gt; VLOOKUP(CONCATENATE(Home!$B$2,-6),Comp_Time!$A:$B,2,FALSE),VLOOKUP(CONCATENATE(Home!$B$2,-6),Comp_Time!$A:$B,2,FALSE),Z73))</f>
        <v>2.4305555555555556E-3</v>
      </c>
      <c r="X73" s="59">
        <f t="shared" si="3"/>
        <v>0.69134259259259256</v>
      </c>
      <c r="Y73" s="59">
        <f t="shared" si="4"/>
        <v>0.68841435185185185</v>
      </c>
      <c r="Z73">
        <f>IF(X73&gt;Y73,X73 - Y73,VLOOKUP(CONCATENATE(Home!$B$2,-6),Comp_Time!$A:$B,2,FALSE))</f>
        <v>2.9282407407407174E-3</v>
      </c>
      <c r="AA73">
        <f t="shared" si="5"/>
        <v>0</v>
      </c>
    </row>
    <row r="74" spans="1:27">
      <c r="A74">
        <v>114747606792</v>
      </c>
      <c r="B74" t="s">
        <v>13519</v>
      </c>
      <c r="C74" s="42">
        <v>45624.687337962961</v>
      </c>
      <c r="D74" s="42">
        <v>45624.690740740742</v>
      </c>
      <c r="E74" t="s">
        <v>13093</v>
      </c>
      <c r="F74" t="s">
        <v>12836</v>
      </c>
      <c r="G74" t="s">
        <v>12837</v>
      </c>
      <c r="H74" t="s">
        <v>12838</v>
      </c>
      <c r="I74" t="s">
        <v>13199</v>
      </c>
      <c r="J74" t="s">
        <v>12839</v>
      </c>
      <c r="K74" t="s">
        <v>12741</v>
      </c>
      <c r="M74" t="s">
        <v>13337</v>
      </c>
      <c r="N74" t="s">
        <v>13410</v>
      </c>
      <c r="O74" t="s">
        <v>27</v>
      </c>
      <c r="P74">
        <v>2</v>
      </c>
      <c r="Q74">
        <v>1</v>
      </c>
      <c r="R74">
        <v>1</v>
      </c>
      <c r="W74">
        <f>IF(AA74=1, VLOOKUP(CONCATENATE(Home!$B$2,-6),Comp_Time!$A:$B,2,FALSE),IF(Z74&gt; VLOOKUP(CONCATENATE(Home!$B$2,-6),Comp_Time!$A:$B,2,FALSE),VLOOKUP(CONCATENATE(Home!$B$2,-6),Comp_Time!$A:$B,2,FALSE),Z74))</f>
        <v>2.4305555555555556E-3</v>
      </c>
      <c r="X74" s="59">
        <f t="shared" si="3"/>
        <v>0.69074074074074077</v>
      </c>
      <c r="Y74" s="59">
        <f t="shared" si="4"/>
        <v>0.68733796296296301</v>
      </c>
      <c r="Z74">
        <f>IF(X74&gt;Y74,X74 - Y74,VLOOKUP(CONCATENATE(Home!$B$2,-6),Comp_Time!$A:$B,2,FALSE))</f>
        <v>3.4027777777777546E-3</v>
      </c>
      <c r="AA74">
        <f t="shared" si="5"/>
        <v>0</v>
      </c>
    </row>
    <row r="75" spans="1:27">
      <c r="A75">
        <v>114747606027</v>
      </c>
      <c r="B75" t="s">
        <v>13519</v>
      </c>
      <c r="C75" s="42">
        <v>45624.686944444446</v>
      </c>
      <c r="D75" s="42">
        <v>45624.689745370371</v>
      </c>
      <c r="E75" t="s">
        <v>13052</v>
      </c>
      <c r="F75" t="s">
        <v>13020</v>
      </c>
      <c r="G75" t="s">
        <v>13021</v>
      </c>
      <c r="H75" t="s">
        <v>13022</v>
      </c>
      <c r="I75" t="s">
        <v>13320</v>
      </c>
      <c r="J75" t="s">
        <v>12771</v>
      </c>
      <c r="K75" t="s">
        <v>12741</v>
      </c>
      <c r="M75" t="s">
        <v>13337</v>
      </c>
      <c r="N75" t="s">
        <v>13353</v>
      </c>
      <c r="O75" t="s">
        <v>27</v>
      </c>
      <c r="P75">
        <v>2</v>
      </c>
      <c r="Q75">
        <v>1</v>
      </c>
      <c r="R75">
        <v>1</v>
      </c>
      <c r="W75">
        <f>IF(AA75=1, VLOOKUP(CONCATENATE(Home!$B$2,-6),Comp_Time!$A:$B,2,FALSE),IF(Z75&gt; VLOOKUP(CONCATENATE(Home!$B$2,-6),Comp_Time!$A:$B,2,FALSE),VLOOKUP(CONCATENATE(Home!$B$2,-6),Comp_Time!$A:$B,2,FALSE),Z75))</f>
        <v>2.4305555555555556E-3</v>
      </c>
      <c r="X75" s="59">
        <f t="shared" si="3"/>
        <v>0.68974537037037043</v>
      </c>
      <c r="Y75" s="59">
        <f t="shared" si="4"/>
        <v>0.68694444444444447</v>
      </c>
      <c r="Z75">
        <f>IF(X75&gt;Y75,X75 - Y75,VLOOKUP(CONCATENATE(Home!$B$2,-6),Comp_Time!$A:$B,2,FALSE))</f>
        <v>2.8009259259259567E-3</v>
      </c>
      <c r="AA75">
        <f t="shared" si="5"/>
        <v>0</v>
      </c>
    </row>
    <row r="76" spans="1:27">
      <c r="A76">
        <v>114747603510</v>
      </c>
      <c r="B76" t="s">
        <v>13519</v>
      </c>
      <c r="C76" s="42">
        <v>45624.686342592591</v>
      </c>
      <c r="D76" s="42">
        <v>45624.686597222222</v>
      </c>
      <c r="E76" t="s">
        <v>13066</v>
      </c>
      <c r="F76" t="s">
        <v>12798</v>
      </c>
      <c r="G76" t="s">
        <v>12799</v>
      </c>
      <c r="H76" t="s">
        <v>12800</v>
      </c>
      <c r="I76" t="s">
        <v>13169</v>
      </c>
      <c r="J76" t="s">
        <v>12768</v>
      </c>
      <c r="K76" t="s">
        <v>12741</v>
      </c>
      <c r="M76" t="s">
        <v>13337</v>
      </c>
      <c r="N76" t="s">
        <v>13347</v>
      </c>
      <c r="O76" t="s">
        <v>27</v>
      </c>
      <c r="P76">
        <v>3</v>
      </c>
      <c r="Q76">
        <v>3</v>
      </c>
      <c r="R76">
        <v>1</v>
      </c>
      <c r="W76">
        <f>IF(AA76=1, VLOOKUP(CONCATENATE(Home!$B$2,-6),Comp_Time!$A:$B,2,FALSE),IF(Z76&gt; VLOOKUP(CONCATENATE(Home!$B$2,-6),Comp_Time!$A:$B,2,FALSE),VLOOKUP(CONCATENATE(Home!$B$2,-6),Comp_Time!$A:$B,2,FALSE),Z76))</f>
        <v>2.5462962962963243E-4</v>
      </c>
      <c r="X76" s="59">
        <f t="shared" si="3"/>
        <v>0.68659722222222219</v>
      </c>
      <c r="Y76" s="59">
        <f t="shared" si="4"/>
        <v>0.68634259259259256</v>
      </c>
      <c r="Z76">
        <f>IF(X76&gt;Y76,X76 - Y76,VLOOKUP(CONCATENATE(Home!$B$2,-6),Comp_Time!$A:$B,2,FALSE))</f>
        <v>2.5462962962963243E-4</v>
      </c>
      <c r="AA76">
        <f t="shared" si="5"/>
        <v>0</v>
      </c>
    </row>
    <row r="77" spans="1:27">
      <c r="A77">
        <v>114747602418</v>
      </c>
      <c r="B77" t="s">
        <v>13519</v>
      </c>
      <c r="C77" s="42">
        <v>45624.682395833333</v>
      </c>
      <c r="D77" s="42">
        <v>45624.685208333336</v>
      </c>
      <c r="E77" t="s">
        <v>13094</v>
      </c>
      <c r="F77" t="s">
        <v>12988</v>
      </c>
      <c r="G77" t="s">
        <v>12989</v>
      </c>
      <c r="H77" t="s">
        <v>12990</v>
      </c>
      <c r="I77" t="s">
        <v>13297</v>
      </c>
      <c r="J77" t="s">
        <v>12991</v>
      </c>
      <c r="K77" t="s">
        <v>12741</v>
      </c>
      <c r="M77" t="s">
        <v>13337</v>
      </c>
      <c r="N77" t="s">
        <v>13426</v>
      </c>
      <c r="O77" t="s">
        <v>27</v>
      </c>
      <c r="P77">
        <v>1</v>
      </c>
      <c r="Q77">
        <v>1</v>
      </c>
      <c r="R77">
        <v>1</v>
      </c>
      <c r="W77">
        <f>IF(AA77=1, VLOOKUP(CONCATENATE(Home!$B$2,-6),Comp_Time!$A:$B,2,FALSE),IF(Z77&gt; VLOOKUP(CONCATENATE(Home!$B$2,-6),Comp_Time!$A:$B,2,FALSE),VLOOKUP(CONCATENATE(Home!$B$2,-6),Comp_Time!$A:$B,2,FALSE),Z77))</f>
        <v>2.4305555555555556E-3</v>
      </c>
      <c r="X77" s="59">
        <f t="shared" si="3"/>
        <v>0.68520833333333331</v>
      </c>
      <c r="Y77" s="59">
        <f t="shared" si="4"/>
        <v>0.68239583333333331</v>
      </c>
      <c r="Z77">
        <f>IF(X77&gt;Y77,X77 - Y77,VLOOKUP(CONCATENATE(Home!$B$2,-6),Comp_Time!$A:$B,2,FALSE))</f>
        <v>2.8124999999999956E-3</v>
      </c>
      <c r="AA77">
        <f t="shared" si="5"/>
        <v>0</v>
      </c>
    </row>
    <row r="78" spans="1:27">
      <c r="A78">
        <v>114747600174</v>
      </c>
      <c r="B78" t="s">
        <v>13519</v>
      </c>
      <c r="C78" s="42">
        <v>45624.681990740741</v>
      </c>
      <c r="D78" s="42">
        <v>45624.68241898148</v>
      </c>
      <c r="E78" t="s">
        <v>13087</v>
      </c>
      <c r="F78" t="s">
        <v>12945</v>
      </c>
      <c r="G78" t="s">
        <v>13029</v>
      </c>
      <c r="H78" t="s">
        <v>12946</v>
      </c>
      <c r="I78" t="s">
        <v>13267</v>
      </c>
      <c r="J78" t="s">
        <v>12787</v>
      </c>
      <c r="K78" t="s">
        <v>12741</v>
      </c>
      <c r="M78" t="s">
        <v>13337</v>
      </c>
      <c r="N78" t="s">
        <v>13427</v>
      </c>
      <c r="O78" t="s">
        <v>27</v>
      </c>
      <c r="P78">
        <v>2</v>
      </c>
      <c r="Q78">
        <v>1</v>
      </c>
      <c r="R78">
        <v>1</v>
      </c>
      <c r="W78">
        <f>IF(AA78=1, VLOOKUP(CONCATENATE(Home!$B$2,-6),Comp_Time!$A:$B,2,FALSE),IF(Z78&gt; VLOOKUP(CONCATENATE(Home!$B$2,-6),Comp_Time!$A:$B,2,FALSE),VLOOKUP(CONCATENATE(Home!$B$2,-6),Comp_Time!$A:$B,2,FALSE),Z78))</f>
        <v>4.2824074074077068E-4</v>
      </c>
      <c r="X78" s="59">
        <f t="shared" si="3"/>
        <v>0.6824189814814815</v>
      </c>
      <c r="Y78" s="59">
        <f t="shared" si="4"/>
        <v>0.68199074074074073</v>
      </c>
      <c r="Z78">
        <f>IF(X78&gt;Y78,X78 - Y78,VLOOKUP(CONCATENATE(Home!$B$2,-6),Comp_Time!$A:$B,2,FALSE))</f>
        <v>4.2824074074077068E-4</v>
      </c>
      <c r="AA78">
        <f t="shared" si="5"/>
        <v>0</v>
      </c>
    </row>
    <row r="79" spans="1:27">
      <c r="A79">
        <v>114747596006</v>
      </c>
      <c r="B79" t="s">
        <v>13519</v>
      </c>
      <c r="C79" s="42">
        <v>45624.674247685187</v>
      </c>
      <c r="D79" s="42">
        <v>45624.677233796298</v>
      </c>
      <c r="E79" t="s">
        <v>13100</v>
      </c>
      <c r="F79" t="s">
        <v>12852</v>
      </c>
      <c r="G79" t="s">
        <v>12849</v>
      </c>
      <c r="H79" t="s">
        <v>12853</v>
      </c>
      <c r="I79" t="s">
        <v>13209</v>
      </c>
      <c r="J79" t="s">
        <v>12854</v>
      </c>
      <c r="K79" t="s">
        <v>12741</v>
      </c>
      <c r="M79" t="s">
        <v>13337</v>
      </c>
      <c r="N79" t="s">
        <v>13439</v>
      </c>
      <c r="O79" t="s">
        <v>27</v>
      </c>
      <c r="P79">
        <v>1</v>
      </c>
      <c r="Q79">
        <v>1</v>
      </c>
      <c r="R79">
        <v>1</v>
      </c>
      <c r="W79">
        <f>IF(AA79=1, VLOOKUP(CONCATENATE(Home!$B$2,-6),Comp_Time!$A:$B,2,FALSE),IF(Z79&gt; VLOOKUP(CONCATENATE(Home!$B$2,-6),Comp_Time!$A:$B,2,FALSE),VLOOKUP(CONCATENATE(Home!$B$2,-6),Comp_Time!$A:$B,2,FALSE),Z79))</f>
        <v>2.4305555555555556E-3</v>
      </c>
      <c r="X79" s="59">
        <f t="shared" si="3"/>
        <v>0.67723379629629632</v>
      </c>
      <c r="Y79" s="59">
        <f t="shared" si="4"/>
        <v>0.67424768518518519</v>
      </c>
      <c r="Z79">
        <f>IF(X79&gt;Y79,X79 - Y79,VLOOKUP(CONCATENATE(Home!$B$2,-6),Comp_Time!$A:$B,2,FALSE))</f>
        <v>2.9861111111111338E-3</v>
      </c>
      <c r="AA79">
        <f t="shared" si="5"/>
        <v>0</v>
      </c>
    </row>
    <row r="80" spans="1:27">
      <c r="A80">
        <v>114747594493</v>
      </c>
      <c r="B80" t="s">
        <v>13519</v>
      </c>
      <c r="C80" s="42">
        <v>45624.67396990741</v>
      </c>
      <c r="D80" s="42">
        <v>45624.675312500003</v>
      </c>
      <c r="E80" t="s">
        <v>13091</v>
      </c>
      <c r="F80" t="s">
        <v>12819</v>
      </c>
      <c r="G80" t="s">
        <v>12820</v>
      </c>
      <c r="H80" t="s">
        <v>12821</v>
      </c>
      <c r="I80" t="s">
        <v>13185</v>
      </c>
      <c r="J80" t="s">
        <v>12822</v>
      </c>
      <c r="K80" t="s">
        <v>12779</v>
      </c>
      <c r="M80" t="s">
        <v>13337</v>
      </c>
      <c r="N80" t="s">
        <v>13442</v>
      </c>
      <c r="O80" t="s">
        <v>27</v>
      </c>
      <c r="P80">
        <v>3</v>
      </c>
      <c r="Q80">
        <v>1</v>
      </c>
      <c r="R80">
        <v>1</v>
      </c>
      <c r="W80">
        <f>IF(AA80=1, VLOOKUP(CONCATENATE(Home!$B$2,-6),Comp_Time!$A:$B,2,FALSE),IF(Z80&gt; VLOOKUP(CONCATENATE(Home!$B$2,-6),Comp_Time!$A:$B,2,FALSE),VLOOKUP(CONCATENATE(Home!$B$2,-6),Comp_Time!$A:$B,2,FALSE),Z80))</f>
        <v>1.3425925925926174E-3</v>
      </c>
      <c r="X80" s="59">
        <f t="shared" si="3"/>
        <v>0.67531249999999998</v>
      </c>
      <c r="Y80" s="59">
        <f t="shared" si="4"/>
        <v>0.67396990740740736</v>
      </c>
      <c r="Z80">
        <f>IF(X80&gt;Y80,X80 - Y80,VLOOKUP(CONCATENATE(Home!$B$2,-6),Comp_Time!$A:$B,2,FALSE))</f>
        <v>1.3425925925926174E-3</v>
      </c>
      <c r="AA80">
        <f t="shared" si="5"/>
        <v>0</v>
      </c>
    </row>
    <row r="81" spans="1:27">
      <c r="A81">
        <v>114747593309</v>
      </c>
      <c r="B81" t="s">
        <v>13519</v>
      </c>
      <c r="C81" s="42">
        <v>45624.673645833333</v>
      </c>
      <c r="D81" s="42">
        <v>45624.67392361111</v>
      </c>
      <c r="E81" t="s">
        <v>13086</v>
      </c>
      <c r="F81" t="s">
        <v>12805</v>
      </c>
      <c r="G81" t="s">
        <v>12806</v>
      </c>
      <c r="H81" t="s">
        <v>12807</v>
      </c>
      <c r="I81" t="s">
        <v>13173</v>
      </c>
      <c r="J81" t="s">
        <v>12808</v>
      </c>
      <c r="K81" t="s">
        <v>12741</v>
      </c>
      <c r="M81" t="s">
        <v>13337</v>
      </c>
      <c r="N81" t="s">
        <v>13381</v>
      </c>
      <c r="O81" t="s">
        <v>27</v>
      </c>
      <c r="P81">
        <v>2</v>
      </c>
      <c r="Q81">
        <v>1</v>
      </c>
      <c r="R81">
        <v>2</v>
      </c>
      <c r="W81">
        <f>IF(AA81=1, VLOOKUP(CONCATENATE(Home!$B$2,-6),Comp_Time!$A:$B,2,FALSE),IF(Z81&gt; VLOOKUP(CONCATENATE(Home!$B$2,-6),Comp_Time!$A:$B,2,FALSE),VLOOKUP(CONCATENATE(Home!$B$2,-6),Comp_Time!$A:$B,2,FALSE),Z81))</f>
        <v>2.7777777777771018E-4</v>
      </c>
      <c r="X81" s="59">
        <f t="shared" si="3"/>
        <v>0.6739236111111111</v>
      </c>
      <c r="Y81" s="59">
        <f t="shared" si="4"/>
        <v>0.67364583333333339</v>
      </c>
      <c r="Z81">
        <f>IF(X81&gt;Y81,X81 - Y81,VLOOKUP(CONCATENATE(Home!$B$2,-6),Comp_Time!$A:$B,2,FALSE))</f>
        <v>2.7777777777771018E-4</v>
      </c>
      <c r="AA81">
        <f t="shared" si="5"/>
        <v>0</v>
      </c>
    </row>
    <row r="82" spans="1:27">
      <c r="A82">
        <v>114747592718</v>
      </c>
      <c r="B82" t="s">
        <v>13519</v>
      </c>
      <c r="C82" s="42">
        <v>45624.672129629631</v>
      </c>
      <c r="D82" s="42">
        <v>45624.673252314817</v>
      </c>
      <c r="E82" t="s">
        <v>13050</v>
      </c>
      <c r="F82" t="s">
        <v>12986</v>
      </c>
      <c r="G82" t="s">
        <v>12979</v>
      </c>
      <c r="H82" t="s">
        <v>12987</v>
      </c>
      <c r="I82" t="s">
        <v>13295</v>
      </c>
      <c r="J82" t="s">
        <v>12924</v>
      </c>
      <c r="K82" t="s">
        <v>12741</v>
      </c>
      <c r="M82" t="s">
        <v>13337</v>
      </c>
      <c r="N82" t="s">
        <v>13444</v>
      </c>
      <c r="O82" t="s">
        <v>27</v>
      </c>
      <c r="P82">
        <v>1</v>
      </c>
      <c r="Q82">
        <v>1</v>
      </c>
      <c r="R82">
        <v>1</v>
      </c>
      <c r="W82">
        <f>IF(AA82=1, VLOOKUP(CONCATENATE(Home!$B$2,-6),Comp_Time!$A:$B,2,FALSE),IF(Z82&gt; VLOOKUP(CONCATENATE(Home!$B$2,-6),Comp_Time!$A:$B,2,FALSE),VLOOKUP(CONCATENATE(Home!$B$2,-6),Comp_Time!$A:$B,2,FALSE),Z82))</f>
        <v>1.1226851851852127E-3</v>
      </c>
      <c r="X82" s="59">
        <f t="shared" si="3"/>
        <v>0.67325231481481485</v>
      </c>
      <c r="Y82" s="59">
        <f t="shared" si="4"/>
        <v>0.67212962962962963</v>
      </c>
      <c r="Z82">
        <f>IF(X82&gt;Y82,X82 - Y82,VLOOKUP(CONCATENATE(Home!$B$2,-6),Comp_Time!$A:$B,2,FALSE))</f>
        <v>1.1226851851852127E-3</v>
      </c>
      <c r="AA82">
        <f t="shared" si="5"/>
        <v>0</v>
      </c>
    </row>
    <row r="83" spans="1:27">
      <c r="A83">
        <v>114747592608</v>
      </c>
      <c r="B83" t="s">
        <v>13519</v>
      </c>
      <c r="C83" s="42">
        <v>45624.672754629632</v>
      </c>
      <c r="D83" s="42">
        <v>45624.673101851855</v>
      </c>
      <c r="E83" t="s">
        <v>13089</v>
      </c>
      <c r="F83" t="s">
        <v>12859</v>
      </c>
      <c r="G83" t="s">
        <v>12860</v>
      </c>
      <c r="H83" t="s">
        <v>12861</v>
      </c>
      <c r="I83" t="s">
        <v>13213</v>
      </c>
      <c r="J83" t="s">
        <v>12862</v>
      </c>
      <c r="K83" t="s">
        <v>12741</v>
      </c>
      <c r="M83" t="s">
        <v>13337</v>
      </c>
      <c r="N83" t="s">
        <v>13408</v>
      </c>
      <c r="O83" t="s">
        <v>27</v>
      </c>
      <c r="P83">
        <v>1</v>
      </c>
      <c r="Q83">
        <v>1</v>
      </c>
      <c r="R83">
        <v>1</v>
      </c>
      <c r="W83">
        <f>IF(AA83=1, VLOOKUP(CONCATENATE(Home!$B$2,-6),Comp_Time!$A:$B,2,FALSE),IF(Z83&gt; VLOOKUP(CONCATENATE(Home!$B$2,-6),Comp_Time!$A:$B,2,FALSE),VLOOKUP(CONCATENATE(Home!$B$2,-6),Comp_Time!$A:$B,2,FALSE),Z83))</f>
        <v>3.472222222222765E-4</v>
      </c>
      <c r="X83" s="59">
        <f t="shared" si="3"/>
        <v>0.6731018518518519</v>
      </c>
      <c r="Y83" s="59">
        <f t="shared" si="4"/>
        <v>0.67275462962962962</v>
      </c>
      <c r="Z83">
        <f>IF(X83&gt;Y83,X83 - Y83,VLOOKUP(CONCATENATE(Home!$B$2,-6),Comp_Time!$A:$B,2,FALSE))</f>
        <v>3.472222222222765E-4</v>
      </c>
      <c r="AA83">
        <f t="shared" si="5"/>
        <v>0</v>
      </c>
    </row>
    <row r="84" spans="1:27">
      <c r="W84">
        <f>IF(AA84=1, VLOOKUP(CONCATENATE(Home!$B$2,-6),Comp_Time!$A:$B,2,FALSE),IF(Z84&gt; VLOOKUP(CONCATENATE(Home!$B$2,-6),Comp_Time!$A:$B,2,FALSE),VLOOKUP(CONCATENATE(Home!$B$2,-6),Comp_Time!$A:$B,2,FALSE),Z84))</f>
        <v>2.4305555555555556E-3</v>
      </c>
      <c r="X84" s="59">
        <f t="shared" si="3"/>
        <v>0</v>
      </c>
      <c r="Y84" s="59">
        <f t="shared" si="4"/>
        <v>0</v>
      </c>
      <c r="Z84">
        <f>IF(X84&gt;Y84,X84 - Y84,VLOOKUP(CONCATENATE(Home!$B$2,-6),Comp_Time!$A:$B,2,FALSE))</f>
        <v>2.4305555555555556E-3</v>
      </c>
      <c r="AA84">
        <f t="shared" si="5"/>
        <v>0</v>
      </c>
    </row>
    <row r="85" spans="1:27">
      <c r="W85">
        <f>IF(AA85=1, VLOOKUP(CONCATENATE(Home!$B$2,-6),Comp_Time!$A:$B,2,FALSE),IF(Z85&gt; VLOOKUP(CONCATENATE(Home!$B$2,-6),Comp_Time!$A:$B,2,FALSE),VLOOKUP(CONCATENATE(Home!$B$2,-6),Comp_Time!$A:$B,2,FALSE),Z85))</f>
        <v>2.4305555555555556E-3</v>
      </c>
      <c r="X85" s="59">
        <f t="shared" si="3"/>
        <v>0</v>
      </c>
      <c r="Y85" s="59">
        <f t="shared" si="4"/>
        <v>0</v>
      </c>
      <c r="Z85">
        <f>IF(X85&gt;Y85,X85 - Y85,VLOOKUP(CONCATENATE(Home!$B$2,-6),Comp_Time!$A:$B,2,FALSE))</f>
        <v>2.4305555555555556E-3</v>
      </c>
      <c r="AA85">
        <f t="shared" si="5"/>
        <v>0</v>
      </c>
    </row>
    <row r="86" spans="1:27">
      <c r="W86">
        <f>IF(AA86=1, VLOOKUP(CONCATENATE(Home!$B$2,-6),Comp_Time!$A:$B,2,FALSE),IF(Z86&gt; VLOOKUP(CONCATENATE(Home!$B$2,-6),Comp_Time!$A:$B,2,FALSE),VLOOKUP(CONCATENATE(Home!$B$2,-6),Comp_Time!$A:$B,2,FALSE),Z86))</f>
        <v>2.4305555555555556E-3</v>
      </c>
      <c r="X86" s="59">
        <f t="shared" si="3"/>
        <v>0</v>
      </c>
      <c r="Y86" s="59">
        <f t="shared" si="4"/>
        <v>0</v>
      </c>
      <c r="Z86">
        <f>IF(X86&gt;Y86,X86 - Y86,VLOOKUP(CONCATENATE(Home!$B$2,-6),Comp_Time!$A:$B,2,FALSE))</f>
        <v>2.4305555555555556E-3</v>
      </c>
      <c r="AA86">
        <f t="shared" si="5"/>
        <v>0</v>
      </c>
    </row>
    <row r="87" spans="1:27">
      <c r="W87">
        <f>IF(AA87=1, VLOOKUP(CONCATENATE(Home!$B$2,-6),Comp_Time!$A:$B,2,FALSE),IF(Z87&gt; VLOOKUP(CONCATENATE(Home!$B$2,-6),Comp_Time!$A:$B,2,FALSE),VLOOKUP(CONCATENATE(Home!$B$2,-6),Comp_Time!$A:$B,2,FALSE),Z87))</f>
        <v>2.4305555555555556E-3</v>
      </c>
      <c r="X87" s="59">
        <f t="shared" si="3"/>
        <v>0</v>
      </c>
      <c r="Y87" s="59">
        <f t="shared" si="4"/>
        <v>0</v>
      </c>
      <c r="Z87">
        <f>IF(X87&gt;Y87,X87 - Y87,VLOOKUP(CONCATENATE(Home!$B$2,-6),Comp_Time!$A:$B,2,FALSE))</f>
        <v>2.4305555555555556E-3</v>
      </c>
      <c r="AA87">
        <f t="shared" si="5"/>
        <v>0</v>
      </c>
    </row>
    <row r="88" spans="1:27">
      <c r="W88">
        <f>IF(AA88=1, VLOOKUP(CONCATENATE(Home!$B$2,-6),Comp_Time!$A:$B,2,FALSE),IF(Z88&gt; VLOOKUP(CONCATENATE(Home!$B$2,-6),Comp_Time!$A:$B,2,FALSE),VLOOKUP(CONCATENATE(Home!$B$2,-6),Comp_Time!$A:$B,2,FALSE),Z88))</f>
        <v>2.4305555555555556E-3</v>
      </c>
      <c r="X88" s="59">
        <f t="shared" si="3"/>
        <v>0</v>
      </c>
      <c r="Y88" s="59">
        <f t="shared" si="4"/>
        <v>0</v>
      </c>
      <c r="Z88">
        <f>IF(X88&gt;Y88,X88 - Y88,VLOOKUP(CONCATENATE(Home!$B$2,-6),Comp_Time!$A:$B,2,FALSE))</f>
        <v>2.4305555555555556E-3</v>
      </c>
      <c r="AA88">
        <f t="shared" si="5"/>
        <v>0</v>
      </c>
    </row>
    <row r="89" spans="1:27">
      <c r="W89">
        <f>IF(AA89=1, VLOOKUP(CONCATENATE(Home!$B$2,-6),Comp_Time!$A:$B,2,FALSE),IF(Z89&gt; VLOOKUP(CONCATENATE(Home!$B$2,-6),Comp_Time!$A:$B,2,FALSE),VLOOKUP(CONCATENATE(Home!$B$2,-6),Comp_Time!$A:$B,2,FALSE),Z89))</f>
        <v>2.4305555555555556E-3</v>
      </c>
      <c r="X89" s="59">
        <f t="shared" si="3"/>
        <v>0</v>
      </c>
      <c r="Y89" s="59">
        <f t="shared" si="4"/>
        <v>0</v>
      </c>
      <c r="Z89">
        <f>IF(X89&gt;Y89,X89 - Y89,VLOOKUP(CONCATENATE(Home!$B$2,-6),Comp_Time!$A:$B,2,FALSE))</f>
        <v>2.4305555555555556E-3</v>
      </c>
      <c r="AA89">
        <f t="shared" si="5"/>
        <v>0</v>
      </c>
    </row>
    <row r="90" spans="1:27">
      <c r="W90">
        <f>IF(AA90=1, VLOOKUP(CONCATENATE(Home!$B$2,-6),Comp_Time!$A:$B,2,FALSE),IF(Z90&gt; VLOOKUP(CONCATENATE(Home!$B$2,-6),Comp_Time!$A:$B,2,FALSE),VLOOKUP(CONCATENATE(Home!$B$2,-6),Comp_Time!$A:$B,2,FALSE),Z90))</f>
        <v>2.4305555555555556E-3</v>
      </c>
      <c r="X90" s="59">
        <f t="shared" si="3"/>
        <v>0</v>
      </c>
      <c r="Y90" s="59">
        <f t="shared" si="4"/>
        <v>0</v>
      </c>
      <c r="Z90">
        <f>IF(X90&gt;Y90,X90 - Y90,VLOOKUP(CONCATENATE(Home!$B$2,-6),Comp_Time!$A:$B,2,FALSE))</f>
        <v>2.4305555555555556E-3</v>
      </c>
      <c r="AA90">
        <f t="shared" si="5"/>
        <v>0</v>
      </c>
    </row>
    <row r="91" spans="1:27">
      <c r="W91">
        <f>IF(AA91=1, VLOOKUP(CONCATENATE(Home!$B$2,-6),Comp_Time!$A:$B,2,FALSE),IF(Z91&gt; VLOOKUP(CONCATENATE(Home!$B$2,-6),Comp_Time!$A:$B,2,FALSE),VLOOKUP(CONCATENATE(Home!$B$2,-6),Comp_Time!$A:$B,2,FALSE),Z91))</f>
        <v>2.4305555555555556E-3</v>
      </c>
      <c r="X91" s="59">
        <f t="shared" si="3"/>
        <v>0</v>
      </c>
      <c r="Y91" s="59">
        <f t="shared" si="4"/>
        <v>0</v>
      </c>
      <c r="Z91">
        <f>IF(X91&gt;Y91,X91 - Y91,VLOOKUP(CONCATENATE(Home!$B$2,-6),Comp_Time!$A:$B,2,FALSE))</f>
        <v>2.4305555555555556E-3</v>
      </c>
      <c r="AA91">
        <f t="shared" si="5"/>
        <v>0</v>
      </c>
    </row>
    <row r="92" spans="1:27">
      <c r="W92">
        <f>IF(AA92=1, VLOOKUP(CONCATENATE(Home!$B$2,-6),Comp_Time!$A:$B,2,FALSE),IF(Z92&gt; VLOOKUP(CONCATENATE(Home!$B$2,-6),Comp_Time!$A:$B,2,FALSE),VLOOKUP(CONCATENATE(Home!$B$2,-6),Comp_Time!$A:$B,2,FALSE),Z92))</f>
        <v>2.4305555555555556E-3</v>
      </c>
      <c r="X92" s="59">
        <f t="shared" si="3"/>
        <v>0</v>
      </c>
      <c r="Y92" s="59">
        <f t="shared" si="4"/>
        <v>0</v>
      </c>
      <c r="Z92">
        <f>IF(X92&gt;Y92,X92 - Y92,VLOOKUP(CONCATENATE(Home!$B$2,-6),Comp_Time!$A:$B,2,FALSE))</f>
        <v>2.4305555555555556E-3</v>
      </c>
      <c r="AA92">
        <f t="shared" si="5"/>
        <v>0</v>
      </c>
    </row>
    <row r="93" spans="1:27">
      <c r="W93">
        <f>IF(AA93=1, VLOOKUP(CONCATENATE(Home!$B$2,-6),Comp_Time!$A:$B,2,FALSE),IF(Z93&gt; VLOOKUP(CONCATENATE(Home!$B$2,-6),Comp_Time!$A:$B,2,FALSE),VLOOKUP(CONCATENATE(Home!$B$2,-6),Comp_Time!$A:$B,2,FALSE),Z93))</f>
        <v>2.4305555555555556E-3</v>
      </c>
      <c r="X93" s="59">
        <f t="shared" si="3"/>
        <v>0</v>
      </c>
      <c r="Y93" s="59">
        <f t="shared" si="4"/>
        <v>0</v>
      </c>
      <c r="Z93">
        <f>IF(X93&gt;Y93,X93 - Y93,VLOOKUP(CONCATENATE(Home!$B$2,-6),Comp_Time!$A:$B,2,FALSE))</f>
        <v>2.4305555555555556E-3</v>
      </c>
      <c r="AA93">
        <f t="shared" si="5"/>
        <v>0</v>
      </c>
    </row>
    <row r="94" spans="1:27">
      <c r="W94">
        <f>IF(AA94=1, VLOOKUP(CONCATENATE(Home!$B$2,-6),Comp_Time!$A:$B,2,FALSE),IF(Z94&gt; VLOOKUP(CONCATENATE(Home!$B$2,-6),Comp_Time!$A:$B,2,FALSE),VLOOKUP(CONCATENATE(Home!$B$2,-6),Comp_Time!$A:$B,2,FALSE),Z94))</f>
        <v>2.4305555555555556E-3</v>
      </c>
      <c r="X94" s="59">
        <f t="shared" si="3"/>
        <v>0</v>
      </c>
      <c r="Y94" s="59">
        <f t="shared" si="4"/>
        <v>0</v>
      </c>
      <c r="Z94">
        <f>IF(X94&gt;Y94,X94 - Y94,VLOOKUP(CONCATENATE(Home!$B$2,-6),Comp_Time!$A:$B,2,FALSE))</f>
        <v>2.4305555555555556E-3</v>
      </c>
      <c r="AA94">
        <f t="shared" si="5"/>
        <v>0</v>
      </c>
    </row>
    <row r="95" spans="1:27">
      <c r="W95">
        <f>IF(AA95=1, VLOOKUP(CONCATENATE(Home!$B$2,-6),Comp_Time!$A:$B,2,FALSE),IF(Z95&gt; VLOOKUP(CONCATENATE(Home!$B$2,-6),Comp_Time!$A:$B,2,FALSE),VLOOKUP(CONCATENATE(Home!$B$2,-6),Comp_Time!$A:$B,2,FALSE),Z95))</f>
        <v>2.4305555555555556E-3</v>
      </c>
      <c r="X95" s="59">
        <f t="shared" si="3"/>
        <v>0</v>
      </c>
      <c r="Y95" s="59">
        <f t="shared" si="4"/>
        <v>0</v>
      </c>
      <c r="Z95">
        <f>IF(X95&gt;Y95,X95 - Y95,VLOOKUP(CONCATENATE(Home!$B$2,-6),Comp_Time!$A:$B,2,FALSE))</f>
        <v>2.4305555555555556E-3</v>
      </c>
      <c r="AA95">
        <f t="shared" si="5"/>
        <v>0</v>
      </c>
    </row>
    <row r="96" spans="1:27">
      <c r="W96">
        <f>IF(AA96=1, VLOOKUP(CONCATENATE(Home!$B$2,-6),Comp_Time!$A:$B,2,FALSE),IF(Z96&gt; VLOOKUP(CONCATENATE(Home!$B$2,-6),Comp_Time!$A:$B,2,FALSE),VLOOKUP(CONCATENATE(Home!$B$2,-6),Comp_Time!$A:$B,2,FALSE),Z96))</f>
        <v>2.4305555555555556E-3</v>
      </c>
      <c r="X96" s="59">
        <f t="shared" si="3"/>
        <v>0</v>
      </c>
      <c r="Y96" s="59">
        <f t="shared" si="4"/>
        <v>0</v>
      </c>
      <c r="Z96">
        <f>IF(X96&gt;Y96,X96 - Y96,VLOOKUP(CONCATENATE(Home!$B$2,-6),Comp_Time!$A:$B,2,FALSE))</f>
        <v>2.4305555555555556E-3</v>
      </c>
      <c r="AA96">
        <f t="shared" si="5"/>
        <v>0</v>
      </c>
    </row>
    <row r="97" spans="23:27">
      <c r="W97">
        <f>IF(AA97=1, VLOOKUP(CONCATENATE(Home!$B$2,-6),Comp_Time!$A:$B,2,FALSE),IF(Z97&gt; VLOOKUP(CONCATENATE(Home!$B$2,-6),Comp_Time!$A:$B,2,FALSE),VLOOKUP(CONCATENATE(Home!$B$2,-6),Comp_Time!$A:$B,2,FALSE),Z97))</f>
        <v>2.4305555555555556E-3</v>
      </c>
      <c r="X97" s="59">
        <f t="shared" si="3"/>
        <v>0</v>
      </c>
      <c r="Y97" s="59">
        <f t="shared" si="4"/>
        <v>0</v>
      </c>
      <c r="Z97">
        <f>IF(X97&gt;Y97,X97 - Y97,VLOOKUP(CONCATENATE(Home!$B$2,-6),Comp_Time!$A:$B,2,FALSE))</f>
        <v>2.4305555555555556E-3</v>
      </c>
      <c r="AA97">
        <f t="shared" si="5"/>
        <v>0</v>
      </c>
    </row>
    <row r="98" spans="23:27">
      <c r="W98">
        <f>IF(AA98=1, VLOOKUP(CONCATENATE(Home!$B$2,-6),Comp_Time!$A:$B,2,FALSE),IF(Z98&gt; VLOOKUP(CONCATENATE(Home!$B$2,-6),Comp_Time!$A:$B,2,FALSE),VLOOKUP(CONCATENATE(Home!$B$2,-6),Comp_Time!$A:$B,2,FALSE),Z98))</f>
        <v>2.4305555555555556E-3</v>
      </c>
      <c r="X98" s="59">
        <f t="shared" si="3"/>
        <v>0</v>
      </c>
      <c r="Y98" s="59">
        <f t="shared" si="4"/>
        <v>0</v>
      </c>
      <c r="Z98">
        <f>IF(X98&gt;Y98,X98 - Y98,VLOOKUP(CONCATENATE(Home!$B$2,-6),Comp_Time!$A:$B,2,FALSE))</f>
        <v>2.4305555555555556E-3</v>
      </c>
      <c r="AA98">
        <f t="shared" si="5"/>
        <v>0</v>
      </c>
    </row>
    <row r="99" spans="23:27">
      <c r="W99">
        <f>IF(AA99=1, VLOOKUP(CONCATENATE(Home!$B$2,-6),Comp_Time!$A:$B,2,FALSE),IF(Z99&gt; VLOOKUP(CONCATENATE(Home!$B$2,-6),Comp_Time!$A:$B,2,FALSE),VLOOKUP(CONCATENATE(Home!$B$2,-6),Comp_Time!$A:$B,2,FALSE),Z99))</f>
        <v>2.4305555555555556E-3</v>
      </c>
      <c r="X99" s="59">
        <f t="shared" si="3"/>
        <v>0</v>
      </c>
      <c r="Y99" s="59">
        <f t="shared" si="4"/>
        <v>0</v>
      </c>
      <c r="Z99">
        <f>IF(X99&gt;Y99,X99 - Y99,VLOOKUP(CONCATENATE(Home!$B$2,-6),Comp_Time!$A:$B,2,FALSE))</f>
        <v>2.4305555555555556E-3</v>
      </c>
      <c r="AA99">
        <f t="shared" si="5"/>
        <v>0</v>
      </c>
    </row>
    <row r="100" spans="23:27">
      <c r="W100">
        <f>IF(AA100=1, VLOOKUP(CONCATENATE(Home!$B$2,-6),Comp_Time!$A:$B,2,FALSE),IF(Z100&gt; VLOOKUP(CONCATENATE(Home!$B$2,-6),Comp_Time!$A:$B,2,FALSE),VLOOKUP(CONCATENATE(Home!$B$2,-6),Comp_Time!$A:$B,2,FALSE),Z100))</f>
        <v>2.4305555555555556E-3</v>
      </c>
      <c r="X100" s="59">
        <f t="shared" si="3"/>
        <v>0</v>
      </c>
      <c r="Y100" s="59">
        <f t="shared" si="4"/>
        <v>0</v>
      </c>
      <c r="Z100">
        <f>IF(X100&gt;Y100,X100 - Y100,VLOOKUP(CONCATENATE(Home!$B$2,-6),Comp_Time!$A:$B,2,FALSE))</f>
        <v>2.4305555555555556E-3</v>
      </c>
      <c r="AA100">
        <f t="shared" si="5"/>
        <v>0</v>
      </c>
    </row>
    <row r="101" spans="23:27">
      <c r="W101">
        <f>IF(AA101=1, VLOOKUP(CONCATENATE(Home!$B$2,-6),Comp_Time!$A:$B,2,FALSE),IF(Z101&gt; VLOOKUP(CONCATENATE(Home!$B$2,-6),Comp_Time!$A:$B,2,FALSE),VLOOKUP(CONCATENATE(Home!$B$2,-6),Comp_Time!$A:$B,2,FALSE),Z101))</f>
        <v>2.4305555555555556E-3</v>
      </c>
      <c r="X101" s="59">
        <f t="shared" si="3"/>
        <v>0</v>
      </c>
      <c r="Y101" s="59">
        <f t="shared" si="4"/>
        <v>0</v>
      </c>
      <c r="Z101">
        <f>IF(X101&gt;Y101,X101 - Y101,VLOOKUP(CONCATENATE(Home!$B$2,-6),Comp_Time!$A:$B,2,FALSE))</f>
        <v>2.4305555555555556E-3</v>
      </c>
      <c r="AA101">
        <f t="shared" si="5"/>
        <v>0</v>
      </c>
    </row>
    <row r="102" spans="23:27">
      <c r="W102">
        <f>IF(AA102=1, VLOOKUP(CONCATENATE(Home!$B$2,-6),Comp_Time!$A:$B,2,FALSE),IF(Z102&gt; VLOOKUP(CONCATENATE(Home!$B$2,-6),Comp_Time!$A:$B,2,FALSE),VLOOKUP(CONCATENATE(Home!$B$2,-6),Comp_Time!$A:$B,2,FALSE),Z102))</f>
        <v>2.4305555555555556E-3</v>
      </c>
      <c r="X102" s="59">
        <f t="shared" si="3"/>
        <v>0</v>
      </c>
      <c r="Y102" s="59">
        <f t="shared" si="4"/>
        <v>0</v>
      </c>
      <c r="Z102">
        <f>IF(X102&gt;Y102,X102 - Y102,VLOOKUP(CONCATENATE(Home!$B$2,-6),Comp_Time!$A:$B,2,FALSE))</f>
        <v>2.4305555555555556E-3</v>
      </c>
      <c r="AA102">
        <f t="shared" si="5"/>
        <v>0</v>
      </c>
    </row>
    <row r="103" spans="23:27">
      <c r="W103">
        <f>IF(AA103=1, VLOOKUP(CONCATENATE(Home!$B$2,-6),Comp_Time!$A:$B,2,FALSE),IF(Z103&gt; VLOOKUP(CONCATENATE(Home!$B$2,-6),Comp_Time!$A:$B,2,FALSE),VLOOKUP(CONCATENATE(Home!$B$2,-6),Comp_Time!$A:$B,2,FALSE),Z103))</f>
        <v>2.4305555555555556E-3</v>
      </c>
      <c r="X103" s="59">
        <f t="shared" si="3"/>
        <v>0</v>
      </c>
      <c r="Y103" s="59">
        <f t="shared" si="4"/>
        <v>0</v>
      </c>
      <c r="Z103">
        <f>IF(X103&gt;Y103,X103 - Y103,VLOOKUP(CONCATENATE(Home!$B$2,-6),Comp_Time!$A:$B,2,FALSE))</f>
        <v>2.4305555555555556E-3</v>
      </c>
      <c r="AA103">
        <f t="shared" si="5"/>
        <v>0</v>
      </c>
    </row>
    <row r="104" spans="23:27">
      <c r="W104">
        <f>IF(AA104=1, VLOOKUP(CONCATENATE(Home!$B$2,-6),Comp_Time!$A:$B,2,FALSE),IF(Z104&gt; VLOOKUP(CONCATENATE(Home!$B$2,-6),Comp_Time!$A:$B,2,FALSE),VLOOKUP(CONCATENATE(Home!$B$2,-6),Comp_Time!$A:$B,2,FALSE),Z104))</f>
        <v>2.4305555555555556E-3</v>
      </c>
      <c r="X104" s="59">
        <f t="shared" si="3"/>
        <v>0</v>
      </c>
      <c r="Y104" s="59">
        <f t="shared" si="4"/>
        <v>0</v>
      </c>
      <c r="Z104">
        <f>IF(X104&gt;Y104,X104 - Y104,VLOOKUP(CONCATENATE(Home!$B$2,-6),Comp_Time!$A:$B,2,FALSE))</f>
        <v>2.4305555555555556E-3</v>
      </c>
      <c r="AA104">
        <f t="shared" si="5"/>
        <v>0</v>
      </c>
    </row>
    <row r="105" spans="23:27">
      <c r="W105">
        <f>IF(AA105=1, VLOOKUP(CONCATENATE(Home!$B$2,-6),Comp_Time!$A:$B,2,FALSE),IF(Z105&gt; VLOOKUP(CONCATENATE(Home!$B$2,-6),Comp_Time!$A:$B,2,FALSE),VLOOKUP(CONCATENATE(Home!$B$2,-6),Comp_Time!$A:$B,2,FALSE),Z105))</f>
        <v>2.4305555555555556E-3</v>
      </c>
      <c r="X105" s="59">
        <f t="shared" si="3"/>
        <v>0</v>
      </c>
      <c r="Y105" s="59">
        <f t="shared" si="4"/>
        <v>0</v>
      </c>
      <c r="Z105">
        <f>IF(X105&gt;Y105,X105 - Y105,VLOOKUP(CONCATENATE(Home!$B$2,-6),Comp_Time!$A:$B,2,FALSE))</f>
        <v>2.4305555555555556E-3</v>
      </c>
      <c r="AA105">
        <f t="shared" si="5"/>
        <v>0</v>
      </c>
    </row>
    <row r="106" spans="23:27">
      <c r="W106">
        <f>IF(AA106=1, VLOOKUP(CONCATENATE(Home!$B$2,-6),Comp_Time!$A:$B,2,FALSE),IF(Z106&gt; VLOOKUP(CONCATENATE(Home!$B$2,-6),Comp_Time!$A:$B,2,FALSE),VLOOKUP(CONCATENATE(Home!$B$2,-6),Comp_Time!$A:$B,2,FALSE),Z106))</f>
        <v>2.4305555555555556E-3</v>
      </c>
      <c r="X106" s="59">
        <f t="shared" si="3"/>
        <v>0</v>
      </c>
      <c r="Y106" s="59">
        <f t="shared" si="4"/>
        <v>0</v>
      </c>
      <c r="Z106">
        <f>IF(X106&gt;Y106,X106 - Y106,VLOOKUP(CONCATENATE(Home!$B$2,-6),Comp_Time!$A:$B,2,FALSE))</f>
        <v>2.4305555555555556E-3</v>
      </c>
      <c r="AA106">
        <f t="shared" si="5"/>
        <v>0</v>
      </c>
    </row>
    <row r="107" spans="23:27">
      <c r="W107">
        <f>IF(AA107=1, VLOOKUP(CONCATENATE(Home!$B$2,-6),Comp_Time!$A:$B,2,FALSE),IF(Z107&gt; VLOOKUP(CONCATENATE(Home!$B$2,-6),Comp_Time!$A:$B,2,FALSE),VLOOKUP(CONCATENATE(Home!$B$2,-6),Comp_Time!$A:$B,2,FALSE),Z107))</f>
        <v>2.4305555555555556E-3</v>
      </c>
      <c r="X107" s="59">
        <f t="shared" si="3"/>
        <v>0</v>
      </c>
      <c r="Y107" s="59">
        <f t="shared" si="4"/>
        <v>0</v>
      </c>
      <c r="Z107">
        <f>IF(X107&gt;Y107,X107 - Y107,VLOOKUP(CONCATENATE(Home!$B$2,-6),Comp_Time!$A:$B,2,FALSE))</f>
        <v>2.4305555555555556E-3</v>
      </c>
      <c r="AA107">
        <f t="shared" si="5"/>
        <v>0</v>
      </c>
    </row>
    <row r="108" spans="23:27">
      <c r="W108">
        <f>IF(AA108=1, VLOOKUP(CONCATENATE(Home!$B$2,-6),Comp_Time!$A:$B,2,FALSE),IF(Z108&gt; VLOOKUP(CONCATENATE(Home!$B$2,-6),Comp_Time!$A:$B,2,FALSE),VLOOKUP(CONCATENATE(Home!$B$2,-6),Comp_Time!$A:$B,2,FALSE),Z108))</f>
        <v>2.4305555555555556E-3</v>
      </c>
      <c r="X108" s="59">
        <f t="shared" si="3"/>
        <v>0</v>
      </c>
      <c r="Y108" s="59">
        <f t="shared" si="4"/>
        <v>0</v>
      </c>
      <c r="Z108">
        <f>IF(X108&gt;Y108,X108 - Y108,VLOOKUP(CONCATENATE(Home!$B$2,-6),Comp_Time!$A:$B,2,FALSE))</f>
        <v>2.4305555555555556E-3</v>
      </c>
      <c r="AA108">
        <f t="shared" si="5"/>
        <v>0</v>
      </c>
    </row>
    <row r="109" spans="23:27">
      <c r="W109">
        <f>IF(AA109=1, VLOOKUP(CONCATENATE(Home!$B$2,-6),Comp_Time!$A:$B,2,FALSE),IF(Z109&gt; VLOOKUP(CONCATENATE(Home!$B$2,-6),Comp_Time!$A:$B,2,FALSE),VLOOKUP(CONCATENATE(Home!$B$2,-6),Comp_Time!$A:$B,2,FALSE),Z109))</f>
        <v>2.4305555555555556E-3</v>
      </c>
      <c r="X109" s="59">
        <f t="shared" si="3"/>
        <v>0</v>
      </c>
      <c r="Y109" s="59">
        <f t="shared" si="4"/>
        <v>0</v>
      </c>
      <c r="Z109">
        <f>IF(X109&gt;Y109,X109 - Y109,VLOOKUP(CONCATENATE(Home!$B$2,-6),Comp_Time!$A:$B,2,FALSE))</f>
        <v>2.4305555555555556E-3</v>
      </c>
      <c r="AA109">
        <f t="shared" si="5"/>
        <v>0</v>
      </c>
    </row>
    <row r="110" spans="23:27">
      <c r="W110">
        <f>IF(AA110=1, VLOOKUP(CONCATENATE(Home!$B$2,-6),Comp_Time!$A:$B,2,FALSE),IF(Z110&gt; VLOOKUP(CONCATENATE(Home!$B$2,-6),Comp_Time!$A:$B,2,FALSE),VLOOKUP(CONCATENATE(Home!$B$2,-6),Comp_Time!$A:$B,2,FALSE),Z110))</f>
        <v>2.4305555555555556E-3</v>
      </c>
      <c r="X110" s="59">
        <f t="shared" si="3"/>
        <v>0</v>
      </c>
      <c r="Y110" s="59">
        <f t="shared" si="4"/>
        <v>0</v>
      </c>
      <c r="Z110">
        <f>IF(X110&gt;Y110,X110 - Y110,VLOOKUP(CONCATENATE(Home!$B$2,-6),Comp_Time!$A:$B,2,FALSE))</f>
        <v>2.4305555555555556E-3</v>
      </c>
      <c r="AA110">
        <f t="shared" si="5"/>
        <v>0</v>
      </c>
    </row>
    <row r="111" spans="23:27">
      <c r="W111">
        <f>IF(AA111=1, VLOOKUP(CONCATENATE(Home!$B$2,-6),Comp_Time!$A:$B,2,FALSE),IF(Z111&gt; VLOOKUP(CONCATENATE(Home!$B$2,-6),Comp_Time!$A:$B,2,FALSE),VLOOKUP(CONCATENATE(Home!$B$2,-6),Comp_Time!$A:$B,2,FALSE),Z111))</f>
        <v>2.4305555555555556E-3</v>
      </c>
      <c r="X111" s="59">
        <f t="shared" si="3"/>
        <v>0</v>
      </c>
      <c r="Y111" s="59">
        <f t="shared" si="4"/>
        <v>0</v>
      </c>
      <c r="Z111">
        <f>IF(X111&gt;Y111,X111 - Y111,VLOOKUP(CONCATENATE(Home!$B$2,-6),Comp_Time!$A:$B,2,FALSE))</f>
        <v>2.4305555555555556E-3</v>
      </c>
      <c r="AA111">
        <f t="shared" si="5"/>
        <v>0</v>
      </c>
    </row>
    <row r="112" spans="23:27">
      <c r="W112">
        <f>IF(AA112=1, VLOOKUP(CONCATENATE(Home!$B$2,-6),Comp_Time!$A:$B,2,FALSE),IF(Z112&gt; VLOOKUP(CONCATENATE(Home!$B$2,-6),Comp_Time!$A:$B,2,FALSE),VLOOKUP(CONCATENATE(Home!$B$2,-6),Comp_Time!$A:$B,2,FALSE),Z112))</f>
        <v>2.4305555555555556E-3</v>
      </c>
      <c r="X112" s="59">
        <f t="shared" si="3"/>
        <v>0</v>
      </c>
      <c r="Y112" s="59">
        <f t="shared" si="4"/>
        <v>0</v>
      </c>
      <c r="Z112">
        <f>IF(X112&gt;Y112,X112 - Y112,VLOOKUP(CONCATENATE(Home!$B$2,-6),Comp_Time!$A:$B,2,FALSE))</f>
        <v>2.4305555555555556E-3</v>
      </c>
      <c r="AA112">
        <f t="shared" si="5"/>
        <v>0</v>
      </c>
    </row>
    <row r="113" spans="23:27">
      <c r="W113">
        <f>IF(AA113=1, VLOOKUP(CONCATENATE(Home!$B$2,-6),Comp_Time!$A:$B,2,FALSE),IF(Z113&gt; VLOOKUP(CONCATENATE(Home!$B$2,-6),Comp_Time!$A:$B,2,FALSE),VLOOKUP(CONCATENATE(Home!$B$2,-6),Comp_Time!$A:$B,2,FALSE),Z113))</f>
        <v>2.4305555555555556E-3</v>
      </c>
      <c r="X113" s="59">
        <f t="shared" si="3"/>
        <v>0</v>
      </c>
      <c r="Y113" s="59">
        <f t="shared" si="4"/>
        <v>0</v>
      </c>
      <c r="Z113">
        <f>IF(X113&gt;Y113,X113 - Y113,VLOOKUP(CONCATENATE(Home!$B$2,-6),Comp_Time!$A:$B,2,FALSE))</f>
        <v>2.4305555555555556E-3</v>
      </c>
      <c r="AA113">
        <f t="shared" si="5"/>
        <v>0</v>
      </c>
    </row>
    <row r="114" spans="23:27">
      <c r="W114">
        <f>IF(AA114=1, VLOOKUP(CONCATENATE(Home!$B$2,-6),Comp_Time!$A:$B,2,FALSE),IF(Z114&gt; VLOOKUP(CONCATENATE(Home!$B$2,-6),Comp_Time!$A:$B,2,FALSE),VLOOKUP(CONCATENATE(Home!$B$2,-6),Comp_Time!$A:$B,2,FALSE),Z114))</f>
        <v>2.4305555555555556E-3</v>
      </c>
      <c r="X114" s="59">
        <f t="shared" si="3"/>
        <v>0</v>
      </c>
      <c r="Y114" s="59">
        <f t="shared" si="4"/>
        <v>0</v>
      </c>
      <c r="Z114">
        <f>IF(X114&gt;Y114,X114 - Y114,VLOOKUP(CONCATENATE(Home!$B$2,-6),Comp_Time!$A:$B,2,FALSE))</f>
        <v>2.4305555555555556E-3</v>
      </c>
      <c r="AA114">
        <f t="shared" si="5"/>
        <v>0</v>
      </c>
    </row>
    <row r="115" spans="23:27">
      <c r="W115">
        <f>IF(AA115=1, VLOOKUP(CONCATENATE(Home!$B$2,-6),Comp_Time!$A:$B,2,FALSE),IF(Z115&gt; VLOOKUP(CONCATENATE(Home!$B$2,-6),Comp_Time!$A:$B,2,FALSE),VLOOKUP(CONCATENATE(Home!$B$2,-6),Comp_Time!$A:$B,2,FALSE),Z115))</f>
        <v>2.4305555555555556E-3</v>
      </c>
      <c r="X115" s="59">
        <f t="shared" si="3"/>
        <v>0</v>
      </c>
      <c r="Y115" s="59">
        <f t="shared" si="4"/>
        <v>0</v>
      </c>
      <c r="Z115">
        <f>IF(X115&gt;Y115,X115 - Y115,VLOOKUP(CONCATENATE(Home!$B$2,-6),Comp_Time!$A:$B,2,FALSE))</f>
        <v>2.4305555555555556E-3</v>
      </c>
      <c r="AA115">
        <f t="shared" si="5"/>
        <v>0</v>
      </c>
    </row>
    <row r="116" spans="23:27">
      <c r="W116">
        <f>IF(AA116=1, VLOOKUP(CONCATENATE(Home!$B$2,-6),Comp_Time!$A:$B,2,FALSE),IF(Z116&gt; VLOOKUP(CONCATENATE(Home!$B$2,-6),Comp_Time!$A:$B,2,FALSE),VLOOKUP(CONCATENATE(Home!$B$2,-6),Comp_Time!$A:$B,2,FALSE),Z116))</f>
        <v>2.4305555555555556E-3</v>
      </c>
      <c r="X116" s="59">
        <f t="shared" si="3"/>
        <v>0</v>
      </c>
      <c r="Y116" s="59">
        <f t="shared" si="4"/>
        <v>0</v>
      </c>
      <c r="Z116">
        <f>IF(X116&gt;Y116,X116 - Y116,VLOOKUP(CONCATENATE(Home!$B$2,-6),Comp_Time!$A:$B,2,FALSE))</f>
        <v>2.4305555555555556E-3</v>
      </c>
      <c r="AA116">
        <f t="shared" si="5"/>
        <v>0</v>
      </c>
    </row>
    <row r="117" spans="23:27">
      <c r="W117">
        <f>IF(AA117=1, VLOOKUP(CONCATENATE(Home!$B$2,-6),Comp_Time!$A:$B,2,FALSE),IF(Z117&gt; VLOOKUP(CONCATENATE(Home!$B$2,-6),Comp_Time!$A:$B,2,FALSE),VLOOKUP(CONCATENATE(Home!$B$2,-6),Comp_Time!$A:$B,2,FALSE),Z117))</f>
        <v>2.4305555555555556E-3</v>
      </c>
      <c r="X117" s="59">
        <f t="shared" si="3"/>
        <v>0</v>
      </c>
      <c r="Y117" s="59">
        <f t="shared" si="4"/>
        <v>0</v>
      </c>
      <c r="Z117">
        <f>IF(X117&gt;Y117,X117 - Y117,VLOOKUP(CONCATENATE(Home!$B$2,-6),Comp_Time!$A:$B,2,FALSE))</f>
        <v>2.4305555555555556E-3</v>
      </c>
      <c r="AA117">
        <f t="shared" si="5"/>
        <v>0</v>
      </c>
    </row>
    <row r="118" spans="23:27">
      <c r="W118">
        <f>IF(AA118=1, VLOOKUP(CONCATENATE(Home!$B$2,-6),Comp_Time!$A:$B,2,FALSE),IF(Z118&gt; VLOOKUP(CONCATENATE(Home!$B$2,-6),Comp_Time!$A:$B,2,FALSE),VLOOKUP(CONCATENATE(Home!$B$2,-6),Comp_Time!$A:$B,2,FALSE),Z118))</f>
        <v>2.4305555555555556E-3</v>
      </c>
      <c r="X118" s="59">
        <f t="shared" si="3"/>
        <v>0</v>
      </c>
      <c r="Y118" s="59">
        <f t="shared" si="4"/>
        <v>0</v>
      </c>
      <c r="Z118">
        <f>IF(X118&gt;Y118,X118 - Y118,VLOOKUP(CONCATENATE(Home!$B$2,-6),Comp_Time!$A:$B,2,FALSE))</f>
        <v>2.4305555555555556E-3</v>
      </c>
      <c r="AA118">
        <f t="shared" si="5"/>
        <v>0</v>
      </c>
    </row>
    <row r="119" spans="23:27">
      <c r="W119">
        <f>IF(AA119=1, VLOOKUP(CONCATENATE(Home!$B$2,-6),Comp_Time!$A:$B,2,FALSE),IF(Z119&gt; VLOOKUP(CONCATENATE(Home!$B$2,-6),Comp_Time!$A:$B,2,FALSE),VLOOKUP(CONCATENATE(Home!$B$2,-6),Comp_Time!$A:$B,2,FALSE),Z119))</f>
        <v>2.4305555555555556E-3</v>
      </c>
      <c r="X119" s="59">
        <f t="shared" si="3"/>
        <v>0</v>
      </c>
      <c r="Y119" s="59">
        <f t="shared" si="4"/>
        <v>0</v>
      </c>
      <c r="Z119">
        <f>IF(X119&gt;Y119,X119 - Y119,VLOOKUP(CONCATENATE(Home!$B$2,-6),Comp_Time!$A:$B,2,FALSE))</f>
        <v>2.4305555555555556E-3</v>
      </c>
      <c r="AA119">
        <f t="shared" si="5"/>
        <v>0</v>
      </c>
    </row>
    <row r="120" spans="23:27">
      <c r="W120">
        <f>IF(AA120=1, VLOOKUP(CONCATENATE(Home!$B$2,-6),Comp_Time!$A:$B,2,FALSE),IF(Z120&gt; VLOOKUP(CONCATENATE(Home!$B$2,-6),Comp_Time!$A:$B,2,FALSE),VLOOKUP(CONCATENATE(Home!$B$2,-6),Comp_Time!$A:$B,2,FALSE),Z120))</f>
        <v>2.4305555555555556E-3</v>
      </c>
      <c r="X120" s="59">
        <f t="shared" si="3"/>
        <v>0</v>
      </c>
      <c r="Y120" s="59">
        <f t="shared" si="4"/>
        <v>0</v>
      </c>
      <c r="Z120">
        <f>IF(X120&gt;Y120,X120 - Y120,VLOOKUP(CONCATENATE(Home!$B$2,-6),Comp_Time!$A:$B,2,FALSE))</f>
        <v>2.4305555555555556E-3</v>
      </c>
      <c r="AA120">
        <f t="shared" si="5"/>
        <v>0</v>
      </c>
    </row>
    <row r="121" spans="23:27">
      <c r="W121">
        <f>IF(AA121=1, VLOOKUP(CONCATENATE(Home!$B$2,-6),Comp_Time!$A:$B,2,FALSE),IF(Z121&gt; VLOOKUP(CONCATENATE(Home!$B$2,-6),Comp_Time!$A:$B,2,FALSE),VLOOKUP(CONCATENATE(Home!$B$2,-6),Comp_Time!$A:$B,2,FALSE),Z121))</f>
        <v>2.4305555555555556E-3</v>
      </c>
      <c r="X121" s="59">
        <f t="shared" si="3"/>
        <v>0</v>
      </c>
      <c r="Y121" s="59">
        <f t="shared" si="4"/>
        <v>0</v>
      </c>
      <c r="Z121">
        <f>IF(X121&gt;Y121,X121 - Y121,VLOOKUP(CONCATENATE(Home!$B$2,-6),Comp_Time!$A:$B,2,FALSE))</f>
        <v>2.4305555555555556E-3</v>
      </c>
      <c r="AA121">
        <f t="shared" si="5"/>
        <v>0</v>
      </c>
    </row>
    <row r="122" spans="23:27">
      <c r="W122">
        <f>IF(AA122=1, VLOOKUP(CONCATENATE(Home!$B$2,-6),Comp_Time!$A:$B,2,FALSE),IF(Z122&gt; VLOOKUP(CONCATENATE(Home!$B$2,-6),Comp_Time!$A:$B,2,FALSE),VLOOKUP(CONCATENATE(Home!$B$2,-6),Comp_Time!$A:$B,2,FALSE),Z122))</f>
        <v>2.4305555555555556E-3</v>
      </c>
      <c r="X122" s="59">
        <f t="shared" si="3"/>
        <v>0</v>
      </c>
      <c r="Y122" s="59">
        <f t="shared" si="4"/>
        <v>0</v>
      </c>
      <c r="Z122">
        <f>IF(X122&gt;Y122,X122 - Y122,VLOOKUP(CONCATENATE(Home!$B$2,-6),Comp_Time!$A:$B,2,FALSE))</f>
        <v>2.4305555555555556E-3</v>
      </c>
      <c r="AA122">
        <f t="shared" si="5"/>
        <v>0</v>
      </c>
    </row>
    <row r="123" spans="23:27">
      <c r="W123">
        <f>IF(AA123=1, VLOOKUP(CONCATENATE(Home!$B$2,-6),Comp_Time!$A:$B,2,FALSE),IF(Z123&gt; VLOOKUP(CONCATENATE(Home!$B$2,-6),Comp_Time!$A:$B,2,FALSE),VLOOKUP(CONCATENATE(Home!$B$2,-6),Comp_Time!$A:$B,2,FALSE),Z123))</f>
        <v>2.4305555555555556E-3</v>
      </c>
      <c r="X123" s="59">
        <f t="shared" si="3"/>
        <v>0</v>
      </c>
      <c r="Y123" s="59">
        <f t="shared" si="4"/>
        <v>0</v>
      </c>
      <c r="Z123">
        <f>IF(X123&gt;Y123,X123 - Y123,VLOOKUP(CONCATENATE(Home!$B$2,-6),Comp_Time!$A:$B,2,FALSE))</f>
        <v>2.4305555555555556E-3</v>
      </c>
      <c r="AA123">
        <f t="shared" si="5"/>
        <v>0</v>
      </c>
    </row>
    <row r="124" spans="23:27">
      <c r="W124">
        <f>IF(AA124=1, VLOOKUP(CONCATENATE(Home!$B$2,-6),Comp_Time!$A:$B,2,FALSE),IF(Z124&gt; VLOOKUP(CONCATENATE(Home!$B$2,-6),Comp_Time!$A:$B,2,FALSE),VLOOKUP(CONCATENATE(Home!$B$2,-6),Comp_Time!$A:$B,2,FALSE),Z124))</f>
        <v>2.4305555555555556E-3</v>
      </c>
      <c r="X124" s="59">
        <f t="shared" si="3"/>
        <v>0</v>
      </c>
      <c r="Y124" s="59">
        <f t="shared" si="4"/>
        <v>0</v>
      </c>
      <c r="Z124">
        <f>IF(X124&gt;Y124,X124 - Y124,VLOOKUP(CONCATENATE(Home!$B$2,-6),Comp_Time!$A:$B,2,FALSE))</f>
        <v>2.4305555555555556E-3</v>
      </c>
      <c r="AA124">
        <f t="shared" si="5"/>
        <v>0</v>
      </c>
    </row>
    <row r="125" spans="23:27">
      <c r="W125">
        <f>IF(AA125=1, VLOOKUP(CONCATENATE(Home!$B$2,-6),Comp_Time!$A:$B,2,FALSE),IF(Z125&gt; VLOOKUP(CONCATENATE(Home!$B$2,-6),Comp_Time!$A:$B,2,FALSE),VLOOKUP(CONCATENATE(Home!$B$2,-6),Comp_Time!$A:$B,2,FALSE),Z125))</f>
        <v>2.4305555555555556E-3</v>
      </c>
      <c r="X125" s="59">
        <f t="shared" si="3"/>
        <v>0</v>
      </c>
      <c r="Y125" s="59">
        <f t="shared" si="4"/>
        <v>0</v>
      </c>
      <c r="Z125">
        <f>IF(X125&gt;Y125,X125 - Y125,VLOOKUP(CONCATENATE(Home!$B$2,-6),Comp_Time!$A:$B,2,FALSE))</f>
        <v>2.4305555555555556E-3</v>
      </c>
      <c r="AA125">
        <f t="shared" si="5"/>
        <v>0</v>
      </c>
    </row>
    <row r="126" spans="23:27">
      <c r="W126">
        <f>IF(AA126=1, VLOOKUP(CONCATENATE(Home!$B$2,-6),Comp_Time!$A:$B,2,FALSE),IF(Z126&gt; VLOOKUP(CONCATENATE(Home!$B$2,-6),Comp_Time!$A:$B,2,FALSE),VLOOKUP(CONCATENATE(Home!$B$2,-6),Comp_Time!$A:$B,2,FALSE),Z126))</f>
        <v>2.4305555555555556E-3</v>
      </c>
      <c r="X126" s="59">
        <f t="shared" si="3"/>
        <v>0</v>
      </c>
      <c r="Y126" s="59">
        <f t="shared" si="4"/>
        <v>0</v>
      </c>
      <c r="Z126">
        <f>IF(X126&gt;Y126,X126 - Y126,VLOOKUP(CONCATENATE(Home!$B$2,-6),Comp_Time!$A:$B,2,FALSE))</f>
        <v>2.4305555555555556E-3</v>
      </c>
      <c r="AA126">
        <f t="shared" si="5"/>
        <v>0</v>
      </c>
    </row>
    <row r="127" spans="23:27">
      <c r="W127">
        <f>IF(AA127=1, VLOOKUP(CONCATENATE(Home!$B$2,-6),Comp_Time!$A:$B,2,FALSE),IF(Z127&gt; VLOOKUP(CONCATENATE(Home!$B$2,-6),Comp_Time!$A:$B,2,FALSE),VLOOKUP(CONCATENATE(Home!$B$2,-6),Comp_Time!$A:$B,2,FALSE),Z127))</f>
        <v>2.4305555555555556E-3</v>
      </c>
      <c r="X127" s="59">
        <f t="shared" si="3"/>
        <v>0</v>
      </c>
      <c r="Y127" s="59">
        <f t="shared" si="4"/>
        <v>0</v>
      </c>
      <c r="Z127">
        <f>IF(X127&gt;Y127,X127 - Y127,VLOOKUP(CONCATENATE(Home!$B$2,-6),Comp_Time!$A:$B,2,FALSE))</f>
        <v>2.4305555555555556E-3</v>
      </c>
      <c r="AA127">
        <f t="shared" si="5"/>
        <v>0</v>
      </c>
    </row>
    <row r="128" spans="23:27">
      <c r="W128">
        <f>IF(AA128=1, VLOOKUP(CONCATENATE(Home!$B$2,-6),Comp_Time!$A:$B,2,FALSE),IF(Z128&gt; VLOOKUP(CONCATENATE(Home!$B$2,-6),Comp_Time!$A:$B,2,FALSE),VLOOKUP(CONCATENATE(Home!$B$2,-6),Comp_Time!$A:$B,2,FALSE),Z128))</f>
        <v>2.4305555555555556E-3</v>
      </c>
      <c r="X128" s="59">
        <f t="shared" si="3"/>
        <v>0</v>
      </c>
      <c r="Y128" s="59">
        <f t="shared" si="4"/>
        <v>0</v>
      </c>
      <c r="Z128">
        <f>IF(X128&gt;Y128,X128 - Y128,VLOOKUP(CONCATENATE(Home!$B$2,-6),Comp_Time!$A:$B,2,FALSE))</f>
        <v>2.4305555555555556E-3</v>
      </c>
      <c r="AA128">
        <f t="shared" si="5"/>
        <v>0</v>
      </c>
    </row>
    <row r="129" spans="23:27">
      <c r="W129">
        <f>IF(AA129=1, VLOOKUP(CONCATENATE(Home!$B$2,-6),Comp_Time!$A:$B,2,FALSE),IF(Z129&gt; VLOOKUP(CONCATENATE(Home!$B$2,-6),Comp_Time!$A:$B,2,FALSE),VLOOKUP(CONCATENATE(Home!$B$2,-6),Comp_Time!$A:$B,2,FALSE),Z129))</f>
        <v>2.4305555555555556E-3</v>
      </c>
      <c r="X129" s="59">
        <f t="shared" si="3"/>
        <v>0</v>
      </c>
      <c r="Y129" s="59">
        <f t="shared" si="4"/>
        <v>0</v>
      </c>
      <c r="Z129">
        <f>IF(X129&gt;Y129,X129 - Y129,VLOOKUP(CONCATENATE(Home!$B$2,-6),Comp_Time!$A:$B,2,FALSE))</f>
        <v>2.4305555555555556E-3</v>
      </c>
      <c r="AA129">
        <f t="shared" si="5"/>
        <v>0</v>
      </c>
    </row>
    <row r="130" spans="23:27">
      <c r="W130">
        <f>IF(AA130=1, VLOOKUP(CONCATENATE(Home!$B$2,-6),Comp_Time!$A:$B,2,FALSE),IF(Z130&gt; VLOOKUP(CONCATENATE(Home!$B$2,-6),Comp_Time!$A:$B,2,FALSE),VLOOKUP(CONCATENATE(Home!$B$2,-6),Comp_Time!$A:$B,2,FALSE),Z130))</f>
        <v>2.4305555555555556E-3</v>
      </c>
      <c r="X130" s="59">
        <f t="shared" si="3"/>
        <v>0</v>
      </c>
      <c r="Y130" s="59">
        <f t="shared" si="4"/>
        <v>0</v>
      </c>
      <c r="Z130">
        <f>IF(X130&gt;Y130,X130 - Y130,VLOOKUP(CONCATENATE(Home!$B$2,-6),Comp_Time!$A:$B,2,FALSE))</f>
        <v>2.4305555555555556E-3</v>
      </c>
      <c r="AA130">
        <f t="shared" si="5"/>
        <v>0</v>
      </c>
    </row>
    <row r="131" spans="23:27">
      <c r="W131">
        <f>IF(AA131=1, VLOOKUP(CONCATENATE(Home!$B$2,-6),Comp_Time!$A:$B,2,FALSE),IF(Z131&gt; VLOOKUP(CONCATENATE(Home!$B$2,-6),Comp_Time!$A:$B,2,FALSE),VLOOKUP(CONCATENATE(Home!$B$2,-6),Comp_Time!$A:$B,2,FALSE),Z131))</f>
        <v>2.4305555555555556E-3</v>
      </c>
      <c r="X131" s="59">
        <f t="shared" ref="X131:X194" si="6">TIME(HOUR(D131),MINUTE(D131),SECOND(D131))</f>
        <v>0</v>
      </c>
      <c r="Y131" s="59">
        <f t="shared" ref="Y131:Y194" si="7">TIME(HOUR(C131),MINUTE(C131),SECOND(C131))</f>
        <v>0</v>
      </c>
      <c r="Z131">
        <f>IF(X131&gt;Y131,X131 - Y131,VLOOKUP(CONCATENATE(Home!$B$2,-6),Comp_Time!$A:$B,2,FALSE))</f>
        <v>2.4305555555555556E-3</v>
      </c>
      <c r="AA131">
        <f t="shared" ref="AA131:AA194" si="8">IF(DATE(YEAR(C131),MONTH(C131),DAY(C131))=DATE(YEAR(D131),MONTH(D131),DAY(D131)),0,1)</f>
        <v>0</v>
      </c>
    </row>
    <row r="132" spans="23:27">
      <c r="W132">
        <f>IF(AA132=1, VLOOKUP(CONCATENATE(Home!$B$2,-6),Comp_Time!$A:$B,2,FALSE),IF(Z132&gt; VLOOKUP(CONCATENATE(Home!$B$2,-6),Comp_Time!$A:$B,2,FALSE),VLOOKUP(CONCATENATE(Home!$B$2,-6),Comp_Time!$A:$B,2,FALSE),Z132))</f>
        <v>2.4305555555555556E-3</v>
      </c>
      <c r="X132" s="59">
        <f t="shared" si="6"/>
        <v>0</v>
      </c>
      <c r="Y132" s="59">
        <f t="shared" si="7"/>
        <v>0</v>
      </c>
      <c r="Z132">
        <f>IF(X132&gt;Y132,X132 - Y132,VLOOKUP(CONCATENATE(Home!$B$2,-6),Comp_Time!$A:$B,2,FALSE))</f>
        <v>2.4305555555555556E-3</v>
      </c>
      <c r="AA132">
        <f t="shared" si="8"/>
        <v>0</v>
      </c>
    </row>
    <row r="133" spans="23:27">
      <c r="W133">
        <f>IF(AA133=1, VLOOKUP(CONCATENATE(Home!$B$2,-6),Comp_Time!$A:$B,2,FALSE),IF(Z133&gt; VLOOKUP(CONCATENATE(Home!$B$2,-6),Comp_Time!$A:$B,2,FALSE),VLOOKUP(CONCATENATE(Home!$B$2,-6),Comp_Time!$A:$B,2,FALSE),Z133))</f>
        <v>2.4305555555555556E-3</v>
      </c>
      <c r="X133" s="59">
        <f t="shared" si="6"/>
        <v>0</v>
      </c>
      <c r="Y133" s="59">
        <f t="shared" si="7"/>
        <v>0</v>
      </c>
      <c r="Z133">
        <f>IF(X133&gt;Y133,X133 - Y133,VLOOKUP(CONCATENATE(Home!$B$2,-6),Comp_Time!$A:$B,2,FALSE))</f>
        <v>2.4305555555555556E-3</v>
      </c>
      <c r="AA133">
        <f t="shared" si="8"/>
        <v>0</v>
      </c>
    </row>
    <row r="134" spans="23:27">
      <c r="W134">
        <f>IF(AA134=1, VLOOKUP(CONCATENATE(Home!$B$2,-6),Comp_Time!$A:$B,2,FALSE),IF(Z134&gt; VLOOKUP(CONCATENATE(Home!$B$2,-6),Comp_Time!$A:$B,2,FALSE),VLOOKUP(CONCATENATE(Home!$B$2,-6),Comp_Time!$A:$B,2,FALSE),Z134))</f>
        <v>2.4305555555555556E-3</v>
      </c>
      <c r="X134" s="59">
        <f t="shared" si="6"/>
        <v>0</v>
      </c>
      <c r="Y134" s="59">
        <f t="shared" si="7"/>
        <v>0</v>
      </c>
      <c r="Z134">
        <f>IF(X134&gt;Y134,X134 - Y134,VLOOKUP(CONCATENATE(Home!$B$2,-6),Comp_Time!$A:$B,2,FALSE))</f>
        <v>2.4305555555555556E-3</v>
      </c>
      <c r="AA134">
        <f t="shared" si="8"/>
        <v>0</v>
      </c>
    </row>
    <row r="135" spans="23:27">
      <c r="W135">
        <f>IF(AA135=1, VLOOKUP(CONCATENATE(Home!$B$2,-6),Comp_Time!$A:$B,2,FALSE),IF(Z135&gt; VLOOKUP(CONCATENATE(Home!$B$2,-6),Comp_Time!$A:$B,2,FALSE),VLOOKUP(CONCATENATE(Home!$B$2,-6),Comp_Time!$A:$B,2,FALSE),Z135))</f>
        <v>2.4305555555555556E-3</v>
      </c>
      <c r="X135" s="59">
        <f t="shared" si="6"/>
        <v>0</v>
      </c>
      <c r="Y135" s="59">
        <f t="shared" si="7"/>
        <v>0</v>
      </c>
      <c r="Z135">
        <f>IF(X135&gt;Y135,X135 - Y135,VLOOKUP(CONCATENATE(Home!$B$2,-6),Comp_Time!$A:$B,2,FALSE))</f>
        <v>2.4305555555555556E-3</v>
      </c>
      <c r="AA135">
        <f t="shared" si="8"/>
        <v>0</v>
      </c>
    </row>
    <row r="136" spans="23:27">
      <c r="W136">
        <f>IF(AA136=1, VLOOKUP(CONCATENATE(Home!$B$2,-6),Comp_Time!$A:$B,2,FALSE),IF(Z136&gt; VLOOKUP(CONCATENATE(Home!$B$2,-6),Comp_Time!$A:$B,2,FALSE),VLOOKUP(CONCATENATE(Home!$B$2,-6),Comp_Time!$A:$B,2,FALSE),Z136))</f>
        <v>2.4305555555555556E-3</v>
      </c>
      <c r="X136" s="59">
        <f t="shared" si="6"/>
        <v>0</v>
      </c>
      <c r="Y136" s="59">
        <f t="shared" si="7"/>
        <v>0</v>
      </c>
      <c r="Z136">
        <f>IF(X136&gt;Y136,X136 - Y136,VLOOKUP(CONCATENATE(Home!$B$2,-6),Comp_Time!$A:$B,2,FALSE))</f>
        <v>2.4305555555555556E-3</v>
      </c>
      <c r="AA136">
        <f t="shared" si="8"/>
        <v>0</v>
      </c>
    </row>
    <row r="137" spans="23:27">
      <c r="W137">
        <f>IF(AA137=1, VLOOKUP(CONCATENATE(Home!$B$2,-6),Comp_Time!$A:$B,2,FALSE),IF(Z137&gt; VLOOKUP(CONCATENATE(Home!$B$2,-6),Comp_Time!$A:$B,2,FALSE),VLOOKUP(CONCATENATE(Home!$B$2,-6),Comp_Time!$A:$B,2,FALSE),Z137))</f>
        <v>2.4305555555555556E-3</v>
      </c>
      <c r="X137" s="59">
        <f t="shared" si="6"/>
        <v>0</v>
      </c>
      <c r="Y137" s="59">
        <f t="shared" si="7"/>
        <v>0</v>
      </c>
      <c r="Z137">
        <f>IF(X137&gt;Y137,X137 - Y137,VLOOKUP(CONCATENATE(Home!$B$2,-6),Comp_Time!$A:$B,2,FALSE))</f>
        <v>2.4305555555555556E-3</v>
      </c>
      <c r="AA137">
        <f t="shared" si="8"/>
        <v>0</v>
      </c>
    </row>
    <row r="138" spans="23:27">
      <c r="W138">
        <f>IF(AA138=1, VLOOKUP(CONCATENATE(Home!$B$2,-6),Comp_Time!$A:$B,2,FALSE),IF(Z138&gt; VLOOKUP(CONCATENATE(Home!$B$2,-6),Comp_Time!$A:$B,2,FALSE),VLOOKUP(CONCATENATE(Home!$B$2,-6),Comp_Time!$A:$B,2,FALSE),Z138))</f>
        <v>2.4305555555555556E-3</v>
      </c>
      <c r="X138" s="59">
        <f t="shared" si="6"/>
        <v>0</v>
      </c>
      <c r="Y138" s="59">
        <f t="shared" si="7"/>
        <v>0</v>
      </c>
      <c r="Z138">
        <f>IF(X138&gt;Y138,X138 - Y138,VLOOKUP(CONCATENATE(Home!$B$2,-6),Comp_Time!$A:$B,2,FALSE))</f>
        <v>2.4305555555555556E-3</v>
      </c>
      <c r="AA138">
        <f t="shared" si="8"/>
        <v>0</v>
      </c>
    </row>
    <row r="139" spans="23:27">
      <c r="W139">
        <f>IF(AA139=1, VLOOKUP(CONCATENATE(Home!$B$2,-6),Comp_Time!$A:$B,2,FALSE),IF(Z139&gt; VLOOKUP(CONCATENATE(Home!$B$2,-6),Comp_Time!$A:$B,2,FALSE),VLOOKUP(CONCATENATE(Home!$B$2,-6),Comp_Time!$A:$B,2,FALSE),Z139))</f>
        <v>2.4305555555555556E-3</v>
      </c>
      <c r="X139" s="59">
        <f t="shared" si="6"/>
        <v>0</v>
      </c>
      <c r="Y139" s="59">
        <f t="shared" si="7"/>
        <v>0</v>
      </c>
      <c r="Z139">
        <f>IF(X139&gt;Y139,X139 - Y139,VLOOKUP(CONCATENATE(Home!$B$2,-6),Comp_Time!$A:$B,2,FALSE))</f>
        <v>2.4305555555555556E-3</v>
      </c>
      <c r="AA139">
        <f t="shared" si="8"/>
        <v>0</v>
      </c>
    </row>
    <row r="140" spans="23:27">
      <c r="W140">
        <f>IF(AA140=1, VLOOKUP(CONCATENATE(Home!$B$2,-6),Comp_Time!$A:$B,2,FALSE),IF(Z140&gt; VLOOKUP(CONCATENATE(Home!$B$2,-6),Comp_Time!$A:$B,2,FALSE),VLOOKUP(CONCATENATE(Home!$B$2,-6),Comp_Time!$A:$B,2,FALSE),Z140))</f>
        <v>2.4305555555555556E-3</v>
      </c>
      <c r="X140" s="59">
        <f t="shared" si="6"/>
        <v>0</v>
      </c>
      <c r="Y140" s="59">
        <f t="shared" si="7"/>
        <v>0</v>
      </c>
      <c r="Z140">
        <f>IF(X140&gt;Y140,X140 - Y140,VLOOKUP(CONCATENATE(Home!$B$2,-6),Comp_Time!$A:$B,2,FALSE))</f>
        <v>2.4305555555555556E-3</v>
      </c>
      <c r="AA140">
        <f t="shared" si="8"/>
        <v>0</v>
      </c>
    </row>
    <row r="141" spans="23:27">
      <c r="W141">
        <f>IF(AA141=1, VLOOKUP(CONCATENATE(Home!$B$2,-6),Comp_Time!$A:$B,2,FALSE),IF(Z141&gt; VLOOKUP(CONCATENATE(Home!$B$2,-6),Comp_Time!$A:$B,2,FALSE),VLOOKUP(CONCATENATE(Home!$B$2,-6),Comp_Time!$A:$B,2,FALSE),Z141))</f>
        <v>2.4305555555555556E-3</v>
      </c>
      <c r="X141" s="59">
        <f t="shared" si="6"/>
        <v>0</v>
      </c>
      <c r="Y141" s="59">
        <f t="shared" si="7"/>
        <v>0</v>
      </c>
      <c r="Z141">
        <f>IF(X141&gt;Y141,X141 - Y141,VLOOKUP(CONCATENATE(Home!$B$2,-6),Comp_Time!$A:$B,2,FALSE))</f>
        <v>2.4305555555555556E-3</v>
      </c>
      <c r="AA141">
        <f t="shared" si="8"/>
        <v>0</v>
      </c>
    </row>
    <row r="142" spans="23:27">
      <c r="W142">
        <f>IF(AA142=1, VLOOKUP(CONCATENATE(Home!$B$2,-6),Comp_Time!$A:$B,2,FALSE),IF(Z142&gt; VLOOKUP(CONCATENATE(Home!$B$2,-6),Comp_Time!$A:$B,2,FALSE),VLOOKUP(CONCATENATE(Home!$B$2,-6),Comp_Time!$A:$B,2,FALSE),Z142))</f>
        <v>2.4305555555555556E-3</v>
      </c>
      <c r="X142" s="59">
        <f t="shared" si="6"/>
        <v>0</v>
      </c>
      <c r="Y142" s="59">
        <f t="shared" si="7"/>
        <v>0</v>
      </c>
      <c r="Z142">
        <f>IF(X142&gt;Y142,X142 - Y142,VLOOKUP(CONCATENATE(Home!$B$2,-6),Comp_Time!$A:$B,2,FALSE))</f>
        <v>2.4305555555555556E-3</v>
      </c>
      <c r="AA142">
        <f t="shared" si="8"/>
        <v>0</v>
      </c>
    </row>
    <row r="143" spans="23:27">
      <c r="W143">
        <f>IF(AA143=1, VLOOKUP(CONCATENATE(Home!$B$2,-6),Comp_Time!$A:$B,2,FALSE),IF(Z143&gt; VLOOKUP(CONCATENATE(Home!$B$2,-6),Comp_Time!$A:$B,2,FALSE),VLOOKUP(CONCATENATE(Home!$B$2,-6),Comp_Time!$A:$B,2,FALSE),Z143))</f>
        <v>2.4305555555555556E-3</v>
      </c>
      <c r="X143" s="59">
        <f t="shared" si="6"/>
        <v>0</v>
      </c>
      <c r="Y143" s="59">
        <f t="shared" si="7"/>
        <v>0</v>
      </c>
      <c r="Z143">
        <f>IF(X143&gt;Y143,X143 - Y143,VLOOKUP(CONCATENATE(Home!$B$2,-6),Comp_Time!$A:$B,2,FALSE))</f>
        <v>2.4305555555555556E-3</v>
      </c>
      <c r="AA143">
        <f t="shared" si="8"/>
        <v>0</v>
      </c>
    </row>
    <row r="144" spans="23:27">
      <c r="W144">
        <f>IF(AA144=1, VLOOKUP(CONCATENATE(Home!$B$2,-6),Comp_Time!$A:$B,2,FALSE),IF(Z144&gt; VLOOKUP(CONCATENATE(Home!$B$2,-6),Comp_Time!$A:$B,2,FALSE),VLOOKUP(CONCATENATE(Home!$B$2,-6),Comp_Time!$A:$B,2,FALSE),Z144))</f>
        <v>2.4305555555555556E-3</v>
      </c>
      <c r="X144" s="59">
        <f t="shared" si="6"/>
        <v>0</v>
      </c>
      <c r="Y144" s="59">
        <f t="shared" si="7"/>
        <v>0</v>
      </c>
      <c r="Z144">
        <f>IF(X144&gt;Y144,X144 - Y144,VLOOKUP(CONCATENATE(Home!$B$2,-6),Comp_Time!$A:$B,2,FALSE))</f>
        <v>2.4305555555555556E-3</v>
      </c>
      <c r="AA144">
        <f t="shared" si="8"/>
        <v>0</v>
      </c>
    </row>
    <row r="145" spans="23:27">
      <c r="W145">
        <f>IF(AA145=1, VLOOKUP(CONCATENATE(Home!$B$2,-6),Comp_Time!$A:$B,2,FALSE),IF(Z145&gt; VLOOKUP(CONCATENATE(Home!$B$2,-6),Comp_Time!$A:$B,2,FALSE),VLOOKUP(CONCATENATE(Home!$B$2,-6),Comp_Time!$A:$B,2,FALSE),Z145))</f>
        <v>2.4305555555555556E-3</v>
      </c>
      <c r="X145" s="59">
        <f t="shared" si="6"/>
        <v>0</v>
      </c>
      <c r="Y145" s="59">
        <f t="shared" si="7"/>
        <v>0</v>
      </c>
      <c r="Z145">
        <f>IF(X145&gt;Y145,X145 - Y145,VLOOKUP(CONCATENATE(Home!$B$2,-6),Comp_Time!$A:$B,2,FALSE))</f>
        <v>2.4305555555555556E-3</v>
      </c>
      <c r="AA145">
        <f t="shared" si="8"/>
        <v>0</v>
      </c>
    </row>
    <row r="146" spans="23:27">
      <c r="W146">
        <f>IF(AA146=1, VLOOKUP(CONCATENATE(Home!$B$2,-6),Comp_Time!$A:$B,2,FALSE),IF(Z146&gt; VLOOKUP(CONCATENATE(Home!$B$2,-6),Comp_Time!$A:$B,2,FALSE),VLOOKUP(CONCATENATE(Home!$B$2,-6),Comp_Time!$A:$B,2,FALSE),Z146))</f>
        <v>2.4305555555555556E-3</v>
      </c>
      <c r="X146" s="59">
        <f t="shared" si="6"/>
        <v>0</v>
      </c>
      <c r="Y146" s="59">
        <f t="shared" si="7"/>
        <v>0</v>
      </c>
      <c r="Z146">
        <f>IF(X146&gt;Y146,X146 - Y146,VLOOKUP(CONCATENATE(Home!$B$2,-6),Comp_Time!$A:$B,2,FALSE))</f>
        <v>2.4305555555555556E-3</v>
      </c>
      <c r="AA146">
        <f t="shared" si="8"/>
        <v>0</v>
      </c>
    </row>
    <row r="147" spans="23:27">
      <c r="W147">
        <f>IF(AA147=1, VLOOKUP(CONCATENATE(Home!$B$2,-6),Comp_Time!$A:$B,2,FALSE),IF(Z147&gt; VLOOKUP(CONCATENATE(Home!$B$2,-6),Comp_Time!$A:$B,2,FALSE),VLOOKUP(CONCATENATE(Home!$B$2,-6),Comp_Time!$A:$B,2,FALSE),Z147))</f>
        <v>2.4305555555555556E-3</v>
      </c>
      <c r="X147" s="59">
        <f t="shared" si="6"/>
        <v>0</v>
      </c>
      <c r="Y147" s="59">
        <f t="shared" si="7"/>
        <v>0</v>
      </c>
      <c r="Z147">
        <f>IF(X147&gt;Y147,X147 - Y147,VLOOKUP(CONCATENATE(Home!$B$2,-6),Comp_Time!$A:$B,2,FALSE))</f>
        <v>2.4305555555555556E-3</v>
      </c>
      <c r="AA147">
        <f t="shared" si="8"/>
        <v>0</v>
      </c>
    </row>
    <row r="148" spans="23:27">
      <c r="W148">
        <f>IF(AA148=1, VLOOKUP(CONCATENATE(Home!$B$2,-6),Comp_Time!$A:$B,2,FALSE),IF(Z148&gt; VLOOKUP(CONCATENATE(Home!$B$2,-6),Comp_Time!$A:$B,2,FALSE),VLOOKUP(CONCATENATE(Home!$B$2,-6),Comp_Time!$A:$B,2,FALSE),Z148))</f>
        <v>2.4305555555555556E-3</v>
      </c>
      <c r="X148" s="59">
        <f t="shared" si="6"/>
        <v>0</v>
      </c>
      <c r="Y148" s="59">
        <f t="shared" si="7"/>
        <v>0</v>
      </c>
      <c r="Z148">
        <f>IF(X148&gt;Y148,X148 - Y148,VLOOKUP(CONCATENATE(Home!$B$2,-6),Comp_Time!$A:$B,2,FALSE))</f>
        <v>2.4305555555555556E-3</v>
      </c>
      <c r="AA148">
        <f t="shared" si="8"/>
        <v>0</v>
      </c>
    </row>
    <row r="149" spans="23:27">
      <c r="W149">
        <f>IF(AA149=1, VLOOKUP(CONCATENATE(Home!$B$2,-6),Comp_Time!$A:$B,2,FALSE),IF(Z149&gt; VLOOKUP(CONCATENATE(Home!$B$2,-6),Comp_Time!$A:$B,2,FALSE),VLOOKUP(CONCATENATE(Home!$B$2,-6),Comp_Time!$A:$B,2,FALSE),Z149))</f>
        <v>2.4305555555555556E-3</v>
      </c>
      <c r="X149" s="59">
        <f t="shared" si="6"/>
        <v>0</v>
      </c>
      <c r="Y149" s="59">
        <f t="shared" si="7"/>
        <v>0</v>
      </c>
      <c r="Z149">
        <f>IF(X149&gt;Y149,X149 - Y149,VLOOKUP(CONCATENATE(Home!$B$2,-6),Comp_Time!$A:$B,2,FALSE))</f>
        <v>2.4305555555555556E-3</v>
      </c>
      <c r="AA149">
        <f t="shared" si="8"/>
        <v>0</v>
      </c>
    </row>
    <row r="150" spans="23:27">
      <c r="W150">
        <f>IF(AA150=1, VLOOKUP(CONCATENATE(Home!$B$2,-6),Comp_Time!$A:$B,2,FALSE),IF(Z150&gt; VLOOKUP(CONCATENATE(Home!$B$2,-6),Comp_Time!$A:$B,2,FALSE),VLOOKUP(CONCATENATE(Home!$B$2,-6),Comp_Time!$A:$B,2,FALSE),Z150))</f>
        <v>2.4305555555555556E-3</v>
      </c>
      <c r="X150" s="59">
        <f t="shared" si="6"/>
        <v>0</v>
      </c>
      <c r="Y150" s="59">
        <f t="shared" si="7"/>
        <v>0</v>
      </c>
      <c r="Z150">
        <f>IF(X150&gt;Y150,X150 - Y150,VLOOKUP(CONCATENATE(Home!$B$2,-6),Comp_Time!$A:$B,2,FALSE))</f>
        <v>2.4305555555555556E-3</v>
      </c>
      <c r="AA150">
        <f t="shared" si="8"/>
        <v>0</v>
      </c>
    </row>
    <row r="151" spans="23:27">
      <c r="W151">
        <f>IF(AA151=1, VLOOKUP(CONCATENATE(Home!$B$2,-6),Comp_Time!$A:$B,2,FALSE),IF(Z151&gt; VLOOKUP(CONCATENATE(Home!$B$2,-6),Comp_Time!$A:$B,2,FALSE),VLOOKUP(CONCATENATE(Home!$B$2,-6),Comp_Time!$A:$B,2,FALSE),Z151))</f>
        <v>2.4305555555555556E-3</v>
      </c>
      <c r="X151" s="59">
        <f t="shared" si="6"/>
        <v>0</v>
      </c>
      <c r="Y151" s="59">
        <f t="shared" si="7"/>
        <v>0</v>
      </c>
      <c r="Z151">
        <f>IF(X151&gt;Y151,X151 - Y151,VLOOKUP(CONCATENATE(Home!$B$2,-6),Comp_Time!$A:$B,2,FALSE))</f>
        <v>2.4305555555555556E-3</v>
      </c>
      <c r="AA151">
        <f t="shared" si="8"/>
        <v>0</v>
      </c>
    </row>
    <row r="152" spans="23:27">
      <c r="W152">
        <f>IF(AA152=1, VLOOKUP(CONCATENATE(Home!$B$2,-6),Comp_Time!$A:$B,2,FALSE),IF(Z152&gt; VLOOKUP(CONCATENATE(Home!$B$2,-6),Comp_Time!$A:$B,2,FALSE),VLOOKUP(CONCATENATE(Home!$B$2,-6),Comp_Time!$A:$B,2,FALSE),Z152))</f>
        <v>2.4305555555555556E-3</v>
      </c>
      <c r="X152" s="59">
        <f t="shared" si="6"/>
        <v>0</v>
      </c>
      <c r="Y152" s="59">
        <f t="shared" si="7"/>
        <v>0</v>
      </c>
      <c r="Z152">
        <f>IF(X152&gt;Y152,X152 - Y152,VLOOKUP(CONCATENATE(Home!$B$2,-6),Comp_Time!$A:$B,2,FALSE))</f>
        <v>2.4305555555555556E-3</v>
      </c>
      <c r="AA152">
        <f t="shared" si="8"/>
        <v>0</v>
      </c>
    </row>
    <row r="153" spans="23:27">
      <c r="W153">
        <f>IF(AA153=1, VLOOKUP(CONCATENATE(Home!$B$2,-6),Comp_Time!$A:$B,2,FALSE),IF(Z153&gt; VLOOKUP(CONCATENATE(Home!$B$2,-6),Comp_Time!$A:$B,2,FALSE),VLOOKUP(CONCATENATE(Home!$B$2,-6),Comp_Time!$A:$B,2,FALSE),Z153))</f>
        <v>2.4305555555555556E-3</v>
      </c>
      <c r="X153" s="59">
        <f t="shared" si="6"/>
        <v>0</v>
      </c>
      <c r="Y153" s="59">
        <f t="shared" si="7"/>
        <v>0</v>
      </c>
      <c r="Z153">
        <f>IF(X153&gt;Y153,X153 - Y153,VLOOKUP(CONCATENATE(Home!$B$2,-6),Comp_Time!$A:$B,2,FALSE))</f>
        <v>2.4305555555555556E-3</v>
      </c>
      <c r="AA153">
        <f t="shared" si="8"/>
        <v>0</v>
      </c>
    </row>
    <row r="154" spans="23:27">
      <c r="W154">
        <f>IF(AA154=1, VLOOKUP(CONCATENATE(Home!$B$2,-6),Comp_Time!$A:$B,2,FALSE),IF(Z154&gt; VLOOKUP(CONCATENATE(Home!$B$2,-6),Comp_Time!$A:$B,2,FALSE),VLOOKUP(CONCATENATE(Home!$B$2,-6),Comp_Time!$A:$B,2,FALSE),Z154))</f>
        <v>2.4305555555555556E-3</v>
      </c>
      <c r="X154" s="59">
        <f t="shared" si="6"/>
        <v>0</v>
      </c>
      <c r="Y154" s="59">
        <f t="shared" si="7"/>
        <v>0</v>
      </c>
      <c r="Z154">
        <f>IF(X154&gt;Y154,X154 - Y154,VLOOKUP(CONCATENATE(Home!$B$2,-6),Comp_Time!$A:$B,2,FALSE))</f>
        <v>2.4305555555555556E-3</v>
      </c>
      <c r="AA154">
        <f t="shared" si="8"/>
        <v>0</v>
      </c>
    </row>
    <row r="155" spans="23:27">
      <c r="W155">
        <f>IF(AA155=1, VLOOKUP(CONCATENATE(Home!$B$2,-6),Comp_Time!$A:$B,2,FALSE),IF(Z155&gt; VLOOKUP(CONCATENATE(Home!$B$2,-6),Comp_Time!$A:$B,2,FALSE),VLOOKUP(CONCATENATE(Home!$B$2,-6),Comp_Time!$A:$B,2,FALSE),Z155))</f>
        <v>2.4305555555555556E-3</v>
      </c>
      <c r="X155" s="59">
        <f t="shared" si="6"/>
        <v>0</v>
      </c>
      <c r="Y155" s="59">
        <f t="shared" si="7"/>
        <v>0</v>
      </c>
      <c r="Z155">
        <f>IF(X155&gt;Y155,X155 - Y155,VLOOKUP(CONCATENATE(Home!$B$2,-6),Comp_Time!$A:$B,2,FALSE))</f>
        <v>2.4305555555555556E-3</v>
      </c>
      <c r="AA155">
        <f t="shared" si="8"/>
        <v>0</v>
      </c>
    </row>
    <row r="156" spans="23:27">
      <c r="W156">
        <f>IF(AA156=1, VLOOKUP(CONCATENATE(Home!$B$2,-6),Comp_Time!$A:$B,2,FALSE),IF(Z156&gt; VLOOKUP(CONCATENATE(Home!$B$2,-6),Comp_Time!$A:$B,2,FALSE),VLOOKUP(CONCATENATE(Home!$B$2,-6),Comp_Time!$A:$B,2,FALSE),Z156))</f>
        <v>2.4305555555555556E-3</v>
      </c>
      <c r="X156" s="59">
        <f t="shared" si="6"/>
        <v>0</v>
      </c>
      <c r="Y156" s="59">
        <f t="shared" si="7"/>
        <v>0</v>
      </c>
      <c r="Z156">
        <f>IF(X156&gt;Y156,X156 - Y156,VLOOKUP(CONCATENATE(Home!$B$2,-6),Comp_Time!$A:$B,2,FALSE))</f>
        <v>2.4305555555555556E-3</v>
      </c>
      <c r="AA156">
        <f t="shared" si="8"/>
        <v>0</v>
      </c>
    </row>
    <row r="157" spans="23:27">
      <c r="W157">
        <f>IF(AA157=1, VLOOKUP(CONCATENATE(Home!$B$2,-6),Comp_Time!$A:$B,2,FALSE),IF(Z157&gt; VLOOKUP(CONCATENATE(Home!$B$2,-6),Comp_Time!$A:$B,2,FALSE),VLOOKUP(CONCATENATE(Home!$B$2,-6),Comp_Time!$A:$B,2,FALSE),Z157))</f>
        <v>2.4305555555555556E-3</v>
      </c>
      <c r="X157" s="59">
        <f t="shared" si="6"/>
        <v>0</v>
      </c>
      <c r="Y157" s="59">
        <f t="shared" si="7"/>
        <v>0</v>
      </c>
      <c r="Z157">
        <f>IF(X157&gt;Y157,X157 - Y157,VLOOKUP(CONCATENATE(Home!$B$2,-6),Comp_Time!$A:$B,2,FALSE))</f>
        <v>2.4305555555555556E-3</v>
      </c>
      <c r="AA157">
        <f t="shared" si="8"/>
        <v>0</v>
      </c>
    </row>
    <row r="158" spans="23:27">
      <c r="W158">
        <f>IF(AA158=1, VLOOKUP(CONCATENATE(Home!$B$2,-6),Comp_Time!$A:$B,2,FALSE),IF(Z158&gt; VLOOKUP(CONCATENATE(Home!$B$2,-6),Comp_Time!$A:$B,2,FALSE),VLOOKUP(CONCATENATE(Home!$B$2,-6),Comp_Time!$A:$B,2,FALSE),Z158))</f>
        <v>2.4305555555555556E-3</v>
      </c>
      <c r="X158" s="59">
        <f t="shared" si="6"/>
        <v>0</v>
      </c>
      <c r="Y158" s="59">
        <f t="shared" si="7"/>
        <v>0</v>
      </c>
      <c r="Z158">
        <f>IF(X158&gt;Y158,X158 - Y158,VLOOKUP(CONCATENATE(Home!$B$2,-6),Comp_Time!$A:$B,2,FALSE))</f>
        <v>2.4305555555555556E-3</v>
      </c>
      <c r="AA158">
        <f t="shared" si="8"/>
        <v>0</v>
      </c>
    </row>
    <row r="159" spans="23:27">
      <c r="W159">
        <f>IF(AA159=1, VLOOKUP(CONCATENATE(Home!$B$2,-6),Comp_Time!$A:$B,2,FALSE),IF(Z159&gt; VLOOKUP(CONCATENATE(Home!$B$2,-6),Comp_Time!$A:$B,2,FALSE),VLOOKUP(CONCATENATE(Home!$B$2,-6),Comp_Time!$A:$B,2,FALSE),Z159))</f>
        <v>2.4305555555555556E-3</v>
      </c>
      <c r="X159" s="59">
        <f t="shared" si="6"/>
        <v>0</v>
      </c>
      <c r="Y159" s="59">
        <f t="shared" si="7"/>
        <v>0</v>
      </c>
      <c r="Z159">
        <f>IF(X159&gt;Y159,X159 - Y159,VLOOKUP(CONCATENATE(Home!$B$2,-6),Comp_Time!$A:$B,2,FALSE))</f>
        <v>2.4305555555555556E-3</v>
      </c>
      <c r="AA159">
        <f t="shared" si="8"/>
        <v>0</v>
      </c>
    </row>
    <row r="160" spans="23:27">
      <c r="W160">
        <f>IF(AA160=1, VLOOKUP(CONCATENATE(Home!$B$2,-6),Comp_Time!$A:$B,2,FALSE),IF(Z160&gt; VLOOKUP(CONCATENATE(Home!$B$2,-6),Comp_Time!$A:$B,2,FALSE),VLOOKUP(CONCATENATE(Home!$B$2,-6),Comp_Time!$A:$B,2,FALSE),Z160))</f>
        <v>2.4305555555555556E-3</v>
      </c>
      <c r="X160" s="59">
        <f t="shared" si="6"/>
        <v>0</v>
      </c>
      <c r="Y160" s="59">
        <f t="shared" si="7"/>
        <v>0</v>
      </c>
      <c r="Z160">
        <f>IF(X160&gt;Y160,X160 - Y160,VLOOKUP(CONCATENATE(Home!$B$2,-6),Comp_Time!$A:$B,2,FALSE))</f>
        <v>2.4305555555555556E-3</v>
      </c>
      <c r="AA160">
        <f t="shared" si="8"/>
        <v>0</v>
      </c>
    </row>
    <row r="161" spans="23:27">
      <c r="W161">
        <f>IF(AA161=1, VLOOKUP(CONCATENATE(Home!$B$2,-6),Comp_Time!$A:$B,2,FALSE),IF(Z161&gt; VLOOKUP(CONCATENATE(Home!$B$2,-6),Comp_Time!$A:$B,2,FALSE),VLOOKUP(CONCATENATE(Home!$B$2,-6),Comp_Time!$A:$B,2,FALSE),Z161))</f>
        <v>2.4305555555555556E-3</v>
      </c>
      <c r="X161" s="59">
        <f t="shared" si="6"/>
        <v>0</v>
      </c>
      <c r="Y161" s="59">
        <f t="shared" si="7"/>
        <v>0</v>
      </c>
      <c r="Z161">
        <f>IF(X161&gt;Y161,X161 - Y161,VLOOKUP(CONCATENATE(Home!$B$2,-6),Comp_Time!$A:$B,2,FALSE))</f>
        <v>2.4305555555555556E-3</v>
      </c>
      <c r="AA161">
        <f t="shared" si="8"/>
        <v>0</v>
      </c>
    </row>
    <row r="162" spans="23:27">
      <c r="W162">
        <f>IF(AA162=1, VLOOKUP(CONCATENATE(Home!$B$2,-6),Comp_Time!$A:$B,2,FALSE),IF(Z162&gt; VLOOKUP(CONCATENATE(Home!$B$2,-6),Comp_Time!$A:$B,2,FALSE),VLOOKUP(CONCATENATE(Home!$B$2,-6),Comp_Time!$A:$B,2,FALSE),Z162))</f>
        <v>2.4305555555555556E-3</v>
      </c>
      <c r="X162" s="59">
        <f t="shared" si="6"/>
        <v>0</v>
      </c>
      <c r="Y162" s="59">
        <f t="shared" si="7"/>
        <v>0</v>
      </c>
      <c r="Z162">
        <f>IF(X162&gt;Y162,X162 - Y162,VLOOKUP(CONCATENATE(Home!$B$2,-6),Comp_Time!$A:$B,2,FALSE))</f>
        <v>2.4305555555555556E-3</v>
      </c>
      <c r="AA162">
        <f t="shared" si="8"/>
        <v>0</v>
      </c>
    </row>
    <row r="163" spans="23:27">
      <c r="W163">
        <f>IF(AA163=1, VLOOKUP(CONCATENATE(Home!$B$2,-6),Comp_Time!$A:$B,2,FALSE),IF(Z163&gt; VLOOKUP(CONCATENATE(Home!$B$2,-6),Comp_Time!$A:$B,2,FALSE),VLOOKUP(CONCATENATE(Home!$B$2,-6),Comp_Time!$A:$B,2,FALSE),Z163))</f>
        <v>2.4305555555555556E-3</v>
      </c>
      <c r="X163" s="59">
        <f t="shared" si="6"/>
        <v>0</v>
      </c>
      <c r="Y163" s="59">
        <f t="shared" si="7"/>
        <v>0</v>
      </c>
      <c r="Z163">
        <f>IF(X163&gt;Y163,X163 - Y163,VLOOKUP(CONCATENATE(Home!$B$2,-6),Comp_Time!$A:$B,2,FALSE))</f>
        <v>2.4305555555555556E-3</v>
      </c>
      <c r="AA163">
        <f t="shared" si="8"/>
        <v>0</v>
      </c>
    </row>
    <row r="164" spans="23:27">
      <c r="W164">
        <f>IF(AA164=1, VLOOKUP(CONCATENATE(Home!$B$2,-6),Comp_Time!$A:$B,2,FALSE),IF(Z164&gt; VLOOKUP(CONCATENATE(Home!$B$2,-6),Comp_Time!$A:$B,2,FALSE),VLOOKUP(CONCATENATE(Home!$B$2,-6),Comp_Time!$A:$B,2,FALSE),Z164))</f>
        <v>2.4305555555555556E-3</v>
      </c>
      <c r="X164" s="59">
        <f t="shared" si="6"/>
        <v>0</v>
      </c>
      <c r="Y164" s="59">
        <f t="shared" si="7"/>
        <v>0</v>
      </c>
      <c r="Z164">
        <f>IF(X164&gt;Y164,X164 - Y164,VLOOKUP(CONCATENATE(Home!$B$2,-6),Comp_Time!$A:$B,2,FALSE))</f>
        <v>2.4305555555555556E-3</v>
      </c>
      <c r="AA164">
        <f t="shared" si="8"/>
        <v>0</v>
      </c>
    </row>
    <row r="165" spans="23:27">
      <c r="W165">
        <f>IF(AA165=1, VLOOKUP(CONCATENATE(Home!$B$2,-6),Comp_Time!$A:$B,2,FALSE),IF(Z165&gt; VLOOKUP(CONCATENATE(Home!$B$2,-6),Comp_Time!$A:$B,2,FALSE),VLOOKUP(CONCATENATE(Home!$B$2,-6),Comp_Time!$A:$B,2,FALSE),Z165))</f>
        <v>2.4305555555555556E-3</v>
      </c>
      <c r="X165" s="59">
        <f t="shared" si="6"/>
        <v>0</v>
      </c>
      <c r="Y165" s="59">
        <f t="shared" si="7"/>
        <v>0</v>
      </c>
      <c r="Z165">
        <f>IF(X165&gt;Y165,X165 - Y165,VLOOKUP(CONCATENATE(Home!$B$2,-6),Comp_Time!$A:$B,2,FALSE))</f>
        <v>2.4305555555555556E-3</v>
      </c>
      <c r="AA165">
        <f t="shared" si="8"/>
        <v>0</v>
      </c>
    </row>
    <row r="166" spans="23:27">
      <c r="W166">
        <f>IF(AA166=1, VLOOKUP(CONCATENATE(Home!$B$2,-6),Comp_Time!$A:$B,2,FALSE),IF(Z166&gt; VLOOKUP(CONCATENATE(Home!$B$2,-6),Comp_Time!$A:$B,2,FALSE),VLOOKUP(CONCATENATE(Home!$B$2,-6),Comp_Time!$A:$B,2,FALSE),Z166))</f>
        <v>2.4305555555555556E-3</v>
      </c>
      <c r="X166" s="59">
        <f t="shared" si="6"/>
        <v>0</v>
      </c>
      <c r="Y166" s="59">
        <f t="shared" si="7"/>
        <v>0</v>
      </c>
      <c r="Z166">
        <f>IF(X166&gt;Y166,X166 - Y166,VLOOKUP(CONCATENATE(Home!$B$2,-6),Comp_Time!$A:$B,2,FALSE))</f>
        <v>2.4305555555555556E-3</v>
      </c>
      <c r="AA166">
        <f t="shared" si="8"/>
        <v>0</v>
      </c>
    </row>
    <row r="167" spans="23:27">
      <c r="W167">
        <f>IF(AA167=1, VLOOKUP(CONCATENATE(Home!$B$2,-6),Comp_Time!$A:$B,2,FALSE),IF(Z167&gt; VLOOKUP(CONCATENATE(Home!$B$2,-6),Comp_Time!$A:$B,2,FALSE),VLOOKUP(CONCATENATE(Home!$B$2,-6),Comp_Time!$A:$B,2,FALSE),Z167))</f>
        <v>2.4305555555555556E-3</v>
      </c>
      <c r="X167" s="59">
        <f t="shared" si="6"/>
        <v>0</v>
      </c>
      <c r="Y167" s="59">
        <f t="shared" si="7"/>
        <v>0</v>
      </c>
      <c r="Z167">
        <f>IF(X167&gt;Y167,X167 - Y167,VLOOKUP(CONCATENATE(Home!$B$2,-6),Comp_Time!$A:$B,2,FALSE))</f>
        <v>2.4305555555555556E-3</v>
      </c>
      <c r="AA167">
        <f t="shared" si="8"/>
        <v>0</v>
      </c>
    </row>
    <row r="168" spans="23:27">
      <c r="W168">
        <f>IF(AA168=1, VLOOKUP(CONCATENATE(Home!$B$2,-6),Comp_Time!$A:$B,2,FALSE),IF(Z168&gt; VLOOKUP(CONCATENATE(Home!$B$2,-6),Comp_Time!$A:$B,2,FALSE),VLOOKUP(CONCATENATE(Home!$B$2,-6),Comp_Time!$A:$B,2,FALSE),Z168))</f>
        <v>2.4305555555555556E-3</v>
      </c>
      <c r="X168" s="59">
        <f t="shared" si="6"/>
        <v>0</v>
      </c>
      <c r="Y168" s="59">
        <f t="shared" si="7"/>
        <v>0</v>
      </c>
      <c r="Z168">
        <f>IF(X168&gt;Y168,X168 - Y168,VLOOKUP(CONCATENATE(Home!$B$2,-6),Comp_Time!$A:$B,2,FALSE))</f>
        <v>2.4305555555555556E-3</v>
      </c>
      <c r="AA168">
        <f t="shared" si="8"/>
        <v>0</v>
      </c>
    </row>
    <row r="169" spans="23:27">
      <c r="W169">
        <f>IF(AA169=1, VLOOKUP(CONCATENATE(Home!$B$2,-6),Comp_Time!$A:$B,2,FALSE),IF(Z169&gt; VLOOKUP(CONCATENATE(Home!$B$2,-6),Comp_Time!$A:$B,2,FALSE),VLOOKUP(CONCATENATE(Home!$B$2,-6),Comp_Time!$A:$B,2,FALSE),Z169))</f>
        <v>2.4305555555555556E-3</v>
      </c>
      <c r="X169" s="59">
        <f t="shared" si="6"/>
        <v>0</v>
      </c>
      <c r="Y169" s="59">
        <f t="shared" si="7"/>
        <v>0</v>
      </c>
      <c r="Z169">
        <f>IF(X169&gt;Y169,X169 - Y169,VLOOKUP(CONCATENATE(Home!$B$2,-6),Comp_Time!$A:$B,2,FALSE))</f>
        <v>2.4305555555555556E-3</v>
      </c>
      <c r="AA169">
        <f t="shared" si="8"/>
        <v>0</v>
      </c>
    </row>
    <row r="170" spans="23:27">
      <c r="W170">
        <f>IF(AA170=1, VLOOKUP(CONCATENATE(Home!$B$2,-6),Comp_Time!$A:$B,2,FALSE),IF(Z170&gt; VLOOKUP(CONCATENATE(Home!$B$2,-6),Comp_Time!$A:$B,2,FALSE),VLOOKUP(CONCATENATE(Home!$B$2,-6),Comp_Time!$A:$B,2,FALSE),Z170))</f>
        <v>2.4305555555555556E-3</v>
      </c>
      <c r="X170" s="59">
        <f t="shared" si="6"/>
        <v>0</v>
      </c>
      <c r="Y170" s="59">
        <f t="shared" si="7"/>
        <v>0</v>
      </c>
      <c r="Z170">
        <f>IF(X170&gt;Y170,X170 - Y170,VLOOKUP(CONCATENATE(Home!$B$2,-6),Comp_Time!$A:$B,2,FALSE))</f>
        <v>2.4305555555555556E-3</v>
      </c>
      <c r="AA170">
        <f t="shared" si="8"/>
        <v>0</v>
      </c>
    </row>
    <row r="171" spans="23:27">
      <c r="W171">
        <f>IF(AA171=1, VLOOKUP(CONCATENATE(Home!$B$2,-6),Comp_Time!$A:$B,2,FALSE),IF(Z171&gt; VLOOKUP(CONCATENATE(Home!$B$2,-6),Comp_Time!$A:$B,2,FALSE),VLOOKUP(CONCATENATE(Home!$B$2,-6),Comp_Time!$A:$B,2,FALSE),Z171))</f>
        <v>2.4305555555555556E-3</v>
      </c>
      <c r="X171" s="59">
        <f t="shared" si="6"/>
        <v>0</v>
      </c>
      <c r="Y171" s="59">
        <f t="shared" si="7"/>
        <v>0</v>
      </c>
      <c r="Z171">
        <f>IF(X171&gt;Y171,X171 - Y171,VLOOKUP(CONCATENATE(Home!$B$2,-6),Comp_Time!$A:$B,2,FALSE))</f>
        <v>2.4305555555555556E-3</v>
      </c>
      <c r="AA171">
        <f t="shared" si="8"/>
        <v>0</v>
      </c>
    </row>
    <row r="172" spans="23:27">
      <c r="W172">
        <f>IF(AA172=1, VLOOKUP(CONCATENATE(Home!$B$2,-6),Comp_Time!$A:$B,2,FALSE),IF(Z172&gt; VLOOKUP(CONCATENATE(Home!$B$2,-6),Comp_Time!$A:$B,2,FALSE),VLOOKUP(CONCATENATE(Home!$B$2,-6),Comp_Time!$A:$B,2,FALSE),Z172))</f>
        <v>2.4305555555555556E-3</v>
      </c>
      <c r="X172" s="59">
        <f t="shared" si="6"/>
        <v>0</v>
      </c>
      <c r="Y172" s="59">
        <f t="shared" si="7"/>
        <v>0</v>
      </c>
      <c r="Z172">
        <f>IF(X172&gt;Y172,X172 - Y172,VLOOKUP(CONCATENATE(Home!$B$2,-6),Comp_Time!$A:$B,2,FALSE))</f>
        <v>2.4305555555555556E-3</v>
      </c>
      <c r="AA172">
        <f t="shared" si="8"/>
        <v>0</v>
      </c>
    </row>
    <row r="173" spans="23:27">
      <c r="W173">
        <f>IF(AA173=1, VLOOKUP(CONCATENATE(Home!$B$2,-6),Comp_Time!$A:$B,2,FALSE),IF(Z173&gt; VLOOKUP(CONCATENATE(Home!$B$2,-6),Comp_Time!$A:$B,2,FALSE),VLOOKUP(CONCATENATE(Home!$B$2,-6),Comp_Time!$A:$B,2,FALSE),Z173))</f>
        <v>2.4305555555555556E-3</v>
      </c>
      <c r="X173" s="59">
        <f t="shared" si="6"/>
        <v>0</v>
      </c>
      <c r="Y173" s="59">
        <f t="shared" si="7"/>
        <v>0</v>
      </c>
      <c r="Z173">
        <f>IF(X173&gt;Y173,X173 - Y173,VLOOKUP(CONCATENATE(Home!$B$2,-6),Comp_Time!$A:$B,2,FALSE))</f>
        <v>2.4305555555555556E-3</v>
      </c>
      <c r="AA173">
        <f t="shared" si="8"/>
        <v>0</v>
      </c>
    </row>
    <row r="174" spans="23:27">
      <c r="W174">
        <f>IF(AA174=1, VLOOKUP(CONCATENATE(Home!$B$2,-6),Comp_Time!$A:$B,2,FALSE),IF(Z174&gt; VLOOKUP(CONCATENATE(Home!$B$2,-6),Comp_Time!$A:$B,2,FALSE),VLOOKUP(CONCATENATE(Home!$B$2,-6),Comp_Time!$A:$B,2,FALSE),Z174))</f>
        <v>2.4305555555555556E-3</v>
      </c>
      <c r="X174" s="59">
        <f t="shared" si="6"/>
        <v>0</v>
      </c>
      <c r="Y174" s="59">
        <f t="shared" si="7"/>
        <v>0</v>
      </c>
      <c r="Z174">
        <f>IF(X174&gt;Y174,X174 - Y174,VLOOKUP(CONCATENATE(Home!$B$2,-6),Comp_Time!$A:$B,2,FALSE))</f>
        <v>2.4305555555555556E-3</v>
      </c>
      <c r="AA174">
        <f t="shared" si="8"/>
        <v>0</v>
      </c>
    </row>
    <row r="175" spans="23:27">
      <c r="W175">
        <f>IF(AA175=1, VLOOKUP(CONCATENATE(Home!$B$2,-6),Comp_Time!$A:$B,2,FALSE),IF(Z175&gt; VLOOKUP(CONCATENATE(Home!$B$2,-6),Comp_Time!$A:$B,2,FALSE),VLOOKUP(CONCATENATE(Home!$B$2,-6),Comp_Time!$A:$B,2,FALSE),Z175))</f>
        <v>2.4305555555555556E-3</v>
      </c>
      <c r="X175" s="59">
        <f t="shared" si="6"/>
        <v>0</v>
      </c>
      <c r="Y175" s="59">
        <f t="shared" si="7"/>
        <v>0</v>
      </c>
      <c r="Z175">
        <f>IF(X175&gt;Y175,X175 - Y175,VLOOKUP(CONCATENATE(Home!$B$2,-6),Comp_Time!$A:$B,2,FALSE))</f>
        <v>2.4305555555555556E-3</v>
      </c>
      <c r="AA175">
        <f t="shared" si="8"/>
        <v>0</v>
      </c>
    </row>
    <row r="176" spans="23:27">
      <c r="W176">
        <f>IF(AA176=1, VLOOKUP(CONCATENATE(Home!$B$2,-6),Comp_Time!$A:$B,2,FALSE),IF(Z176&gt; VLOOKUP(CONCATENATE(Home!$B$2,-6),Comp_Time!$A:$B,2,FALSE),VLOOKUP(CONCATENATE(Home!$B$2,-6),Comp_Time!$A:$B,2,FALSE),Z176))</f>
        <v>2.4305555555555556E-3</v>
      </c>
      <c r="X176" s="59">
        <f t="shared" si="6"/>
        <v>0</v>
      </c>
      <c r="Y176" s="59">
        <f t="shared" si="7"/>
        <v>0</v>
      </c>
      <c r="Z176">
        <f>IF(X176&gt;Y176,X176 - Y176,VLOOKUP(CONCATENATE(Home!$B$2,-6),Comp_Time!$A:$B,2,FALSE))</f>
        <v>2.4305555555555556E-3</v>
      </c>
      <c r="AA176">
        <f t="shared" si="8"/>
        <v>0</v>
      </c>
    </row>
    <row r="177" spans="23:27">
      <c r="W177">
        <f>IF(AA177=1, VLOOKUP(CONCATENATE(Home!$B$2,-6),Comp_Time!$A:$B,2,FALSE),IF(Z177&gt; VLOOKUP(CONCATENATE(Home!$B$2,-6),Comp_Time!$A:$B,2,FALSE),VLOOKUP(CONCATENATE(Home!$B$2,-6),Comp_Time!$A:$B,2,FALSE),Z177))</f>
        <v>2.4305555555555556E-3</v>
      </c>
      <c r="X177" s="59">
        <f t="shared" si="6"/>
        <v>0</v>
      </c>
      <c r="Y177" s="59">
        <f t="shared" si="7"/>
        <v>0</v>
      </c>
      <c r="Z177">
        <f>IF(X177&gt;Y177,X177 - Y177,VLOOKUP(CONCATENATE(Home!$B$2,-6),Comp_Time!$A:$B,2,FALSE))</f>
        <v>2.4305555555555556E-3</v>
      </c>
      <c r="AA177">
        <f t="shared" si="8"/>
        <v>0</v>
      </c>
    </row>
    <row r="178" spans="23:27">
      <c r="W178">
        <f>IF(AA178=1, VLOOKUP(CONCATENATE(Home!$B$2,-6),Comp_Time!$A:$B,2,FALSE),IF(Z178&gt; VLOOKUP(CONCATENATE(Home!$B$2,-6),Comp_Time!$A:$B,2,FALSE),VLOOKUP(CONCATENATE(Home!$B$2,-6),Comp_Time!$A:$B,2,FALSE),Z178))</f>
        <v>2.4305555555555556E-3</v>
      </c>
      <c r="X178" s="59">
        <f t="shared" si="6"/>
        <v>0</v>
      </c>
      <c r="Y178" s="59">
        <f t="shared" si="7"/>
        <v>0</v>
      </c>
      <c r="Z178">
        <f>IF(X178&gt;Y178,X178 - Y178,VLOOKUP(CONCATENATE(Home!$B$2,-6),Comp_Time!$A:$B,2,FALSE))</f>
        <v>2.4305555555555556E-3</v>
      </c>
      <c r="AA178">
        <f t="shared" si="8"/>
        <v>0</v>
      </c>
    </row>
    <row r="179" spans="23:27">
      <c r="W179">
        <f>IF(AA179=1, VLOOKUP(CONCATENATE(Home!$B$2,-6),Comp_Time!$A:$B,2,FALSE),IF(Z179&gt; VLOOKUP(CONCATENATE(Home!$B$2,-6),Comp_Time!$A:$B,2,FALSE),VLOOKUP(CONCATENATE(Home!$B$2,-6),Comp_Time!$A:$B,2,FALSE),Z179))</f>
        <v>2.4305555555555556E-3</v>
      </c>
      <c r="X179" s="59">
        <f t="shared" si="6"/>
        <v>0</v>
      </c>
      <c r="Y179" s="59">
        <f t="shared" si="7"/>
        <v>0</v>
      </c>
      <c r="Z179">
        <f>IF(X179&gt;Y179,X179 - Y179,VLOOKUP(CONCATENATE(Home!$B$2,-6),Comp_Time!$A:$B,2,FALSE))</f>
        <v>2.4305555555555556E-3</v>
      </c>
      <c r="AA179">
        <f t="shared" si="8"/>
        <v>0</v>
      </c>
    </row>
    <row r="180" spans="23:27">
      <c r="W180">
        <f>IF(AA180=1, VLOOKUP(CONCATENATE(Home!$B$2,-6),Comp_Time!$A:$B,2,FALSE),IF(Z180&gt; VLOOKUP(CONCATENATE(Home!$B$2,-6),Comp_Time!$A:$B,2,FALSE),VLOOKUP(CONCATENATE(Home!$B$2,-6),Comp_Time!$A:$B,2,FALSE),Z180))</f>
        <v>2.4305555555555556E-3</v>
      </c>
      <c r="X180" s="59">
        <f t="shared" si="6"/>
        <v>0</v>
      </c>
      <c r="Y180" s="59">
        <f t="shared" si="7"/>
        <v>0</v>
      </c>
      <c r="Z180">
        <f>IF(X180&gt;Y180,X180 - Y180,VLOOKUP(CONCATENATE(Home!$B$2,-6),Comp_Time!$A:$B,2,FALSE))</f>
        <v>2.4305555555555556E-3</v>
      </c>
      <c r="AA180">
        <f t="shared" si="8"/>
        <v>0</v>
      </c>
    </row>
    <row r="181" spans="23:27">
      <c r="W181">
        <f>IF(AA181=1, VLOOKUP(CONCATENATE(Home!$B$2,-6),Comp_Time!$A:$B,2,FALSE),IF(Z181&gt; VLOOKUP(CONCATENATE(Home!$B$2,-6),Comp_Time!$A:$B,2,FALSE),VLOOKUP(CONCATENATE(Home!$B$2,-6),Comp_Time!$A:$B,2,FALSE),Z181))</f>
        <v>2.4305555555555556E-3</v>
      </c>
      <c r="X181" s="59">
        <f t="shared" si="6"/>
        <v>0</v>
      </c>
      <c r="Y181" s="59">
        <f t="shared" si="7"/>
        <v>0</v>
      </c>
      <c r="Z181">
        <f>IF(X181&gt;Y181,X181 - Y181,VLOOKUP(CONCATENATE(Home!$B$2,-6),Comp_Time!$A:$B,2,FALSE))</f>
        <v>2.4305555555555556E-3</v>
      </c>
      <c r="AA181">
        <f t="shared" si="8"/>
        <v>0</v>
      </c>
    </row>
    <row r="182" spans="23:27">
      <c r="W182">
        <f>IF(AA182=1, VLOOKUP(CONCATENATE(Home!$B$2,-6),Comp_Time!$A:$B,2,FALSE),IF(Z182&gt; VLOOKUP(CONCATENATE(Home!$B$2,-6),Comp_Time!$A:$B,2,FALSE),VLOOKUP(CONCATENATE(Home!$B$2,-6),Comp_Time!$A:$B,2,FALSE),Z182))</f>
        <v>2.4305555555555556E-3</v>
      </c>
      <c r="X182" s="59">
        <f t="shared" si="6"/>
        <v>0</v>
      </c>
      <c r="Y182" s="59">
        <f t="shared" si="7"/>
        <v>0</v>
      </c>
      <c r="Z182">
        <f>IF(X182&gt;Y182,X182 - Y182,VLOOKUP(CONCATENATE(Home!$B$2,-6),Comp_Time!$A:$B,2,FALSE))</f>
        <v>2.4305555555555556E-3</v>
      </c>
      <c r="AA182">
        <f t="shared" si="8"/>
        <v>0</v>
      </c>
    </row>
    <row r="183" spans="23:27">
      <c r="W183">
        <f>IF(AA183=1, VLOOKUP(CONCATENATE(Home!$B$2,-6),Comp_Time!$A:$B,2,FALSE),IF(Z183&gt; VLOOKUP(CONCATENATE(Home!$B$2,-6),Comp_Time!$A:$B,2,FALSE),VLOOKUP(CONCATENATE(Home!$B$2,-6),Comp_Time!$A:$B,2,FALSE),Z183))</f>
        <v>2.4305555555555556E-3</v>
      </c>
      <c r="X183" s="59">
        <f t="shared" si="6"/>
        <v>0</v>
      </c>
      <c r="Y183" s="59">
        <f t="shared" si="7"/>
        <v>0</v>
      </c>
      <c r="Z183">
        <f>IF(X183&gt;Y183,X183 - Y183,VLOOKUP(CONCATENATE(Home!$B$2,-6),Comp_Time!$A:$B,2,FALSE))</f>
        <v>2.4305555555555556E-3</v>
      </c>
      <c r="AA183">
        <f t="shared" si="8"/>
        <v>0</v>
      </c>
    </row>
    <row r="184" spans="23:27">
      <c r="W184">
        <f>IF(AA184=1, VLOOKUP(CONCATENATE(Home!$B$2,-6),Comp_Time!$A:$B,2,FALSE),IF(Z184&gt; VLOOKUP(CONCATENATE(Home!$B$2,-6),Comp_Time!$A:$B,2,FALSE),VLOOKUP(CONCATENATE(Home!$B$2,-6),Comp_Time!$A:$B,2,FALSE),Z184))</f>
        <v>2.4305555555555556E-3</v>
      </c>
      <c r="X184" s="59">
        <f t="shared" si="6"/>
        <v>0</v>
      </c>
      <c r="Y184" s="59">
        <f t="shared" si="7"/>
        <v>0</v>
      </c>
      <c r="Z184">
        <f>IF(X184&gt;Y184,X184 - Y184,VLOOKUP(CONCATENATE(Home!$B$2,-6),Comp_Time!$A:$B,2,FALSE))</f>
        <v>2.4305555555555556E-3</v>
      </c>
      <c r="AA184">
        <f t="shared" si="8"/>
        <v>0</v>
      </c>
    </row>
    <row r="185" spans="23:27">
      <c r="W185">
        <f>IF(AA185=1, VLOOKUP(CONCATENATE(Home!$B$2,-6),Comp_Time!$A:$B,2,FALSE),IF(Z185&gt; VLOOKUP(CONCATENATE(Home!$B$2,-6),Comp_Time!$A:$B,2,FALSE),VLOOKUP(CONCATENATE(Home!$B$2,-6),Comp_Time!$A:$B,2,FALSE),Z185))</f>
        <v>2.4305555555555556E-3</v>
      </c>
      <c r="X185" s="59">
        <f t="shared" si="6"/>
        <v>0</v>
      </c>
      <c r="Y185" s="59">
        <f t="shared" si="7"/>
        <v>0</v>
      </c>
      <c r="Z185">
        <f>IF(X185&gt;Y185,X185 - Y185,VLOOKUP(CONCATENATE(Home!$B$2,-6),Comp_Time!$A:$B,2,FALSE))</f>
        <v>2.4305555555555556E-3</v>
      </c>
      <c r="AA185">
        <f t="shared" si="8"/>
        <v>0</v>
      </c>
    </row>
    <row r="186" spans="23:27">
      <c r="W186">
        <f>IF(AA186=1, VLOOKUP(CONCATENATE(Home!$B$2,-6),Comp_Time!$A:$B,2,FALSE),IF(Z186&gt; VLOOKUP(CONCATENATE(Home!$B$2,-6),Comp_Time!$A:$B,2,FALSE),VLOOKUP(CONCATENATE(Home!$B$2,-6),Comp_Time!$A:$B,2,FALSE),Z186))</f>
        <v>2.4305555555555556E-3</v>
      </c>
      <c r="X186" s="59">
        <f t="shared" si="6"/>
        <v>0</v>
      </c>
      <c r="Y186" s="59">
        <f t="shared" si="7"/>
        <v>0</v>
      </c>
      <c r="Z186">
        <f>IF(X186&gt;Y186,X186 - Y186,VLOOKUP(CONCATENATE(Home!$B$2,-6),Comp_Time!$A:$B,2,FALSE))</f>
        <v>2.4305555555555556E-3</v>
      </c>
      <c r="AA186">
        <f t="shared" si="8"/>
        <v>0</v>
      </c>
    </row>
    <row r="187" spans="23:27">
      <c r="W187">
        <f>IF(AA187=1, VLOOKUP(CONCATENATE(Home!$B$2,-6),Comp_Time!$A:$B,2,FALSE),IF(Z187&gt; VLOOKUP(CONCATENATE(Home!$B$2,-6),Comp_Time!$A:$B,2,FALSE),VLOOKUP(CONCATENATE(Home!$B$2,-6),Comp_Time!$A:$B,2,FALSE),Z187))</f>
        <v>2.4305555555555556E-3</v>
      </c>
      <c r="X187" s="59">
        <f t="shared" si="6"/>
        <v>0</v>
      </c>
      <c r="Y187" s="59">
        <f t="shared" si="7"/>
        <v>0</v>
      </c>
      <c r="Z187">
        <f>IF(X187&gt;Y187,X187 - Y187,VLOOKUP(CONCATENATE(Home!$B$2,-6),Comp_Time!$A:$B,2,FALSE))</f>
        <v>2.4305555555555556E-3</v>
      </c>
      <c r="AA187">
        <f t="shared" si="8"/>
        <v>0</v>
      </c>
    </row>
    <row r="188" spans="23:27">
      <c r="W188">
        <f>IF(AA188=1, VLOOKUP(CONCATENATE(Home!$B$2,-6),Comp_Time!$A:$B,2,FALSE),IF(Z188&gt; VLOOKUP(CONCATENATE(Home!$B$2,-6),Comp_Time!$A:$B,2,FALSE),VLOOKUP(CONCATENATE(Home!$B$2,-6),Comp_Time!$A:$B,2,FALSE),Z188))</f>
        <v>2.4305555555555556E-3</v>
      </c>
      <c r="X188" s="59">
        <f t="shared" si="6"/>
        <v>0</v>
      </c>
      <c r="Y188" s="59">
        <f t="shared" si="7"/>
        <v>0</v>
      </c>
      <c r="Z188">
        <f>IF(X188&gt;Y188,X188 - Y188,VLOOKUP(CONCATENATE(Home!$B$2,-6),Comp_Time!$A:$B,2,FALSE))</f>
        <v>2.4305555555555556E-3</v>
      </c>
      <c r="AA188">
        <f t="shared" si="8"/>
        <v>0</v>
      </c>
    </row>
    <row r="189" spans="23:27">
      <c r="W189">
        <f>IF(AA189=1, VLOOKUP(CONCATENATE(Home!$B$2,-6),Comp_Time!$A:$B,2,FALSE),IF(Z189&gt; VLOOKUP(CONCATENATE(Home!$B$2,-6),Comp_Time!$A:$B,2,FALSE),VLOOKUP(CONCATENATE(Home!$B$2,-6),Comp_Time!$A:$B,2,FALSE),Z189))</f>
        <v>2.4305555555555556E-3</v>
      </c>
      <c r="X189" s="59">
        <f t="shared" si="6"/>
        <v>0</v>
      </c>
      <c r="Y189" s="59">
        <f t="shared" si="7"/>
        <v>0</v>
      </c>
      <c r="Z189">
        <f>IF(X189&gt;Y189,X189 - Y189,VLOOKUP(CONCATENATE(Home!$B$2,-6),Comp_Time!$A:$B,2,FALSE))</f>
        <v>2.4305555555555556E-3</v>
      </c>
      <c r="AA189">
        <f t="shared" si="8"/>
        <v>0</v>
      </c>
    </row>
    <row r="190" spans="23:27">
      <c r="W190">
        <f>IF(AA190=1, VLOOKUP(CONCATENATE(Home!$B$2,-6),Comp_Time!$A:$B,2,FALSE),IF(Z190&gt; VLOOKUP(CONCATENATE(Home!$B$2,-6),Comp_Time!$A:$B,2,FALSE),VLOOKUP(CONCATENATE(Home!$B$2,-6),Comp_Time!$A:$B,2,FALSE),Z190))</f>
        <v>2.4305555555555556E-3</v>
      </c>
      <c r="X190" s="59">
        <f t="shared" si="6"/>
        <v>0</v>
      </c>
      <c r="Y190" s="59">
        <f t="shared" si="7"/>
        <v>0</v>
      </c>
      <c r="Z190">
        <f>IF(X190&gt;Y190,X190 - Y190,VLOOKUP(CONCATENATE(Home!$B$2,-6),Comp_Time!$A:$B,2,FALSE))</f>
        <v>2.4305555555555556E-3</v>
      </c>
      <c r="AA190">
        <f t="shared" si="8"/>
        <v>0</v>
      </c>
    </row>
    <row r="191" spans="23:27">
      <c r="W191">
        <f>IF(AA191=1, VLOOKUP(CONCATENATE(Home!$B$2,-6),Comp_Time!$A:$B,2,FALSE),IF(Z191&gt; VLOOKUP(CONCATENATE(Home!$B$2,-6),Comp_Time!$A:$B,2,FALSE),VLOOKUP(CONCATENATE(Home!$B$2,-6),Comp_Time!$A:$B,2,FALSE),Z191))</f>
        <v>2.4305555555555556E-3</v>
      </c>
      <c r="X191" s="59">
        <f t="shared" si="6"/>
        <v>0</v>
      </c>
      <c r="Y191" s="59">
        <f t="shared" si="7"/>
        <v>0</v>
      </c>
      <c r="Z191">
        <f>IF(X191&gt;Y191,X191 - Y191,VLOOKUP(CONCATENATE(Home!$B$2,-6),Comp_Time!$A:$B,2,FALSE))</f>
        <v>2.4305555555555556E-3</v>
      </c>
      <c r="AA191">
        <f t="shared" si="8"/>
        <v>0</v>
      </c>
    </row>
    <row r="192" spans="23:27">
      <c r="W192">
        <f>IF(AA192=1, VLOOKUP(CONCATENATE(Home!$B$2,-6),Comp_Time!$A:$B,2,FALSE),IF(Z192&gt; VLOOKUP(CONCATENATE(Home!$B$2,-6),Comp_Time!$A:$B,2,FALSE),VLOOKUP(CONCATENATE(Home!$B$2,-6),Comp_Time!$A:$B,2,FALSE),Z192))</f>
        <v>2.4305555555555556E-3</v>
      </c>
      <c r="X192" s="59">
        <f t="shared" si="6"/>
        <v>0</v>
      </c>
      <c r="Y192" s="59">
        <f t="shared" si="7"/>
        <v>0</v>
      </c>
      <c r="Z192">
        <f>IF(X192&gt;Y192,X192 - Y192,VLOOKUP(CONCATENATE(Home!$B$2,-6),Comp_Time!$A:$B,2,FALSE))</f>
        <v>2.4305555555555556E-3</v>
      </c>
      <c r="AA192">
        <f t="shared" si="8"/>
        <v>0</v>
      </c>
    </row>
    <row r="193" spans="23:27">
      <c r="W193">
        <f>IF(AA193=1, VLOOKUP(CONCATENATE(Home!$B$2,-6),Comp_Time!$A:$B,2,FALSE),IF(Z193&gt; VLOOKUP(CONCATENATE(Home!$B$2,-6),Comp_Time!$A:$B,2,FALSE),VLOOKUP(CONCATENATE(Home!$B$2,-6),Comp_Time!$A:$B,2,FALSE),Z193))</f>
        <v>2.4305555555555556E-3</v>
      </c>
      <c r="X193" s="59">
        <f t="shared" si="6"/>
        <v>0</v>
      </c>
      <c r="Y193" s="59">
        <f t="shared" si="7"/>
        <v>0</v>
      </c>
      <c r="Z193">
        <f>IF(X193&gt;Y193,X193 - Y193,VLOOKUP(CONCATENATE(Home!$B$2,-6),Comp_Time!$A:$B,2,FALSE))</f>
        <v>2.4305555555555556E-3</v>
      </c>
      <c r="AA193">
        <f t="shared" si="8"/>
        <v>0</v>
      </c>
    </row>
    <row r="194" spans="23:27">
      <c r="W194">
        <f>IF(AA194=1, VLOOKUP(CONCATENATE(Home!$B$2,-6),Comp_Time!$A:$B,2,FALSE),IF(Z194&gt; VLOOKUP(CONCATENATE(Home!$B$2,-6),Comp_Time!$A:$B,2,FALSE),VLOOKUP(CONCATENATE(Home!$B$2,-6),Comp_Time!$A:$B,2,FALSE),Z194))</f>
        <v>2.4305555555555556E-3</v>
      </c>
      <c r="X194" s="59">
        <f t="shared" si="6"/>
        <v>0</v>
      </c>
      <c r="Y194" s="59">
        <f t="shared" si="7"/>
        <v>0</v>
      </c>
      <c r="Z194">
        <f>IF(X194&gt;Y194,X194 - Y194,VLOOKUP(CONCATENATE(Home!$B$2,-6),Comp_Time!$A:$B,2,FALSE))</f>
        <v>2.4305555555555556E-3</v>
      </c>
      <c r="AA194">
        <f t="shared" si="8"/>
        <v>0</v>
      </c>
    </row>
    <row r="195" spans="23:27">
      <c r="W195">
        <f>IF(AA195=1, VLOOKUP(CONCATENATE(Home!$B$2,-6),Comp_Time!$A:$B,2,FALSE),IF(Z195&gt; VLOOKUP(CONCATENATE(Home!$B$2,-6),Comp_Time!$A:$B,2,FALSE),VLOOKUP(CONCATENATE(Home!$B$2,-6),Comp_Time!$A:$B,2,FALSE),Z195))</f>
        <v>2.4305555555555556E-3</v>
      </c>
      <c r="X195" s="59">
        <f t="shared" ref="X195:X258" si="9">TIME(HOUR(D195),MINUTE(D195),SECOND(D195))</f>
        <v>0</v>
      </c>
      <c r="Y195" s="59">
        <f t="shared" ref="Y195:Y258" si="10">TIME(HOUR(C195),MINUTE(C195),SECOND(C195))</f>
        <v>0</v>
      </c>
      <c r="Z195">
        <f>IF(X195&gt;Y195,X195 - Y195,VLOOKUP(CONCATENATE(Home!$B$2,-6),Comp_Time!$A:$B,2,FALSE))</f>
        <v>2.4305555555555556E-3</v>
      </c>
      <c r="AA195">
        <f t="shared" ref="AA195:AA258" si="11">IF(DATE(YEAR(C195),MONTH(C195),DAY(C195))=DATE(YEAR(D195),MONTH(D195),DAY(D195)),0,1)</f>
        <v>0</v>
      </c>
    </row>
    <row r="196" spans="23:27">
      <c r="W196">
        <f>IF(AA196=1, VLOOKUP(CONCATENATE(Home!$B$2,-6),Comp_Time!$A:$B,2,FALSE),IF(Z196&gt; VLOOKUP(CONCATENATE(Home!$B$2,-6),Comp_Time!$A:$B,2,FALSE),VLOOKUP(CONCATENATE(Home!$B$2,-6),Comp_Time!$A:$B,2,FALSE),Z196))</f>
        <v>2.4305555555555556E-3</v>
      </c>
      <c r="X196" s="59">
        <f t="shared" si="9"/>
        <v>0</v>
      </c>
      <c r="Y196" s="59">
        <f t="shared" si="10"/>
        <v>0</v>
      </c>
      <c r="Z196">
        <f>IF(X196&gt;Y196,X196 - Y196,VLOOKUP(CONCATENATE(Home!$B$2,-6),Comp_Time!$A:$B,2,FALSE))</f>
        <v>2.4305555555555556E-3</v>
      </c>
      <c r="AA196">
        <f t="shared" si="11"/>
        <v>0</v>
      </c>
    </row>
    <row r="197" spans="23:27">
      <c r="W197">
        <f>IF(AA197=1, VLOOKUP(CONCATENATE(Home!$B$2,-6),Comp_Time!$A:$B,2,FALSE),IF(Z197&gt; VLOOKUP(CONCATENATE(Home!$B$2,-6),Comp_Time!$A:$B,2,FALSE),VLOOKUP(CONCATENATE(Home!$B$2,-6),Comp_Time!$A:$B,2,FALSE),Z197))</f>
        <v>2.4305555555555556E-3</v>
      </c>
      <c r="X197" s="59">
        <f t="shared" si="9"/>
        <v>0</v>
      </c>
      <c r="Y197" s="59">
        <f t="shared" si="10"/>
        <v>0</v>
      </c>
      <c r="Z197">
        <f>IF(X197&gt;Y197,X197 - Y197,VLOOKUP(CONCATENATE(Home!$B$2,-6),Comp_Time!$A:$B,2,FALSE))</f>
        <v>2.4305555555555556E-3</v>
      </c>
      <c r="AA197">
        <f t="shared" si="11"/>
        <v>0</v>
      </c>
    </row>
    <row r="198" spans="23:27">
      <c r="W198">
        <f>IF(AA198=1, VLOOKUP(CONCATENATE(Home!$B$2,-6),Comp_Time!$A:$B,2,FALSE),IF(Z198&gt; VLOOKUP(CONCATENATE(Home!$B$2,-6),Comp_Time!$A:$B,2,FALSE),VLOOKUP(CONCATENATE(Home!$B$2,-6),Comp_Time!$A:$B,2,FALSE),Z198))</f>
        <v>2.4305555555555556E-3</v>
      </c>
      <c r="X198" s="59">
        <f t="shared" si="9"/>
        <v>0</v>
      </c>
      <c r="Y198" s="59">
        <f t="shared" si="10"/>
        <v>0</v>
      </c>
      <c r="Z198">
        <f>IF(X198&gt;Y198,X198 - Y198,VLOOKUP(CONCATENATE(Home!$B$2,-6),Comp_Time!$A:$B,2,FALSE))</f>
        <v>2.4305555555555556E-3</v>
      </c>
      <c r="AA198">
        <f t="shared" si="11"/>
        <v>0</v>
      </c>
    </row>
    <row r="199" spans="23:27">
      <c r="W199">
        <f>IF(AA199=1, VLOOKUP(CONCATENATE(Home!$B$2,-6),Comp_Time!$A:$B,2,FALSE),IF(Z199&gt; VLOOKUP(CONCATENATE(Home!$B$2,-6),Comp_Time!$A:$B,2,FALSE),VLOOKUP(CONCATENATE(Home!$B$2,-6),Comp_Time!$A:$B,2,FALSE),Z199))</f>
        <v>2.4305555555555556E-3</v>
      </c>
      <c r="X199" s="59">
        <f t="shared" si="9"/>
        <v>0</v>
      </c>
      <c r="Y199" s="59">
        <f t="shared" si="10"/>
        <v>0</v>
      </c>
      <c r="Z199">
        <f>IF(X199&gt;Y199,X199 - Y199,VLOOKUP(CONCATENATE(Home!$B$2,-6),Comp_Time!$A:$B,2,FALSE))</f>
        <v>2.4305555555555556E-3</v>
      </c>
      <c r="AA199">
        <f t="shared" si="11"/>
        <v>0</v>
      </c>
    </row>
    <row r="200" spans="23:27">
      <c r="W200">
        <f>IF(AA200=1, VLOOKUP(CONCATENATE(Home!$B$2,-6),Comp_Time!$A:$B,2,FALSE),IF(Z200&gt; VLOOKUP(CONCATENATE(Home!$B$2,-6),Comp_Time!$A:$B,2,FALSE),VLOOKUP(CONCATENATE(Home!$B$2,-6),Comp_Time!$A:$B,2,FALSE),Z200))</f>
        <v>2.4305555555555556E-3</v>
      </c>
      <c r="X200" s="59">
        <f t="shared" si="9"/>
        <v>0</v>
      </c>
      <c r="Y200" s="59">
        <f t="shared" si="10"/>
        <v>0</v>
      </c>
      <c r="Z200">
        <f>IF(X200&gt;Y200,X200 - Y200,VLOOKUP(CONCATENATE(Home!$B$2,-6),Comp_Time!$A:$B,2,FALSE))</f>
        <v>2.4305555555555556E-3</v>
      </c>
      <c r="AA200">
        <f t="shared" si="11"/>
        <v>0</v>
      </c>
    </row>
    <row r="201" spans="23:27">
      <c r="W201">
        <f>IF(AA201=1, VLOOKUP(CONCATENATE(Home!$B$2,-6),Comp_Time!$A:$B,2,FALSE),IF(Z201&gt; VLOOKUP(CONCATENATE(Home!$B$2,-6),Comp_Time!$A:$B,2,FALSE),VLOOKUP(CONCATENATE(Home!$B$2,-6),Comp_Time!$A:$B,2,FALSE),Z201))</f>
        <v>2.4305555555555556E-3</v>
      </c>
      <c r="X201" s="59">
        <f t="shared" si="9"/>
        <v>0</v>
      </c>
      <c r="Y201" s="59">
        <f t="shared" si="10"/>
        <v>0</v>
      </c>
      <c r="Z201">
        <f>IF(X201&gt;Y201,X201 - Y201,VLOOKUP(CONCATENATE(Home!$B$2,-6),Comp_Time!$A:$B,2,FALSE))</f>
        <v>2.4305555555555556E-3</v>
      </c>
      <c r="AA201">
        <f t="shared" si="11"/>
        <v>0</v>
      </c>
    </row>
    <row r="202" spans="23:27">
      <c r="W202">
        <f>IF(AA202=1, VLOOKUP(CONCATENATE(Home!$B$2,-6),Comp_Time!$A:$B,2,FALSE),IF(Z202&gt; VLOOKUP(CONCATENATE(Home!$B$2,-6),Comp_Time!$A:$B,2,FALSE),VLOOKUP(CONCATENATE(Home!$B$2,-6),Comp_Time!$A:$B,2,FALSE),Z202))</f>
        <v>2.4305555555555556E-3</v>
      </c>
      <c r="X202" s="59">
        <f t="shared" si="9"/>
        <v>0</v>
      </c>
      <c r="Y202" s="59">
        <f t="shared" si="10"/>
        <v>0</v>
      </c>
      <c r="Z202">
        <f>IF(X202&gt;Y202,X202 - Y202,VLOOKUP(CONCATENATE(Home!$B$2,-6),Comp_Time!$A:$B,2,FALSE))</f>
        <v>2.4305555555555556E-3</v>
      </c>
      <c r="AA202">
        <f t="shared" si="11"/>
        <v>0</v>
      </c>
    </row>
    <row r="203" spans="23:27">
      <c r="W203">
        <f>IF(AA203=1, VLOOKUP(CONCATENATE(Home!$B$2,-6),Comp_Time!$A:$B,2,FALSE),IF(Z203&gt; VLOOKUP(CONCATENATE(Home!$B$2,-6),Comp_Time!$A:$B,2,FALSE),VLOOKUP(CONCATENATE(Home!$B$2,-6),Comp_Time!$A:$B,2,FALSE),Z203))</f>
        <v>2.4305555555555556E-3</v>
      </c>
      <c r="X203" s="59">
        <f t="shared" si="9"/>
        <v>0</v>
      </c>
      <c r="Y203" s="59">
        <f t="shared" si="10"/>
        <v>0</v>
      </c>
      <c r="Z203">
        <f>IF(X203&gt;Y203,X203 - Y203,VLOOKUP(CONCATENATE(Home!$B$2,-6),Comp_Time!$A:$B,2,FALSE))</f>
        <v>2.4305555555555556E-3</v>
      </c>
      <c r="AA203">
        <f t="shared" si="11"/>
        <v>0</v>
      </c>
    </row>
    <row r="204" spans="23:27">
      <c r="W204">
        <f>IF(AA204=1, VLOOKUP(CONCATENATE(Home!$B$2,-6),Comp_Time!$A:$B,2,FALSE),IF(Z204&gt; VLOOKUP(CONCATENATE(Home!$B$2,-6),Comp_Time!$A:$B,2,FALSE),VLOOKUP(CONCATENATE(Home!$B$2,-6),Comp_Time!$A:$B,2,FALSE),Z204))</f>
        <v>2.4305555555555556E-3</v>
      </c>
      <c r="X204" s="59">
        <f t="shared" si="9"/>
        <v>0</v>
      </c>
      <c r="Y204" s="59">
        <f t="shared" si="10"/>
        <v>0</v>
      </c>
      <c r="Z204">
        <f>IF(X204&gt;Y204,X204 - Y204,VLOOKUP(CONCATENATE(Home!$B$2,-6),Comp_Time!$A:$B,2,FALSE))</f>
        <v>2.4305555555555556E-3</v>
      </c>
      <c r="AA204">
        <f t="shared" si="11"/>
        <v>0</v>
      </c>
    </row>
    <row r="205" spans="23:27">
      <c r="W205">
        <f>IF(AA205=1, VLOOKUP(CONCATENATE(Home!$B$2,-6),Comp_Time!$A:$B,2,FALSE),IF(Z205&gt; VLOOKUP(CONCATENATE(Home!$B$2,-6),Comp_Time!$A:$B,2,FALSE),VLOOKUP(CONCATENATE(Home!$B$2,-6),Comp_Time!$A:$B,2,FALSE),Z205))</f>
        <v>2.4305555555555556E-3</v>
      </c>
      <c r="X205" s="59">
        <f t="shared" si="9"/>
        <v>0</v>
      </c>
      <c r="Y205" s="59">
        <f t="shared" si="10"/>
        <v>0</v>
      </c>
      <c r="Z205">
        <f>IF(X205&gt;Y205,X205 - Y205,VLOOKUP(CONCATENATE(Home!$B$2,-6),Comp_Time!$A:$B,2,FALSE))</f>
        <v>2.4305555555555556E-3</v>
      </c>
      <c r="AA205">
        <f t="shared" si="11"/>
        <v>0</v>
      </c>
    </row>
    <row r="206" spans="23:27">
      <c r="W206">
        <f>IF(AA206=1, VLOOKUP(CONCATENATE(Home!$B$2,-6),Comp_Time!$A:$B,2,FALSE),IF(Z206&gt; VLOOKUP(CONCATENATE(Home!$B$2,-6),Comp_Time!$A:$B,2,FALSE),VLOOKUP(CONCATENATE(Home!$B$2,-6),Comp_Time!$A:$B,2,FALSE),Z206))</f>
        <v>2.4305555555555556E-3</v>
      </c>
      <c r="X206" s="59">
        <f t="shared" si="9"/>
        <v>0</v>
      </c>
      <c r="Y206" s="59">
        <f t="shared" si="10"/>
        <v>0</v>
      </c>
      <c r="Z206">
        <f>IF(X206&gt;Y206,X206 - Y206,VLOOKUP(CONCATENATE(Home!$B$2,-6),Comp_Time!$A:$B,2,FALSE))</f>
        <v>2.4305555555555556E-3</v>
      </c>
      <c r="AA206">
        <f t="shared" si="11"/>
        <v>0</v>
      </c>
    </row>
    <row r="207" spans="23:27">
      <c r="W207">
        <f>IF(AA207=1, VLOOKUP(CONCATENATE(Home!$B$2,-6),Comp_Time!$A:$B,2,FALSE),IF(Z207&gt; VLOOKUP(CONCATENATE(Home!$B$2,-6),Comp_Time!$A:$B,2,FALSE),VLOOKUP(CONCATENATE(Home!$B$2,-6),Comp_Time!$A:$B,2,FALSE),Z207))</f>
        <v>2.4305555555555556E-3</v>
      </c>
      <c r="X207" s="59">
        <f t="shared" si="9"/>
        <v>0</v>
      </c>
      <c r="Y207" s="59">
        <f t="shared" si="10"/>
        <v>0</v>
      </c>
      <c r="Z207">
        <f>IF(X207&gt;Y207,X207 - Y207,VLOOKUP(CONCATENATE(Home!$B$2,-6),Comp_Time!$A:$B,2,FALSE))</f>
        <v>2.4305555555555556E-3</v>
      </c>
      <c r="AA207">
        <f t="shared" si="11"/>
        <v>0</v>
      </c>
    </row>
    <row r="208" spans="23:27">
      <c r="W208">
        <f>IF(AA208=1, VLOOKUP(CONCATENATE(Home!$B$2,-6),Comp_Time!$A:$B,2,FALSE),IF(Z208&gt; VLOOKUP(CONCATENATE(Home!$B$2,-6),Comp_Time!$A:$B,2,FALSE),VLOOKUP(CONCATENATE(Home!$B$2,-6),Comp_Time!$A:$B,2,FALSE),Z208))</f>
        <v>2.4305555555555556E-3</v>
      </c>
      <c r="X208" s="59">
        <f t="shared" si="9"/>
        <v>0</v>
      </c>
      <c r="Y208" s="59">
        <f t="shared" si="10"/>
        <v>0</v>
      </c>
      <c r="Z208">
        <f>IF(X208&gt;Y208,X208 - Y208,VLOOKUP(CONCATENATE(Home!$B$2,-6),Comp_Time!$A:$B,2,FALSE))</f>
        <v>2.4305555555555556E-3</v>
      </c>
      <c r="AA208">
        <f t="shared" si="11"/>
        <v>0</v>
      </c>
    </row>
    <row r="209" spans="23:27">
      <c r="W209">
        <f>IF(AA209=1, VLOOKUP(CONCATENATE(Home!$B$2,-6),Comp_Time!$A:$B,2,FALSE),IF(Z209&gt; VLOOKUP(CONCATENATE(Home!$B$2,-6),Comp_Time!$A:$B,2,FALSE),VLOOKUP(CONCATENATE(Home!$B$2,-6),Comp_Time!$A:$B,2,FALSE),Z209))</f>
        <v>2.4305555555555556E-3</v>
      </c>
      <c r="X209" s="59">
        <f t="shared" si="9"/>
        <v>0</v>
      </c>
      <c r="Y209" s="59">
        <f t="shared" si="10"/>
        <v>0</v>
      </c>
      <c r="Z209">
        <f>IF(X209&gt;Y209,X209 - Y209,VLOOKUP(CONCATENATE(Home!$B$2,-6),Comp_Time!$A:$B,2,FALSE))</f>
        <v>2.4305555555555556E-3</v>
      </c>
      <c r="AA209">
        <f t="shared" si="11"/>
        <v>0</v>
      </c>
    </row>
    <row r="210" spans="23:27">
      <c r="W210">
        <f>IF(AA210=1, VLOOKUP(CONCATENATE(Home!$B$2,-6),Comp_Time!$A:$B,2,FALSE),IF(Z210&gt; VLOOKUP(CONCATENATE(Home!$B$2,-6),Comp_Time!$A:$B,2,FALSE),VLOOKUP(CONCATENATE(Home!$B$2,-6),Comp_Time!$A:$B,2,FALSE),Z210))</f>
        <v>2.4305555555555556E-3</v>
      </c>
      <c r="X210" s="59">
        <f t="shared" si="9"/>
        <v>0</v>
      </c>
      <c r="Y210" s="59">
        <f t="shared" si="10"/>
        <v>0</v>
      </c>
      <c r="Z210">
        <f>IF(X210&gt;Y210,X210 - Y210,VLOOKUP(CONCATENATE(Home!$B$2,-6),Comp_Time!$A:$B,2,FALSE))</f>
        <v>2.4305555555555556E-3</v>
      </c>
      <c r="AA210">
        <f t="shared" si="11"/>
        <v>0</v>
      </c>
    </row>
    <row r="211" spans="23:27">
      <c r="W211">
        <f>IF(AA211=1, VLOOKUP(CONCATENATE(Home!$B$2,-6),Comp_Time!$A:$B,2,FALSE),IF(Z211&gt; VLOOKUP(CONCATENATE(Home!$B$2,-6),Comp_Time!$A:$B,2,FALSE),VLOOKUP(CONCATENATE(Home!$B$2,-6),Comp_Time!$A:$B,2,FALSE),Z211))</f>
        <v>2.4305555555555556E-3</v>
      </c>
      <c r="X211" s="59">
        <f t="shared" si="9"/>
        <v>0</v>
      </c>
      <c r="Y211" s="59">
        <f t="shared" si="10"/>
        <v>0</v>
      </c>
      <c r="Z211">
        <f>IF(X211&gt;Y211,X211 - Y211,VLOOKUP(CONCATENATE(Home!$B$2,-6),Comp_Time!$A:$B,2,FALSE))</f>
        <v>2.4305555555555556E-3</v>
      </c>
      <c r="AA211">
        <f t="shared" si="11"/>
        <v>0</v>
      </c>
    </row>
    <row r="212" spans="23:27">
      <c r="W212">
        <f>IF(AA212=1, VLOOKUP(CONCATENATE(Home!$B$2,-6),Comp_Time!$A:$B,2,FALSE),IF(Z212&gt; VLOOKUP(CONCATENATE(Home!$B$2,-6),Comp_Time!$A:$B,2,FALSE),VLOOKUP(CONCATENATE(Home!$B$2,-6),Comp_Time!$A:$B,2,FALSE),Z212))</f>
        <v>2.4305555555555556E-3</v>
      </c>
      <c r="X212" s="59">
        <f t="shared" si="9"/>
        <v>0</v>
      </c>
      <c r="Y212" s="59">
        <f t="shared" si="10"/>
        <v>0</v>
      </c>
      <c r="Z212">
        <f>IF(X212&gt;Y212,X212 - Y212,VLOOKUP(CONCATENATE(Home!$B$2,-6),Comp_Time!$A:$B,2,FALSE))</f>
        <v>2.4305555555555556E-3</v>
      </c>
      <c r="AA212">
        <f t="shared" si="11"/>
        <v>0</v>
      </c>
    </row>
    <row r="213" spans="23:27">
      <c r="W213">
        <f>IF(AA213=1, VLOOKUP(CONCATENATE(Home!$B$2,-6),Comp_Time!$A:$B,2,FALSE),IF(Z213&gt; VLOOKUP(CONCATENATE(Home!$B$2,-6),Comp_Time!$A:$B,2,FALSE),VLOOKUP(CONCATENATE(Home!$B$2,-6),Comp_Time!$A:$B,2,FALSE),Z213))</f>
        <v>2.4305555555555556E-3</v>
      </c>
      <c r="X213" s="59">
        <f t="shared" si="9"/>
        <v>0</v>
      </c>
      <c r="Y213" s="59">
        <f t="shared" si="10"/>
        <v>0</v>
      </c>
      <c r="Z213">
        <f>IF(X213&gt;Y213,X213 - Y213,VLOOKUP(CONCATENATE(Home!$B$2,-6),Comp_Time!$A:$B,2,FALSE))</f>
        <v>2.4305555555555556E-3</v>
      </c>
      <c r="AA213">
        <f t="shared" si="11"/>
        <v>0</v>
      </c>
    </row>
    <row r="214" spans="23:27">
      <c r="W214">
        <f>IF(AA214=1, VLOOKUP(CONCATENATE(Home!$B$2,-6),Comp_Time!$A:$B,2,FALSE),IF(Z214&gt; VLOOKUP(CONCATENATE(Home!$B$2,-6),Comp_Time!$A:$B,2,FALSE),VLOOKUP(CONCATENATE(Home!$B$2,-6),Comp_Time!$A:$B,2,FALSE),Z214))</f>
        <v>2.4305555555555556E-3</v>
      </c>
      <c r="X214" s="59">
        <f t="shared" si="9"/>
        <v>0</v>
      </c>
      <c r="Y214" s="59">
        <f t="shared" si="10"/>
        <v>0</v>
      </c>
      <c r="Z214">
        <f>IF(X214&gt;Y214,X214 - Y214,VLOOKUP(CONCATENATE(Home!$B$2,-6),Comp_Time!$A:$B,2,FALSE))</f>
        <v>2.4305555555555556E-3</v>
      </c>
      <c r="AA214">
        <f t="shared" si="11"/>
        <v>0</v>
      </c>
    </row>
    <row r="215" spans="23:27">
      <c r="W215">
        <f>IF(AA215=1, VLOOKUP(CONCATENATE(Home!$B$2,-6),Comp_Time!$A:$B,2,FALSE),IF(Z215&gt; VLOOKUP(CONCATENATE(Home!$B$2,-6),Comp_Time!$A:$B,2,FALSE),VLOOKUP(CONCATENATE(Home!$B$2,-6),Comp_Time!$A:$B,2,FALSE),Z215))</f>
        <v>2.4305555555555556E-3</v>
      </c>
      <c r="X215" s="59">
        <f t="shared" si="9"/>
        <v>0</v>
      </c>
      <c r="Y215" s="59">
        <f t="shared" si="10"/>
        <v>0</v>
      </c>
      <c r="Z215">
        <f>IF(X215&gt;Y215,X215 - Y215,VLOOKUP(CONCATENATE(Home!$B$2,-6),Comp_Time!$A:$B,2,FALSE))</f>
        <v>2.4305555555555556E-3</v>
      </c>
      <c r="AA215">
        <f t="shared" si="11"/>
        <v>0</v>
      </c>
    </row>
    <row r="216" spans="23:27">
      <c r="W216">
        <f>IF(AA216=1, VLOOKUP(CONCATENATE(Home!$B$2,-6),Comp_Time!$A:$B,2,FALSE),IF(Z216&gt; VLOOKUP(CONCATENATE(Home!$B$2,-6),Comp_Time!$A:$B,2,FALSE),VLOOKUP(CONCATENATE(Home!$B$2,-6),Comp_Time!$A:$B,2,FALSE),Z216))</f>
        <v>2.4305555555555556E-3</v>
      </c>
      <c r="X216" s="59">
        <f t="shared" si="9"/>
        <v>0</v>
      </c>
      <c r="Y216" s="59">
        <f t="shared" si="10"/>
        <v>0</v>
      </c>
      <c r="Z216">
        <f>IF(X216&gt;Y216,X216 - Y216,VLOOKUP(CONCATENATE(Home!$B$2,-6),Comp_Time!$A:$B,2,FALSE))</f>
        <v>2.4305555555555556E-3</v>
      </c>
      <c r="AA216">
        <f t="shared" si="11"/>
        <v>0</v>
      </c>
    </row>
    <row r="217" spans="23:27">
      <c r="W217">
        <f>IF(AA217=1, VLOOKUP(CONCATENATE(Home!$B$2,-6),Comp_Time!$A:$B,2,FALSE),IF(Z217&gt; VLOOKUP(CONCATENATE(Home!$B$2,-6),Comp_Time!$A:$B,2,FALSE),VLOOKUP(CONCATENATE(Home!$B$2,-6),Comp_Time!$A:$B,2,FALSE),Z217))</f>
        <v>2.4305555555555556E-3</v>
      </c>
      <c r="X217" s="59">
        <f t="shared" si="9"/>
        <v>0</v>
      </c>
      <c r="Y217" s="59">
        <f t="shared" si="10"/>
        <v>0</v>
      </c>
      <c r="Z217">
        <f>IF(X217&gt;Y217,X217 - Y217,VLOOKUP(CONCATENATE(Home!$B$2,-6),Comp_Time!$A:$B,2,FALSE))</f>
        <v>2.4305555555555556E-3</v>
      </c>
      <c r="AA217">
        <f t="shared" si="11"/>
        <v>0</v>
      </c>
    </row>
    <row r="218" spans="23:27">
      <c r="W218">
        <f>IF(AA218=1, VLOOKUP(CONCATENATE(Home!$B$2,-6),Comp_Time!$A:$B,2,FALSE),IF(Z218&gt; VLOOKUP(CONCATENATE(Home!$B$2,-6),Comp_Time!$A:$B,2,FALSE),VLOOKUP(CONCATENATE(Home!$B$2,-6),Comp_Time!$A:$B,2,FALSE),Z218))</f>
        <v>2.4305555555555556E-3</v>
      </c>
      <c r="X218" s="59">
        <f t="shared" si="9"/>
        <v>0</v>
      </c>
      <c r="Y218" s="59">
        <f t="shared" si="10"/>
        <v>0</v>
      </c>
      <c r="Z218">
        <f>IF(X218&gt;Y218,X218 - Y218,VLOOKUP(CONCATENATE(Home!$B$2,-6),Comp_Time!$A:$B,2,FALSE))</f>
        <v>2.4305555555555556E-3</v>
      </c>
      <c r="AA218">
        <f t="shared" si="11"/>
        <v>0</v>
      </c>
    </row>
    <row r="219" spans="23:27">
      <c r="W219">
        <f>IF(AA219=1, VLOOKUP(CONCATENATE(Home!$B$2,-6),Comp_Time!$A:$B,2,FALSE),IF(Z219&gt; VLOOKUP(CONCATENATE(Home!$B$2,-6),Comp_Time!$A:$B,2,FALSE),VLOOKUP(CONCATENATE(Home!$B$2,-6),Comp_Time!$A:$B,2,FALSE),Z219))</f>
        <v>2.4305555555555556E-3</v>
      </c>
      <c r="X219" s="59">
        <f t="shared" si="9"/>
        <v>0</v>
      </c>
      <c r="Y219" s="59">
        <f t="shared" si="10"/>
        <v>0</v>
      </c>
      <c r="Z219">
        <f>IF(X219&gt;Y219,X219 - Y219,VLOOKUP(CONCATENATE(Home!$B$2,-6),Comp_Time!$A:$B,2,FALSE))</f>
        <v>2.4305555555555556E-3</v>
      </c>
      <c r="AA219">
        <f t="shared" si="11"/>
        <v>0</v>
      </c>
    </row>
    <row r="220" spans="23:27">
      <c r="W220">
        <f>IF(AA220=1, VLOOKUP(CONCATENATE(Home!$B$2,-6),Comp_Time!$A:$B,2,FALSE),IF(Z220&gt; VLOOKUP(CONCATENATE(Home!$B$2,-6),Comp_Time!$A:$B,2,FALSE),VLOOKUP(CONCATENATE(Home!$B$2,-6),Comp_Time!$A:$B,2,FALSE),Z220))</f>
        <v>2.4305555555555556E-3</v>
      </c>
      <c r="X220" s="59">
        <f t="shared" si="9"/>
        <v>0</v>
      </c>
      <c r="Y220" s="59">
        <f t="shared" si="10"/>
        <v>0</v>
      </c>
      <c r="Z220">
        <f>IF(X220&gt;Y220,X220 - Y220,VLOOKUP(CONCATENATE(Home!$B$2,-6),Comp_Time!$A:$B,2,FALSE))</f>
        <v>2.4305555555555556E-3</v>
      </c>
      <c r="AA220">
        <f t="shared" si="11"/>
        <v>0</v>
      </c>
    </row>
    <row r="221" spans="23:27">
      <c r="W221">
        <f>IF(AA221=1, VLOOKUP(CONCATENATE(Home!$B$2,-6),Comp_Time!$A:$B,2,FALSE),IF(Z221&gt; VLOOKUP(CONCATENATE(Home!$B$2,-6),Comp_Time!$A:$B,2,FALSE),VLOOKUP(CONCATENATE(Home!$B$2,-6),Comp_Time!$A:$B,2,FALSE),Z221))</f>
        <v>2.4305555555555556E-3</v>
      </c>
      <c r="X221" s="59">
        <f t="shared" si="9"/>
        <v>0</v>
      </c>
      <c r="Y221" s="59">
        <f t="shared" si="10"/>
        <v>0</v>
      </c>
      <c r="Z221">
        <f>IF(X221&gt;Y221,X221 - Y221,VLOOKUP(CONCATENATE(Home!$B$2,-6),Comp_Time!$A:$B,2,FALSE))</f>
        <v>2.4305555555555556E-3</v>
      </c>
      <c r="AA221">
        <f t="shared" si="11"/>
        <v>0</v>
      </c>
    </row>
    <row r="222" spans="23:27">
      <c r="W222">
        <f>IF(AA222=1, VLOOKUP(CONCATENATE(Home!$B$2,-6),Comp_Time!$A:$B,2,FALSE),IF(Z222&gt; VLOOKUP(CONCATENATE(Home!$B$2,-6),Comp_Time!$A:$B,2,FALSE),VLOOKUP(CONCATENATE(Home!$B$2,-6),Comp_Time!$A:$B,2,FALSE),Z222))</f>
        <v>2.4305555555555556E-3</v>
      </c>
      <c r="X222" s="59">
        <f t="shared" si="9"/>
        <v>0</v>
      </c>
      <c r="Y222" s="59">
        <f t="shared" si="10"/>
        <v>0</v>
      </c>
      <c r="Z222">
        <f>IF(X222&gt;Y222,X222 - Y222,VLOOKUP(CONCATENATE(Home!$B$2,-6),Comp_Time!$A:$B,2,FALSE))</f>
        <v>2.4305555555555556E-3</v>
      </c>
      <c r="AA222">
        <f t="shared" si="11"/>
        <v>0</v>
      </c>
    </row>
    <row r="223" spans="23:27">
      <c r="W223">
        <f>IF(AA223=1, VLOOKUP(CONCATENATE(Home!$B$2,-6),Comp_Time!$A:$B,2,FALSE),IF(Z223&gt; VLOOKUP(CONCATENATE(Home!$B$2,-6),Comp_Time!$A:$B,2,FALSE),VLOOKUP(CONCATENATE(Home!$B$2,-6),Comp_Time!$A:$B,2,FALSE),Z223))</f>
        <v>2.4305555555555556E-3</v>
      </c>
      <c r="X223" s="59">
        <f t="shared" si="9"/>
        <v>0</v>
      </c>
      <c r="Y223" s="59">
        <f t="shared" si="10"/>
        <v>0</v>
      </c>
      <c r="Z223">
        <f>IF(X223&gt;Y223,X223 - Y223,VLOOKUP(CONCATENATE(Home!$B$2,-6),Comp_Time!$A:$B,2,FALSE))</f>
        <v>2.4305555555555556E-3</v>
      </c>
      <c r="AA223">
        <f t="shared" si="11"/>
        <v>0</v>
      </c>
    </row>
    <row r="224" spans="23:27">
      <c r="W224">
        <f>IF(AA224=1, VLOOKUP(CONCATENATE(Home!$B$2,-6),Comp_Time!$A:$B,2,FALSE),IF(Z224&gt; VLOOKUP(CONCATENATE(Home!$B$2,-6),Comp_Time!$A:$B,2,FALSE),VLOOKUP(CONCATENATE(Home!$B$2,-6),Comp_Time!$A:$B,2,FALSE),Z224))</f>
        <v>2.4305555555555556E-3</v>
      </c>
      <c r="X224" s="59">
        <f t="shared" si="9"/>
        <v>0</v>
      </c>
      <c r="Y224" s="59">
        <f t="shared" si="10"/>
        <v>0</v>
      </c>
      <c r="Z224">
        <f>IF(X224&gt;Y224,X224 - Y224,VLOOKUP(CONCATENATE(Home!$B$2,-6),Comp_Time!$A:$B,2,FALSE))</f>
        <v>2.4305555555555556E-3</v>
      </c>
      <c r="AA224">
        <f t="shared" si="11"/>
        <v>0</v>
      </c>
    </row>
    <row r="225" spans="23:27">
      <c r="W225">
        <f>IF(AA225=1, VLOOKUP(CONCATENATE(Home!$B$2,-6),Comp_Time!$A:$B,2,FALSE),IF(Z225&gt; VLOOKUP(CONCATENATE(Home!$B$2,-6),Comp_Time!$A:$B,2,FALSE),VLOOKUP(CONCATENATE(Home!$B$2,-6),Comp_Time!$A:$B,2,FALSE),Z225))</f>
        <v>2.4305555555555556E-3</v>
      </c>
      <c r="X225" s="59">
        <f t="shared" si="9"/>
        <v>0</v>
      </c>
      <c r="Y225" s="59">
        <f t="shared" si="10"/>
        <v>0</v>
      </c>
      <c r="Z225">
        <f>IF(X225&gt;Y225,X225 - Y225,VLOOKUP(CONCATENATE(Home!$B$2,-6),Comp_Time!$A:$B,2,FALSE))</f>
        <v>2.4305555555555556E-3</v>
      </c>
      <c r="AA225">
        <f t="shared" si="11"/>
        <v>0</v>
      </c>
    </row>
    <row r="226" spans="23:27">
      <c r="W226">
        <f>IF(AA226=1, VLOOKUP(CONCATENATE(Home!$B$2,-6),Comp_Time!$A:$B,2,FALSE),IF(Z226&gt; VLOOKUP(CONCATENATE(Home!$B$2,-6),Comp_Time!$A:$B,2,FALSE),VLOOKUP(CONCATENATE(Home!$B$2,-6),Comp_Time!$A:$B,2,FALSE),Z226))</f>
        <v>2.4305555555555556E-3</v>
      </c>
      <c r="X226" s="59">
        <f t="shared" si="9"/>
        <v>0</v>
      </c>
      <c r="Y226" s="59">
        <f t="shared" si="10"/>
        <v>0</v>
      </c>
      <c r="Z226">
        <f>IF(X226&gt;Y226,X226 - Y226,VLOOKUP(CONCATENATE(Home!$B$2,-6),Comp_Time!$A:$B,2,FALSE))</f>
        <v>2.4305555555555556E-3</v>
      </c>
      <c r="AA226">
        <f t="shared" si="11"/>
        <v>0</v>
      </c>
    </row>
    <row r="227" spans="23:27">
      <c r="W227">
        <f>IF(AA227=1, VLOOKUP(CONCATENATE(Home!$B$2,-6),Comp_Time!$A:$B,2,FALSE),IF(Z227&gt; VLOOKUP(CONCATENATE(Home!$B$2,-6),Comp_Time!$A:$B,2,FALSE),VLOOKUP(CONCATENATE(Home!$B$2,-6),Comp_Time!$A:$B,2,FALSE),Z227))</f>
        <v>2.4305555555555556E-3</v>
      </c>
      <c r="X227" s="59">
        <f t="shared" si="9"/>
        <v>0</v>
      </c>
      <c r="Y227" s="59">
        <f t="shared" si="10"/>
        <v>0</v>
      </c>
      <c r="Z227">
        <f>IF(X227&gt;Y227,X227 - Y227,VLOOKUP(CONCATENATE(Home!$B$2,-6),Comp_Time!$A:$B,2,FALSE))</f>
        <v>2.4305555555555556E-3</v>
      </c>
      <c r="AA227">
        <f t="shared" si="11"/>
        <v>0</v>
      </c>
    </row>
    <row r="228" spans="23:27">
      <c r="W228">
        <f>IF(AA228=1, VLOOKUP(CONCATENATE(Home!$B$2,-6),Comp_Time!$A:$B,2,FALSE),IF(Z228&gt; VLOOKUP(CONCATENATE(Home!$B$2,-6),Comp_Time!$A:$B,2,FALSE),VLOOKUP(CONCATENATE(Home!$B$2,-6),Comp_Time!$A:$B,2,FALSE),Z228))</f>
        <v>2.4305555555555556E-3</v>
      </c>
      <c r="X228" s="59">
        <f t="shared" si="9"/>
        <v>0</v>
      </c>
      <c r="Y228" s="59">
        <f t="shared" si="10"/>
        <v>0</v>
      </c>
      <c r="Z228">
        <f>IF(X228&gt;Y228,X228 - Y228,VLOOKUP(CONCATENATE(Home!$B$2,-6),Comp_Time!$A:$B,2,FALSE))</f>
        <v>2.4305555555555556E-3</v>
      </c>
      <c r="AA228">
        <f t="shared" si="11"/>
        <v>0</v>
      </c>
    </row>
    <row r="229" spans="23:27">
      <c r="W229">
        <f>IF(AA229=1, VLOOKUP(CONCATENATE(Home!$B$2,-6),Comp_Time!$A:$B,2,FALSE),IF(Z229&gt; VLOOKUP(CONCATENATE(Home!$B$2,-6),Comp_Time!$A:$B,2,FALSE),VLOOKUP(CONCATENATE(Home!$B$2,-6),Comp_Time!$A:$B,2,FALSE),Z229))</f>
        <v>2.4305555555555556E-3</v>
      </c>
      <c r="X229" s="59">
        <f t="shared" si="9"/>
        <v>0</v>
      </c>
      <c r="Y229" s="59">
        <f t="shared" si="10"/>
        <v>0</v>
      </c>
      <c r="Z229">
        <f>IF(X229&gt;Y229,X229 - Y229,VLOOKUP(CONCATENATE(Home!$B$2,-6),Comp_Time!$A:$B,2,FALSE))</f>
        <v>2.4305555555555556E-3</v>
      </c>
      <c r="AA229">
        <f t="shared" si="11"/>
        <v>0</v>
      </c>
    </row>
    <row r="230" spans="23:27">
      <c r="W230">
        <f>IF(AA230=1, VLOOKUP(CONCATENATE(Home!$B$2,-6),Comp_Time!$A:$B,2,FALSE),IF(Z230&gt; VLOOKUP(CONCATENATE(Home!$B$2,-6),Comp_Time!$A:$B,2,FALSE),VLOOKUP(CONCATENATE(Home!$B$2,-6),Comp_Time!$A:$B,2,FALSE),Z230))</f>
        <v>2.4305555555555556E-3</v>
      </c>
      <c r="X230" s="59">
        <f t="shared" si="9"/>
        <v>0</v>
      </c>
      <c r="Y230" s="59">
        <f t="shared" si="10"/>
        <v>0</v>
      </c>
      <c r="Z230">
        <f>IF(X230&gt;Y230,X230 - Y230,VLOOKUP(CONCATENATE(Home!$B$2,-6),Comp_Time!$A:$B,2,FALSE))</f>
        <v>2.4305555555555556E-3</v>
      </c>
      <c r="AA230">
        <f t="shared" si="11"/>
        <v>0</v>
      </c>
    </row>
    <row r="231" spans="23:27">
      <c r="W231">
        <f>IF(AA231=1, VLOOKUP(CONCATENATE(Home!$B$2,-6),Comp_Time!$A:$B,2,FALSE),IF(Z231&gt; VLOOKUP(CONCATENATE(Home!$B$2,-6),Comp_Time!$A:$B,2,FALSE),VLOOKUP(CONCATENATE(Home!$B$2,-6),Comp_Time!$A:$B,2,FALSE),Z231))</f>
        <v>2.4305555555555556E-3</v>
      </c>
      <c r="X231" s="59">
        <f t="shared" si="9"/>
        <v>0</v>
      </c>
      <c r="Y231" s="59">
        <f t="shared" si="10"/>
        <v>0</v>
      </c>
      <c r="Z231">
        <f>IF(X231&gt;Y231,X231 - Y231,VLOOKUP(CONCATENATE(Home!$B$2,-6),Comp_Time!$A:$B,2,FALSE))</f>
        <v>2.4305555555555556E-3</v>
      </c>
      <c r="AA231">
        <f t="shared" si="11"/>
        <v>0</v>
      </c>
    </row>
    <row r="232" spans="23:27">
      <c r="W232">
        <f>IF(AA232=1, VLOOKUP(CONCATENATE(Home!$B$2,-6),Comp_Time!$A:$B,2,FALSE),IF(Z232&gt; VLOOKUP(CONCATENATE(Home!$B$2,-6),Comp_Time!$A:$B,2,FALSE),VLOOKUP(CONCATENATE(Home!$B$2,-6),Comp_Time!$A:$B,2,FALSE),Z232))</f>
        <v>2.4305555555555556E-3</v>
      </c>
      <c r="X232" s="59">
        <f t="shared" si="9"/>
        <v>0</v>
      </c>
      <c r="Y232" s="59">
        <f t="shared" si="10"/>
        <v>0</v>
      </c>
      <c r="Z232">
        <f>IF(X232&gt;Y232,X232 - Y232,VLOOKUP(CONCATENATE(Home!$B$2,-6),Comp_Time!$A:$B,2,FALSE))</f>
        <v>2.4305555555555556E-3</v>
      </c>
      <c r="AA232">
        <f t="shared" si="11"/>
        <v>0</v>
      </c>
    </row>
    <row r="233" spans="23:27">
      <c r="W233">
        <f>IF(AA233=1, VLOOKUP(CONCATENATE(Home!$B$2,-6),Comp_Time!$A:$B,2,FALSE),IF(Z233&gt; VLOOKUP(CONCATENATE(Home!$B$2,-6),Comp_Time!$A:$B,2,FALSE),VLOOKUP(CONCATENATE(Home!$B$2,-6),Comp_Time!$A:$B,2,FALSE),Z233))</f>
        <v>2.4305555555555556E-3</v>
      </c>
      <c r="X233" s="59">
        <f t="shared" si="9"/>
        <v>0</v>
      </c>
      <c r="Y233" s="59">
        <f t="shared" si="10"/>
        <v>0</v>
      </c>
      <c r="Z233">
        <f>IF(X233&gt;Y233,X233 - Y233,VLOOKUP(CONCATENATE(Home!$B$2,-6),Comp_Time!$A:$B,2,FALSE))</f>
        <v>2.4305555555555556E-3</v>
      </c>
      <c r="AA233">
        <f t="shared" si="11"/>
        <v>0</v>
      </c>
    </row>
    <row r="234" spans="23:27">
      <c r="W234">
        <f>IF(AA234=1, VLOOKUP(CONCATENATE(Home!$B$2,-6),Comp_Time!$A:$B,2,FALSE),IF(Z234&gt; VLOOKUP(CONCATENATE(Home!$B$2,-6),Comp_Time!$A:$B,2,FALSE),VLOOKUP(CONCATENATE(Home!$B$2,-6),Comp_Time!$A:$B,2,FALSE),Z234))</f>
        <v>2.4305555555555556E-3</v>
      </c>
      <c r="X234" s="59">
        <f t="shared" si="9"/>
        <v>0</v>
      </c>
      <c r="Y234" s="59">
        <f t="shared" si="10"/>
        <v>0</v>
      </c>
      <c r="Z234">
        <f>IF(X234&gt;Y234,X234 - Y234,VLOOKUP(CONCATENATE(Home!$B$2,-6),Comp_Time!$A:$B,2,FALSE))</f>
        <v>2.4305555555555556E-3</v>
      </c>
      <c r="AA234">
        <f t="shared" si="11"/>
        <v>0</v>
      </c>
    </row>
    <row r="235" spans="23:27">
      <c r="W235">
        <f>IF(AA235=1, VLOOKUP(CONCATENATE(Home!$B$2,-6),Comp_Time!$A:$B,2,FALSE),IF(Z235&gt; VLOOKUP(CONCATENATE(Home!$B$2,-6),Comp_Time!$A:$B,2,FALSE),VLOOKUP(CONCATENATE(Home!$B$2,-6),Comp_Time!$A:$B,2,FALSE),Z235))</f>
        <v>2.4305555555555556E-3</v>
      </c>
      <c r="X235" s="59">
        <f t="shared" si="9"/>
        <v>0</v>
      </c>
      <c r="Y235" s="59">
        <f t="shared" si="10"/>
        <v>0</v>
      </c>
      <c r="Z235">
        <f>IF(X235&gt;Y235,X235 - Y235,VLOOKUP(CONCATENATE(Home!$B$2,-6),Comp_Time!$A:$B,2,FALSE))</f>
        <v>2.4305555555555556E-3</v>
      </c>
      <c r="AA235">
        <f t="shared" si="11"/>
        <v>0</v>
      </c>
    </row>
    <row r="236" spans="23:27">
      <c r="W236">
        <f>IF(AA236=1, VLOOKUP(CONCATENATE(Home!$B$2,-6),Comp_Time!$A:$B,2,FALSE),IF(Z236&gt; VLOOKUP(CONCATENATE(Home!$B$2,-6),Comp_Time!$A:$B,2,FALSE),VLOOKUP(CONCATENATE(Home!$B$2,-6),Comp_Time!$A:$B,2,FALSE),Z236))</f>
        <v>2.4305555555555556E-3</v>
      </c>
      <c r="X236" s="59">
        <f t="shared" si="9"/>
        <v>0</v>
      </c>
      <c r="Y236" s="59">
        <f t="shared" si="10"/>
        <v>0</v>
      </c>
      <c r="Z236">
        <f>IF(X236&gt;Y236,X236 - Y236,VLOOKUP(CONCATENATE(Home!$B$2,-6),Comp_Time!$A:$B,2,FALSE))</f>
        <v>2.4305555555555556E-3</v>
      </c>
      <c r="AA236">
        <f t="shared" si="11"/>
        <v>0</v>
      </c>
    </row>
    <row r="237" spans="23:27">
      <c r="W237">
        <f>IF(AA237=1, VLOOKUP(CONCATENATE(Home!$B$2,-6),Comp_Time!$A:$B,2,FALSE),IF(Z237&gt; VLOOKUP(CONCATENATE(Home!$B$2,-6),Comp_Time!$A:$B,2,FALSE),VLOOKUP(CONCATENATE(Home!$B$2,-6),Comp_Time!$A:$B,2,FALSE),Z237))</f>
        <v>2.4305555555555556E-3</v>
      </c>
      <c r="X237" s="59">
        <f t="shared" si="9"/>
        <v>0</v>
      </c>
      <c r="Y237" s="59">
        <f t="shared" si="10"/>
        <v>0</v>
      </c>
      <c r="Z237">
        <f>IF(X237&gt;Y237,X237 - Y237,VLOOKUP(CONCATENATE(Home!$B$2,-6),Comp_Time!$A:$B,2,FALSE))</f>
        <v>2.4305555555555556E-3</v>
      </c>
      <c r="AA237">
        <f t="shared" si="11"/>
        <v>0</v>
      </c>
    </row>
    <row r="238" spans="23:27">
      <c r="W238">
        <f>IF(AA238=1, VLOOKUP(CONCATENATE(Home!$B$2,-6),Comp_Time!$A:$B,2,FALSE),IF(Z238&gt; VLOOKUP(CONCATENATE(Home!$B$2,-6),Comp_Time!$A:$B,2,FALSE),VLOOKUP(CONCATENATE(Home!$B$2,-6),Comp_Time!$A:$B,2,FALSE),Z238))</f>
        <v>2.4305555555555556E-3</v>
      </c>
      <c r="X238" s="59">
        <f t="shared" si="9"/>
        <v>0</v>
      </c>
      <c r="Y238" s="59">
        <f t="shared" si="10"/>
        <v>0</v>
      </c>
      <c r="Z238">
        <f>IF(X238&gt;Y238,X238 - Y238,VLOOKUP(CONCATENATE(Home!$B$2,-6),Comp_Time!$A:$B,2,FALSE))</f>
        <v>2.4305555555555556E-3</v>
      </c>
      <c r="AA238">
        <f t="shared" si="11"/>
        <v>0</v>
      </c>
    </row>
    <row r="239" spans="23:27">
      <c r="W239">
        <f>IF(AA239=1, VLOOKUP(CONCATENATE(Home!$B$2,-6),Comp_Time!$A:$B,2,FALSE),IF(Z239&gt; VLOOKUP(CONCATENATE(Home!$B$2,-6),Comp_Time!$A:$B,2,FALSE),VLOOKUP(CONCATENATE(Home!$B$2,-6),Comp_Time!$A:$B,2,FALSE),Z239))</f>
        <v>2.4305555555555556E-3</v>
      </c>
      <c r="X239" s="59">
        <f t="shared" si="9"/>
        <v>0</v>
      </c>
      <c r="Y239" s="59">
        <f t="shared" si="10"/>
        <v>0</v>
      </c>
      <c r="Z239">
        <f>IF(X239&gt;Y239,X239 - Y239,VLOOKUP(CONCATENATE(Home!$B$2,-6),Comp_Time!$A:$B,2,FALSE))</f>
        <v>2.4305555555555556E-3</v>
      </c>
      <c r="AA239">
        <f t="shared" si="11"/>
        <v>0</v>
      </c>
    </row>
    <row r="240" spans="23:27">
      <c r="W240">
        <f>IF(AA240=1, VLOOKUP(CONCATENATE(Home!$B$2,-6),Comp_Time!$A:$B,2,FALSE),IF(Z240&gt; VLOOKUP(CONCATENATE(Home!$B$2,-6),Comp_Time!$A:$B,2,FALSE),VLOOKUP(CONCATENATE(Home!$B$2,-6),Comp_Time!$A:$B,2,FALSE),Z240))</f>
        <v>2.4305555555555556E-3</v>
      </c>
      <c r="X240" s="59">
        <f t="shared" si="9"/>
        <v>0</v>
      </c>
      <c r="Y240" s="59">
        <f t="shared" si="10"/>
        <v>0</v>
      </c>
      <c r="Z240">
        <f>IF(X240&gt;Y240,X240 - Y240,VLOOKUP(CONCATENATE(Home!$B$2,-6),Comp_Time!$A:$B,2,FALSE))</f>
        <v>2.4305555555555556E-3</v>
      </c>
      <c r="AA240">
        <f t="shared" si="11"/>
        <v>0</v>
      </c>
    </row>
    <row r="241" spans="23:27">
      <c r="W241">
        <f>IF(AA241=1, VLOOKUP(CONCATENATE(Home!$B$2,-6),Comp_Time!$A:$B,2,FALSE),IF(Z241&gt; VLOOKUP(CONCATENATE(Home!$B$2,-6),Comp_Time!$A:$B,2,FALSE),VLOOKUP(CONCATENATE(Home!$B$2,-6),Comp_Time!$A:$B,2,FALSE),Z241))</f>
        <v>2.4305555555555556E-3</v>
      </c>
      <c r="X241" s="59">
        <f t="shared" si="9"/>
        <v>0</v>
      </c>
      <c r="Y241" s="59">
        <f t="shared" si="10"/>
        <v>0</v>
      </c>
      <c r="Z241">
        <f>IF(X241&gt;Y241,X241 - Y241,VLOOKUP(CONCATENATE(Home!$B$2,-6),Comp_Time!$A:$B,2,FALSE))</f>
        <v>2.4305555555555556E-3</v>
      </c>
      <c r="AA241">
        <f t="shared" si="11"/>
        <v>0</v>
      </c>
    </row>
    <row r="242" spans="23:27">
      <c r="W242">
        <f>IF(AA242=1, VLOOKUP(CONCATENATE(Home!$B$2,-6),Comp_Time!$A:$B,2,FALSE),IF(Z242&gt; VLOOKUP(CONCATENATE(Home!$B$2,-6),Comp_Time!$A:$B,2,FALSE),VLOOKUP(CONCATENATE(Home!$B$2,-6),Comp_Time!$A:$B,2,FALSE),Z242))</f>
        <v>2.4305555555555556E-3</v>
      </c>
      <c r="X242" s="59">
        <f t="shared" si="9"/>
        <v>0</v>
      </c>
      <c r="Y242" s="59">
        <f t="shared" si="10"/>
        <v>0</v>
      </c>
      <c r="Z242">
        <f>IF(X242&gt;Y242,X242 - Y242,VLOOKUP(CONCATENATE(Home!$B$2,-6),Comp_Time!$A:$B,2,FALSE))</f>
        <v>2.4305555555555556E-3</v>
      </c>
      <c r="AA242">
        <f t="shared" si="11"/>
        <v>0</v>
      </c>
    </row>
    <row r="243" spans="23:27">
      <c r="W243">
        <f>IF(AA243=1, VLOOKUP(CONCATENATE(Home!$B$2,-6),Comp_Time!$A:$B,2,FALSE),IF(Z243&gt; VLOOKUP(CONCATENATE(Home!$B$2,-6),Comp_Time!$A:$B,2,FALSE),VLOOKUP(CONCATENATE(Home!$B$2,-6),Comp_Time!$A:$B,2,FALSE),Z243))</f>
        <v>2.4305555555555556E-3</v>
      </c>
      <c r="X243" s="59">
        <f t="shared" si="9"/>
        <v>0</v>
      </c>
      <c r="Y243" s="59">
        <f t="shared" si="10"/>
        <v>0</v>
      </c>
      <c r="Z243">
        <f>IF(X243&gt;Y243,X243 - Y243,VLOOKUP(CONCATENATE(Home!$B$2,-6),Comp_Time!$A:$B,2,FALSE))</f>
        <v>2.4305555555555556E-3</v>
      </c>
      <c r="AA243">
        <f t="shared" si="11"/>
        <v>0</v>
      </c>
    </row>
    <row r="244" spans="23:27">
      <c r="W244">
        <f>IF(AA244=1, VLOOKUP(CONCATENATE(Home!$B$2,-6),Comp_Time!$A:$B,2,FALSE),IF(Z244&gt; VLOOKUP(CONCATENATE(Home!$B$2,-6),Comp_Time!$A:$B,2,FALSE),VLOOKUP(CONCATENATE(Home!$B$2,-6),Comp_Time!$A:$B,2,FALSE),Z244))</f>
        <v>2.4305555555555556E-3</v>
      </c>
      <c r="X244" s="59">
        <f t="shared" si="9"/>
        <v>0</v>
      </c>
      <c r="Y244" s="59">
        <f t="shared" si="10"/>
        <v>0</v>
      </c>
      <c r="Z244">
        <f>IF(X244&gt;Y244,X244 - Y244,VLOOKUP(CONCATENATE(Home!$B$2,-6),Comp_Time!$A:$B,2,FALSE))</f>
        <v>2.4305555555555556E-3</v>
      </c>
      <c r="AA244">
        <f t="shared" si="11"/>
        <v>0</v>
      </c>
    </row>
    <row r="245" spans="23:27">
      <c r="W245">
        <f>IF(AA245=1, VLOOKUP(CONCATENATE(Home!$B$2,-6),Comp_Time!$A:$B,2,FALSE),IF(Z245&gt; VLOOKUP(CONCATENATE(Home!$B$2,-6),Comp_Time!$A:$B,2,FALSE),VLOOKUP(CONCATENATE(Home!$B$2,-6),Comp_Time!$A:$B,2,FALSE),Z245))</f>
        <v>2.4305555555555556E-3</v>
      </c>
      <c r="X245" s="59">
        <f t="shared" si="9"/>
        <v>0</v>
      </c>
      <c r="Y245" s="59">
        <f t="shared" si="10"/>
        <v>0</v>
      </c>
      <c r="Z245">
        <f>IF(X245&gt;Y245,X245 - Y245,VLOOKUP(CONCATENATE(Home!$B$2,-6),Comp_Time!$A:$B,2,FALSE))</f>
        <v>2.4305555555555556E-3</v>
      </c>
      <c r="AA245">
        <f t="shared" si="11"/>
        <v>0</v>
      </c>
    </row>
    <row r="246" spans="23:27">
      <c r="W246">
        <f>IF(AA246=1, VLOOKUP(CONCATENATE(Home!$B$2,-6),Comp_Time!$A:$B,2,FALSE),IF(Z246&gt; VLOOKUP(CONCATENATE(Home!$B$2,-6),Comp_Time!$A:$B,2,FALSE),VLOOKUP(CONCATENATE(Home!$B$2,-6),Comp_Time!$A:$B,2,FALSE),Z246))</f>
        <v>2.4305555555555556E-3</v>
      </c>
      <c r="X246" s="59">
        <f t="shared" si="9"/>
        <v>0</v>
      </c>
      <c r="Y246" s="59">
        <f t="shared" si="10"/>
        <v>0</v>
      </c>
      <c r="Z246">
        <f>IF(X246&gt;Y246,X246 - Y246,VLOOKUP(CONCATENATE(Home!$B$2,-6),Comp_Time!$A:$B,2,FALSE))</f>
        <v>2.4305555555555556E-3</v>
      </c>
      <c r="AA246">
        <f t="shared" si="11"/>
        <v>0</v>
      </c>
    </row>
    <row r="247" spans="23:27">
      <c r="W247">
        <f>IF(AA247=1, VLOOKUP(CONCATENATE(Home!$B$2,-6),Comp_Time!$A:$B,2,FALSE),IF(Z247&gt; VLOOKUP(CONCATENATE(Home!$B$2,-6),Comp_Time!$A:$B,2,FALSE),VLOOKUP(CONCATENATE(Home!$B$2,-6),Comp_Time!$A:$B,2,FALSE),Z247))</f>
        <v>2.4305555555555556E-3</v>
      </c>
      <c r="X247" s="59">
        <f t="shared" si="9"/>
        <v>0</v>
      </c>
      <c r="Y247" s="59">
        <f t="shared" si="10"/>
        <v>0</v>
      </c>
      <c r="Z247">
        <f>IF(X247&gt;Y247,X247 - Y247,VLOOKUP(CONCATENATE(Home!$B$2,-6),Comp_Time!$A:$B,2,FALSE))</f>
        <v>2.4305555555555556E-3</v>
      </c>
      <c r="AA247">
        <f t="shared" si="11"/>
        <v>0</v>
      </c>
    </row>
    <row r="248" spans="23:27">
      <c r="W248">
        <f>IF(AA248=1, VLOOKUP(CONCATENATE(Home!$B$2,-6),Comp_Time!$A:$B,2,FALSE),IF(Z248&gt; VLOOKUP(CONCATENATE(Home!$B$2,-6),Comp_Time!$A:$B,2,FALSE),VLOOKUP(CONCATENATE(Home!$B$2,-6),Comp_Time!$A:$B,2,FALSE),Z248))</f>
        <v>2.4305555555555556E-3</v>
      </c>
      <c r="X248" s="59">
        <f t="shared" si="9"/>
        <v>0</v>
      </c>
      <c r="Y248" s="59">
        <f t="shared" si="10"/>
        <v>0</v>
      </c>
      <c r="Z248">
        <f>IF(X248&gt;Y248,X248 - Y248,VLOOKUP(CONCATENATE(Home!$B$2,-6),Comp_Time!$A:$B,2,FALSE))</f>
        <v>2.4305555555555556E-3</v>
      </c>
      <c r="AA248">
        <f t="shared" si="11"/>
        <v>0</v>
      </c>
    </row>
    <row r="249" spans="23:27">
      <c r="W249">
        <f>IF(AA249=1, VLOOKUP(CONCATENATE(Home!$B$2,-6),Comp_Time!$A:$B,2,FALSE),IF(Z249&gt; VLOOKUP(CONCATENATE(Home!$B$2,-6),Comp_Time!$A:$B,2,FALSE),VLOOKUP(CONCATENATE(Home!$B$2,-6),Comp_Time!$A:$B,2,FALSE),Z249))</f>
        <v>2.4305555555555556E-3</v>
      </c>
      <c r="X249" s="59">
        <f t="shared" si="9"/>
        <v>0</v>
      </c>
      <c r="Y249" s="59">
        <f t="shared" si="10"/>
        <v>0</v>
      </c>
      <c r="Z249">
        <f>IF(X249&gt;Y249,X249 - Y249,VLOOKUP(CONCATENATE(Home!$B$2,-6),Comp_Time!$A:$B,2,FALSE))</f>
        <v>2.4305555555555556E-3</v>
      </c>
      <c r="AA249">
        <f t="shared" si="11"/>
        <v>0</v>
      </c>
    </row>
    <row r="250" spans="23:27">
      <c r="W250">
        <f>IF(AA250=1, VLOOKUP(CONCATENATE(Home!$B$2,-6),Comp_Time!$A:$B,2,FALSE),IF(Z250&gt; VLOOKUP(CONCATENATE(Home!$B$2,-6),Comp_Time!$A:$B,2,FALSE),VLOOKUP(CONCATENATE(Home!$B$2,-6),Comp_Time!$A:$B,2,FALSE),Z250))</f>
        <v>2.4305555555555556E-3</v>
      </c>
      <c r="X250" s="59">
        <f t="shared" si="9"/>
        <v>0</v>
      </c>
      <c r="Y250" s="59">
        <f t="shared" si="10"/>
        <v>0</v>
      </c>
      <c r="Z250">
        <f>IF(X250&gt;Y250,X250 - Y250,VLOOKUP(CONCATENATE(Home!$B$2,-6),Comp_Time!$A:$B,2,FALSE))</f>
        <v>2.4305555555555556E-3</v>
      </c>
      <c r="AA250">
        <f t="shared" si="11"/>
        <v>0</v>
      </c>
    </row>
    <row r="251" spans="23:27">
      <c r="W251">
        <f>IF(AA251=1, VLOOKUP(CONCATENATE(Home!$B$2,-6),Comp_Time!$A:$B,2,FALSE),IF(Z251&gt; VLOOKUP(CONCATENATE(Home!$B$2,-6),Comp_Time!$A:$B,2,FALSE),VLOOKUP(CONCATENATE(Home!$B$2,-6),Comp_Time!$A:$B,2,FALSE),Z251))</f>
        <v>2.4305555555555556E-3</v>
      </c>
      <c r="X251" s="59">
        <f t="shared" si="9"/>
        <v>0</v>
      </c>
      <c r="Y251" s="59">
        <f t="shared" si="10"/>
        <v>0</v>
      </c>
      <c r="Z251">
        <f>IF(X251&gt;Y251,X251 - Y251,VLOOKUP(CONCATENATE(Home!$B$2,-6),Comp_Time!$A:$B,2,FALSE))</f>
        <v>2.4305555555555556E-3</v>
      </c>
      <c r="AA251">
        <f t="shared" si="11"/>
        <v>0</v>
      </c>
    </row>
    <row r="252" spans="23:27">
      <c r="W252">
        <f>IF(AA252=1, VLOOKUP(CONCATENATE(Home!$B$2,-6),Comp_Time!$A:$B,2,FALSE),IF(Z252&gt; VLOOKUP(CONCATENATE(Home!$B$2,-6),Comp_Time!$A:$B,2,FALSE),VLOOKUP(CONCATENATE(Home!$B$2,-6),Comp_Time!$A:$B,2,FALSE),Z252))</f>
        <v>2.4305555555555556E-3</v>
      </c>
      <c r="X252" s="59">
        <f t="shared" si="9"/>
        <v>0</v>
      </c>
      <c r="Y252" s="59">
        <f t="shared" si="10"/>
        <v>0</v>
      </c>
      <c r="Z252">
        <f>IF(X252&gt;Y252,X252 - Y252,VLOOKUP(CONCATENATE(Home!$B$2,-6),Comp_Time!$A:$B,2,FALSE))</f>
        <v>2.4305555555555556E-3</v>
      </c>
      <c r="AA252">
        <f t="shared" si="11"/>
        <v>0</v>
      </c>
    </row>
    <row r="253" spans="23:27">
      <c r="W253">
        <f>IF(AA253=1, VLOOKUP(CONCATENATE(Home!$B$2,-6),Comp_Time!$A:$B,2,FALSE),IF(Z253&gt; VLOOKUP(CONCATENATE(Home!$B$2,-6),Comp_Time!$A:$B,2,FALSE),VLOOKUP(CONCATENATE(Home!$B$2,-6),Comp_Time!$A:$B,2,FALSE),Z253))</f>
        <v>2.4305555555555556E-3</v>
      </c>
      <c r="X253" s="59">
        <f t="shared" si="9"/>
        <v>0</v>
      </c>
      <c r="Y253" s="59">
        <f t="shared" si="10"/>
        <v>0</v>
      </c>
      <c r="Z253">
        <f>IF(X253&gt;Y253,X253 - Y253,VLOOKUP(CONCATENATE(Home!$B$2,-6),Comp_Time!$A:$B,2,FALSE))</f>
        <v>2.4305555555555556E-3</v>
      </c>
      <c r="AA253">
        <f t="shared" si="11"/>
        <v>0</v>
      </c>
    </row>
    <row r="254" spans="23:27">
      <c r="W254">
        <f>IF(AA254=1, VLOOKUP(CONCATENATE(Home!$B$2,-6),Comp_Time!$A:$B,2,FALSE),IF(Z254&gt; VLOOKUP(CONCATENATE(Home!$B$2,-6),Comp_Time!$A:$B,2,FALSE),VLOOKUP(CONCATENATE(Home!$B$2,-6),Comp_Time!$A:$B,2,FALSE),Z254))</f>
        <v>2.4305555555555556E-3</v>
      </c>
      <c r="X254" s="59">
        <f t="shared" si="9"/>
        <v>0</v>
      </c>
      <c r="Y254" s="59">
        <f t="shared" si="10"/>
        <v>0</v>
      </c>
      <c r="Z254">
        <f>IF(X254&gt;Y254,X254 - Y254,VLOOKUP(CONCATENATE(Home!$B$2,-6),Comp_Time!$A:$B,2,FALSE))</f>
        <v>2.4305555555555556E-3</v>
      </c>
      <c r="AA254">
        <f t="shared" si="11"/>
        <v>0</v>
      </c>
    </row>
    <row r="255" spans="23:27">
      <c r="W255">
        <f>IF(AA255=1, VLOOKUP(CONCATENATE(Home!$B$2,-6),Comp_Time!$A:$B,2,FALSE),IF(Z255&gt; VLOOKUP(CONCATENATE(Home!$B$2,-6),Comp_Time!$A:$B,2,FALSE),VLOOKUP(CONCATENATE(Home!$B$2,-6),Comp_Time!$A:$B,2,FALSE),Z255))</f>
        <v>2.4305555555555556E-3</v>
      </c>
      <c r="X255" s="59">
        <f t="shared" si="9"/>
        <v>0</v>
      </c>
      <c r="Y255" s="59">
        <f t="shared" si="10"/>
        <v>0</v>
      </c>
      <c r="Z255">
        <f>IF(X255&gt;Y255,X255 - Y255,VLOOKUP(CONCATENATE(Home!$B$2,-6),Comp_Time!$A:$B,2,FALSE))</f>
        <v>2.4305555555555556E-3</v>
      </c>
      <c r="AA255">
        <f t="shared" si="11"/>
        <v>0</v>
      </c>
    </row>
    <row r="256" spans="23:27">
      <c r="W256">
        <f>IF(AA256=1, VLOOKUP(CONCATENATE(Home!$B$2,-6),Comp_Time!$A:$B,2,FALSE),IF(Z256&gt; VLOOKUP(CONCATENATE(Home!$B$2,-6),Comp_Time!$A:$B,2,FALSE),VLOOKUP(CONCATENATE(Home!$B$2,-6),Comp_Time!$A:$B,2,FALSE),Z256))</f>
        <v>2.4305555555555556E-3</v>
      </c>
      <c r="X256" s="59">
        <f t="shared" si="9"/>
        <v>0</v>
      </c>
      <c r="Y256" s="59">
        <f t="shared" si="10"/>
        <v>0</v>
      </c>
      <c r="Z256">
        <f>IF(X256&gt;Y256,X256 - Y256,VLOOKUP(CONCATENATE(Home!$B$2,-6),Comp_Time!$A:$B,2,FALSE))</f>
        <v>2.4305555555555556E-3</v>
      </c>
      <c r="AA256">
        <f t="shared" si="11"/>
        <v>0</v>
      </c>
    </row>
    <row r="257" spans="23:27">
      <c r="W257">
        <f>IF(AA257=1, VLOOKUP(CONCATENATE(Home!$B$2,-6),Comp_Time!$A:$B,2,FALSE),IF(Z257&gt; VLOOKUP(CONCATENATE(Home!$B$2,-6),Comp_Time!$A:$B,2,FALSE),VLOOKUP(CONCATENATE(Home!$B$2,-6),Comp_Time!$A:$B,2,FALSE),Z257))</f>
        <v>2.4305555555555556E-3</v>
      </c>
      <c r="X257" s="59">
        <f t="shared" si="9"/>
        <v>0</v>
      </c>
      <c r="Y257" s="59">
        <f t="shared" si="10"/>
        <v>0</v>
      </c>
      <c r="Z257">
        <f>IF(X257&gt;Y257,X257 - Y257,VLOOKUP(CONCATENATE(Home!$B$2,-6),Comp_Time!$A:$B,2,FALSE))</f>
        <v>2.4305555555555556E-3</v>
      </c>
      <c r="AA257">
        <f t="shared" si="11"/>
        <v>0</v>
      </c>
    </row>
    <row r="258" spans="23:27">
      <c r="W258">
        <f>IF(AA258=1, VLOOKUP(CONCATENATE(Home!$B$2,-6),Comp_Time!$A:$B,2,FALSE),IF(Z258&gt; VLOOKUP(CONCATENATE(Home!$B$2,-6),Comp_Time!$A:$B,2,FALSE),VLOOKUP(CONCATENATE(Home!$B$2,-6),Comp_Time!$A:$B,2,FALSE),Z258))</f>
        <v>2.4305555555555556E-3</v>
      </c>
      <c r="X258" s="59">
        <f t="shared" si="9"/>
        <v>0</v>
      </c>
      <c r="Y258" s="59">
        <f t="shared" si="10"/>
        <v>0</v>
      </c>
      <c r="Z258">
        <f>IF(X258&gt;Y258,X258 - Y258,VLOOKUP(CONCATENATE(Home!$B$2,-6),Comp_Time!$A:$B,2,FALSE))</f>
        <v>2.4305555555555556E-3</v>
      </c>
      <c r="AA258">
        <f t="shared" si="11"/>
        <v>0</v>
      </c>
    </row>
    <row r="259" spans="23:27">
      <c r="W259">
        <f>IF(AA259=1, VLOOKUP(CONCATENATE(Home!$B$2,-6),Comp_Time!$A:$B,2,FALSE),IF(Z259&gt; VLOOKUP(CONCATENATE(Home!$B$2,-6),Comp_Time!$A:$B,2,FALSE),VLOOKUP(CONCATENATE(Home!$B$2,-6),Comp_Time!$A:$B,2,FALSE),Z259))</f>
        <v>2.4305555555555556E-3</v>
      </c>
      <c r="X259" s="59">
        <f t="shared" ref="X259:X322" si="12">TIME(HOUR(D259),MINUTE(D259),SECOND(D259))</f>
        <v>0</v>
      </c>
      <c r="Y259" s="59">
        <f t="shared" ref="Y259:Y322" si="13">TIME(HOUR(C259),MINUTE(C259),SECOND(C259))</f>
        <v>0</v>
      </c>
      <c r="Z259">
        <f>IF(X259&gt;Y259,X259 - Y259,VLOOKUP(CONCATENATE(Home!$B$2,-6),Comp_Time!$A:$B,2,FALSE))</f>
        <v>2.4305555555555556E-3</v>
      </c>
      <c r="AA259">
        <f t="shared" ref="AA259:AA322" si="14">IF(DATE(YEAR(C259),MONTH(C259),DAY(C259))=DATE(YEAR(D259),MONTH(D259),DAY(D259)),0,1)</f>
        <v>0</v>
      </c>
    </row>
    <row r="260" spans="23:27">
      <c r="W260">
        <f>IF(AA260=1, VLOOKUP(CONCATENATE(Home!$B$2,-6),Comp_Time!$A:$B,2,FALSE),IF(Z260&gt; VLOOKUP(CONCATENATE(Home!$B$2,-6),Comp_Time!$A:$B,2,FALSE),VLOOKUP(CONCATENATE(Home!$B$2,-6),Comp_Time!$A:$B,2,FALSE),Z260))</f>
        <v>2.4305555555555556E-3</v>
      </c>
      <c r="X260" s="59">
        <f t="shared" si="12"/>
        <v>0</v>
      </c>
      <c r="Y260" s="59">
        <f t="shared" si="13"/>
        <v>0</v>
      </c>
      <c r="Z260">
        <f>IF(X260&gt;Y260,X260 - Y260,VLOOKUP(CONCATENATE(Home!$B$2,-6),Comp_Time!$A:$B,2,FALSE))</f>
        <v>2.4305555555555556E-3</v>
      </c>
      <c r="AA260">
        <f t="shared" si="14"/>
        <v>0</v>
      </c>
    </row>
    <row r="261" spans="23:27">
      <c r="W261">
        <f>IF(AA261=1, VLOOKUP(CONCATENATE(Home!$B$2,-6),Comp_Time!$A:$B,2,FALSE),IF(Z261&gt; VLOOKUP(CONCATENATE(Home!$B$2,-6),Comp_Time!$A:$B,2,FALSE),VLOOKUP(CONCATENATE(Home!$B$2,-6),Comp_Time!$A:$B,2,FALSE),Z261))</f>
        <v>2.4305555555555556E-3</v>
      </c>
      <c r="X261" s="59">
        <f t="shared" si="12"/>
        <v>0</v>
      </c>
      <c r="Y261" s="59">
        <f t="shared" si="13"/>
        <v>0</v>
      </c>
      <c r="Z261">
        <f>IF(X261&gt;Y261,X261 - Y261,VLOOKUP(CONCATENATE(Home!$B$2,-6),Comp_Time!$A:$B,2,FALSE))</f>
        <v>2.4305555555555556E-3</v>
      </c>
      <c r="AA261">
        <f t="shared" si="14"/>
        <v>0</v>
      </c>
    </row>
    <row r="262" spans="23:27">
      <c r="W262">
        <f>IF(AA262=1, VLOOKUP(CONCATENATE(Home!$B$2,-6),Comp_Time!$A:$B,2,FALSE),IF(Z262&gt; VLOOKUP(CONCATENATE(Home!$B$2,-6),Comp_Time!$A:$B,2,FALSE),VLOOKUP(CONCATENATE(Home!$B$2,-6),Comp_Time!$A:$B,2,FALSE),Z262))</f>
        <v>2.4305555555555556E-3</v>
      </c>
      <c r="X262" s="59">
        <f t="shared" si="12"/>
        <v>0</v>
      </c>
      <c r="Y262" s="59">
        <f t="shared" si="13"/>
        <v>0</v>
      </c>
      <c r="Z262">
        <f>IF(X262&gt;Y262,X262 - Y262,VLOOKUP(CONCATENATE(Home!$B$2,-6),Comp_Time!$A:$B,2,FALSE))</f>
        <v>2.4305555555555556E-3</v>
      </c>
      <c r="AA262">
        <f t="shared" si="14"/>
        <v>0</v>
      </c>
    </row>
    <row r="263" spans="23:27">
      <c r="W263">
        <f>IF(AA263=1, VLOOKUP(CONCATENATE(Home!$B$2,-6),Comp_Time!$A:$B,2,FALSE),IF(Z263&gt; VLOOKUP(CONCATENATE(Home!$B$2,-6),Comp_Time!$A:$B,2,FALSE),VLOOKUP(CONCATENATE(Home!$B$2,-6),Comp_Time!$A:$B,2,FALSE),Z263))</f>
        <v>2.4305555555555556E-3</v>
      </c>
      <c r="X263" s="59">
        <f t="shared" si="12"/>
        <v>0</v>
      </c>
      <c r="Y263" s="59">
        <f t="shared" si="13"/>
        <v>0</v>
      </c>
      <c r="Z263">
        <f>IF(X263&gt;Y263,X263 - Y263,VLOOKUP(CONCATENATE(Home!$B$2,-6),Comp_Time!$A:$B,2,FALSE))</f>
        <v>2.4305555555555556E-3</v>
      </c>
      <c r="AA263">
        <f t="shared" si="14"/>
        <v>0</v>
      </c>
    </row>
    <row r="264" spans="23:27">
      <c r="W264">
        <f>IF(AA264=1, VLOOKUP(CONCATENATE(Home!$B$2,-6),Comp_Time!$A:$B,2,FALSE),IF(Z264&gt; VLOOKUP(CONCATENATE(Home!$B$2,-6),Comp_Time!$A:$B,2,FALSE),VLOOKUP(CONCATENATE(Home!$B$2,-6),Comp_Time!$A:$B,2,FALSE),Z264))</f>
        <v>2.4305555555555556E-3</v>
      </c>
      <c r="X264" s="59">
        <f t="shared" si="12"/>
        <v>0</v>
      </c>
      <c r="Y264" s="59">
        <f t="shared" si="13"/>
        <v>0</v>
      </c>
      <c r="Z264">
        <f>IF(X264&gt;Y264,X264 - Y264,VLOOKUP(CONCATENATE(Home!$B$2,-6),Comp_Time!$A:$B,2,FALSE))</f>
        <v>2.4305555555555556E-3</v>
      </c>
      <c r="AA264">
        <f t="shared" si="14"/>
        <v>0</v>
      </c>
    </row>
    <row r="265" spans="23:27">
      <c r="W265">
        <f>IF(AA265=1, VLOOKUP(CONCATENATE(Home!$B$2,-6),Comp_Time!$A:$B,2,FALSE),IF(Z265&gt; VLOOKUP(CONCATENATE(Home!$B$2,-6),Comp_Time!$A:$B,2,FALSE),VLOOKUP(CONCATENATE(Home!$B$2,-6),Comp_Time!$A:$B,2,FALSE),Z265))</f>
        <v>2.4305555555555556E-3</v>
      </c>
      <c r="X265" s="59">
        <f t="shared" si="12"/>
        <v>0</v>
      </c>
      <c r="Y265" s="59">
        <f t="shared" si="13"/>
        <v>0</v>
      </c>
      <c r="Z265">
        <f>IF(X265&gt;Y265,X265 - Y265,VLOOKUP(CONCATENATE(Home!$B$2,-6),Comp_Time!$A:$B,2,FALSE))</f>
        <v>2.4305555555555556E-3</v>
      </c>
      <c r="AA265">
        <f t="shared" si="14"/>
        <v>0</v>
      </c>
    </row>
    <row r="266" spans="23:27">
      <c r="W266">
        <f>IF(AA266=1, VLOOKUP(CONCATENATE(Home!$B$2,-6),Comp_Time!$A:$B,2,FALSE),IF(Z266&gt; VLOOKUP(CONCATENATE(Home!$B$2,-6),Comp_Time!$A:$B,2,FALSE),VLOOKUP(CONCATENATE(Home!$B$2,-6),Comp_Time!$A:$B,2,FALSE),Z266))</f>
        <v>2.4305555555555556E-3</v>
      </c>
      <c r="X266" s="59">
        <f t="shared" si="12"/>
        <v>0</v>
      </c>
      <c r="Y266" s="59">
        <f t="shared" si="13"/>
        <v>0</v>
      </c>
      <c r="Z266">
        <f>IF(X266&gt;Y266,X266 - Y266,VLOOKUP(CONCATENATE(Home!$B$2,-6),Comp_Time!$A:$B,2,FALSE))</f>
        <v>2.4305555555555556E-3</v>
      </c>
      <c r="AA266">
        <f t="shared" si="14"/>
        <v>0</v>
      </c>
    </row>
    <row r="267" spans="23:27">
      <c r="W267">
        <f>IF(AA267=1, VLOOKUP(CONCATENATE(Home!$B$2,-6),Comp_Time!$A:$B,2,FALSE),IF(Z267&gt; VLOOKUP(CONCATENATE(Home!$B$2,-6),Comp_Time!$A:$B,2,FALSE),VLOOKUP(CONCATENATE(Home!$B$2,-6),Comp_Time!$A:$B,2,FALSE),Z267))</f>
        <v>2.4305555555555556E-3</v>
      </c>
      <c r="X267" s="59">
        <f t="shared" si="12"/>
        <v>0</v>
      </c>
      <c r="Y267" s="59">
        <f t="shared" si="13"/>
        <v>0</v>
      </c>
      <c r="Z267">
        <f>IF(X267&gt;Y267,X267 - Y267,VLOOKUP(CONCATENATE(Home!$B$2,-6),Comp_Time!$A:$B,2,FALSE))</f>
        <v>2.4305555555555556E-3</v>
      </c>
      <c r="AA267">
        <f t="shared" si="14"/>
        <v>0</v>
      </c>
    </row>
    <row r="268" spans="23:27">
      <c r="W268">
        <f>IF(AA268=1, VLOOKUP(CONCATENATE(Home!$B$2,-6),Comp_Time!$A:$B,2,FALSE),IF(Z268&gt; VLOOKUP(CONCATENATE(Home!$B$2,-6),Comp_Time!$A:$B,2,FALSE),VLOOKUP(CONCATENATE(Home!$B$2,-6),Comp_Time!$A:$B,2,FALSE),Z268))</f>
        <v>2.4305555555555556E-3</v>
      </c>
      <c r="X268" s="59">
        <f t="shared" si="12"/>
        <v>0</v>
      </c>
      <c r="Y268" s="59">
        <f t="shared" si="13"/>
        <v>0</v>
      </c>
      <c r="Z268">
        <f>IF(X268&gt;Y268,X268 - Y268,VLOOKUP(CONCATENATE(Home!$B$2,-6),Comp_Time!$A:$B,2,FALSE))</f>
        <v>2.4305555555555556E-3</v>
      </c>
      <c r="AA268">
        <f t="shared" si="14"/>
        <v>0</v>
      </c>
    </row>
    <row r="269" spans="23:27">
      <c r="W269">
        <f>IF(AA269=1, VLOOKUP(CONCATENATE(Home!$B$2,-6),Comp_Time!$A:$B,2,FALSE),IF(Z269&gt; VLOOKUP(CONCATENATE(Home!$B$2,-6),Comp_Time!$A:$B,2,FALSE),VLOOKUP(CONCATENATE(Home!$B$2,-6),Comp_Time!$A:$B,2,FALSE),Z269))</f>
        <v>2.4305555555555556E-3</v>
      </c>
      <c r="X269" s="59">
        <f t="shared" si="12"/>
        <v>0</v>
      </c>
      <c r="Y269" s="59">
        <f t="shared" si="13"/>
        <v>0</v>
      </c>
      <c r="Z269">
        <f>IF(X269&gt;Y269,X269 - Y269,VLOOKUP(CONCATENATE(Home!$B$2,-6),Comp_Time!$A:$B,2,FALSE))</f>
        <v>2.4305555555555556E-3</v>
      </c>
      <c r="AA269">
        <f t="shared" si="14"/>
        <v>0</v>
      </c>
    </row>
    <row r="270" spans="23:27">
      <c r="W270">
        <f>IF(AA270=1, VLOOKUP(CONCATENATE(Home!$B$2,-6),Comp_Time!$A:$B,2,FALSE),IF(Z270&gt; VLOOKUP(CONCATENATE(Home!$B$2,-6),Comp_Time!$A:$B,2,FALSE),VLOOKUP(CONCATENATE(Home!$B$2,-6),Comp_Time!$A:$B,2,FALSE),Z270))</f>
        <v>2.4305555555555556E-3</v>
      </c>
      <c r="X270" s="59">
        <f t="shared" si="12"/>
        <v>0</v>
      </c>
      <c r="Y270" s="59">
        <f t="shared" si="13"/>
        <v>0</v>
      </c>
      <c r="Z270">
        <f>IF(X270&gt;Y270,X270 - Y270,VLOOKUP(CONCATENATE(Home!$B$2,-6),Comp_Time!$A:$B,2,FALSE))</f>
        <v>2.4305555555555556E-3</v>
      </c>
      <c r="AA270">
        <f t="shared" si="14"/>
        <v>0</v>
      </c>
    </row>
    <row r="271" spans="23:27">
      <c r="W271">
        <f>IF(AA271=1, VLOOKUP(CONCATENATE(Home!$B$2,-6),Comp_Time!$A:$B,2,FALSE),IF(Z271&gt; VLOOKUP(CONCATENATE(Home!$B$2,-6),Comp_Time!$A:$B,2,FALSE),VLOOKUP(CONCATENATE(Home!$B$2,-6),Comp_Time!$A:$B,2,FALSE),Z271))</f>
        <v>2.4305555555555556E-3</v>
      </c>
      <c r="X271" s="59">
        <f t="shared" si="12"/>
        <v>0</v>
      </c>
      <c r="Y271" s="59">
        <f t="shared" si="13"/>
        <v>0</v>
      </c>
      <c r="Z271">
        <f>IF(X271&gt;Y271,X271 - Y271,VLOOKUP(CONCATENATE(Home!$B$2,-6),Comp_Time!$A:$B,2,FALSE))</f>
        <v>2.4305555555555556E-3</v>
      </c>
      <c r="AA271">
        <f t="shared" si="14"/>
        <v>0</v>
      </c>
    </row>
    <row r="272" spans="23:27">
      <c r="W272">
        <f>IF(AA272=1, VLOOKUP(CONCATENATE(Home!$B$2,-6),Comp_Time!$A:$B,2,FALSE),IF(Z272&gt; VLOOKUP(CONCATENATE(Home!$B$2,-6),Comp_Time!$A:$B,2,FALSE),VLOOKUP(CONCATENATE(Home!$B$2,-6),Comp_Time!$A:$B,2,FALSE),Z272))</f>
        <v>2.4305555555555556E-3</v>
      </c>
      <c r="X272" s="59">
        <f t="shared" si="12"/>
        <v>0</v>
      </c>
      <c r="Y272" s="59">
        <f t="shared" si="13"/>
        <v>0</v>
      </c>
      <c r="Z272">
        <f>IF(X272&gt;Y272,X272 - Y272,VLOOKUP(CONCATENATE(Home!$B$2,-6),Comp_Time!$A:$B,2,FALSE))</f>
        <v>2.4305555555555556E-3</v>
      </c>
      <c r="AA272">
        <f t="shared" si="14"/>
        <v>0</v>
      </c>
    </row>
    <row r="273" spans="23:27">
      <c r="W273">
        <f>IF(AA273=1, VLOOKUP(CONCATENATE(Home!$B$2,-6),Comp_Time!$A:$B,2,FALSE),IF(Z273&gt; VLOOKUP(CONCATENATE(Home!$B$2,-6),Comp_Time!$A:$B,2,FALSE),VLOOKUP(CONCATENATE(Home!$B$2,-6),Comp_Time!$A:$B,2,FALSE),Z273))</f>
        <v>2.4305555555555556E-3</v>
      </c>
      <c r="X273" s="59">
        <f t="shared" si="12"/>
        <v>0</v>
      </c>
      <c r="Y273" s="59">
        <f t="shared" si="13"/>
        <v>0</v>
      </c>
      <c r="Z273">
        <f>IF(X273&gt;Y273,X273 - Y273,VLOOKUP(CONCATENATE(Home!$B$2,-6),Comp_Time!$A:$B,2,FALSE))</f>
        <v>2.4305555555555556E-3</v>
      </c>
      <c r="AA273">
        <f t="shared" si="14"/>
        <v>0</v>
      </c>
    </row>
    <row r="274" spans="23:27">
      <c r="W274">
        <f>IF(AA274=1, VLOOKUP(CONCATENATE(Home!$B$2,-6),Comp_Time!$A:$B,2,FALSE),IF(Z274&gt; VLOOKUP(CONCATENATE(Home!$B$2,-6),Comp_Time!$A:$B,2,FALSE),VLOOKUP(CONCATENATE(Home!$B$2,-6),Comp_Time!$A:$B,2,FALSE),Z274))</f>
        <v>2.4305555555555556E-3</v>
      </c>
      <c r="X274" s="59">
        <f t="shared" si="12"/>
        <v>0</v>
      </c>
      <c r="Y274" s="59">
        <f t="shared" si="13"/>
        <v>0</v>
      </c>
      <c r="Z274">
        <f>IF(X274&gt;Y274,X274 - Y274,VLOOKUP(CONCATENATE(Home!$B$2,-6),Comp_Time!$A:$B,2,FALSE))</f>
        <v>2.4305555555555556E-3</v>
      </c>
      <c r="AA274">
        <f t="shared" si="14"/>
        <v>0</v>
      </c>
    </row>
    <row r="275" spans="23:27">
      <c r="W275">
        <f>IF(AA275=1, VLOOKUP(CONCATENATE(Home!$B$2,-6),Comp_Time!$A:$B,2,FALSE),IF(Z275&gt; VLOOKUP(CONCATENATE(Home!$B$2,-6),Comp_Time!$A:$B,2,FALSE),VLOOKUP(CONCATENATE(Home!$B$2,-6),Comp_Time!$A:$B,2,FALSE),Z275))</f>
        <v>2.4305555555555556E-3</v>
      </c>
      <c r="X275" s="59">
        <f t="shared" si="12"/>
        <v>0</v>
      </c>
      <c r="Y275" s="59">
        <f t="shared" si="13"/>
        <v>0</v>
      </c>
      <c r="Z275">
        <f>IF(X275&gt;Y275,X275 - Y275,VLOOKUP(CONCATENATE(Home!$B$2,-6),Comp_Time!$A:$B,2,FALSE))</f>
        <v>2.4305555555555556E-3</v>
      </c>
      <c r="AA275">
        <f t="shared" si="14"/>
        <v>0</v>
      </c>
    </row>
    <row r="276" spans="23:27">
      <c r="W276">
        <f>IF(AA276=1, VLOOKUP(CONCATENATE(Home!$B$2,-6),Comp_Time!$A:$B,2,FALSE),IF(Z276&gt; VLOOKUP(CONCATENATE(Home!$B$2,-6),Comp_Time!$A:$B,2,FALSE),VLOOKUP(CONCATENATE(Home!$B$2,-6),Comp_Time!$A:$B,2,FALSE),Z276))</f>
        <v>2.4305555555555556E-3</v>
      </c>
      <c r="X276" s="59">
        <f t="shared" si="12"/>
        <v>0</v>
      </c>
      <c r="Y276" s="59">
        <f t="shared" si="13"/>
        <v>0</v>
      </c>
      <c r="Z276">
        <f>IF(X276&gt;Y276,X276 - Y276,VLOOKUP(CONCATENATE(Home!$B$2,-6),Comp_Time!$A:$B,2,FALSE))</f>
        <v>2.4305555555555556E-3</v>
      </c>
      <c r="AA276">
        <f t="shared" si="14"/>
        <v>0</v>
      </c>
    </row>
    <row r="277" spans="23:27">
      <c r="W277">
        <f>IF(AA277=1, VLOOKUP(CONCATENATE(Home!$B$2,-6),Comp_Time!$A:$B,2,FALSE),IF(Z277&gt; VLOOKUP(CONCATENATE(Home!$B$2,-6),Comp_Time!$A:$B,2,FALSE),VLOOKUP(CONCATENATE(Home!$B$2,-6),Comp_Time!$A:$B,2,FALSE),Z277))</f>
        <v>2.4305555555555556E-3</v>
      </c>
      <c r="X277" s="59">
        <f t="shared" si="12"/>
        <v>0</v>
      </c>
      <c r="Y277" s="59">
        <f t="shared" si="13"/>
        <v>0</v>
      </c>
      <c r="Z277">
        <f>IF(X277&gt;Y277,X277 - Y277,VLOOKUP(CONCATENATE(Home!$B$2,-6),Comp_Time!$A:$B,2,FALSE))</f>
        <v>2.4305555555555556E-3</v>
      </c>
      <c r="AA277">
        <f t="shared" si="14"/>
        <v>0</v>
      </c>
    </row>
    <row r="278" spans="23:27">
      <c r="W278">
        <f>IF(AA278=1, VLOOKUP(CONCATENATE(Home!$B$2,-6),Comp_Time!$A:$B,2,FALSE),IF(Z278&gt; VLOOKUP(CONCATENATE(Home!$B$2,-6),Comp_Time!$A:$B,2,FALSE),VLOOKUP(CONCATENATE(Home!$B$2,-6),Comp_Time!$A:$B,2,FALSE),Z278))</f>
        <v>2.4305555555555556E-3</v>
      </c>
      <c r="X278" s="59">
        <f t="shared" si="12"/>
        <v>0</v>
      </c>
      <c r="Y278" s="59">
        <f t="shared" si="13"/>
        <v>0</v>
      </c>
      <c r="Z278">
        <f>IF(X278&gt;Y278,X278 - Y278,VLOOKUP(CONCATENATE(Home!$B$2,-6),Comp_Time!$A:$B,2,FALSE))</f>
        <v>2.4305555555555556E-3</v>
      </c>
      <c r="AA278">
        <f t="shared" si="14"/>
        <v>0</v>
      </c>
    </row>
    <row r="279" spans="23:27">
      <c r="W279">
        <f>IF(AA279=1, VLOOKUP(CONCATENATE(Home!$B$2,-6),Comp_Time!$A:$B,2,FALSE),IF(Z279&gt; VLOOKUP(CONCATENATE(Home!$B$2,-6),Comp_Time!$A:$B,2,FALSE),VLOOKUP(CONCATENATE(Home!$B$2,-6),Comp_Time!$A:$B,2,FALSE),Z279))</f>
        <v>2.4305555555555556E-3</v>
      </c>
      <c r="X279" s="59">
        <f t="shared" si="12"/>
        <v>0</v>
      </c>
      <c r="Y279" s="59">
        <f t="shared" si="13"/>
        <v>0</v>
      </c>
      <c r="Z279">
        <f>IF(X279&gt;Y279,X279 - Y279,VLOOKUP(CONCATENATE(Home!$B$2,-6),Comp_Time!$A:$B,2,FALSE))</f>
        <v>2.4305555555555556E-3</v>
      </c>
      <c r="AA279">
        <f t="shared" si="14"/>
        <v>0</v>
      </c>
    </row>
    <row r="280" spans="23:27">
      <c r="W280">
        <f>IF(AA280=1, VLOOKUP(CONCATENATE(Home!$B$2,-6),Comp_Time!$A:$B,2,FALSE),IF(Z280&gt; VLOOKUP(CONCATENATE(Home!$B$2,-6),Comp_Time!$A:$B,2,FALSE),VLOOKUP(CONCATENATE(Home!$B$2,-6),Comp_Time!$A:$B,2,FALSE),Z280))</f>
        <v>2.4305555555555556E-3</v>
      </c>
      <c r="X280" s="59">
        <f t="shared" si="12"/>
        <v>0</v>
      </c>
      <c r="Y280" s="59">
        <f t="shared" si="13"/>
        <v>0</v>
      </c>
      <c r="Z280">
        <f>IF(X280&gt;Y280,X280 - Y280,VLOOKUP(CONCATENATE(Home!$B$2,-6),Comp_Time!$A:$B,2,FALSE))</f>
        <v>2.4305555555555556E-3</v>
      </c>
      <c r="AA280">
        <f t="shared" si="14"/>
        <v>0</v>
      </c>
    </row>
    <row r="281" spans="23:27">
      <c r="W281">
        <f>IF(AA281=1, VLOOKUP(CONCATENATE(Home!$B$2,-6),Comp_Time!$A:$B,2,FALSE),IF(Z281&gt; VLOOKUP(CONCATENATE(Home!$B$2,-6),Comp_Time!$A:$B,2,FALSE),VLOOKUP(CONCATENATE(Home!$B$2,-6),Comp_Time!$A:$B,2,FALSE),Z281))</f>
        <v>2.4305555555555556E-3</v>
      </c>
      <c r="X281" s="59">
        <f t="shared" si="12"/>
        <v>0</v>
      </c>
      <c r="Y281" s="59">
        <f t="shared" si="13"/>
        <v>0</v>
      </c>
      <c r="Z281">
        <f>IF(X281&gt;Y281,X281 - Y281,VLOOKUP(CONCATENATE(Home!$B$2,-6),Comp_Time!$A:$B,2,FALSE))</f>
        <v>2.4305555555555556E-3</v>
      </c>
      <c r="AA281">
        <f t="shared" si="14"/>
        <v>0</v>
      </c>
    </row>
    <row r="282" spans="23:27">
      <c r="W282">
        <f>IF(AA282=1, VLOOKUP(CONCATENATE(Home!$B$2,-6),Comp_Time!$A:$B,2,FALSE),IF(Z282&gt; VLOOKUP(CONCATENATE(Home!$B$2,-6),Comp_Time!$A:$B,2,FALSE),VLOOKUP(CONCATENATE(Home!$B$2,-6),Comp_Time!$A:$B,2,FALSE),Z282))</f>
        <v>2.4305555555555556E-3</v>
      </c>
      <c r="X282" s="59">
        <f t="shared" si="12"/>
        <v>0</v>
      </c>
      <c r="Y282" s="59">
        <f t="shared" si="13"/>
        <v>0</v>
      </c>
      <c r="Z282">
        <f>IF(X282&gt;Y282,X282 - Y282,VLOOKUP(CONCATENATE(Home!$B$2,-6),Comp_Time!$A:$B,2,FALSE))</f>
        <v>2.4305555555555556E-3</v>
      </c>
      <c r="AA282">
        <f t="shared" si="14"/>
        <v>0</v>
      </c>
    </row>
    <row r="283" spans="23:27">
      <c r="W283">
        <f>IF(AA283=1, VLOOKUP(CONCATENATE(Home!$B$2,-6),Comp_Time!$A:$B,2,FALSE),IF(Z283&gt; VLOOKUP(CONCATENATE(Home!$B$2,-6),Comp_Time!$A:$B,2,FALSE),VLOOKUP(CONCATENATE(Home!$B$2,-6),Comp_Time!$A:$B,2,FALSE),Z283))</f>
        <v>2.4305555555555556E-3</v>
      </c>
      <c r="X283" s="59">
        <f t="shared" si="12"/>
        <v>0</v>
      </c>
      <c r="Y283" s="59">
        <f t="shared" si="13"/>
        <v>0</v>
      </c>
      <c r="Z283">
        <f>IF(X283&gt;Y283,X283 - Y283,VLOOKUP(CONCATENATE(Home!$B$2,-6),Comp_Time!$A:$B,2,FALSE))</f>
        <v>2.4305555555555556E-3</v>
      </c>
      <c r="AA283">
        <f t="shared" si="14"/>
        <v>0</v>
      </c>
    </row>
    <row r="284" spans="23:27">
      <c r="W284">
        <f>IF(AA284=1, VLOOKUP(CONCATENATE(Home!$B$2,-6),Comp_Time!$A:$B,2,FALSE),IF(Z284&gt; VLOOKUP(CONCATENATE(Home!$B$2,-6),Comp_Time!$A:$B,2,FALSE),VLOOKUP(CONCATENATE(Home!$B$2,-6),Comp_Time!$A:$B,2,FALSE),Z284))</f>
        <v>2.4305555555555556E-3</v>
      </c>
      <c r="X284" s="59">
        <f t="shared" si="12"/>
        <v>0</v>
      </c>
      <c r="Y284" s="59">
        <f t="shared" si="13"/>
        <v>0</v>
      </c>
      <c r="Z284">
        <f>IF(X284&gt;Y284,X284 - Y284,VLOOKUP(CONCATENATE(Home!$B$2,-6),Comp_Time!$A:$B,2,FALSE))</f>
        <v>2.4305555555555556E-3</v>
      </c>
      <c r="AA284">
        <f t="shared" si="14"/>
        <v>0</v>
      </c>
    </row>
    <row r="285" spans="23:27">
      <c r="W285">
        <f>IF(AA285=1, VLOOKUP(CONCATENATE(Home!$B$2,-6),Comp_Time!$A:$B,2,FALSE),IF(Z285&gt; VLOOKUP(CONCATENATE(Home!$B$2,-6),Comp_Time!$A:$B,2,FALSE),VLOOKUP(CONCATENATE(Home!$B$2,-6),Comp_Time!$A:$B,2,FALSE),Z285))</f>
        <v>2.4305555555555556E-3</v>
      </c>
      <c r="X285" s="59">
        <f t="shared" si="12"/>
        <v>0</v>
      </c>
      <c r="Y285" s="59">
        <f t="shared" si="13"/>
        <v>0</v>
      </c>
      <c r="Z285">
        <f>IF(X285&gt;Y285,X285 - Y285,VLOOKUP(CONCATENATE(Home!$B$2,-6),Comp_Time!$A:$B,2,FALSE))</f>
        <v>2.4305555555555556E-3</v>
      </c>
      <c r="AA285">
        <f t="shared" si="14"/>
        <v>0</v>
      </c>
    </row>
    <row r="286" spans="23:27">
      <c r="W286">
        <f>IF(AA286=1, VLOOKUP(CONCATENATE(Home!$B$2,-6),Comp_Time!$A:$B,2,FALSE),IF(Z286&gt; VLOOKUP(CONCATENATE(Home!$B$2,-6),Comp_Time!$A:$B,2,FALSE),VLOOKUP(CONCATENATE(Home!$B$2,-6),Comp_Time!$A:$B,2,FALSE),Z286))</f>
        <v>2.4305555555555556E-3</v>
      </c>
      <c r="X286" s="59">
        <f t="shared" si="12"/>
        <v>0</v>
      </c>
      <c r="Y286" s="59">
        <f t="shared" si="13"/>
        <v>0</v>
      </c>
      <c r="Z286">
        <f>IF(X286&gt;Y286,X286 - Y286,VLOOKUP(CONCATENATE(Home!$B$2,-6),Comp_Time!$A:$B,2,FALSE))</f>
        <v>2.4305555555555556E-3</v>
      </c>
      <c r="AA286">
        <f t="shared" si="14"/>
        <v>0</v>
      </c>
    </row>
    <row r="287" spans="23:27">
      <c r="W287">
        <f>IF(AA287=1, VLOOKUP(CONCATENATE(Home!$B$2,-6),Comp_Time!$A:$B,2,FALSE),IF(Z287&gt; VLOOKUP(CONCATENATE(Home!$B$2,-6),Comp_Time!$A:$B,2,FALSE),VLOOKUP(CONCATENATE(Home!$B$2,-6),Comp_Time!$A:$B,2,FALSE),Z287))</f>
        <v>2.4305555555555556E-3</v>
      </c>
      <c r="X287" s="59">
        <f t="shared" si="12"/>
        <v>0</v>
      </c>
      <c r="Y287" s="59">
        <f t="shared" si="13"/>
        <v>0</v>
      </c>
      <c r="Z287">
        <f>IF(X287&gt;Y287,X287 - Y287,VLOOKUP(CONCATENATE(Home!$B$2,-6),Comp_Time!$A:$B,2,FALSE))</f>
        <v>2.4305555555555556E-3</v>
      </c>
      <c r="AA287">
        <f t="shared" si="14"/>
        <v>0</v>
      </c>
    </row>
    <row r="288" spans="23:27">
      <c r="W288">
        <f>IF(AA288=1, VLOOKUP(CONCATENATE(Home!$B$2,-6),Comp_Time!$A:$B,2,FALSE),IF(Z288&gt; VLOOKUP(CONCATENATE(Home!$B$2,-6),Comp_Time!$A:$B,2,FALSE),VLOOKUP(CONCATENATE(Home!$B$2,-6),Comp_Time!$A:$B,2,FALSE),Z288))</f>
        <v>2.4305555555555556E-3</v>
      </c>
      <c r="X288" s="59">
        <f t="shared" si="12"/>
        <v>0</v>
      </c>
      <c r="Y288" s="59">
        <f t="shared" si="13"/>
        <v>0</v>
      </c>
      <c r="Z288">
        <f>IF(X288&gt;Y288,X288 - Y288,VLOOKUP(CONCATENATE(Home!$B$2,-6),Comp_Time!$A:$B,2,FALSE))</f>
        <v>2.4305555555555556E-3</v>
      </c>
      <c r="AA288">
        <f t="shared" si="14"/>
        <v>0</v>
      </c>
    </row>
    <row r="289" spans="23:27">
      <c r="W289">
        <f>IF(AA289=1, VLOOKUP(CONCATENATE(Home!$B$2,-6),Comp_Time!$A:$B,2,FALSE),IF(Z289&gt; VLOOKUP(CONCATENATE(Home!$B$2,-6),Comp_Time!$A:$B,2,FALSE),VLOOKUP(CONCATENATE(Home!$B$2,-6),Comp_Time!$A:$B,2,FALSE),Z289))</f>
        <v>2.4305555555555556E-3</v>
      </c>
      <c r="X289" s="59">
        <f t="shared" si="12"/>
        <v>0</v>
      </c>
      <c r="Y289" s="59">
        <f t="shared" si="13"/>
        <v>0</v>
      </c>
      <c r="Z289">
        <f>IF(X289&gt;Y289,X289 - Y289,VLOOKUP(CONCATENATE(Home!$B$2,-6),Comp_Time!$A:$B,2,FALSE))</f>
        <v>2.4305555555555556E-3</v>
      </c>
      <c r="AA289">
        <f t="shared" si="14"/>
        <v>0</v>
      </c>
    </row>
    <row r="290" spans="23:27">
      <c r="W290">
        <f>IF(AA290=1, VLOOKUP(CONCATENATE(Home!$B$2,-6),Comp_Time!$A:$B,2,FALSE),IF(Z290&gt; VLOOKUP(CONCATENATE(Home!$B$2,-6),Comp_Time!$A:$B,2,FALSE),VLOOKUP(CONCATENATE(Home!$B$2,-6),Comp_Time!$A:$B,2,FALSE),Z290))</f>
        <v>2.4305555555555556E-3</v>
      </c>
      <c r="X290" s="59">
        <f t="shared" si="12"/>
        <v>0</v>
      </c>
      <c r="Y290" s="59">
        <f t="shared" si="13"/>
        <v>0</v>
      </c>
      <c r="Z290">
        <f>IF(X290&gt;Y290,X290 - Y290,VLOOKUP(CONCATENATE(Home!$B$2,-6),Comp_Time!$A:$B,2,FALSE))</f>
        <v>2.4305555555555556E-3</v>
      </c>
      <c r="AA290">
        <f t="shared" si="14"/>
        <v>0</v>
      </c>
    </row>
    <row r="291" spans="23:27">
      <c r="W291">
        <f>IF(AA291=1, VLOOKUP(CONCATENATE(Home!$B$2,-6),Comp_Time!$A:$B,2,FALSE),IF(Z291&gt; VLOOKUP(CONCATENATE(Home!$B$2,-6),Comp_Time!$A:$B,2,FALSE),VLOOKUP(CONCATENATE(Home!$B$2,-6),Comp_Time!$A:$B,2,FALSE),Z291))</f>
        <v>2.4305555555555556E-3</v>
      </c>
      <c r="X291" s="59">
        <f t="shared" si="12"/>
        <v>0</v>
      </c>
      <c r="Y291" s="59">
        <f t="shared" si="13"/>
        <v>0</v>
      </c>
      <c r="Z291">
        <f>IF(X291&gt;Y291,X291 - Y291,VLOOKUP(CONCATENATE(Home!$B$2,-6),Comp_Time!$A:$B,2,FALSE))</f>
        <v>2.4305555555555556E-3</v>
      </c>
      <c r="AA291">
        <f t="shared" si="14"/>
        <v>0</v>
      </c>
    </row>
    <row r="292" spans="23:27">
      <c r="W292">
        <f>IF(AA292=1, VLOOKUP(CONCATENATE(Home!$B$2,-6),Comp_Time!$A:$B,2,FALSE),IF(Z292&gt; VLOOKUP(CONCATENATE(Home!$B$2,-6),Comp_Time!$A:$B,2,FALSE),VLOOKUP(CONCATENATE(Home!$B$2,-6),Comp_Time!$A:$B,2,FALSE),Z292))</f>
        <v>2.4305555555555556E-3</v>
      </c>
      <c r="X292" s="59">
        <f t="shared" si="12"/>
        <v>0</v>
      </c>
      <c r="Y292" s="59">
        <f t="shared" si="13"/>
        <v>0</v>
      </c>
      <c r="Z292">
        <f>IF(X292&gt;Y292,X292 - Y292,VLOOKUP(CONCATENATE(Home!$B$2,-6),Comp_Time!$A:$B,2,FALSE))</f>
        <v>2.4305555555555556E-3</v>
      </c>
      <c r="AA292">
        <f t="shared" si="14"/>
        <v>0</v>
      </c>
    </row>
    <row r="293" spans="23:27">
      <c r="W293">
        <f>IF(AA293=1, VLOOKUP(CONCATENATE(Home!$B$2,-6),Comp_Time!$A:$B,2,FALSE),IF(Z293&gt; VLOOKUP(CONCATENATE(Home!$B$2,-6),Comp_Time!$A:$B,2,FALSE),VLOOKUP(CONCATENATE(Home!$B$2,-6),Comp_Time!$A:$B,2,FALSE),Z293))</f>
        <v>2.4305555555555556E-3</v>
      </c>
      <c r="X293" s="59">
        <f t="shared" si="12"/>
        <v>0</v>
      </c>
      <c r="Y293" s="59">
        <f t="shared" si="13"/>
        <v>0</v>
      </c>
      <c r="Z293">
        <f>IF(X293&gt;Y293,X293 - Y293,VLOOKUP(CONCATENATE(Home!$B$2,-6),Comp_Time!$A:$B,2,FALSE))</f>
        <v>2.4305555555555556E-3</v>
      </c>
      <c r="AA293">
        <f t="shared" si="14"/>
        <v>0</v>
      </c>
    </row>
    <row r="294" spans="23:27">
      <c r="W294">
        <f>IF(AA294=1, VLOOKUP(CONCATENATE(Home!$B$2,-6),Comp_Time!$A:$B,2,FALSE),IF(Z294&gt; VLOOKUP(CONCATENATE(Home!$B$2,-6),Comp_Time!$A:$B,2,FALSE),VLOOKUP(CONCATENATE(Home!$B$2,-6),Comp_Time!$A:$B,2,FALSE),Z294))</f>
        <v>2.4305555555555556E-3</v>
      </c>
      <c r="X294" s="59">
        <f t="shared" si="12"/>
        <v>0</v>
      </c>
      <c r="Y294" s="59">
        <f t="shared" si="13"/>
        <v>0</v>
      </c>
      <c r="Z294">
        <f>IF(X294&gt;Y294,X294 - Y294,VLOOKUP(CONCATENATE(Home!$B$2,-6),Comp_Time!$A:$B,2,FALSE))</f>
        <v>2.4305555555555556E-3</v>
      </c>
      <c r="AA294">
        <f t="shared" si="14"/>
        <v>0</v>
      </c>
    </row>
    <row r="295" spans="23:27">
      <c r="W295">
        <f>IF(AA295=1, VLOOKUP(CONCATENATE(Home!$B$2,-6),Comp_Time!$A:$B,2,FALSE),IF(Z295&gt; VLOOKUP(CONCATENATE(Home!$B$2,-6),Comp_Time!$A:$B,2,FALSE),VLOOKUP(CONCATENATE(Home!$B$2,-6),Comp_Time!$A:$B,2,FALSE),Z295))</f>
        <v>2.4305555555555556E-3</v>
      </c>
      <c r="X295" s="59">
        <f t="shared" si="12"/>
        <v>0</v>
      </c>
      <c r="Y295" s="59">
        <f t="shared" si="13"/>
        <v>0</v>
      </c>
      <c r="Z295">
        <f>IF(X295&gt;Y295,X295 - Y295,VLOOKUP(CONCATENATE(Home!$B$2,-6),Comp_Time!$A:$B,2,FALSE))</f>
        <v>2.4305555555555556E-3</v>
      </c>
      <c r="AA295">
        <f t="shared" si="14"/>
        <v>0</v>
      </c>
    </row>
    <row r="296" spans="23:27">
      <c r="W296">
        <f>IF(AA296=1, VLOOKUP(CONCATENATE(Home!$B$2,-6),Comp_Time!$A:$B,2,FALSE),IF(Z296&gt; VLOOKUP(CONCATENATE(Home!$B$2,-6),Comp_Time!$A:$B,2,FALSE),VLOOKUP(CONCATENATE(Home!$B$2,-6),Comp_Time!$A:$B,2,FALSE),Z296))</f>
        <v>2.4305555555555556E-3</v>
      </c>
      <c r="X296" s="59">
        <f t="shared" si="12"/>
        <v>0</v>
      </c>
      <c r="Y296" s="59">
        <f t="shared" si="13"/>
        <v>0</v>
      </c>
      <c r="Z296">
        <f>IF(X296&gt;Y296,X296 - Y296,VLOOKUP(CONCATENATE(Home!$B$2,-6),Comp_Time!$A:$B,2,FALSE))</f>
        <v>2.4305555555555556E-3</v>
      </c>
      <c r="AA296">
        <f t="shared" si="14"/>
        <v>0</v>
      </c>
    </row>
    <row r="297" spans="23:27">
      <c r="W297">
        <f>IF(AA297=1, VLOOKUP(CONCATENATE(Home!$B$2,-6),Comp_Time!$A:$B,2,FALSE),IF(Z297&gt; VLOOKUP(CONCATENATE(Home!$B$2,-6),Comp_Time!$A:$B,2,FALSE),VLOOKUP(CONCATENATE(Home!$B$2,-6),Comp_Time!$A:$B,2,FALSE),Z297))</f>
        <v>2.4305555555555556E-3</v>
      </c>
      <c r="X297" s="59">
        <f t="shared" si="12"/>
        <v>0</v>
      </c>
      <c r="Y297" s="59">
        <f t="shared" si="13"/>
        <v>0</v>
      </c>
      <c r="Z297">
        <f>IF(X297&gt;Y297,X297 - Y297,VLOOKUP(CONCATENATE(Home!$B$2,-6),Comp_Time!$A:$B,2,FALSE))</f>
        <v>2.4305555555555556E-3</v>
      </c>
      <c r="AA297">
        <f t="shared" si="14"/>
        <v>0</v>
      </c>
    </row>
    <row r="298" spans="23:27">
      <c r="W298">
        <f>IF(AA298=1, VLOOKUP(CONCATENATE(Home!$B$2,-6),Comp_Time!$A:$B,2,FALSE),IF(Z298&gt; VLOOKUP(CONCATENATE(Home!$B$2,-6),Comp_Time!$A:$B,2,FALSE),VLOOKUP(CONCATENATE(Home!$B$2,-6),Comp_Time!$A:$B,2,FALSE),Z298))</f>
        <v>2.4305555555555556E-3</v>
      </c>
      <c r="X298" s="59">
        <f t="shared" si="12"/>
        <v>0</v>
      </c>
      <c r="Y298" s="59">
        <f t="shared" si="13"/>
        <v>0</v>
      </c>
      <c r="Z298">
        <f>IF(X298&gt;Y298,X298 - Y298,VLOOKUP(CONCATENATE(Home!$B$2,-6),Comp_Time!$A:$B,2,FALSE))</f>
        <v>2.4305555555555556E-3</v>
      </c>
      <c r="AA298">
        <f t="shared" si="14"/>
        <v>0</v>
      </c>
    </row>
    <row r="299" spans="23:27">
      <c r="W299">
        <f>IF(AA299=1, VLOOKUP(CONCATENATE(Home!$B$2,-6),Comp_Time!$A:$B,2,FALSE),IF(Z299&gt; VLOOKUP(CONCATENATE(Home!$B$2,-6),Comp_Time!$A:$B,2,FALSE),VLOOKUP(CONCATENATE(Home!$B$2,-6),Comp_Time!$A:$B,2,FALSE),Z299))</f>
        <v>2.4305555555555556E-3</v>
      </c>
      <c r="X299" s="59">
        <f t="shared" si="12"/>
        <v>0</v>
      </c>
      <c r="Y299" s="59">
        <f t="shared" si="13"/>
        <v>0</v>
      </c>
      <c r="Z299">
        <f>IF(X299&gt;Y299,X299 - Y299,VLOOKUP(CONCATENATE(Home!$B$2,-6),Comp_Time!$A:$B,2,FALSE))</f>
        <v>2.4305555555555556E-3</v>
      </c>
      <c r="AA299">
        <f t="shared" si="14"/>
        <v>0</v>
      </c>
    </row>
    <row r="300" spans="23:27">
      <c r="W300">
        <f>IF(AA300=1, VLOOKUP(CONCATENATE(Home!$B$2,-6),Comp_Time!$A:$B,2,FALSE),IF(Z300&gt; VLOOKUP(CONCATENATE(Home!$B$2,-6),Comp_Time!$A:$B,2,FALSE),VLOOKUP(CONCATENATE(Home!$B$2,-6),Comp_Time!$A:$B,2,FALSE),Z300))</f>
        <v>2.4305555555555556E-3</v>
      </c>
      <c r="X300" s="59">
        <f t="shared" si="12"/>
        <v>0</v>
      </c>
      <c r="Y300" s="59">
        <f t="shared" si="13"/>
        <v>0</v>
      </c>
      <c r="Z300">
        <f>IF(X300&gt;Y300,X300 - Y300,VLOOKUP(CONCATENATE(Home!$B$2,-6),Comp_Time!$A:$B,2,FALSE))</f>
        <v>2.4305555555555556E-3</v>
      </c>
      <c r="AA300">
        <f t="shared" si="14"/>
        <v>0</v>
      </c>
    </row>
    <row r="301" spans="23:27">
      <c r="W301">
        <f>IF(AA301=1, VLOOKUP(CONCATENATE(Home!$B$2,-6),Comp_Time!$A:$B,2,FALSE),IF(Z301&gt; VLOOKUP(CONCATENATE(Home!$B$2,-6),Comp_Time!$A:$B,2,FALSE),VLOOKUP(CONCATENATE(Home!$B$2,-6),Comp_Time!$A:$B,2,FALSE),Z301))</f>
        <v>2.4305555555555556E-3</v>
      </c>
      <c r="X301" s="59">
        <f t="shared" si="12"/>
        <v>0</v>
      </c>
      <c r="Y301" s="59">
        <f t="shared" si="13"/>
        <v>0</v>
      </c>
      <c r="Z301">
        <f>IF(X301&gt;Y301,X301 - Y301,VLOOKUP(CONCATENATE(Home!$B$2,-6),Comp_Time!$A:$B,2,FALSE))</f>
        <v>2.4305555555555556E-3</v>
      </c>
      <c r="AA301">
        <f t="shared" si="14"/>
        <v>0</v>
      </c>
    </row>
    <row r="302" spans="23:27">
      <c r="W302">
        <f>IF(AA302=1, VLOOKUP(CONCATENATE(Home!$B$2,-6),Comp_Time!$A:$B,2,FALSE),IF(Z302&gt; VLOOKUP(CONCATENATE(Home!$B$2,-6),Comp_Time!$A:$B,2,FALSE),VLOOKUP(CONCATENATE(Home!$B$2,-6),Comp_Time!$A:$B,2,FALSE),Z302))</f>
        <v>2.4305555555555556E-3</v>
      </c>
      <c r="X302" s="59">
        <f t="shared" si="12"/>
        <v>0</v>
      </c>
      <c r="Y302" s="59">
        <f t="shared" si="13"/>
        <v>0</v>
      </c>
      <c r="Z302">
        <f>IF(X302&gt;Y302,X302 - Y302,VLOOKUP(CONCATENATE(Home!$B$2,-6),Comp_Time!$A:$B,2,FALSE))</f>
        <v>2.4305555555555556E-3</v>
      </c>
      <c r="AA302">
        <f t="shared" si="14"/>
        <v>0</v>
      </c>
    </row>
    <row r="303" spans="23:27">
      <c r="W303">
        <f>IF(AA303=1, VLOOKUP(CONCATENATE(Home!$B$2,-6),Comp_Time!$A:$B,2,FALSE),IF(Z303&gt; VLOOKUP(CONCATENATE(Home!$B$2,-6),Comp_Time!$A:$B,2,FALSE),VLOOKUP(CONCATENATE(Home!$B$2,-6),Comp_Time!$A:$B,2,FALSE),Z303))</f>
        <v>2.4305555555555556E-3</v>
      </c>
      <c r="X303" s="59">
        <f t="shared" si="12"/>
        <v>0</v>
      </c>
      <c r="Y303" s="59">
        <f t="shared" si="13"/>
        <v>0</v>
      </c>
      <c r="Z303">
        <f>IF(X303&gt;Y303,X303 - Y303,VLOOKUP(CONCATENATE(Home!$B$2,-6),Comp_Time!$A:$B,2,FALSE))</f>
        <v>2.4305555555555556E-3</v>
      </c>
      <c r="AA303">
        <f t="shared" si="14"/>
        <v>0</v>
      </c>
    </row>
    <row r="304" spans="23:27">
      <c r="W304">
        <f>IF(AA304=1, VLOOKUP(CONCATENATE(Home!$B$2,-6),Comp_Time!$A:$B,2,FALSE),IF(Z304&gt; VLOOKUP(CONCATENATE(Home!$B$2,-6),Comp_Time!$A:$B,2,FALSE),VLOOKUP(CONCATENATE(Home!$B$2,-6),Comp_Time!$A:$B,2,FALSE),Z304))</f>
        <v>2.4305555555555556E-3</v>
      </c>
      <c r="X304" s="59">
        <f t="shared" si="12"/>
        <v>0</v>
      </c>
      <c r="Y304" s="59">
        <f t="shared" si="13"/>
        <v>0</v>
      </c>
      <c r="Z304">
        <f>IF(X304&gt;Y304,X304 - Y304,VLOOKUP(CONCATENATE(Home!$B$2,-6),Comp_Time!$A:$B,2,FALSE))</f>
        <v>2.4305555555555556E-3</v>
      </c>
      <c r="AA304">
        <f t="shared" si="14"/>
        <v>0</v>
      </c>
    </row>
    <row r="305" spans="23:27">
      <c r="W305">
        <f>IF(AA305=1, VLOOKUP(CONCATENATE(Home!$B$2,-6),Comp_Time!$A:$B,2,FALSE),IF(Z305&gt; VLOOKUP(CONCATENATE(Home!$B$2,-6),Comp_Time!$A:$B,2,FALSE),VLOOKUP(CONCATENATE(Home!$B$2,-6),Comp_Time!$A:$B,2,FALSE),Z305))</f>
        <v>2.4305555555555556E-3</v>
      </c>
      <c r="X305" s="59">
        <f t="shared" si="12"/>
        <v>0</v>
      </c>
      <c r="Y305" s="59">
        <f t="shared" si="13"/>
        <v>0</v>
      </c>
      <c r="Z305">
        <f>IF(X305&gt;Y305,X305 - Y305,VLOOKUP(CONCATENATE(Home!$B$2,-6),Comp_Time!$A:$B,2,FALSE))</f>
        <v>2.4305555555555556E-3</v>
      </c>
      <c r="AA305">
        <f t="shared" si="14"/>
        <v>0</v>
      </c>
    </row>
    <row r="306" spans="23:27">
      <c r="W306">
        <f>IF(AA306=1, VLOOKUP(CONCATENATE(Home!$B$2,-6),Comp_Time!$A:$B,2,FALSE),IF(Z306&gt; VLOOKUP(CONCATENATE(Home!$B$2,-6),Comp_Time!$A:$B,2,FALSE),VLOOKUP(CONCATENATE(Home!$B$2,-6),Comp_Time!$A:$B,2,FALSE),Z306))</f>
        <v>2.4305555555555556E-3</v>
      </c>
      <c r="X306" s="59">
        <f t="shared" si="12"/>
        <v>0</v>
      </c>
      <c r="Y306" s="59">
        <f t="shared" si="13"/>
        <v>0</v>
      </c>
      <c r="Z306">
        <f>IF(X306&gt;Y306,X306 - Y306,VLOOKUP(CONCATENATE(Home!$B$2,-6),Comp_Time!$A:$B,2,FALSE))</f>
        <v>2.4305555555555556E-3</v>
      </c>
      <c r="AA306">
        <f t="shared" si="14"/>
        <v>0</v>
      </c>
    </row>
    <row r="307" spans="23:27">
      <c r="W307">
        <f>IF(AA307=1, VLOOKUP(CONCATENATE(Home!$B$2,-6),Comp_Time!$A:$B,2,FALSE),IF(Z307&gt; VLOOKUP(CONCATENATE(Home!$B$2,-6),Comp_Time!$A:$B,2,FALSE),VLOOKUP(CONCATENATE(Home!$B$2,-6),Comp_Time!$A:$B,2,FALSE),Z307))</f>
        <v>2.4305555555555556E-3</v>
      </c>
      <c r="X307" s="59">
        <f t="shared" si="12"/>
        <v>0</v>
      </c>
      <c r="Y307" s="59">
        <f t="shared" si="13"/>
        <v>0</v>
      </c>
      <c r="Z307">
        <f>IF(X307&gt;Y307,X307 - Y307,VLOOKUP(CONCATENATE(Home!$B$2,-6),Comp_Time!$A:$B,2,FALSE))</f>
        <v>2.4305555555555556E-3</v>
      </c>
      <c r="AA307">
        <f t="shared" si="14"/>
        <v>0</v>
      </c>
    </row>
    <row r="308" spans="23:27">
      <c r="W308">
        <f>IF(AA308=1, VLOOKUP(CONCATENATE(Home!$B$2,-6),Comp_Time!$A:$B,2,FALSE),IF(Z308&gt; VLOOKUP(CONCATENATE(Home!$B$2,-6),Comp_Time!$A:$B,2,FALSE),VLOOKUP(CONCATENATE(Home!$B$2,-6),Comp_Time!$A:$B,2,FALSE),Z308))</f>
        <v>2.4305555555555556E-3</v>
      </c>
      <c r="X308" s="59">
        <f t="shared" si="12"/>
        <v>0</v>
      </c>
      <c r="Y308" s="59">
        <f t="shared" si="13"/>
        <v>0</v>
      </c>
      <c r="Z308">
        <f>IF(X308&gt;Y308,X308 - Y308,VLOOKUP(CONCATENATE(Home!$B$2,-6),Comp_Time!$A:$B,2,FALSE))</f>
        <v>2.4305555555555556E-3</v>
      </c>
      <c r="AA308">
        <f t="shared" si="14"/>
        <v>0</v>
      </c>
    </row>
    <row r="309" spans="23:27">
      <c r="W309">
        <f>IF(AA309=1, VLOOKUP(CONCATENATE(Home!$B$2,-6),Comp_Time!$A:$B,2,FALSE),IF(Z309&gt; VLOOKUP(CONCATENATE(Home!$B$2,-6),Comp_Time!$A:$B,2,FALSE),VLOOKUP(CONCATENATE(Home!$B$2,-6),Comp_Time!$A:$B,2,FALSE),Z309))</f>
        <v>2.4305555555555556E-3</v>
      </c>
      <c r="X309" s="59">
        <f t="shared" si="12"/>
        <v>0</v>
      </c>
      <c r="Y309" s="59">
        <f t="shared" si="13"/>
        <v>0</v>
      </c>
      <c r="Z309">
        <f>IF(X309&gt;Y309,X309 - Y309,VLOOKUP(CONCATENATE(Home!$B$2,-6),Comp_Time!$A:$B,2,FALSE))</f>
        <v>2.4305555555555556E-3</v>
      </c>
      <c r="AA309">
        <f t="shared" si="14"/>
        <v>0</v>
      </c>
    </row>
    <row r="310" spans="23:27">
      <c r="W310">
        <f>IF(AA310=1, VLOOKUP(CONCATENATE(Home!$B$2,-6),Comp_Time!$A:$B,2,FALSE),IF(Z310&gt; VLOOKUP(CONCATENATE(Home!$B$2,-6),Comp_Time!$A:$B,2,FALSE),VLOOKUP(CONCATENATE(Home!$B$2,-6),Comp_Time!$A:$B,2,FALSE),Z310))</f>
        <v>2.4305555555555556E-3</v>
      </c>
      <c r="X310" s="59">
        <f t="shared" si="12"/>
        <v>0</v>
      </c>
      <c r="Y310" s="59">
        <f t="shared" si="13"/>
        <v>0</v>
      </c>
      <c r="Z310">
        <f>IF(X310&gt;Y310,X310 - Y310,VLOOKUP(CONCATENATE(Home!$B$2,-6),Comp_Time!$A:$B,2,FALSE))</f>
        <v>2.4305555555555556E-3</v>
      </c>
      <c r="AA310">
        <f t="shared" si="14"/>
        <v>0</v>
      </c>
    </row>
    <row r="311" spans="23:27">
      <c r="W311">
        <f>IF(AA311=1, VLOOKUP(CONCATENATE(Home!$B$2,-6),Comp_Time!$A:$B,2,FALSE),IF(Z311&gt; VLOOKUP(CONCATENATE(Home!$B$2,-6),Comp_Time!$A:$B,2,FALSE),VLOOKUP(CONCATENATE(Home!$B$2,-6),Comp_Time!$A:$B,2,FALSE),Z311))</f>
        <v>2.4305555555555556E-3</v>
      </c>
      <c r="X311" s="59">
        <f t="shared" si="12"/>
        <v>0</v>
      </c>
      <c r="Y311" s="59">
        <f t="shared" si="13"/>
        <v>0</v>
      </c>
      <c r="Z311">
        <f>IF(X311&gt;Y311,X311 - Y311,VLOOKUP(CONCATENATE(Home!$B$2,-6),Comp_Time!$A:$B,2,FALSE))</f>
        <v>2.4305555555555556E-3</v>
      </c>
      <c r="AA311">
        <f t="shared" si="14"/>
        <v>0</v>
      </c>
    </row>
    <row r="312" spans="23:27">
      <c r="W312">
        <f>IF(AA312=1, VLOOKUP(CONCATENATE(Home!$B$2,-6),Comp_Time!$A:$B,2,FALSE),IF(Z312&gt; VLOOKUP(CONCATENATE(Home!$B$2,-6),Comp_Time!$A:$B,2,FALSE),VLOOKUP(CONCATENATE(Home!$B$2,-6),Comp_Time!$A:$B,2,FALSE),Z312))</f>
        <v>2.4305555555555556E-3</v>
      </c>
      <c r="X312" s="59">
        <f t="shared" si="12"/>
        <v>0</v>
      </c>
      <c r="Y312" s="59">
        <f t="shared" si="13"/>
        <v>0</v>
      </c>
      <c r="Z312">
        <f>IF(X312&gt;Y312,X312 - Y312,VLOOKUP(CONCATENATE(Home!$B$2,-6),Comp_Time!$A:$B,2,FALSE))</f>
        <v>2.4305555555555556E-3</v>
      </c>
      <c r="AA312">
        <f t="shared" si="14"/>
        <v>0</v>
      </c>
    </row>
    <row r="313" spans="23:27">
      <c r="W313">
        <f>IF(AA313=1, VLOOKUP(CONCATENATE(Home!$B$2,-6),Comp_Time!$A:$B,2,FALSE),IF(Z313&gt; VLOOKUP(CONCATENATE(Home!$B$2,-6),Comp_Time!$A:$B,2,FALSE),VLOOKUP(CONCATENATE(Home!$B$2,-6),Comp_Time!$A:$B,2,FALSE),Z313))</f>
        <v>2.4305555555555556E-3</v>
      </c>
      <c r="X313" s="59">
        <f t="shared" si="12"/>
        <v>0</v>
      </c>
      <c r="Y313" s="59">
        <f t="shared" si="13"/>
        <v>0</v>
      </c>
      <c r="Z313">
        <f>IF(X313&gt;Y313,X313 - Y313,VLOOKUP(CONCATENATE(Home!$B$2,-6),Comp_Time!$A:$B,2,FALSE))</f>
        <v>2.4305555555555556E-3</v>
      </c>
      <c r="AA313">
        <f t="shared" si="14"/>
        <v>0</v>
      </c>
    </row>
    <row r="314" spans="23:27">
      <c r="W314">
        <f>IF(AA314=1, VLOOKUP(CONCATENATE(Home!$B$2,-6),Comp_Time!$A:$B,2,FALSE),IF(Z314&gt; VLOOKUP(CONCATENATE(Home!$B$2,-6),Comp_Time!$A:$B,2,FALSE),VLOOKUP(CONCATENATE(Home!$B$2,-6),Comp_Time!$A:$B,2,FALSE),Z314))</f>
        <v>2.4305555555555556E-3</v>
      </c>
      <c r="X314" s="59">
        <f t="shared" si="12"/>
        <v>0</v>
      </c>
      <c r="Y314" s="59">
        <f t="shared" si="13"/>
        <v>0</v>
      </c>
      <c r="Z314">
        <f>IF(X314&gt;Y314,X314 - Y314,VLOOKUP(CONCATENATE(Home!$B$2,-6),Comp_Time!$A:$B,2,FALSE))</f>
        <v>2.4305555555555556E-3</v>
      </c>
      <c r="AA314">
        <f t="shared" si="14"/>
        <v>0</v>
      </c>
    </row>
    <row r="315" spans="23:27">
      <c r="W315">
        <f>IF(AA315=1, VLOOKUP(CONCATENATE(Home!$B$2,-6),Comp_Time!$A:$B,2,FALSE),IF(Z315&gt; VLOOKUP(CONCATENATE(Home!$B$2,-6),Comp_Time!$A:$B,2,FALSE),VLOOKUP(CONCATENATE(Home!$B$2,-6),Comp_Time!$A:$B,2,FALSE),Z315))</f>
        <v>2.4305555555555556E-3</v>
      </c>
      <c r="X315" s="59">
        <f t="shared" si="12"/>
        <v>0</v>
      </c>
      <c r="Y315" s="59">
        <f t="shared" si="13"/>
        <v>0</v>
      </c>
      <c r="Z315">
        <f>IF(X315&gt;Y315,X315 - Y315,VLOOKUP(CONCATENATE(Home!$B$2,-6),Comp_Time!$A:$B,2,FALSE))</f>
        <v>2.4305555555555556E-3</v>
      </c>
      <c r="AA315">
        <f t="shared" si="14"/>
        <v>0</v>
      </c>
    </row>
    <row r="316" spans="23:27">
      <c r="W316">
        <f>IF(AA316=1, VLOOKUP(CONCATENATE(Home!$B$2,-6),Comp_Time!$A:$B,2,FALSE),IF(Z316&gt; VLOOKUP(CONCATENATE(Home!$B$2,-6),Comp_Time!$A:$B,2,FALSE),VLOOKUP(CONCATENATE(Home!$B$2,-6),Comp_Time!$A:$B,2,FALSE),Z316))</f>
        <v>2.4305555555555556E-3</v>
      </c>
      <c r="X316" s="59">
        <f t="shared" si="12"/>
        <v>0</v>
      </c>
      <c r="Y316" s="59">
        <f t="shared" si="13"/>
        <v>0</v>
      </c>
      <c r="Z316">
        <f>IF(X316&gt;Y316,X316 - Y316,VLOOKUP(CONCATENATE(Home!$B$2,-6),Comp_Time!$A:$B,2,FALSE))</f>
        <v>2.4305555555555556E-3</v>
      </c>
      <c r="AA316">
        <f t="shared" si="14"/>
        <v>0</v>
      </c>
    </row>
    <row r="317" spans="23:27">
      <c r="W317">
        <f>IF(AA317=1, VLOOKUP(CONCATENATE(Home!$B$2,-6),Comp_Time!$A:$B,2,FALSE),IF(Z317&gt; VLOOKUP(CONCATENATE(Home!$B$2,-6),Comp_Time!$A:$B,2,FALSE),VLOOKUP(CONCATENATE(Home!$B$2,-6),Comp_Time!$A:$B,2,FALSE),Z317))</f>
        <v>2.4305555555555556E-3</v>
      </c>
      <c r="X317" s="59">
        <f t="shared" si="12"/>
        <v>0</v>
      </c>
      <c r="Y317" s="59">
        <f t="shared" si="13"/>
        <v>0</v>
      </c>
      <c r="Z317">
        <f>IF(X317&gt;Y317,X317 - Y317,VLOOKUP(CONCATENATE(Home!$B$2,-6),Comp_Time!$A:$B,2,FALSE))</f>
        <v>2.4305555555555556E-3</v>
      </c>
      <c r="AA317">
        <f t="shared" si="14"/>
        <v>0</v>
      </c>
    </row>
    <row r="318" spans="23:27">
      <c r="W318">
        <f>IF(AA318=1, VLOOKUP(CONCATENATE(Home!$B$2,-6),Comp_Time!$A:$B,2,FALSE),IF(Z318&gt; VLOOKUP(CONCATENATE(Home!$B$2,-6),Comp_Time!$A:$B,2,FALSE),VLOOKUP(CONCATENATE(Home!$B$2,-6),Comp_Time!$A:$B,2,FALSE),Z318))</f>
        <v>2.4305555555555556E-3</v>
      </c>
      <c r="X318" s="59">
        <f t="shared" si="12"/>
        <v>0</v>
      </c>
      <c r="Y318" s="59">
        <f t="shared" si="13"/>
        <v>0</v>
      </c>
      <c r="Z318">
        <f>IF(X318&gt;Y318,X318 - Y318,VLOOKUP(CONCATENATE(Home!$B$2,-6),Comp_Time!$A:$B,2,FALSE))</f>
        <v>2.4305555555555556E-3</v>
      </c>
      <c r="AA318">
        <f t="shared" si="14"/>
        <v>0</v>
      </c>
    </row>
    <row r="319" spans="23:27">
      <c r="W319">
        <f>IF(AA319=1, VLOOKUP(CONCATENATE(Home!$B$2,-6),Comp_Time!$A:$B,2,FALSE),IF(Z319&gt; VLOOKUP(CONCATENATE(Home!$B$2,-6),Comp_Time!$A:$B,2,FALSE),VLOOKUP(CONCATENATE(Home!$B$2,-6),Comp_Time!$A:$B,2,FALSE),Z319))</f>
        <v>2.4305555555555556E-3</v>
      </c>
      <c r="X319" s="59">
        <f t="shared" si="12"/>
        <v>0</v>
      </c>
      <c r="Y319" s="59">
        <f t="shared" si="13"/>
        <v>0</v>
      </c>
      <c r="Z319">
        <f>IF(X319&gt;Y319,X319 - Y319,VLOOKUP(CONCATENATE(Home!$B$2,-6),Comp_Time!$A:$B,2,FALSE))</f>
        <v>2.4305555555555556E-3</v>
      </c>
      <c r="AA319">
        <f t="shared" si="14"/>
        <v>0</v>
      </c>
    </row>
    <row r="320" spans="23:27">
      <c r="W320">
        <f>IF(AA320=1, VLOOKUP(CONCATENATE(Home!$B$2,-6),Comp_Time!$A:$B,2,FALSE),IF(Z320&gt; VLOOKUP(CONCATENATE(Home!$B$2,-6),Comp_Time!$A:$B,2,FALSE),VLOOKUP(CONCATENATE(Home!$B$2,-6),Comp_Time!$A:$B,2,FALSE),Z320))</f>
        <v>2.4305555555555556E-3</v>
      </c>
      <c r="X320" s="59">
        <f t="shared" si="12"/>
        <v>0</v>
      </c>
      <c r="Y320" s="59">
        <f t="shared" si="13"/>
        <v>0</v>
      </c>
      <c r="Z320">
        <f>IF(X320&gt;Y320,X320 - Y320,VLOOKUP(CONCATENATE(Home!$B$2,-6),Comp_Time!$A:$B,2,FALSE))</f>
        <v>2.4305555555555556E-3</v>
      </c>
      <c r="AA320">
        <f t="shared" si="14"/>
        <v>0</v>
      </c>
    </row>
    <row r="321" spans="23:27">
      <c r="W321">
        <f>IF(AA321=1, VLOOKUP(CONCATENATE(Home!$B$2,-6),Comp_Time!$A:$B,2,FALSE),IF(Z321&gt; VLOOKUP(CONCATENATE(Home!$B$2,-6),Comp_Time!$A:$B,2,FALSE),VLOOKUP(CONCATENATE(Home!$B$2,-6),Comp_Time!$A:$B,2,FALSE),Z321))</f>
        <v>2.4305555555555556E-3</v>
      </c>
      <c r="X321" s="59">
        <f t="shared" si="12"/>
        <v>0</v>
      </c>
      <c r="Y321" s="59">
        <f t="shared" si="13"/>
        <v>0</v>
      </c>
      <c r="Z321">
        <f>IF(X321&gt;Y321,X321 - Y321,VLOOKUP(CONCATENATE(Home!$B$2,-6),Comp_Time!$A:$B,2,FALSE))</f>
        <v>2.4305555555555556E-3</v>
      </c>
      <c r="AA321">
        <f t="shared" si="14"/>
        <v>0</v>
      </c>
    </row>
    <row r="322" spans="23:27">
      <c r="W322">
        <f>IF(AA322=1, VLOOKUP(CONCATENATE(Home!$B$2,-6),Comp_Time!$A:$B,2,FALSE),IF(Z322&gt; VLOOKUP(CONCATENATE(Home!$B$2,-6),Comp_Time!$A:$B,2,FALSE),VLOOKUP(CONCATENATE(Home!$B$2,-6),Comp_Time!$A:$B,2,FALSE),Z322))</f>
        <v>2.4305555555555556E-3</v>
      </c>
      <c r="X322" s="59">
        <f t="shared" si="12"/>
        <v>0</v>
      </c>
      <c r="Y322" s="59">
        <f t="shared" si="13"/>
        <v>0</v>
      </c>
      <c r="Z322">
        <f>IF(X322&gt;Y322,X322 - Y322,VLOOKUP(CONCATENATE(Home!$B$2,-6),Comp_Time!$A:$B,2,FALSE))</f>
        <v>2.4305555555555556E-3</v>
      </c>
      <c r="AA322">
        <f t="shared" si="14"/>
        <v>0</v>
      </c>
    </row>
    <row r="323" spans="23:27">
      <c r="W323">
        <f>IF(AA323=1, VLOOKUP(CONCATENATE(Home!$B$2,-6),Comp_Time!$A:$B,2,FALSE),IF(Z323&gt; VLOOKUP(CONCATENATE(Home!$B$2,-6),Comp_Time!$A:$B,2,FALSE),VLOOKUP(CONCATENATE(Home!$B$2,-6),Comp_Time!$A:$B,2,FALSE),Z323))</f>
        <v>2.4305555555555556E-3</v>
      </c>
      <c r="X323" s="59">
        <f t="shared" ref="X323:X386" si="15">TIME(HOUR(D323),MINUTE(D323),SECOND(D323))</f>
        <v>0</v>
      </c>
      <c r="Y323" s="59">
        <f t="shared" ref="Y323:Y386" si="16">TIME(HOUR(C323),MINUTE(C323),SECOND(C323))</f>
        <v>0</v>
      </c>
      <c r="Z323">
        <f>IF(X323&gt;Y323,X323 - Y323,VLOOKUP(CONCATENATE(Home!$B$2,-6),Comp_Time!$A:$B,2,FALSE))</f>
        <v>2.4305555555555556E-3</v>
      </c>
      <c r="AA323">
        <f t="shared" ref="AA323:AA386" si="17">IF(DATE(YEAR(C323),MONTH(C323),DAY(C323))=DATE(YEAR(D323),MONTH(D323),DAY(D323)),0,1)</f>
        <v>0</v>
      </c>
    </row>
    <row r="324" spans="23:27">
      <c r="W324">
        <f>IF(AA324=1, VLOOKUP(CONCATENATE(Home!$B$2,-6),Comp_Time!$A:$B,2,FALSE),IF(Z324&gt; VLOOKUP(CONCATENATE(Home!$B$2,-6),Comp_Time!$A:$B,2,FALSE),VLOOKUP(CONCATENATE(Home!$B$2,-6),Comp_Time!$A:$B,2,FALSE),Z324))</f>
        <v>2.4305555555555556E-3</v>
      </c>
      <c r="X324" s="59">
        <f t="shared" si="15"/>
        <v>0</v>
      </c>
      <c r="Y324" s="59">
        <f t="shared" si="16"/>
        <v>0</v>
      </c>
      <c r="Z324">
        <f>IF(X324&gt;Y324,X324 - Y324,VLOOKUP(CONCATENATE(Home!$B$2,-6),Comp_Time!$A:$B,2,FALSE))</f>
        <v>2.4305555555555556E-3</v>
      </c>
      <c r="AA324">
        <f t="shared" si="17"/>
        <v>0</v>
      </c>
    </row>
    <row r="325" spans="23:27">
      <c r="W325">
        <f>IF(AA325=1, VLOOKUP(CONCATENATE(Home!$B$2,-6),Comp_Time!$A:$B,2,FALSE),IF(Z325&gt; VLOOKUP(CONCATENATE(Home!$B$2,-6),Comp_Time!$A:$B,2,FALSE),VLOOKUP(CONCATENATE(Home!$B$2,-6),Comp_Time!$A:$B,2,FALSE),Z325))</f>
        <v>2.4305555555555556E-3</v>
      </c>
      <c r="X325" s="59">
        <f t="shared" si="15"/>
        <v>0</v>
      </c>
      <c r="Y325" s="59">
        <f t="shared" si="16"/>
        <v>0</v>
      </c>
      <c r="Z325">
        <f>IF(X325&gt;Y325,X325 - Y325,VLOOKUP(CONCATENATE(Home!$B$2,-6),Comp_Time!$A:$B,2,FALSE))</f>
        <v>2.4305555555555556E-3</v>
      </c>
      <c r="AA325">
        <f t="shared" si="17"/>
        <v>0</v>
      </c>
    </row>
    <row r="326" spans="23:27">
      <c r="W326">
        <f>IF(AA326=1, VLOOKUP(CONCATENATE(Home!$B$2,-6),Comp_Time!$A:$B,2,FALSE),IF(Z326&gt; VLOOKUP(CONCATENATE(Home!$B$2,-6),Comp_Time!$A:$B,2,FALSE),VLOOKUP(CONCATENATE(Home!$B$2,-6),Comp_Time!$A:$B,2,FALSE),Z326))</f>
        <v>2.4305555555555556E-3</v>
      </c>
      <c r="X326" s="59">
        <f t="shared" si="15"/>
        <v>0</v>
      </c>
      <c r="Y326" s="59">
        <f t="shared" si="16"/>
        <v>0</v>
      </c>
      <c r="Z326">
        <f>IF(X326&gt;Y326,X326 - Y326,VLOOKUP(CONCATENATE(Home!$B$2,-6),Comp_Time!$A:$B,2,FALSE))</f>
        <v>2.4305555555555556E-3</v>
      </c>
      <c r="AA326">
        <f t="shared" si="17"/>
        <v>0</v>
      </c>
    </row>
    <row r="327" spans="23:27">
      <c r="W327">
        <f>IF(AA327=1, VLOOKUP(CONCATENATE(Home!$B$2,-6),Comp_Time!$A:$B,2,FALSE),IF(Z327&gt; VLOOKUP(CONCATENATE(Home!$B$2,-6),Comp_Time!$A:$B,2,FALSE),VLOOKUP(CONCATENATE(Home!$B$2,-6),Comp_Time!$A:$B,2,FALSE),Z327))</f>
        <v>2.4305555555555556E-3</v>
      </c>
      <c r="X327" s="59">
        <f t="shared" si="15"/>
        <v>0</v>
      </c>
      <c r="Y327" s="59">
        <f t="shared" si="16"/>
        <v>0</v>
      </c>
      <c r="Z327">
        <f>IF(X327&gt;Y327,X327 - Y327,VLOOKUP(CONCATENATE(Home!$B$2,-6),Comp_Time!$A:$B,2,FALSE))</f>
        <v>2.4305555555555556E-3</v>
      </c>
      <c r="AA327">
        <f t="shared" si="17"/>
        <v>0</v>
      </c>
    </row>
    <row r="328" spans="23:27">
      <c r="W328">
        <f>IF(AA328=1, VLOOKUP(CONCATENATE(Home!$B$2,-6),Comp_Time!$A:$B,2,FALSE),IF(Z328&gt; VLOOKUP(CONCATENATE(Home!$B$2,-6),Comp_Time!$A:$B,2,FALSE),VLOOKUP(CONCATENATE(Home!$B$2,-6),Comp_Time!$A:$B,2,FALSE),Z328))</f>
        <v>2.4305555555555556E-3</v>
      </c>
      <c r="X328" s="59">
        <f t="shared" si="15"/>
        <v>0</v>
      </c>
      <c r="Y328" s="59">
        <f t="shared" si="16"/>
        <v>0</v>
      </c>
      <c r="Z328">
        <f>IF(X328&gt;Y328,X328 - Y328,VLOOKUP(CONCATENATE(Home!$B$2,-6),Comp_Time!$A:$B,2,FALSE))</f>
        <v>2.4305555555555556E-3</v>
      </c>
      <c r="AA328">
        <f t="shared" si="17"/>
        <v>0</v>
      </c>
    </row>
    <row r="329" spans="23:27">
      <c r="W329">
        <f>IF(AA329=1, VLOOKUP(CONCATENATE(Home!$B$2,-6),Comp_Time!$A:$B,2,FALSE),IF(Z329&gt; VLOOKUP(CONCATENATE(Home!$B$2,-6),Comp_Time!$A:$B,2,FALSE),VLOOKUP(CONCATENATE(Home!$B$2,-6),Comp_Time!$A:$B,2,FALSE),Z329))</f>
        <v>2.4305555555555556E-3</v>
      </c>
      <c r="X329" s="59">
        <f t="shared" si="15"/>
        <v>0</v>
      </c>
      <c r="Y329" s="59">
        <f t="shared" si="16"/>
        <v>0</v>
      </c>
      <c r="Z329">
        <f>IF(X329&gt;Y329,X329 - Y329,VLOOKUP(CONCATENATE(Home!$B$2,-6),Comp_Time!$A:$B,2,FALSE))</f>
        <v>2.4305555555555556E-3</v>
      </c>
      <c r="AA329">
        <f t="shared" si="17"/>
        <v>0</v>
      </c>
    </row>
    <row r="330" spans="23:27">
      <c r="W330">
        <f>IF(AA330=1, VLOOKUP(CONCATENATE(Home!$B$2,-6),Comp_Time!$A:$B,2,FALSE),IF(Z330&gt; VLOOKUP(CONCATENATE(Home!$B$2,-6),Comp_Time!$A:$B,2,FALSE),VLOOKUP(CONCATENATE(Home!$B$2,-6),Comp_Time!$A:$B,2,FALSE),Z330))</f>
        <v>2.4305555555555556E-3</v>
      </c>
      <c r="X330" s="59">
        <f t="shared" si="15"/>
        <v>0</v>
      </c>
      <c r="Y330" s="59">
        <f t="shared" si="16"/>
        <v>0</v>
      </c>
      <c r="Z330">
        <f>IF(X330&gt;Y330,X330 - Y330,VLOOKUP(CONCATENATE(Home!$B$2,-6),Comp_Time!$A:$B,2,FALSE))</f>
        <v>2.4305555555555556E-3</v>
      </c>
      <c r="AA330">
        <f t="shared" si="17"/>
        <v>0</v>
      </c>
    </row>
    <row r="331" spans="23:27">
      <c r="W331">
        <f>IF(AA331=1, VLOOKUP(CONCATENATE(Home!$B$2,-6),Comp_Time!$A:$B,2,FALSE),IF(Z331&gt; VLOOKUP(CONCATENATE(Home!$B$2,-6),Comp_Time!$A:$B,2,FALSE),VLOOKUP(CONCATENATE(Home!$B$2,-6),Comp_Time!$A:$B,2,FALSE),Z331))</f>
        <v>2.4305555555555556E-3</v>
      </c>
      <c r="X331" s="59">
        <f t="shared" si="15"/>
        <v>0</v>
      </c>
      <c r="Y331" s="59">
        <f t="shared" si="16"/>
        <v>0</v>
      </c>
      <c r="Z331">
        <f>IF(X331&gt;Y331,X331 - Y331,VLOOKUP(CONCATENATE(Home!$B$2,-6),Comp_Time!$A:$B,2,FALSE))</f>
        <v>2.4305555555555556E-3</v>
      </c>
      <c r="AA331">
        <f t="shared" si="17"/>
        <v>0</v>
      </c>
    </row>
    <row r="332" spans="23:27">
      <c r="W332">
        <f>IF(AA332=1, VLOOKUP(CONCATENATE(Home!$B$2,-6),Comp_Time!$A:$B,2,FALSE),IF(Z332&gt; VLOOKUP(CONCATENATE(Home!$B$2,-6),Comp_Time!$A:$B,2,FALSE),VLOOKUP(CONCATENATE(Home!$B$2,-6),Comp_Time!$A:$B,2,FALSE),Z332))</f>
        <v>2.4305555555555556E-3</v>
      </c>
      <c r="X332" s="59">
        <f t="shared" si="15"/>
        <v>0</v>
      </c>
      <c r="Y332" s="59">
        <f t="shared" si="16"/>
        <v>0</v>
      </c>
      <c r="Z332">
        <f>IF(X332&gt;Y332,X332 - Y332,VLOOKUP(CONCATENATE(Home!$B$2,-6),Comp_Time!$A:$B,2,FALSE))</f>
        <v>2.4305555555555556E-3</v>
      </c>
      <c r="AA332">
        <f t="shared" si="17"/>
        <v>0</v>
      </c>
    </row>
    <row r="333" spans="23:27">
      <c r="W333">
        <f>IF(AA333=1, VLOOKUP(CONCATENATE(Home!$B$2,-6),Comp_Time!$A:$B,2,FALSE),IF(Z333&gt; VLOOKUP(CONCATENATE(Home!$B$2,-6),Comp_Time!$A:$B,2,FALSE),VLOOKUP(CONCATENATE(Home!$B$2,-6),Comp_Time!$A:$B,2,FALSE),Z333))</f>
        <v>2.4305555555555556E-3</v>
      </c>
      <c r="X333" s="59">
        <f t="shared" si="15"/>
        <v>0</v>
      </c>
      <c r="Y333" s="59">
        <f t="shared" si="16"/>
        <v>0</v>
      </c>
      <c r="Z333">
        <f>IF(X333&gt;Y333,X333 - Y333,VLOOKUP(CONCATENATE(Home!$B$2,-6),Comp_Time!$A:$B,2,FALSE))</f>
        <v>2.4305555555555556E-3</v>
      </c>
      <c r="AA333">
        <f t="shared" si="17"/>
        <v>0</v>
      </c>
    </row>
    <row r="334" spans="23:27">
      <c r="W334">
        <f>IF(AA334=1, VLOOKUP(CONCATENATE(Home!$B$2,-6),Comp_Time!$A:$B,2,FALSE),IF(Z334&gt; VLOOKUP(CONCATENATE(Home!$B$2,-6),Comp_Time!$A:$B,2,FALSE),VLOOKUP(CONCATENATE(Home!$B$2,-6),Comp_Time!$A:$B,2,FALSE),Z334))</f>
        <v>2.4305555555555556E-3</v>
      </c>
      <c r="X334" s="59">
        <f t="shared" si="15"/>
        <v>0</v>
      </c>
      <c r="Y334" s="59">
        <f t="shared" si="16"/>
        <v>0</v>
      </c>
      <c r="Z334">
        <f>IF(X334&gt;Y334,X334 - Y334,VLOOKUP(CONCATENATE(Home!$B$2,-6),Comp_Time!$A:$B,2,FALSE))</f>
        <v>2.4305555555555556E-3</v>
      </c>
      <c r="AA334">
        <f t="shared" si="17"/>
        <v>0</v>
      </c>
    </row>
    <row r="335" spans="23:27">
      <c r="W335">
        <f>IF(AA335=1, VLOOKUP(CONCATENATE(Home!$B$2,-6),Comp_Time!$A:$B,2,FALSE),IF(Z335&gt; VLOOKUP(CONCATENATE(Home!$B$2,-6),Comp_Time!$A:$B,2,FALSE),VLOOKUP(CONCATENATE(Home!$B$2,-6),Comp_Time!$A:$B,2,FALSE),Z335))</f>
        <v>2.4305555555555556E-3</v>
      </c>
      <c r="X335" s="59">
        <f t="shared" si="15"/>
        <v>0</v>
      </c>
      <c r="Y335" s="59">
        <f t="shared" si="16"/>
        <v>0</v>
      </c>
      <c r="Z335">
        <f>IF(X335&gt;Y335,X335 - Y335,VLOOKUP(CONCATENATE(Home!$B$2,-6),Comp_Time!$A:$B,2,FALSE))</f>
        <v>2.4305555555555556E-3</v>
      </c>
      <c r="AA335">
        <f t="shared" si="17"/>
        <v>0</v>
      </c>
    </row>
    <row r="336" spans="23:27">
      <c r="W336">
        <f>IF(AA336=1, VLOOKUP(CONCATENATE(Home!$B$2,-6),Comp_Time!$A:$B,2,FALSE),IF(Z336&gt; VLOOKUP(CONCATENATE(Home!$B$2,-6),Comp_Time!$A:$B,2,FALSE),VLOOKUP(CONCATENATE(Home!$B$2,-6),Comp_Time!$A:$B,2,FALSE),Z336))</f>
        <v>2.4305555555555556E-3</v>
      </c>
      <c r="X336" s="59">
        <f t="shared" si="15"/>
        <v>0</v>
      </c>
      <c r="Y336" s="59">
        <f t="shared" si="16"/>
        <v>0</v>
      </c>
      <c r="Z336">
        <f>IF(X336&gt;Y336,X336 - Y336,VLOOKUP(CONCATENATE(Home!$B$2,-6),Comp_Time!$A:$B,2,FALSE))</f>
        <v>2.4305555555555556E-3</v>
      </c>
      <c r="AA336">
        <f t="shared" si="17"/>
        <v>0</v>
      </c>
    </row>
    <row r="337" spans="23:27">
      <c r="W337">
        <f>IF(AA337=1, VLOOKUP(CONCATENATE(Home!$B$2,-6),Comp_Time!$A:$B,2,FALSE),IF(Z337&gt; VLOOKUP(CONCATENATE(Home!$B$2,-6),Comp_Time!$A:$B,2,FALSE),VLOOKUP(CONCATENATE(Home!$B$2,-6),Comp_Time!$A:$B,2,FALSE),Z337))</f>
        <v>2.4305555555555556E-3</v>
      </c>
      <c r="X337" s="59">
        <f t="shared" si="15"/>
        <v>0</v>
      </c>
      <c r="Y337" s="59">
        <f t="shared" si="16"/>
        <v>0</v>
      </c>
      <c r="Z337">
        <f>IF(X337&gt;Y337,X337 - Y337,VLOOKUP(CONCATENATE(Home!$B$2,-6),Comp_Time!$A:$B,2,FALSE))</f>
        <v>2.4305555555555556E-3</v>
      </c>
      <c r="AA337">
        <f t="shared" si="17"/>
        <v>0</v>
      </c>
    </row>
    <row r="338" spans="23:27">
      <c r="W338">
        <f>IF(AA338=1, VLOOKUP(CONCATENATE(Home!$B$2,-6),Comp_Time!$A:$B,2,FALSE),IF(Z338&gt; VLOOKUP(CONCATENATE(Home!$B$2,-6),Comp_Time!$A:$B,2,FALSE),VLOOKUP(CONCATENATE(Home!$B$2,-6),Comp_Time!$A:$B,2,FALSE),Z338))</f>
        <v>2.4305555555555556E-3</v>
      </c>
      <c r="X338" s="59">
        <f t="shared" si="15"/>
        <v>0</v>
      </c>
      <c r="Y338" s="59">
        <f t="shared" si="16"/>
        <v>0</v>
      </c>
      <c r="Z338">
        <f>IF(X338&gt;Y338,X338 - Y338,VLOOKUP(CONCATENATE(Home!$B$2,-6),Comp_Time!$A:$B,2,FALSE))</f>
        <v>2.4305555555555556E-3</v>
      </c>
      <c r="AA338">
        <f t="shared" si="17"/>
        <v>0</v>
      </c>
    </row>
    <row r="339" spans="23:27">
      <c r="W339">
        <f>IF(AA339=1, VLOOKUP(CONCATENATE(Home!$B$2,-6),Comp_Time!$A:$B,2,FALSE),IF(Z339&gt; VLOOKUP(CONCATENATE(Home!$B$2,-6),Comp_Time!$A:$B,2,FALSE),VLOOKUP(CONCATENATE(Home!$B$2,-6),Comp_Time!$A:$B,2,FALSE),Z339))</f>
        <v>2.4305555555555556E-3</v>
      </c>
      <c r="X339" s="59">
        <f t="shared" si="15"/>
        <v>0</v>
      </c>
      <c r="Y339" s="59">
        <f t="shared" si="16"/>
        <v>0</v>
      </c>
      <c r="Z339">
        <f>IF(X339&gt;Y339,X339 - Y339,VLOOKUP(CONCATENATE(Home!$B$2,-6),Comp_Time!$A:$B,2,FALSE))</f>
        <v>2.4305555555555556E-3</v>
      </c>
      <c r="AA339">
        <f t="shared" si="17"/>
        <v>0</v>
      </c>
    </row>
    <row r="340" spans="23:27">
      <c r="W340">
        <f>IF(AA340=1, VLOOKUP(CONCATENATE(Home!$B$2,-6),Comp_Time!$A:$B,2,FALSE),IF(Z340&gt; VLOOKUP(CONCATENATE(Home!$B$2,-6),Comp_Time!$A:$B,2,FALSE),VLOOKUP(CONCATENATE(Home!$B$2,-6),Comp_Time!$A:$B,2,FALSE),Z340))</f>
        <v>2.4305555555555556E-3</v>
      </c>
      <c r="X340" s="59">
        <f t="shared" si="15"/>
        <v>0</v>
      </c>
      <c r="Y340" s="59">
        <f t="shared" si="16"/>
        <v>0</v>
      </c>
      <c r="Z340">
        <f>IF(X340&gt;Y340,X340 - Y340,VLOOKUP(CONCATENATE(Home!$B$2,-6),Comp_Time!$A:$B,2,FALSE))</f>
        <v>2.4305555555555556E-3</v>
      </c>
      <c r="AA340">
        <f t="shared" si="17"/>
        <v>0</v>
      </c>
    </row>
    <row r="341" spans="23:27">
      <c r="W341">
        <f>IF(AA341=1, VLOOKUP(CONCATENATE(Home!$B$2,-6),Comp_Time!$A:$B,2,FALSE),IF(Z341&gt; VLOOKUP(CONCATENATE(Home!$B$2,-6),Comp_Time!$A:$B,2,FALSE),VLOOKUP(CONCATENATE(Home!$B$2,-6),Comp_Time!$A:$B,2,FALSE),Z341))</f>
        <v>2.4305555555555556E-3</v>
      </c>
      <c r="X341" s="59">
        <f t="shared" si="15"/>
        <v>0</v>
      </c>
      <c r="Y341" s="59">
        <f t="shared" si="16"/>
        <v>0</v>
      </c>
      <c r="Z341">
        <f>IF(X341&gt;Y341,X341 - Y341,VLOOKUP(CONCATENATE(Home!$B$2,-6),Comp_Time!$A:$B,2,FALSE))</f>
        <v>2.4305555555555556E-3</v>
      </c>
      <c r="AA341">
        <f t="shared" si="17"/>
        <v>0</v>
      </c>
    </row>
    <row r="342" spans="23:27">
      <c r="W342">
        <f>IF(AA342=1, VLOOKUP(CONCATENATE(Home!$B$2,-6),Comp_Time!$A:$B,2,FALSE),IF(Z342&gt; VLOOKUP(CONCATENATE(Home!$B$2,-6),Comp_Time!$A:$B,2,FALSE),VLOOKUP(CONCATENATE(Home!$B$2,-6),Comp_Time!$A:$B,2,FALSE),Z342))</f>
        <v>2.4305555555555556E-3</v>
      </c>
      <c r="X342" s="59">
        <f t="shared" si="15"/>
        <v>0</v>
      </c>
      <c r="Y342" s="59">
        <f t="shared" si="16"/>
        <v>0</v>
      </c>
      <c r="Z342">
        <f>IF(X342&gt;Y342,X342 - Y342,VLOOKUP(CONCATENATE(Home!$B$2,-6),Comp_Time!$A:$B,2,FALSE))</f>
        <v>2.4305555555555556E-3</v>
      </c>
      <c r="AA342">
        <f t="shared" si="17"/>
        <v>0</v>
      </c>
    </row>
    <row r="343" spans="23:27">
      <c r="W343">
        <f>IF(AA343=1, VLOOKUP(CONCATENATE(Home!$B$2,-6),Comp_Time!$A:$B,2,FALSE),IF(Z343&gt; VLOOKUP(CONCATENATE(Home!$B$2,-6),Comp_Time!$A:$B,2,FALSE),VLOOKUP(CONCATENATE(Home!$B$2,-6),Comp_Time!$A:$B,2,FALSE),Z343))</f>
        <v>2.4305555555555556E-3</v>
      </c>
      <c r="X343" s="59">
        <f t="shared" si="15"/>
        <v>0</v>
      </c>
      <c r="Y343" s="59">
        <f t="shared" si="16"/>
        <v>0</v>
      </c>
      <c r="Z343">
        <f>IF(X343&gt;Y343,X343 - Y343,VLOOKUP(CONCATENATE(Home!$B$2,-6),Comp_Time!$A:$B,2,FALSE))</f>
        <v>2.4305555555555556E-3</v>
      </c>
      <c r="AA343">
        <f t="shared" si="17"/>
        <v>0</v>
      </c>
    </row>
    <row r="344" spans="23:27">
      <c r="W344">
        <f>IF(AA344=1, VLOOKUP(CONCATENATE(Home!$B$2,-6),Comp_Time!$A:$B,2,FALSE),IF(Z344&gt; VLOOKUP(CONCATENATE(Home!$B$2,-6),Comp_Time!$A:$B,2,FALSE),VLOOKUP(CONCATENATE(Home!$B$2,-6),Comp_Time!$A:$B,2,FALSE),Z344))</f>
        <v>2.4305555555555556E-3</v>
      </c>
      <c r="X344" s="59">
        <f t="shared" si="15"/>
        <v>0</v>
      </c>
      <c r="Y344" s="59">
        <f t="shared" si="16"/>
        <v>0</v>
      </c>
      <c r="Z344">
        <f>IF(X344&gt;Y344,X344 - Y344,VLOOKUP(CONCATENATE(Home!$B$2,-6),Comp_Time!$A:$B,2,FALSE))</f>
        <v>2.4305555555555556E-3</v>
      </c>
      <c r="AA344">
        <f t="shared" si="17"/>
        <v>0</v>
      </c>
    </row>
    <row r="345" spans="23:27">
      <c r="W345">
        <f>IF(AA345=1, VLOOKUP(CONCATENATE(Home!$B$2,-6),Comp_Time!$A:$B,2,FALSE),IF(Z345&gt; VLOOKUP(CONCATENATE(Home!$B$2,-6),Comp_Time!$A:$B,2,FALSE),VLOOKUP(CONCATENATE(Home!$B$2,-6),Comp_Time!$A:$B,2,FALSE),Z345))</f>
        <v>2.4305555555555556E-3</v>
      </c>
      <c r="X345" s="59">
        <f t="shared" si="15"/>
        <v>0</v>
      </c>
      <c r="Y345" s="59">
        <f t="shared" si="16"/>
        <v>0</v>
      </c>
      <c r="Z345">
        <f>IF(X345&gt;Y345,X345 - Y345,VLOOKUP(CONCATENATE(Home!$B$2,-6),Comp_Time!$A:$B,2,FALSE))</f>
        <v>2.4305555555555556E-3</v>
      </c>
      <c r="AA345">
        <f t="shared" si="17"/>
        <v>0</v>
      </c>
    </row>
    <row r="346" spans="23:27">
      <c r="W346">
        <f>IF(AA346=1, VLOOKUP(CONCATENATE(Home!$B$2,-6),Comp_Time!$A:$B,2,FALSE),IF(Z346&gt; VLOOKUP(CONCATENATE(Home!$B$2,-6),Comp_Time!$A:$B,2,FALSE),VLOOKUP(CONCATENATE(Home!$B$2,-6),Comp_Time!$A:$B,2,FALSE),Z346))</f>
        <v>2.4305555555555556E-3</v>
      </c>
      <c r="X346" s="59">
        <f t="shared" si="15"/>
        <v>0</v>
      </c>
      <c r="Y346" s="59">
        <f t="shared" si="16"/>
        <v>0</v>
      </c>
      <c r="Z346">
        <f>IF(X346&gt;Y346,X346 - Y346,VLOOKUP(CONCATENATE(Home!$B$2,-6),Comp_Time!$A:$B,2,FALSE))</f>
        <v>2.4305555555555556E-3</v>
      </c>
      <c r="AA346">
        <f t="shared" si="17"/>
        <v>0</v>
      </c>
    </row>
    <row r="347" spans="23:27">
      <c r="W347">
        <f>IF(AA347=1, VLOOKUP(CONCATENATE(Home!$B$2,-6),Comp_Time!$A:$B,2,FALSE),IF(Z347&gt; VLOOKUP(CONCATENATE(Home!$B$2,-6),Comp_Time!$A:$B,2,FALSE),VLOOKUP(CONCATENATE(Home!$B$2,-6),Comp_Time!$A:$B,2,FALSE),Z347))</f>
        <v>2.4305555555555556E-3</v>
      </c>
      <c r="X347" s="59">
        <f t="shared" si="15"/>
        <v>0</v>
      </c>
      <c r="Y347" s="59">
        <f t="shared" si="16"/>
        <v>0</v>
      </c>
      <c r="Z347">
        <f>IF(X347&gt;Y347,X347 - Y347,VLOOKUP(CONCATENATE(Home!$B$2,-6),Comp_Time!$A:$B,2,FALSE))</f>
        <v>2.4305555555555556E-3</v>
      </c>
      <c r="AA347">
        <f t="shared" si="17"/>
        <v>0</v>
      </c>
    </row>
    <row r="348" spans="23:27">
      <c r="W348">
        <f>IF(AA348=1, VLOOKUP(CONCATENATE(Home!$B$2,-6),Comp_Time!$A:$B,2,FALSE),IF(Z348&gt; VLOOKUP(CONCATENATE(Home!$B$2,-6),Comp_Time!$A:$B,2,FALSE),VLOOKUP(CONCATENATE(Home!$B$2,-6),Comp_Time!$A:$B,2,FALSE),Z348))</f>
        <v>2.4305555555555556E-3</v>
      </c>
      <c r="X348" s="59">
        <f t="shared" si="15"/>
        <v>0</v>
      </c>
      <c r="Y348" s="59">
        <f t="shared" si="16"/>
        <v>0</v>
      </c>
      <c r="Z348">
        <f>IF(X348&gt;Y348,X348 - Y348,VLOOKUP(CONCATENATE(Home!$B$2,-6),Comp_Time!$A:$B,2,FALSE))</f>
        <v>2.4305555555555556E-3</v>
      </c>
      <c r="AA348">
        <f t="shared" si="17"/>
        <v>0</v>
      </c>
    </row>
    <row r="349" spans="23:27">
      <c r="W349">
        <f>IF(AA349=1, VLOOKUP(CONCATENATE(Home!$B$2,-6),Comp_Time!$A:$B,2,FALSE),IF(Z349&gt; VLOOKUP(CONCATENATE(Home!$B$2,-6),Comp_Time!$A:$B,2,FALSE),VLOOKUP(CONCATENATE(Home!$B$2,-6),Comp_Time!$A:$B,2,FALSE),Z349))</f>
        <v>2.4305555555555556E-3</v>
      </c>
      <c r="X349" s="59">
        <f t="shared" si="15"/>
        <v>0</v>
      </c>
      <c r="Y349" s="59">
        <f t="shared" si="16"/>
        <v>0</v>
      </c>
      <c r="Z349">
        <f>IF(X349&gt;Y349,X349 - Y349,VLOOKUP(CONCATENATE(Home!$B$2,-6),Comp_Time!$A:$B,2,FALSE))</f>
        <v>2.4305555555555556E-3</v>
      </c>
      <c r="AA349">
        <f t="shared" si="17"/>
        <v>0</v>
      </c>
    </row>
    <row r="350" spans="23:27">
      <c r="W350">
        <f>IF(AA350=1, VLOOKUP(CONCATENATE(Home!$B$2,-6),Comp_Time!$A:$B,2,FALSE),IF(Z350&gt; VLOOKUP(CONCATENATE(Home!$B$2,-6),Comp_Time!$A:$B,2,FALSE),VLOOKUP(CONCATENATE(Home!$B$2,-6),Comp_Time!$A:$B,2,FALSE),Z350))</f>
        <v>2.4305555555555556E-3</v>
      </c>
      <c r="X350" s="59">
        <f t="shared" si="15"/>
        <v>0</v>
      </c>
      <c r="Y350" s="59">
        <f t="shared" si="16"/>
        <v>0</v>
      </c>
      <c r="Z350">
        <f>IF(X350&gt;Y350,X350 - Y350,VLOOKUP(CONCATENATE(Home!$B$2,-6),Comp_Time!$A:$B,2,FALSE))</f>
        <v>2.4305555555555556E-3</v>
      </c>
      <c r="AA350">
        <f t="shared" si="17"/>
        <v>0</v>
      </c>
    </row>
    <row r="351" spans="23:27">
      <c r="W351">
        <f>IF(AA351=1, VLOOKUP(CONCATENATE(Home!$B$2,-6),Comp_Time!$A:$B,2,FALSE),IF(Z351&gt; VLOOKUP(CONCATENATE(Home!$B$2,-6),Comp_Time!$A:$B,2,FALSE),VLOOKUP(CONCATENATE(Home!$B$2,-6),Comp_Time!$A:$B,2,FALSE),Z351))</f>
        <v>2.4305555555555556E-3</v>
      </c>
      <c r="X351" s="59">
        <f t="shared" si="15"/>
        <v>0</v>
      </c>
      <c r="Y351" s="59">
        <f t="shared" si="16"/>
        <v>0</v>
      </c>
      <c r="Z351">
        <f>IF(X351&gt;Y351,X351 - Y351,VLOOKUP(CONCATENATE(Home!$B$2,-6),Comp_Time!$A:$B,2,FALSE))</f>
        <v>2.4305555555555556E-3</v>
      </c>
      <c r="AA351">
        <f t="shared" si="17"/>
        <v>0</v>
      </c>
    </row>
    <row r="352" spans="23:27">
      <c r="W352">
        <f>IF(AA352=1, VLOOKUP(CONCATENATE(Home!$B$2,-6),Comp_Time!$A:$B,2,FALSE),IF(Z352&gt; VLOOKUP(CONCATENATE(Home!$B$2,-6),Comp_Time!$A:$B,2,FALSE),VLOOKUP(CONCATENATE(Home!$B$2,-6),Comp_Time!$A:$B,2,FALSE),Z352))</f>
        <v>2.4305555555555556E-3</v>
      </c>
      <c r="X352" s="59">
        <f t="shared" si="15"/>
        <v>0</v>
      </c>
      <c r="Y352" s="59">
        <f t="shared" si="16"/>
        <v>0</v>
      </c>
      <c r="Z352">
        <f>IF(X352&gt;Y352,X352 - Y352,VLOOKUP(CONCATENATE(Home!$B$2,-6),Comp_Time!$A:$B,2,FALSE))</f>
        <v>2.4305555555555556E-3</v>
      </c>
      <c r="AA352">
        <f t="shared" si="17"/>
        <v>0</v>
      </c>
    </row>
    <row r="353" spans="23:27">
      <c r="W353">
        <f>IF(AA353=1, VLOOKUP(CONCATENATE(Home!$B$2,-6),Comp_Time!$A:$B,2,FALSE),IF(Z353&gt; VLOOKUP(CONCATENATE(Home!$B$2,-6),Comp_Time!$A:$B,2,FALSE),VLOOKUP(CONCATENATE(Home!$B$2,-6),Comp_Time!$A:$B,2,FALSE),Z353))</f>
        <v>2.4305555555555556E-3</v>
      </c>
      <c r="X353" s="59">
        <f t="shared" si="15"/>
        <v>0</v>
      </c>
      <c r="Y353" s="59">
        <f t="shared" si="16"/>
        <v>0</v>
      </c>
      <c r="Z353">
        <f>IF(X353&gt;Y353,X353 - Y353,VLOOKUP(CONCATENATE(Home!$B$2,-6),Comp_Time!$A:$B,2,FALSE))</f>
        <v>2.4305555555555556E-3</v>
      </c>
      <c r="AA353">
        <f t="shared" si="17"/>
        <v>0</v>
      </c>
    </row>
    <row r="354" spans="23:27">
      <c r="W354">
        <f>IF(AA354=1, VLOOKUP(CONCATENATE(Home!$B$2,-6),Comp_Time!$A:$B,2,FALSE),IF(Z354&gt; VLOOKUP(CONCATENATE(Home!$B$2,-6),Comp_Time!$A:$B,2,FALSE),VLOOKUP(CONCATENATE(Home!$B$2,-6),Comp_Time!$A:$B,2,FALSE),Z354))</f>
        <v>2.4305555555555556E-3</v>
      </c>
      <c r="X354" s="59">
        <f t="shared" si="15"/>
        <v>0</v>
      </c>
      <c r="Y354" s="59">
        <f t="shared" si="16"/>
        <v>0</v>
      </c>
      <c r="Z354">
        <f>IF(X354&gt;Y354,X354 - Y354,VLOOKUP(CONCATENATE(Home!$B$2,-6),Comp_Time!$A:$B,2,FALSE))</f>
        <v>2.4305555555555556E-3</v>
      </c>
      <c r="AA354">
        <f t="shared" si="17"/>
        <v>0</v>
      </c>
    </row>
    <row r="355" spans="23:27">
      <c r="W355">
        <f>IF(AA355=1, VLOOKUP(CONCATENATE(Home!$B$2,-6),Comp_Time!$A:$B,2,FALSE),IF(Z355&gt; VLOOKUP(CONCATENATE(Home!$B$2,-6),Comp_Time!$A:$B,2,FALSE),VLOOKUP(CONCATENATE(Home!$B$2,-6),Comp_Time!$A:$B,2,FALSE),Z355))</f>
        <v>2.4305555555555556E-3</v>
      </c>
      <c r="X355" s="59">
        <f t="shared" si="15"/>
        <v>0</v>
      </c>
      <c r="Y355" s="59">
        <f t="shared" si="16"/>
        <v>0</v>
      </c>
      <c r="Z355">
        <f>IF(X355&gt;Y355,X355 - Y355,VLOOKUP(CONCATENATE(Home!$B$2,-6),Comp_Time!$A:$B,2,FALSE))</f>
        <v>2.4305555555555556E-3</v>
      </c>
      <c r="AA355">
        <f t="shared" si="17"/>
        <v>0</v>
      </c>
    </row>
    <row r="356" spans="23:27">
      <c r="W356">
        <f>IF(AA356=1, VLOOKUP(CONCATENATE(Home!$B$2,-6),Comp_Time!$A:$B,2,FALSE),IF(Z356&gt; VLOOKUP(CONCATENATE(Home!$B$2,-6),Comp_Time!$A:$B,2,FALSE),VLOOKUP(CONCATENATE(Home!$B$2,-6),Comp_Time!$A:$B,2,FALSE),Z356))</f>
        <v>2.4305555555555556E-3</v>
      </c>
      <c r="X356" s="59">
        <f t="shared" si="15"/>
        <v>0</v>
      </c>
      <c r="Y356" s="59">
        <f t="shared" si="16"/>
        <v>0</v>
      </c>
      <c r="Z356">
        <f>IF(X356&gt;Y356,X356 - Y356,VLOOKUP(CONCATENATE(Home!$B$2,-6),Comp_Time!$A:$B,2,FALSE))</f>
        <v>2.4305555555555556E-3</v>
      </c>
      <c r="AA356">
        <f t="shared" si="17"/>
        <v>0</v>
      </c>
    </row>
    <row r="357" spans="23:27">
      <c r="W357">
        <f>IF(AA357=1, VLOOKUP(CONCATENATE(Home!$B$2,-6),Comp_Time!$A:$B,2,FALSE),IF(Z357&gt; VLOOKUP(CONCATENATE(Home!$B$2,-6),Comp_Time!$A:$B,2,FALSE),VLOOKUP(CONCATENATE(Home!$B$2,-6),Comp_Time!$A:$B,2,FALSE),Z357))</f>
        <v>2.4305555555555556E-3</v>
      </c>
      <c r="X357" s="59">
        <f t="shared" si="15"/>
        <v>0</v>
      </c>
      <c r="Y357" s="59">
        <f t="shared" si="16"/>
        <v>0</v>
      </c>
      <c r="Z357">
        <f>IF(X357&gt;Y357,X357 - Y357,VLOOKUP(CONCATENATE(Home!$B$2,-6),Comp_Time!$A:$B,2,FALSE))</f>
        <v>2.4305555555555556E-3</v>
      </c>
      <c r="AA357">
        <f t="shared" si="17"/>
        <v>0</v>
      </c>
    </row>
    <row r="358" spans="23:27">
      <c r="W358">
        <f>IF(AA358=1, VLOOKUP(CONCATENATE(Home!$B$2,-6),Comp_Time!$A:$B,2,FALSE),IF(Z358&gt; VLOOKUP(CONCATENATE(Home!$B$2,-6),Comp_Time!$A:$B,2,FALSE),VLOOKUP(CONCATENATE(Home!$B$2,-6),Comp_Time!$A:$B,2,FALSE),Z358))</f>
        <v>2.4305555555555556E-3</v>
      </c>
      <c r="X358" s="59">
        <f t="shared" si="15"/>
        <v>0</v>
      </c>
      <c r="Y358" s="59">
        <f t="shared" si="16"/>
        <v>0</v>
      </c>
      <c r="Z358">
        <f>IF(X358&gt;Y358,X358 - Y358,VLOOKUP(CONCATENATE(Home!$B$2,-6),Comp_Time!$A:$B,2,FALSE))</f>
        <v>2.4305555555555556E-3</v>
      </c>
      <c r="AA358">
        <f t="shared" si="17"/>
        <v>0</v>
      </c>
    </row>
    <row r="359" spans="23:27">
      <c r="W359">
        <f>IF(AA359=1, VLOOKUP(CONCATENATE(Home!$B$2,-6),Comp_Time!$A:$B,2,FALSE),IF(Z359&gt; VLOOKUP(CONCATENATE(Home!$B$2,-6),Comp_Time!$A:$B,2,FALSE),VLOOKUP(CONCATENATE(Home!$B$2,-6),Comp_Time!$A:$B,2,FALSE),Z359))</f>
        <v>2.4305555555555556E-3</v>
      </c>
      <c r="X359" s="59">
        <f t="shared" si="15"/>
        <v>0</v>
      </c>
      <c r="Y359" s="59">
        <f t="shared" si="16"/>
        <v>0</v>
      </c>
      <c r="Z359">
        <f>IF(X359&gt;Y359,X359 - Y359,VLOOKUP(CONCATENATE(Home!$B$2,-6),Comp_Time!$A:$B,2,FALSE))</f>
        <v>2.4305555555555556E-3</v>
      </c>
      <c r="AA359">
        <f t="shared" si="17"/>
        <v>0</v>
      </c>
    </row>
    <row r="360" spans="23:27">
      <c r="W360">
        <f>IF(AA360=1, VLOOKUP(CONCATENATE(Home!$B$2,-6),Comp_Time!$A:$B,2,FALSE),IF(Z360&gt; VLOOKUP(CONCATENATE(Home!$B$2,-6),Comp_Time!$A:$B,2,FALSE),VLOOKUP(CONCATENATE(Home!$B$2,-6),Comp_Time!$A:$B,2,FALSE),Z360))</f>
        <v>2.4305555555555556E-3</v>
      </c>
      <c r="X360" s="59">
        <f t="shared" si="15"/>
        <v>0</v>
      </c>
      <c r="Y360" s="59">
        <f t="shared" si="16"/>
        <v>0</v>
      </c>
      <c r="Z360">
        <f>IF(X360&gt;Y360,X360 - Y360,VLOOKUP(CONCATENATE(Home!$B$2,-6),Comp_Time!$A:$B,2,FALSE))</f>
        <v>2.4305555555555556E-3</v>
      </c>
      <c r="AA360">
        <f t="shared" si="17"/>
        <v>0</v>
      </c>
    </row>
    <row r="361" spans="23:27">
      <c r="W361">
        <f>IF(AA361=1, VLOOKUP(CONCATENATE(Home!$B$2,-6),Comp_Time!$A:$B,2,FALSE),IF(Z361&gt; VLOOKUP(CONCATENATE(Home!$B$2,-6),Comp_Time!$A:$B,2,FALSE),VLOOKUP(CONCATENATE(Home!$B$2,-6),Comp_Time!$A:$B,2,FALSE),Z361))</f>
        <v>2.4305555555555556E-3</v>
      </c>
      <c r="X361" s="59">
        <f t="shared" si="15"/>
        <v>0</v>
      </c>
      <c r="Y361" s="59">
        <f t="shared" si="16"/>
        <v>0</v>
      </c>
      <c r="Z361">
        <f>IF(X361&gt;Y361,X361 - Y361,VLOOKUP(CONCATENATE(Home!$B$2,-6),Comp_Time!$A:$B,2,FALSE))</f>
        <v>2.4305555555555556E-3</v>
      </c>
      <c r="AA361">
        <f t="shared" si="17"/>
        <v>0</v>
      </c>
    </row>
    <row r="362" spans="23:27">
      <c r="W362">
        <f>IF(AA362=1, VLOOKUP(CONCATENATE(Home!$B$2,-6),Comp_Time!$A:$B,2,FALSE),IF(Z362&gt; VLOOKUP(CONCATENATE(Home!$B$2,-6),Comp_Time!$A:$B,2,FALSE),VLOOKUP(CONCATENATE(Home!$B$2,-6),Comp_Time!$A:$B,2,FALSE),Z362))</f>
        <v>2.4305555555555556E-3</v>
      </c>
      <c r="X362" s="59">
        <f t="shared" si="15"/>
        <v>0</v>
      </c>
      <c r="Y362" s="59">
        <f t="shared" si="16"/>
        <v>0</v>
      </c>
      <c r="Z362">
        <f>IF(X362&gt;Y362,X362 - Y362,VLOOKUP(CONCATENATE(Home!$B$2,-6),Comp_Time!$A:$B,2,FALSE))</f>
        <v>2.4305555555555556E-3</v>
      </c>
      <c r="AA362">
        <f t="shared" si="17"/>
        <v>0</v>
      </c>
    </row>
    <row r="363" spans="23:27">
      <c r="W363">
        <f>IF(AA363=1, VLOOKUP(CONCATENATE(Home!$B$2,-6),Comp_Time!$A:$B,2,FALSE),IF(Z363&gt; VLOOKUP(CONCATENATE(Home!$B$2,-6),Comp_Time!$A:$B,2,FALSE),VLOOKUP(CONCATENATE(Home!$B$2,-6),Comp_Time!$A:$B,2,FALSE),Z363))</f>
        <v>2.4305555555555556E-3</v>
      </c>
      <c r="X363" s="59">
        <f t="shared" si="15"/>
        <v>0</v>
      </c>
      <c r="Y363" s="59">
        <f t="shared" si="16"/>
        <v>0</v>
      </c>
      <c r="Z363">
        <f>IF(X363&gt;Y363,X363 - Y363,VLOOKUP(CONCATENATE(Home!$B$2,-6),Comp_Time!$A:$B,2,FALSE))</f>
        <v>2.4305555555555556E-3</v>
      </c>
      <c r="AA363">
        <f t="shared" si="17"/>
        <v>0</v>
      </c>
    </row>
    <row r="364" spans="23:27">
      <c r="W364">
        <f>IF(AA364=1, VLOOKUP(CONCATENATE(Home!$B$2,-6),Comp_Time!$A:$B,2,FALSE),IF(Z364&gt; VLOOKUP(CONCATENATE(Home!$B$2,-6),Comp_Time!$A:$B,2,FALSE),VLOOKUP(CONCATENATE(Home!$B$2,-6),Comp_Time!$A:$B,2,FALSE),Z364))</f>
        <v>2.4305555555555556E-3</v>
      </c>
      <c r="X364" s="59">
        <f t="shared" si="15"/>
        <v>0</v>
      </c>
      <c r="Y364" s="59">
        <f t="shared" si="16"/>
        <v>0</v>
      </c>
      <c r="Z364">
        <f>IF(X364&gt;Y364,X364 - Y364,VLOOKUP(CONCATENATE(Home!$B$2,-6),Comp_Time!$A:$B,2,FALSE))</f>
        <v>2.4305555555555556E-3</v>
      </c>
      <c r="AA364">
        <f t="shared" si="17"/>
        <v>0</v>
      </c>
    </row>
    <row r="365" spans="23:27">
      <c r="W365">
        <f>IF(AA365=1, VLOOKUP(CONCATENATE(Home!$B$2,-6),Comp_Time!$A:$B,2,FALSE),IF(Z365&gt; VLOOKUP(CONCATENATE(Home!$B$2,-6),Comp_Time!$A:$B,2,FALSE),VLOOKUP(CONCATENATE(Home!$B$2,-6),Comp_Time!$A:$B,2,FALSE),Z365))</f>
        <v>2.4305555555555556E-3</v>
      </c>
      <c r="X365" s="59">
        <f t="shared" si="15"/>
        <v>0</v>
      </c>
      <c r="Y365" s="59">
        <f t="shared" si="16"/>
        <v>0</v>
      </c>
      <c r="Z365">
        <f>IF(X365&gt;Y365,X365 - Y365,VLOOKUP(CONCATENATE(Home!$B$2,-6),Comp_Time!$A:$B,2,FALSE))</f>
        <v>2.4305555555555556E-3</v>
      </c>
      <c r="AA365">
        <f t="shared" si="17"/>
        <v>0</v>
      </c>
    </row>
    <row r="366" spans="23:27">
      <c r="W366">
        <f>IF(AA366=1, VLOOKUP(CONCATENATE(Home!$B$2,-6),Comp_Time!$A:$B,2,FALSE),IF(Z366&gt; VLOOKUP(CONCATENATE(Home!$B$2,-6),Comp_Time!$A:$B,2,FALSE),VLOOKUP(CONCATENATE(Home!$B$2,-6),Comp_Time!$A:$B,2,FALSE),Z366))</f>
        <v>2.4305555555555556E-3</v>
      </c>
      <c r="X366" s="59">
        <f t="shared" si="15"/>
        <v>0</v>
      </c>
      <c r="Y366" s="59">
        <f t="shared" si="16"/>
        <v>0</v>
      </c>
      <c r="Z366">
        <f>IF(X366&gt;Y366,X366 - Y366,VLOOKUP(CONCATENATE(Home!$B$2,-6),Comp_Time!$A:$B,2,FALSE))</f>
        <v>2.4305555555555556E-3</v>
      </c>
      <c r="AA366">
        <f t="shared" si="17"/>
        <v>0</v>
      </c>
    </row>
    <row r="367" spans="23:27">
      <c r="W367">
        <f>IF(AA367=1, VLOOKUP(CONCATENATE(Home!$B$2,-6),Comp_Time!$A:$B,2,FALSE),IF(Z367&gt; VLOOKUP(CONCATENATE(Home!$B$2,-6),Comp_Time!$A:$B,2,FALSE),VLOOKUP(CONCATENATE(Home!$B$2,-6),Comp_Time!$A:$B,2,FALSE),Z367))</f>
        <v>2.4305555555555556E-3</v>
      </c>
      <c r="X367" s="59">
        <f t="shared" si="15"/>
        <v>0</v>
      </c>
      <c r="Y367" s="59">
        <f t="shared" si="16"/>
        <v>0</v>
      </c>
      <c r="Z367">
        <f>IF(X367&gt;Y367,X367 - Y367,VLOOKUP(CONCATENATE(Home!$B$2,-6),Comp_Time!$A:$B,2,FALSE))</f>
        <v>2.4305555555555556E-3</v>
      </c>
      <c r="AA367">
        <f t="shared" si="17"/>
        <v>0</v>
      </c>
    </row>
    <row r="368" spans="23:27">
      <c r="W368">
        <f>IF(AA368=1, VLOOKUP(CONCATENATE(Home!$B$2,-6),Comp_Time!$A:$B,2,FALSE),IF(Z368&gt; VLOOKUP(CONCATENATE(Home!$B$2,-6),Comp_Time!$A:$B,2,FALSE),VLOOKUP(CONCATENATE(Home!$B$2,-6),Comp_Time!$A:$B,2,FALSE),Z368))</f>
        <v>2.4305555555555556E-3</v>
      </c>
      <c r="X368" s="59">
        <f t="shared" si="15"/>
        <v>0</v>
      </c>
      <c r="Y368" s="59">
        <f t="shared" si="16"/>
        <v>0</v>
      </c>
      <c r="Z368">
        <f>IF(X368&gt;Y368,X368 - Y368,VLOOKUP(CONCATENATE(Home!$B$2,-6),Comp_Time!$A:$B,2,FALSE))</f>
        <v>2.4305555555555556E-3</v>
      </c>
      <c r="AA368">
        <f t="shared" si="17"/>
        <v>0</v>
      </c>
    </row>
    <row r="369" spans="23:27">
      <c r="W369">
        <f>IF(AA369=1, VLOOKUP(CONCATENATE(Home!$B$2,-6),Comp_Time!$A:$B,2,FALSE),IF(Z369&gt; VLOOKUP(CONCATENATE(Home!$B$2,-6),Comp_Time!$A:$B,2,FALSE),VLOOKUP(CONCATENATE(Home!$B$2,-6),Comp_Time!$A:$B,2,FALSE),Z369))</f>
        <v>2.4305555555555556E-3</v>
      </c>
      <c r="X369" s="59">
        <f t="shared" si="15"/>
        <v>0</v>
      </c>
      <c r="Y369" s="59">
        <f t="shared" si="16"/>
        <v>0</v>
      </c>
      <c r="Z369">
        <f>IF(X369&gt;Y369,X369 - Y369,VLOOKUP(CONCATENATE(Home!$B$2,-6),Comp_Time!$A:$B,2,FALSE))</f>
        <v>2.4305555555555556E-3</v>
      </c>
      <c r="AA369">
        <f t="shared" si="17"/>
        <v>0</v>
      </c>
    </row>
    <row r="370" spans="23:27">
      <c r="W370">
        <f>IF(AA370=1, VLOOKUP(CONCATENATE(Home!$B$2,-6),Comp_Time!$A:$B,2,FALSE),IF(Z370&gt; VLOOKUP(CONCATENATE(Home!$B$2,-6),Comp_Time!$A:$B,2,FALSE),VLOOKUP(CONCATENATE(Home!$B$2,-6),Comp_Time!$A:$B,2,FALSE),Z370))</f>
        <v>2.4305555555555556E-3</v>
      </c>
      <c r="X370" s="59">
        <f t="shared" si="15"/>
        <v>0</v>
      </c>
      <c r="Y370" s="59">
        <f t="shared" si="16"/>
        <v>0</v>
      </c>
      <c r="Z370">
        <f>IF(X370&gt;Y370,X370 - Y370,VLOOKUP(CONCATENATE(Home!$B$2,-6),Comp_Time!$A:$B,2,FALSE))</f>
        <v>2.4305555555555556E-3</v>
      </c>
      <c r="AA370">
        <f t="shared" si="17"/>
        <v>0</v>
      </c>
    </row>
    <row r="371" spans="23:27">
      <c r="W371">
        <f>IF(AA371=1, VLOOKUP(CONCATENATE(Home!$B$2,-6),Comp_Time!$A:$B,2,FALSE),IF(Z371&gt; VLOOKUP(CONCATENATE(Home!$B$2,-6),Comp_Time!$A:$B,2,FALSE),VLOOKUP(CONCATENATE(Home!$B$2,-6),Comp_Time!$A:$B,2,FALSE),Z371))</f>
        <v>2.4305555555555556E-3</v>
      </c>
      <c r="X371" s="59">
        <f t="shared" si="15"/>
        <v>0</v>
      </c>
      <c r="Y371" s="59">
        <f t="shared" si="16"/>
        <v>0</v>
      </c>
      <c r="Z371">
        <f>IF(X371&gt;Y371,X371 - Y371,VLOOKUP(CONCATENATE(Home!$B$2,-6),Comp_Time!$A:$B,2,FALSE))</f>
        <v>2.4305555555555556E-3</v>
      </c>
      <c r="AA371">
        <f t="shared" si="17"/>
        <v>0</v>
      </c>
    </row>
    <row r="372" spans="23:27">
      <c r="W372">
        <f>IF(AA372=1, VLOOKUP(CONCATENATE(Home!$B$2,-6),Comp_Time!$A:$B,2,FALSE),IF(Z372&gt; VLOOKUP(CONCATENATE(Home!$B$2,-6),Comp_Time!$A:$B,2,FALSE),VLOOKUP(CONCATENATE(Home!$B$2,-6),Comp_Time!$A:$B,2,FALSE),Z372))</f>
        <v>2.4305555555555556E-3</v>
      </c>
      <c r="X372" s="59">
        <f t="shared" si="15"/>
        <v>0</v>
      </c>
      <c r="Y372" s="59">
        <f t="shared" si="16"/>
        <v>0</v>
      </c>
      <c r="Z372">
        <f>IF(X372&gt;Y372,X372 - Y372,VLOOKUP(CONCATENATE(Home!$B$2,-6),Comp_Time!$A:$B,2,FALSE))</f>
        <v>2.4305555555555556E-3</v>
      </c>
      <c r="AA372">
        <f t="shared" si="17"/>
        <v>0</v>
      </c>
    </row>
    <row r="373" spans="23:27">
      <c r="W373">
        <f>IF(AA373=1, VLOOKUP(CONCATENATE(Home!$B$2,-6),Comp_Time!$A:$B,2,FALSE),IF(Z373&gt; VLOOKUP(CONCATENATE(Home!$B$2,-6),Comp_Time!$A:$B,2,FALSE),VLOOKUP(CONCATENATE(Home!$B$2,-6),Comp_Time!$A:$B,2,FALSE),Z373))</f>
        <v>2.4305555555555556E-3</v>
      </c>
      <c r="X373" s="59">
        <f t="shared" si="15"/>
        <v>0</v>
      </c>
      <c r="Y373" s="59">
        <f t="shared" si="16"/>
        <v>0</v>
      </c>
      <c r="Z373">
        <f>IF(X373&gt;Y373,X373 - Y373,VLOOKUP(CONCATENATE(Home!$B$2,-6),Comp_Time!$A:$B,2,FALSE))</f>
        <v>2.4305555555555556E-3</v>
      </c>
      <c r="AA373">
        <f t="shared" si="17"/>
        <v>0</v>
      </c>
    </row>
    <row r="374" spans="23:27">
      <c r="W374">
        <f>IF(AA374=1, VLOOKUP(CONCATENATE(Home!$B$2,-6),Comp_Time!$A:$B,2,FALSE),IF(Z374&gt; VLOOKUP(CONCATENATE(Home!$B$2,-6),Comp_Time!$A:$B,2,FALSE),VLOOKUP(CONCATENATE(Home!$B$2,-6),Comp_Time!$A:$B,2,FALSE),Z374))</f>
        <v>2.4305555555555556E-3</v>
      </c>
      <c r="X374" s="59">
        <f t="shared" si="15"/>
        <v>0</v>
      </c>
      <c r="Y374" s="59">
        <f t="shared" si="16"/>
        <v>0</v>
      </c>
      <c r="Z374">
        <f>IF(X374&gt;Y374,X374 - Y374,VLOOKUP(CONCATENATE(Home!$B$2,-6),Comp_Time!$A:$B,2,FALSE))</f>
        <v>2.4305555555555556E-3</v>
      </c>
      <c r="AA374">
        <f t="shared" si="17"/>
        <v>0</v>
      </c>
    </row>
    <row r="375" spans="23:27">
      <c r="W375">
        <f>IF(AA375=1, VLOOKUP(CONCATENATE(Home!$B$2,-6),Comp_Time!$A:$B,2,FALSE),IF(Z375&gt; VLOOKUP(CONCATENATE(Home!$B$2,-6),Comp_Time!$A:$B,2,FALSE),VLOOKUP(CONCATENATE(Home!$B$2,-6),Comp_Time!$A:$B,2,FALSE),Z375))</f>
        <v>2.4305555555555556E-3</v>
      </c>
      <c r="X375" s="59">
        <f t="shared" si="15"/>
        <v>0</v>
      </c>
      <c r="Y375" s="59">
        <f t="shared" si="16"/>
        <v>0</v>
      </c>
      <c r="Z375">
        <f>IF(X375&gt;Y375,X375 - Y375,VLOOKUP(CONCATENATE(Home!$B$2,-6),Comp_Time!$A:$B,2,FALSE))</f>
        <v>2.4305555555555556E-3</v>
      </c>
      <c r="AA375">
        <f t="shared" si="17"/>
        <v>0</v>
      </c>
    </row>
    <row r="376" spans="23:27">
      <c r="W376">
        <f>IF(AA376=1, VLOOKUP(CONCATENATE(Home!$B$2,-6),Comp_Time!$A:$B,2,FALSE),IF(Z376&gt; VLOOKUP(CONCATENATE(Home!$B$2,-6),Comp_Time!$A:$B,2,FALSE),VLOOKUP(CONCATENATE(Home!$B$2,-6),Comp_Time!$A:$B,2,FALSE),Z376))</f>
        <v>2.4305555555555556E-3</v>
      </c>
      <c r="X376" s="59">
        <f t="shared" si="15"/>
        <v>0</v>
      </c>
      <c r="Y376" s="59">
        <f t="shared" si="16"/>
        <v>0</v>
      </c>
      <c r="Z376">
        <f>IF(X376&gt;Y376,X376 - Y376,VLOOKUP(CONCATENATE(Home!$B$2,-6),Comp_Time!$A:$B,2,FALSE))</f>
        <v>2.4305555555555556E-3</v>
      </c>
      <c r="AA376">
        <f t="shared" si="17"/>
        <v>0</v>
      </c>
    </row>
    <row r="377" spans="23:27">
      <c r="W377">
        <f>IF(AA377=1, VLOOKUP(CONCATENATE(Home!$B$2,-6),Comp_Time!$A:$B,2,FALSE),IF(Z377&gt; VLOOKUP(CONCATENATE(Home!$B$2,-6),Comp_Time!$A:$B,2,FALSE),VLOOKUP(CONCATENATE(Home!$B$2,-6),Comp_Time!$A:$B,2,FALSE),Z377))</f>
        <v>2.4305555555555556E-3</v>
      </c>
      <c r="X377" s="59">
        <f t="shared" si="15"/>
        <v>0</v>
      </c>
      <c r="Y377" s="59">
        <f t="shared" si="16"/>
        <v>0</v>
      </c>
      <c r="Z377">
        <f>IF(X377&gt;Y377,X377 - Y377,VLOOKUP(CONCATENATE(Home!$B$2,-6),Comp_Time!$A:$B,2,FALSE))</f>
        <v>2.4305555555555556E-3</v>
      </c>
      <c r="AA377">
        <f t="shared" si="17"/>
        <v>0</v>
      </c>
    </row>
    <row r="378" spans="23:27">
      <c r="W378">
        <f>IF(AA378=1, VLOOKUP(CONCATENATE(Home!$B$2,-6),Comp_Time!$A:$B,2,FALSE),IF(Z378&gt; VLOOKUP(CONCATENATE(Home!$B$2,-6),Comp_Time!$A:$B,2,FALSE),VLOOKUP(CONCATENATE(Home!$B$2,-6),Comp_Time!$A:$B,2,FALSE),Z378))</f>
        <v>2.4305555555555556E-3</v>
      </c>
      <c r="X378" s="59">
        <f t="shared" si="15"/>
        <v>0</v>
      </c>
      <c r="Y378" s="59">
        <f t="shared" si="16"/>
        <v>0</v>
      </c>
      <c r="Z378">
        <f>IF(X378&gt;Y378,X378 - Y378,VLOOKUP(CONCATENATE(Home!$B$2,-6),Comp_Time!$A:$B,2,FALSE))</f>
        <v>2.4305555555555556E-3</v>
      </c>
      <c r="AA378">
        <f t="shared" si="17"/>
        <v>0</v>
      </c>
    </row>
    <row r="379" spans="23:27">
      <c r="W379">
        <f>IF(AA379=1, VLOOKUP(CONCATENATE(Home!$B$2,-6),Comp_Time!$A:$B,2,FALSE),IF(Z379&gt; VLOOKUP(CONCATENATE(Home!$B$2,-6),Comp_Time!$A:$B,2,FALSE),VLOOKUP(CONCATENATE(Home!$B$2,-6),Comp_Time!$A:$B,2,FALSE),Z379))</f>
        <v>2.4305555555555556E-3</v>
      </c>
      <c r="X379" s="59">
        <f t="shared" si="15"/>
        <v>0</v>
      </c>
      <c r="Y379" s="59">
        <f t="shared" si="16"/>
        <v>0</v>
      </c>
      <c r="Z379">
        <f>IF(X379&gt;Y379,X379 - Y379,VLOOKUP(CONCATENATE(Home!$B$2,-6),Comp_Time!$A:$B,2,FALSE))</f>
        <v>2.4305555555555556E-3</v>
      </c>
      <c r="AA379">
        <f t="shared" si="17"/>
        <v>0</v>
      </c>
    </row>
    <row r="380" spans="23:27">
      <c r="W380">
        <f>IF(AA380=1, VLOOKUP(CONCATENATE(Home!$B$2,-6),Comp_Time!$A:$B,2,FALSE),IF(Z380&gt; VLOOKUP(CONCATENATE(Home!$B$2,-6),Comp_Time!$A:$B,2,FALSE),VLOOKUP(CONCATENATE(Home!$B$2,-6),Comp_Time!$A:$B,2,FALSE),Z380))</f>
        <v>2.4305555555555556E-3</v>
      </c>
      <c r="X380" s="59">
        <f t="shared" si="15"/>
        <v>0</v>
      </c>
      <c r="Y380" s="59">
        <f t="shared" si="16"/>
        <v>0</v>
      </c>
      <c r="Z380">
        <f>IF(X380&gt;Y380,X380 - Y380,VLOOKUP(CONCATENATE(Home!$B$2,-6),Comp_Time!$A:$B,2,FALSE))</f>
        <v>2.4305555555555556E-3</v>
      </c>
      <c r="AA380">
        <f t="shared" si="17"/>
        <v>0</v>
      </c>
    </row>
    <row r="381" spans="23:27">
      <c r="W381">
        <f>IF(AA381=1, VLOOKUP(CONCATENATE(Home!$B$2,-6),Comp_Time!$A:$B,2,FALSE),IF(Z381&gt; VLOOKUP(CONCATENATE(Home!$B$2,-6),Comp_Time!$A:$B,2,FALSE),VLOOKUP(CONCATENATE(Home!$B$2,-6),Comp_Time!$A:$B,2,FALSE),Z381))</f>
        <v>2.4305555555555556E-3</v>
      </c>
      <c r="X381" s="59">
        <f t="shared" si="15"/>
        <v>0</v>
      </c>
      <c r="Y381" s="59">
        <f t="shared" si="16"/>
        <v>0</v>
      </c>
      <c r="Z381">
        <f>IF(X381&gt;Y381,X381 - Y381,VLOOKUP(CONCATENATE(Home!$B$2,-6),Comp_Time!$A:$B,2,FALSE))</f>
        <v>2.4305555555555556E-3</v>
      </c>
      <c r="AA381">
        <f t="shared" si="17"/>
        <v>0</v>
      </c>
    </row>
    <row r="382" spans="23:27">
      <c r="W382">
        <f>IF(AA382=1, VLOOKUP(CONCATENATE(Home!$B$2,-6),Comp_Time!$A:$B,2,FALSE),IF(Z382&gt; VLOOKUP(CONCATENATE(Home!$B$2,-6),Comp_Time!$A:$B,2,FALSE),VLOOKUP(CONCATENATE(Home!$B$2,-6),Comp_Time!$A:$B,2,FALSE),Z382))</f>
        <v>2.4305555555555556E-3</v>
      </c>
      <c r="X382" s="59">
        <f t="shared" si="15"/>
        <v>0</v>
      </c>
      <c r="Y382" s="59">
        <f t="shared" si="16"/>
        <v>0</v>
      </c>
      <c r="Z382">
        <f>IF(X382&gt;Y382,X382 - Y382,VLOOKUP(CONCATENATE(Home!$B$2,-6),Comp_Time!$A:$B,2,FALSE))</f>
        <v>2.4305555555555556E-3</v>
      </c>
      <c r="AA382">
        <f t="shared" si="17"/>
        <v>0</v>
      </c>
    </row>
    <row r="383" spans="23:27">
      <c r="W383">
        <f>IF(AA383=1, VLOOKUP(CONCATENATE(Home!$B$2,-6),Comp_Time!$A:$B,2,FALSE),IF(Z383&gt; VLOOKUP(CONCATENATE(Home!$B$2,-6),Comp_Time!$A:$B,2,FALSE),VLOOKUP(CONCATENATE(Home!$B$2,-6),Comp_Time!$A:$B,2,FALSE),Z383))</f>
        <v>2.4305555555555556E-3</v>
      </c>
      <c r="X383" s="59">
        <f t="shared" si="15"/>
        <v>0</v>
      </c>
      <c r="Y383" s="59">
        <f t="shared" si="16"/>
        <v>0</v>
      </c>
      <c r="Z383">
        <f>IF(X383&gt;Y383,X383 - Y383,VLOOKUP(CONCATENATE(Home!$B$2,-6),Comp_Time!$A:$B,2,FALSE))</f>
        <v>2.4305555555555556E-3</v>
      </c>
      <c r="AA383">
        <f t="shared" si="17"/>
        <v>0</v>
      </c>
    </row>
    <row r="384" spans="23:27">
      <c r="W384">
        <f>IF(AA384=1, VLOOKUP(CONCATENATE(Home!$B$2,-6),Comp_Time!$A:$B,2,FALSE),IF(Z384&gt; VLOOKUP(CONCATENATE(Home!$B$2,-6),Comp_Time!$A:$B,2,FALSE),VLOOKUP(CONCATENATE(Home!$B$2,-6),Comp_Time!$A:$B,2,FALSE),Z384))</f>
        <v>2.4305555555555556E-3</v>
      </c>
      <c r="X384" s="59">
        <f t="shared" si="15"/>
        <v>0</v>
      </c>
      <c r="Y384" s="59">
        <f t="shared" si="16"/>
        <v>0</v>
      </c>
      <c r="Z384">
        <f>IF(X384&gt;Y384,X384 - Y384,VLOOKUP(CONCATENATE(Home!$B$2,-6),Comp_Time!$A:$B,2,FALSE))</f>
        <v>2.4305555555555556E-3</v>
      </c>
      <c r="AA384">
        <f t="shared" si="17"/>
        <v>0</v>
      </c>
    </row>
    <row r="385" spans="23:27">
      <c r="W385">
        <f>IF(AA385=1, VLOOKUP(CONCATENATE(Home!$B$2,-6),Comp_Time!$A:$B,2,FALSE),IF(Z385&gt; VLOOKUP(CONCATENATE(Home!$B$2,-6),Comp_Time!$A:$B,2,FALSE),VLOOKUP(CONCATENATE(Home!$B$2,-6),Comp_Time!$A:$B,2,FALSE),Z385))</f>
        <v>2.4305555555555556E-3</v>
      </c>
      <c r="X385" s="59">
        <f t="shared" si="15"/>
        <v>0</v>
      </c>
      <c r="Y385" s="59">
        <f t="shared" si="16"/>
        <v>0</v>
      </c>
      <c r="Z385">
        <f>IF(X385&gt;Y385,X385 - Y385,VLOOKUP(CONCATENATE(Home!$B$2,-6),Comp_Time!$A:$B,2,FALSE))</f>
        <v>2.4305555555555556E-3</v>
      </c>
      <c r="AA385">
        <f t="shared" si="17"/>
        <v>0</v>
      </c>
    </row>
    <row r="386" spans="23:27">
      <c r="W386">
        <f>IF(AA386=1, VLOOKUP(CONCATENATE(Home!$B$2,-6),Comp_Time!$A:$B,2,FALSE),IF(Z386&gt; VLOOKUP(CONCATENATE(Home!$B$2,-6),Comp_Time!$A:$B,2,FALSE),VLOOKUP(CONCATENATE(Home!$B$2,-6),Comp_Time!$A:$B,2,FALSE),Z386))</f>
        <v>2.4305555555555556E-3</v>
      </c>
      <c r="X386" s="59">
        <f t="shared" si="15"/>
        <v>0</v>
      </c>
      <c r="Y386" s="59">
        <f t="shared" si="16"/>
        <v>0</v>
      </c>
      <c r="Z386">
        <f>IF(X386&gt;Y386,X386 - Y386,VLOOKUP(CONCATENATE(Home!$B$2,-6),Comp_Time!$A:$B,2,FALSE))</f>
        <v>2.4305555555555556E-3</v>
      </c>
      <c r="AA386">
        <f t="shared" si="17"/>
        <v>0</v>
      </c>
    </row>
    <row r="387" spans="23:27">
      <c r="W387">
        <f>IF(AA387=1, VLOOKUP(CONCATENATE(Home!$B$2,-6),Comp_Time!$A:$B,2,FALSE),IF(Z387&gt; VLOOKUP(CONCATENATE(Home!$B$2,-6),Comp_Time!$A:$B,2,FALSE),VLOOKUP(CONCATENATE(Home!$B$2,-6),Comp_Time!$A:$B,2,FALSE),Z387))</f>
        <v>2.4305555555555556E-3</v>
      </c>
      <c r="X387" s="59">
        <f t="shared" ref="X387:X450" si="18">TIME(HOUR(D387),MINUTE(D387),SECOND(D387))</f>
        <v>0</v>
      </c>
      <c r="Y387" s="59">
        <f t="shared" ref="Y387:Y450" si="19">TIME(HOUR(C387),MINUTE(C387),SECOND(C387))</f>
        <v>0</v>
      </c>
      <c r="Z387">
        <f>IF(X387&gt;Y387,X387 - Y387,VLOOKUP(CONCATENATE(Home!$B$2,-6),Comp_Time!$A:$B,2,FALSE))</f>
        <v>2.4305555555555556E-3</v>
      </c>
      <c r="AA387">
        <f t="shared" ref="AA387:AA450" si="20">IF(DATE(YEAR(C387),MONTH(C387),DAY(C387))=DATE(YEAR(D387),MONTH(D387),DAY(D387)),0,1)</f>
        <v>0</v>
      </c>
    </row>
    <row r="388" spans="23:27">
      <c r="W388">
        <f>IF(AA388=1, VLOOKUP(CONCATENATE(Home!$B$2,-6),Comp_Time!$A:$B,2,FALSE),IF(Z388&gt; VLOOKUP(CONCATENATE(Home!$B$2,-6),Comp_Time!$A:$B,2,FALSE),VLOOKUP(CONCATENATE(Home!$B$2,-6),Comp_Time!$A:$B,2,FALSE),Z388))</f>
        <v>2.4305555555555556E-3</v>
      </c>
      <c r="X388" s="59">
        <f t="shared" si="18"/>
        <v>0</v>
      </c>
      <c r="Y388" s="59">
        <f t="shared" si="19"/>
        <v>0</v>
      </c>
      <c r="Z388">
        <f>IF(X388&gt;Y388,X388 - Y388,VLOOKUP(CONCATENATE(Home!$B$2,-6),Comp_Time!$A:$B,2,FALSE))</f>
        <v>2.4305555555555556E-3</v>
      </c>
      <c r="AA388">
        <f t="shared" si="20"/>
        <v>0</v>
      </c>
    </row>
    <row r="389" spans="23:27">
      <c r="W389">
        <f>IF(AA389=1, VLOOKUP(CONCATENATE(Home!$B$2,-6),Comp_Time!$A:$B,2,FALSE),IF(Z389&gt; VLOOKUP(CONCATENATE(Home!$B$2,-6),Comp_Time!$A:$B,2,FALSE),VLOOKUP(CONCATENATE(Home!$B$2,-6),Comp_Time!$A:$B,2,FALSE),Z389))</f>
        <v>2.4305555555555556E-3</v>
      </c>
      <c r="X389" s="59">
        <f t="shared" si="18"/>
        <v>0</v>
      </c>
      <c r="Y389" s="59">
        <f t="shared" si="19"/>
        <v>0</v>
      </c>
      <c r="Z389">
        <f>IF(X389&gt;Y389,X389 - Y389,VLOOKUP(CONCATENATE(Home!$B$2,-6),Comp_Time!$A:$B,2,FALSE))</f>
        <v>2.4305555555555556E-3</v>
      </c>
      <c r="AA389">
        <f t="shared" si="20"/>
        <v>0</v>
      </c>
    </row>
    <row r="390" spans="23:27">
      <c r="W390">
        <f>IF(AA390=1, VLOOKUP(CONCATENATE(Home!$B$2,-6),Comp_Time!$A:$B,2,FALSE),IF(Z390&gt; VLOOKUP(CONCATENATE(Home!$B$2,-6),Comp_Time!$A:$B,2,FALSE),VLOOKUP(CONCATENATE(Home!$B$2,-6),Comp_Time!$A:$B,2,FALSE),Z390))</f>
        <v>2.4305555555555556E-3</v>
      </c>
      <c r="X390" s="59">
        <f t="shared" si="18"/>
        <v>0</v>
      </c>
      <c r="Y390" s="59">
        <f t="shared" si="19"/>
        <v>0</v>
      </c>
      <c r="Z390">
        <f>IF(X390&gt;Y390,X390 - Y390,VLOOKUP(CONCATENATE(Home!$B$2,-6),Comp_Time!$A:$B,2,FALSE))</f>
        <v>2.4305555555555556E-3</v>
      </c>
      <c r="AA390">
        <f t="shared" si="20"/>
        <v>0</v>
      </c>
    </row>
    <row r="391" spans="23:27">
      <c r="W391">
        <f>IF(AA391=1, VLOOKUP(CONCATENATE(Home!$B$2,-6),Comp_Time!$A:$B,2,FALSE),IF(Z391&gt; VLOOKUP(CONCATENATE(Home!$B$2,-6),Comp_Time!$A:$B,2,FALSE),VLOOKUP(CONCATENATE(Home!$B$2,-6),Comp_Time!$A:$B,2,FALSE),Z391))</f>
        <v>2.4305555555555556E-3</v>
      </c>
      <c r="X391" s="59">
        <f t="shared" si="18"/>
        <v>0</v>
      </c>
      <c r="Y391" s="59">
        <f t="shared" si="19"/>
        <v>0</v>
      </c>
      <c r="Z391">
        <f>IF(X391&gt;Y391,X391 - Y391,VLOOKUP(CONCATENATE(Home!$B$2,-6),Comp_Time!$A:$B,2,FALSE))</f>
        <v>2.4305555555555556E-3</v>
      </c>
      <c r="AA391">
        <f t="shared" si="20"/>
        <v>0</v>
      </c>
    </row>
    <row r="392" spans="23:27">
      <c r="W392">
        <f>IF(AA392=1, VLOOKUP(CONCATENATE(Home!$B$2,-6),Comp_Time!$A:$B,2,FALSE),IF(Z392&gt; VLOOKUP(CONCATENATE(Home!$B$2,-6),Comp_Time!$A:$B,2,FALSE),VLOOKUP(CONCATENATE(Home!$B$2,-6),Comp_Time!$A:$B,2,FALSE),Z392))</f>
        <v>2.4305555555555556E-3</v>
      </c>
      <c r="X392" s="59">
        <f t="shared" si="18"/>
        <v>0</v>
      </c>
      <c r="Y392" s="59">
        <f t="shared" si="19"/>
        <v>0</v>
      </c>
      <c r="Z392">
        <f>IF(X392&gt;Y392,X392 - Y392,VLOOKUP(CONCATENATE(Home!$B$2,-6),Comp_Time!$A:$B,2,FALSE))</f>
        <v>2.4305555555555556E-3</v>
      </c>
      <c r="AA392">
        <f t="shared" si="20"/>
        <v>0</v>
      </c>
    </row>
    <row r="393" spans="23:27">
      <c r="W393">
        <f>IF(AA393=1, VLOOKUP(CONCATENATE(Home!$B$2,-6),Comp_Time!$A:$B,2,FALSE),IF(Z393&gt; VLOOKUP(CONCATENATE(Home!$B$2,-6),Comp_Time!$A:$B,2,FALSE),VLOOKUP(CONCATENATE(Home!$B$2,-6),Comp_Time!$A:$B,2,FALSE),Z393))</f>
        <v>2.4305555555555556E-3</v>
      </c>
      <c r="X393" s="59">
        <f t="shared" si="18"/>
        <v>0</v>
      </c>
      <c r="Y393" s="59">
        <f t="shared" si="19"/>
        <v>0</v>
      </c>
      <c r="Z393">
        <f>IF(X393&gt;Y393,X393 - Y393,VLOOKUP(CONCATENATE(Home!$B$2,-6),Comp_Time!$A:$B,2,FALSE))</f>
        <v>2.4305555555555556E-3</v>
      </c>
      <c r="AA393">
        <f t="shared" si="20"/>
        <v>0</v>
      </c>
    </row>
    <row r="394" spans="23:27">
      <c r="W394">
        <f>IF(AA394=1, VLOOKUP(CONCATENATE(Home!$B$2,-6),Comp_Time!$A:$B,2,FALSE),IF(Z394&gt; VLOOKUP(CONCATENATE(Home!$B$2,-6),Comp_Time!$A:$B,2,FALSE),VLOOKUP(CONCATENATE(Home!$B$2,-6),Comp_Time!$A:$B,2,FALSE),Z394))</f>
        <v>2.4305555555555556E-3</v>
      </c>
      <c r="X394" s="59">
        <f t="shared" si="18"/>
        <v>0</v>
      </c>
      <c r="Y394" s="59">
        <f t="shared" si="19"/>
        <v>0</v>
      </c>
      <c r="Z394">
        <f>IF(X394&gt;Y394,X394 - Y394,VLOOKUP(CONCATENATE(Home!$B$2,-6),Comp_Time!$A:$B,2,FALSE))</f>
        <v>2.4305555555555556E-3</v>
      </c>
      <c r="AA394">
        <f t="shared" si="20"/>
        <v>0</v>
      </c>
    </row>
    <row r="395" spans="23:27">
      <c r="W395">
        <f>IF(AA395=1, VLOOKUP(CONCATENATE(Home!$B$2,-6),Comp_Time!$A:$B,2,FALSE),IF(Z395&gt; VLOOKUP(CONCATENATE(Home!$B$2,-6),Comp_Time!$A:$B,2,FALSE),VLOOKUP(CONCATENATE(Home!$B$2,-6),Comp_Time!$A:$B,2,FALSE),Z395))</f>
        <v>2.4305555555555556E-3</v>
      </c>
      <c r="X395" s="59">
        <f t="shared" si="18"/>
        <v>0</v>
      </c>
      <c r="Y395" s="59">
        <f t="shared" si="19"/>
        <v>0</v>
      </c>
      <c r="Z395">
        <f>IF(X395&gt;Y395,X395 - Y395,VLOOKUP(CONCATENATE(Home!$B$2,-6),Comp_Time!$A:$B,2,FALSE))</f>
        <v>2.4305555555555556E-3</v>
      </c>
      <c r="AA395">
        <f t="shared" si="20"/>
        <v>0</v>
      </c>
    </row>
    <row r="396" spans="23:27">
      <c r="W396">
        <f>IF(AA396=1, VLOOKUP(CONCATENATE(Home!$B$2,-6),Comp_Time!$A:$B,2,FALSE),IF(Z396&gt; VLOOKUP(CONCATENATE(Home!$B$2,-6),Comp_Time!$A:$B,2,FALSE),VLOOKUP(CONCATENATE(Home!$B$2,-6),Comp_Time!$A:$B,2,FALSE),Z396))</f>
        <v>2.4305555555555556E-3</v>
      </c>
      <c r="X396" s="59">
        <f t="shared" si="18"/>
        <v>0</v>
      </c>
      <c r="Y396" s="59">
        <f t="shared" si="19"/>
        <v>0</v>
      </c>
      <c r="Z396">
        <f>IF(X396&gt;Y396,X396 - Y396,VLOOKUP(CONCATENATE(Home!$B$2,-6),Comp_Time!$A:$B,2,FALSE))</f>
        <v>2.4305555555555556E-3</v>
      </c>
      <c r="AA396">
        <f t="shared" si="20"/>
        <v>0</v>
      </c>
    </row>
    <row r="397" spans="23:27">
      <c r="W397">
        <f>IF(AA397=1, VLOOKUP(CONCATENATE(Home!$B$2,-6),Comp_Time!$A:$B,2,FALSE),IF(Z397&gt; VLOOKUP(CONCATENATE(Home!$B$2,-6),Comp_Time!$A:$B,2,FALSE),VLOOKUP(CONCATENATE(Home!$B$2,-6),Comp_Time!$A:$B,2,FALSE),Z397))</f>
        <v>2.4305555555555556E-3</v>
      </c>
      <c r="X397" s="59">
        <f t="shared" si="18"/>
        <v>0</v>
      </c>
      <c r="Y397" s="59">
        <f t="shared" si="19"/>
        <v>0</v>
      </c>
      <c r="Z397">
        <f>IF(X397&gt;Y397,X397 - Y397,VLOOKUP(CONCATENATE(Home!$B$2,-6),Comp_Time!$A:$B,2,FALSE))</f>
        <v>2.4305555555555556E-3</v>
      </c>
      <c r="AA397">
        <f t="shared" si="20"/>
        <v>0</v>
      </c>
    </row>
    <row r="398" spans="23:27">
      <c r="W398">
        <f>IF(AA398=1, VLOOKUP(CONCATENATE(Home!$B$2,-6),Comp_Time!$A:$B,2,FALSE),IF(Z398&gt; VLOOKUP(CONCATENATE(Home!$B$2,-6),Comp_Time!$A:$B,2,FALSE),VLOOKUP(CONCATENATE(Home!$B$2,-6),Comp_Time!$A:$B,2,FALSE),Z398))</f>
        <v>2.4305555555555556E-3</v>
      </c>
      <c r="X398" s="59">
        <f t="shared" si="18"/>
        <v>0</v>
      </c>
      <c r="Y398" s="59">
        <f t="shared" si="19"/>
        <v>0</v>
      </c>
      <c r="Z398">
        <f>IF(X398&gt;Y398,X398 - Y398,VLOOKUP(CONCATENATE(Home!$B$2,-6),Comp_Time!$A:$B,2,FALSE))</f>
        <v>2.4305555555555556E-3</v>
      </c>
      <c r="AA398">
        <f t="shared" si="20"/>
        <v>0</v>
      </c>
    </row>
    <row r="399" spans="23:27">
      <c r="W399">
        <f>IF(AA399=1, VLOOKUP(CONCATENATE(Home!$B$2,-6),Comp_Time!$A:$B,2,FALSE),IF(Z399&gt; VLOOKUP(CONCATENATE(Home!$B$2,-6),Comp_Time!$A:$B,2,FALSE),VLOOKUP(CONCATENATE(Home!$B$2,-6),Comp_Time!$A:$B,2,FALSE),Z399))</f>
        <v>2.4305555555555556E-3</v>
      </c>
      <c r="X399" s="59">
        <f t="shared" si="18"/>
        <v>0</v>
      </c>
      <c r="Y399" s="59">
        <f t="shared" si="19"/>
        <v>0</v>
      </c>
      <c r="Z399">
        <f>IF(X399&gt;Y399,X399 - Y399,VLOOKUP(CONCATENATE(Home!$B$2,-6),Comp_Time!$A:$B,2,FALSE))</f>
        <v>2.4305555555555556E-3</v>
      </c>
      <c r="AA399">
        <f t="shared" si="20"/>
        <v>0</v>
      </c>
    </row>
    <row r="400" spans="23:27">
      <c r="W400">
        <f>IF(AA400=1, VLOOKUP(CONCATENATE(Home!$B$2,-6),Comp_Time!$A:$B,2,FALSE),IF(Z400&gt; VLOOKUP(CONCATENATE(Home!$B$2,-6),Comp_Time!$A:$B,2,FALSE),VLOOKUP(CONCATENATE(Home!$B$2,-6),Comp_Time!$A:$B,2,FALSE),Z400))</f>
        <v>2.4305555555555556E-3</v>
      </c>
      <c r="X400" s="59">
        <f t="shared" si="18"/>
        <v>0</v>
      </c>
      <c r="Y400" s="59">
        <f t="shared" si="19"/>
        <v>0</v>
      </c>
      <c r="Z400">
        <f>IF(X400&gt;Y400,X400 - Y400,VLOOKUP(CONCATENATE(Home!$B$2,-6),Comp_Time!$A:$B,2,FALSE))</f>
        <v>2.4305555555555556E-3</v>
      </c>
      <c r="AA400">
        <f t="shared" si="20"/>
        <v>0</v>
      </c>
    </row>
    <row r="401" spans="23:27">
      <c r="W401">
        <f>IF(AA401=1, VLOOKUP(CONCATENATE(Home!$B$2,-6),Comp_Time!$A:$B,2,FALSE),IF(Z401&gt; VLOOKUP(CONCATENATE(Home!$B$2,-6),Comp_Time!$A:$B,2,FALSE),VLOOKUP(CONCATENATE(Home!$B$2,-6),Comp_Time!$A:$B,2,FALSE),Z401))</f>
        <v>2.4305555555555556E-3</v>
      </c>
      <c r="X401" s="59">
        <f t="shared" si="18"/>
        <v>0</v>
      </c>
      <c r="Y401" s="59">
        <f t="shared" si="19"/>
        <v>0</v>
      </c>
      <c r="Z401">
        <f>IF(X401&gt;Y401,X401 - Y401,VLOOKUP(CONCATENATE(Home!$B$2,-6),Comp_Time!$A:$B,2,FALSE))</f>
        <v>2.4305555555555556E-3</v>
      </c>
      <c r="AA401">
        <f t="shared" si="20"/>
        <v>0</v>
      </c>
    </row>
    <row r="402" spans="23:27">
      <c r="W402">
        <f>IF(AA402=1, VLOOKUP(CONCATENATE(Home!$B$2,-6),Comp_Time!$A:$B,2,FALSE),IF(Z402&gt; VLOOKUP(CONCATENATE(Home!$B$2,-6),Comp_Time!$A:$B,2,FALSE),VLOOKUP(CONCATENATE(Home!$B$2,-6),Comp_Time!$A:$B,2,FALSE),Z402))</f>
        <v>2.4305555555555556E-3</v>
      </c>
      <c r="X402" s="59">
        <f t="shared" si="18"/>
        <v>0</v>
      </c>
      <c r="Y402" s="59">
        <f t="shared" si="19"/>
        <v>0</v>
      </c>
      <c r="Z402">
        <f>IF(X402&gt;Y402,X402 - Y402,VLOOKUP(CONCATENATE(Home!$B$2,-6),Comp_Time!$A:$B,2,FALSE))</f>
        <v>2.4305555555555556E-3</v>
      </c>
      <c r="AA402">
        <f t="shared" si="20"/>
        <v>0</v>
      </c>
    </row>
    <row r="403" spans="23:27">
      <c r="W403">
        <f>IF(AA403=1, VLOOKUP(CONCATENATE(Home!$B$2,-6),Comp_Time!$A:$B,2,FALSE),IF(Z403&gt; VLOOKUP(CONCATENATE(Home!$B$2,-6),Comp_Time!$A:$B,2,FALSE),VLOOKUP(CONCATENATE(Home!$B$2,-6),Comp_Time!$A:$B,2,FALSE),Z403))</f>
        <v>2.4305555555555556E-3</v>
      </c>
      <c r="X403" s="59">
        <f t="shared" si="18"/>
        <v>0</v>
      </c>
      <c r="Y403" s="59">
        <f t="shared" si="19"/>
        <v>0</v>
      </c>
      <c r="Z403">
        <f>IF(X403&gt;Y403,X403 - Y403,VLOOKUP(CONCATENATE(Home!$B$2,-6),Comp_Time!$A:$B,2,FALSE))</f>
        <v>2.4305555555555556E-3</v>
      </c>
      <c r="AA403">
        <f t="shared" si="20"/>
        <v>0</v>
      </c>
    </row>
    <row r="404" spans="23:27">
      <c r="W404">
        <f>IF(AA404=1, VLOOKUP(CONCATENATE(Home!$B$2,-6),Comp_Time!$A:$B,2,FALSE),IF(Z404&gt; VLOOKUP(CONCATENATE(Home!$B$2,-6),Comp_Time!$A:$B,2,FALSE),VLOOKUP(CONCATENATE(Home!$B$2,-6),Comp_Time!$A:$B,2,FALSE),Z404))</f>
        <v>2.4305555555555556E-3</v>
      </c>
      <c r="X404" s="59">
        <f t="shared" si="18"/>
        <v>0</v>
      </c>
      <c r="Y404" s="59">
        <f t="shared" si="19"/>
        <v>0</v>
      </c>
      <c r="Z404">
        <f>IF(X404&gt;Y404,X404 - Y404,VLOOKUP(CONCATENATE(Home!$B$2,-6),Comp_Time!$A:$B,2,FALSE))</f>
        <v>2.4305555555555556E-3</v>
      </c>
      <c r="AA404">
        <f t="shared" si="20"/>
        <v>0</v>
      </c>
    </row>
    <row r="405" spans="23:27">
      <c r="W405">
        <f>IF(AA405=1, VLOOKUP(CONCATENATE(Home!$B$2,-6),Comp_Time!$A:$B,2,FALSE),IF(Z405&gt; VLOOKUP(CONCATENATE(Home!$B$2,-6),Comp_Time!$A:$B,2,FALSE),VLOOKUP(CONCATENATE(Home!$B$2,-6),Comp_Time!$A:$B,2,FALSE),Z405))</f>
        <v>2.4305555555555556E-3</v>
      </c>
      <c r="X405" s="59">
        <f t="shared" si="18"/>
        <v>0</v>
      </c>
      <c r="Y405" s="59">
        <f t="shared" si="19"/>
        <v>0</v>
      </c>
      <c r="Z405">
        <f>IF(X405&gt;Y405,X405 - Y405,VLOOKUP(CONCATENATE(Home!$B$2,-6),Comp_Time!$A:$B,2,FALSE))</f>
        <v>2.4305555555555556E-3</v>
      </c>
      <c r="AA405">
        <f t="shared" si="20"/>
        <v>0</v>
      </c>
    </row>
    <row r="406" spans="23:27">
      <c r="W406">
        <f>IF(AA406=1, VLOOKUP(CONCATENATE(Home!$B$2,-6),Comp_Time!$A:$B,2,FALSE),IF(Z406&gt; VLOOKUP(CONCATENATE(Home!$B$2,-6),Comp_Time!$A:$B,2,FALSE),VLOOKUP(CONCATENATE(Home!$B$2,-6),Comp_Time!$A:$B,2,FALSE),Z406))</f>
        <v>2.4305555555555556E-3</v>
      </c>
      <c r="X406" s="59">
        <f t="shared" si="18"/>
        <v>0</v>
      </c>
      <c r="Y406" s="59">
        <f t="shared" si="19"/>
        <v>0</v>
      </c>
      <c r="Z406">
        <f>IF(X406&gt;Y406,X406 - Y406,VLOOKUP(CONCATENATE(Home!$B$2,-6),Comp_Time!$A:$B,2,FALSE))</f>
        <v>2.4305555555555556E-3</v>
      </c>
      <c r="AA406">
        <f t="shared" si="20"/>
        <v>0</v>
      </c>
    </row>
    <row r="407" spans="23:27">
      <c r="W407">
        <f>IF(AA407=1, VLOOKUP(CONCATENATE(Home!$B$2,-6),Comp_Time!$A:$B,2,FALSE),IF(Z407&gt; VLOOKUP(CONCATENATE(Home!$B$2,-6),Comp_Time!$A:$B,2,FALSE),VLOOKUP(CONCATENATE(Home!$B$2,-6),Comp_Time!$A:$B,2,FALSE),Z407))</f>
        <v>2.4305555555555556E-3</v>
      </c>
      <c r="X407" s="59">
        <f t="shared" si="18"/>
        <v>0</v>
      </c>
      <c r="Y407" s="59">
        <f t="shared" si="19"/>
        <v>0</v>
      </c>
      <c r="Z407">
        <f>IF(X407&gt;Y407,X407 - Y407,VLOOKUP(CONCATENATE(Home!$B$2,-6),Comp_Time!$A:$B,2,FALSE))</f>
        <v>2.4305555555555556E-3</v>
      </c>
      <c r="AA407">
        <f t="shared" si="20"/>
        <v>0</v>
      </c>
    </row>
    <row r="408" spans="23:27">
      <c r="W408">
        <f>IF(AA408=1, VLOOKUP(CONCATENATE(Home!$B$2,-6),Comp_Time!$A:$B,2,FALSE),IF(Z408&gt; VLOOKUP(CONCATENATE(Home!$B$2,-6),Comp_Time!$A:$B,2,FALSE),VLOOKUP(CONCATENATE(Home!$B$2,-6),Comp_Time!$A:$B,2,FALSE),Z408))</f>
        <v>2.4305555555555556E-3</v>
      </c>
      <c r="X408" s="59">
        <f t="shared" si="18"/>
        <v>0</v>
      </c>
      <c r="Y408" s="59">
        <f t="shared" si="19"/>
        <v>0</v>
      </c>
      <c r="Z408">
        <f>IF(X408&gt;Y408,X408 - Y408,VLOOKUP(CONCATENATE(Home!$B$2,-6),Comp_Time!$A:$B,2,FALSE))</f>
        <v>2.4305555555555556E-3</v>
      </c>
      <c r="AA408">
        <f t="shared" si="20"/>
        <v>0</v>
      </c>
    </row>
    <row r="409" spans="23:27">
      <c r="W409">
        <f>IF(AA409=1, VLOOKUP(CONCATENATE(Home!$B$2,-6),Comp_Time!$A:$B,2,FALSE),IF(Z409&gt; VLOOKUP(CONCATENATE(Home!$B$2,-6),Comp_Time!$A:$B,2,FALSE),VLOOKUP(CONCATENATE(Home!$B$2,-6),Comp_Time!$A:$B,2,FALSE),Z409))</f>
        <v>2.4305555555555556E-3</v>
      </c>
      <c r="X409" s="59">
        <f t="shared" si="18"/>
        <v>0</v>
      </c>
      <c r="Y409" s="59">
        <f t="shared" si="19"/>
        <v>0</v>
      </c>
      <c r="Z409">
        <f>IF(X409&gt;Y409,X409 - Y409,VLOOKUP(CONCATENATE(Home!$B$2,-6),Comp_Time!$A:$B,2,FALSE))</f>
        <v>2.4305555555555556E-3</v>
      </c>
      <c r="AA409">
        <f t="shared" si="20"/>
        <v>0</v>
      </c>
    </row>
    <row r="410" spans="23:27">
      <c r="W410">
        <f>IF(AA410=1, VLOOKUP(CONCATENATE(Home!$B$2,-6),Comp_Time!$A:$B,2,FALSE),IF(Z410&gt; VLOOKUP(CONCATENATE(Home!$B$2,-6),Comp_Time!$A:$B,2,FALSE),VLOOKUP(CONCATENATE(Home!$B$2,-6),Comp_Time!$A:$B,2,FALSE),Z410))</f>
        <v>2.4305555555555556E-3</v>
      </c>
      <c r="X410" s="59">
        <f t="shared" si="18"/>
        <v>0</v>
      </c>
      <c r="Y410" s="59">
        <f t="shared" si="19"/>
        <v>0</v>
      </c>
      <c r="Z410">
        <f>IF(X410&gt;Y410,X410 - Y410,VLOOKUP(CONCATENATE(Home!$B$2,-6),Comp_Time!$A:$B,2,FALSE))</f>
        <v>2.4305555555555556E-3</v>
      </c>
      <c r="AA410">
        <f t="shared" si="20"/>
        <v>0</v>
      </c>
    </row>
    <row r="411" spans="23:27">
      <c r="W411">
        <f>IF(AA411=1, VLOOKUP(CONCATENATE(Home!$B$2,-6),Comp_Time!$A:$B,2,FALSE),IF(Z411&gt; VLOOKUP(CONCATENATE(Home!$B$2,-6),Comp_Time!$A:$B,2,FALSE),VLOOKUP(CONCATENATE(Home!$B$2,-6),Comp_Time!$A:$B,2,FALSE),Z411))</f>
        <v>2.4305555555555556E-3</v>
      </c>
      <c r="X411" s="59">
        <f t="shared" si="18"/>
        <v>0</v>
      </c>
      <c r="Y411" s="59">
        <f t="shared" si="19"/>
        <v>0</v>
      </c>
      <c r="Z411">
        <f>IF(X411&gt;Y411,X411 - Y411,VLOOKUP(CONCATENATE(Home!$B$2,-6),Comp_Time!$A:$B,2,FALSE))</f>
        <v>2.4305555555555556E-3</v>
      </c>
      <c r="AA411">
        <f t="shared" si="20"/>
        <v>0</v>
      </c>
    </row>
    <row r="412" spans="23:27">
      <c r="W412">
        <f>IF(AA412=1, VLOOKUP(CONCATENATE(Home!$B$2,-6),Comp_Time!$A:$B,2,FALSE),IF(Z412&gt; VLOOKUP(CONCATENATE(Home!$B$2,-6),Comp_Time!$A:$B,2,FALSE),VLOOKUP(CONCATENATE(Home!$B$2,-6),Comp_Time!$A:$B,2,FALSE),Z412))</f>
        <v>2.4305555555555556E-3</v>
      </c>
      <c r="X412" s="59">
        <f t="shared" si="18"/>
        <v>0</v>
      </c>
      <c r="Y412" s="59">
        <f t="shared" si="19"/>
        <v>0</v>
      </c>
      <c r="Z412">
        <f>IF(X412&gt;Y412,X412 - Y412,VLOOKUP(CONCATENATE(Home!$B$2,-6),Comp_Time!$A:$B,2,FALSE))</f>
        <v>2.4305555555555556E-3</v>
      </c>
      <c r="AA412">
        <f t="shared" si="20"/>
        <v>0</v>
      </c>
    </row>
    <row r="413" spans="23:27">
      <c r="W413">
        <f>IF(AA413=1, VLOOKUP(CONCATENATE(Home!$B$2,-6),Comp_Time!$A:$B,2,FALSE),IF(Z413&gt; VLOOKUP(CONCATENATE(Home!$B$2,-6),Comp_Time!$A:$B,2,FALSE),VLOOKUP(CONCATENATE(Home!$B$2,-6),Comp_Time!$A:$B,2,FALSE),Z413))</f>
        <v>2.4305555555555556E-3</v>
      </c>
      <c r="X413" s="59">
        <f t="shared" si="18"/>
        <v>0</v>
      </c>
      <c r="Y413" s="59">
        <f t="shared" si="19"/>
        <v>0</v>
      </c>
      <c r="Z413">
        <f>IF(X413&gt;Y413,X413 - Y413,VLOOKUP(CONCATENATE(Home!$B$2,-6),Comp_Time!$A:$B,2,FALSE))</f>
        <v>2.4305555555555556E-3</v>
      </c>
      <c r="AA413">
        <f t="shared" si="20"/>
        <v>0</v>
      </c>
    </row>
    <row r="414" spans="23:27">
      <c r="W414">
        <f>IF(AA414=1, VLOOKUP(CONCATENATE(Home!$B$2,-6),Comp_Time!$A:$B,2,FALSE),IF(Z414&gt; VLOOKUP(CONCATENATE(Home!$B$2,-6),Comp_Time!$A:$B,2,FALSE),VLOOKUP(CONCATENATE(Home!$B$2,-6),Comp_Time!$A:$B,2,FALSE),Z414))</f>
        <v>2.4305555555555556E-3</v>
      </c>
      <c r="X414" s="59">
        <f t="shared" si="18"/>
        <v>0</v>
      </c>
      <c r="Y414" s="59">
        <f t="shared" si="19"/>
        <v>0</v>
      </c>
      <c r="Z414">
        <f>IF(X414&gt;Y414,X414 - Y414,VLOOKUP(CONCATENATE(Home!$B$2,-6),Comp_Time!$A:$B,2,FALSE))</f>
        <v>2.4305555555555556E-3</v>
      </c>
      <c r="AA414">
        <f t="shared" si="20"/>
        <v>0</v>
      </c>
    </row>
    <row r="415" spans="23:27">
      <c r="W415">
        <f>IF(AA415=1, VLOOKUP(CONCATENATE(Home!$B$2,-6),Comp_Time!$A:$B,2,FALSE),IF(Z415&gt; VLOOKUP(CONCATENATE(Home!$B$2,-6),Comp_Time!$A:$B,2,FALSE),VLOOKUP(CONCATENATE(Home!$B$2,-6),Comp_Time!$A:$B,2,FALSE),Z415))</f>
        <v>2.4305555555555556E-3</v>
      </c>
      <c r="X415" s="59">
        <f t="shared" si="18"/>
        <v>0</v>
      </c>
      <c r="Y415" s="59">
        <f t="shared" si="19"/>
        <v>0</v>
      </c>
      <c r="Z415">
        <f>IF(X415&gt;Y415,X415 - Y415,VLOOKUP(CONCATENATE(Home!$B$2,-6),Comp_Time!$A:$B,2,FALSE))</f>
        <v>2.4305555555555556E-3</v>
      </c>
      <c r="AA415">
        <f t="shared" si="20"/>
        <v>0</v>
      </c>
    </row>
    <row r="416" spans="23:27">
      <c r="W416">
        <f>IF(AA416=1, VLOOKUP(CONCATENATE(Home!$B$2,-6),Comp_Time!$A:$B,2,FALSE),IF(Z416&gt; VLOOKUP(CONCATENATE(Home!$B$2,-6),Comp_Time!$A:$B,2,FALSE),VLOOKUP(CONCATENATE(Home!$B$2,-6),Comp_Time!$A:$B,2,FALSE),Z416))</f>
        <v>2.4305555555555556E-3</v>
      </c>
      <c r="X416" s="59">
        <f t="shared" si="18"/>
        <v>0</v>
      </c>
      <c r="Y416" s="59">
        <f t="shared" si="19"/>
        <v>0</v>
      </c>
      <c r="Z416">
        <f>IF(X416&gt;Y416,X416 - Y416,VLOOKUP(CONCATENATE(Home!$B$2,-6),Comp_Time!$A:$B,2,FALSE))</f>
        <v>2.4305555555555556E-3</v>
      </c>
      <c r="AA416">
        <f t="shared" si="20"/>
        <v>0</v>
      </c>
    </row>
    <row r="417" spans="23:27">
      <c r="W417">
        <f>IF(AA417=1, VLOOKUP(CONCATENATE(Home!$B$2,-6),Comp_Time!$A:$B,2,FALSE),IF(Z417&gt; VLOOKUP(CONCATENATE(Home!$B$2,-6),Comp_Time!$A:$B,2,FALSE),VLOOKUP(CONCATENATE(Home!$B$2,-6),Comp_Time!$A:$B,2,FALSE),Z417))</f>
        <v>2.4305555555555556E-3</v>
      </c>
      <c r="X417" s="59">
        <f t="shared" si="18"/>
        <v>0</v>
      </c>
      <c r="Y417" s="59">
        <f t="shared" si="19"/>
        <v>0</v>
      </c>
      <c r="Z417">
        <f>IF(X417&gt;Y417,X417 - Y417,VLOOKUP(CONCATENATE(Home!$B$2,-6),Comp_Time!$A:$B,2,FALSE))</f>
        <v>2.4305555555555556E-3</v>
      </c>
      <c r="AA417">
        <f t="shared" si="20"/>
        <v>0</v>
      </c>
    </row>
    <row r="418" spans="23:27">
      <c r="W418">
        <f>IF(AA418=1, VLOOKUP(CONCATENATE(Home!$B$2,-6),Comp_Time!$A:$B,2,FALSE),IF(Z418&gt; VLOOKUP(CONCATENATE(Home!$B$2,-6),Comp_Time!$A:$B,2,FALSE),VLOOKUP(CONCATENATE(Home!$B$2,-6),Comp_Time!$A:$B,2,FALSE),Z418))</f>
        <v>2.4305555555555556E-3</v>
      </c>
      <c r="X418" s="59">
        <f t="shared" si="18"/>
        <v>0</v>
      </c>
      <c r="Y418" s="59">
        <f t="shared" si="19"/>
        <v>0</v>
      </c>
      <c r="Z418">
        <f>IF(X418&gt;Y418,X418 - Y418,VLOOKUP(CONCATENATE(Home!$B$2,-6),Comp_Time!$A:$B,2,FALSE))</f>
        <v>2.4305555555555556E-3</v>
      </c>
      <c r="AA418">
        <f t="shared" si="20"/>
        <v>0</v>
      </c>
    </row>
    <row r="419" spans="23:27">
      <c r="W419">
        <f>IF(AA419=1, VLOOKUP(CONCATENATE(Home!$B$2,-6),Comp_Time!$A:$B,2,FALSE),IF(Z419&gt; VLOOKUP(CONCATENATE(Home!$B$2,-6),Comp_Time!$A:$B,2,FALSE),VLOOKUP(CONCATENATE(Home!$B$2,-6),Comp_Time!$A:$B,2,FALSE),Z419))</f>
        <v>2.4305555555555556E-3</v>
      </c>
      <c r="X419" s="59">
        <f t="shared" si="18"/>
        <v>0</v>
      </c>
      <c r="Y419" s="59">
        <f t="shared" si="19"/>
        <v>0</v>
      </c>
      <c r="Z419">
        <f>IF(X419&gt;Y419,X419 - Y419,VLOOKUP(CONCATENATE(Home!$B$2,-6),Comp_Time!$A:$B,2,FALSE))</f>
        <v>2.4305555555555556E-3</v>
      </c>
      <c r="AA419">
        <f t="shared" si="20"/>
        <v>0</v>
      </c>
    </row>
    <row r="420" spans="23:27">
      <c r="W420">
        <f>IF(AA420=1, VLOOKUP(CONCATENATE(Home!$B$2,-6),Comp_Time!$A:$B,2,FALSE),IF(Z420&gt; VLOOKUP(CONCATENATE(Home!$B$2,-6),Comp_Time!$A:$B,2,FALSE),VLOOKUP(CONCATENATE(Home!$B$2,-6),Comp_Time!$A:$B,2,FALSE),Z420))</f>
        <v>2.4305555555555556E-3</v>
      </c>
      <c r="X420" s="59">
        <f t="shared" si="18"/>
        <v>0</v>
      </c>
      <c r="Y420" s="59">
        <f t="shared" si="19"/>
        <v>0</v>
      </c>
      <c r="Z420">
        <f>IF(X420&gt;Y420,X420 - Y420,VLOOKUP(CONCATENATE(Home!$B$2,-6),Comp_Time!$A:$B,2,FALSE))</f>
        <v>2.4305555555555556E-3</v>
      </c>
      <c r="AA420">
        <f t="shared" si="20"/>
        <v>0</v>
      </c>
    </row>
    <row r="421" spans="23:27">
      <c r="W421">
        <f>IF(AA421=1, VLOOKUP(CONCATENATE(Home!$B$2,-6),Comp_Time!$A:$B,2,FALSE),IF(Z421&gt; VLOOKUP(CONCATENATE(Home!$B$2,-6),Comp_Time!$A:$B,2,FALSE),VLOOKUP(CONCATENATE(Home!$B$2,-6),Comp_Time!$A:$B,2,FALSE),Z421))</f>
        <v>2.4305555555555556E-3</v>
      </c>
      <c r="X421" s="59">
        <f t="shared" si="18"/>
        <v>0</v>
      </c>
      <c r="Y421" s="59">
        <f t="shared" si="19"/>
        <v>0</v>
      </c>
      <c r="Z421">
        <f>IF(X421&gt;Y421,X421 - Y421,VLOOKUP(CONCATENATE(Home!$B$2,-6),Comp_Time!$A:$B,2,FALSE))</f>
        <v>2.4305555555555556E-3</v>
      </c>
      <c r="AA421">
        <f t="shared" si="20"/>
        <v>0</v>
      </c>
    </row>
    <row r="422" spans="23:27">
      <c r="W422">
        <f>IF(AA422=1, VLOOKUP(CONCATENATE(Home!$B$2,-6),Comp_Time!$A:$B,2,FALSE),IF(Z422&gt; VLOOKUP(CONCATENATE(Home!$B$2,-6),Comp_Time!$A:$B,2,FALSE),VLOOKUP(CONCATENATE(Home!$B$2,-6),Comp_Time!$A:$B,2,FALSE),Z422))</f>
        <v>2.4305555555555556E-3</v>
      </c>
      <c r="X422" s="59">
        <f t="shared" si="18"/>
        <v>0</v>
      </c>
      <c r="Y422" s="59">
        <f t="shared" si="19"/>
        <v>0</v>
      </c>
      <c r="Z422">
        <f>IF(X422&gt;Y422,X422 - Y422,VLOOKUP(CONCATENATE(Home!$B$2,-6),Comp_Time!$A:$B,2,FALSE))</f>
        <v>2.4305555555555556E-3</v>
      </c>
      <c r="AA422">
        <f t="shared" si="20"/>
        <v>0</v>
      </c>
    </row>
    <row r="423" spans="23:27">
      <c r="W423">
        <f>IF(AA423=1, VLOOKUP(CONCATENATE(Home!$B$2,-6),Comp_Time!$A:$B,2,FALSE),IF(Z423&gt; VLOOKUP(CONCATENATE(Home!$B$2,-6),Comp_Time!$A:$B,2,FALSE),VLOOKUP(CONCATENATE(Home!$B$2,-6),Comp_Time!$A:$B,2,FALSE),Z423))</f>
        <v>2.4305555555555556E-3</v>
      </c>
      <c r="X423" s="59">
        <f t="shared" si="18"/>
        <v>0</v>
      </c>
      <c r="Y423" s="59">
        <f t="shared" si="19"/>
        <v>0</v>
      </c>
      <c r="Z423">
        <f>IF(X423&gt;Y423,X423 - Y423,VLOOKUP(CONCATENATE(Home!$B$2,-6),Comp_Time!$A:$B,2,FALSE))</f>
        <v>2.4305555555555556E-3</v>
      </c>
      <c r="AA423">
        <f t="shared" si="20"/>
        <v>0</v>
      </c>
    </row>
    <row r="424" spans="23:27">
      <c r="W424">
        <f>IF(AA424=1, VLOOKUP(CONCATENATE(Home!$B$2,-6),Comp_Time!$A:$B,2,FALSE),IF(Z424&gt; VLOOKUP(CONCATENATE(Home!$B$2,-6),Comp_Time!$A:$B,2,FALSE),VLOOKUP(CONCATENATE(Home!$B$2,-6),Comp_Time!$A:$B,2,FALSE),Z424))</f>
        <v>2.4305555555555556E-3</v>
      </c>
      <c r="X424" s="59">
        <f t="shared" si="18"/>
        <v>0</v>
      </c>
      <c r="Y424" s="59">
        <f t="shared" si="19"/>
        <v>0</v>
      </c>
      <c r="Z424">
        <f>IF(X424&gt;Y424,X424 - Y424,VLOOKUP(CONCATENATE(Home!$B$2,-6),Comp_Time!$A:$B,2,FALSE))</f>
        <v>2.4305555555555556E-3</v>
      </c>
      <c r="AA424">
        <f t="shared" si="20"/>
        <v>0</v>
      </c>
    </row>
    <row r="425" spans="23:27">
      <c r="W425">
        <f>IF(AA425=1, VLOOKUP(CONCATENATE(Home!$B$2,-6),Comp_Time!$A:$B,2,FALSE),IF(Z425&gt; VLOOKUP(CONCATENATE(Home!$B$2,-6),Comp_Time!$A:$B,2,FALSE),VLOOKUP(CONCATENATE(Home!$B$2,-6),Comp_Time!$A:$B,2,FALSE),Z425))</f>
        <v>2.4305555555555556E-3</v>
      </c>
      <c r="X425" s="59">
        <f t="shared" si="18"/>
        <v>0</v>
      </c>
      <c r="Y425" s="59">
        <f t="shared" si="19"/>
        <v>0</v>
      </c>
      <c r="Z425">
        <f>IF(X425&gt;Y425,X425 - Y425,VLOOKUP(CONCATENATE(Home!$B$2,-6),Comp_Time!$A:$B,2,FALSE))</f>
        <v>2.4305555555555556E-3</v>
      </c>
      <c r="AA425">
        <f t="shared" si="20"/>
        <v>0</v>
      </c>
    </row>
    <row r="426" spans="23:27">
      <c r="W426">
        <f>IF(AA426=1, VLOOKUP(CONCATENATE(Home!$B$2,-6),Comp_Time!$A:$B,2,FALSE),IF(Z426&gt; VLOOKUP(CONCATENATE(Home!$B$2,-6),Comp_Time!$A:$B,2,FALSE),VLOOKUP(CONCATENATE(Home!$B$2,-6),Comp_Time!$A:$B,2,FALSE),Z426))</f>
        <v>2.4305555555555556E-3</v>
      </c>
      <c r="X426" s="59">
        <f t="shared" si="18"/>
        <v>0</v>
      </c>
      <c r="Y426" s="59">
        <f t="shared" si="19"/>
        <v>0</v>
      </c>
      <c r="Z426">
        <f>IF(X426&gt;Y426,X426 - Y426,VLOOKUP(CONCATENATE(Home!$B$2,-6),Comp_Time!$A:$B,2,FALSE))</f>
        <v>2.4305555555555556E-3</v>
      </c>
      <c r="AA426">
        <f t="shared" si="20"/>
        <v>0</v>
      </c>
    </row>
    <row r="427" spans="23:27">
      <c r="W427">
        <f>IF(AA427=1, VLOOKUP(CONCATENATE(Home!$B$2,-6),Comp_Time!$A:$B,2,FALSE),IF(Z427&gt; VLOOKUP(CONCATENATE(Home!$B$2,-6),Comp_Time!$A:$B,2,FALSE),VLOOKUP(CONCATENATE(Home!$B$2,-6),Comp_Time!$A:$B,2,FALSE),Z427))</f>
        <v>2.4305555555555556E-3</v>
      </c>
      <c r="X427" s="59">
        <f t="shared" si="18"/>
        <v>0</v>
      </c>
      <c r="Y427" s="59">
        <f t="shared" si="19"/>
        <v>0</v>
      </c>
      <c r="Z427">
        <f>IF(X427&gt;Y427,X427 - Y427,VLOOKUP(CONCATENATE(Home!$B$2,-6),Comp_Time!$A:$B,2,FALSE))</f>
        <v>2.4305555555555556E-3</v>
      </c>
      <c r="AA427">
        <f t="shared" si="20"/>
        <v>0</v>
      </c>
    </row>
    <row r="428" spans="23:27">
      <c r="W428">
        <f>IF(AA428=1, VLOOKUP(CONCATENATE(Home!$B$2,-6),Comp_Time!$A:$B,2,FALSE),IF(Z428&gt; VLOOKUP(CONCATENATE(Home!$B$2,-6),Comp_Time!$A:$B,2,FALSE),VLOOKUP(CONCATENATE(Home!$B$2,-6),Comp_Time!$A:$B,2,FALSE),Z428))</f>
        <v>2.4305555555555556E-3</v>
      </c>
      <c r="X428" s="59">
        <f t="shared" si="18"/>
        <v>0</v>
      </c>
      <c r="Y428" s="59">
        <f t="shared" si="19"/>
        <v>0</v>
      </c>
      <c r="Z428">
        <f>IF(X428&gt;Y428,X428 - Y428,VLOOKUP(CONCATENATE(Home!$B$2,-6),Comp_Time!$A:$B,2,FALSE))</f>
        <v>2.4305555555555556E-3</v>
      </c>
      <c r="AA428">
        <f t="shared" si="20"/>
        <v>0</v>
      </c>
    </row>
    <row r="429" spans="23:27">
      <c r="W429">
        <f>IF(AA429=1, VLOOKUP(CONCATENATE(Home!$B$2,-6),Comp_Time!$A:$B,2,FALSE),IF(Z429&gt; VLOOKUP(CONCATENATE(Home!$B$2,-6),Comp_Time!$A:$B,2,FALSE),VLOOKUP(CONCATENATE(Home!$B$2,-6),Comp_Time!$A:$B,2,FALSE),Z429))</f>
        <v>2.4305555555555556E-3</v>
      </c>
      <c r="X429" s="59">
        <f t="shared" si="18"/>
        <v>0</v>
      </c>
      <c r="Y429" s="59">
        <f t="shared" si="19"/>
        <v>0</v>
      </c>
      <c r="Z429">
        <f>IF(X429&gt;Y429,X429 - Y429,VLOOKUP(CONCATENATE(Home!$B$2,-6),Comp_Time!$A:$B,2,FALSE))</f>
        <v>2.4305555555555556E-3</v>
      </c>
      <c r="AA429">
        <f t="shared" si="20"/>
        <v>0</v>
      </c>
    </row>
    <row r="430" spans="23:27">
      <c r="W430">
        <f>IF(AA430=1, VLOOKUP(CONCATENATE(Home!$B$2,-6),Comp_Time!$A:$B,2,FALSE),IF(Z430&gt; VLOOKUP(CONCATENATE(Home!$B$2,-6),Comp_Time!$A:$B,2,FALSE),VLOOKUP(CONCATENATE(Home!$B$2,-6),Comp_Time!$A:$B,2,FALSE),Z430))</f>
        <v>2.4305555555555556E-3</v>
      </c>
      <c r="X430" s="59">
        <f t="shared" si="18"/>
        <v>0</v>
      </c>
      <c r="Y430" s="59">
        <f t="shared" si="19"/>
        <v>0</v>
      </c>
      <c r="Z430">
        <f>IF(X430&gt;Y430,X430 - Y430,VLOOKUP(CONCATENATE(Home!$B$2,-6),Comp_Time!$A:$B,2,FALSE))</f>
        <v>2.4305555555555556E-3</v>
      </c>
      <c r="AA430">
        <f t="shared" si="20"/>
        <v>0</v>
      </c>
    </row>
    <row r="431" spans="23:27">
      <c r="W431">
        <f>IF(AA431=1, VLOOKUP(CONCATENATE(Home!$B$2,-6),Comp_Time!$A:$B,2,FALSE),IF(Z431&gt; VLOOKUP(CONCATENATE(Home!$B$2,-6),Comp_Time!$A:$B,2,FALSE),VLOOKUP(CONCATENATE(Home!$B$2,-6),Comp_Time!$A:$B,2,FALSE),Z431))</f>
        <v>2.4305555555555556E-3</v>
      </c>
      <c r="X431" s="59">
        <f t="shared" si="18"/>
        <v>0</v>
      </c>
      <c r="Y431" s="59">
        <f t="shared" si="19"/>
        <v>0</v>
      </c>
      <c r="Z431">
        <f>IF(X431&gt;Y431,X431 - Y431,VLOOKUP(CONCATENATE(Home!$B$2,-6),Comp_Time!$A:$B,2,FALSE))</f>
        <v>2.4305555555555556E-3</v>
      </c>
      <c r="AA431">
        <f t="shared" si="20"/>
        <v>0</v>
      </c>
    </row>
    <row r="432" spans="23:27">
      <c r="W432">
        <f>IF(AA432=1, VLOOKUP(CONCATENATE(Home!$B$2,-6),Comp_Time!$A:$B,2,FALSE),IF(Z432&gt; VLOOKUP(CONCATENATE(Home!$B$2,-6),Comp_Time!$A:$B,2,FALSE),VLOOKUP(CONCATENATE(Home!$B$2,-6),Comp_Time!$A:$B,2,FALSE),Z432))</f>
        <v>2.4305555555555556E-3</v>
      </c>
      <c r="X432" s="59">
        <f t="shared" si="18"/>
        <v>0</v>
      </c>
      <c r="Y432" s="59">
        <f t="shared" si="19"/>
        <v>0</v>
      </c>
      <c r="Z432">
        <f>IF(X432&gt;Y432,X432 - Y432,VLOOKUP(CONCATENATE(Home!$B$2,-6),Comp_Time!$A:$B,2,FALSE))</f>
        <v>2.4305555555555556E-3</v>
      </c>
      <c r="AA432">
        <f t="shared" si="20"/>
        <v>0</v>
      </c>
    </row>
    <row r="433" spans="23:27">
      <c r="W433">
        <f>IF(AA433=1, VLOOKUP(CONCATENATE(Home!$B$2,-6),Comp_Time!$A:$B,2,FALSE),IF(Z433&gt; VLOOKUP(CONCATENATE(Home!$B$2,-6),Comp_Time!$A:$B,2,FALSE),VLOOKUP(CONCATENATE(Home!$B$2,-6),Comp_Time!$A:$B,2,FALSE),Z433))</f>
        <v>2.4305555555555556E-3</v>
      </c>
      <c r="X433" s="59">
        <f t="shared" si="18"/>
        <v>0</v>
      </c>
      <c r="Y433" s="59">
        <f t="shared" si="19"/>
        <v>0</v>
      </c>
      <c r="Z433">
        <f>IF(X433&gt;Y433,X433 - Y433,VLOOKUP(CONCATENATE(Home!$B$2,-6),Comp_Time!$A:$B,2,FALSE))</f>
        <v>2.4305555555555556E-3</v>
      </c>
      <c r="AA433">
        <f t="shared" si="20"/>
        <v>0</v>
      </c>
    </row>
    <row r="434" spans="23:27">
      <c r="W434">
        <f>IF(AA434=1, VLOOKUP(CONCATENATE(Home!$B$2,-6),Comp_Time!$A:$B,2,FALSE),IF(Z434&gt; VLOOKUP(CONCATENATE(Home!$B$2,-6),Comp_Time!$A:$B,2,FALSE),VLOOKUP(CONCATENATE(Home!$B$2,-6),Comp_Time!$A:$B,2,FALSE),Z434))</f>
        <v>2.4305555555555556E-3</v>
      </c>
      <c r="X434" s="59">
        <f t="shared" si="18"/>
        <v>0</v>
      </c>
      <c r="Y434" s="59">
        <f t="shared" si="19"/>
        <v>0</v>
      </c>
      <c r="Z434">
        <f>IF(X434&gt;Y434,X434 - Y434,VLOOKUP(CONCATENATE(Home!$B$2,-6),Comp_Time!$A:$B,2,FALSE))</f>
        <v>2.4305555555555556E-3</v>
      </c>
      <c r="AA434">
        <f t="shared" si="20"/>
        <v>0</v>
      </c>
    </row>
    <row r="435" spans="23:27">
      <c r="W435">
        <f>IF(AA435=1, VLOOKUP(CONCATENATE(Home!$B$2,-6),Comp_Time!$A:$B,2,FALSE),IF(Z435&gt; VLOOKUP(CONCATENATE(Home!$B$2,-6),Comp_Time!$A:$B,2,FALSE),VLOOKUP(CONCATENATE(Home!$B$2,-6),Comp_Time!$A:$B,2,FALSE),Z435))</f>
        <v>2.4305555555555556E-3</v>
      </c>
      <c r="X435" s="59">
        <f t="shared" si="18"/>
        <v>0</v>
      </c>
      <c r="Y435" s="59">
        <f t="shared" si="19"/>
        <v>0</v>
      </c>
      <c r="Z435">
        <f>IF(X435&gt;Y435,X435 - Y435,VLOOKUP(CONCATENATE(Home!$B$2,-6),Comp_Time!$A:$B,2,FALSE))</f>
        <v>2.4305555555555556E-3</v>
      </c>
      <c r="AA435">
        <f t="shared" si="20"/>
        <v>0</v>
      </c>
    </row>
    <row r="436" spans="23:27">
      <c r="W436">
        <f>IF(AA436=1, VLOOKUP(CONCATENATE(Home!$B$2,-6),Comp_Time!$A:$B,2,FALSE),IF(Z436&gt; VLOOKUP(CONCATENATE(Home!$B$2,-6),Comp_Time!$A:$B,2,FALSE),VLOOKUP(CONCATENATE(Home!$B$2,-6),Comp_Time!$A:$B,2,FALSE),Z436))</f>
        <v>2.4305555555555556E-3</v>
      </c>
      <c r="X436" s="59">
        <f t="shared" si="18"/>
        <v>0</v>
      </c>
      <c r="Y436" s="59">
        <f t="shared" si="19"/>
        <v>0</v>
      </c>
      <c r="Z436">
        <f>IF(X436&gt;Y436,X436 - Y436,VLOOKUP(CONCATENATE(Home!$B$2,-6),Comp_Time!$A:$B,2,FALSE))</f>
        <v>2.4305555555555556E-3</v>
      </c>
      <c r="AA436">
        <f t="shared" si="20"/>
        <v>0</v>
      </c>
    </row>
    <row r="437" spans="23:27">
      <c r="W437">
        <f>IF(AA437=1, VLOOKUP(CONCATENATE(Home!$B$2,-6),Comp_Time!$A:$B,2,FALSE),IF(Z437&gt; VLOOKUP(CONCATENATE(Home!$B$2,-6),Comp_Time!$A:$B,2,FALSE),VLOOKUP(CONCATENATE(Home!$B$2,-6),Comp_Time!$A:$B,2,FALSE),Z437))</f>
        <v>2.4305555555555556E-3</v>
      </c>
      <c r="X437" s="59">
        <f t="shared" si="18"/>
        <v>0</v>
      </c>
      <c r="Y437" s="59">
        <f t="shared" si="19"/>
        <v>0</v>
      </c>
      <c r="Z437">
        <f>IF(X437&gt;Y437,X437 - Y437,VLOOKUP(CONCATENATE(Home!$B$2,-6),Comp_Time!$A:$B,2,FALSE))</f>
        <v>2.4305555555555556E-3</v>
      </c>
      <c r="AA437">
        <f t="shared" si="20"/>
        <v>0</v>
      </c>
    </row>
    <row r="438" spans="23:27">
      <c r="W438">
        <f>IF(AA438=1, VLOOKUP(CONCATENATE(Home!$B$2,-6),Comp_Time!$A:$B,2,FALSE),IF(Z438&gt; VLOOKUP(CONCATENATE(Home!$B$2,-6),Comp_Time!$A:$B,2,FALSE),VLOOKUP(CONCATENATE(Home!$B$2,-6),Comp_Time!$A:$B,2,FALSE),Z438))</f>
        <v>2.4305555555555556E-3</v>
      </c>
      <c r="X438" s="59">
        <f t="shared" si="18"/>
        <v>0</v>
      </c>
      <c r="Y438" s="59">
        <f t="shared" si="19"/>
        <v>0</v>
      </c>
      <c r="Z438">
        <f>IF(X438&gt;Y438,X438 - Y438,VLOOKUP(CONCATENATE(Home!$B$2,-6),Comp_Time!$A:$B,2,FALSE))</f>
        <v>2.4305555555555556E-3</v>
      </c>
      <c r="AA438">
        <f t="shared" si="20"/>
        <v>0</v>
      </c>
    </row>
    <row r="439" spans="23:27">
      <c r="W439">
        <f>IF(AA439=1, VLOOKUP(CONCATENATE(Home!$B$2,-6),Comp_Time!$A:$B,2,FALSE),IF(Z439&gt; VLOOKUP(CONCATENATE(Home!$B$2,-6),Comp_Time!$A:$B,2,FALSE),VLOOKUP(CONCATENATE(Home!$B$2,-6),Comp_Time!$A:$B,2,FALSE),Z439))</f>
        <v>2.4305555555555556E-3</v>
      </c>
      <c r="X439" s="59">
        <f t="shared" si="18"/>
        <v>0</v>
      </c>
      <c r="Y439" s="59">
        <f t="shared" si="19"/>
        <v>0</v>
      </c>
      <c r="Z439">
        <f>IF(X439&gt;Y439,X439 - Y439,VLOOKUP(CONCATENATE(Home!$B$2,-6),Comp_Time!$A:$B,2,FALSE))</f>
        <v>2.4305555555555556E-3</v>
      </c>
      <c r="AA439">
        <f t="shared" si="20"/>
        <v>0</v>
      </c>
    </row>
    <row r="440" spans="23:27">
      <c r="W440">
        <f>IF(AA440=1, VLOOKUP(CONCATENATE(Home!$B$2,-6),Comp_Time!$A:$B,2,FALSE),IF(Z440&gt; VLOOKUP(CONCATENATE(Home!$B$2,-6),Comp_Time!$A:$B,2,FALSE),VLOOKUP(CONCATENATE(Home!$B$2,-6),Comp_Time!$A:$B,2,FALSE),Z440))</f>
        <v>2.4305555555555556E-3</v>
      </c>
      <c r="X440" s="59">
        <f t="shared" si="18"/>
        <v>0</v>
      </c>
      <c r="Y440" s="59">
        <f t="shared" si="19"/>
        <v>0</v>
      </c>
      <c r="Z440">
        <f>IF(X440&gt;Y440,X440 - Y440,VLOOKUP(CONCATENATE(Home!$B$2,-6),Comp_Time!$A:$B,2,FALSE))</f>
        <v>2.4305555555555556E-3</v>
      </c>
      <c r="AA440">
        <f t="shared" si="20"/>
        <v>0</v>
      </c>
    </row>
    <row r="441" spans="23:27">
      <c r="W441">
        <f>IF(AA441=1, VLOOKUP(CONCATENATE(Home!$B$2,-6),Comp_Time!$A:$B,2,FALSE),IF(Z441&gt; VLOOKUP(CONCATENATE(Home!$B$2,-6),Comp_Time!$A:$B,2,FALSE),VLOOKUP(CONCATENATE(Home!$B$2,-6),Comp_Time!$A:$B,2,FALSE),Z441))</f>
        <v>2.4305555555555556E-3</v>
      </c>
      <c r="X441" s="59">
        <f t="shared" si="18"/>
        <v>0</v>
      </c>
      <c r="Y441" s="59">
        <f t="shared" si="19"/>
        <v>0</v>
      </c>
      <c r="Z441">
        <f>IF(X441&gt;Y441,X441 - Y441,VLOOKUP(CONCATENATE(Home!$B$2,-6),Comp_Time!$A:$B,2,FALSE))</f>
        <v>2.4305555555555556E-3</v>
      </c>
      <c r="AA441">
        <f t="shared" si="20"/>
        <v>0</v>
      </c>
    </row>
    <row r="442" spans="23:27">
      <c r="W442">
        <f>IF(AA442=1, VLOOKUP(CONCATENATE(Home!$B$2,-6),Comp_Time!$A:$B,2,FALSE),IF(Z442&gt; VLOOKUP(CONCATENATE(Home!$B$2,-6),Comp_Time!$A:$B,2,FALSE),VLOOKUP(CONCATENATE(Home!$B$2,-6),Comp_Time!$A:$B,2,FALSE),Z442))</f>
        <v>2.4305555555555556E-3</v>
      </c>
      <c r="X442" s="59">
        <f t="shared" si="18"/>
        <v>0</v>
      </c>
      <c r="Y442" s="59">
        <f t="shared" si="19"/>
        <v>0</v>
      </c>
      <c r="Z442">
        <f>IF(X442&gt;Y442,X442 - Y442,VLOOKUP(CONCATENATE(Home!$B$2,-6),Comp_Time!$A:$B,2,FALSE))</f>
        <v>2.4305555555555556E-3</v>
      </c>
      <c r="AA442">
        <f t="shared" si="20"/>
        <v>0</v>
      </c>
    </row>
    <row r="443" spans="23:27">
      <c r="W443">
        <f>IF(AA443=1, VLOOKUP(CONCATENATE(Home!$B$2,-6),Comp_Time!$A:$B,2,FALSE),IF(Z443&gt; VLOOKUP(CONCATENATE(Home!$B$2,-6),Comp_Time!$A:$B,2,FALSE),VLOOKUP(CONCATENATE(Home!$B$2,-6),Comp_Time!$A:$B,2,FALSE),Z443))</f>
        <v>2.4305555555555556E-3</v>
      </c>
      <c r="X443" s="59">
        <f t="shared" si="18"/>
        <v>0</v>
      </c>
      <c r="Y443" s="59">
        <f t="shared" si="19"/>
        <v>0</v>
      </c>
      <c r="Z443">
        <f>IF(X443&gt;Y443,X443 - Y443,VLOOKUP(CONCATENATE(Home!$B$2,-6),Comp_Time!$A:$B,2,FALSE))</f>
        <v>2.4305555555555556E-3</v>
      </c>
      <c r="AA443">
        <f t="shared" si="20"/>
        <v>0</v>
      </c>
    </row>
    <row r="444" spans="23:27">
      <c r="W444">
        <f>IF(AA444=1, VLOOKUP(CONCATENATE(Home!$B$2,-6),Comp_Time!$A:$B,2,FALSE),IF(Z444&gt; VLOOKUP(CONCATENATE(Home!$B$2,-6),Comp_Time!$A:$B,2,FALSE),VLOOKUP(CONCATENATE(Home!$B$2,-6),Comp_Time!$A:$B,2,FALSE),Z444))</f>
        <v>2.4305555555555556E-3</v>
      </c>
      <c r="X444" s="59">
        <f t="shared" si="18"/>
        <v>0</v>
      </c>
      <c r="Y444" s="59">
        <f t="shared" si="19"/>
        <v>0</v>
      </c>
      <c r="Z444">
        <f>IF(X444&gt;Y444,X444 - Y444,VLOOKUP(CONCATENATE(Home!$B$2,-6),Comp_Time!$A:$B,2,FALSE))</f>
        <v>2.4305555555555556E-3</v>
      </c>
      <c r="AA444">
        <f t="shared" si="20"/>
        <v>0</v>
      </c>
    </row>
    <row r="445" spans="23:27">
      <c r="W445">
        <f>IF(AA445=1, VLOOKUP(CONCATENATE(Home!$B$2,-6),Comp_Time!$A:$B,2,FALSE),IF(Z445&gt; VLOOKUP(CONCATENATE(Home!$B$2,-6),Comp_Time!$A:$B,2,FALSE),VLOOKUP(CONCATENATE(Home!$B$2,-6),Comp_Time!$A:$B,2,FALSE),Z445))</f>
        <v>2.4305555555555556E-3</v>
      </c>
      <c r="X445" s="59">
        <f t="shared" si="18"/>
        <v>0</v>
      </c>
      <c r="Y445" s="59">
        <f t="shared" si="19"/>
        <v>0</v>
      </c>
      <c r="Z445">
        <f>IF(X445&gt;Y445,X445 - Y445,VLOOKUP(CONCATENATE(Home!$B$2,-6),Comp_Time!$A:$B,2,FALSE))</f>
        <v>2.4305555555555556E-3</v>
      </c>
      <c r="AA445">
        <f t="shared" si="20"/>
        <v>0</v>
      </c>
    </row>
    <row r="446" spans="23:27">
      <c r="W446">
        <f>IF(AA446=1, VLOOKUP(CONCATENATE(Home!$B$2,-6),Comp_Time!$A:$B,2,FALSE),IF(Z446&gt; VLOOKUP(CONCATENATE(Home!$B$2,-6),Comp_Time!$A:$B,2,FALSE),VLOOKUP(CONCATENATE(Home!$B$2,-6),Comp_Time!$A:$B,2,FALSE),Z446))</f>
        <v>2.4305555555555556E-3</v>
      </c>
      <c r="X446" s="59">
        <f t="shared" si="18"/>
        <v>0</v>
      </c>
      <c r="Y446" s="59">
        <f t="shared" si="19"/>
        <v>0</v>
      </c>
      <c r="Z446">
        <f>IF(X446&gt;Y446,X446 - Y446,VLOOKUP(CONCATENATE(Home!$B$2,-6),Comp_Time!$A:$B,2,FALSE))</f>
        <v>2.4305555555555556E-3</v>
      </c>
      <c r="AA446">
        <f t="shared" si="20"/>
        <v>0</v>
      </c>
    </row>
    <row r="447" spans="23:27">
      <c r="W447">
        <f>IF(AA447=1, VLOOKUP(CONCATENATE(Home!$B$2,-6),Comp_Time!$A:$B,2,FALSE),IF(Z447&gt; VLOOKUP(CONCATENATE(Home!$B$2,-6),Comp_Time!$A:$B,2,FALSE),VLOOKUP(CONCATENATE(Home!$B$2,-6),Comp_Time!$A:$B,2,FALSE),Z447))</f>
        <v>2.4305555555555556E-3</v>
      </c>
      <c r="X447" s="59">
        <f t="shared" si="18"/>
        <v>0</v>
      </c>
      <c r="Y447" s="59">
        <f t="shared" si="19"/>
        <v>0</v>
      </c>
      <c r="Z447">
        <f>IF(X447&gt;Y447,X447 - Y447,VLOOKUP(CONCATENATE(Home!$B$2,-6),Comp_Time!$A:$B,2,FALSE))</f>
        <v>2.4305555555555556E-3</v>
      </c>
      <c r="AA447">
        <f t="shared" si="20"/>
        <v>0</v>
      </c>
    </row>
    <row r="448" spans="23:27">
      <c r="W448">
        <f>IF(AA448=1, VLOOKUP(CONCATENATE(Home!$B$2,-6),Comp_Time!$A:$B,2,FALSE),IF(Z448&gt; VLOOKUP(CONCATENATE(Home!$B$2,-6),Comp_Time!$A:$B,2,FALSE),VLOOKUP(CONCATENATE(Home!$B$2,-6),Comp_Time!$A:$B,2,FALSE),Z448))</f>
        <v>2.4305555555555556E-3</v>
      </c>
      <c r="X448" s="59">
        <f t="shared" si="18"/>
        <v>0</v>
      </c>
      <c r="Y448" s="59">
        <f t="shared" si="19"/>
        <v>0</v>
      </c>
      <c r="Z448">
        <f>IF(X448&gt;Y448,X448 - Y448,VLOOKUP(CONCATENATE(Home!$B$2,-6),Comp_Time!$A:$B,2,FALSE))</f>
        <v>2.4305555555555556E-3</v>
      </c>
      <c r="AA448">
        <f t="shared" si="20"/>
        <v>0</v>
      </c>
    </row>
    <row r="449" spans="23:27">
      <c r="W449">
        <f>IF(AA449=1, VLOOKUP(CONCATENATE(Home!$B$2,-6),Comp_Time!$A:$B,2,FALSE),IF(Z449&gt; VLOOKUP(CONCATENATE(Home!$B$2,-6),Comp_Time!$A:$B,2,FALSE),VLOOKUP(CONCATENATE(Home!$B$2,-6),Comp_Time!$A:$B,2,FALSE),Z449))</f>
        <v>2.4305555555555556E-3</v>
      </c>
      <c r="X449" s="59">
        <f t="shared" si="18"/>
        <v>0</v>
      </c>
      <c r="Y449" s="59">
        <f t="shared" si="19"/>
        <v>0</v>
      </c>
      <c r="Z449">
        <f>IF(X449&gt;Y449,X449 - Y449,VLOOKUP(CONCATENATE(Home!$B$2,-6),Comp_Time!$A:$B,2,FALSE))</f>
        <v>2.4305555555555556E-3</v>
      </c>
      <c r="AA449">
        <f t="shared" si="20"/>
        <v>0</v>
      </c>
    </row>
    <row r="450" spans="23:27">
      <c r="W450">
        <f>IF(AA450=1, VLOOKUP(CONCATENATE(Home!$B$2,-6),Comp_Time!$A:$B,2,FALSE),IF(Z450&gt; VLOOKUP(CONCATENATE(Home!$B$2,-6),Comp_Time!$A:$B,2,FALSE),VLOOKUP(CONCATENATE(Home!$B$2,-6),Comp_Time!$A:$B,2,FALSE),Z450))</f>
        <v>2.4305555555555556E-3</v>
      </c>
      <c r="X450" s="59">
        <f t="shared" si="18"/>
        <v>0</v>
      </c>
      <c r="Y450" s="59">
        <f t="shared" si="19"/>
        <v>0</v>
      </c>
      <c r="Z450">
        <f>IF(X450&gt;Y450,X450 - Y450,VLOOKUP(CONCATENATE(Home!$B$2,-6),Comp_Time!$A:$B,2,FALSE))</f>
        <v>2.4305555555555556E-3</v>
      </c>
      <c r="AA450">
        <f t="shared" si="20"/>
        <v>0</v>
      </c>
    </row>
    <row r="451" spans="23:27">
      <c r="W451">
        <f>IF(AA451=1, VLOOKUP(CONCATENATE(Home!$B$2,-6),Comp_Time!$A:$B,2,FALSE),IF(Z451&gt; VLOOKUP(CONCATENATE(Home!$B$2,-6),Comp_Time!$A:$B,2,FALSE),VLOOKUP(CONCATENATE(Home!$B$2,-6),Comp_Time!$A:$B,2,FALSE),Z451))</f>
        <v>2.4305555555555556E-3</v>
      </c>
      <c r="X451" s="59">
        <f t="shared" ref="X451:X514" si="21">TIME(HOUR(D451),MINUTE(D451),SECOND(D451))</f>
        <v>0</v>
      </c>
      <c r="Y451" s="59">
        <f t="shared" ref="Y451:Y514" si="22">TIME(HOUR(C451),MINUTE(C451),SECOND(C451))</f>
        <v>0</v>
      </c>
      <c r="Z451">
        <f>IF(X451&gt;Y451,X451 - Y451,VLOOKUP(CONCATENATE(Home!$B$2,-6),Comp_Time!$A:$B,2,FALSE))</f>
        <v>2.4305555555555556E-3</v>
      </c>
      <c r="AA451">
        <f t="shared" ref="AA451:AA514" si="23">IF(DATE(YEAR(C451),MONTH(C451),DAY(C451))=DATE(YEAR(D451),MONTH(D451),DAY(D451)),0,1)</f>
        <v>0</v>
      </c>
    </row>
    <row r="452" spans="23:27">
      <c r="W452">
        <f>IF(AA452=1, VLOOKUP(CONCATENATE(Home!$B$2,-6),Comp_Time!$A:$B,2,FALSE),IF(Z452&gt; VLOOKUP(CONCATENATE(Home!$B$2,-6),Comp_Time!$A:$B,2,FALSE),VLOOKUP(CONCATENATE(Home!$B$2,-6),Comp_Time!$A:$B,2,FALSE),Z452))</f>
        <v>2.4305555555555556E-3</v>
      </c>
      <c r="X452" s="59">
        <f t="shared" si="21"/>
        <v>0</v>
      </c>
      <c r="Y452" s="59">
        <f t="shared" si="22"/>
        <v>0</v>
      </c>
      <c r="Z452">
        <f>IF(X452&gt;Y452,X452 - Y452,VLOOKUP(CONCATENATE(Home!$B$2,-6),Comp_Time!$A:$B,2,FALSE))</f>
        <v>2.4305555555555556E-3</v>
      </c>
      <c r="AA452">
        <f t="shared" si="23"/>
        <v>0</v>
      </c>
    </row>
    <row r="453" spans="23:27">
      <c r="W453">
        <f>IF(AA453=1, VLOOKUP(CONCATENATE(Home!$B$2,-6),Comp_Time!$A:$B,2,FALSE),IF(Z453&gt; VLOOKUP(CONCATENATE(Home!$B$2,-6),Comp_Time!$A:$B,2,FALSE),VLOOKUP(CONCATENATE(Home!$B$2,-6),Comp_Time!$A:$B,2,FALSE),Z453))</f>
        <v>2.4305555555555556E-3</v>
      </c>
      <c r="X453" s="59">
        <f t="shared" si="21"/>
        <v>0</v>
      </c>
      <c r="Y453" s="59">
        <f t="shared" si="22"/>
        <v>0</v>
      </c>
      <c r="Z453">
        <f>IF(X453&gt;Y453,X453 - Y453,VLOOKUP(CONCATENATE(Home!$B$2,-6),Comp_Time!$A:$B,2,FALSE))</f>
        <v>2.4305555555555556E-3</v>
      </c>
      <c r="AA453">
        <f t="shared" si="23"/>
        <v>0</v>
      </c>
    </row>
    <row r="454" spans="23:27">
      <c r="W454">
        <f>IF(AA454=1, VLOOKUP(CONCATENATE(Home!$B$2,-6),Comp_Time!$A:$B,2,FALSE),IF(Z454&gt; VLOOKUP(CONCATENATE(Home!$B$2,-6),Comp_Time!$A:$B,2,FALSE),VLOOKUP(CONCATENATE(Home!$B$2,-6),Comp_Time!$A:$B,2,FALSE),Z454))</f>
        <v>2.4305555555555556E-3</v>
      </c>
      <c r="X454" s="59">
        <f t="shared" si="21"/>
        <v>0</v>
      </c>
      <c r="Y454" s="59">
        <f t="shared" si="22"/>
        <v>0</v>
      </c>
      <c r="Z454">
        <f>IF(X454&gt;Y454,X454 - Y454,VLOOKUP(CONCATENATE(Home!$B$2,-6),Comp_Time!$A:$B,2,FALSE))</f>
        <v>2.4305555555555556E-3</v>
      </c>
      <c r="AA454">
        <f t="shared" si="23"/>
        <v>0</v>
      </c>
    </row>
    <row r="455" spans="23:27">
      <c r="W455">
        <f>IF(AA455=1, VLOOKUP(CONCATENATE(Home!$B$2,-6),Comp_Time!$A:$B,2,FALSE),IF(Z455&gt; VLOOKUP(CONCATENATE(Home!$B$2,-6),Comp_Time!$A:$B,2,FALSE),VLOOKUP(CONCATENATE(Home!$B$2,-6),Comp_Time!$A:$B,2,FALSE),Z455))</f>
        <v>2.4305555555555556E-3</v>
      </c>
      <c r="X455" s="59">
        <f t="shared" si="21"/>
        <v>0</v>
      </c>
      <c r="Y455" s="59">
        <f t="shared" si="22"/>
        <v>0</v>
      </c>
      <c r="Z455">
        <f>IF(X455&gt;Y455,X455 - Y455,VLOOKUP(CONCATENATE(Home!$B$2,-6),Comp_Time!$A:$B,2,FALSE))</f>
        <v>2.4305555555555556E-3</v>
      </c>
      <c r="AA455">
        <f t="shared" si="23"/>
        <v>0</v>
      </c>
    </row>
    <row r="456" spans="23:27">
      <c r="W456">
        <f>IF(AA456=1, VLOOKUP(CONCATENATE(Home!$B$2,-6),Comp_Time!$A:$B,2,FALSE),IF(Z456&gt; VLOOKUP(CONCATENATE(Home!$B$2,-6),Comp_Time!$A:$B,2,FALSE),VLOOKUP(CONCATENATE(Home!$B$2,-6),Comp_Time!$A:$B,2,FALSE),Z456))</f>
        <v>2.4305555555555556E-3</v>
      </c>
      <c r="X456" s="59">
        <f t="shared" si="21"/>
        <v>0</v>
      </c>
      <c r="Y456" s="59">
        <f t="shared" si="22"/>
        <v>0</v>
      </c>
      <c r="Z456">
        <f>IF(X456&gt;Y456,X456 - Y456,VLOOKUP(CONCATENATE(Home!$B$2,-6),Comp_Time!$A:$B,2,FALSE))</f>
        <v>2.4305555555555556E-3</v>
      </c>
      <c r="AA456">
        <f t="shared" si="23"/>
        <v>0</v>
      </c>
    </row>
    <row r="457" spans="23:27">
      <c r="W457">
        <f>IF(AA457=1, VLOOKUP(CONCATENATE(Home!$B$2,-6),Comp_Time!$A:$B,2,FALSE),IF(Z457&gt; VLOOKUP(CONCATENATE(Home!$B$2,-6),Comp_Time!$A:$B,2,FALSE),VLOOKUP(CONCATENATE(Home!$B$2,-6),Comp_Time!$A:$B,2,FALSE),Z457))</f>
        <v>2.4305555555555556E-3</v>
      </c>
      <c r="X457" s="59">
        <f t="shared" si="21"/>
        <v>0</v>
      </c>
      <c r="Y457" s="59">
        <f t="shared" si="22"/>
        <v>0</v>
      </c>
      <c r="Z457">
        <f>IF(X457&gt;Y457,X457 - Y457,VLOOKUP(CONCATENATE(Home!$B$2,-6),Comp_Time!$A:$B,2,FALSE))</f>
        <v>2.4305555555555556E-3</v>
      </c>
      <c r="AA457">
        <f t="shared" si="23"/>
        <v>0</v>
      </c>
    </row>
    <row r="458" spans="23:27">
      <c r="W458">
        <f>IF(AA458=1, VLOOKUP(CONCATENATE(Home!$B$2,-6),Comp_Time!$A:$B,2,FALSE),IF(Z458&gt; VLOOKUP(CONCATENATE(Home!$B$2,-6),Comp_Time!$A:$B,2,FALSE),VLOOKUP(CONCATENATE(Home!$B$2,-6),Comp_Time!$A:$B,2,FALSE),Z458))</f>
        <v>2.4305555555555556E-3</v>
      </c>
      <c r="X458" s="59">
        <f t="shared" si="21"/>
        <v>0</v>
      </c>
      <c r="Y458" s="59">
        <f t="shared" si="22"/>
        <v>0</v>
      </c>
      <c r="Z458">
        <f>IF(X458&gt;Y458,X458 - Y458,VLOOKUP(CONCATENATE(Home!$B$2,-6),Comp_Time!$A:$B,2,FALSE))</f>
        <v>2.4305555555555556E-3</v>
      </c>
      <c r="AA458">
        <f t="shared" si="23"/>
        <v>0</v>
      </c>
    </row>
    <row r="459" spans="23:27">
      <c r="W459">
        <f>IF(AA459=1, VLOOKUP(CONCATENATE(Home!$B$2,-6),Comp_Time!$A:$B,2,FALSE),IF(Z459&gt; VLOOKUP(CONCATENATE(Home!$B$2,-6),Comp_Time!$A:$B,2,FALSE),VLOOKUP(CONCATENATE(Home!$B$2,-6),Comp_Time!$A:$B,2,FALSE),Z459))</f>
        <v>2.4305555555555556E-3</v>
      </c>
      <c r="X459" s="59">
        <f t="shared" si="21"/>
        <v>0</v>
      </c>
      <c r="Y459" s="59">
        <f t="shared" si="22"/>
        <v>0</v>
      </c>
      <c r="Z459">
        <f>IF(X459&gt;Y459,X459 - Y459,VLOOKUP(CONCATENATE(Home!$B$2,-6),Comp_Time!$A:$B,2,FALSE))</f>
        <v>2.4305555555555556E-3</v>
      </c>
      <c r="AA459">
        <f t="shared" si="23"/>
        <v>0</v>
      </c>
    </row>
    <row r="460" spans="23:27">
      <c r="W460">
        <f>IF(AA460=1, VLOOKUP(CONCATENATE(Home!$B$2,-6),Comp_Time!$A:$B,2,FALSE),IF(Z460&gt; VLOOKUP(CONCATENATE(Home!$B$2,-6),Comp_Time!$A:$B,2,FALSE),VLOOKUP(CONCATENATE(Home!$B$2,-6),Comp_Time!$A:$B,2,FALSE),Z460))</f>
        <v>2.4305555555555556E-3</v>
      </c>
      <c r="X460" s="59">
        <f t="shared" si="21"/>
        <v>0</v>
      </c>
      <c r="Y460" s="59">
        <f t="shared" si="22"/>
        <v>0</v>
      </c>
      <c r="Z460">
        <f>IF(X460&gt;Y460,X460 - Y460,VLOOKUP(CONCATENATE(Home!$B$2,-6),Comp_Time!$A:$B,2,FALSE))</f>
        <v>2.4305555555555556E-3</v>
      </c>
      <c r="AA460">
        <f t="shared" si="23"/>
        <v>0</v>
      </c>
    </row>
    <row r="461" spans="23:27">
      <c r="W461">
        <f>IF(AA461=1, VLOOKUP(CONCATENATE(Home!$B$2,-6),Comp_Time!$A:$B,2,FALSE),IF(Z461&gt; VLOOKUP(CONCATENATE(Home!$B$2,-6),Comp_Time!$A:$B,2,FALSE),VLOOKUP(CONCATENATE(Home!$B$2,-6),Comp_Time!$A:$B,2,FALSE),Z461))</f>
        <v>2.4305555555555556E-3</v>
      </c>
      <c r="X461" s="59">
        <f t="shared" si="21"/>
        <v>0</v>
      </c>
      <c r="Y461" s="59">
        <f t="shared" si="22"/>
        <v>0</v>
      </c>
      <c r="Z461">
        <f>IF(X461&gt;Y461,X461 - Y461,VLOOKUP(CONCATENATE(Home!$B$2,-6),Comp_Time!$A:$B,2,FALSE))</f>
        <v>2.4305555555555556E-3</v>
      </c>
      <c r="AA461">
        <f t="shared" si="23"/>
        <v>0</v>
      </c>
    </row>
    <row r="462" spans="23:27">
      <c r="W462">
        <f>IF(AA462=1, VLOOKUP(CONCATENATE(Home!$B$2,-6),Comp_Time!$A:$B,2,FALSE),IF(Z462&gt; VLOOKUP(CONCATENATE(Home!$B$2,-6),Comp_Time!$A:$B,2,FALSE),VLOOKUP(CONCATENATE(Home!$B$2,-6),Comp_Time!$A:$B,2,FALSE),Z462))</f>
        <v>2.4305555555555556E-3</v>
      </c>
      <c r="X462" s="59">
        <f t="shared" si="21"/>
        <v>0</v>
      </c>
      <c r="Y462" s="59">
        <f t="shared" si="22"/>
        <v>0</v>
      </c>
      <c r="Z462">
        <f>IF(X462&gt;Y462,X462 - Y462,VLOOKUP(CONCATENATE(Home!$B$2,-6),Comp_Time!$A:$B,2,FALSE))</f>
        <v>2.4305555555555556E-3</v>
      </c>
      <c r="AA462">
        <f t="shared" si="23"/>
        <v>0</v>
      </c>
    </row>
    <row r="463" spans="23:27">
      <c r="W463">
        <f>IF(AA463=1, VLOOKUP(CONCATENATE(Home!$B$2,-6),Comp_Time!$A:$B,2,FALSE),IF(Z463&gt; VLOOKUP(CONCATENATE(Home!$B$2,-6),Comp_Time!$A:$B,2,FALSE),VLOOKUP(CONCATENATE(Home!$B$2,-6),Comp_Time!$A:$B,2,FALSE),Z463))</f>
        <v>2.4305555555555556E-3</v>
      </c>
      <c r="X463" s="59">
        <f t="shared" si="21"/>
        <v>0</v>
      </c>
      <c r="Y463" s="59">
        <f t="shared" si="22"/>
        <v>0</v>
      </c>
      <c r="Z463">
        <f>IF(X463&gt;Y463,X463 - Y463,VLOOKUP(CONCATENATE(Home!$B$2,-6),Comp_Time!$A:$B,2,FALSE))</f>
        <v>2.4305555555555556E-3</v>
      </c>
      <c r="AA463">
        <f t="shared" si="23"/>
        <v>0</v>
      </c>
    </row>
    <row r="464" spans="23:27">
      <c r="W464">
        <f>IF(AA464=1, VLOOKUP(CONCATENATE(Home!$B$2,-6),Comp_Time!$A:$B,2,FALSE),IF(Z464&gt; VLOOKUP(CONCATENATE(Home!$B$2,-6),Comp_Time!$A:$B,2,FALSE),VLOOKUP(CONCATENATE(Home!$B$2,-6),Comp_Time!$A:$B,2,FALSE),Z464))</f>
        <v>2.4305555555555556E-3</v>
      </c>
      <c r="X464" s="59">
        <f t="shared" si="21"/>
        <v>0</v>
      </c>
      <c r="Y464" s="59">
        <f t="shared" si="22"/>
        <v>0</v>
      </c>
      <c r="Z464">
        <f>IF(X464&gt;Y464,X464 - Y464,VLOOKUP(CONCATENATE(Home!$B$2,-6),Comp_Time!$A:$B,2,FALSE))</f>
        <v>2.4305555555555556E-3</v>
      </c>
      <c r="AA464">
        <f t="shared" si="23"/>
        <v>0</v>
      </c>
    </row>
    <row r="465" spans="23:27">
      <c r="W465">
        <f>IF(AA465=1, VLOOKUP(CONCATENATE(Home!$B$2,-6),Comp_Time!$A:$B,2,FALSE),IF(Z465&gt; VLOOKUP(CONCATENATE(Home!$B$2,-6),Comp_Time!$A:$B,2,FALSE),VLOOKUP(CONCATENATE(Home!$B$2,-6),Comp_Time!$A:$B,2,FALSE),Z465))</f>
        <v>2.4305555555555556E-3</v>
      </c>
      <c r="X465" s="59">
        <f t="shared" si="21"/>
        <v>0</v>
      </c>
      <c r="Y465" s="59">
        <f t="shared" si="22"/>
        <v>0</v>
      </c>
      <c r="Z465">
        <f>IF(X465&gt;Y465,X465 - Y465,VLOOKUP(CONCATENATE(Home!$B$2,-6),Comp_Time!$A:$B,2,FALSE))</f>
        <v>2.4305555555555556E-3</v>
      </c>
      <c r="AA465">
        <f t="shared" si="23"/>
        <v>0</v>
      </c>
    </row>
    <row r="466" spans="23:27">
      <c r="W466">
        <f>IF(AA466=1, VLOOKUP(CONCATENATE(Home!$B$2,-6),Comp_Time!$A:$B,2,FALSE),IF(Z466&gt; VLOOKUP(CONCATENATE(Home!$B$2,-6),Comp_Time!$A:$B,2,FALSE),VLOOKUP(CONCATENATE(Home!$B$2,-6),Comp_Time!$A:$B,2,FALSE),Z466))</f>
        <v>2.4305555555555556E-3</v>
      </c>
      <c r="X466" s="59">
        <f t="shared" si="21"/>
        <v>0</v>
      </c>
      <c r="Y466" s="59">
        <f t="shared" si="22"/>
        <v>0</v>
      </c>
      <c r="Z466">
        <f>IF(X466&gt;Y466,X466 - Y466,VLOOKUP(CONCATENATE(Home!$B$2,-6),Comp_Time!$A:$B,2,FALSE))</f>
        <v>2.4305555555555556E-3</v>
      </c>
      <c r="AA466">
        <f t="shared" si="23"/>
        <v>0</v>
      </c>
    </row>
    <row r="467" spans="23:27">
      <c r="W467">
        <f>IF(AA467=1, VLOOKUP(CONCATENATE(Home!$B$2,-6),Comp_Time!$A:$B,2,FALSE),IF(Z467&gt; VLOOKUP(CONCATENATE(Home!$B$2,-6),Comp_Time!$A:$B,2,FALSE),VLOOKUP(CONCATENATE(Home!$B$2,-6),Comp_Time!$A:$B,2,FALSE),Z467))</f>
        <v>2.4305555555555556E-3</v>
      </c>
      <c r="X467" s="59">
        <f t="shared" si="21"/>
        <v>0</v>
      </c>
      <c r="Y467" s="59">
        <f t="shared" si="22"/>
        <v>0</v>
      </c>
      <c r="Z467">
        <f>IF(X467&gt;Y467,X467 - Y467,VLOOKUP(CONCATENATE(Home!$B$2,-6),Comp_Time!$A:$B,2,FALSE))</f>
        <v>2.4305555555555556E-3</v>
      </c>
      <c r="AA467">
        <f t="shared" si="23"/>
        <v>0</v>
      </c>
    </row>
    <row r="468" spans="23:27">
      <c r="W468">
        <f>IF(AA468=1, VLOOKUP(CONCATENATE(Home!$B$2,-6),Comp_Time!$A:$B,2,FALSE),IF(Z468&gt; VLOOKUP(CONCATENATE(Home!$B$2,-6),Comp_Time!$A:$B,2,FALSE),VLOOKUP(CONCATENATE(Home!$B$2,-6),Comp_Time!$A:$B,2,FALSE),Z468))</f>
        <v>2.4305555555555556E-3</v>
      </c>
      <c r="X468" s="59">
        <f t="shared" si="21"/>
        <v>0</v>
      </c>
      <c r="Y468" s="59">
        <f t="shared" si="22"/>
        <v>0</v>
      </c>
      <c r="Z468">
        <f>IF(X468&gt;Y468,X468 - Y468,VLOOKUP(CONCATENATE(Home!$B$2,-6),Comp_Time!$A:$B,2,FALSE))</f>
        <v>2.4305555555555556E-3</v>
      </c>
      <c r="AA468">
        <f t="shared" si="23"/>
        <v>0</v>
      </c>
    </row>
    <row r="469" spans="23:27">
      <c r="W469">
        <f>IF(AA469=1, VLOOKUP(CONCATENATE(Home!$B$2,-6),Comp_Time!$A:$B,2,FALSE),IF(Z469&gt; VLOOKUP(CONCATENATE(Home!$B$2,-6),Comp_Time!$A:$B,2,FALSE),VLOOKUP(CONCATENATE(Home!$B$2,-6),Comp_Time!$A:$B,2,FALSE),Z469))</f>
        <v>2.4305555555555556E-3</v>
      </c>
      <c r="X469" s="59">
        <f t="shared" si="21"/>
        <v>0</v>
      </c>
      <c r="Y469" s="59">
        <f t="shared" si="22"/>
        <v>0</v>
      </c>
      <c r="Z469">
        <f>IF(X469&gt;Y469,X469 - Y469,VLOOKUP(CONCATENATE(Home!$B$2,-6),Comp_Time!$A:$B,2,FALSE))</f>
        <v>2.4305555555555556E-3</v>
      </c>
      <c r="AA469">
        <f t="shared" si="23"/>
        <v>0</v>
      </c>
    </row>
    <row r="470" spans="23:27">
      <c r="W470">
        <f>IF(AA470=1, VLOOKUP(CONCATENATE(Home!$B$2,-6),Comp_Time!$A:$B,2,FALSE),IF(Z470&gt; VLOOKUP(CONCATENATE(Home!$B$2,-6),Comp_Time!$A:$B,2,FALSE),VLOOKUP(CONCATENATE(Home!$B$2,-6),Comp_Time!$A:$B,2,FALSE),Z470))</f>
        <v>2.4305555555555556E-3</v>
      </c>
      <c r="X470" s="59">
        <f t="shared" si="21"/>
        <v>0</v>
      </c>
      <c r="Y470" s="59">
        <f t="shared" si="22"/>
        <v>0</v>
      </c>
      <c r="Z470">
        <f>IF(X470&gt;Y470,X470 - Y470,VLOOKUP(CONCATENATE(Home!$B$2,-6),Comp_Time!$A:$B,2,FALSE))</f>
        <v>2.4305555555555556E-3</v>
      </c>
      <c r="AA470">
        <f t="shared" si="23"/>
        <v>0</v>
      </c>
    </row>
    <row r="471" spans="23:27">
      <c r="W471">
        <f>IF(AA471=1, VLOOKUP(CONCATENATE(Home!$B$2,-6),Comp_Time!$A:$B,2,FALSE),IF(Z471&gt; VLOOKUP(CONCATENATE(Home!$B$2,-6),Comp_Time!$A:$B,2,FALSE),VLOOKUP(CONCATENATE(Home!$B$2,-6),Comp_Time!$A:$B,2,FALSE),Z471))</f>
        <v>2.4305555555555556E-3</v>
      </c>
      <c r="X471" s="59">
        <f t="shared" si="21"/>
        <v>0</v>
      </c>
      <c r="Y471" s="59">
        <f t="shared" si="22"/>
        <v>0</v>
      </c>
      <c r="Z471">
        <f>IF(X471&gt;Y471,X471 - Y471,VLOOKUP(CONCATENATE(Home!$B$2,-6),Comp_Time!$A:$B,2,FALSE))</f>
        <v>2.4305555555555556E-3</v>
      </c>
      <c r="AA471">
        <f t="shared" si="23"/>
        <v>0</v>
      </c>
    </row>
    <row r="472" spans="23:27">
      <c r="W472">
        <f>IF(AA472=1, VLOOKUP(CONCATENATE(Home!$B$2,-6),Comp_Time!$A:$B,2,FALSE),IF(Z472&gt; VLOOKUP(CONCATENATE(Home!$B$2,-6),Comp_Time!$A:$B,2,FALSE),VLOOKUP(CONCATENATE(Home!$B$2,-6),Comp_Time!$A:$B,2,FALSE),Z472))</f>
        <v>2.4305555555555556E-3</v>
      </c>
      <c r="X472" s="59">
        <f t="shared" si="21"/>
        <v>0</v>
      </c>
      <c r="Y472" s="59">
        <f t="shared" si="22"/>
        <v>0</v>
      </c>
      <c r="Z472">
        <f>IF(X472&gt;Y472,X472 - Y472,VLOOKUP(CONCATENATE(Home!$B$2,-6),Comp_Time!$A:$B,2,FALSE))</f>
        <v>2.4305555555555556E-3</v>
      </c>
      <c r="AA472">
        <f t="shared" si="23"/>
        <v>0</v>
      </c>
    </row>
    <row r="473" spans="23:27">
      <c r="W473">
        <f>IF(AA473=1, VLOOKUP(CONCATENATE(Home!$B$2,-6),Comp_Time!$A:$B,2,FALSE),IF(Z473&gt; VLOOKUP(CONCATENATE(Home!$B$2,-6),Comp_Time!$A:$B,2,FALSE),VLOOKUP(CONCATENATE(Home!$B$2,-6),Comp_Time!$A:$B,2,FALSE),Z473))</f>
        <v>2.4305555555555556E-3</v>
      </c>
      <c r="X473" s="59">
        <f t="shared" si="21"/>
        <v>0</v>
      </c>
      <c r="Y473" s="59">
        <f t="shared" si="22"/>
        <v>0</v>
      </c>
      <c r="Z473">
        <f>IF(X473&gt;Y473,X473 - Y473,VLOOKUP(CONCATENATE(Home!$B$2,-6),Comp_Time!$A:$B,2,FALSE))</f>
        <v>2.4305555555555556E-3</v>
      </c>
      <c r="AA473">
        <f t="shared" si="23"/>
        <v>0</v>
      </c>
    </row>
    <row r="474" spans="23:27">
      <c r="W474">
        <f>IF(AA474=1, VLOOKUP(CONCATENATE(Home!$B$2,-6),Comp_Time!$A:$B,2,FALSE),IF(Z474&gt; VLOOKUP(CONCATENATE(Home!$B$2,-6),Comp_Time!$A:$B,2,FALSE),VLOOKUP(CONCATENATE(Home!$B$2,-6),Comp_Time!$A:$B,2,FALSE),Z474))</f>
        <v>2.4305555555555556E-3</v>
      </c>
      <c r="X474" s="59">
        <f t="shared" si="21"/>
        <v>0</v>
      </c>
      <c r="Y474" s="59">
        <f t="shared" si="22"/>
        <v>0</v>
      </c>
      <c r="Z474">
        <f>IF(X474&gt;Y474,X474 - Y474,VLOOKUP(CONCATENATE(Home!$B$2,-6),Comp_Time!$A:$B,2,FALSE))</f>
        <v>2.4305555555555556E-3</v>
      </c>
      <c r="AA474">
        <f t="shared" si="23"/>
        <v>0</v>
      </c>
    </row>
    <row r="475" spans="23:27">
      <c r="W475">
        <f>IF(AA475=1, VLOOKUP(CONCATENATE(Home!$B$2,-6),Comp_Time!$A:$B,2,FALSE),IF(Z475&gt; VLOOKUP(CONCATENATE(Home!$B$2,-6),Comp_Time!$A:$B,2,FALSE),VLOOKUP(CONCATENATE(Home!$B$2,-6),Comp_Time!$A:$B,2,FALSE),Z475))</f>
        <v>2.4305555555555556E-3</v>
      </c>
      <c r="X475" s="59">
        <f t="shared" si="21"/>
        <v>0</v>
      </c>
      <c r="Y475" s="59">
        <f t="shared" si="22"/>
        <v>0</v>
      </c>
      <c r="Z475">
        <f>IF(X475&gt;Y475,X475 - Y475,VLOOKUP(CONCATENATE(Home!$B$2,-6),Comp_Time!$A:$B,2,FALSE))</f>
        <v>2.4305555555555556E-3</v>
      </c>
      <c r="AA475">
        <f t="shared" si="23"/>
        <v>0</v>
      </c>
    </row>
    <row r="476" spans="23:27">
      <c r="W476">
        <f>IF(AA476=1, VLOOKUP(CONCATENATE(Home!$B$2,-6),Comp_Time!$A:$B,2,FALSE),IF(Z476&gt; VLOOKUP(CONCATENATE(Home!$B$2,-6),Comp_Time!$A:$B,2,FALSE),VLOOKUP(CONCATENATE(Home!$B$2,-6),Comp_Time!$A:$B,2,FALSE),Z476))</f>
        <v>2.4305555555555556E-3</v>
      </c>
      <c r="X476" s="59">
        <f t="shared" si="21"/>
        <v>0</v>
      </c>
      <c r="Y476" s="59">
        <f t="shared" si="22"/>
        <v>0</v>
      </c>
      <c r="Z476">
        <f>IF(X476&gt;Y476,X476 - Y476,VLOOKUP(CONCATENATE(Home!$B$2,-6),Comp_Time!$A:$B,2,FALSE))</f>
        <v>2.4305555555555556E-3</v>
      </c>
      <c r="AA476">
        <f t="shared" si="23"/>
        <v>0</v>
      </c>
    </row>
    <row r="477" spans="23:27">
      <c r="W477">
        <f>IF(AA477=1, VLOOKUP(CONCATENATE(Home!$B$2,-6),Comp_Time!$A:$B,2,FALSE),IF(Z477&gt; VLOOKUP(CONCATENATE(Home!$B$2,-6),Comp_Time!$A:$B,2,FALSE),VLOOKUP(CONCATENATE(Home!$B$2,-6),Comp_Time!$A:$B,2,FALSE),Z477))</f>
        <v>2.4305555555555556E-3</v>
      </c>
      <c r="X477" s="59">
        <f t="shared" si="21"/>
        <v>0</v>
      </c>
      <c r="Y477" s="59">
        <f t="shared" si="22"/>
        <v>0</v>
      </c>
      <c r="Z477">
        <f>IF(X477&gt;Y477,X477 - Y477,VLOOKUP(CONCATENATE(Home!$B$2,-6),Comp_Time!$A:$B,2,FALSE))</f>
        <v>2.4305555555555556E-3</v>
      </c>
      <c r="AA477">
        <f t="shared" si="23"/>
        <v>0</v>
      </c>
    </row>
    <row r="478" spans="23:27">
      <c r="W478">
        <f>IF(AA478=1, VLOOKUP(CONCATENATE(Home!$B$2,-6),Comp_Time!$A:$B,2,FALSE),IF(Z478&gt; VLOOKUP(CONCATENATE(Home!$B$2,-6),Comp_Time!$A:$B,2,FALSE),VLOOKUP(CONCATENATE(Home!$B$2,-6),Comp_Time!$A:$B,2,FALSE),Z478))</f>
        <v>2.4305555555555556E-3</v>
      </c>
      <c r="X478" s="59">
        <f t="shared" si="21"/>
        <v>0</v>
      </c>
      <c r="Y478" s="59">
        <f t="shared" si="22"/>
        <v>0</v>
      </c>
      <c r="Z478">
        <f>IF(X478&gt;Y478,X478 - Y478,VLOOKUP(CONCATENATE(Home!$B$2,-6),Comp_Time!$A:$B,2,FALSE))</f>
        <v>2.4305555555555556E-3</v>
      </c>
      <c r="AA478">
        <f t="shared" si="23"/>
        <v>0</v>
      </c>
    </row>
    <row r="479" spans="23:27">
      <c r="W479">
        <f>IF(AA479=1, VLOOKUP(CONCATENATE(Home!$B$2,-6),Comp_Time!$A:$B,2,FALSE),IF(Z479&gt; VLOOKUP(CONCATENATE(Home!$B$2,-6),Comp_Time!$A:$B,2,FALSE),VLOOKUP(CONCATENATE(Home!$B$2,-6),Comp_Time!$A:$B,2,FALSE),Z479))</f>
        <v>2.4305555555555556E-3</v>
      </c>
      <c r="X479" s="59">
        <f t="shared" si="21"/>
        <v>0</v>
      </c>
      <c r="Y479" s="59">
        <f t="shared" si="22"/>
        <v>0</v>
      </c>
      <c r="Z479">
        <f>IF(X479&gt;Y479,X479 - Y479,VLOOKUP(CONCATENATE(Home!$B$2,-6),Comp_Time!$A:$B,2,FALSE))</f>
        <v>2.4305555555555556E-3</v>
      </c>
      <c r="AA479">
        <f t="shared" si="23"/>
        <v>0</v>
      </c>
    </row>
    <row r="480" spans="23:27">
      <c r="W480">
        <f>IF(AA480=1, VLOOKUP(CONCATENATE(Home!$B$2,-6),Comp_Time!$A:$B,2,FALSE),IF(Z480&gt; VLOOKUP(CONCATENATE(Home!$B$2,-6),Comp_Time!$A:$B,2,FALSE),VLOOKUP(CONCATENATE(Home!$B$2,-6),Comp_Time!$A:$B,2,FALSE),Z480))</f>
        <v>2.4305555555555556E-3</v>
      </c>
      <c r="X480" s="59">
        <f t="shared" si="21"/>
        <v>0</v>
      </c>
      <c r="Y480" s="59">
        <f t="shared" si="22"/>
        <v>0</v>
      </c>
      <c r="Z480">
        <f>IF(X480&gt;Y480,X480 - Y480,VLOOKUP(CONCATENATE(Home!$B$2,-6),Comp_Time!$A:$B,2,FALSE))</f>
        <v>2.4305555555555556E-3</v>
      </c>
      <c r="AA480">
        <f t="shared" si="23"/>
        <v>0</v>
      </c>
    </row>
    <row r="481" spans="23:27">
      <c r="W481">
        <f>IF(AA481=1, VLOOKUP(CONCATENATE(Home!$B$2,-6),Comp_Time!$A:$B,2,FALSE),IF(Z481&gt; VLOOKUP(CONCATENATE(Home!$B$2,-6),Comp_Time!$A:$B,2,FALSE),VLOOKUP(CONCATENATE(Home!$B$2,-6),Comp_Time!$A:$B,2,FALSE),Z481))</f>
        <v>2.4305555555555556E-3</v>
      </c>
      <c r="X481" s="59">
        <f t="shared" si="21"/>
        <v>0</v>
      </c>
      <c r="Y481" s="59">
        <f t="shared" si="22"/>
        <v>0</v>
      </c>
      <c r="Z481">
        <f>IF(X481&gt;Y481,X481 - Y481,VLOOKUP(CONCATENATE(Home!$B$2,-6),Comp_Time!$A:$B,2,FALSE))</f>
        <v>2.4305555555555556E-3</v>
      </c>
      <c r="AA481">
        <f t="shared" si="23"/>
        <v>0</v>
      </c>
    </row>
    <row r="482" spans="23:27">
      <c r="W482">
        <f>IF(AA482=1, VLOOKUP(CONCATENATE(Home!$B$2,-6),Comp_Time!$A:$B,2,FALSE),IF(Z482&gt; VLOOKUP(CONCATENATE(Home!$B$2,-6),Comp_Time!$A:$B,2,FALSE),VLOOKUP(CONCATENATE(Home!$B$2,-6),Comp_Time!$A:$B,2,FALSE),Z482))</f>
        <v>2.4305555555555556E-3</v>
      </c>
      <c r="X482" s="59">
        <f t="shared" si="21"/>
        <v>0</v>
      </c>
      <c r="Y482" s="59">
        <f t="shared" si="22"/>
        <v>0</v>
      </c>
      <c r="Z482">
        <f>IF(X482&gt;Y482,X482 - Y482,VLOOKUP(CONCATENATE(Home!$B$2,-6),Comp_Time!$A:$B,2,FALSE))</f>
        <v>2.4305555555555556E-3</v>
      </c>
      <c r="AA482">
        <f t="shared" si="23"/>
        <v>0</v>
      </c>
    </row>
    <row r="483" spans="23:27">
      <c r="W483">
        <f>IF(AA483=1, VLOOKUP(CONCATENATE(Home!$B$2,-6),Comp_Time!$A:$B,2,FALSE),IF(Z483&gt; VLOOKUP(CONCATENATE(Home!$B$2,-6),Comp_Time!$A:$B,2,FALSE),VLOOKUP(CONCATENATE(Home!$B$2,-6),Comp_Time!$A:$B,2,FALSE),Z483))</f>
        <v>2.4305555555555556E-3</v>
      </c>
      <c r="X483" s="59">
        <f t="shared" si="21"/>
        <v>0</v>
      </c>
      <c r="Y483" s="59">
        <f t="shared" si="22"/>
        <v>0</v>
      </c>
      <c r="Z483">
        <f>IF(X483&gt;Y483,X483 - Y483,VLOOKUP(CONCATENATE(Home!$B$2,-6),Comp_Time!$A:$B,2,FALSE))</f>
        <v>2.4305555555555556E-3</v>
      </c>
      <c r="AA483">
        <f t="shared" si="23"/>
        <v>0</v>
      </c>
    </row>
    <row r="484" spans="23:27">
      <c r="W484">
        <f>IF(AA484=1, VLOOKUP(CONCATENATE(Home!$B$2,-6),Comp_Time!$A:$B,2,FALSE),IF(Z484&gt; VLOOKUP(CONCATENATE(Home!$B$2,-6),Comp_Time!$A:$B,2,FALSE),VLOOKUP(CONCATENATE(Home!$B$2,-6),Comp_Time!$A:$B,2,FALSE),Z484))</f>
        <v>2.4305555555555556E-3</v>
      </c>
      <c r="X484" s="59">
        <f t="shared" si="21"/>
        <v>0</v>
      </c>
      <c r="Y484" s="59">
        <f t="shared" si="22"/>
        <v>0</v>
      </c>
      <c r="Z484">
        <f>IF(X484&gt;Y484,X484 - Y484,VLOOKUP(CONCATENATE(Home!$B$2,-6),Comp_Time!$A:$B,2,FALSE))</f>
        <v>2.4305555555555556E-3</v>
      </c>
      <c r="AA484">
        <f t="shared" si="23"/>
        <v>0</v>
      </c>
    </row>
    <row r="485" spans="23:27">
      <c r="W485">
        <f>IF(AA485=1, VLOOKUP(CONCATENATE(Home!$B$2,-6),Comp_Time!$A:$B,2,FALSE),IF(Z485&gt; VLOOKUP(CONCATENATE(Home!$B$2,-6),Comp_Time!$A:$B,2,FALSE),VLOOKUP(CONCATENATE(Home!$B$2,-6),Comp_Time!$A:$B,2,FALSE),Z485))</f>
        <v>2.4305555555555556E-3</v>
      </c>
      <c r="X485" s="59">
        <f t="shared" si="21"/>
        <v>0</v>
      </c>
      <c r="Y485" s="59">
        <f t="shared" si="22"/>
        <v>0</v>
      </c>
      <c r="Z485">
        <f>IF(X485&gt;Y485,X485 - Y485,VLOOKUP(CONCATENATE(Home!$B$2,-6),Comp_Time!$A:$B,2,FALSE))</f>
        <v>2.4305555555555556E-3</v>
      </c>
      <c r="AA485">
        <f t="shared" si="23"/>
        <v>0</v>
      </c>
    </row>
    <row r="486" spans="23:27">
      <c r="W486">
        <f>IF(AA486=1, VLOOKUP(CONCATENATE(Home!$B$2,-6),Comp_Time!$A:$B,2,FALSE),IF(Z486&gt; VLOOKUP(CONCATENATE(Home!$B$2,-6),Comp_Time!$A:$B,2,FALSE),VLOOKUP(CONCATENATE(Home!$B$2,-6),Comp_Time!$A:$B,2,FALSE),Z486))</f>
        <v>2.4305555555555556E-3</v>
      </c>
      <c r="X486" s="59">
        <f t="shared" si="21"/>
        <v>0</v>
      </c>
      <c r="Y486" s="59">
        <f t="shared" si="22"/>
        <v>0</v>
      </c>
      <c r="Z486">
        <f>IF(X486&gt;Y486,X486 - Y486,VLOOKUP(CONCATENATE(Home!$B$2,-6),Comp_Time!$A:$B,2,FALSE))</f>
        <v>2.4305555555555556E-3</v>
      </c>
      <c r="AA486">
        <f t="shared" si="23"/>
        <v>0</v>
      </c>
    </row>
    <row r="487" spans="23:27">
      <c r="W487">
        <f>IF(AA487=1, VLOOKUP(CONCATENATE(Home!$B$2,-6),Comp_Time!$A:$B,2,FALSE),IF(Z487&gt; VLOOKUP(CONCATENATE(Home!$B$2,-6),Comp_Time!$A:$B,2,FALSE),VLOOKUP(CONCATENATE(Home!$B$2,-6),Comp_Time!$A:$B,2,FALSE),Z487))</f>
        <v>2.4305555555555556E-3</v>
      </c>
      <c r="X487" s="59">
        <f t="shared" si="21"/>
        <v>0</v>
      </c>
      <c r="Y487" s="59">
        <f t="shared" si="22"/>
        <v>0</v>
      </c>
      <c r="Z487">
        <f>IF(X487&gt;Y487,X487 - Y487,VLOOKUP(CONCATENATE(Home!$B$2,-6),Comp_Time!$A:$B,2,FALSE))</f>
        <v>2.4305555555555556E-3</v>
      </c>
      <c r="AA487">
        <f t="shared" si="23"/>
        <v>0</v>
      </c>
    </row>
    <row r="488" spans="23:27">
      <c r="W488">
        <f>IF(AA488=1, VLOOKUP(CONCATENATE(Home!$B$2,-6),Comp_Time!$A:$B,2,FALSE),IF(Z488&gt; VLOOKUP(CONCATENATE(Home!$B$2,-6),Comp_Time!$A:$B,2,FALSE),VLOOKUP(CONCATENATE(Home!$B$2,-6),Comp_Time!$A:$B,2,FALSE),Z488))</f>
        <v>2.4305555555555556E-3</v>
      </c>
      <c r="X488" s="59">
        <f t="shared" si="21"/>
        <v>0</v>
      </c>
      <c r="Y488" s="59">
        <f t="shared" si="22"/>
        <v>0</v>
      </c>
      <c r="Z488">
        <f>IF(X488&gt;Y488,X488 - Y488,VLOOKUP(CONCATENATE(Home!$B$2,-6),Comp_Time!$A:$B,2,FALSE))</f>
        <v>2.4305555555555556E-3</v>
      </c>
      <c r="AA488">
        <f t="shared" si="23"/>
        <v>0</v>
      </c>
    </row>
    <row r="489" spans="23:27">
      <c r="W489">
        <f>IF(AA489=1, VLOOKUP(CONCATENATE(Home!$B$2,-6),Comp_Time!$A:$B,2,FALSE),IF(Z489&gt; VLOOKUP(CONCATENATE(Home!$B$2,-6),Comp_Time!$A:$B,2,FALSE),VLOOKUP(CONCATENATE(Home!$B$2,-6),Comp_Time!$A:$B,2,FALSE),Z489))</f>
        <v>2.4305555555555556E-3</v>
      </c>
      <c r="X489" s="59">
        <f t="shared" si="21"/>
        <v>0</v>
      </c>
      <c r="Y489" s="59">
        <f t="shared" si="22"/>
        <v>0</v>
      </c>
      <c r="Z489">
        <f>IF(X489&gt;Y489,X489 - Y489,VLOOKUP(CONCATENATE(Home!$B$2,-6),Comp_Time!$A:$B,2,FALSE))</f>
        <v>2.4305555555555556E-3</v>
      </c>
      <c r="AA489">
        <f t="shared" si="23"/>
        <v>0</v>
      </c>
    </row>
    <row r="490" spans="23:27">
      <c r="W490">
        <f>IF(AA490=1, VLOOKUP(CONCATENATE(Home!$B$2,-6),Comp_Time!$A:$B,2,FALSE),IF(Z490&gt; VLOOKUP(CONCATENATE(Home!$B$2,-6),Comp_Time!$A:$B,2,FALSE),VLOOKUP(CONCATENATE(Home!$B$2,-6),Comp_Time!$A:$B,2,FALSE),Z490))</f>
        <v>2.4305555555555556E-3</v>
      </c>
      <c r="X490" s="59">
        <f t="shared" si="21"/>
        <v>0</v>
      </c>
      <c r="Y490" s="59">
        <f t="shared" si="22"/>
        <v>0</v>
      </c>
      <c r="Z490">
        <f>IF(X490&gt;Y490,X490 - Y490,VLOOKUP(CONCATENATE(Home!$B$2,-6),Comp_Time!$A:$B,2,FALSE))</f>
        <v>2.4305555555555556E-3</v>
      </c>
      <c r="AA490">
        <f t="shared" si="23"/>
        <v>0</v>
      </c>
    </row>
    <row r="491" spans="23:27">
      <c r="W491">
        <f>IF(AA491=1, VLOOKUP(CONCATENATE(Home!$B$2,-6),Comp_Time!$A:$B,2,FALSE),IF(Z491&gt; VLOOKUP(CONCATENATE(Home!$B$2,-6),Comp_Time!$A:$B,2,FALSE),VLOOKUP(CONCATENATE(Home!$B$2,-6),Comp_Time!$A:$B,2,FALSE),Z491))</f>
        <v>2.4305555555555556E-3</v>
      </c>
      <c r="X491" s="59">
        <f t="shared" si="21"/>
        <v>0</v>
      </c>
      <c r="Y491" s="59">
        <f t="shared" si="22"/>
        <v>0</v>
      </c>
      <c r="Z491">
        <f>IF(X491&gt;Y491,X491 - Y491,VLOOKUP(CONCATENATE(Home!$B$2,-6),Comp_Time!$A:$B,2,FALSE))</f>
        <v>2.4305555555555556E-3</v>
      </c>
      <c r="AA491">
        <f t="shared" si="23"/>
        <v>0</v>
      </c>
    </row>
    <row r="492" spans="23:27">
      <c r="W492">
        <f>IF(AA492=1, VLOOKUP(CONCATENATE(Home!$B$2,-6),Comp_Time!$A:$B,2,FALSE),IF(Z492&gt; VLOOKUP(CONCATENATE(Home!$B$2,-6),Comp_Time!$A:$B,2,FALSE),VLOOKUP(CONCATENATE(Home!$B$2,-6),Comp_Time!$A:$B,2,FALSE),Z492))</f>
        <v>2.4305555555555556E-3</v>
      </c>
      <c r="X492" s="59">
        <f t="shared" si="21"/>
        <v>0</v>
      </c>
      <c r="Y492" s="59">
        <f t="shared" si="22"/>
        <v>0</v>
      </c>
      <c r="Z492">
        <f>IF(X492&gt;Y492,X492 - Y492,VLOOKUP(CONCATENATE(Home!$B$2,-6),Comp_Time!$A:$B,2,FALSE))</f>
        <v>2.4305555555555556E-3</v>
      </c>
      <c r="AA492">
        <f t="shared" si="23"/>
        <v>0</v>
      </c>
    </row>
    <row r="493" spans="23:27">
      <c r="W493">
        <f>IF(AA493=1, VLOOKUP(CONCATENATE(Home!$B$2,-6),Comp_Time!$A:$B,2,FALSE),IF(Z493&gt; VLOOKUP(CONCATENATE(Home!$B$2,-6),Comp_Time!$A:$B,2,FALSE),VLOOKUP(CONCATENATE(Home!$B$2,-6),Comp_Time!$A:$B,2,FALSE),Z493))</f>
        <v>2.4305555555555556E-3</v>
      </c>
      <c r="X493" s="59">
        <f t="shared" si="21"/>
        <v>0</v>
      </c>
      <c r="Y493" s="59">
        <f t="shared" si="22"/>
        <v>0</v>
      </c>
      <c r="Z493">
        <f>IF(X493&gt;Y493,X493 - Y493,VLOOKUP(CONCATENATE(Home!$B$2,-6),Comp_Time!$A:$B,2,FALSE))</f>
        <v>2.4305555555555556E-3</v>
      </c>
      <c r="AA493">
        <f t="shared" si="23"/>
        <v>0</v>
      </c>
    </row>
    <row r="494" spans="23:27">
      <c r="W494">
        <f>IF(AA494=1, VLOOKUP(CONCATENATE(Home!$B$2,-6),Comp_Time!$A:$B,2,FALSE),IF(Z494&gt; VLOOKUP(CONCATENATE(Home!$B$2,-6),Comp_Time!$A:$B,2,FALSE),VLOOKUP(CONCATENATE(Home!$B$2,-6),Comp_Time!$A:$B,2,FALSE),Z494))</f>
        <v>2.4305555555555556E-3</v>
      </c>
      <c r="X494" s="59">
        <f t="shared" si="21"/>
        <v>0</v>
      </c>
      <c r="Y494" s="59">
        <f t="shared" si="22"/>
        <v>0</v>
      </c>
      <c r="Z494">
        <f>IF(X494&gt;Y494,X494 - Y494,VLOOKUP(CONCATENATE(Home!$B$2,-6),Comp_Time!$A:$B,2,FALSE))</f>
        <v>2.4305555555555556E-3</v>
      </c>
      <c r="AA494">
        <f t="shared" si="23"/>
        <v>0</v>
      </c>
    </row>
    <row r="495" spans="23:27">
      <c r="W495">
        <f>IF(AA495=1, VLOOKUP(CONCATENATE(Home!$B$2,-6),Comp_Time!$A:$B,2,FALSE),IF(Z495&gt; VLOOKUP(CONCATENATE(Home!$B$2,-6),Comp_Time!$A:$B,2,FALSE),VLOOKUP(CONCATENATE(Home!$B$2,-6),Comp_Time!$A:$B,2,FALSE),Z495))</f>
        <v>2.4305555555555556E-3</v>
      </c>
      <c r="X495" s="59">
        <f t="shared" si="21"/>
        <v>0</v>
      </c>
      <c r="Y495" s="59">
        <f t="shared" si="22"/>
        <v>0</v>
      </c>
      <c r="Z495">
        <f>IF(X495&gt;Y495,X495 - Y495,VLOOKUP(CONCATENATE(Home!$B$2,-6),Comp_Time!$A:$B,2,FALSE))</f>
        <v>2.4305555555555556E-3</v>
      </c>
      <c r="AA495">
        <f t="shared" si="23"/>
        <v>0</v>
      </c>
    </row>
    <row r="496" spans="23:27">
      <c r="W496">
        <f>IF(AA496=1, VLOOKUP(CONCATENATE(Home!$B$2,-6),Comp_Time!$A:$B,2,FALSE),IF(Z496&gt; VLOOKUP(CONCATENATE(Home!$B$2,-6),Comp_Time!$A:$B,2,FALSE),VLOOKUP(CONCATENATE(Home!$B$2,-6),Comp_Time!$A:$B,2,FALSE),Z496))</f>
        <v>2.4305555555555556E-3</v>
      </c>
      <c r="X496" s="59">
        <f t="shared" si="21"/>
        <v>0</v>
      </c>
      <c r="Y496" s="59">
        <f t="shared" si="22"/>
        <v>0</v>
      </c>
      <c r="Z496">
        <f>IF(X496&gt;Y496,X496 - Y496,VLOOKUP(CONCATENATE(Home!$B$2,-6),Comp_Time!$A:$B,2,FALSE))</f>
        <v>2.4305555555555556E-3</v>
      </c>
      <c r="AA496">
        <f t="shared" si="23"/>
        <v>0</v>
      </c>
    </row>
    <row r="497" spans="23:27">
      <c r="W497">
        <f>IF(AA497=1, VLOOKUP(CONCATENATE(Home!$B$2,-6),Comp_Time!$A:$B,2,FALSE),IF(Z497&gt; VLOOKUP(CONCATENATE(Home!$B$2,-6),Comp_Time!$A:$B,2,FALSE),VLOOKUP(CONCATENATE(Home!$B$2,-6),Comp_Time!$A:$B,2,FALSE),Z497))</f>
        <v>2.4305555555555556E-3</v>
      </c>
      <c r="X497" s="59">
        <f t="shared" si="21"/>
        <v>0</v>
      </c>
      <c r="Y497" s="59">
        <f t="shared" si="22"/>
        <v>0</v>
      </c>
      <c r="Z497">
        <f>IF(X497&gt;Y497,X497 - Y497,VLOOKUP(CONCATENATE(Home!$B$2,-6),Comp_Time!$A:$B,2,FALSE))</f>
        <v>2.4305555555555556E-3</v>
      </c>
      <c r="AA497">
        <f t="shared" si="23"/>
        <v>0</v>
      </c>
    </row>
    <row r="498" spans="23:27">
      <c r="W498">
        <f>IF(AA498=1, VLOOKUP(CONCATENATE(Home!$B$2,-6),Comp_Time!$A:$B,2,FALSE),IF(Z498&gt; VLOOKUP(CONCATENATE(Home!$B$2,-6),Comp_Time!$A:$B,2,FALSE),VLOOKUP(CONCATENATE(Home!$B$2,-6),Comp_Time!$A:$B,2,FALSE),Z498))</f>
        <v>2.4305555555555556E-3</v>
      </c>
      <c r="X498" s="59">
        <f t="shared" si="21"/>
        <v>0</v>
      </c>
      <c r="Y498" s="59">
        <f t="shared" si="22"/>
        <v>0</v>
      </c>
      <c r="Z498">
        <f>IF(X498&gt;Y498,X498 - Y498,VLOOKUP(CONCATENATE(Home!$B$2,-6),Comp_Time!$A:$B,2,FALSE))</f>
        <v>2.4305555555555556E-3</v>
      </c>
      <c r="AA498">
        <f t="shared" si="23"/>
        <v>0</v>
      </c>
    </row>
    <row r="499" spans="23:27">
      <c r="W499">
        <f>IF(AA499=1, VLOOKUP(CONCATENATE(Home!$B$2,-6),Comp_Time!$A:$B,2,FALSE),IF(Z499&gt; VLOOKUP(CONCATENATE(Home!$B$2,-6),Comp_Time!$A:$B,2,FALSE),VLOOKUP(CONCATENATE(Home!$B$2,-6),Comp_Time!$A:$B,2,FALSE),Z499))</f>
        <v>2.4305555555555556E-3</v>
      </c>
      <c r="X499" s="59">
        <f t="shared" si="21"/>
        <v>0</v>
      </c>
      <c r="Y499" s="59">
        <f t="shared" si="22"/>
        <v>0</v>
      </c>
      <c r="Z499">
        <f>IF(X499&gt;Y499,X499 - Y499,VLOOKUP(CONCATENATE(Home!$B$2,-6),Comp_Time!$A:$B,2,FALSE))</f>
        <v>2.4305555555555556E-3</v>
      </c>
      <c r="AA499">
        <f t="shared" si="23"/>
        <v>0</v>
      </c>
    </row>
    <row r="500" spans="23:27">
      <c r="W500">
        <f>IF(AA500=1, VLOOKUP(CONCATENATE(Home!$B$2,-6),Comp_Time!$A:$B,2,FALSE),IF(Z500&gt; VLOOKUP(CONCATENATE(Home!$B$2,-6),Comp_Time!$A:$B,2,FALSE),VLOOKUP(CONCATENATE(Home!$B$2,-6),Comp_Time!$A:$B,2,FALSE),Z500))</f>
        <v>2.4305555555555556E-3</v>
      </c>
      <c r="X500" s="59">
        <f t="shared" si="21"/>
        <v>0</v>
      </c>
      <c r="Y500" s="59">
        <f t="shared" si="22"/>
        <v>0</v>
      </c>
      <c r="Z500">
        <f>IF(X500&gt;Y500,X500 - Y500,VLOOKUP(CONCATENATE(Home!$B$2,-6),Comp_Time!$A:$B,2,FALSE))</f>
        <v>2.4305555555555556E-3</v>
      </c>
      <c r="AA500">
        <f t="shared" si="23"/>
        <v>0</v>
      </c>
    </row>
    <row r="501" spans="23:27">
      <c r="W501">
        <f>IF(AA501=1, VLOOKUP(CONCATENATE(Home!$B$2,-6),Comp_Time!$A:$B,2,FALSE),IF(Z501&gt; VLOOKUP(CONCATENATE(Home!$B$2,-6),Comp_Time!$A:$B,2,FALSE),VLOOKUP(CONCATENATE(Home!$B$2,-6),Comp_Time!$A:$B,2,FALSE),Z501))</f>
        <v>2.4305555555555556E-3</v>
      </c>
      <c r="X501" s="59">
        <f t="shared" si="21"/>
        <v>0</v>
      </c>
      <c r="Y501" s="59">
        <f t="shared" si="22"/>
        <v>0</v>
      </c>
      <c r="Z501">
        <f>IF(X501&gt;Y501,X501 - Y501,VLOOKUP(CONCATENATE(Home!$B$2,-6),Comp_Time!$A:$B,2,FALSE))</f>
        <v>2.4305555555555556E-3</v>
      </c>
      <c r="AA501">
        <f t="shared" si="23"/>
        <v>0</v>
      </c>
    </row>
    <row r="502" spans="23:27">
      <c r="W502">
        <f>IF(AA502=1, VLOOKUP(CONCATENATE(Home!$B$2,-6),Comp_Time!$A:$B,2,FALSE),IF(Z502&gt; VLOOKUP(CONCATENATE(Home!$B$2,-6),Comp_Time!$A:$B,2,FALSE),VLOOKUP(CONCATENATE(Home!$B$2,-6),Comp_Time!$A:$B,2,FALSE),Z502))</f>
        <v>2.4305555555555556E-3</v>
      </c>
      <c r="X502" s="59">
        <f t="shared" si="21"/>
        <v>0</v>
      </c>
      <c r="Y502" s="59">
        <f t="shared" si="22"/>
        <v>0</v>
      </c>
      <c r="Z502">
        <f>IF(X502&gt;Y502,X502 - Y502,VLOOKUP(CONCATENATE(Home!$B$2,-6),Comp_Time!$A:$B,2,FALSE))</f>
        <v>2.4305555555555556E-3</v>
      </c>
      <c r="AA502">
        <f t="shared" si="23"/>
        <v>0</v>
      </c>
    </row>
    <row r="503" spans="23:27">
      <c r="W503">
        <f>IF(AA503=1, VLOOKUP(CONCATENATE(Home!$B$2,-6),Comp_Time!$A:$B,2,FALSE),IF(Z503&gt; VLOOKUP(CONCATENATE(Home!$B$2,-6),Comp_Time!$A:$B,2,FALSE),VLOOKUP(CONCATENATE(Home!$B$2,-6),Comp_Time!$A:$B,2,FALSE),Z503))</f>
        <v>2.4305555555555556E-3</v>
      </c>
      <c r="X503" s="59">
        <f t="shared" si="21"/>
        <v>0</v>
      </c>
      <c r="Y503" s="59">
        <f t="shared" si="22"/>
        <v>0</v>
      </c>
      <c r="Z503">
        <f>IF(X503&gt;Y503,X503 - Y503,VLOOKUP(CONCATENATE(Home!$B$2,-6),Comp_Time!$A:$B,2,FALSE))</f>
        <v>2.4305555555555556E-3</v>
      </c>
      <c r="AA503">
        <f t="shared" si="23"/>
        <v>0</v>
      </c>
    </row>
    <row r="504" spans="23:27">
      <c r="W504">
        <f>IF(AA504=1, VLOOKUP(CONCATENATE(Home!$B$2,-6),Comp_Time!$A:$B,2,FALSE),IF(Z504&gt; VLOOKUP(CONCATENATE(Home!$B$2,-6),Comp_Time!$A:$B,2,FALSE),VLOOKUP(CONCATENATE(Home!$B$2,-6),Comp_Time!$A:$B,2,FALSE),Z504))</f>
        <v>2.4305555555555556E-3</v>
      </c>
      <c r="X504" s="59">
        <f t="shared" si="21"/>
        <v>0</v>
      </c>
      <c r="Y504" s="59">
        <f t="shared" si="22"/>
        <v>0</v>
      </c>
      <c r="Z504">
        <f>IF(X504&gt;Y504,X504 - Y504,VLOOKUP(CONCATENATE(Home!$B$2,-6),Comp_Time!$A:$B,2,FALSE))</f>
        <v>2.4305555555555556E-3</v>
      </c>
      <c r="AA504">
        <f t="shared" si="23"/>
        <v>0</v>
      </c>
    </row>
    <row r="505" spans="23:27">
      <c r="W505">
        <f>IF(AA505=1, VLOOKUP(CONCATENATE(Home!$B$2,-6),Comp_Time!$A:$B,2,FALSE),IF(Z505&gt; VLOOKUP(CONCATENATE(Home!$B$2,-6),Comp_Time!$A:$B,2,FALSE),VLOOKUP(CONCATENATE(Home!$B$2,-6),Comp_Time!$A:$B,2,FALSE),Z505))</f>
        <v>2.4305555555555556E-3</v>
      </c>
      <c r="X505" s="59">
        <f t="shared" si="21"/>
        <v>0</v>
      </c>
      <c r="Y505" s="59">
        <f t="shared" si="22"/>
        <v>0</v>
      </c>
      <c r="Z505">
        <f>IF(X505&gt;Y505,X505 - Y505,VLOOKUP(CONCATENATE(Home!$B$2,-6),Comp_Time!$A:$B,2,FALSE))</f>
        <v>2.4305555555555556E-3</v>
      </c>
      <c r="AA505">
        <f t="shared" si="23"/>
        <v>0</v>
      </c>
    </row>
    <row r="506" spans="23:27">
      <c r="W506">
        <f>IF(AA506=1, VLOOKUP(CONCATENATE(Home!$B$2,-6),Comp_Time!$A:$B,2,FALSE),IF(Z506&gt; VLOOKUP(CONCATENATE(Home!$B$2,-6),Comp_Time!$A:$B,2,FALSE),VLOOKUP(CONCATENATE(Home!$B$2,-6),Comp_Time!$A:$B,2,FALSE),Z506))</f>
        <v>2.4305555555555556E-3</v>
      </c>
      <c r="X506" s="59">
        <f t="shared" si="21"/>
        <v>0</v>
      </c>
      <c r="Y506" s="59">
        <f t="shared" si="22"/>
        <v>0</v>
      </c>
      <c r="Z506">
        <f>IF(X506&gt;Y506,X506 - Y506,VLOOKUP(CONCATENATE(Home!$B$2,-6),Comp_Time!$A:$B,2,FALSE))</f>
        <v>2.4305555555555556E-3</v>
      </c>
      <c r="AA506">
        <f t="shared" si="23"/>
        <v>0</v>
      </c>
    </row>
    <row r="507" spans="23:27">
      <c r="W507">
        <f>IF(AA507=1, VLOOKUP(CONCATENATE(Home!$B$2,-6),Comp_Time!$A:$B,2,FALSE),IF(Z507&gt; VLOOKUP(CONCATENATE(Home!$B$2,-6),Comp_Time!$A:$B,2,FALSE),VLOOKUP(CONCATENATE(Home!$B$2,-6),Comp_Time!$A:$B,2,FALSE),Z507))</f>
        <v>2.4305555555555556E-3</v>
      </c>
      <c r="X507" s="59">
        <f t="shared" si="21"/>
        <v>0</v>
      </c>
      <c r="Y507" s="59">
        <f t="shared" si="22"/>
        <v>0</v>
      </c>
      <c r="Z507">
        <f>IF(X507&gt;Y507,X507 - Y507,VLOOKUP(CONCATENATE(Home!$B$2,-6),Comp_Time!$A:$B,2,FALSE))</f>
        <v>2.4305555555555556E-3</v>
      </c>
      <c r="AA507">
        <f t="shared" si="23"/>
        <v>0</v>
      </c>
    </row>
    <row r="508" spans="23:27">
      <c r="W508">
        <f>IF(AA508=1, VLOOKUP(CONCATENATE(Home!$B$2,-6),Comp_Time!$A:$B,2,FALSE),IF(Z508&gt; VLOOKUP(CONCATENATE(Home!$B$2,-6),Comp_Time!$A:$B,2,FALSE),VLOOKUP(CONCATENATE(Home!$B$2,-6),Comp_Time!$A:$B,2,FALSE),Z508))</f>
        <v>2.4305555555555556E-3</v>
      </c>
      <c r="X508" s="59">
        <f t="shared" si="21"/>
        <v>0</v>
      </c>
      <c r="Y508" s="59">
        <f t="shared" si="22"/>
        <v>0</v>
      </c>
      <c r="Z508">
        <f>IF(X508&gt;Y508,X508 - Y508,VLOOKUP(CONCATENATE(Home!$B$2,-6),Comp_Time!$A:$B,2,FALSE))</f>
        <v>2.4305555555555556E-3</v>
      </c>
      <c r="AA508">
        <f t="shared" si="23"/>
        <v>0</v>
      </c>
    </row>
    <row r="509" spans="23:27">
      <c r="W509">
        <f>IF(AA509=1, VLOOKUP(CONCATENATE(Home!$B$2,-6),Comp_Time!$A:$B,2,FALSE),IF(Z509&gt; VLOOKUP(CONCATENATE(Home!$B$2,-6),Comp_Time!$A:$B,2,FALSE),VLOOKUP(CONCATENATE(Home!$B$2,-6),Comp_Time!$A:$B,2,FALSE),Z509))</f>
        <v>2.4305555555555556E-3</v>
      </c>
      <c r="X509" s="59">
        <f t="shared" si="21"/>
        <v>0</v>
      </c>
      <c r="Y509" s="59">
        <f t="shared" si="22"/>
        <v>0</v>
      </c>
      <c r="Z509">
        <f>IF(X509&gt;Y509,X509 - Y509,VLOOKUP(CONCATENATE(Home!$B$2,-6),Comp_Time!$A:$B,2,FALSE))</f>
        <v>2.4305555555555556E-3</v>
      </c>
      <c r="AA509">
        <f t="shared" si="23"/>
        <v>0</v>
      </c>
    </row>
    <row r="510" spans="23:27">
      <c r="W510">
        <f>IF(AA510=1, VLOOKUP(CONCATENATE(Home!$B$2,-6),Comp_Time!$A:$B,2,FALSE),IF(Z510&gt; VLOOKUP(CONCATENATE(Home!$B$2,-6),Comp_Time!$A:$B,2,FALSE),VLOOKUP(CONCATENATE(Home!$B$2,-6),Comp_Time!$A:$B,2,FALSE),Z510))</f>
        <v>2.4305555555555556E-3</v>
      </c>
      <c r="X510" s="59">
        <f t="shared" si="21"/>
        <v>0</v>
      </c>
      <c r="Y510" s="59">
        <f t="shared" si="22"/>
        <v>0</v>
      </c>
      <c r="Z510">
        <f>IF(X510&gt;Y510,X510 - Y510,VLOOKUP(CONCATENATE(Home!$B$2,-6),Comp_Time!$A:$B,2,FALSE))</f>
        <v>2.4305555555555556E-3</v>
      </c>
      <c r="AA510">
        <f t="shared" si="23"/>
        <v>0</v>
      </c>
    </row>
    <row r="511" spans="23:27">
      <c r="W511">
        <f>IF(AA511=1, VLOOKUP(CONCATENATE(Home!$B$2,-6),Comp_Time!$A:$B,2,FALSE),IF(Z511&gt; VLOOKUP(CONCATENATE(Home!$B$2,-6),Comp_Time!$A:$B,2,FALSE),VLOOKUP(CONCATENATE(Home!$B$2,-6),Comp_Time!$A:$B,2,FALSE),Z511))</f>
        <v>2.4305555555555556E-3</v>
      </c>
      <c r="X511" s="59">
        <f t="shared" si="21"/>
        <v>0</v>
      </c>
      <c r="Y511" s="59">
        <f t="shared" si="22"/>
        <v>0</v>
      </c>
      <c r="Z511">
        <f>IF(X511&gt;Y511,X511 - Y511,VLOOKUP(CONCATENATE(Home!$B$2,-6),Comp_Time!$A:$B,2,FALSE))</f>
        <v>2.4305555555555556E-3</v>
      </c>
      <c r="AA511">
        <f t="shared" si="23"/>
        <v>0</v>
      </c>
    </row>
    <row r="512" spans="23:27">
      <c r="W512">
        <f>IF(AA512=1, VLOOKUP(CONCATENATE(Home!$B$2,-6),Comp_Time!$A:$B,2,FALSE),IF(Z512&gt; VLOOKUP(CONCATENATE(Home!$B$2,-6),Comp_Time!$A:$B,2,FALSE),VLOOKUP(CONCATENATE(Home!$B$2,-6),Comp_Time!$A:$B,2,FALSE),Z512))</f>
        <v>2.4305555555555556E-3</v>
      </c>
      <c r="X512" s="59">
        <f t="shared" si="21"/>
        <v>0</v>
      </c>
      <c r="Y512" s="59">
        <f t="shared" si="22"/>
        <v>0</v>
      </c>
      <c r="Z512">
        <f>IF(X512&gt;Y512,X512 - Y512,VLOOKUP(CONCATENATE(Home!$B$2,-6),Comp_Time!$A:$B,2,FALSE))</f>
        <v>2.4305555555555556E-3</v>
      </c>
      <c r="AA512">
        <f t="shared" si="23"/>
        <v>0</v>
      </c>
    </row>
    <row r="513" spans="23:27">
      <c r="W513">
        <f>IF(AA513=1, VLOOKUP(CONCATENATE(Home!$B$2,-6),Comp_Time!$A:$B,2,FALSE),IF(Z513&gt; VLOOKUP(CONCATENATE(Home!$B$2,-6),Comp_Time!$A:$B,2,FALSE),VLOOKUP(CONCATENATE(Home!$B$2,-6),Comp_Time!$A:$B,2,FALSE),Z513))</f>
        <v>2.4305555555555556E-3</v>
      </c>
      <c r="X513" s="59">
        <f t="shared" si="21"/>
        <v>0</v>
      </c>
      <c r="Y513" s="59">
        <f t="shared" si="22"/>
        <v>0</v>
      </c>
      <c r="Z513">
        <f>IF(X513&gt;Y513,X513 - Y513,VLOOKUP(CONCATENATE(Home!$B$2,-6),Comp_Time!$A:$B,2,FALSE))</f>
        <v>2.4305555555555556E-3</v>
      </c>
      <c r="AA513">
        <f t="shared" si="23"/>
        <v>0</v>
      </c>
    </row>
    <row r="514" spans="23:27">
      <c r="W514">
        <f>IF(AA514=1, VLOOKUP(CONCATENATE(Home!$B$2,-6),Comp_Time!$A:$B,2,FALSE),IF(Z514&gt; VLOOKUP(CONCATENATE(Home!$B$2,-6),Comp_Time!$A:$B,2,FALSE),VLOOKUP(CONCATENATE(Home!$B$2,-6),Comp_Time!$A:$B,2,FALSE),Z514))</f>
        <v>2.4305555555555556E-3</v>
      </c>
      <c r="X514" s="59">
        <f t="shared" si="21"/>
        <v>0</v>
      </c>
      <c r="Y514" s="59">
        <f t="shared" si="22"/>
        <v>0</v>
      </c>
      <c r="Z514">
        <f>IF(X514&gt;Y514,X514 - Y514,VLOOKUP(CONCATENATE(Home!$B$2,-6),Comp_Time!$A:$B,2,FALSE))</f>
        <v>2.4305555555555556E-3</v>
      </c>
      <c r="AA514">
        <f t="shared" si="23"/>
        <v>0</v>
      </c>
    </row>
    <row r="515" spans="23:27">
      <c r="W515">
        <f>IF(AA515=1, VLOOKUP(CONCATENATE(Home!$B$2,-6),Comp_Time!$A:$B,2,FALSE),IF(Z515&gt; VLOOKUP(CONCATENATE(Home!$B$2,-6),Comp_Time!$A:$B,2,FALSE),VLOOKUP(CONCATENATE(Home!$B$2,-6),Comp_Time!$A:$B,2,FALSE),Z515))</f>
        <v>2.4305555555555556E-3</v>
      </c>
      <c r="X515" s="59">
        <f t="shared" ref="X515:X578" si="24">TIME(HOUR(D515),MINUTE(D515),SECOND(D515))</f>
        <v>0</v>
      </c>
      <c r="Y515" s="59">
        <f t="shared" ref="Y515:Y578" si="25">TIME(HOUR(C515),MINUTE(C515),SECOND(C515))</f>
        <v>0</v>
      </c>
      <c r="Z515">
        <f>IF(X515&gt;Y515,X515 - Y515,VLOOKUP(CONCATENATE(Home!$B$2,-6),Comp_Time!$A:$B,2,FALSE))</f>
        <v>2.4305555555555556E-3</v>
      </c>
      <c r="AA515">
        <f t="shared" ref="AA515:AA578" si="26">IF(DATE(YEAR(C515),MONTH(C515),DAY(C515))=DATE(YEAR(D515),MONTH(D515),DAY(D515)),0,1)</f>
        <v>0</v>
      </c>
    </row>
    <row r="516" spans="23:27">
      <c r="W516">
        <f>IF(AA516=1, VLOOKUP(CONCATENATE(Home!$B$2,-6),Comp_Time!$A:$B,2,FALSE),IF(Z516&gt; VLOOKUP(CONCATENATE(Home!$B$2,-6),Comp_Time!$A:$B,2,FALSE),VLOOKUP(CONCATENATE(Home!$B$2,-6),Comp_Time!$A:$B,2,FALSE),Z516))</f>
        <v>2.4305555555555556E-3</v>
      </c>
      <c r="X516" s="59">
        <f t="shared" si="24"/>
        <v>0</v>
      </c>
      <c r="Y516" s="59">
        <f t="shared" si="25"/>
        <v>0</v>
      </c>
      <c r="Z516">
        <f>IF(X516&gt;Y516,X516 - Y516,VLOOKUP(CONCATENATE(Home!$B$2,-6),Comp_Time!$A:$B,2,FALSE))</f>
        <v>2.4305555555555556E-3</v>
      </c>
      <c r="AA516">
        <f t="shared" si="26"/>
        <v>0</v>
      </c>
    </row>
    <row r="517" spans="23:27">
      <c r="W517">
        <f>IF(AA517=1, VLOOKUP(CONCATENATE(Home!$B$2,-6),Comp_Time!$A:$B,2,FALSE),IF(Z517&gt; VLOOKUP(CONCATENATE(Home!$B$2,-6),Comp_Time!$A:$B,2,FALSE),VLOOKUP(CONCATENATE(Home!$B$2,-6),Comp_Time!$A:$B,2,FALSE),Z517))</f>
        <v>2.4305555555555556E-3</v>
      </c>
      <c r="X517" s="59">
        <f t="shared" si="24"/>
        <v>0</v>
      </c>
      <c r="Y517" s="59">
        <f t="shared" si="25"/>
        <v>0</v>
      </c>
      <c r="Z517">
        <f>IF(X517&gt;Y517,X517 - Y517,VLOOKUP(CONCATENATE(Home!$B$2,-6),Comp_Time!$A:$B,2,FALSE))</f>
        <v>2.4305555555555556E-3</v>
      </c>
      <c r="AA517">
        <f t="shared" si="26"/>
        <v>0</v>
      </c>
    </row>
    <row r="518" spans="23:27">
      <c r="W518">
        <f>IF(AA518=1, VLOOKUP(CONCATENATE(Home!$B$2,-6),Comp_Time!$A:$B,2,FALSE),IF(Z518&gt; VLOOKUP(CONCATENATE(Home!$B$2,-6),Comp_Time!$A:$B,2,FALSE),VLOOKUP(CONCATENATE(Home!$B$2,-6),Comp_Time!$A:$B,2,FALSE),Z518))</f>
        <v>2.4305555555555556E-3</v>
      </c>
      <c r="X518" s="59">
        <f t="shared" si="24"/>
        <v>0</v>
      </c>
      <c r="Y518" s="59">
        <f t="shared" si="25"/>
        <v>0</v>
      </c>
      <c r="Z518">
        <f>IF(X518&gt;Y518,X518 - Y518,VLOOKUP(CONCATENATE(Home!$B$2,-6),Comp_Time!$A:$B,2,FALSE))</f>
        <v>2.4305555555555556E-3</v>
      </c>
      <c r="AA518">
        <f t="shared" si="26"/>
        <v>0</v>
      </c>
    </row>
    <row r="519" spans="23:27">
      <c r="W519">
        <f>IF(AA519=1, VLOOKUP(CONCATENATE(Home!$B$2,-6),Comp_Time!$A:$B,2,FALSE),IF(Z519&gt; VLOOKUP(CONCATENATE(Home!$B$2,-6),Comp_Time!$A:$B,2,FALSE),VLOOKUP(CONCATENATE(Home!$B$2,-6),Comp_Time!$A:$B,2,FALSE),Z519))</f>
        <v>2.4305555555555556E-3</v>
      </c>
      <c r="X519" s="59">
        <f t="shared" si="24"/>
        <v>0</v>
      </c>
      <c r="Y519" s="59">
        <f t="shared" si="25"/>
        <v>0</v>
      </c>
      <c r="Z519">
        <f>IF(X519&gt;Y519,X519 - Y519,VLOOKUP(CONCATENATE(Home!$B$2,-6),Comp_Time!$A:$B,2,FALSE))</f>
        <v>2.4305555555555556E-3</v>
      </c>
      <c r="AA519">
        <f t="shared" si="26"/>
        <v>0</v>
      </c>
    </row>
    <row r="520" spans="23:27">
      <c r="W520">
        <f>IF(AA520=1, VLOOKUP(CONCATENATE(Home!$B$2,-6),Comp_Time!$A:$B,2,FALSE),IF(Z520&gt; VLOOKUP(CONCATENATE(Home!$B$2,-6),Comp_Time!$A:$B,2,FALSE),VLOOKUP(CONCATENATE(Home!$B$2,-6),Comp_Time!$A:$B,2,FALSE),Z520))</f>
        <v>2.4305555555555556E-3</v>
      </c>
      <c r="X520" s="59">
        <f t="shared" si="24"/>
        <v>0</v>
      </c>
      <c r="Y520" s="59">
        <f t="shared" si="25"/>
        <v>0</v>
      </c>
      <c r="Z520">
        <f>IF(X520&gt;Y520,X520 - Y520,VLOOKUP(CONCATENATE(Home!$B$2,-6),Comp_Time!$A:$B,2,FALSE))</f>
        <v>2.4305555555555556E-3</v>
      </c>
      <c r="AA520">
        <f t="shared" si="26"/>
        <v>0</v>
      </c>
    </row>
    <row r="521" spans="23:27">
      <c r="W521">
        <f>IF(AA521=1, VLOOKUP(CONCATENATE(Home!$B$2,-6),Comp_Time!$A:$B,2,FALSE),IF(Z521&gt; VLOOKUP(CONCATENATE(Home!$B$2,-6),Comp_Time!$A:$B,2,FALSE),VLOOKUP(CONCATENATE(Home!$B$2,-6),Comp_Time!$A:$B,2,FALSE),Z521))</f>
        <v>2.4305555555555556E-3</v>
      </c>
      <c r="X521" s="59">
        <f t="shared" si="24"/>
        <v>0</v>
      </c>
      <c r="Y521" s="59">
        <f t="shared" si="25"/>
        <v>0</v>
      </c>
      <c r="Z521">
        <f>IF(X521&gt;Y521,X521 - Y521,VLOOKUP(CONCATENATE(Home!$B$2,-6),Comp_Time!$A:$B,2,FALSE))</f>
        <v>2.4305555555555556E-3</v>
      </c>
      <c r="AA521">
        <f t="shared" si="26"/>
        <v>0</v>
      </c>
    </row>
    <row r="522" spans="23:27">
      <c r="W522">
        <f>IF(AA522=1, VLOOKUP(CONCATENATE(Home!$B$2,-6),Comp_Time!$A:$B,2,FALSE),IF(Z522&gt; VLOOKUP(CONCATENATE(Home!$B$2,-6),Comp_Time!$A:$B,2,FALSE),VLOOKUP(CONCATENATE(Home!$B$2,-6),Comp_Time!$A:$B,2,FALSE),Z522))</f>
        <v>2.4305555555555556E-3</v>
      </c>
      <c r="X522" s="59">
        <f t="shared" si="24"/>
        <v>0</v>
      </c>
      <c r="Y522" s="59">
        <f t="shared" si="25"/>
        <v>0</v>
      </c>
      <c r="Z522">
        <f>IF(X522&gt;Y522,X522 - Y522,VLOOKUP(CONCATENATE(Home!$B$2,-6),Comp_Time!$A:$B,2,FALSE))</f>
        <v>2.4305555555555556E-3</v>
      </c>
      <c r="AA522">
        <f t="shared" si="26"/>
        <v>0</v>
      </c>
    </row>
    <row r="523" spans="23:27">
      <c r="W523">
        <f>IF(AA523=1, VLOOKUP(CONCATENATE(Home!$B$2,-6),Comp_Time!$A:$B,2,FALSE),IF(Z523&gt; VLOOKUP(CONCATENATE(Home!$B$2,-6),Comp_Time!$A:$B,2,FALSE),VLOOKUP(CONCATENATE(Home!$B$2,-6),Comp_Time!$A:$B,2,FALSE),Z523))</f>
        <v>2.4305555555555556E-3</v>
      </c>
      <c r="X523" s="59">
        <f t="shared" si="24"/>
        <v>0</v>
      </c>
      <c r="Y523" s="59">
        <f t="shared" si="25"/>
        <v>0</v>
      </c>
      <c r="Z523">
        <f>IF(X523&gt;Y523,X523 - Y523,VLOOKUP(CONCATENATE(Home!$B$2,-6),Comp_Time!$A:$B,2,FALSE))</f>
        <v>2.4305555555555556E-3</v>
      </c>
      <c r="AA523">
        <f t="shared" si="26"/>
        <v>0</v>
      </c>
    </row>
    <row r="524" spans="23:27">
      <c r="W524">
        <f>IF(AA524=1, VLOOKUP(CONCATENATE(Home!$B$2,-6),Comp_Time!$A:$B,2,FALSE),IF(Z524&gt; VLOOKUP(CONCATENATE(Home!$B$2,-6),Comp_Time!$A:$B,2,FALSE),VLOOKUP(CONCATENATE(Home!$B$2,-6),Comp_Time!$A:$B,2,FALSE),Z524))</f>
        <v>2.4305555555555556E-3</v>
      </c>
      <c r="X524" s="59">
        <f t="shared" si="24"/>
        <v>0</v>
      </c>
      <c r="Y524" s="59">
        <f t="shared" si="25"/>
        <v>0</v>
      </c>
      <c r="Z524">
        <f>IF(X524&gt;Y524,X524 - Y524,VLOOKUP(CONCATENATE(Home!$B$2,-6),Comp_Time!$A:$B,2,FALSE))</f>
        <v>2.4305555555555556E-3</v>
      </c>
      <c r="AA524">
        <f t="shared" si="26"/>
        <v>0</v>
      </c>
    </row>
    <row r="525" spans="23:27">
      <c r="W525">
        <f>IF(AA525=1, VLOOKUP(CONCATENATE(Home!$B$2,-6),Comp_Time!$A:$B,2,FALSE),IF(Z525&gt; VLOOKUP(CONCATENATE(Home!$B$2,-6),Comp_Time!$A:$B,2,FALSE),VLOOKUP(CONCATENATE(Home!$B$2,-6),Comp_Time!$A:$B,2,FALSE),Z525))</f>
        <v>2.4305555555555556E-3</v>
      </c>
      <c r="X525" s="59">
        <f t="shared" si="24"/>
        <v>0</v>
      </c>
      <c r="Y525" s="59">
        <f t="shared" si="25"/>
        <v>0</v>
      </c>
      <c r="Z525">
        <f>IF(X525&gt;Y525,X525 - Y525,VLOOKUP(CONCATENATE(Home!$B$2,-6),Comp_Time!$A:$B,2,FALSE))</f>
        <v>2.4305555555555556E-3</v>
      </c>
      <c r="AA525">
        <f t="shared" si="26"/>
        <v>0</v>
      </c>
    </row>
    <row r="526" spans="23:27">
      <c r="W526">
        <f>IF(AA526=1, VLOOKUP(CONCATENATE(Home!$B$2,-6),Comp_Time!$A:$B,2,FALSE),IF(Z526&gt; VLOOKUP(CONCATENATE(Home!$B$2,-6),Comp_Time!$A:$B,2,FALSE),VLOOKUP(CONCATENATE(Home!$B$2,-6),Comp_Time!$A:$B,2,FALSE),Z526))</f>
        <v>2.4305555555555556E-3</v>
      </c>
      <c r="X526" s="59">
        <f t="shared" si="24"/>
        <v>0</v>
      </c>
      <c r="Y526" s="59">
        <f t="shared" si="25"/>
        <v>0</v>
      </c>
      <c r="Z526">
        <f>IF(X526&gt;Y526,X526 - Y526,VLOOKUP(CONCATENATE(Home!$B$2,-6),Comp_Time!$A:$B,2,FALSE))</f>
        <v>2.4305555555555556E-3</v>
      </c>
      <c r="AA526">
        <f t="shared" si="26"/>
        <v>0</v>
      </c>
    </row>
    <row r="527" spans="23:27">
      <c r="W527">
        <f>IF(AA527=1, VLOOKUP(CONCATENATE(Home!$B$2,-6),Comp_Time!$A:$B,2,FALSE),IF(Z527&gt; VLOOKUP(CONCATENATE(Home!$B$2,-6),Comp_Time!$A:$B,2,FALSE),VLOOKUP(CONCATENATE(Home!$B$2,-6),Comp_Time!$A:$B,2,FALSE),Z527))</f>
        <v>2.4305555555555556E-3</v>
      </c>
      <c r="X527" s="59">
        <f t="shared" si="24"/>
        <v>0</v>
      </c>
      <c r="Y527" s="59">
        <f t="shared" si="25"/>
        <v>0</v>
      </c>
      <c r="Z527">
        <f>IF(X527&gt;Y527,X527 - Y527,VLOOKUP(CONCATENATE(Home!$B$2,-6),Comp_Time!$A:$B,2,FALSE))</f>
        <v>2.4305555555555556E-3</v>
      </c>
      <c r="AA527">
        <f t="shared" si="26"/>
        <v>0</v>
      </c>
    </row>
    <row r="528" spans="23:27">
      <c r="W528">
        <f>IF(AA528=1, VLOOKUP(CONCATENATE(Home!$B$2,-6),Comp_Time!$A:$B,2,FALSE),IF(Z528&gt; VLOOKUP(CONCATENATE(Home!$B$2,-6),Comp_Time!$A:$B,2,FALSE),VLOOKUP(CONCATENATE(Home!$B$2,-6),Comp_Time!$A:$B,2,FALSE),Z528))</f>
        <v>2.4305555555555556E-3</v>
      </c>
      <c r="X528" s="59">
        <f t="shared" si="24"/>
        <v>0</v>
      </c>
      <c r="Y528" s="59">
        <f t="shared" si="25"/>
        <v>0</v>
      </c>
      <c r="Z528">
        <f>IF(X528&gt;Y528,X528 - Y528,VLOOKUP(CONCATENATE(Home!$B$2,-6),Comp_Time!$A:$B,2,FALSE))</f>
        <v>2.4305555555555556E-3</v>
      </c>
      <c r="AA528">
        <f t="shared" si="26"/>
        <v>0</v>
      </c>
    </row>
    <row r="529" spans="23:27">
      <c r="W529">
        <f>IF(AA529=1, VLOOKUP(CONCATENATE(Home!$B$2,-6),Comp_Time!$A:$B,2,FALSE),IF(Z529&gt; VLOOKUP(CONCATENATE(Home!$B$2,-6),Comp_Time!$A:$B,2,FALSE),VLOOKUP(CONCATENATE(Home!$B$2,-6),Comp_Time!$A:$B,2,FALSE),Z529))</f>
        <v>2.4305555555555556E-3</v>
      </c>
      <c r="X529" s="59">
        <f t="shared" si="24"/>
        <v>0</v>
      </c>
      <c r="Y529" s="59">
        <f t="shared" si="25"/>
        <v>0</v>
      </c>
      <c r="Z529">
        <f>IF(X529&gt;Y529,X529 - Y529,VLOOKUP(CONCATENATE(Home!$B$2,-6),Comp_Time!$A:$B,2,FALSE))</f>
        <v>2.4305555555555556E-3</v>
      </c>
      <c r="AA529">
        <f t="shared" si="26"/>
        <v>0</v>
      </c>
    </row>
    <row r="530" spans="23:27">
      <c r="W530">
        <f>IF(AA530=1, VLOOKUP(CONCATENATE(Home!$B$2,-6),Comp_Time!$A:$B,2,FALSE),IF(Z530&gt; VLOOKUP(CONCATENATE(Home!$B$2,-6),Comp_Time!$A:$B,2,FALSE),VLOOKUP(CONCATENATE(Home!$B$2,-6),Comp_Time!$A:$B,2,FALSE),Z530))</f>
        <v>2.4305555555555556E-3</v>
      </c>
      <c r="X530" s="59">
        <f t="shared" si="24"/>
        <v>0</v>
      </c>
      <c r="Y530" s="59">
        <f t="shared" si="25"/>
        <v>0</v>
      </c>
      <c r="Z530">
        <f>IF(X530&gt;Y530,X530 - Y530,VLOOKUP(CONCATENATE(Home!$B$2,-6),Comp_Time!$A:$B,2,FALSE))</f>
        <v>2.4305555555555556E-3</v>
      </c>
      <c r="AA530">
        <f t="shared" si="26"/>
        <v>0</v>
      </c>
    </row>
    <row r="531" spans="23:27">
      <c r="W531">
        <f>IF(AA531=1, VLOOKUP(CONCATENATE(Home!$B$2,-6),Comp_Time!$A:$B,2,FALSE),IF(Z531&gt; VLOOKUP(CONCATENATE(Home!$B$2,-6),Comp_Time!$A:$B,2,FALSE),VLOOKUP(CONCATENATE(Home!$B$2,-6),Comp_Time!$A:$B,2,FALSE),Z531))</f>
        <v>2.4305555555555556E-3</v>
      </c>
      <c r="X531" s="59">
        <f t="shared" si="24"/>
        <v>0</v>
      </c>
      <c r="Y531" s="59">
        <f t="shared" si="25"/>
        <v>0</v>
      </c>
      <c r="Z531">
        <f>IF(X531&gt;Y531,X531 - Y531,VLOOKUP(CONCATENATE(Home!$B$2,-6),Comp_Time!$A:$B,2,FALSE))</f>
        <v>2.4305555555555556E-3</v>
      </c>
      <c r="AA531">
        <f t="shared" si="26"/>
        <v>0</v>
      </c>
    </row>
    <row r="532" spans="23:27">
      <c r="W532">
        <f>IF(AA532=1, VLOOKUP(CONCATENATE(Home!$B$2,-6),Comp_Time!$A:$B,2,FALSE),IF(Z532&gt; VLOOKUP(CONCATENATE(Home!$B$2,-6),Comp_Time!$A:$B,2,FALSE),VLOOKUP(CONCATENATE(Home!$B$2,-6),Comp_Time!$A:$B,2,FALSE),Z532))</f>
        <v>2.4305555555555556E-3</v>
      </c>
      <c r="X532" s="59">
        <f t="shared" si="24"/>
        <v>0</v>
      </c>
      <c r="Y532" s="59">
        <f t="shared" si="25"/>
        <v>0</v>
      </c>
      <c r="Z532">
        <f>IF(X532&gt;Y532,X532 - Y532,VLOOKUP(CONCATENATE(Home!$B$2,-6),Comp_Time!$A:$B,2,FALSE))</f>
        <v>2.4305555555555556E-3</v>
      </c>
      <c r="AA532">
        <f t="shared" si="26"/>
        <v>0</v>
      </c>
    </row>
    <row r="533" spans="23:27">
      <c r="W533">
        <f>IF(AA533=1, VLOOKUP(CONCATENATE(Home!$B$2,-6),Comp_Time!$A:$B,2,FALSE),IF(Z533&gt; VLOOKUP(CONCATENATE(Home!$B$2,-6),Comp_Time!$A:$B,2,FALSE),VLOOKUP(CONCATENATE(Home!$B$2,-6),Comp_Time!$A:$B,2,FALSE),Z533))</f>
        <v>2.4305555555555556E-3</v>
      </c>
      <c r="X533" s="59">
        <f t="shared" si="24"/>
        <v>0</v>
      </c>
      <c r="Y533" s="59">
        <f t="shared" si="25"/>
        <v>0</v>
      </c>
      <c r="Z533">
        <f>IF(X533&gt;Y533,X533 - Y533,VLOOKUP(CONCATENATE(Home!$B$2,-6),Comp_Time!$A:$B,2,FALSE))</f>
        <v>2.4305555555555556E-3</v>
      </c>
      <c r="AA533">
        <f t="shared" si="26"/>
        <v>0</v>
      </c>
    </row>
    <row r="534" spans="23:27">
      <c r="W534">
        <f>IF(AA534=1, VLOOKUP(CONCATENATE(Home!$B$2,-6),Comp_Time!$A:$B,2,FALSE),IF(Z534&gt; VLOOKUP(CONCATENATE(Home!$B$2,-6),Comp_Time!$A:$B,2,FALSE),VLOOKUP(CONCATENATE(Home!$B$2,-6),Comp_Time!$A:$B,2,FALSE),Z534))</f>
        <v>2.4305555555555556E-3</v>
      </c>
      <c r="X534" s="59">
        <f t="shared" si="24"/>
        <v>0</v>
      </c>
      <c r="Y534" s="59">
        <f t="shared" si="25"/>
        <v>0</v>
      </c>
      <c r="Z534">
        <f>IF(X534&gt;Y534,X534 - Y534,VLOOKUP(CONCATENATE(Home!$B$2,-6),Comp_Time!$A:$B,2,FALSE))</f>
        <v>2.4305555555555556E-3</v>
      </c>
      <c r="AA534">
        <f t="shared" si="26"/>
        <v>0</v>
      </c>
    </row>
    <row r="535" spans="23:27">
      <c r="W535">
        <f>IF(AA535=1, VLOOKUP(CONCATENATE(Home!$B$2,-6),Comp_Time!$A:$B,2,FALSE),IF(Z535&gt; VLOOKUP(CONCATENATE(Home!$B$2,-6),Comp_Time!$A:$B,2,FALSE),VLOOKUP(CONCATENATE(Home!$B$2,-6),Comp_Time!$A:$B,2,FALSE),Z535))</f>
        <v>2.4305555555555556E-3</v>
      </c>
      <c r="X535" s="59">
        <f t="shared" si="24"/>
        <v>0</v>
      </c>
      <c r="Y535" s="59">
        <f t="shared" si="25"/>
        <v>0</v>
      </c>
      <c r="Z535">
        <f>IF(X535&gt;Y535,X535 - Y535,VLOOKUP(CONCATENATE(Home!$B$2,-6),Comp_Time!$A:$B,2,FALSE))</f>
        <v>2.4305555555555556E-3</v>
      </c>
      <c r="AA535">
        <f t="shared" si="26"/>
        <v>0</v>
      </c>
    </row>
    <row r="536" spans="23:27">
      <c r="W536">
        <f>IF(AA536=1, VLOOKUP(CONCATENATE(Home!$B$2,-6),Comp_Time!$A:$B,2,FALSE),IF(Z536&gt; VLOOKUP(CONCATENATE(Home!$B$2,-6),Comp_Time!$A:$B,2,FALSE),VLOOKUP(CONCATENATE(Home!$B$2,-6),Comp_Time!$A:$B,2,FALSE),Z536))</f>
        <v>2.4305555555555556E-3</v>
      </c>
      <c r="X536" s="59">
        <f t="shared" si="24"/>
        <v>0</v>
      </c>
      <c r="Y536" s="59">
        <f t="shared" si="25"/>
        <v>0</v>
      </c>
      <c r="Z536">
        <f>IF(X536&gt;Y536,X536 - Y536,VLOOKUP(CONCATENATE(Home!$B$2,-6),Comp_Time!$A:$B,2,FALSE))</f>
        <v>2.4305555555555556E-3</v>
      </c>
      <c r="AA536">
        <f t="shared" si="26"/>
        <v>0</v>
      </c>
    </row>
    <row r="537" spans="23:27">
      <c r="W537">
        <f>IF(AA537=1, VLOOKUP(CONCATENATE(Home!$B$2,-6),Comp_Time!$A:$B,2,FALSE),IF(Z537&gt; VLOOKUP(CONCATENATE(Home!$B$2,-6),Comp_Time!$A:$B,2,FALSE),VLOOKUP(CONCATENATE(Home!$B$2,-6),Comp_Time!$A:$B,2,FALSE),Z537))</f>
        <v>2.4305555555555556E-3</v>
      </c>
      <c r="X537" s="59">
        <f t="shared" si="24"/>
        <v>0</v>
      </c>
      <c r="Y537" s="59">
        <f t="shared" si="25"/>
        <v>0</v>
      </c>
      <c r="Z537">
        <f>IF(X537&gt;Y537,X537 - Y537,VLOOKUP(CONCATENATE(Home!$B$2,-6),Comp_Time!$A:$B,2,FALSE))</f>
        <v>2.4305555555555556E-3</v>
      </c>
      <c r="AA537">
        <f t="shared" si="26"/>
        <v>0</v>
      </c>
    </row>
    <row r="538" spans="23:27">
      <c r="W538">
        <f>IF(AA538=1, VLOOKUP(CONCATENATE(Home!$B$2,-6),Comp_Time!$A:$B,2,FALSE),IF(Z538&gt; VLOOKUP(CONCATENATE(Home!$B$2,-6),Comp_Time!$A:$B,2,FALSE),VLOOKUP(CONCATENATE(Home!$B$2,-6),Comp_Time!$A:$B,2,FALSE),Z538))</f>
        <v>2.4305555555555556E-3</v>
      </c>
      <c r="X538" s="59">
        <f t="shared" si="24"/>
        <v>0</v>
      </c>
      <c r="Y538" s="59">
        <f t="shared" si="25"/>
        <v>0</v>
      </c>
      <c r="Z538">
        <f>IF(X538&gt;Y538,X538 - Y538,VLOOKUP(CONCATENATE(Home!$B$2,-6),Comp_Time!$A:$B,2,FALSE))</f>
        <v>2.4305555555555556E-3</v>
      </c>
      <c r="AA538">
        <f t="shared" si="26"/>
        <v>0</v>
      </c>
    </row>
    <row r="539" spans="23:27">
      <c r="W539">
        <f>IF(AA539=1, VLOOKUP(CONCATENATE(Home!$B$2,-6),Comp_Time!$A:$B,2,FALSE),IF(Z539&gt; VLOOKUP(CONCATENATE(Home!$B$2,-6),Comp_Time!$A:$B,2,FALSE),VLOOKUP(CONCATENATE(Home!$B$2,-6),Comp_Time!$A:$B,2,FALSE),Z539))</f>
        <v>2.4305555555555556E-3</v>
      </c>
      <c r="X539" s="59">
        <f t="shared" si="24"/>
        <v>0</v>
      </c>
      <c r="Y539" s="59">
        <f t="shared" si="25"/>
        <v>0</v>
      </c>
      <c r="Z539">
        <f>IF(X539&gt;Y539,X539 - Y539,VLOOKUP(CONCATENATE(Home!$B$2,-6),Comp_Time!$A:$B,2,FALSE))</f>
        <v>2.4305555555555556E-3</v>
      </c>
      <c r="AA539">
        <f t="shared" si="26"/>
        <v>0</v>
      </c>
    </row>
    <row r="540" spans="23:27">
      <c r="W540">
        <f>IF(AA540=1, VLOOKUP(CONCATENATE(Home!$B$2,-6),Comp_Time!$A:$B,2,FALSE),IF(Z540&gt; VLOOKUP(CONCATENATE(Home!$B$2,-6),Comp_Time!$A:$B,2,FALSE),VLOOKUP(CONCATENATE(Home!$B$2,-6),Comp_Time!$A:$B,2,FALSE),Z540))</f>
        <v>2.4305555555555556E-3</v>
      </c>
      <c r="X540" s="59">
        <f t="shared" si="24"/>
        <v>0</v>
      </c>
      <c r="Y540" s="59">
        <f t="shared" si="25"/>
        <v>0</v>
      </c>
      <c r="Z540">
        <f>IF(X540&gt;Y540,X540 - Y540,VLOOKUP(CONCATENATE(Home!$B$2,-6),Comp_Time!$A:$B,2,FALSE))</f>
        <v>2.4305555555555556E-3</v>
      </c>
      <c r="AA540">
        <f t="shared" si="26"/>
        <v>0</v>
      </c>
    </row>
    <row r="541" spans="23:27">
      <c r="W541">
        <f>IF(AA541=1, VLOOKUP(CONCATENATE(Home!$B$2,-6),Comp_Time!$A:$B,2,FALSE),IF(Z541&gt; VLOOKUP(CONCATENATE(Home!$B$2,-6),Comp_Time!$A:$B,2,FALSE),VLOOKUP(CONCATENATE(Home!$B$2,-6),Comp_Time!$A:$B,2,FALSE),Z541))</f>
        <v>2.4305555555555556E-3</v>
      </c>
      <c r="X541" s="59">
        <f t="shared" si="24"/>
        <v>0</v>
      </c>
      <c r="Y541" s="59">
        <f t="shared" si="25"/>
        <v>0</v>
      </c>
      <c r="Z541">
        <f>IF(X541&gt;Y541,X541 - Y541,VLOOKUP(CONCATENATE(Home!$B$2,-6),Comp_Time!$A:$B,2,FALSE))</f>
        <v>2.4305555555555556E-3</v>
      </c>
      <c r="AA541">
        <f t="shared" si="26"/>
        <v>0</v>
      </c>
    </row>
    <row r="542" spans="23:27">
      <c r="W542">
        <f>IF(AA542=1, VLOOKUP(CONCATENATE(Home!$B$2,-6),Comp_Time!$A:$B,2,FALSE),IF(Z542&gt; VLOOKUP(CONCATENATE(Home!$B$2,-6),Comp_Time!$A:$B,2,FALSE),VLOOKUP(CONCATENATE(Home!$B$2,-6),Comp_Time!$A:$B,2,FALSE),Z542))</f>
        <v>2.4305555555555556E-3</v>
      </c>
      <c r="X542" s="59">
        <f t="shared" si="24"/>
        <v>0</v>
      </c>
      <c r="Y542" s="59">
        <f t="shared" si="25"/>
        <v>0</v>
      </c>
      <c r="Z542">
        <f>IF(X542&gt;Y542,X542 - Y542,VLOOKUP(CONCATENATE(Home!$B$2,-6),Comp_Time!$A:$B,2,FALSE))</f>
        <v>2.4305555555555556E-3</v>
      </c>
      <c r="AA542">
        <f t="shared" si="26"/>
        <v>0</v>
      </c>
    </row>
    <row r="543" spans="23:27">
      <c r="W543">
        <f>IF(AA543=1, VLOOKUP(CONCATENATE(Home!$B$2,-6),Comp_Time!$A:$B,2,FALSE),IF(Z543&gt; VLOOKUP(CONCATENATE(Home!$B$2,-6),Comp_Time!$A:$B,2,FALSE),VLOOKUP(CONCATENATE(Home!$B$2,-6),Comp_Time!$A:$B,2,FALSE),Z543))</f>
        <v>2.4305555555555556E-3</v>
      </c>
      <c r="X543" s="59">
        <f t="shared" si="24"/>
        <v>0</v>
      </c>
      <c r="Y543" s="59">
        <f t="shared" si="25"/>
        <v>0</v>
      </c>
      <c r="Z543">
        <f>IF(X543&gt;Y543,X543 - Y543,VLOOKUP(CONCATENATE(Home!$B$2,-6),Comp_Time!$A:$B,2,FALSE))</f>
        <v>2.4305555555555556E-3</v>
      </c>
      <c r="AA543">
        <f t="shared" si="26"/>
        <v>0</v>
      </c>
    </row>
    <row r="544" spans="23:27">
      <c r="W544">
        <f>IF(AA544=1, VLOOKUP(CONCATENATE(Home!$B$2,-6),Comp_Time!$A:$B,2,FALSE),IF(Z544&gt; VLOOKUP(CONCATENATE(Home!$B$2,-6),Comp_Time!$A:$B,2,FALSE),VLOOKUP(CONCATENATE(Home!$B$2,-6),Comp_Time!$A:$B,2,FALSE),Z544))</f>
        <v>2.4305555555555556E-3</v>
      </c>
      <c r="X544" s="59">
        <f t="shared" si="24"/>
        <v>0</v>
      </c>
      <c r="Y544" s="59">
        <f t="shared" si="25"/>
        <v>0</v>
      </c>
      <c r="Z544">
        <f>IF(X544&gt;Y544,X544 - Y544,VLOOKUP(CONCATENATE(Home!$B$2,-6),Comp_Time!$A:$B,2,FALSE))</f>
        <v>2.4305555555555556E-3</v>
      </c>
      <c r="AA544">
        <f t="shared" si="26"/>
        <v>0</v>
      </c>
    </row>
    <row r="545" spans="23:27">
      <c r="W545">
        <f>IF(AA545=1, VLOOKUP(CONCATENATE(Home!$B$2,-6),Comp_Time!$A:$B,2,FALSE),IF(Z545&gt; VLOOKUP(CONCATENATE(Home!$B$2,-6),Comp_Time!$A:$B,2,FALSE),VLOOKUP(CONCATENATE(Home!$B$2,-6),Comp_Time!$A:$B,2,FALSE),Z545))</f>
        <v>2.4305555555555556E-3</v>
      </c>
      <c r="X545" s="59">
        <f t="shared" si="24"/>
        <v>0</v>
      </c>
      <c r="Y545" s="59">
        <f t="shared" si="25"/>
        <v>0</v>
      </c>
      <c r="Z545">
        <f>IF(X545&gt;Y545,X545 - Y545,VLOOKUP(CONCATENATE(Home!$B$2,-6),Comp_Time!$A:$B,2,FALSE))</f>
        <v>2.4305555555555556E-3</v>
      </c>
      <c r="AA545">
        <f t="shared" si="26"/>
        <v>0</v>
      </c>
    </row>
    <row r="546" spans="23:27">
      <c r="W546">
        <f>IF(AA546=1, VLOOKUP(CONCATENATE(Home!$B$2,-6),Comp_Time!$A:$B,2,FALSE),IF(Z546&gt; VLOOKUP(CONCATENATE(Home!$B$2,-6),Comp_Time!$A:$B,2,FALSE),VLOOKUP(CONCATENATE(Home!$B$2,-6),Comp_Time!$A:$B,2,FALSE),Z546))</f>
        <v>2.4305555555555556E-3</v>
      </c>
      <c r="X546" s="59">
        <f t="shared" si="24"/>
        <v>0</v>
      </c>
      <c r="Y546" s="59">
        <f t="shared" si="25"/>
        <v>0</v>
      </c>
      <c r="Z546">
        <f>IF(X546&gt;Y546,X546 - Y546,VLOOKUP(CONCATENATE(Home!$B$2,-6),Comp_Time!$A:$B,2,FALSE))</f>
        <v>2.4305555555555556E-3</v>
      </c>
      <c r="AA546">
        <f t="shared" si="26"/>
        <v>0</v>
      </c>
    </row>
    <row r="547" spans="23:27">
      <c r="W547">
        <f>IF(AA547=1, VLOOKUP(CONCATENATE(Home!$B$2,-6),Comp_Time!$A:$B,2,FALSE),IF(Z547&gt; VLOOKUP(CONCATENATE(Home!$B$2,-6),Comp_Time!$A:$B,2,FALSE),VLOOKUP(CONCATENATE(Home!$B$2,-6),Comp_Time!$A:$B,2,FALSE),Z547))</f>
        <v>2.4305555555555556E-3</v>
      </c>
      <c r="X547" s="59">
        <f t="shared" si="24"/>
        <v>0</v>
      </c>
      <c r="Y547" s="59">
        <f t="shared" si="25"/>
        <v>0</v>
      </c>
      <c r="Z547">
        <f>IF(X547&gt;Y547,X547 - Y547,VLOOKUP(CONCATENATE(Home!$B$2,-6),Comp_Time!$A:$B,2,FALSE))</f>
        <v>2.4305555555555556E-3</v>
      </c>
      <c r="AA547">
        <f t="shared" si="26"/>
        <v>0</v>
      </c>
    </row>
    <row r="548" spans="23:27">
      <c r="W548">
        <f>IF(AA548=1, VLOOKUP(CONCATENATE(Home!$B$2,-6),Comp_Time!$A:$B,2,FALSE),IF(Z548&gt; VLOOKUP(CONCATENATE(Home!$B$2,-6),Comp_Time!$A:$B,2,FALSE),VLOOKUP(CONCATENATE(Home!$B$2,-6),Comp_Time!$A:$B,2,FALSE),Z548))</f>
        <v>2.4305555555555556E-3</v>
      </c>
      <c r="X548" s="59">
        <f t="shared" si="24"/>
        <v>0</v>
      </c>
      <c r="Y548" s="59">
        <f t="shared" si="25"/>
        <v>0</v>
      </c>
      <c r="Z548">
        <f>IF(X548&gt;Y548,X548 - Y548,VLOOKUP(CONCATENATE(Home!$B$2,-6),Comp_Time!$A:$B,2,FALSE))</f>
        <v>2.4305555555555556E-3</v>
      </c>
      <c r="AA548">
        <f t="shared" si="26"/>
        <v>0</v>
      </c>
    </row>
    <row r="549" spans="23:27">
      <c r="W549">
        <f>IF(AA549=1, VLOOKUP(CONCATENATE(Home!$B$2,-6),Comp_Time!$A:$B,2,FALSE),IF(Z549&gt; VLOOKUP(CONCATENATE(Home!$B$2,-6),Comp_Time!$A:$B,2,FALSE),VLOOKUP(CONCATENATE(Home!$B$2,-6),Comp_Time!$A:$B,2,FALSE),Z549))</f>
        <v>2.4305555555555556E-3</v>
      </c>
      <c r="X549" s="59">
        <f t="shared" si="24"/>
        <v>0</v>
      </c>
      <c r="Y549" s="59">
        <f t="shared" si="25"/>
        <v>0</v>
      </c>
      <c r="Z549">
        <f>IF(X549&gt;Y549,X549 - Y549,VLOOKUP(CONCATENATE(Home!$B$2,-6),Comp_Time!$A:$B,2,FALSE))</f>
        <v>2.4305555555555556E-3</v>
      </c>
      <c r="AA549">
        <f t="shared" si="26"/>
        <v>0</v>
      </c>
    </row>
    <row r="550" spans="23:27">
      <c r="W550">
        <f>IF(AA550=1, VLOOKUP(CONCATENATE(Home!$B$2,-6),Comp_Time!$A:$B,2,FALSE),IF(Z550&gt; VLOOKUP(CONCATENATE(Home!$B$2,-6),Comp_Time!$A:$B,2,FALSE),VLOOKUP(CONCATENATE(Home!$B$2,-6),Comp_Time!$A:$B,2,FALSE),Z550))</f>
        <v>2.4305555555555556E-3</v>
      </c>
      <c r="X550" s="59">
        <f t="shared" si="24"/>
        <v>0</v>
      </c>
      <c r="Y550" s="59">
        <f t="shared" si="25"/>
        <v>0</v>
      </c>
      <c r="Z550">
        <f>IF(X550&gt;Y550,X550 - Y550,VLOOKUP(CONCATENATE(Home!$B$2,-6),Comp_Time!$A:$B,2,FALSE))</f>
        <v>2.4305555555555556E-3</v>
      </c>
      <c r="AA550">
        <f t="shared" si="26"/>
        <v>0</v>
      </c>
    </row>
    <row r="551" spans="23:27">
      <c r="W551">
        <f>IF(AA551=1, VLOOKUP(CONCATENATE(Home!$B$2,-6),Comp_Time!$A:$B,2,FALSE),IF(Z551&gt; VLOOKUP(CONCATENATE(Home!$B$2,-6),Comp_Time!$A:$B,2,FALSE),VLOOKUP(CONCATENATE(Home!$B$2,-6),Comp_Time!$A:$B,2,FALSE),Z551))</f>
        <v>2.4305555555555556E-3</v>
      </c>
      <c r="X551" s="59">
        <f t="shared" si="24"/>
        <v>0</v>
      </c>
      <c r="Y551" s="59">
        <f t="shared" si="25"/>
        <v>0</v>
      </c>
      <c r="Z551">
        <f>IF(X551&gt;Y551,X551 - Y551,VLOOKUP(CONCATENATE(Home!$B$2,-6),Comp_Time!$A:$B,2,FALSE))</f>
        <v>2.4305555555555556E-3</v>
      </c>
      <c r="AA551">
        <f t="shared" si="26"/>
        <v>0</v>
      </c>
    </row>
    <row r="552" spans="23:27">
      <c r="W552">
        <f>IF(AA552=1, VLOOKUP(CONCATENATE(Home!$B$2,-6),Comp_Time!$A:$B,2,FALSE),IF(Z552&gt; VLOOKUP(CONCATENATE(Home!$B$2,-6),Comp_Time!$A:$B,2,FALSE),VLOOKUP(CONCATENATE(Home!$B$2,-6),Comp_Time!$A:$B,2,FALSE),Z552))</f>
        <v>2.4305555555555556E-3</v>
      </c>
      <c r="X552" s="59">
        <f t="shared" si="24"/>
        <v>0</v>
      </c>
      <c r="Y552" s="59">
        <f t="shared" si="25"/>
        <v>0</v>
      </c>
      <c r="Z552">
        <f>IF(X552&gt;Y552,X552 - Y552,VLOOKUP(CONCATENATE(Home!$B$2,-6),Comp_Time!$A:$B,2,FALSE))</f>
        <v>2.4305555555555556E-3</v>
      </c>
      <c r="AA552">
        <f t="shared" si="26"/>
        <v>0</v>
      </c>
    </row>
    <row r="553" spans="23:27">
      <c r="W553">
        <f>IF(AA553=1, VLOOKUP(CONCATENATE(Home!$B$2,-6),Comp_Time!$A:$B,2,FALSE),IF(Z553&gt; VLOOKUP(CONCATENATE(Home!$B$2,-6),Comp_Time!$A:$B,2,FALSE),VLOOKUP(CONCATENATE(Home!$B$2,-6),Comp_Time!$A:$B,2,FALSE),Z553))</f>
        <v>2.4305555555555556E-3</v>
      </c>
      <c r="X553" s="59">
        <f t="shared" si="24"/>
        <v>0</v>
      </c>
      <c r="Y553" s="59">
        <f t="shared" si="25"/>
        <v>0</v>
      </c>
      <c r="Z553">
        <f>IF(X553&gt;Y553,X553 - Y553,VLOOKUP(CONCATENATE(Home!$B$2,-6),Comp_Time!$A:$B,2,FALSE))</f>
        <v>2.4305555555555556E-3</v>
      </c>
      <c r="AA553">
        <f t="shared" si="26"/>
        <v>0</v>
      </c>
    </row>
    <row r="554" spans="23:27">
      <c r="W554">
        <f>IF(AA554=1, VLOOKUP(CONCATENATE(Home!$B$2,-6),Comp_Time!$A:$B,2,FALSE),IF(Z554&gt; VLOOKUP(CONCATENATE(Home!$B$2,-6),Comp_Time!$A:$B,2,FALSE),VLOOKUP(CONCATENATE(Home!$B$2,-6),Comp_Time!$A:$B,2,FALSE),Z554))</f>
        <v>2.4305555555555556E-3</v>
      </c>
      <c r="X554" s="59">
        <f t="shared" si="24"/>
        <v>0</v>
      </c>
      <c r="Y554" s="59">
        <f t="shared" si="25"/>
        <v>0</v>
      </c>
      <c r="Z554">
        <f>IF(X554&gt;Y554,X554 - Y554,VLOOKUP(CONCATENATE(Home!$B$2,-6),Comp_Time!$A:$B,2,FALSE))</f>
        <v>2.4305555555555556E-3</v>
      </c>
      <c r="AA554">
        <f t="shared" si="26"/>
        <v>0</v>
      </c>
    </row>
    <row r="555" spans="23:27">
      <c r="W555">
        <f>IF(AA555=1, VLOOKUP(CONCATENATE(Home!$B$2,-6),Comp_Time!$A:$B,2,FALSE),IF(Z555&gt; VLOOKUP(CONCATENATE(Home!$B$2,-6),Comp_Time!$A:$B,2,FALSE),VLOOKUP(CONCATENATE(Home!$B$2,-6),Comp_Time!$A:$B,2,FALSE),Z555))</f>
        <v>2.4305555555555556E-3</v>
      </c>
      <c r="X555" s="59">
        <f t="shared" si="24"/>
        <v>0</v>
      </c>
      <c r="Y555" s="59">
        <f t="shared" si="25"/>
        <v>0</v>
      </c>
      <c r="Z555">
        <f>IF(X555&gt;Y555,X555 - Y555,VLOOKUP(CONCATENATE(Home!$B$2,-6),Comp_Time!$A:$B,2,FALSE))</f>
        <v>2.4305555555555556E-3</v>
      </c>
      <c r="AA555">
        <f t="shared" si="26"/>
        <v>0</v>
      </c>
    </row>
    <row r="556" spans="23:27">
      <c r="W556">
        <f>IF(AA556=1, VLOOKUP(CONCATENATE(Home!$B$2,-6),Comp_Time!$A:$B,2,FALSE),IF(Z556&gt; VLOOKUP(CONCATENATE(Home!$B$2,-6),Comp_Time!$A:$B,2,FALSE),VLOOKUP(CONCATENATE(Home!$B$2,-6),Comp_Time!$A:$B,2,FALSE),Z556))</f>
        <v>2.4305555555555556E-3</v>
      </c>
      <c r="X556" s="59">
        <f t="shared" si="24"/>
        <v>0</v>
      </c>
      <c r="Y556" s="59">
        <f t="shared" si="25"/>
        <v>0</v>
      </c>
      <c r="Z556">
        <f>IF(X556&gt;Y556,X556 - Y556,VLOOKUP(CONCATENATE(Home!$B$2,-6),Comp_Time!$A:$B,2,FALSE))</f>
        <v>2.4305555555555556E-3</v>
      </c>
      <c r="AA556">
        <f t="shared" si="26"/>
        <v>0</v>
      </c>
    </row>
    <row r="557" spans="23:27">
      <c r="W557">
        <f>IF(AA557=1, VLOOKUP(CONCATENATE(Home!$B$2,-6),Comp_Time!$A:$B,2,FALSE),IF(Z557&gt; VLOOKUP(CONCATENATE(Home!$B$2,-6),Comp_Time!$A:$B,2,FALSE),VLOOKUP(CONCATENATE(Home!$B$2,-6),Comp_Time!$A:$B,2,FALSE),Z557))</f>
        <v>2.4305555555555556E-3</v>
      </c>
      <c r="X557" s="59">
        <f t="shared" si="24"/>
        <v>0</v>
      </c>
      <c r="Y557" s="59">
        <f t="shared" si="25"/>
        <v>0</v>
      </c>
      <c r="Z557">
        <f>IF(X557&gt;Y557,X557 - Y557,VLOOKUP(CONCATENATE(Home!$B$2,-6),Comp_Time!$A:$B,2,FALSE))</f>
        <v>2.4305555555555556E-3</v>
      </c>
      <c r="AA557">
        <f t="shared" si="26"/>
        <v>0</v>
      </c>
    </row>
    <row r="558" spans="23:27">
      <c r="W558">
        <f>IF(AA558=1, VLOOKUP(CONCATENATE(Home!$B$2,-6),Comp_Time!$A:$B,2,FALSE),IF(Z558&gt; VLOOKUP(CONCATENATE(Home!$B$2,-6),Comp_Time!$A:$B,2,FALSE),VLOOKUP(CONCATENATE(Home!$B$2,-6),Comp_Time!$A:$B,2,FALSE),Z558))</f>
        <v>2.4305555555555556E-3</v>
      </c>
      <c r="X558" s="59">
        <f t="shared" si="24"/>
        <v>0</v>
      </c>
      <c r="Y558" s="59">
        <f t="shared" si="25"/>
        <v>0</v>
      </c>
      <c r="Z558">
        <f>IF(X558&gt;Y558,X558 - Y558,VLOOKUP(CONCATENATE(Home!$B$2,-6),Comp_Time!$A:$B,2,FALSE))</f>
        <v>2.4305555555555556E-3</v>
      </c>
      <c r="AA558">
        <f t="shared" si="26"/>
        <v>0</v>
      </c>
    </row>
    <row r="559" spans="23:27">
      <c r="W559">
        <f>IF(AA559=1, VLOOKUP(CONCATENATE(Home!$B$2,-6),Comp_Time!$A:$B,2,FALSE),IF(Z559&gt; VLOOKUP(CONCATENATE(Home!$B$2,-6),Comp_Time!$A:$B,2,FALSE),VLOOKUP(CONCATENATE(Home!$B$2,-6),Comp_Time!$A:$B,2,FALSE),Z559))</f>
        <v>2.4305555555555556E-3</v>
      </c>
      <c r="X559" s="59">
        <f t="shared" si="24"/>
        <v>0</v>
      </c>
      <c r="Y559" s="59">
        <f t="shared" si="25"/>
        <v>0</v>
      </c>
      <c r="Z559">
        <f>IF(X559&gt;Y559,X559 - Y559,VLOOKUP(CONCATENATE(Home!$B$2,-6),Comp_Time!$A:$B,2,FALSE))</f>
        <v>2.4305555555555556E-3</v>
      </c>
      <c r="AA559">
        <f t="shared" si="26"/>
        <v>0</v>
      </c>
    </row>
    <row r="560" spans="23:27">
      <c r="W560">
        <f>IF(AA560=1, VLOOKUP(CONCATENATE(Home!$B$2,-6),Comp_Time!$A:$B,2,FALSE),IF(Z560&gt; VLOOKUP(CONCATENATE(Home!$B$2,-6),Comp_Time!$A:$B,2,FALSE),VLOOKUP(CONCATENATE(Home!$B$2,-6),Comp_Time!$A:$B,2,FALSE),Z560))</f>
        <v>2.4305555555555556E-3</v>
      </c>
      <c r="X560" s="59">
        <f t="shared" si="24"/>
        <v>0</v>
      </c>
      <c r="Y560" s="59">
        <f t="shared" si="25"/>
        <v>0</v>
      </c>
      <c r="Z560">
        <f>IF(X560&gt;Y560,X560 - Y560,VLOOKUP(CONCATENATE(Home!$B$2,-6),Comp_Time!$A:$B,2,FALSE))</f>
        <v>2.4305555555555556E-3</v>
      </c>
      <c r="AA560">
        <f t="shared" si="26"/>
        <v>0</v>
      </c>
    </row>
    <row r="561" spans="23:27">
      <c r="W561">
        <f>IF(AA561=1, VLOOKUP(CONCATENATE(Home!$B$2,-6),Comp_Time!$A:$B,2,FALSE),IF(Z561&gt; VLOOKUP(CONCATENATE(Home!$B$2,-6),Comp_Time!$A:$B,2,FALSE),VLOOKUP(CONCATENATE(Home!$B$2,-6),Comp_Time!$A:$B,2,FALSE),Z561))</f>
        <v>2.4305555555555556E-3</v>
      </c>
      <c r="X561" s="59">
        <f t="shared" si="24"/>
        <v>0</v>
      </c>
      <c r="Y561" s="59">
        <f t="shared" si="25"/>
        <v>0</v>
      </c>
      <c r="Z561">
        <f>IF(X561&gt;Y561,X561 - Y561,VLOOKUP(CONCATENATE(Home!$B$2,-6),Comp_Time!$A:$B,2,FALSE))</f>
        <v>2.4305555555555556E-3</v>
      </c>
      <c r="AA561">
        <f t="shared" si="26"/>
        <v>0</v>
      </c>
    </row>
    <row r="562" spans="23:27">
      <c r="W562">
        <f>IF(AA562=1, VLOOKUP(CONCATENATE(Home!$B$2,-6),Comp_Time!$A:$B,2,FALSE),IF(Z562&gt; VLOOKUP(CONCATENATE(Home!$B$2,-6),Comp_Time!$A:$B,2,FALSE),VLOOKUP(CONCATENATE(Home!$B$2,-6),Comp_Time!$A:$B,2,FALSE),Z562))</f>
        <v>2.4305555555555556E-3</v>
      </c>
      <c r="X562" s="59">
        <f t="shared" si="24"/>
        <v>0</v>
      </c>
      <c r="Y562" s="59">
        <f t="shared" si="25"/>
        <v>0</v>
      </c>
      <c r="Z562">
        <f>IF(X562&gt;Y562,X562 - Y562,VLOOKUP(CONCATENATE(Home!$B$2,-6),Comp_Time!$A:$B,2,FALSE))</f>
        <v>2.4305555555555556E-3</v>
      </c>
      <c r="AA562">
        <f t="shared" si="26"/>
        <v>0</v>
      </c>
    </row>
    <row r="563" spans="23:27">
      <c r="W563">
        <f>IF(AA563=1, VLOOKUP(CONCATENATE(Home!$B$2,-6),Comp_Time!$A:$B,2,FALSE),IF(Z563&gt; VLOOKUP(CONCATENATE(Home!$B$2,-6),Comp_Time!$A:$B,2,FALSE),VLOOKUP(CONCATENATE(Home!$B$2,-6),Comp_Time!$A:$B,2,FALSE),Z563))</f>
        <v>2.4305555555555556E-3</v>
      </c>
      <c r="X563" s="59">
        <f t="shared" si="24"/>
        <v>0</v>
      </c>
      <c r="Y563" s="59">
        <f t="shared" si="25"/>
        <v>0</v>
      </c>
      <c r="Z563">
        <f>IF(X563&gt;Y563,X563 - Y563,VLOOKUP(CONCATENATE(Home!$B$2,-6),Comp_Time!$A:$B,2,FALSE))</f>
        <v>2.4305555555555556E-3</v>
      </c>
      <c r="AA563">
        <f t="shared" si="26"/>
        <v>0</v>
      </c>
    </row>
    <row r="564" spans="23:27">
      <c r="W564">
        <f>IF(AA564=1, VLOOKUP(CONCATENATE(Home!$B$2,-6),Comp_Time!$A:$B,2,FALSE),IF(Z564&gt; VLOOKUP(CONCATENATE(Home!$B$2,-6),Comp_Time!$A:$B,2,FALSE),VLOOKUP(CONCATENATE(Home!$B$2,-6),Comp_Time!$A:$B,2,FALSE),Z564))</f>
        <v>2.4305555555555556E-3</v>
      </c>
      <c r="X564" s="59">
        <f t="shared" si="24"/>
        <v>0</v>
      </c>
      <c r="Y564" s="59">
        <f t="shared" si="25"/>
        <v>0</v>
      </c>
      <c r="Z564">
        <f>IF(X564&gt;Y564,X564 - Y564,VLOOKUP(CONCATENATE(Home!$B$2,-6),Comp_Time!$A:$B,2,FALSE))</f>
        <v>2.4305555555555556E-3</v>
      </c>
      <c r="AA564">
        <f t="shared" si="26"/>
        <v>0</v>
      </c>
    </row>
    <row r="565" spans="23:27">
      <c r="W565">
        <f>IF(AA565=1, VLOOKUP(CONCATENATE(Home!$B$2,-6),Comp_Time!$A:$B,2,FALSE),IF(Z565&gt; VLOOKUP(CONCATENATE(Home!$B$2,-6),Comp_Time!$A:$B,2,FALSE),VLOOKUP(CONCATENATE(Home!$B$2,-6),Comp_Time!$A:$B,2,FALSE),Z565))</f>
        <v>2.4305555555555556E-3</v>
      </c>
      <c r="X565" s="59">
        <f t="shared" si="24"/>
        <v>0</v>
      </c>
      <c r="Y565" s="59">
        <f t="shared" si="25"/>
        <v>0</v>
      </c>
      <c r="Z565">
        <f>IF(X565&gt;Y565,X565 - Y565,VLOOKUP(CONCATENATE(Home!$B$2,-6),Comp_Time!$A:$B,2,FALSE))</f>
        <v>2.4305555555555556E-3</v>
      </c>
      <c r="AA565">
        <f t="shared" si="26"/>
        <v>0</v>
      </c>
    </row>
    <row r="566" spans="23:27">
      <c r="W566">
        <f>IF(AA566=1, VLOOKUP(CONCATENATE(Home!$B$2,-6),Comp_Time!$A:$B,2,FALSE),IF(Z566&gt; VLOOKUP(CONCATENATE(Home!$B$2,-6),Comp_Time!$A:$B,2,FALSE),VLOOKUP(CONCATENATE(Home!$B$2,-6),Comp_Time!$A:$B,2,FALSE),Z566))</f>
        <v>2.4305555555555556E-3</v>
      </c>
      <c r="X566" s="59">
        <f t="shared" si="24"/>
        <v>0</v>
      </c>
      <c r="Y566" s="59">
        <f t="shared" si="25"/>
        <v>0</v>
      </c>
      <c r="Z566">
        <f>IF(X566&gt;Y566,X566 - Y566,VLOOKUP(CONCATENATE(Home!$B$2,-6),Comp_Time!$A:$B,2,FALSE))</f>
        <v>2.4305555555555556E-3</v>
      </c>
      <c r="AA566">
        <f t="shared" si="26"/>
        <v>0</v>
      </c>
    </row>
    <row r="567" spans="23:27">
      <c r="W567">
        <f>IF(AA567=1, VLOOKUP(CONCATENATE(Home!$B$2,-6),Comp_Time!$A:$B,2,FALSE),IF(Z567&gt; VLOOKUP(CONCATENATE(Home!$B$2,-6),Comp_Time!$A:$B,2,FALSE),VLOOKUP(CONCATENATE(Home!$B$2,-6),Comp_Time!$A:$B,2,FALSE),Z567))</f>
        <v>2.4305555555555556E-3</v>
      </c>
      <c r="X567" s="59">
        <f t="shared" si="24"/>
        <v>0</v>
      </c>
      <c r="Y567" s="59">
        <f t="shared" si="25"/>
        <v>0</v>
      </c>
      <c r="Z567">
        <f>IF(X567&gt;Y567,X567 - Y567,VLOOKUP(CONCATENATE(Home!$B$2,-6),Comp_Time!$A:$B,2,FALSE))</f>
        <v>2.4305555555555556E-3</v>
      </c>
      <c r="AA567">
        <f t="shared" si="26"/>
        <v>0</v>
      </c>
    </row>
    <row r="568" spans="23:27">
      <c r="W568">
        <f>IF(AA568=1, VLOOKUP(CONCATENATE(Home!$B$2,-6),Comp_Time!$A:$B,2,FALSE),IF(Z568&gt; VLOOKUP(CONCATENATE(Home!$B$2,-6),Comp_Time!$A:$B,2,FALSE),VLOOKUP(CONCATENATE(Home!$B$2,-6),Comp_Time!$A:$B,2,FALSE),Z568))</f>
        <v>2.4305555555555556E-3</v>
      </c>
      <c r="X568" s="59">
        <f t="shared" si="24"/>
        <v>0</v>
      </c>
      <c r="Y568" s="59">
        <f t="shared" si="25"/>
        <v>0</v>
      </c>
      <c r="Z568">
        <f>IF(X568&gt;Y568,X568 - Y568,VLOOKUP(CONCATENATE(Home!$B$2,-6),Comp_Time!$A:$B,2,FALSE))</f>
        <v>2.4305555555555556E-3</v>
      </c>
      <c r="AA568">
        <f t="shared" si="26"/>
        <v>0</v>
      </c>
    </row>
    <row r="569" spans="23:27">
      <c r="W569">
        <f>IF(AA569=1, VLOOKUP(CONCATENATE(Home!$B$2,-6),Comp_Time!$A:$B,2,FALSE),IF(Z569&gt; VLOOKUP(CONCATENATE(Home!$B$2,-6),Comp_Time!$A:$B,2,FALSE),VLOOKUP(CONCATENATE(Home!$B$2,-6),Comp_Time!$A:$B,2,FALSE),Z569))</f>
        <v>2.4305555555555556E-3</v>
      </c>
      <c r="X569" s="59">
        <f t="shared" si="24"/>
        <v>0</v>
      </c>
      <c r="Y569" s="59">
        <f t="shared" si="25"/>
        <v>0</v>
      </c>
      <c r="Z569">
        <f>IF(X569&gt;Y569,X569 - Y569,VLOOKUP(CONCATENATE(Home!$B$2,-6),Comp_Time!$A:$B,2,FALSE))</f>
        <v>2.4305555555555556E-3</v>
      </c>
      <c r="AA569">
        <f t="shared" si="26"/>
        <v>0</v>
      </c>
    </row>
    <row r="570" spans="23:27">
      <c r="W570">
        <f>IF(AA570=1, VLOOKUP(CONCATENATE(Home!$B$2,-6),Comp_Time!$A:$B,2,FALSE),IF(Z570&gt; VLOOKUP(CONCATENATE(Home!$B$2,-6),Comp_Time!$A:$B,2,FALSE),VLOOKUP(CONCATENATE(Home!$B$2,-6),Comp_Time!$A:$B,2,FALSE),Z570))</f>
        <v>2.4305555555555556E-3</v>
      </c>
      <c r="X570" s="59">
        <f t="shared" si="24"/>
        <v>0</v>
      </c>
      <c r="Y570" s="59">
        <f t="shared" si="25"/>
        <v>0</v>
      </c>
      <c r="Z570">
        <f>IF(X570&gt;Y570,X570 - Y570,VLOOKUP(CONCATENATE(Home!$B$2,-6),Comp_Time!$A:$B,2,FALSE))</f>
        <v>2.4305555555555556E-3</v>
      </c>
      <c r="AA570">
        <f t="shared" si="26"/>
        <v>0</v>
      </c>
    </row>
    <row r="571" spans="23:27">
      <c r="W571">
        <f>IF(AA571=1, VLOOKUP(CONCATENATE(Home!$B$2,-6),Comp_Time!$A:$B,2,FALSE),IF(Z571&gt; VLOOKUP(CONCATENATE(Home!$B$2,-6),Comp_Time!$A:$B,2,FALSE),VLOOKUP(CONCATENATE(Home!$B$2,-6),Comp_Time!$A:$B,2,FALSE),Z571))</f>
        <v>2.4305555555555556E-3</v>
      </c>
      <c r="X571" s="59">
        <f t="shared" si="24"/>
        <v>0</v>
      </c>
      <c r="Y571" s="59">
        <f t="shared" si="25"/>
        <v>0</v>
      </c>
      <c r="Z571">
        <f>IF(X571&gt;Y571,X571 - Y571,VLOOKUP(CONCATENATE(Home!$B$2,-6),Comp_Time!$A:$B,2,FALSE))</f>
        <v>2.4305555555555556E-3</v>
      </c>
      <c r="AA571">
        <f t="shared" si="26"/>
        <v>0</v>
      </c>
    </row>
    <row r="572" spans="23:27">
      <c r="W572">
        <f>IF(AA572=1, VLOOKUP(CONCATENATE(Home!$B$2,-6),Comp_Time!$A:$B,2,FALSE),IF(Z572&gt; VLOOKUP(CONCATENATE(Home!$B$2,-6),Comp_Time!$A:$B,2,FALSE),VLOOKUP(CONCATENATE(Home!$B$2,-6),Comp_Time!$A:$B,2,FALSE),Z572))</f>
        <v>2.4305555555555556E-3</v>
      </c>
      <c r="X572" s="59">
        <f t="shared" si="24"/>
        <v>0</v>
      </c>
      <c r="Y572" s="59">
        <f t="shared" si="25"/>
        <v>0</v>
      </c>
      <c r="Z572">
        <f>IF(X572&gt;Y572,X572 - Y572,VLOOKUP(CONCATENATE(Home!$B$2,-6),Comp_Time!$A:$B,2,FALSE))</f>
        <v>2.4305555555555556E-3</v>
      </c>
      <c r="AA572">
        <f t="shared" si="26"/>
        <v>0</v>
      </c>
    </row>
    <row r="573" spans="23:27">
      <c r="W573">
        <f>IF(AA573=1, VLOOKUP(CONCATENATE(Home!$B$2,-6),Comp_Time!$A:$B,2,FALSE),IF(Z573&gt; VLOOKUP(CONCATENATE(Home!$B$2,-6),Comp_Time!$A:$B,2,FALSE),VLOOKUP(CONCATENATE(Home!$B$2,-6),Comp_Time!$A:$B,2,FALSE),Z573))</f>
        <v>2.4305555555555556E-3</v>
      </c>
      <c r="X573" s="59">
        <f t="shared" si="24"/>
        <v>0</v>
      </c>
      <c r="Y573" s="59">
        <f t="shared" si="25"/>
        <v>0</v>
      </c>
      <c r="Z573">
        <f>IF(X573&gt;Y573,X573 - Y573,VLOOKUP(CONCATENATE(Home!$B$2,-6),Comp_Time!$A:$B,2,FALSE))</f>
        <v>2.4305555555555556E-3</v>
      </c>
      <c r="AA573">
        <f t="shared" si="26"/>
        <v>0</v>
      </c>
    </row>
    <row r="574" spans="23:27">
      <c r="W574">
        <f>IF(AA574=1, VLOOKUP(CONCATENATE(Home!$B$2,-6),Comp_Time!$A:$B,2,FALSE),IF(Z574&gt; VLOOKUP(CONCATENATE(Home!$B$2,-6),Comp_Time!$A:$B,2,FALSE),VLOOKUP(CONCATENATE(Home!$B$2,-6),Comp_Time!$A:$B,2,FALSE),Z574))</f>
        <v>2.4305555555555556E-3</v>
      </c>
      <c r="X574" s="59">
        <f t="shared" si="24"/>
        <v>0</v>
      </c>
      <c r="Y574" s="59">
        <f t="shared" si="25"/>
        <v>0</v>
      </c>
      <c r="Z574">
        <f>IF(X574&gt;Y574,X574 - Y574,VLOOKUP(CONCATENATE(Home!$B$2,-6),Comp_Time!$A:$B,2,FALSE))</f>
        <v>2.4305555555555556E-3</v>
      </c>
      <c r="AA574">
        <f t="shared" si="26"/>
        <v>0</v>
      </c>
    </row>
    <row r="575" spans="23:27">
      <c r="W575">
        <f>IF(AA575=1, VLOOKUP(CONCATENATE(Home!$B$2,-6),Comp_Time!$A:$B,2,FALSE),IF(Z575&gt; VLOOKUP(CONCATENATE(Home!$B$2,-6),Comp_Time!$A:$B,2,FALSE),VLOOKUP(CONCATENATE(Home!$B$2,-6),Comp_Time!$A:$B,2,FALSE),Z575))</f>
        <v>2.4305555555555556E-3</v>
      </c>
      <c r="X575" s="59">
        <f t="shared" si="24"/>
        <v>0</v>
      </c>
      <c r="Y575" s="59">
        <f t="shared" si="25"/>
        <v>0</v>
      </c>
      <c r="Z575">
        <f>IF(X575&gt;Y575,X575 - Y575,VLOOKUP(CONCATENATE(Home!$B$2,-6),Comp_Time!$A:$B,2,FALSE))</f>
        <v>2.4305555555555556E-3</v>
      </c>
      <c r="AA575">
        <f t="shared" si="26"/>
        <v>0</v>
      </c>
    </row>
    <row r="576" spans="23:27">
      <c r="W576">
        <f>IF(AA576=1, VLOOKUP(CONCATENATE(Home!$B$2,-6),Comp_Time!$A:$B,2,FALSE),IF(Z576&gt; VLOOKUP(CONCATENATE(Home!$B$2,-6),Comp_Time!$A:$B,2,FALSE),VLOOKUP(CONCATENATE(Home!$B$2,-6),Comp_Time!$A:$B,2,FALSE),Z576))</f>
        <v>2.4305555555555556E-3</v>
      </c>
      <c r="X576" s="59">
        <f t="shared" si="24"/>
        <v>0</v>
      </c>
      <c r="Y576" s="59">
        <f t="shared" si="25"/>
        <v>0</v>
      </c>
      <c r="Z576">
        <f>IF(X576&gt;Y576,X576 - Y576,VLOOKUP(CONCATENATE(Home!$B$2,-6),Comp_Time!$A:$B,2,FALSE))</f>
        <v>2.4305555555555556E-3</v>
      </c>
      <c r="AA576">
        <f t="shared" si="26"/>
        <v>0</v>
      </c>
    </row>
    <row r="577" spans="23:27">
      <c r="W577">
        <f>IF(AA577=1, VLOOKUP(CONCATENATE(Home!$B$2,-6),Comp_Time!$A:$B,2,FALSE),IF(Z577&gt; VLOOKUP(CONCATENATE(Home!$B$2,-6),Comp_Time!$A:$B,2,FALSE),VLOOKUP(CONCATENATE(Home!$B$2,-6),Comp_Time!$A:$B,2,FALSE),Z577))</f>
        <v>2.4305555555555556E-3</v>
      </c>
      <c r="X577" s="59">
        <f t="shared" si="24"/>
        <v>0</v>
      </c>
      <c r="Y577" s="59">
        <f t="shared" si="25"/>
        <v>0</v>
      </c>
      <c r="Z577">
        <f>IF(X577&gt;Y577,X577 - Y577,VLOOKUP(CONCATENATE(Home!$B$2,-6),Comp_Time!$A:$B,2,FALSE))</f>
        <v>2.4305555555555556E-3</v>
      </c>
      <c r="AA577">
        <f t="shared" si="26"/>
        <v>0</v>
      </c>
    </row>
    <row r="578" spans="23:27">
      <c r="W578">
        <f>IF(AA578=1, VLOOKUP(CONCATENATE(Home!$B$2,-6),Comp_Time!$A:$B,2,FALSE),IF(Z578&gt; VLOOKUP(CONCATENATE(Home!$B$2,-6),Comp_Time!$A:$B,2,FALSE),VLOOKUP(CONCATENATE(Home!$B$2,-6),Comp_Time!$A:$B,2,FALSE),Z578))</f>
        <v>2.4305555555555556E-3</v>
      </c>
      <c r="X578" s="59">
        <f t="shared" si="24"/>
        <v>0</v>
      </c>
      <c r="Y578" s="59">
        <f t="shared" si="25"/>
        <v>0</v>
      </c>
      <c r="Z578">
        <f>IF(X578&gt;Y578,X578 - Y578,VLOOKUP(CONCATENATE(Home!$B$2,-6),Comp_Time!$A:$B,2,FALSE))</f>
        <v>2.4305555555555556E-3</v>
      </c>
      <c r="AA578">
        <f t="shared" si="26"/>
        <v>0</v>
      </c>
    </row>
    <row r="579" spans="23:27">
      <c r="W579">
        <f>IF(AA579=1, VLOOKUP(CONCATENATE(Home!$B$2,-6),Comp_Time!$A:$B,2,FALSE),IF(Z579&gt; VLOOKUP(CONCATENATE(Home!$B$2,-6),Comp_Time!$A:$B,2,FALSE),VLOOKUP(CONCATENATE(Home!$B$2,-6),Comp_Time!$A:$B,2,FALSE),Z579))</f>
        <v>2.4305555555555556E-3</v>
      </c>
      <c r="X579" s="59">
        <f t="shared" ref="X579:X642" si="27">TIME(HOUR(D579),MINUTE(D579),SECOND(D579))</f>
        <v>0</v>
      </c>
      <c r="Y579" s="59">
        <f t="shared" ref="Y579:Y642" si="28">TIME(HOUR(C579),MINUTE(C579),SECOND(C579))</f>
        <v>0</v>
      </c>
      <c r="Z579">
        <f>IF(X579&gt;Y579,X579 - Y579,VLOOKUP(CONCATENATE(Home!$B$2,-6),Comp_Time!$A:$B,2,FALSE))</f>
        <v>2.4305555555555556E-3</v>
      </c>
      <c r="AA579">
        <f t="shared" ref="AA579:AA642" si="29">IF(DATE(YEAR(C579),MONTH(C579),DAY(C579))=DATE(YEAR(D579),MONTH(D579),DAY(D579)),0,1)</f>
        <v>0</v>
      </c>
    </row>
    <row r="580" spans="23:27">
      <c r="W580">
        <f>IF(AA580=1, VLOOKUP(CONCATENATE(Home!$B$2,-6),Comp_Time!$A:$B,2,FALSE),IF(Z580&gt; VLOOKUP(CONCATENATE(Home!$B$2,-6),Comp_Time!$A:$B,2,FALSE),VLOOKUP(CONCATENATE(Home!$B$2,-6),Comp_Time!$A:$B,2,FALSE),Z580))</f>
        <v>2.4305555555555556E-3</v>
      </c>
      <c r="X580" s="59">
        <f t="shared" si="27"/>
        <v>0</v>
      </c>
      <c r="Y580" s="59">
        <f t="shared" si="28"/>
        <v>0</v>
      </c>
      <c r="Z580">
        <f>IF(X580&gt;Y580,X580 - Y580,VLOOKUP(CONCATENATE(Home!$B$2,-6),Comp_Time!$A:$B,2,FALSE))</f>
        <v>2.4305555555555556E-3</v>
      </c>
      <c r="AA580">
        <f t="shared" si="29"/>
        <v>0</v>
      </c>
    </row>
    <row r="581" spans="23:27">
      <c r="W581">
        <f>IF(AA581=1, VLOOKUP(CONCATENATE(Home!$B$2,-6),Comp_Time!$A:$B,2,FALSE),IF(Z581&gt; VLOOKUP(CONCATENATE(Home!$B$2,-6),Comp_Time!$A:$B,2,FALSE),VLOOKUP(CONCATENATE(Home!$B$2,-6),Comp_Time!$A:$B,2,FALSE),Z581))</f>
        <v>2.4305555555555556E-3</v>
      </c>
      <c r="X581" s="59">
        <f t="shared" si="27"/>
        <v>0</v>
      </c>
      <c r="Y581" s="59">
        <f t="shared" si="28"/>
        <v>0</v>
      </c>
      <c r="Z581">
        <f>IF(X581&gt;Y581,X581 - Y581,VLOOKUP(CONCATENATE(Home!$B$2,-6),Comp_Time!$A:$B,2,FALSE))</f>
        <v>2.4305555555555556E-3</v>
      </c>
      <c r="AA581">
        <f t="shared" si="29"/>
        <v>0</v>
      </c>
    </row>
    <row r="582" spans="23:27">
      <c r="W582">
        <f>IF(AA582=1, VLOOKUP(CONCATENATE(Home!$B$2,-6),Comp_Time!$A:$B,2,FALSE),IF(Z582&gt; VLOOKUP(CONCATENATE(Home!$B$2,-6),Comp_Time!$A:$B,2,FALSE),VLOOKUP(CONCATENATE(Home!$B$2,-6),Comp_Time!$A:$B,2,FALSE),Z582))</f>
        <v>2.4305555555555556E-3</v>
      </c>
      <c r="X582" s="59">
        <f t="shared" si="27"/>
        <v>0</v>
      </c>
      <c r="Y582" s="59">
        <f t="shared" si="28"/>
        <v>0</v>
      </c>
      <c r="Z582">
        <f>IF(X582&gt;Y582,X582 - Y582,VLOOKUP(CONCATENATE(Home!$B$2,-6),Comp_Time!$A:$B,2,FALSE))</f>
        <v>2.4305555555555556E-3</v>
      </c>
      <c r="AA582">
        <f t="shared" si="29"/>
        <v>0</v>
      </c>
    </row>
    <row r="583" spans="23:27">
      <c r="W583">
        <f>IF(AA583=1, VLOOKUP(CONCATENATE(Home!$B$2,-6),Comp_Time!$A:$B,2,FALSE),IF(Z583&gt; VLOOKUP(CONCATENATE(Home!$B$2,-6),Comp_Time!$A:$B,2,FALSE),VLOOKUP(CONCATENATE(Home!$B$2,-6),Comp_Time!$A:$B,2,FALSE),Z583))</f>
        <v>2.4305555555555556E-3</v>
      </c>
      <c r="X583" s="59">
        <f t="shared" si="27"/>
        <v>0</v>
      </c>
      <c r="Y583" s="59">
        <f t="shared" si="28"/>
        <v>0</v>
      </c>
      <c r="Z583">
        <f>IF(X583&gt;Y583,X583 - Y583,VLOOKUP(CONCATENATE(Home!$B$2,-6),Comp_Time!$A:$B,2,FALSE))</f>
        <v>2.4305555555555556E-3</v>
      </c>
      <c r="AA583">
        <f t="shared" si="29"/>
        <v>0</v>
      </c>
    </row>
    <row r="584" spans="23:27">
      <c r="W584">
        <f>IF(AA584=1, VLOOKUP(CONCATENATE(Home!$B$2,-6),Comp_Time!$A:$B,2,FALSE),IF(Z584&gt; VLOOKUP(CONCATENATE(Home!$B$2,-6),Comp_Time!$A:$B,2,FALSE),VLOOKUP(CONCATENATE(Home!$B$2,-6),Comp_Time!$A:$B,2,FALSE),Z584))</f>
        <v>2.4305555555555556E-3</v>
      </c>
      <c r="X584" s="59">
        <f t="shared" si="27"/>
        <v>0</v>
      </c>
      <c r="Y584" s="59">
        <f t="shared" si="28"/>
        <v>0</v>
      </c>
      <c r="Z584">
        <f>IF(X584&gt;Y584,X584 - Y584,VLOOKUP(CONCATENATE(Home!$B$2,-6),Comp_Time!$A:$B,2,FALSE))</f>
        <v>2.4305555555555556E-3</v>
      </c>
      <c r="AA584">
        <f t="shared" si="29"/>
        <v>0</v>
      </c>
    </row>
    <row r="585" spans="23:27">
      <c r="W585">
        <f>IF(AA585=1, VLOOKUP(CONCATENATE(Home!$B$2,-6),Comp_Time!$A:$B,2,FALSE),IF(Z585&gt; VLOOKUP(CONCATENATE(Home!$B$2,-6),Comp_Time!$A:$B,2,FALSE),VLOOKUP(CONCATENATE(Home!$B$2,-6),Comp_Time!$A:$B,2,FALSE),Z585))</f>
        <v>2.4305555555555556E-3</v>
      </c>
      <c r="X585" s="59">
        <f t="shared" si="27"/>
        <v>0</v>
      </c>
      <c r="Y585" s="59">
        <f t="shared" si="28"/>
        <v>0</v>
      </c>
      <c r="Z585">
        <f>IF(X585&gt;Y585,X585 - Y585,VLOOKUP(CONCATENATE(Home!$B$2,-6),Comp_Time!$A:$B,2,FALSE))</f>
        <v>2.4305555555555556E-3</v>
      </c>
      <c r="AA585">
        <f t="shared" si="29"/>
        <v>0</v>
      </c>
    </row>
    <row r="586" spans="23:27">
      <c r="W586">
        <f>IF(AA586=1, VLOOKUP(CONCATENATE(Home!$B$2,-6),Comp_Time!$A:$B,2,FALSE),IF(Z586&gt; VLOOKUP(CONCATENATE(Home!$B$2,-6),Comp_Time!$A:$B,2,FALSE),VLOOKUP(CONCATENATE(Home!$B$2,-6),Comp_Time!$A:$B,2,FALSE),Z586))</f>
        <v>2.4305555555555556E-3</v>
      </c>
      <c r="X586" s="59">
        <f t="shared" si="27"/>
        <v>0</v>
      </c>
      <c r="Y586" s="59">
        <f t="shared" si="28"/>
        <v>0</v>
      </c>
      <c r="Z586">
        <f>IF(X586&gt;Y586,X586 - Y586,VLOOKUP(CONCATENATE(Home!$B$2,-6),Comp_Time!$A:$B,2,FALSE))</f>
        <v>2.4305555555555556E-3</v>
      </c>
      <c r="AA586">
        <f t="shared" si="29"/>
        <v>0</v>
      </c>
    </row>
    <row r="587" spans="23:27">
      <c r="W587">
        <f>IF(AA587=1, VLOOKUP(CONCATENATE(Home!$B$2,-6),Comp_Time!$A:$B,2,FALSE),IF(Z587&gt; VLOOKUP(CONCATENATE(Home!$B$2,-6),Comp_Time!$A:$B,2,FALSE),VLOOKUP(CONCATENATE(Home!$B$2,-6),Comp_Time!$A:$B,2,FALSE),Z587))</f>
        <v>2.4305555555555556E-3</v>
      </c>
      <c r="X587" s="59">
        <f t="shared" si="27"/>
        <v>0</v>
      </c>
      <c r="Y587" s="59">
        <f t="shared" si="28"/>
        <v>0</v>
      </c>
      <c r="Z587">
        <f>IF(X587&gt;Y587,X587 - Y587,VLOOKUP(CONCATENATE(Home!$B$2,-6),Comp_Time!$A:$B,2,FALSE))</f>
        <v>2.4305555555555556E-3</v>
      </c>
      <c r="AA587">
        <f t="shared" si="29"/>
        <v>0</v>
      </c>
    </row>
    <row r="588" spans="23:27">
      <c r="W588">
        <f>IF(AA588=1, VLOOKUP(CONCATENATE(Home!$B$2,-6),Comp_Time!$A:$B,2,FALSE),IF(Z588&gt; VLOOKUP(CONCATENATE(Home!$B$2,-6),Comp_Time!$A:$B,2,FALSE),VLOOKUP(CONCATENATE(Home!$B$2,-6),Comp_Time!$A:$B,2,FALSE),Z588))</f>
        <v>2.4305555555555556E-3</v>
      </c>
      <c r="X588" s="59">
        <f t="shared" si="27"/>
        <v>0</v>
      </c>
      <c r="Y588" s="59">
        <f t="shared" si="28"/>
        <v>0</v>
      </c>
      <c r="Z588">
        <f>IF(X588&gt;Y588,X588 - Y588,VLOOKUP(CONCATENATE(Home!$B$2,-6),Comp_Time!$A:$B,2,FALSE))</f>
        <v>2.4305555555555556E-3</v>
      </c>
      <c r="AA588">
        <f t="shared" si="29"/>
        <v>0</v>
      </c>
    </row>
    <row r="589" spans="23:27">
      <c r="W589">
        <f>IF(AA589=1, VLOOKUP(CONCATENATE(Home!$B$2,-6),Comp_Time!$A:$B,2,FALSE),IF(Z589&gt; VLOOKUP(CONCATENATE(Home!$B$2,-6),Comp_Time!$A:$B,2,FALSE),VLOOKUP(CONCATENATE(Home!$B$2,-6),Comp_Time!$A:$B,2,FALSE),Z589))</f>
        <v>2.4305555555555556E-3</v>
      </c>
      <c r="X589" s="59">
        <f t="shared" si="27"/>
        <v>0</v>
      </c>
      <c r="Y589" s="59">
        <f t="shared" si="28"/>
        <v>0</v>
      </c>
      <c r="Z589">
        <f>IF(X589&gt;Y589,X589 - Y589,VLOOKUP(CONCATENATE(Home!$B$2,-6),Comp_Time!$A:$B,2,FALSE))</f>
        <v>2.4305555555555556E-3</v>
      </c>
      <c r="AA589">
        <f t="shared" si="29"/>
        <v>0</v>
      </c>
    </row>
    <row r="590" spans="23:27">
      <c r="W590">
        <f>IF(AA590=1, VLOOKUP(CONCATENATE(Home!$B$2,-6),Comp_Time!$A:$B,2,FALSE),IF(Z590&gt; VLOOKUP(CONCATENATE(Home!$B$2,-6),Comp_Time!$A:$B,2,FALSE),VLOOKUP(CONCATENATE(Home!$B$2,-6),Comp_Time!$A:$B,2,FALSE),Z590))</f>
        <v>2.4305555555555556E-3</v>
      </c>
      <c r="X590" s="59">
        <f t="shared" si="27"/>
        <v>0</v>
      </c>
      <c r="Y590" s="59">
        <f t="shared" si="28"/>
        <v>0</v>
      </c>
      <c r="Z590">
        <f>IF(X590&gt;Y590,X590 - Y590,VLOOKUP(CONCATENATE(Home!$B$2,-6),Comp_Time!$A:$B,2,FALSE))</f>
        <v>2.4305555555555556E-3</v>
      </c>
      <c r="AA590">
        <f t="shared" si="29"/>
        <v>0</v>
      </c>
    </row>
    <row r="591" spans="23:27">
      <c r="W591">
        <f>IF(AA591=1, VLOOKUP(CONCATENATE(Home!$B$2,-6),Comp_Time!$A:$B,2,FALSE),IF(Z591&gt; VLOOKUP(CONCATENATE(Home!$B$2,-6),Comp_Time!$A:$B,2,FALSE),VLOOKUP(CONCATENATE(Home!$B$2,-6),Comp_Time!$A:$B,2,FALSE),Z591))</f>
        <v>2.4305555555555556E-3</v>
      </c>
      <c r="X591" s="59">
        <f t="shared" si="27"/>
        <v>0</v>
      </c>
      <c r="Y591" s="59">
        <f t="shared" si="28"/>
        <v>0</v>
      </c>
      <c r="Z591">
        <f>IF(X591&gt;Y591,X591 - Y591,VLOOKUP(CONCATENATE(Home!$B$2,-6),Comp_Time!$A:$B,2,FALSE))</f>
        <v>2.4305555555555556E-3</v>
      </c>
      <c r="AA591">
        <f t="shared" si="29"/>
        <v>0</v>
      </c>
    </row>
    <row r="592" spans="23:27">
      <c r="W592">
        <f>IF(AA592=1, VLOOKUP(CONCATENATE(Home!$B$2,-6),Comp_Time!$A:$B,2,FALSE),IF(Z592&gt; VLOOKUP(CONCATENATE(Home!$B$2,-6),Comp_Time!$A:$B,2,FALSE),VLOOKUP(CONCATENATE(Home!$B$2,-6),Comp_Time!$A:$B,2,FALSE),Z592))</f>
        <v>2.4305555555555556E-3</v>
      </c>
      <c r="X592" s="59">
        <f t="shared" si="27"/>
        <v>0</v>
      </c>
      <c r="Y592" s="59">
        <f t="shared" si="28"/>
        <v>0</v>
      </c>
      <c r="Z592">
        <f>IF(X592&gt;Y592,X592 - Y592,VLOOKUP(CONCATENATE(Home!$B$2,-6),Comp_Time!$A:$B,2,FALSE))</f>
        <v>2.4305555555555556E-3</v>
      </c>
      <c r="AA592">
        <f t="shared" si="29"/>
        <v>0</v>
      </c>
    </row>
    <row r="593" spans="23:27">
      <c r="W593">
        <f>IF(AA593=1, VLOOKUP(CONCATENATE(Home!$B$2,-6),Comp_Time!$A:$B,2,FALSE),IF(Z593&gt; VLOOKUP(CONCATENATE(Home!$B$2,-6),Comp_Time!$A:$B,2,FALSE),VLOOKUP(CONCATENATE(Home!$B$2,-6),Comp_Time!$A:$B,2,FALSE),Z593))</f>
        <v>2.4305555555555556E-3</v>
      </c>
      <c r="X593" s="59">
        <f t="shared" si="27"/>
        <v>0</v>
      </c>
      <c r="Y593" s="59">
        <f t="shared" si="28"/>
        <v>0</v>
      </c>
      <c r="Z593">
        <f>IF(X593&gt;Y593,X593 - Y593,VLOOKUP(CONCATENATE(Home!$B$2,-6),Comp_Time!$A:$B,2,FALSE))</f>
        <v>2.4305555555555556E-3</v>
      </c>
      <c r="AA593">
        <f t="shared" si="29"/>
        <v>0</v>
      </c>
    </row>
    <row r="594" spans="23:27">
      <c r="W594">
        <f>IF(AA594=1, VLOOKUP(CONCATENATE(Home!$B$2,-6),Comp_Time!$A:$B,2,FALSE),IF(Z594&gt; VLOOKUP(CONCATENATE(Home!$B$2,-6),Comp_Time!$A:$B,2,FALSE),VLOOKUP(CONCATENATE(Home!$B$2,-6),Comp_Time!$A:$B,2,FALSE),Z594))</f>
        <v>2.4305555555555556E-3</v>
      </c>
      <c r="X594" s="59">
        <f t="shared" si="27"/>
        <v>0</v>
      </c>
      <c r="Y594" s="59">
        <f t="shared" si="28"/>
        <v>0</v>
      </c>
      <c r="Z594">
        <f>IF(X594&gt;Y594,X594 - Y594,VLOOKUP(CONCATENATE(Home!$B$2,-6),Comp_Time!$A:$B,2,FALSE))</f>
        <v>2.4305555555555556E-3</v>
      </c>
      <c r="AA594">
        <f t="shared" si="29"/>
        <v>0</v>
      </c>
    </row>
    <row r="595" spans="23:27">
      <c r="W595">
        <f>IF(AA595=1, VLOOKUP(CONCATENATE(Home!$B$2,-6),Comp_Time!$A:$B,2,FALSE),IF(Z595&gt; VLOOKUP(CONCATENATE(Home!$B$2,-6),Comp_Time!$A:$B,2,FALSE),VLOOKUP(CONCATENATE(Home!$B$2,-6),Comp_Time!$A:$B,2,FALSE),Z595))</f>
        <v>2.4305555555555556E-3</v>
      </c>
      <c r="X595" s="59">
        <f t="shared" si="27"/>
        <v>0</v>
      </c>
      <c r="Y595" s="59">
        <f t="shared" si="28"/>
        <v>0</v>
      </c>
      <c r="Z595">
        <f>IF(X595&gt;Y595,X595 - Y595,VLOOKUP(CONCATENATE(Home!$B$2,-6),Comp_Time!$A:$B,2,FALSE))</f>
        <v>2.4305555555555556E-3</v>
      </c>
      <c r="AA595">
        <f t="shared" si="29"/>
        <v>0</v>
      </c>
    </row>
    <row r="596" spans="23:27">
      <c r="W596">
        <f>IF(AA596=1, VLOOKUP(CONCATENATE(Home!$B$2,-6),Comp_Time!$A:$B,2,FALSE),IF(Z596&gt; VLOOKUP(CONCATENATE(Home!$B$2,-6),Comp_Time!$A:$B,2,FALSE),VLOOKUP(CONCATENATE(Home!$B$2,-6),Comp_Time!$A:$B,2,FALSE),Z596))</f>
        <v>2.4305555555555556E-3</v>
      </c>
      <c r="X596" s="59">
        <f t="shared" si="27"/>
        <v>0</v>
      </c>
      <c r="Y596" s="59">
        <f t="shared" si="28"/>
        <v>0</v>
      </c>
      <c r="Z596">
        <f>IF(X596&gt;Y596,X596 - Y596,VLOOKUP(CONCATENATE(Home!$B$2,-6),Comp_Time!$A:$B,2,FALSE))</f>
        <v>2.4305555555555556E-3</v>
      </c>
      <c r="AA596">
        <f t="shared" si="29"/>
        <v>0</v>
      </c>
    </row>
    <row r="597" spans="23:27">
      <c r="W597">
        <f>IF(AA597=1, VLOOKUP(CONCATENATE(Home!$B$2,-6),Comp_Time!$A:$B,2,FALSE),IF(Z597&gt; VLOOKUP(CONCATENATE(Home!$B$2,-6),Comp_Time!$A:$B,2,FALSE),VLOOKUP(CONCATENATE(Home!$B$2,-6),Comp_Time!$A:$B,2,FALSE),Z597))</f>
        <v>2.4305555555555556E-3</v>
      </c>
      <c r="X597" s="59">
        <f t="shared" si="27"/>
        <v>0</v>
      </c>
      <c r="Y597" s="59">
        <f t="shared" si="28"/>
        <v>0</v>
      </c>
      <c r="Z597">
        <f>IF(X597&gt;Y597,X597 - Y597,VLOOKUP(CONCATENATE(Home!$B$2,-6),Comp_Time!$A:$B,2,FALSE))</f>
        <v>2.4305555555555556E-3</v>
      </c>
      <c r="AA597">
        <f t="shared" si="29"/>
        <v>0</v>
      </c>
    </row>
    <row r="598" spans="23:27">
      <c r="W598">
        <f>IF(AA598=1, VLOOKUP(CONCATENATE(Home!$B$2,-6),Comp_Time!$A:$B,2,FALSE),IF(Z598&gt; VLOOKUP(CONCATENATE(Home!$B$2,-6),Comp_Time!$A:$B,2,FALSE),VLOOKUP(CONCATENATE(Home!$B$2,-6),Comp_Time!$A:$B,2,FALSE),Z598))</f>
        <v>2.4305555555555556E-3</v>
      </c>
      <c r="X598" s="59">
        <f t="shared" si="27"/>
        <v>0</v>
      </c>
      <c r="Y598" s="59">
        <f t="shared" si="28"/>
        <v>0</v>
      </c>
      <c r="Z598">
        <f>IF(X598&gt;Y598,X598 - Y598,VLOOKUP(CONCATENATE(Home!$B$2,-6),Comp_Time!$A:$B,2,FALSE))</f>
        <v>2.4305555555555556E-3</v>
      </c>
      <c r="AA598">
        <f t="shared" si="29"/>
        <v>0</v>
      </c>
    </row>
    <row r="599" spans="23:27">
      <c r="W599">
        <f>IF(AA599=1, VLOOKUP(CONCATENATE(Home!$B$2,-6),Comp_Time!$A:$B,2,FALSE),IF(Z599&gt; VLOOKUP(CONCATENATE(Home!$B$2,-6),Comp_Time!$A:$B,2,FALSE),VLOOKUP(CONCATENATE(Home!$B$2,-6),Comp_Time!$A:$B,2,FALSE),Z599))</f>
        <v>2.4305555555555556E-3</v>
      </c>
      <c r="X599" s="59">
        <f t="shared" si="27"/>
        <v>0</v>
      </c>
      <c r="Y599" s="59">
        <f t="shared" si="28"/>
        <v>0</v>
      </c>
      <c r="Z599">
        <f>IF(X599&gt;Y599,X599 - Y599,VLOOKUP(CONCATENATE(Home!$B$2,-6),Comp_Time!$A:$B,2,FALSE))</f>
        <v>2.4305555555555556E-3</v>
      </c>
      <c r="AA599">
        <f t="shared" si="29"/>
        <v>0</v>
      </c>
    </row>
    <row r="600" spans="23:27">
      <c r="W600">
        <f>IF(AA600=1, VLOOKUP(CONCATENATE(Home!$B$2,-6),Comp_Time!$A:$B,2,FALSE),IF(Z600&gt; VLOOKUP(CONCATENATE(Home!$B$2,-6),Comp_Time!$A:$B,2,FALSE),VLOOKUP(CONCATENATE(Home!$B$2,-6),Comp_Time!$A:$B,2,FALSE),Z600))</f>
        <v>2.4305555555555556E-3</v>
      </c>
      <c r="X600" s="59">
        <f t="shared" si="27"/>
        <v>0</v>
      </c>
      <c r="Y600" s="59">
        <f t="shared" si="28"/>
        <v>0</v>
      </c>
      <c r="Z600">
        <f>IF(X600&gt;Y600,X600 - Y600,VLOOKUP(CONCATENATE(Home!$B$2,-6),Comp_Time!$A:$B,2,FALSE))</f>
        <v>2.4305555555555556E-3</v>
      </c>
      <c r="AA600">
        <f t="shared" si="29"/>
        <v>0</v>
      </c>
    </row>
    <row r="601" spans="23:27">
      <c r="W601">
        <f>IF(AA601=1, VLOOKUP(CONCATENATE(Home!$B$2,-6),Comp_Time!$A:$B,2,FALSE),IF(Z601&gt; VLOOKUP(CONCATENATE(Home!$B$2,-6),Comp_Time!$A:$B,2,FALSE),VLOOKUP(CONCATENATE(Home!$B$2,-6),Comp_Time!$A:$B,2,FALSE),Z601))</f>
        <v>2.4305555555555556E-3</v>
      </c>
      <c r="X601" s="59">
        <f t="shared" si="27"/>
        <v>0</v>
      </c>
      <c r="Y601" s="59">
        <f t="shared" si="28"/>
        <v>0</v>
      </c>
      <c r="Z601">
        <f>IF(X601&gt;Y601,X601 - Y601,VLOOKUP(CONCATENATE(Home!$B$2,-6),Comp_Time!$A:$B,2,FALSE))</f>
        <v>2.4305555555555556E-3</v>
      </c>
      <c r="AA601">
        <f t="shared" si="29"/>
        <v>0</v>
      </c>
    </row>
    <row r="602" spans="23:27">
      <c r="W602">
        <f>IF(AA602=1, VLOOKUP(CONCATENATE(Home!$B$2,-6),Comp_Time!$A:$B,2,FALSE),IF(Z602&gt; VLOOKUP(CONCATENATE(Home!$B$2,-6),Comp_Time!$A:$B,2,FALSE),VLOOKUP(CONCATENATE(Home!$B$2,-6),Comp_Time!$A:$B,2,FALSE),Z602))</f>
        <v>2.4305555555555556E-3</v>
      </c>
      <c r="X602" s="59">
        <f t="shared" si="27"/>
        <v>0</v>
      </c>
      <c r="Y602" s="59">
        <f t="shared" si="28"/>
        <v>0</v>
      </c>
      <c r="Z602">
        <f>IF(X602&gt;Y602,X602 - Y602,VLOOKUP(CONCATENATE(Home!$B$2,-6),Comp_Time!$A:$B,2,FALSE))</f>
        <v>2.4305555555555556E-3</v>
      </c>
      <c r="AA602">
        <f t="shared" si="29"/>
        <v>0</v>
      </c>
    </row>
    <row r="603" spans="23:27">
      <c r="W603">
        <f>IF(AA603=1, VLOOKUP(CONCATENATE(Home!$B$2,-6),Comp_Time!$A:$B,2,FALSE),IF(Z603&gt; VLOOKUP(CONCATENATE(Home!$B$2,-6),Comp_Time!$A:$B,2,FALSE),VLOOKUP(CONCATENATE(Home!$B$2,-6),Comp_Time!$A:$B,2,FALSE),Z603))</f>
        <v>2.4305555555555556E-3</v>
      </c>
      <c r="X603" s="59">
        <f t="shared" si="27"/>
        <v>0</v>
      </c>
      <c r="Y603" s="59">
        <f t="shared" si="28"/>
        <v>0</v>
      </c>
      <c r="Z603">
        <f>IF(X603&gt;Y603,X603 - Y603,VLOOKUP(CONCATENATE(Home!$B$2,-6),Comp_Time!$A:$B,2,FALSE))</f>
        <v>2.4305555555555556E-3</v>
      </c>
      <c r="AA603">
        <f t="shared" si="29"/>
        <v>0</v>
      </c>
    </row>
    <row r="604" spans="23:27">
      <c r="W604">
        <f>IF(AA604=1, VLOOKUP(CONCATENATE(Home!$B$2,-6),Comp_Time!$A:$B,2,FALSE),IF(Z604&gt; VLOOKUP(CONCATENATE(Home!$B$2,-6),Comp_Time!$A:$B,2,FALSE),VLOOKUP(CONCATENATE(Home!$B$2,-6),Comp_Time!$A:$B,2,FALSE),Z604))</f>
        <v>2.4305555555555556E-3</v>
      </c>
      <c r="X604" s="59">
        <f t="shared" si="27"/>
        <v>0</v>
      </c>
      <c r="Y604" s="59">
        <f t="shared" si="28"/>
        <v>0</v>
      </c>
      <c r="Z604">
        <f>IF(X604&gt;Y604,X604 - Y604,VLOOKUP(CONCATENATE(Home!$B$2,-6),Comp_Time!$A:$B,2,FALSE))</f>
        <v>2.4305555555555556E-3</v>
      </c>
      <c r="AA604">
        <f t="shared" si="29"/>
        <v>0</v>
      </c>
    </row>
    <row r="605" spans="23:27">
      <c r="W605">
        <f>IF(AA605=1, VLOOKUP(CONCATENATE(Home!$B$2,-6),Comp_Time!$A:$B,2,FALSE),IF(Z605&gt; VLOOKUP(CONCATENATE(Home!$B$2,-6),Comp_Time!$A:$B,2,FALSE),VLOOKUP(CONCATENATE(Home!$B$2,-6),Comp_Time!$A:$B,2,FALSE),Z605))</f>
        <v>2.4305555555555556E-3</v>
      </c>
      <c r="X605" s="59">
        <f t="shared" si="27"/>
        <v>0</v>
      </c>
      <c r="Y605" s="59">
        <f t="shared" si="28"/>
        <v>0</v>
      </c>
      <c r="Z605">
        <f>IF(X605&gt;Y605,X605 - Y605,VLOOKUP(CONCATENATE(Home!$B$2,-6),Comp_Time!$A:$B,2,FALSE))</f>
        <v>2.4305555555555556E-3</v>
      </c>
      <c r="AA605">
        <f t="shared" si="29"/>
        <v>0</v>
      </c>
    </row>
    <row r="606" spans="23:27">
      <c r="W606">
        <f>IF(AA606=1, VLOOKUP(CONCATENATE(Home!$B$2,-6),Comp_Time!$A:$B,2,FALSE),IF(Z606&gt; VLOOKUP(CONCATENATE(Home!$B$2,-6),Comp_Time!$A:$B,2,FALSE),VLOOKUP(CONCATENATE(Home!$B$2,-6),Comp_Time!$A:$B,2,FALSE),Z606))</f>
        <v>2.4305555555555556E-3</v>
      </c>
      <c r="X606" s="59">
        <f t="shared" si="27"/>
        <v>0</v>
      </c>
      <c r="Y606" s="59">
        <f t="shared" si="28"/>
        <v>0</v>
      </c>
      <c r="Z606">
        <f>IF(X606&gt;Y606,X606 - Y606,VLOOKUP(CONCATENATE(Home!$B$2,-6),Comp_Time!$A:$B,2,FALSE))</f>
        <v>2.4305555555555556E-3</v>
      </c>
      <c r="AA606">
        <f t="shared" si="29"/>
        <v>0</v>
      </c>
    </row>
    <row r="607" spans="23:27">
      <c r="W607">
        <f>IF(AA607=1, VLOOKUP(CONCATENATE(Home!$B$2,-6),Comp_Time!$A:$B,2,FALSE),IF(Z607&gt; VLOOKUP(CONCATENATE(Home!$B$2,-6),Comp_Time!$A:$B,2,FALSE),VLOOKUP(CONCATENATE(Home!$B$2,-6),Comp_Time!$A:$B,2,FALSE),Z607))</f>
        <v>2.4305555555555556E-3</v>
      </c>
      <c r="X607" s="59">
        <f t="shared" si="27"/>
        <v>0</v>
      </c>
      <c r="Y607" s="59">
        <f t="shared" si="28"/>
        <v>0</v>
      </c>
      <c r="Z607">
        <f>IF(X607&gt;Y607,X607 - Y607,VLOOKUP(CONCATENATE(Home!$B$2,-6),Comp_Time!$A:$B,2,FALSE))</f>
        <v>2.4305555555555556E-3</v>
      </c>
      <c r="AA607">
        <f t="shared" si="29"/>
        <v>0</v>
      </c>
    </row>
    <row r="608" spans="23:27">
      <c r="W608">
        <f>IF(AA608=1, VLOOKUP(CONCATENATE(Home!$B$2,-6),Comp_Time!$A:$B,2,FALSE),IF(Z608&gt; VLOOKUP(CONCATENATE(Home!$B$2,-6),Comp_Time!$A:$B,2,FALSE),VLOOKUP(CONCATENATE(Home!$B$2,-6),Comp_Time!$A:$B,2,FALSE),Z608))</f>
        <v>2.4305555555555556E-3</v>
      </c>
      <c r="X608" s="59">
        <f t="shared" si="27"/>
        <v>0</v>
      </c>
      <c r="Y608" s="59">
        <f t="shared" si="28"/>
        <v>0</v>
      </c>
      <c r="Z608">
        <f>IF(X608&gt;Y608,X608 - Y608,VLOOKUP(CONCATENATE(Home!$B$2,-6),Comp_Time!$A:$B,2,FALSE))</f>
        <v>2.4305555555555556E-3</v>
      </c>
      <c r="AA608">
        <f t="shared" si="29"/>
        <v>0</v>
      </c>
    </row>
    <row r="609" spans="23:27">
      <c r="W609">
        <f>IF(AA609=1, VLOOKUP(CONCATENATE(Home!$B$2,-6),Comp_Time!$A:$B,2,FALSE),IF(Z609&gt; VLOOKUP(CONCATENATE(Home!$B$2,-6),Comp_Time!$A:$B,2,FALSE),VLOOKUP(CONCATENATE(Home!$B$2,-6),Comp_Time!$A:$B,2,FALSE),Z609))</f>
        <v>2.4305555555555556E-3</v>
      </c>
      <c r="X609" s="59">
        <f t="shared" si="27"/>
        <v>0</v>
      </c>
      <c r="Y609" s="59">
        <f t="shared" si="28"/>
        <v>0</v>
      </c>
      <c r="Z609">
        <f>IF(X609&gt;Y609,X609 - Y609,VLOOKUP(CONCATENATE(Home!$B$2,-6),Comp_Time!$A:$B,2,FALSE))</f>
        <v>2.4305555555555556E-3</v>
      </c>
      <c r="AA609">
        <f t="shared" si="29"/>
        <v>0</v>
      </c>
    </row>
    <row r="610" spans="23:27">
      <c r="W610">
        <f>IF(AA610=1, VLOOKUP(CONCATENATE(Home!$B$2,-6),Comp_Time!$A:$B,2,FALSE),IF(Z610&gt; VLOOKUP(CONCATENATE(Home!$B$2,-6),Comp_Time!$A:$B,2,FALSE),VLOOKUP(CONCATENATE(Home!$B$2,-6),Comp_Time!$A:$B,2,FALSE),Z610))</f>
        <v>2.4305555555555556E-3</v>
      </c>
      <c r="X610" s="59">
        <f t="shared" si="27"/>
        <v>0</v>
      </c>
      <c r="Y610" s="59">
        <f t="shared" si="28"/>
        <v>0</v>
      </c>
      <c r="Z610">
        <f>IF(X610&gt;Y610,X610 - Y610,VLOOKUP(CONCATENATE(Home!$B$2,-6),Comp_Time!$A:$B,2,FALSE))</f>
        <v>2.4305555555555556E-3</v>
      </c>
      <c r="AA610">
        <f t="shared" si="29"/>
        <v>0</v>
      </c>
    </row>
    <row r="611" spans="23:27">
      <c r="W611">
        <f>IF(AA611=1, VLOOKUP(CONCATENATE(Home!$B$2,-6),Comp_Time!$A:$B,2,FALSE),IF(Z611&gt; VLOOKUP(CONCATENATE(Home!$B$2,-6),Comp_Time!$A:$B,2,FALSE),VLOOKUP(CONCATENATE(Home!$B$2,-6),Comp_Time!$A:$B,2,FALSE),Z611))</f>
        <v>2.4305555555555556E-3</v>
      </c>
      <c r="X611" s="59">
        <f t="shared" si="27"/>
        <v>0</v>
      </c>
      <c r="Y611" s="59">
        <f t="shared" si="28"/>
        <v>0</v>
      </c>
      <c r="Z611">
        <f>IF(X611&gt;Y611,X611 - Y611,VLOOKUP(CONCATENATE(Home!$B$2,-6),Comp_Time!$A:$B,2,FALSE))</f>
        <v>2.4305555555555556E-3</v>
      </c>
      <c r="AA611">
        <f t="shared" si="29"/>
        <v>0</v>
      </c>
    </row>
    <row r="612" spans="23:27">
      <c r="W612">
        <f>IF(AA612=1, VLOOKUP(CONCATENATE(Home!$B$2,-6),Comp_Time!$A:$B,2,FALSE),IF(Z612&gt; VLOOKUP(CONCATENATE(Home!$B$2,-6),Comp_Time!$A:$B,2,FALSE),VLOOKUP(CONCATENATE(Home!$B$2,-6),Comp_Time!$A:$B,2,FALSE),Z612))</f>
        <v>2.4305555555555556E-3</v>
      </c>
      <c r="X612" s="59">
        <f t="shared" si="27"/>
        <v>0</v>
      </c>
      <c r="Y612" s="59">
        <f t="shared" si="28"/>
        <v>0</v>
      </c>
      <c r="Z612">
        <f>IF(X612&gt;Y612,X612 - Y612,VLOOKUP(CONCATENATE(Home!$B$2,-6),Comp_Time!$A:$B,2,FALSE))</f>
        <v>2.4305555555555556E-3</v>
      </c>
      <c r="AA612">
        <f t="shared" si="29"/>
        <v>0</v>
      </c>
    </row>
    <row r="613" spans="23:27">
      <c r="W613">
        <f>IF(AA613=1, VLOOKUP(CONCATENATE(Home!$B$2,-6),Comp_Time!$A:$B,2,FALSE),IF(Z613&gt; VLOOKUP(CONCATENATE(Home!$B$2,-6),Comp_Time!$A:$B,2,FALSE),VLOOKUP(CONCATENATE(Home!$B$2,-6),Comp_Time!$A:$B,2,FALSE),Z613))</f>
        <v>2.4305555555555556E-3</v>
      </c>
      <c r="X613" s="59">
        <f t="shared" si="27"/>
        <v>0</v>
      </c>
      <c r="Y613" s="59">
        <f t="shared" si="28"/>
        <v>0</v>
      </c>
      <c r="Z613">
        <f>IF(X613&gt;Y613,X613 - Y613,VLOOKUP(CONCATENATE(Home!$B$2,-6),Comp_Time!$A:$B,2,FALSE))</f>
        <v>2.4305555555555556E-3</v>
      </c>
      <c r="AA613">
        <f t="shared" si="29"/>
        <v>0</v>
      </c>
    </row>
    <row r="614" spans="23:27">
      <c r="W614">
        <f>IF(AA614=1, VLOOKUP(CONCATENATE(Home!$B$2,-6),Comp_Time!$A:$B,2,FALSE),IF(Z614&gt; VLOOKUP(CONCATENATE(Home!$B$2,-6),Comp_Time!$A:$B,2,FALSE),VLOOKUP(CONCATENATE(Home!$B$2,-6),Comp_Time!$A:$B,2,FALSE),Z614))</f>
        <v>2.4305555555555556E-3</v>
      </c>
      <c r="X614" s="59">
        <f t="shared" si="27"/>
        <v>0</v>
      </c>
      <c r="Y614" s="59">
        <f t="shared" si="28"/>
        <v>0</v>
      </c>
      <c r="Z614">
        <f>IF(X614&gt;Y614,X614 - Y614,VLOOKUP(CONCATENATE(Home!$B$2,-6),Comp_Time!$A:$B,2,FALSE))</f>
        <v>2.4305555555555556E-3</v>
      </c>
      <c r="AA614">
        <f t="shared" si="29"/>
        <v>0</v>
      </c>
    </row>
    <row r="615" spans="23:27">
      <c r="W615">
        <f>IF(AA615=1, VLOOKUP(CONCATENATE(Home!$B$2,-6),Comp_Time!$A:$B,2,FALSE),IF(Z615&gt; VLOOKUP(CONCATENATE(Home!$B$2,-6),Comp_Time!$A:$B,2,FALSE),VLOOKUP(CONCATENATE(Home!$B$2,-6),Comp_Time!$A:$B,2,FALSE),Z615))</f>
        <v>2.4305555555555556E-3</v>
      </c>
      <c r="X615" s="59">
        <f t="shared" si="27"/>
        <v>0</v>
      </c>
      <c r="Y615" s="59">
        <f t="shared" si="28"/>
        <v>0</v>
      </c>
      <c r="Z615">
        <f>IF(X615&gt;Y615,X615 - Y615,VLOOKUP(CONCATENATE(Home!$B$2,-6),Comp_Time!$A:$B,2,FALSE))</f>
        <v>2.4305555555555556E-3</v>
      </c>
      <c r="AA615">
        <f t="shared" si="29"/>
        <v>0</v>
      </c>
    </row>
    <row r="616" spans="23:27">
      <c r="W616">
        <f>IF(AA616=1, VLOOKUP(CONCATENATE(Home!$B$2,-6),Comp_Time!$A:$B,2,FALSE),IF(Z616&gt; VLOOKUP(CONCATENATE(Home!$B$2,-6),Comp_Time!$A:$B,2,FALSE),VLOOKUP(CONCATENATE(Home!$B$2,-6),Comp_Time!$A:$B,2,FALSE),Z616))</f>
        <v>2.4305555555555556E-3</v>
      </c>
      <c r="X616" s="59">
        <f t="shared" si="27"/>
        <v>0</v>
      </c>
      <c r="Y616" s="59">
        <f t="shared" si="28"/>
        <v>0</v>
      </c>
      <c r="Z616">
        <f>IF(X616&gt;Y616,X616 - Y616,VLOOKUP(CONCATENATE(Home!$B$2,-6),Comp_Time!$A:$B,2,FALSE))</f>
        <v>2.4305555555555556E-3</v>
      </c>
      <c r="AA616">
        <f t="shared" si="29"/>
        <v>0</v>
      </c>
    </row>
    <row r="617" spans="23:27">
      <c r="W617">
        <f>IF(AA617=1, VLOOKUP(CONCATENATE(Home!$B$2,-6),Comp_Time!$A:$B,2,FALSE),IF(Z617&gt; VLOOKUP(CONCATENATE(Home!$B$2,-6),Comp_Time!$A:$B,2,FALSE),VLOOKUP(CONCATENATE(Home!$B$2,-6),Comp_Time!$A:$B,2,FALSE),Z617))</f>
        <v>2.4305555555555556E-3</v>
      </c>
      <c r="X617" s="59">
        <f t="shared" si="27"/>
        <v>0</v>
      </c>
      <c r="Y617" s="59">
        <f t="shared" si="28"/>
        <v>0</v>
      </c>
      <c r="Z617">
        <f>IF(X617&gt;Y617,X617 - Y617,VLOOKUP(CONCATENATE(Home!$B$2,-6),Comp_Time!$A:$B,2,FALSE))</f>
        <v>2.4305555555555556E-3</v>
      </c>
      <c r="AA617">
        <f t="shared" si="29"/>
        <v>0</v>
      </c>
    </row>
    <row r="618" spans="23:27">
      <c r="W618">
        <f>IF(AA618=1, VLOOKUP(CONCATENATE(Home!$B$2,-6),Comp_Time!$A:$B,2,FALSE),IF(Z618&gt; VLOOKUP(CONCATENATE(Home!$B$2,-6),Comp_Time!$A:$B,2,FALSE),VLOOKUP(CONCATENATE(Home!$B$2,-6),Comp_Time!$A:$B,2,FALSE),Z618))</f>
        <v>2.4305555555555556E-3</v>
      </c>
      <c r="X618" s="59">
        <f t="shared" si="27"/>
        <v>0</v>
      </c>
      <c r="Y618" s="59">
        <f t="shared" si="28"/>
        <v>0</v>
      </c>
      <c r="Z618">
        <f>IF(X618&gt;Y618,X618 - Y618,VLOOKUP(CONCATENATE(Home!$B$2,-6),Comp_Time!$A:$B,2,FALSE))</f>
        <v>2.4305555555555556E-3</v>
      </c>
      <c r="AA618">
        <f t="shared" si="29"/>
        <v>0</v>
      </c>
    </row>
    <row r="619" spans="23:27">
      <c r="W619">
        <f>IF(AA619=1, VLOOKUP(CONCATENATE(Home!$B$2,-6),Comp_Time!$A:$B,2,FALSE),IF(Z619&gt; VLOOKUP(CONCATENATE(Home!$B$2,-6),Comp_Time!$A:$B,2,FALSE),VLOOKUP(CONCATENATE(Home!$B$2,-6),Comp_Time!$A:$B,2,FALSE),Z619))</f>
        <v>2.4305555555555556E-3</v>
      </c>
      <c r="X619" s="59">
        <f t="shared" si="27"/>
        <v>0</v>
      </c>
      <c r="Y619" s="59">
        <f t="shared" si="28"/>
        <v>0</v>
      </c>
      <c r="Z619">
        <f>IF(X619&gt;Y619,X619 - Y619,VLOOKUP(CONCATENATE(Home!$B$2,-6),Comp_Time!$A:$B,2,FALSE))</f>
        <v>2.4305555555555556E-3</v>
      </c>
      <c r="AA619">
        <f t="shared" si="29"/>
        <v>0</v>
      </c>
    </row>
    <row r="620" spans="23:27">
      <c r="W620">
        <f>IF(AA620=1, VLOOKUP(CONCATENATE(Home!$B$2,-6),Comp_Time!$A:$B,2,FALSE),IF(Z620&gt; VLOOKUP(CONCATENATE(Home!$B$2,-6),Comp_Time!$A:$B,2,FALSE),VLOOKUP(CONCATENATE(Home!$B$2,-6),Comp_Time!$A:$B,2,FALSE),Z620))</f>
        <v>2.4305555555555556E-3</v>
      </c>
      <c r="X620" s="59">
        <f t="shared" si="27"/>
        <v>0</v>
      </c>
      <c r="Y620" s="59">
        <f t="shared" si="28"/>
        <v>0</v>
      </c>
      <c r="Z620">
        <f>IF(X620&gt;Y620,X620 - Y620,VLOOKUP(CONCATENATE(Home!$B$2,-6),Comp_Time!$A:$B,2,FALSE))</f>
        <v>2.4305555555555556E-3</v>
      </c>
      <c r="AA620">
        <f t="shared" si="29"/>
        <v>0</v>
      </c>
    </row>
    <row r="621" spans="23:27">
      <c r="W621">
        <f>IF(AA621=1, VLOOKUP(CONCATENATE(Home!$B$2,-6),Comp_Time!$A:$B,2,FALSE),IF(Z621&gt; VLOOKUP(CONCATENATE(Home!$B$2,-6),Comp_Time!$A:$B,2,FALSE),VLOOKUP(CONCATENATE(Home!$B$2,-6),Comp_Time!$A:$B,2,FALSE),Z621))</f>
        <v>2.4305555555555556E-3</v>
      </c>
      <c r="X621" s="59">
        <f t="shared" si="27"/>
        <v>0</v>
      </c>
      <c r="Y621" s="59">
        <f t="shared" si="28"/>
        <v>0</v>
      </c>
      <c r="Z621">
        <f>IF(X621&gt;Y621,X621 - Y621,VLOOKUP(CONCATENATE(Home!$B$2,-6),Comp_Time!$A:$B,2,FALSE))</f>
        <v>2.4305555555555556E-3</v>
      </c>
      <c r="AA621">
        <f t="shared" si="29"/>
        <v>0</v>
      </c>
    </row>
    <row r="622" spans="23:27">
      <c r="W622">
        <f>IF(AA622=1, VLOOKUP(CONCATENATE(Home!$B$2,-6),Comp_Time!$A:$B,2,FALSE),IF(Z622&gt; VLOOKUP(CONCATENATE(Home!$B$2,-6),Comp_Time!$A:$B,2,FALSE),VLOOKUP(CONCATENATE(Home!$B$2,-6),Comp_Time!$A:$B,2,FALSE),Z622))</f>
        <v>2.4305555555555556E-3</v>
      </c>
      <c r="X622" s="59">
        <f t="shared" si="27"/>
        <v>0</v>
      </c>
      <c r="Y622" s="59">
        <f t="shared" si="28"/>
        <v>0</v>
      </c>
      <c r="Z622">
        <f>IF(X622&gt;Y622,X622 - Y622,VLOOKUP(CONCATENATE(Home!$B$2,-6),Comp_Time!$A:$B,2,FALSE))</f>
        <v>2.4305555555555556E-3</v>
      </c>
      <c r="AA622">
        <f t="shared" si="29"/>
        <v>0</v>
      </c>
    </row>
    <row r="623" spans="23:27">
      <c r="W623">
        <f>IF(AA623=1, VLOOKUP(CONCATENATE(Home!$B$2,-6),Comp_Time!$A:$B,2,FALSE),IF(Z623&gt; VLOOKUP(CONCATENATE(Home!$B$2,-6),Comp_Time!$A:$B,2,FALSE),VLOOKUP(CONCATENATE(Home!$B$2,-6),Comp_Time!$A:$B,2,FALSE),Z623))</f>
        <v>2.4305555555555556E-3</v>
      </c>
      <c r="X623" s="59">
        <f t="shared" si="27"/>
        <v>0</v>
      </c>
      <c r="Y623" s="59">
        <f t="shared" si="28"/>
        <v>0</v>
      </c>
      <c r="Z623">
        <f>IF(X623&gt;Y623,X623 - Y623,VLOOKUP(CONCATENATE(Home!$B$2,-6),Comp_Time!$A:$B,2,FALSE))</f>
        <v>2.4305555555555556E-3</v>
      </c>
      <c r="AA623">
        <f t="shared" si="29"/>
        <v>0</v>
      </c>
    </row>
    <row r="624" spans="23:27">
      <c r="W624">
        <f>IF(AA624=1, VLOOKUP(CONCATENATE(Home!$B$2,-6),Comp_Time!$A:$B,2,FALSE),IF(Z624&gt; VLOOKUP(CONCATENATE(Home!$B$2,-6),Comp_Time!$A:$B,2,FALSE),VLOOKUP(CONCATENATE(Home!$B$2,-6),Comp_Time!$A:$B,2,FALSE),Z624))</f>
        <v>2.4305555555555556E-3</v>
      </c>
      <c r="X624" s="59">
        <f t="shared" si="27"/>
        <v>0</v>
      </c>
      <c r="Y624" s="59">
        <f t="shared" si="28"/>
        <v>0</v>
      </c>
      <c r="Z624">
        <f>IF(X624&gt;Y624,X624 - Y624,VLOOKUP(CONCATENATE(Home!$B$2,-6),Comp_Time!$A:$B,2,FALSE))</f>
        <v>2.4305555555555556E-3</v>
      </c>
      <c r="AA624">
        <f t="shared" si="29"/>
        <v>0</v>
      </c>
    </row>
    <row r="625" spans="23:27">
      <c r="W625">
        <f>IF(AA625=1, VLOOKUP(CONCATENATE(Home!$B$2,-6),Comp_Time!$A:$B,2,FALSE),IF(Z625&gt; VLOOKUP(CONCATENATE(Home!$B$2,-6),Comp_Time!$A:$B,2,FALSE),VLOOKUP(CONCATENATE(Home!$B$2,-6),Comp_Time!$A:$B,2,FALSE),Z625))</f>
        <v>2.4305555555555556E-3</v>
      </c>
      <c r="X625" s="59">
        <f t="shared" si="27"/>
        <v>0</v>
      </c>
      <c r="Y625" s="59">
        <f t="shared" si="28"/>
        <v>0</v>
      </c>
      <c r="Z625">
        <f>IF(X625&gt;Y625,X625 - Y625,VLOOKUP(CONCATENATE(Home!$B$2,-6),Comp_Time!$A:$B,2,FALSE))</f>
        <v>2.4305555555555556E-3</v>
      </c>
      <c r="AA625">
        <f t="shared" si="29"/>
        <v>0</v>
      </c>
    </row>
    <row r="626" spans="23:27">
      <c r="W626">
        <f>IF(AA626=1, VLOOKUP(CONCATENATE(Home!$B$2,-6),Comp_Time!$A:$B,2,FALSE),IF(Z626&gt; VLOOKUP(CONCATENATE(Home!$B$2,-6),Comp_Time!$A:$B,2,FALSE),VLOOKUP(CONCATENATE(Home!$B$2,-6),Comp_Time!$A:$B,2,FALSE),Z626))</f>
        <v>2.4305555555555556E-3</v>
      </c>
      <c r="X626" s="59">
        <f t="shared" si="27"/>
        <v>0</v>
      </c>
      <c r="Y626" s="59">
        <f t="shared" si="28"/>
        <v>0</v>
      </c>
      <c r="Z626">
        <f>IF(X626&gt;Y626,X626 - Y626,VLOOKUP(CONCATENATE(Home!$B$2,-6),Comp_Time!$A:$B,2,FALSE))</f>
        <v>2.4305555555555556E-3</v>
      </c>
      <c r="AA626">
        <f t="shared" si="29"/>
        <v>0</v>
      </c>
    </row>
    <row r="627" spans="23:27">
      <c r="W627">
        <f>IF(AA627=1, VLOOKUP(CONCATENATE(Home!$B$2,-6),Comp_Time!$A:$B,2,FALSE),IF(Z627&gt; VLOOKUP(CONCATENATE(Home!$B$2,-6),Comp_Time!$A:$B,2,FALSE),VLOOKUP(CONCATENATE(Home!$B$2,-6),Comp_Time!$A:$B,2,FALSE),Z627))</f>
        <v>2.4305555555555556E-3</v>
      </c>
      <c r="X627" s="59">
        <f t="shared" si="27"/>
        <v>0</v>
      </c>
      <c r="Y627" s="59">
        <f t="shared" si="28"/>
        <v>0</v>
      </c>
      <c r="Z627">
        <f>IF(X627&gt;Y627,X627 - Y627,VLOOKUP(CONCATENATE(Home!$B$2,-6),Comp_Time!$A:$B,2,FALSE))</f>
        <v>2.4305555555555556E-3</v>
      </c>
      <c r="AA627">
        <f t="shared" si="29"/>
        <v>0</v>
      </c>
    </row>
    <row r="628" spans="23:27">
      <c r="W628">
        <f>IF(AA628=1, VLOOKUP(CONCATENATE(Home!$B$2,-6),Comp_Time!$A:$B,2,FALSE),IF(Z628&gt; VLOOKUP(CONCATENATE(Home!$B$2,-6),Comp_Time!$A:$B,2,FALSE),VLOOKUP(CONCATENATE(Home!$B$2,-6),Comp_Time!$A:$B,2,FALSE),Z628))</f>
        <v>2.4305555555555556E-3</v>
      </c>
      <c r="X628" s="59">
        <f t="shared" si="27"/>
        <v>0</v>
      </c>
      <c r="Y628" s="59">
        <f t="shared" si="28"/>
        <v>0</v>
      </c>
      <c r="Z628">
        <f>IF(X628&gt;Y628,X628 - Y628,VLOOKUP(CONCATENATE(Home!$B$2,-6),Comp_Time!$A:$B,2,FALSE))</f>
        <v>2.4305555555555556E-3</v>
      </c>
      <c r="AA628">
        <f t="shared" si="29"/>
        <v>0</v>
      </c>
    </row>
    <row r="629" spans="23:27">
      <c r="W629">
        <f>IF(AA629=1, VLOOKUP(CONCATENATE(Home!$B$2,-6),Comp_Time!$A:$B,2,FALSE),IF(Z629&gt; VLOOKUP(CONCATENATE(Home!$B$2,-6),Comp_Time!$A:$B,2,FALSE),VLOOKUP(CONCATENATE(Home!$B$2,-6),Comp_Time!$A:$B,2,FALSE),Z629))</f>
        <v>2.4305555555555556E-3</v>
      </c>
      <c r="X629" s="59">
        <f t="shared" si="27"/>
        <v>0</v>
      </c>
      <c r="Y629" s="59">
        <f t="shared" si="28"/>
        <v>0</v>
      </c>
      <c r="Z629">
        <f>IF(X629&gt;Y629,X629 - Y629,VLOOKUP(CONCATENATE(Home!$B$2,-6),Comp_Time!$A:$B,2,FALSE))</f>
        <v>2.4305555555555556E-3</v>
      </c>
      <c r="AA629">
        <f t="shared" si="29"/>
        <v>0</v>
      </c>
    </row>
    <row r="630" spans="23:27">
      <c r="W630">
        <f>IF(AA630=1, VLOOKUP(CONCATENATE(Home!$B$2,-6),Comp_Time!$A:$B,2,FALSE),IF(Z630&gt; VLOOKUP(CONCATENATE(Home!$B$2,-6),Comp_Time!$A:$B,2,FALSE),VLOOKUP(CONCATENATE(Home!$B$2,-6),Comp_Time!$A:$B,2,FALSE),Z630))</f>
        <v>2.4305555555555556E-3</v>
      </c>
      <c r="X630" s="59">
        <f t="shared" si="27"/>
        <v>0</v>
      </c>
      <c r="Y630" s="59">
        <f t="shared" si="28"/>
        <v>0</v>
      </c>
      <c r="Z630">
        <f>IF(X630&gt;Y630,X630 - Y630,VLOOKUP(CONCATENATE(Home!$B$2,-6),Comp_Time!$A:$B,2,FALSE))</f>
        <v>2.4305555555555556E-3</v>
      </c>
      <c r="AA630">
        <f t="shared" si="29"/>
        <v>0</v>
      </c>
    </row>
    <row r="631" spans="23:27">
      <c r="W631">
        <f>IF(AA631=1, VLOOKUP(CONCATENATE(Home!$B$2,-6),Comp_Time!$A:$B,2,FALSE),IF(Z631&gt; VLOOKUP(CONCATENATE(Home!$B$2,-6),Comp_Time!$A:$B,2,FALSE),VLOOKUP(CONCATENATE(Home!$B$2,-6),Comp_Time!$A:$B,2,FALSE),Z631))</f>
        <v>2.4305555555555556E-3</v>
      </c>
      <c r="X631" s="59">
        <f t="shared" si="27"/>
        <v>0</v>
      </c>
      <c r="Y631" s="59">
        <f t="shared" si="28"/>
        <v>0</v>
      </c>
      <c r="Z631">
        <f>IF(X631&gt;Y631,X631 - Y631,VLOOKUP(CONCATENATE(Home!$B$2,-6),Comp_Time!$A:$B,2,FALSE))</f>
        <v>2.4305555555555556E-3</v>
      </c>
      <c r="AA631">
        <f t="shared" si="29"/>
        <v>0</v>
      </c>
    </row>
    <row r="632" spans="23:27">
      <c r="W632">
        <f>IF(AA632=1, VLOOKUP(CONCATENATE(Home!$B$2,-6),Comp_Time!$A:$B,2,FALSE),IF(Z632&gt; VLOOKUP(CONCATENATE(Home!$B$2,-6),Comp_Time!$A:$B,2,FALSE),VLOOKUP(CONCATENATE(Home!$B$2,-6),Comp_Time!$A:$B,2,FALSE),Z632))</f>
        <v>2.4305555555555556E-3</v>
      </c>
      <c r="X632" s="59">
        <f t="shared" si="27"/>
        <v>0</v>
      </c>
      <c r="Y632" s="59">
        <f t="shared" si="28"/>
        <v>0</v>
      </c>
      <c r="Z632">
        <f>IF(X632&gt;Y632,X632 - Y632,VLOOKUP(CONCATENATE(Home!$B$2,-6),Comp_Time!$A:$B,2,FALSE))</f>
        <v>2.4305555555555556E-3</v>
      </c>
      <c r="AA632">
        <f t="shared" si="29"/>
        <v>0</v>
      </c>
    </row>
    <row r="633" spans="23:27">
      <c r="W633">
        <f>IF(AA633=1, VLOOKUP(CONCATENATE(Home!$B$2,-6),Comp_Time!$A:$B,2,FALSE),IF(Z633&gt; VLOOKUP(CONCATENATE(Home!$B$2,-6),Comp_Time!$A:$B,2,FALSE),VLOOKUP(CONCATENATE(Home!$B$2,-6),Comp_Time!$A:$B,2,FALSE),Z633))</f>
        <v>2.4305555555555556E-3</v>
      </c>
      <c r="X633" s="59">
        <f t="shared" si="27"/>
        <v>0</v>
      </c>
      <c r="Y633" s="59">
        <f t="shared" si="28"/>
        <v>0</v>
      </c>
      <c r="Z633">
        <f>IF(X633&gt;Y633,X633 - Y633,VLOOKUP(CONCATENATE(Home!$B$2,-6),Comp_Time!$A:$B,2,FALSE))</f>
        <v>2.4305555555555556E-3</v>
      </c>
      <c r="AA633">
        <f t="shared" si="29"/>
        <v>0</v>
      </c>
    </row>
    <row r="634" spans="23:27">
      <c r="W634">
        <f>IF(AA634=1, VLOOKUP(CONCATENATE(Home!$B$2,-6),Comp_Time!$A:$B,2,FALSE),IF(Z634&gt; VLOOKUP(CONCATENATE(Home!$B$2,-6),Comp_Time!$A:$B,2,FALSE),VLOOKUP(CONCATENATE(Home!$B$2,-6),Comp_Time!$A:$B,2,FALSE),Z634))</f>
        <v>2.4305555555555556E-3</v>
      </c>
      <c r="X634" s="59">
        <f t="shared" si="27"/>
        <v>0</v>
      </c>
      <c r="Y634" s="59">
        <f t="shared" si="28"/>
        <v>0</v>
      </c>
      <c r="Z634">
        <f>IF(X634&gt;Y634,X634 - Y634,VLOOKUP(CONCATENATE(Home!$B$2,-6),Comp_Time!$A:$B,2,FALSE))</f>
        <v>2.4305555555555556E-3</v>
      </c>
      <c r="AA634">
        <f t="shared" si="29"/>
        <v>0</v>
      </c>
    </row>
    <row r="635" spans="23:27">
      <c r="W635">
        <f>IF(AA635=1, VLOOKUP(CONCATENATE(Home!$B$2,-6),Comp_Time!$A:$B,2,FALSE),IF(Z635&gt; VLOOKUP(CONCATENATE(Home!$B$2,-6),Comp_Time!$A:$B,2,FALSE),VLOOKUP(CONCATENATE(Home!$B$2,-6),Comp_Time!$A:$B,2,FALSE),Z635))</f>
        <v>2.4305555555555556E-3</v>
      </c>
      <c r="X635" s="59">
        <f t="shared" si="27"/>
        <v>0</v>
      </c>
      <c r="Y635" s="59">
        <f t="shared" si="28"/>
        <v>0</v>
      </c>
      <c r="Z635">
        <f>IF(X635&gt;Y635,X635 - Y635,VLOOKUP(CONCATENATE(Home!$B$2,-6),Comp_Time!$A:$B,2,FALSE))</f>
        <v>2.4305555555555556E-3</v>
      </c>
      <c r="AA635">
        <f t="shared" si="29"/>
        <v>0</v>
      </c>
    </row>
    <row r="636" spans="23:27">
      <c r="W636">
        <f>IF(AA636=1, VLOOKUP(CONCATENATE(Home!$B$2,-6),Comp_Time!$A:$B,2,FALSE),IF(Z636&gt; VLOOKUP(CONCATENATE(Home!$B$2,-6),Comp_Time!$A:$B,2,FALSE),VLOOKUP(CONCATENATE(Home!$B$2,-6),Comp_Time!$A:$B,2,FALSE),Z636))</f>
        <v>2.4305555555555556E-3</v>
      </c>
      <c r="X636" s="59">
        <f t="shared" si="27"/>
        <v>0</v>
      </c>
      <c r="Y636" s="59">
        <f t="shared" si="28"/>
        <v>0</v>
      </c>
      <c r="Z636">
        <f>IF(X636&gt;Y636,X636 - Y636,VLOOKUP(CONCATENATE(Home!$B$2,-6),Comp_Time!$A:$B,2,FALSE))</f>
        <v>2.4305555555555556E-3</v>
      </c>
      <c r="AA636">
        <f t="shared" si="29"/>
        <v>0</v>
      </c>
    </row>
    <row r="637" spans="23:27">
      <c r="W637">
        <f>IF(AA637=1, VLOOKUP(CONCATENATE(Home!$B$2,-6),Comp_Time!$A:$B,2,FALSE),IF(Z637&gt; VLOOKUP(CONCATENATE(Home!$B$2,-6),Comp_Time!$A:$B,2,FALSE),VLOOKUP(CONCATENATE(Home!$B$2,-6),Comp_Time!$A:$B,2,FALSE),Z637))</f>
        <v>2.4305555555555556E-3</v>
      </c>
      <c r="X637" s="59">
        <f t="shared" si="27"/>
        <v>0</v>
      </c>
      <c r="Y637" s="59">
        <f t="shared" si="28"/>
        <v>0</v>
      </c>
      <c r="Z637">
        <f>IF(X637&gt;Y637,X637 - Y637,VLOOKUP(CONCATENATE(Home!$B$2,-6),Comp_Time!$A:$B,2,FALSE))</f>
        <v>2.4305555555555556E-3</v>
      </c>
      <c r="AA637">
        <f t="shared" si="29"/>
        <v>0</v>
      </c>
    </row>
    <row r="638" spans="23:27">
      <c r="W638">
        <f>IF(AA638=1, VLOOKUP(CONCATENATE(Home!$B$2,-6),Comp_Time!$A:$B,2,FALSE),IF(Z638&gt; VLOOKUP(CONCATENATE(Home!$B$2,-6),Comp_Time!$A:$B,2,FALSE),VLOOKUP(CONCATENATE(Home!$B$2,-6),Comp_Time!$A:$B,2,FALSE),Z638))</f>
        <v>2.4305555555555556E-3</v>
      </c>
      <c r="X638" s="59">
        <f t="shared" si="27"/>
        <v>0</v>
      </c>
      <c r="Y638" s="59">
        <f t="shared" si="28"/>
        <v>0</v>
      </c>
      <c r="Z638">
        <f>IF(X638&gt;Y638,X638 - Y638,VLOOKUP(CONCATENATE(Home!$B$2,-6),Comp_Time!$A:$B,2,FALSE))</f>
        <v>2.4305555555555556E-3</v>
      </c>
      <c r="AA638">
        <f t="shared" si="29"/>
        <v>0</v>
      </c>
    </row>
    <row r="639" spans="23:27">
      <c r="W639">
        <f>IF(AA639=1, VLOOKUP(CONCATENATE(Home!$B$2,-6),Comp_Time!$A:$B,2,FALSE),IF(Z639&gt; VLOOKUP(CONCATENATE(Home!$B$2,-6),Comp_Time!$A:$B,2,FALSE),VLOOKUP(CONCATENATE(Home!$B$2,-6),Comp_Time!$A:$B,2,FALSE),Z639))</f>
        <v>2.4305555555555556E-3</v>
      </c>
      <c r="X639" s="59">
        <f t="shared" si="27"/>
        <v>0</v>
      </c>
      <c r="Y639" s="59">
        <f t="shared" si="28"/>
        <v>0</v>
      </c>
      <c r="Z639">
        <f>IF(X639&gt;Y639,X639 - Y639,VLOOKUP(CONCATENATE(Home!$B$2,-6),Comp_Time!$A:$B,2,FALSE))</f>
        <v>2.4305555555555556E-3</v>
      </c>
      <c r="AA639">
        <f t="shared" si="29"/>
        <v>0</v>
      </c>
    </row>
    <row r="640" spans="23:27">
      <c r="W640">
        <f>IF(AA640=1, VLOOKUP(CONCATENATE(Home!$B$2,-6),Comp_Time!$A:$B,2,FALSE),IF(Z640&gt; VLOOKUP(CONCATENATE(Home!$B$2,-6),Comp_Time!$A:$B,2,FALSE),VLOOKUP(CONCATENATE(Home!$B$2,-6),Comp_Time!$A:$B,2,FALSE),Z640))</f>
        <v>2.4305555555555556E-3</v>
      </c>
      <c r="X640" s="59">
        <f t="shared" si="27"/>
        <v>0</v>
      </c>
      <c r="Y640" s="59">
        <f t="shared" si="28"/>
        <v>0</v>
      </c>
      <c r="Z640">
        <f>IF(X640&gt;Y640,X640 - Y640,VLOOKUP(CONCATENATE(Home!$B$2,-6),Comp_Time!$A:$B,2,FALSE))</f>
        <v>2.4305555555555556E-3</v>
      </c>
      <c r="AA640">
        <f t="shared" si="29"/>
        <v>0</v>
      </c>
    </row>
    <row r="641" spans="23:27">
      <c r="W641">
        <f>IF(AA641=1, VLOOKUP(CONCATENATE(Home!$B$2,-6),Comp_Time!$A:$B,2,FALSE),IF(Z641&gt; VLOOKUP(CONCATENATE(Home!$B$2,-6),Comp_Time!$A:$B,2,FALSE),VLOOKUP(CONCATENATE(Home!$B$2,-6),Comp_Time!$A:$B,2,FALSE),Z641))</f>
        <v>2.4305555555555556E-3</v>
      </c>
      <c r="X641" s="59">
        <f t="shared" si="27"/>
        <v>0</v>
      </c>
      <c r="Y641" s="59">
        <f t="shared" si="28"/>
        <v>0</v>
      </c>
      <c r="Z641">
        <f>IF(X641&gt;Y641,X641 - Y641,VLOOKUP(CONCATENATE(Home!$B$2,-6),Comp_Time!$A:$B,2,FALSE))</f>
        <v>2.4305555555555556E-3</v>
      </c>
      <c r="AA641">
        <f t="shared" si="29"/>
        <v>0</v>
      </c>
    </row>
    <row r="642" spans="23:27">
      <c r="W642">
        <f>IF(AA642=1, VLOOKUP(CONCATENATE(Home!$B$2,-6),Comp_Time!$A:$B,2,FALSE),IF(Z642&gt; VLOOKUP(CONCATENATE(Home!$B$2,-6),Comp_Time!$A:$B,2,FALSE),VLOOKUP(CONCATENATE(Home!$B$2,-6),Comp_Time!$A:$B,2,FALSE),Z642))</f>
        <v>2.4305555555555556E-3</v>
      </c>
      <c r="X642" s="59">
        <f t="shared" si="27"/>
        <v>0</v>
      </c>
      <c r="Y642" s="59">
        <f t="shared" si="28"/>
        <v>0</v>
      </c>
      <c r="Z642">
        <f>IF(X642&gt;Y642,X642 - Y642,VLOOKUP(CONCATENATE(Home!$B$2,-6),Comp_Time!$A:$B,2,FALSE))</f>
        <v>2.4305555555555556E-3</v>
      </c>
      <c r="AA642">
        <f t="shared" si="29"/>
        <v>0</v>
      </c>
    </row>
    <row r="643" spans="23:27">
      <c r="W643">
        <f>IF(AA643=1, VLOOKUP(CONCATENATE(Home!$B$2,-6),Comp_Time!$A:$B,2,FALSE),IF(Z643&gt; VLOOKUP(CONCATENATE(Home!$B$2,-6),Comp_Time!$A:$B,2,FALSE),VLOOKUP(CONCATENATE(Home!$B$2,-6),Comp_Time!$A:$B,2,FALSE),Z643))</f>
        <v>2.4305555555555556E-3</v>
      </c>
      <c r="X643" s="59">
        <f t="shared" ref="X643:X706" si="30">TIME(HOUR(D643),MINUTE(D643),SECOND(D643))</f>
        <v>0</v>
      </c>
      <c r="Y643" s="59">
        <f t="shared" ref="Y643:Y706" si="31">TIME(HOUR(C643),MINUTE(C643),SECOND(C643))</f>
        <v>0</v>
      </c>
      <c r="Z643">
        <f>IF(X643&gt;Y643,X643 - Y643,VLOOKUP(CONCATENATE(Home!$B$2,-6),Comp_Time!$A:$B,2,FALSE))</f>
        <v>2.4305555555555556E-3</v>
      </c>
      <c r="AA643">
        <f t="shared" ref="AA643:AA706" si="32">IF(DATE(YEAR(C643),MONTH(C643),DAY(C643))=DATE(YEAR(D643),MONTH(D643),DAY(D643)),0,1)</f>
        <v>0</v>
      </c>
    </row>
    <row r="644" spans="23:27">
      <c r="W644">
        <f>IF(AA644=1, VLOOKUP(CONCATENATE(Home!$B$2,-6),Comp_Time!$A:$B,2,FALSE),IF(Z644&gt; VLOOKUP(CONCATENATE(Home!$B$2,-6),Comp_Time!$A:$B,2,FALSE),VLOOKUP(CONCATENATE(Home!$B$2,-6),Comp_Time!$A:$B,2,FALSE),Z644))</f>
        <v>2.4305555555555556E-3</v>
      </c>
      <c r="X644" s="59">
        <f t="shared" si="30"/>
        <v>0</v>
      </c>
      <c r="Y644" s="59">
        <f t="shared" si="31"/>
        <v>0</v>
      </c>
      <c r="Z644">
        <f>IF(X644&gt;Y644,X644 - Y644,VLOOKUP(CONCATENATE(Home!$B$2,-6),Comp_Time!$A:$B,2,FALSE))</f>
        <v>2.4305555555555556E-3</v>
      </c>
      <c r="AA644">
        <f t="shared" si="32"/>
        <v>0</v>
      </c>
    </row>
    <row r="645" spans="23:27">
      <c r="W645">
        <f>IF(AA645=1, VLOOKUP(CONCATENATE(Home!$B$2,-6),Comp_Time!$A:$B,2,FALSE),IF(Z645&gt; VLOOKUP(CONCATENATE(Home!$B$2,-6),Comp_Time!$A:$B,2,FALSE),VLOOKUP(CONCATENATE(Home!$B$2,-6),Comp_Time!$A:$B,2,FALSE),Z645))</f>
        <v>2.4305555555555556E-3</v>
      </c>
      <c r="X645" s="59">
        <f t="shared" si="30"/>
        <v>0</v>
      </c>
      <c r="Y645" s="59">
        <f t="shared" si="31"/>
        <v>0</v>
      </c>
      <c r="Z645">
        <f>IF(X645&gt;Y645,X645 - Y645,VLOOKUP(CONCATENATE(Home!$B$2,-6),Comp_Time!$A:$B,2,FALSE))</f>
        <v>2.4305555555555556E-3</v>
      </c>
      <c r="AA645">
        <f t="shared" si="32"/>
        <v>0</v>
      </c>
    </row>
    <row r="646" spans="23:27">
      <c r="W646">
        <f>IF(AA646=1, VLOOKUP(CONCATENATE(Home!$B$2,-6),Comp_Time!$A:$B,2,FALSE),IF(Z646&gt; VLOOKUP(CONCATENATE(Home!$B$2,-6),Comp_Time!$A:$B,2,FALSE),VLOOKUP(CONCATENATE(Home!$B$2,-6),Comp_Time!$A:$B,2,FALSE),Z646))</f>
        <v>2.4305555555555556E-3</v>
      </c>
      <c r="X646" s="59">
        <f t="shared" si="30"/>
        <v>0</v>
      </c>
      <c r="Y646" s="59">
        <f t="shared" si="31"/>
        <v>0</v>
      </c>
      <c r="Z646">
        <f>IF(X646&gt;Y646,X646 - Y646,VLOOKUP(CONCATENATE(Home!$B$2,-6),Comp_Time!$A:$B,2,FALSE))</f>
        <v>2.4305555555555556E-3</v>
      </c>
      <c r="AA646">
        <f t="shared" si="32"/>
        <v>0</v>
      </c>
    </row>
    <row r="647" spans="23:27">
      <c r="W647">
        <f>IF(AA647=1, VLOOKUP(CONCATENATE(Home!$B$2,-6),Comp_Time!$A:$B,2,FALSE),IF(Z647&gt; VLOOKUP(CONCATENATE(Home!$B$2,-6),Comp_Time!$A:$B,2,FALSE),VLOOKUP(CONCATENATE(Home!$B$2,-6),Comp_Time!$A:$B,2,FALSE),Z647))</f>
        <v>2.4305555555555556E-3</v>
      </c>
      <c r="X647" s="59">
        <f t="shared" si="30"/>
        <v>0</v>
      </c>
      <c r="Y647" s="59">
        <f t="shared" si="31"/>
        <v>0</v>
      </c>
      <c r="Z647">
        <f>IF(X647&gt;Y647,X647 - Y647,VLOOKUP(CONCATENATE(Home!$B$2,-6),Comp_Time!$A:$B,2,FALSE))</f>
        <v>2.4305555555555556E-3</v>
      </c>
      <c r="AA647">
        <f t="shared" si="32"/>
        <v>0</v>
      </c>
    </row>
    <row r="648" spans="23:27">
      <c r="W648">
        <f>IF(AA648=1, VLOOKUP(CONCATENATE(Home!$B$2,-6),Comp_Time!$A:$B,2,FALSE),IF(Z648&gt; VLOOKUP(CONCATENATE(Home!$B$2,-6),Comp_Time!$A:$B,2,FALSE),VLOOKUP(CONCATENATE(Home!$B$2,-6),Comp_Time!$A:$B,2,FALSE),Z648))</f>
        <v>2.4305555555555556E-3</v>
      </c>
      <c r="X648" s="59">
        <f t="shared" si="30"/>
        <v>0</v>
      </c>
      <c r="Y648" s="59">
        <f t="shared" si="31"/>
        <v>0</v>
      </c>
      <c r="Z648">
        <f>IF(X648&gt;Y648,X648 - Y648,VLOOKUP(CONCATENATE(Home!$B$2,-6),Comp_Time!$A:$B,2,FALSE))</f>
        <v>2.4305555555555556E-3</v>
      </c>
      <c r="AA648">
        <f t="shared" si="32"/>
        <v>0</v>
      </c>
    </row>
    <row r="649" spans="23:27">
      <c r="W649">
        <f>IF(AA649=1, VLOOKUP(CONCATENATE(Home!$B$2,-6),Comp_Time!$A:$B,2,FALSE),IF(Z649&gt; VLOOKUP(CONCATENATE(Home!$B$2,-6),Comp_Time!$A:$B,2,FALSE),VLOOKUP(CONCATENATE(Home!$B$2,-6),Comp_Time!$A:$B,2,FALSE),Z649))</f>
        <v>2.4305555555555556E-3</v>
      </c>
      <c r="X649" s="59">
        <f t="shared" si="30"/>
        <v>0</v>
      </c>
      <c r="Y649" s="59">
        <f t="shared" si="31"/>
        <v>0</v>
      </c>
      <c r="Z649">
        <f>IF(X649&gt;Y649,X649 - Y649,VLOOKUP(CONCATENATE(Home!$B$2,-6),Comp_Time!$A:$B,2,FALSE))</f>
        <v>2.4305555555555556E-3</v>
      </c>
      <c r="AA649">
        <f t="shared" si="32"/>
        <v>0</v>
      </c>
    </row>
    <row r="650" spans="23:27">
      <c r="W650">
        <f>IF(AA650=1, VLOOKUP(CONCATENATE(Home!$B$2,-6),Comp_Time!$A:$B,2,FALSE),IF(Z650&gt; VLOOKUP(CONCATENATE(Home!$B$2,-6),Comp_Time!$A:$B,2,FALSE),VLOOKUP(CONCATENATE(Home!$B$2,-6),Comp_Time!$A:$B,2,FALSE),Z650))</f>
        <v>2.4305555555555556E-3</v>
      </c>
      <c r="X650" s="59">
        <f t="shared" si="30"/>
        <v>0</v>
      </c>
      <c r="Y650" s="59">
        <f t="shared" si="31"/>
        <v>0</v>
      </c>
      <c r="Z650">
        <f>IF(X650&gt;Y650,X650 - Y650,VLOOKUP(CONCATENATE(Home!$B$2,-6),Comp_Time!$A:$B,2,FALSE))</f>
        <v>2.4305555555555556E-3</v>
      </c>
      <c r="AA650">
        <f t="shared" si="32"/>
        <v>0</v>
      </c>
    </row>
    <row r="651" spans="23:27">
      <c r="W651">
        <f>IF(AA651=1, VLOOKUP(CONCATENATE(Home!$B$2,-6),Comp_Time!$A:$B,2,FALSE),IF(Z651&gt; VLOOKUP(CONCATENATE(Home!$B$2,-6),Comp_Time!$A:$B,2,FALSE),VLOOKUP(CONCATENATE(Home!$B$2,-6),Comp_Time!$A:$B,2,FALSE),Z651))</f>
        <v>2.4305555555555556E-3</v>
      </c>
      <c r="X651" s="59">
        <f t="shared" si="30"/>
        <v>0</v>
      </c>
      <c r="Y651" s="59">
        <f t="shared" si="31"/>
        <v>0</v>
      </c>
      <c r="Z651">
        <f>IF(X651&gt;Y651,X651 - Y651,VLOOKUP(CONCATENATE(Home!$B$2,-6),Comp_Time!$A:$B,2,FALSE))</f>
        <v>2.4305555555555556E-3</v>
      </c>
      <c r="AA651">
        <f t="shared" si="32"/>
        <v>0</v>
      </c>
    </row>
    <row r="652" spans="23:27">
      <c r="W652">
        <f>IF(AA652=1, VLOOKUP(CONCATENATE(Home!$B$2,-6),Comp_Time!$A:$B,2,FALSE),IF(Z652&gt; VLOOKUP(CONCATENATE(Home!$B$2,-6),Comp_Time!$A:$B,2,FALSE),VLOOKUP(CONCATENATE(Home!$B$2,-6),Comp_Time!$A:$B,2,FALSE),Z652))</f>
        <v>2.4305555555555556E-3</v>
      </c>
      <c r="X652" s="59">
        <f t="shared" si="30"/>
        <v>0</v>
      </c>
      <c r="Y652" s="59">
        <f t="shared" si="31"/>
        <v>0</v>
      </c>
      <c r="Z652">
        <f>IF(X652&gt;Y652,X652 - Y652,VLOOKUP(CONCATENATE(Home!$B$2,-6),Comp_Time!$A:$B,2,FALSE))</f>
        <v>2.4305555555555556E-3</v>
      </c>
      <c r="AA652">
        <f t="shared" si="32"/>
        <v>0</v>
      </c>
    </row>
    <row r="653" spans="23:27">
      <c r="W653">
        <f>IF(AA653=1, VLOOKUP(CONCATENATE(Home!$B$2,-6),Comp_Time!$A:$B,2,FALSE),IF(Z653&gt; VLOOKUP(CONCATENATE(Home!$B$2,-6),Comp_Time!$A:$B,2,FALSE),VLOOKUP(CONCATENATE(Home!$B$2,-6),Comp_Time!$A:$B,2,FALSE),Z653))</f>
        <v>2.4305555555555556E-3</v>
      </c>
      <c r="X653" s="59">
        <f t="shared" si="30"/>
        <v>0</v>
      </c>
      <c r="Y653" s="59">
        <f t="shared" si="31"/>
        <v>0</v>
      </c>
      <c r="Z653">
        <f>IF(X653&gt;Y653,X653 - Y653,VLOOKUP(CONCATENATE(Home!$B$2,-6),Comp_Time!$A:$B,2,FALSE))</f>
        <v>2.4305555555555556E-3</v>
      </c>
      <c r="AA653">
        <f t="shared" si="32"/>
        <v>0</v>
      </c>
    </row>
    <row r="654" spans="23:27">
      <c r="W654">
        <f>IF(AA654=1, VLOOKUP(CONCATENATE(Home!$B$2,-6),Comp_Time!$A:$B,2,FALSE),IF(Z654&gt; VLOOKUP(CONCATENATE(Home!$B$2,-6),Comp_Time!$A:$B,2,FALSE),VLOOKUP(CONCATENATE(Home!$B$2,-6),Comp_Time!$A:$B,2,FALSE),Z654))</f>
        <v>2.4305555555555556E-3</v>
      </c>
      <c r="X654" s="59">
        <f t="shared" si="30"/>
        <v>0</v>
      </c>
      <c r="Y654" s="59">
        <f t="shared" si="31"/>
        <v>0</v>
      </c>
      <c r="Z654">
        <f>IF(X654&gt;Y654,X654 - Y654,VLOOKUP(CONCATENATE(Home!$B$2,-6),Comp_Time!$A:$B,2,FALSE))</f>
        <v>2.4305555555555556E-3</v>
      </c>
      <c r="AA654">
        <f t="shared" si="32"/>
        <v>0</v>
      </c>
    </row>
    <row r="655" spans="23:27">
      <c r="W655">
        <f>IF(AA655=1, VLOOKUP(CONCATENATE(Home!$B$2,-6),Comp_Time!$A:$B,2,FALSE),IF(Z655&gt; VLOOKUP(CONCATENATE(Home!$B$2,-6),Comp_Time!$A:$B,2,FALSE),VLOOKUP(CONCATENATE(Home!$B$2,-6),Comp_Time!$A:$B,2,FALSE),Z655))</f>
        <v>2.4305555555555556E-3</v>
      </c>
      <c r="X655" s="59">
        <f t="shared" si="30"/>
        <v>0</v>
      </c>
      <c r="Y655" s="59">
        <f t="shared" si="31"/>
        <v>0</v>
      </c>
      <c r="Z655">
        <f>IF(X655&gt;Y655,X655 - Y655,VLOOKUP(CONCATENATE(Home!$B$2,-6),Comp_Time!$A:$B,2,FALSE))</f>
        <v>2.4305555555555556E-3</v>
      </c>
      <c r="AA655">
        <f t="shared" si="32"/>
        <v>0</v>
      </c>
    </row>
    <row r="656" spans="23:27">
      <c r="W656">
        <f>IF(AA656=1, VLOOKUP(CONCATENATE(Home!$B$2,-6),Comp_Time!$A:$B,2,FALSE),IF(Z656&gt; VLOOKUP(CONCATENATE(Home!$B$2,-6),Comp_Time!$A:$B,2,FALSE),VLOOKUP(CONCATENATE(Home!$B$2,-6),Comp_Time!$A:$B,2,FALSE),Z656))</f>
        <v>2.4305555555555556E-3</v>
      </c>
      <c r="X656" s="59">
        <f t="shared" si="30"/>
        <v>0</v>
      </c>
      <c r="Y656" s="59">
        <f t="shared" si="31"/>
        <v>0</v>
      </c>
      <c r="Z656">
        <f>IF(X656&gt;Y656,X656 - Y656,VLOOKUP(CONCATENATE(Home!$B$2,-6),Comp_Time!$A:$B,2,FALSE))</f>
        <v>2.4305555555555556E-3</v>
      </c>
      <c r="AA656">
        <f t="shared" si="32"/>
        <v>0</v>
      </c>
    </row>
    <row r="657" spans="23:27">
      <c r="W657">
        <f>IF(AA657=1, VLOOKUP(CONCATENATE(Home!$B$2,-6),Comp_Time!$A:$B,2,FALSE),IF(Z657&gt; VLOOKUP(CONCATENATE(Home!$B$2,-6),Comp_Time!$A:$B,2,FALSE),VLOOKUP(CONCATENATE(Home!$B$2,-6),Comp_Time!$A:$B,2,FALSE),Z657))</f>
        <v>2.4305555555555556E-3</v>
      </c>
      <c r="X657" s="59">
        <f t="shared" si="30"/>
        <v>0</v>
      </c>
      <c r="Y657" s="59">
        <f t="shared" si="31"/>
        <v>0</v>
      </c>
      <c r="Z657">
        <f>IF(X657&gt;Y657,X657 - Y657,VLOOKUP(CONCATENATE(Home!$B$2,-6),Comp_Time!$A:$B,2,FALSE))</f>
        <v>2.4305555555555556E-3</v>
      </c>
      <c r="AA657">
        <f t="shared" si="32"/>
        <v>0</v>
      </c>
    </row>
    <row r="658" spans="23:27">
      <c r="W658">
        <f>IF(AA658=1, VLOOKUP(CONCATENATE(Home!$B$2,-6),Comp_Time!$A:$B,2,FALSE),IF(Z658&gt; VLOOKUP(CONCATENATE(Home!$B$2,-6),Comp_Time!$A:$B,2,FALSE),VLOOKUP(CONCATENATE(Home!$B$2,-6),Comp_Time!$A:$B,2,FALSE),Z658))</f>
        <v>2.4305555555555556E-3</v>
      </c>
      <c r="X658" s="59">
        <f t="shared" si="30"/>
        <v>0</v>
      </c>
      <c r="Y658" s="59">
        <f t="shared" si="31"/>
        <v>0</v>
      </c>
      <c r="Z658">
        <f>IF(X658&gt;Y658,X658 - Y658,VLOOKUP(CONCATENATE(Home!$B$2,-6),Comp_Time!$A:$B,2,FALSE))</f>
        <v>2.4305555555555556E-3</v>
      </c>
      <c r="AA658">
        <f t="shared" si="32"/>
        <v>0</v>
      </c>
    </row>
    <row r="659" spans="23:27">
      <c r="W659">
        <f>IF(AA659=1, VLOOKUP(CONCATENATE(Home!$B$2,-6),Comp_Time!$A:$B,2,FALSE),IF(Z659&gt; VLOOKUP(CONCATENATE(Home!$B$2,-6),Comp_Time!$A:$B,2,FALSE),VLOOKUP(CONCATENATE(Home!$B$2,-6),Comp_Time!$A:$B,2,FALSE),Z659))</f>
        <v>2.4305555555555556E-3</v>
      </c>
      <c r="X659" s="59">
        <f t="shared" si="30"/>
        <v>0</v>
      </c>
      <c r="Y659" s="59">
        <f t="shared" si="31"/>
        <v>0</v>
      </c>
      <c r="Z659">
        <f>IF(X659&gt;Y659,X659 - Y659,VLOOKUP(CONCATENATE(Home!$B$2,-6),Comp_Time!$A:$B,2,FALSE))</f>
        <v>2.4305555555555556E-3</v>
      </c>
      <c r="AA659">
        <f t="shared" si="32"/>
        <v>0</v>
      </c>
    </row>
    <row r="660" spans="23:27">
      <c r="W660">
        <f>IF(AA660=1, VLOOKUP(CONCATENATE(Home!$B$2,-6),Comp_Time!$A:$B,2,FALSE),IF(Z660&gt; VLOOKUP(CONCATENATE(Home!$B$2,-6),Comp_Time!$A:$B,2,FALSE),VLOOKUP(CONCATENATE(Home!$B$2,-6),Comp_Time!$A:$B,2,FALSE),Z660))</f>
        <v>2.4305555555555556E-3</v>
      </c>
      <c r="X660" s="59">
        <f t="shared" si="30"/>
        <v>0</v>
      </c>
      <c r="Y660" s="59">
        <f t="shared" si="31"/>
        <v>0</v>
      </c>
      <c r="Z660">
        <f>IF(X660&gt;Y660,X660 - Y660,VLOOKUP(CONCATENATE(Home!$B$2,-6),Comp_Time!$A:$B,2,FALSE))</f>
        <v>2.4305555555555556E-3</v>
      </c>
      <c r="AA660">
        <f t="shared" si="32"/>
        <v>0</v>
      </c>
    </row>
    <row r="661" spans="23:27">
      <c r="W661">
        <f>IF(AA661=1, VLOOKUP(CONCATENATE(Home!$B$2,-6),Comp_Time!$A:$B,2,FALSE),IF(Z661&gt; VLOOKUP(CONCATENATE(Home!$B$2,-6),Comp_Time!$A:$B,2,FALSE),VLOOKUP(CONCATENATE(Home!$B$2,-6),Comp_Time!$A:$B,2,FALSE),Z661))</f>
        <v>2.4305555555555556E-3</v>
      </c>
      <c r="X661" s="59">
        <f t="shared" si="30"/>
        <v>0</v>
      </c>
      <c r="Y661" s="59">
        <f t="shared" si="31"/>
        <v>0</v>
      </c>
      <c r="Z661">
        <f>IF(X661&gt;Y661,X661 - Y661,VLOOKUP(CONCATENATE(Home!$B$2,-6),Comp_Time!$A:$B,2,FALSE))</f>
        <v>2.4305555555555556E-3</v>
      </c>
      <c r="AA661">
        <f t="shared" si="32"/>
        <v>0</v>
      </c>
    </row>
    <row r="662" spans="23:27">
      <c r="W662">
        <f>IF(AA662=1, VLOOKUP(CONCATENATE(Home!$B$2,-6),Comp_Time!$A:$B,2,FALSE),IF(Z662&gt; VLOOKUP(CONCATENATE(Home!$B$2,-6),Comp_Time!$A:$B,2,FALSE),VLOOKUP(CONCATENATE(Home!$B$2,-6),Comp_Time!$A:$B,2,FALSE),Z662))</f>
        <v>2.4305555555555556E-3</v>
      </c>
      <c r="X662" s="59">
        <f t="shared" si="30"/>
        <v>0</v>
      </c>
      <c r="Y662" s="59">
        <f t="shared" si="31"/>
        <v>0</v>
      </c>
      <c r="Z662">
        <f>IF(X662&gt;Y662,X662 - Y662,VLOOKUP(CONCATENATE(Home!$B$2,-6),Comp_Time!$A:$B,2,FALSE))</f>
        <v>2.4305555555555556E-3</v>
      </c>
      <c r="AA662">
        <f t="shared" si="32"/>
        <v>0</v>
      </c>
    </row>
    <row r="663" spans="23:27">
      <c r="W663">
        <f>IF(AA663=1, VLOOKUP(CONCATENATE(Home!$B$2,-6),Comp_Time!$A:$B,2,FALSE),IF(Z663&gt; VLOOKUP(CONCATENATE(Home!$B$2,-6),Comp_Time!$A:$B,2,FALSE),VLOOKUP(CONCATENATE(Home!$B$2,-6),Comp_Time!$A:$B,2,FALSE),Z663))</f>
        <v>2.4305555555555556E-3</v>
      </c>
      <c r="X663" s="59">
        <f t="shared" si="30"/>
        <v>0</v>
      </c>
      <c r="Y663" s="59">
        <f t="shared" si="31"/>
        <v>0</v>
      </c>
      <c r="Z663">
        <f>IF(X663&gt;Y663,X663 - Y663,VLOOKUP(CONCATENATE(Home!$B$2,-6),Comp_Time!$A:$B,2,FALSE))</f>
        <v>2.4305555555555556E-3</v>
      </c>
      <c r="AA663">
        <f t="shared" si="32"/>
        <v>0</v>
      </c>
    </row>
    <row r="664" spans="23:27">
      <c r="W664">
        <f>IF(AA664=1, VLOOKUP(CONCATENATE(Home!$B$2,-6),Comp_Time!$A:$B,2,FALSE),IF(Z664&gt; VLOOKUP(CONCATENATE(Home!$B$2,-6),Comp_Time!$A:$B,2,FALSE),VLOOKUP(CONCATENATE(Home!$B$2,-6),Comp_Time!$A:$B,2,FALSE),Z664))</f>
        <v>2.4305555555555556E-3</v>
      </c>
      <c r="X664" s="59">
        <f t="shared" si="30"/>
        <v>0</v>
      </c>
      <c r="Y664" s="59">
        <f t="shared" si="31"/>
        <v>0</v>
      </c>
      <c r="Z664">
        <f>IF(X664&gt;Y664,X664 - Y664,VLOOKUP(CONCATENATE(Home!$B$2,-6),Comp_Time!$A:$B,2,FALSE))</f>
        <v>2.4305555555555556E-3</v>
      </c>
      <c r="AA664">
        <f t="shared" si="32"/>
        <v>0</v>
      </c>
    </row>
    <row r="665" spans="23:27">
      <c r="W665">
        <f>IF(AA665=1, VLOOKUP(CONCATENATE(Home!$B$2,-6),Comp_Time!$A:$B,2,FALSE),IF(Z665&gt; VLOOKUP(CONCATENATE(Home!$B$2,-6),Comp_Time!$A:$B,2,FALSE),VLOOKUP(CONCATENATE(Home!$B$2,-6),Comp_Time!$A:$B,2,FALSE),Z665))</f>
        <v>2.4305555555555556E-3</v>
      </c>
      <c r="X665" s="59">
        <f t="shared" si="30"/>
        <v>0</v>
      </c>
      <c r="Y665" s="59">
        <f t="shared" si="31"/>
        <v>0</v>
      </c>
      <c r="Z665">
        <f>IF(X665&gt;Y665,X665 - Y665,VLOOKUP(CONCATENATE(Home!$B$2,-6),Comp_Time!$A:$B,2,FALSE))</f>
        <v>2.4305555555555556E-3</v>
      </c>
      <c r="AA665">
        <f t="shared" si="32"/>
        <v>0</v>
      </c>
    </row>
    <row r="666" spans="23:27">
      <c r="W666">
        <f>IF(AA666=1, VLOOKUP(CONCATENATE(Home!$B$2,-6),Comp_Time!$A:$B,2,FALSE),IF(Z666&gt; VLOOKUP(CONCATENATE(Home!$B$2,-6),Comp_Time!$A:$B,2,FALSE),VLOOKUP(CONCATENATE(Home!$B$2,-6),Comp_Time!$A:$B,2,FALSE),Z666))</f>
        <v>2.4305555555555556E-3</v>
      </c>
      <c r="X666" s="59">
        <f t="shared" si="30"/>
        <v>0</v>
      </c>
      <c r="Y666" s="59">
        <f t="shared" si="31"/>
        <v>0</v>
      </c>
      <c r="Z666">
        <f>IF(X666&gt;Y666,X666 - Y666,VLOOKUP(CONCATENATE(Home!$B$2,-6),Comp_Time!$A:$B,2,FALSE))</f>
        <v>2.4305555555555556E-3</v>
      </c>
      <c r="AA666">
        <f t="shared" si="32"/>
        <v>0</v>
      </c>
    </row>
    <row r="667" spans="23:27">
      <c r="W667">
        <f>IF(AA667=1, VLOOKUP(CONCATENATE(Home!$B$2,-6),Comp_Time!$A:$B,2,FALSE),IF(Z667&gt; VLOOKUP(CONCATENATE(Home!$B$2,-6),Comp_Time!$A:$B,2,FALSE),VLOOKUP(CONCATENATE(Home!$B$2,-6),Comp_Time!$A:$B,2,FALSE),Z667))</f>
        <v>2.4305555555555556E-3</v>
      </c>
      <c r="X667" s="59">
        <f t="shared" si="30"/>
        <v>0</v>
      </c>
      <c r="Y667" s="59">
        <f t="shared" si="31"/>
        <v>0</v>
      </c>
      <c r="Z667">
        <f>IF(X667&gt;Y667,X667 - Y667,VLOOKUP(CONCATENATE(Home!$B$2,-6),Comp_Time!$A:$B,2,FALSE))</f>
        <v>2.4305555555555556E-3</v>
      </c>
      <c r="AA667">
        <f t="shared" si="32"/>
        <v>0</v>
      </c>
    </row>
    <row r="668" spans="23:27">
      <c r="W668">
        <f>IF(AA668=1, VLOOKUP(CONCATENATE(Home!$B$2,-6),Comp_Time!$A:$B,2,FALSE),IF(Z668&gt; VLOOKUP(CONCATENATE(Home!$B$2,-6),Comp_Time!$A:$B,2,FALSE),VLOOKUP(CONCATENATE(Home!$B$2,-6),Comp_Time!$A:$B,2,FALSE),Z668))</f>
        <v>2.4305555555555556E-3</v>
      </c>
      <c r="X668" s="59">
        <f t="shared" si="30"/>
        <v>0</v>
      </c>
      <c r="Y668" s="59">
        <f t="shared" si="31"/>
        <v>0</v>
      </c>
      <c r="Z668">
        <f>IF(X668&gt;Y668,X668 - Y668,VLOOKUP(CONCATENATE(Home!$B$2,-6),Comp_Time!$A:$B,2,FALSE))</f>
        <v>2.4305555555555556E-3</v>
      </c>
      <c r="AA668">
        <f t="shared" si="32"/>
        <v>0</v>
      </c>
    </row>
    <row r="669" spans="23:27">
      <c r="W669">
        <f>IF(AA669=1, VLOOKUP(CONCATENATE(Home!$B$2,-6),Comp_Time!$A:$B,2,FALSE),IF(Z669&gt; VLOOKUP(CONCATENATE(Home!$B$2,-6),Comp_Time!$A:$B,2,FALSE),VLOOKUP(CONCATENATE(Home!$B$2,-6),Comp_Time!$A:$B,2,FALSE),Z669))</f>
        <v>2.4305555555555556E-3</v>
      </c>
      <c r="X669" s="59">
        <f t="shared" si="30"/>
        <v>0</v>
      </c>
      <c r="Y669" s="59">
        <f t="shared" si="31"/>
        <v>0</v>
      </c>
      <c r="Z669">
        <f>IF(X669&gt;Y669,X669 - Y669,VLOOKUP(CONCATENATE(Home!$B$2,-6),Comp_Time!$A:$B,2,FALSE))</f>
        <v>2.4305555555555556E-3</v>
      </c>
      <c r="AA669">
        <f t="shared" si="32"/>
        <v>0</v>
      </c>
    </row>
    <row r="670" spans="23:27">
      <c r="W670">
        <f>IF(AA670=1, VLOOKUP(CONCATENATE(Home!$B$2,-6),Comp_Time!$A:$B,2,FALSE),IF(Z670&gt; VLOOKUP(CONCATENATE(Home!$B$2,-6),Comp_Time!$A:$B,2,FALSE),VLOOKUP(CONCATENATE(Home!$B$2,-6),Comp_Time!$A:$B,2,FALSE),Z670))</f>
        <v>2.4305555555555556E-3</v>
      </c>
      <c r="X670" s="59">
        <f t="shared" si="30"/>
        <v>0</v>
      </c>
      <c r="Y670" s="59">
        <f t="shared" si="31"/>
        <v>0</v>
      </c>
      <c r="Z670">
        <f>IF(X670&gt;Y670,X670 - Y670,VLOOKUP(CONCATENATE(Home!$B$2,-6),Comp_Time!$A:$B,2,FALSE))</f>
        <v>2.4305555555555556E-3</v>
      </c>
      <c r="AA670">
        <f t="shared" si="32"/>
        <v>0</v>
      </c>
    </row>
    <row r="671" spans="23:27">
      <c r="W671">
        <f>IF(AA671=1, VLOOKUP(CONCATENATE(Home!$B$2,-6),Comp_Time!$A:$B,2,FALSE),IF(Z671&gt; VLOOKUP(CONCATENATE(Home!$B$2,-6),Comp_Time!$A:$B,2,FALSE),VLOOKUP(CONCATENATE(Home!$B$2,-6),Comp_Time!$A:$B,2,FALSE),Z671))</f>
        <v>2.4305555555555556E-3</v>
      </c>
      <c r="X671" s="59">
        <f t="shared" si="30"/>
        <v>0</v>
      </c>
      <c r="Y671" s="59">
        <f t="shared" si="31"/>
        <v>0</v>
      </c>
      <c r="Z671">
        <f>IF(X671&gt;Y671,X671 - Y671,VLOOKUP(CONCATENATE(Home!$B$2,-6),Comp_Time!$A:$B,2,FALSE))</f>
        <v>2.4305555555555556E-3</v>
      </c>
      <c r="AA671">
        <f t="shared" si="32"/>
        <v>0</v>
      </c>
    </row>
    <row r="672" spans="23:27">
      <c r="W672">
        <f>IF(AA672=1, VLOOKUP(CONCATENATE(Home!$B$2,-6),Comp_Time!$A:$B,2,FALSE),IF(Z672&gt; VLOOKUP(CONCATENATE(Home!$B$2,-6),Comp_Time!$A:$B,2,FALSE),VLOOKUP(CONCATENATE(Home!$B$2,-6),Comp_Time!$A:$B,2,FALSE),Z672))</f>
        <v>2.4305555555555556E-3</v>
      </c>
      <c r="X672" s="59">
        <f t="shared" si="30"/>
        <v>0</v>
      </c>
      <c r="Y672" s="59">
        <f t="shared" si="31"/>
        <v>0</v>
      </c>
      <c r="Z672">
        <f>IF(X672&gt;Y672,X672 - Y672,VLOOKUP(CONCATENATE(Home!$B$2,-6),Comp_Time!$A:$B,2,FALSE))</f>
        <v>2.4305555555555556E-3</v>
      </c>
      <c r="AA672">
        <f t="shared" si="32"/>
        <v>0</v>
      </c>
    </row>
    <row r="673" spans="23:27">
      <c r="W673">
        <f>IF(AA673=1, VLOOKUP(CONCATENATE(Home!$B$2,-6),Comp_Time!$A:$B,2,FALSE),IF(Z673&gt; VLOOKUP(CONCATENATE(Home!$B$2,-6),Comp_Time!$A:$B,2,FALSE),VLOOKUP(CONCATENATE(Home!$B$2,-6),Comp_Time!$A:$B,2,FALSE),Z673))</f>
        <v>2.4305555555555556E-3</v>
      </c>
      <c r="X673" s="59">
        <f t="shared" si="30"/>
        <v>0</v>
      </c>
      <c r="Y673" s="59">
        <f t="shared" si="31"/>
        <v>0</v>
      </c>
      <c r="Z673">
        <f>IF(X673&gt;Y673,X673 - Y673,VLOOKUP(CONCATENATE(Home!$B$2,-6),Comp_Time!$A:$B,2,FALSE))</f>
        <v>2.4305555555555556E-3</v>
      </c>
      <c r="AA673">
        <f t="shared" si="32"/>
        <v>0</v>
      </c>
    </row>
    <row r="674" spans="23:27">
      <c r="W674">
        <f>IF(AA674=1, VLOOKUP(CONCATENATE(Home!$B$2,-6),Comp_Time!$A:$B,2,FALSE),IF(Z674&gt; VLOOKUP(CONCATENATE(Home!$B$2,-6),Comp_Time!$A:$B,2,FALSE),VLOOKUP(CONCATENATE(Home!$B$2,-6),Comp_Time!$A:$B,2,FALSE),Z674))</f>
        <v>2.4305555555555556E-3</v>
      </c>
      <c r="X674" s="59">
        <f t="shared" si="30"/>
        <v>0</v>
      </c>
      <c r="Y674" s="59">
        <f t="shared" si="31"/>
        <v>0</v>
      </c>
      <c r="Z674">
        <f>IF(X674&gt;Y674,X674 - Y674,VLOOKUP(CONCATENATE(Home!$B$2,-6),Comp_Time!$A:$B,2,FALSE))</f>
        <v>2.4305555555555556E-3</v>
      </c>
      <c r="AA674">
        <f t="shared" si="32"/>
        <v>0</v>
      </c>
    </row>
    <row r="675" spans="23:27">
      <c r="W675">
        <f>IF(AA675=1, VLOOKUP(CONCATENATE(Home!$B$2,-6),Comp_Time!$A:$B,2,FALSE),IF(Z675&gt; VLOOKUP(CONCATENATE(Home!$B$2,-6),Comp_Time!$A:$B,2,FALSE),VLOOKUP(CONCATENATE(Home!$B$2,-6),Comp_Time!$A:$B,2,FALSE),Z675))</f>
        <v>2.4305555555555556E-3</v>
      </c>
      <c r="X675" s="59">
        <f t="shared" si="30"/>
        <v>0</v>
      </c>
      <c r="Y675" s="59">
        <f t="shared" si="31"/>
        <v>0</v>
      </c>
      <c r="Z675">
        <f>IF(X675&gt;Y675,X675 - Y675,VLOOKUP(CONCATENATE(Home!$B$2,-6),Comp_Time!$A:$B,2,FALSE))</f>
        <v>2.4305555555555556E-3</v>
      </c>
      <c r="AA675">
        <f t="shared" si="32"/>
        <v>0</v>
      </c>
    </row>
    <row r="676" spans="23:27">
      <c r="W676">
        <f>IF(AA676=1, VLOOKUP(CONCATENATE(Home!$B$2,-6),Comp_Time!$A:$B,2,FALSE),IF(Z676&gt; VLOOKUP(CONCATENATE(Home!$B$2,-6),Comp_Time!$A:$B,2,FALSE),VLOOKUP(CONCATENATE(Home!$B$2,-6),Comp_Time!$A:$B,2,FALSE),Z676))</f>
        <v>2.4305555555555556E-3</v>
      </c>
      <c r="X676" s="59">
        <f t="shared" si="30"/>
        <v>0</v>
      </c>
      <c r="Y676" s="59">
        <f t="shared" si="31"/>
        <v>0</v>
      </c>
      <c r="Z676">
        <f>IF(X676&gt;Y676,X676 - Y676,VLOOKUP(CONCATENATE(Home!$B$2,-6),Comp_Time!$A:$B,2,FALSE))</f>
        <v>2.4305555555555556E-3</v>
      </c>
      <c r="AA676">
        <f t="shared" si="32"/>
        <v>0</v>
      </c>
    </row>
    <row r="677" spans="23:27">
      <c r="W677">
        <f>IF(AA677=1, VLOOKUP(CONCATENATE(Home!$B$2,-6),Comp_Time!$A:$B,2,FALSE),IF(Z677&gt; VLOOKUP(CONCATENATE(Home!$B$2,-6),Comp_Time!$A:$B,2,FALSE),VLOOKUP(CONCATENATE(Home!$B$2,-6),Comp_Time!$A:$B,2,FALSE),Z677))</f>
        <v>2.4305555555555556E-3</v>
      </c>
      <c r="X677" s="59">
        <f t="shared" si="30"/>
        <v>0</v>
      </c>
      <c r="Y677" s="59">
        <f t="shared" si="31"/>
        <v>0</v>
      </c>
      <c r="Z677">
        <f>IF(X677&gt;Y677,X677 - Y677,VLOOKUP(CONCATENATE(Home!$B$2,-6),Comp_Time!$A:$B,2,FALSE))</f>
        <v>2.4305555555555556E-3</v>
      </c>
      <c r="AA677">
        <f t="shared" si="32"/>
        <v>0</v>
      </c>
    </row>
    <row r="678" spans="23:27">
      <c r="W678">
        <f>IF(AA678=1, VLOOKUP(CONCATENATE(Home!$B$2,-6),Comp_Time!$A:$B,2,FALSE),IF(Z678&gt; VLOOKUP(CONCATENATE(Home!$B$2,-6),Comp_Time!$A:$B,2,FALSE),VLOOKUP(CONCATENATE(Home!$B$2,-6),Comp_Time!$A:$B,2,FALSE),Z678))</f>
        <v>2.4305555555555556E-3</v>
      </c>
      <c r="X678" s="59">
        <f t="shared" si="30"/>
        <v>0</v>
      </c>
      <c r="Y678" s="59">
        <f t="shared" si="31"/>
        <v>0</v>
      </c>
      <c r="Z678">
        <f>IF(X678&gt;Y678,X678 - Y678,VLOOKUP(CONCATENATE(Home!$B$2,-6),Comp_Time!$A:$B,2,FALSE))</f>
        <v>2.4305555555555556E-3</v>
      </c>
      <c r="AA678">
        <f t="shared" si="32"/>
        <v>0</v>
      </c>
    </row>
    <row r="679" spans="23:27">
      <c r="W679">
        <f>IF(AA679=1, VLOOKUP(CONCATENATE(Home!$B$2,-6),Comp_Time!$A:$B,2,FALSE),IF(Z679&gt; VLOOKUP(CONCATENATE(Home!$B$2,-6),Comp_Time!$A:$B,2,FALSE),VLOOKUP(CONCATENATE(Home!$B$2,-6),Comp_Time!$A:$B,2,FALSE),Z679))</f>
        <v>2.4305555555555556E-3</v>
      </c>
      <c r="X679" s="59">
        <f t="shared" si="30"/>
        <v>0</v>
      </c>
      <c r="Y679" s="59">
        <f t="shared" si="31"/>
        <v>0</v>
      </c>
      <c r="Z679">
        <f>IF(X679&gt;Y679,X679 - Y679,VLOOKUP(CONCATENATE(Home!$B$2,-6),Comp_Time!$A:$B,2,FALSE))</f>
        <v>2.4305555555555556E-3</v>
      </c>
      <c r="AA679">
        <f t="shared" si="32"/>
        <v>0</v>
      </c>
    </row>
    <row r="680" spans="23:27">
      <c r="W680">
        <f>IF(AA680=1, VLOOKUP(CONCATENATE(Home!$B$2,-6),Comp_Time!$A:$B,2,FALSE),IF(Z680&gt; VLOOKUP(CONCATENATE(Home!$B$2,-6),Comp_Time!$A:$B,2,FALSE),VLOOKUP(CONCATENATE(Home!$B$2,-6),Comp_Time!$A:$B,2,FALSE),Z680))</f>
        <v>2.4305555555555556E-3</v>
      </c>
      <c r="X680" s="59">
        <f t="shared" si="30"/>
        <v>0</v>
      </c>
      <c r="Y680" s="59">
        <f t="shared" si="31"/>
        <v>0</v>
      </c>
      <c r="Z680">
        <f>IF(X680&gt;Y680,X680 - Y680,VLOOKUP(CONCATENATE(Home!$B$2,-6),Comp_Time!$A:$B,2,FALSE))</f>
        <v>2.4305555555555556E-3</v>
      </c>
      <c r="AA680">
        <f t="shared" si="32"/>
        <v>0</v>
      </c>
    </row>
    <row r="681" spans="23:27">
      <c r="W681">
        <f>IF(AA681=1, VLOOKUP(CONCATENATE(Home!$B$2,-6),Comp_Time!$A:$B,2,FALSE),IF(Z681&gt; VLOOKUP(CONCATENATE(Home!$B$2,-6),Comp_Time!$A:$B,2,FALSE),VLOOKUP(CONCATENATE(Home!$B$2,-6),Comp_Time!$A:$B,2,FALSE),Z681))</f>
        <v>2.4305555555555556E-3</v>
      </c>
      <c r="X681" s="59">
        <f t="shared" si="30"/>
        <v>0</v>
      </c>
      <c r="Y681" s="59">
        <f t="shared" si="31"/>
        <v>0</v>
      </c>
      <c r="Z681">
        <f>IF(X681&gt;Y681,X681 - Y681,VLOOKUP(CONCATENATE(Home!$B$2,-6),Comp_Time!$A:$B,2,FALSE))</f>
        <v>2.4305555555555556E-3</v>
      </c>
      <c r="AA681">
        <f t="shared" si="32"/>
        <v>0</v>
      </c>
    </row>
    <row r="682" spans="23:27">
      <c r="W682">
        <f>IF(AA682=1, VLOOKUP(CONCATENATE(Home!$B$2,-6),Comp_Time!$A:$B,2,FALSE),IF(Z682&gt; VLOOKUP(CONCATENATE(Home!$B$2,-6),Comp_Time!$A:$B,2,FALSE),VLOOKUP(CONCATENATE(Home!$B$2,-6),Comp_Time!$A:$B,2,FALSE),Z682))</f>
        <v>2.4305555555555556E-3</v>
      </c>
      <c r="X682" s="59">
        <f t="shared" si="30"/>
        <v>0</v>
      </c>
      <c r="Y682" s="59">
        <f t="shared" si="31"/>
        <v>0</v>
      </c>
      <c r="Z682">
        <f>IF(X682&gt;Y682,X682 - Y682,VLOOKUP(CONCATENATE(Home!$B$2,-6),Comp_Time!$A:$B,2,FALSE))</f>
        <v>2.4305555555555556E-3</v>
      </c>
      <c r="AA682">
        <f t="shared" si="32"/>
        <v>0</v>
      </c>
    </row>
    <row r="683" spans="23:27">
      <c r="W683">
        <f>IF(AA683=1, VLOOKUP(CONCATENATE(Home!$B$2,-6),Comp_Time!$A:$B,2,FALSE),IF(Z683&gt; VLOOKUP(CONCATENATE(Home!$B$2,-6),Comp_Time!$A:$B,2,FALSE),VLOOKUP(CONCATENATE(Home!$B$2,-6),Comp_Time!$A:$B,2,FALSE),Z683))</f>
        <v>2.4305555555555556E-3</v>
      </c>
      <c r="X683" s="59">
        <f t="shared" si="30"/>
        <v>0</v>
      </c>
      <c r="Y683" s="59">
        <f t="shared" si="31"/>
        <v>0</v>
      </c>
      <c r="Z683">
        <f>IF(X683&gt;Y683,X683 - Y683,VLOOKUP(CONCATENATE(Home!$B$2,-6),Comp_Time!$A:$B,2,FALSE))</f>
        <v>2.4305555555555556E-3</v>
      </c>
      <c r="AA683">
        <f t="shared" si="32"/>
        <v>0</v>
      </c>
    </row>
    <row r="684" spans="23:27">
      <c r="W684">
        <f>IF(AA684=1, VLOOKUP(CONCATENATE(Home!$B$2,-6),Comp_Time!$A:$B,2,FALSE),IF(Z684&gt; VLOOKUP(CONCATENATE(Home!$B$2,-6),Comp_Time!$A:$B,2,FALSE),VLOOKUP(CONCATENATE(Home!$B$2,-6),Comp_Time!$A:$B,2,FALSE),Z684))</f>
        <v>2.4305555555555556E-3</v>
      </c>
      <c r="X684" s="59">
        <f t="shared" si="30"/>
        <v>0</v>
      </c>
      <c r="Y684" s="59">
        <f t="shared" si="31"/>
        <v>0</v>
      </c>
      <c r="Z684">
        <f>IF(X684&gt;Y684,X684 - Y684,VLOOKUP(CONCATENATE(Home!$B$2,-6),Comp_Time!$A:$B,2,FALSE))</f>
        <v>2.4305555555555556E-3</v>
      </c>
      <c r="AA684">
        <f t="shared" si="32"/>
        <v>0</v>
      </c>
    </row>
    <row r="685" spans="23:27">
      <c r="W685">
        <f>IF(AA685=1, VLOOKUP(CONCATENATE(Home!$B$2,-6),Comp_Time!$A:$B,2,FALSE),IF(Z685&gt; VLOOKUP(CONCATENATE(Home!$B$2,-6),Comp_Time!$A:$B,2,FALSE),VLOOKUP(CONCATENATE(Home!$B$2,-6),Comp_Time!$A:$B,2,FALSE),Z685))</f>
        <v>2.4305555555555556E-3</v>
      </c>
      <c r="X685" s="59">
        <f t="shared" si="30"/>
        <v>0</v>
      </c>
      <c r="Y685" s="59">
        <f t="shared" si="31"/>
        <v>0</v>
      </c>
      <c r="Z685">
        <f>IF(X685&gt;Y685,X685 - Y685,VLOOKUP(CONCATENATE(Home!$B$2,-6),Comp_Time!$A:$B,2,FALSE))</f>
        <v>2.4305555555555556E-3</v>
      </c>
      <c r="AA685">
        <f t="shared" si="32"/>
        <v>0</v>
      </c>
    </row>
    <row r="686" spans="23:27">
      <c r="W686">
        <f>IF(AA686=1, VLOOKUP(CONCATENATE(Home!$B$2,-6),Comp_Time!$A:$B,2,FALSE),IF(Z686&gt; VLOOKUP(CONCATENATE(Home!$B$2,-6),Comp_Time!$A:$B,2,FALSE),VLOOKUP(CONCATENATE(Home!$B$2,-6),Comp_Time!$A:$B,2,FALSE),Z686))</f>
        <v>2.4305555555555556E-3</v>
      </c>
      <c r="X686" s="59">
        <f t="shared" si="30"/>
        <v>0</v>
      </c>
      <c r="Y686" s="59">
        <f t="shared" si="31"/>
        <v>0</v>
      </c>
      <c r="Z686">
        <f>IF(X686&gt;Y686,X686 - Y686,VLOOKUP(CONCATENATE(Home!$B$2,-6),Comp_Time!$A:$B,2,FALSE))</f>
        <v>2.4305555555555556E-3</v>
      </c>
      <c r="AA686">
        <f t="shared" si="32"/>
        <v>0</v>
      </c>
    </row>
    <row r="687" spans="23:27">
      <c r="W687">
        <f>IF(AA687=1, VLOOKUP(CONCATENATE(Home!$B$2,-6),Comp_Time!$A:$B,2,FALSE),IF(Z687&gt; VLOOKUP(CONCATENATE(Home!$B$2,-6),Comp_Time!$A:$B,2,FALSE),VLOOKUP(CONCATENATE(Home!$B$2,-6),Comp_Time!$A:$B,2,FALSE),Z687))</f>
        <v>2.4305555555555556E-3</v>
      </c>
      <c r="X687" s="59">
        <f t="shared" si="30"/>
        <v>0</v>
      </c>
      <c r="Y687" s="59">
        <f t="shared" si="31"/>
        <v>0</v>
      </c>
      <c r="Z687">
        <f>IF(X687&gt;Y687,X687 - Y687,VLOOKUP(CONCATENATE(Home!$B$2,-6),Comp_Time!$A:$B,2,FALSE))</f>
        <v>2.4305555555555556E-3</v>
      </c>
      <c r="AA687">
        <f t="shared" si="32"/>
        <v>0</v>
      </c>
    </row>
    <row r="688" spans="23:27">
      <c r="W688">
        <f>IF(AA688=1, VLOOKUP(CONCATENATE(Home!$B$2,-6),Comp_Time!$A:$B,2,FALSE),IF(Z688&gt; VLOOKUP(CONCATENATE(Home!$B$2,-6),Comp_Time!$A:$B,2,FALSE),VLOOKUP(CONCATENATE(Home!$B$2,-6),Comp_Time!$A:$B,2,FALSE),Z688))</f>
        <v>2.4305555555555556E-3</v>
      </c>
      <c r="X688" s="59">
        <f t="shared" si="30"/>
        <v>0</v>
      </c>
      <c r="Y688" s="59">
        <f t="shared" si="31"/>
        <v>0</v>
      </c>
      <c r="Z688">
        <f>IF(X688&gt;Y688,X688 - Y688,VLOOKUP(CONCATENATE(Home!$B$2,-6),Comp_Time!$A:$B,2,FALSE))</f>
        <v>2.4305555555555556E-3</v>
      </c>
      <c r="AA688">
        <f t="shared" si="32"/>
        <v>0</v>
      </c>
    </row>
    <row r="689" spans="23:27">
      <c r="W689">
        <f>IF(AA689=1, VLOOKUP(CONCATENATE(Home!$B$2,-6),Comp_Time!$A:$B,2,FALSE),IF(Z689&gt; VLOOKUP(CONCATENATE(Home!$B$2,-6),Comp_Time!$A:$B,2,FALSE),VLOOKUP(CONCATENATE(Home!$B$2,-6),Comp_Time!$A:$B,2,FALSE),Z689))</f>
        <v>2.4305555555555556E-3</v>
      </c>
      <c r="X689" s="59">
        <f t="shared" si="30"/>
        <v>0</v>
      </c>
      <c r="Y689" s="59">
        <f t="shared" si="31"/>
        <v>0</v>
      </c>
      <c r="Z689">
        <f>IF(X689&gt;Y689,X689 - Y689,VLOOKUP(CONCATENATE(Home!$B$2,-6),Comp_Time!$A:$B,2,FALSE))</f>
        <v>2.4305555555555556E-3</v>
      </c>
      <c r="AA689">
        <f t="shared" si="32"/>
        <v>0</v>
      </c>
    </row>
    <row r="690" spans="23:27">
      <c r="W690">
        <f>IF(AA690=1, VLOOKUP(CONCATENATE(Home!$B$2,-6),Comp_Time!$A:$B,2,FALSE),IF(Z690&gt; VLOOKUP(CONCATENATE(Home!$B$2,-6),Comp_Time!$A:$B,2,FALSE),VLOOKUP(CONCATENATE(Home!$B$2,-6),Comp_Time!$A:$B,2,FALSE),Z690))</f>
        <v>2.4305555555555556E-3</v>
      </c>
      <c r="X690" s="59">
        <f t="shared" si="30"/>
        <v>0</v>
      </c>
      <c r="Y690" s="59">
        <f t="shared" si="31"/>
        <v>0</v>
      </c>
      <c r="Z690">
        <f>IF(X690&gt;Y690,X690 - Y690,VLOOKUP(CONCATENATE(Home!$B$2,-6),Comp_Time!$A:$B,2,FALSE))</f>
        <v>2.4305555555555556E-3</v>
      </c>
      <c r="AA690">
        <f t="shared" si="32"/>
        <v>0</v>
      </c>
    </row>
    <row r="691" spans="23:27">
      <c r="W691">
        <f>IF(AA691=1, VLOOKUP(CONCATENATE(Home!$B$2,-6),Comp_Time!$A:$B,2,FALSE),IF(Z691&gt; VLOOKUP(CONCATENATE(Home!$B$2,-6),Comp_Time!$A:$B,2,FALSE),VLOOKUP(CONCATENATE(Home!$B$2,-6),Comp_Time!$A:$B,2,FALSE),Z691))</f>
        <v>2.4305555555555556E-3</v>
      </c>
      <c r="X691" s="59">
        <f t="shared" si="30"/>
        <v>0</v>
      </c>
      <c r="Y691" s="59">
        <f t="shared" si="31"/>
        <v>0</v>
      </c>
      <c r="Z691">
        <f>IF(X691&gt;Y691,X691 - Y691,VLOOKUP(CONCATENATE(Home!$B$2,-6),Comp_Time!$A:$B,2,FALSE))</f>
        <v>2.4305555555555556E-3</v>
      </c>
      <c r="AA691">
        <f t="shared" si="32"/>
        <v>0</v>
      </c>
    </row>
    <row r="692" spans="23:27">
      <c r="W692">
        <f>IF(AA692=1, VLOOKUP(CONCATENATE(Home!$B$2,-6),Comp_Time!$A:$B,2,FALSE),IF(Z692&gt; VLOOKUP(CONCATENATE(Home!$B$2,-6),Comp_Time!$A:$B,2,FALSE),VLOOKUP(CONCATENATE(Home!$B$2,-6),Comp_Time!$A:$B,2,FALSE),Z692))</f>
        <v>2.4305555555555556E-3</v>
      </c>
      <c r="X692" s="59">
        <f t="shared" si="30"/>
        <v>0</v>
      </c>
      <c r="Y692" s="59">
        <f t="shared" si="31"/>
        <v>0</v>
      </c>
      <c r="Z692">
        <f>IF(X692&gt;Y692,X692 - Y692,VLOOKUP(CONCATENATE(Home!$B$2,-6),Comp_Time!$A:$B,2,FALSE))</f>
        <v>2.4305555555555556E-3</v>
      </c>
      <c r="AA692">
        <f t="shared" si="32"/>
        <v>0</v>
      </c>
    </row>
    <row r="693" spans="23:27">
      <c r="W693">
        <f>IF(AA693=1, VLOOKUP(CONCATENATE(Home!$B$2,-6),Comp_Time!$A:$B,2,FALSE),IF(Z693&gt; VLOOKUP(CONCATENATE(Home!$B$2,-6),Comp_Time!$A:$B,2,FALSE),VLOOKUP(CONCATENATE(Home!$B$2,-6),Comp_Time!$A:$B,2,FALSE),Z693))</f>
        <v>2.4305555555555556E-3</v>
      </c>
      <c r="X693" s="59">
        <f t="shared" si="30"/>
        <v>0</v>
      </c>
      <c r="Y693" s="59">
        <f t="shared" si="31"/>
        <v>0</v>
      </c>
      <c r="Z693">
        <f>IF(X693&gt;Y693,X693 - Y693,VLOOKUP(CONCATENATE(Home!$B$2,-6),Comp_Time!$A:$B,2,FALSE))</f>
        <v>2.4305555555555556E-3</v>
      </c>
      <c r="AA693">
        <f t="shared" si="32"/>
        <v>0</v>
      </c>
    </row>
    <row r="694" spans="23:27">
      <c r="W694">
        <f>IF(AA694=1, VLOOKUP(CONCATENATE(Home!$B$2,-6),Comp_Time!$A:$B,2,FALSE),IF(Z694&gt; VLOOKUP(CONCATENATE(Home!$B$2,-6),Comp_Time!$A:$B,2,FALSE),VLOOKUP(CONCATENATE(Home!$B$2,-6),Comp_Time!$A:$B,2,FALSE),Z694))</f>
        <v>2.4305555555555556E-3</v>
      </c>
      <c r="X694" s="59">
        <f t="shared" si="30"/>
        <v>0</v>
      </c>
      <c r="Y694" s="59">
        <f t="shared" si="31"/>
        <v>0</v>
      </c>
      <c r="Z694">
        <f>IF(X694&gt;Y694,X694 - Y694,VLOOKUP(CONCATENATE(Home!$B$2,-6),Comp_Time!$A:$B,2,FALSE))</f>
        <v>2.4305555555555556E-3</v>
      </c>
      <c r="AA694">
        <f t="shared" si="32"/>
        <v>0</v>
      </c>
    </row>
    <row r="695" spans="23:27">
      <c r="W695">
        <f>IF(AA695=1, VLOOKUP(CONCATENATE(Home!$B$2,-6),Comp_Time!$A:$B,2,FALSE),IF(Z695&gt; VLOOKUP(CONCATENATE(Home!$B$2,-6),Comp_Time!$A:$B,2,FALSE),VLOOKUP(CONCATENATE(Home!$B$2,-6),Comp_Time!$A:$B,2,FALSE),Z695))</f>
        <v>2.4305555555555556E-3</v>
      </c>
      <c r="X695" s="59">
        <f t="shared" si="30"/>
        <v>0</v>
      </c>
      <c r="Y695" s="59">
        <f t="shared" si="31"/>
        <v>0</v>
      </c>
      <c r="Z695">
        <f>IF(X695&gt;Y695,X695 - Y695,VLOOKUP(CONCATENATE(Home!$B$2,-6),Comp_Time!$A:$B,2,FALSE))</f>
        <v>2.4305555555555556E-3</v>
      </c>
      <c r="AA695">
        <f t="shared" si="32"/>
        <v>0</v>
      </c>
    </row>
    <row r="696" spans="23:27">
      <c r="W696">
        <f>IF(AA696=1, VLOOKUP(CONCATENATE(Home!$B$2,-6),Comp_Time!$A:$B,2,FALSE),IF(Z696&gt; VLOOKUP(CONCATENATE(Home!$B$2,-6),Comp_Time!$A:$B,2,FALSE),VLOOKUP(CONCATENATE(Home!$B$2,-6),Comp_Time!$A:$B,2,FALSE),Z696))</f>
        <v>2.4305555555555556E-3</v>
      </c>
      <c r="X696" s="59">
        <f t="shared" si="30"/>
        <v>0</v>
      </c>
      <c r="Y696" s="59">
        <f t="shared" si="31"/>
        <v>0</v>
      </c>
      <c r="Z696">
        <f>IF(X696&gt;Y696,X696 - Y696,VLOOKUP(CONCATENATE(Home!$B$2,-6),Comp_Time!$A:$B,2,FALSE))</f>
        <v>2.4305555555555556E-3</v>
      </c>
      <c r="AA696">
        <f t="shared" si="32"/>
        <v>0</v>
      </c>
    </row>
    <row r="697" spans="23:27">
      <c r="W697">
        <f>IF(AA697=1, VLOOKUP(CONCATENATE(Home!$B$2,-6),Comp_Time!$A:$B,2,FALSE),IF(Z697&gt; VLOOKUP(CONCATENATE(Home!$B$2,-6),Comp_Time!$A:$B,2,FALSE),VLOOKUP(CONCATENATE(Home!$B$2,-6),Comp_Time!$A:$B,2,FALSE),Z697))</f>
        <v>2.4305555555555556E-3</v>
      </c>
      <c r="X697" s="59">
        <f t="shared" si="30"/>
        <v>0</v>
      </c>
      <c r="Y697" s="59">
        <f t="shared" si="31"/>
        <v>0</v>
      </c>
      <c r="Z697">
        <f>IF(X697&gt;Y697,X697 - Y697,VLOOKUP(CONCATENATE(Home!$B$2,-6),Comp_Time!$A:$B,2,FALSE))</f>
        <v>2.4305555555555556E-3</v>
      </c>
      <c r="AA697">
        <f t="shared" si="32"/>
        <v>0</v>
      </c>
    </row>
    <row r="698" spans="23:27">
      <c r="W698">
        <f>IF(AA698=1, VLOOKUP(CONCATENATE(Home!$B$2,-6),Comp_Time!$A:$B,2,FALSE),IF(Z698&gt; VLOOKUP(CONCATENATE(Home!$B$2,-6),Comp_Time!$A:$B,2,FALSE),VLOOKUP(CONCATENATE(Home!$B$2,-6),Comp_Time!$A:$B,2,FALSE),Z698))</f>
        <v>2.4305555555555556E-3</v>
      </c>
      <c r="X698" s="59">
        <f t="shared" si="30"/>
        <v>0</v>
      </c>
      <c r="Y698" s="59">
        <f t="shared" si="31"/>
        <v>0</v>
      </c>
      <c r="Z698">
        <f>IF(X698&gt;Y698,X698 - Y698,VLOOKUP(CONCATENATE(Home!$B$2,-6),Comp_Time!$A:$B,2,FALSE))</f>
        <v>2.4305555555555556E-3</v>
      </c>
      <c r="AA698">
        <f t="shared" si="32"/>
        <v>0</v>
      </c>
    </row>
    <row r="699" spans="23:27">
      <c r="W699">
        <f>IF(AA699=1, VLOOKUP(CONCATENATE(Home!$B$2,-6),Comp_Time!$A:$B,2,FALSE),IF(Z699&gt; VLOOKUP(CONCATENATE(Home!$B$2,-6),Comp_Time!$A:$B,2,FALSE),VLOOKUP(CONCATENATE(Home!$B$2,-6),Comp_Time!$A:$B,2,FALSE),Z699))</f>
        <v>2.4305555555555556E-3</v>
      </c>
      <c r="X699" s="59">
        <f t="shared" si="30"/>
        <v>0</v>
      </c>
      <c r="Y699" s="59">
        <f t="shared" si="31"/>
        <v>0</v>
      </c>
      <c r="Z699">
        <f>IF(X699&gt;Y699,X699 - Y699,VLOOKUP(CONCATENATE(Home!$B$2,-6),Comp_Time!$A:$B,2,FALSE))</f>
        <v>2.4305555555555556E-3</v>
      </c>
      <c r="AA699">
        <f t="shared" si="32"/>
        <v>0</v>
      </c>
    </row>
    <row r="700" spans="23:27">
      <c r="W700">
        <f>IF(AA700=1, VLOOKUP(CONCATENATE(Home!$B$2,-6),Comp_Time!$A:$B,2,FALSE),IF(Z700&gt; VLOOKUP(CONCATENATE(Home!$B$2,-6),Comp_Time!$A:$B,2,FALSE),VLOOKUP(CONCATENATE(Home!$B$2,-6),Comp_Time!$A:$B,2,FALSE),Z700))</f>
        <v>2.4305555555555556E-3</v>
      </c>
      <c r="X700" s="59">
        <f t="shared" si="30"/>
        <v>0</v>
      </c>
      <c r="Y700" s="59">
        <f t="shared" si="31"/>
        <v>0</v>
      </c>
      <c r="Z700">
        <f>IF(X700&gt;Y700,X700 - Y700,VLOOKUP(CONCATENATE(Home!$B$2,-6),Comp_Time!$A:$B,2,FALSE))</f>
        <v>2.4305555555555556E-3</v>
      </c>
      <c r="AA700">
        <f t="shared" si="32"/>
        <v>0</v>
      </c>
    </row>
    <row r="701" spans="23:27">
      <c r="W701">
        <f>IF(AA701=1, VLOOKUP(CONCATENATE(Home!$B$2,-6),Comp_Time!$A:$B,2,FALSE),IF(Z701&gt; VLOOKUP(CONCATENATE(Home!$B$2,-6),Comp_Time!$A:$B,2,FALSE),VLOOKUP(CONCATENATE(Home!$B$2,-6),Comp_Time!$A:$B,2,FALSE),Z701))</f>
        <v>2.4305555555555556E-3</v>
      </c>
      <c r="X701" s="59">
        <f t="shared" si="30"/>
        <v>0</v>
      </c>
      <c r="Y701" s="59">
        <f t="shared" si="31"/>
        <v>0</v>
      </c>
      <c r="Z701">
        <f>IF(X701&gt;Y701,X701 - Y701,VLOOKUP(CONCATENATE(Home!$B$2,-6),Comp_Time!$A:$B,2,FALSE))</f>
        <v>2.4305555555555556E-3</v>
      </c>
      <c r="AA701">
        <f t="shared" si="32"/>
        <v>0</v>
      </c>
    </row>
    <row r="702" spans="23:27">
      <c r="W702">
        <f>IF(AA702=1, VLOOKUP(CONCATENATE(Home!$B$2,-6),Comp_Time!$A:$B,2,FALSE),IF(Z702&gt; VLOOKUP(CONCATENATE(Home!$B$2,-6),Comp_Time!$A:$B,2,FALSE),VLOOKUP(CONCATENATE(Home!$B$2,-6),Comp_Time!$A:$B,2,FALSE),Z702))</f>
        <v>2.4305555555555556E-3</v>
      </c>
      <c r="X702" s="59">
        <f t="shared" si="30"/>
        <v>0</v>
      </c>
      <c r="Y702" s="59">
        <f t="shared" si="31"/>
        <v>0</v>
      </c>
      <c r="Z702">
        <f>IF(X702&gt;Y702,X702 - Y702,VLOOKUP(CONCATENATE(Home!$B$2,-6),Comp_Time!$A:$B,2,FALSE))</f>
        <v>2.4305555555555556E-3</v>
      </c>
      <c r="AA702">
        <f t="shared" si="32"/>
        <v>0</v>
      </c>
    </row>
    <row r="703" spans="23:27">
      <c r="W703">
        <f>IF(AA703=1, VLOOKUP(CONCATENATE(Home!$B$2,-6),Comp_Time!$A:$B,2,FALSE),IF(Z703&gt; VLOOKUP(CONCATENATE(Home!$B$2,-6),Comp_Time!$A:$B,2,FALSE),VLOOKUP(CONCATENATE(Home!$B$2,-6),Comp_Time!$A:$B,2,FALSE),Z703))</f>
        <v>2.4305555555555556E-3</v>
      </c>
      <c r="X703" s="59">
        <f t="shared" si="30"/>
        <v>0</v>
      </c>
      <c r="Y703" s="59">
        <f t="shared" si="31"/>
        <v>0</v>
      </c>
      <c r="Z703">
        <f>IF(X703&gt;Y703,X703 - Y703,VLOOKUP(CONCATENATE(Home!$B$2,-6),Comp_Time!$A:$B,2,FALSE))</f>
        <v>2.4305555555555556E-3</v>
      </c>
      <c r="AA703">
        <f t="shared" si="32"/>
        <v>0</v>
      </c>
    </row>
    <row r="704" spans="23:27">
      <c r="W704">
        <f>IF(AA704=1, VLOOKUP(CONCATENATE(Home!$B$2,-6),Comp_Time!$A:$B,2,FALSE),IF(Z704&gt; VLOOKUP(CONCATENATE(Home!$B$2,-6),Comp_Time!$A:$B,2,FALSE),VLOOKUP(CONCATENATE(Home!$B$2,-6),Comp_Time!$A:$B,2,FALSE),Z704))</f>
        <v>2.4305555555555556E-3</v>
      </c>
      <c r="X704" s="59">
        <f t="shared" si="30"/>
        <v>0</v>
      </c>
      <c r="Y704" s="59">
        <f t="shared" si="31"/>
        <v>0</v>
      </c>
      <c r="Z704">
        <f>IF(X704&gt;Y704,X704 - Y704,VLOOKUP(CONCATENATE(Home!$B$2,-6),Comp_Time!$A:$B,2,FALSE))</f>
        <v>2.4305555555555556E-3</v>
      </c>
      <c r="AA704">
        <f t="shared" si="32"/>
        <v>0</v>
      </c>
    </row>
    <row r="705" spans="23:27">
      <c r="W705">
        <f>IF(AA705=1, VLOOKUP(CONCATENATE(Home!$B$2,-6),Comp_Time!$A:$B,2,FALSE),IF(Z705&gt; VLOOKUP(CONCATENATE(Home!$B$2,-6),Comp_Time!$A:$B,2,FALSE),VLOOKUP(CONCATENATE(Home!$B$2,-6),Comp_Time!$A:$B,2,FALSE),Z705))</f>
        <v>2.4305555555555556E-3</v>
      </c>
      <c r="X705" s="59">
        <f t="shared" si="30"/>
        <v>0</v>
      </c>
      <c r="Y705" s="59">
        <f t="shared" si="31"/>
        <v>0</v>
      </c>
      <c r="Z705">
        <f>IF(X705&gt;Y705,X705 - Y705,VLOOKUP(CONCATENATE(Home!$B$2,-6),Comp_Time!$A:$B,2,FALSE))</f>
        <v>2.4305555555555556E-3</v>
      </c>
      <c r="AA705">
        <f t="shared" si="32"/>
        <v>0</v>
      </c>
    </row>
    <row r="706" spans="23:27">
      <c r="W706">
        <f>IF(AA706=1, VLOOKUP(CONCATENATE(Home!$B$2,-6),Comp_Time!$A:$B,2,FALSE),IF(Z706&gt; VLOOKUP(CONCATENATE(Home!$B$2,-6),Comp_Time!$A:$B,2,FALSE),VLOOKUP(CONCATENATE(Home!$B$2,-6),Comp_Time!$A:$B,2,FALSE),Z706))</f>
        <v>2.4305555555555556E-3</v>
      </c>
      <c r="X706" s="59">
        <f t="shared" si="30"/>
        <v>0</v>
      </c>
      <c r="Y706" s="59">
        <f t="shared" si="31"/>
        <v>0</v>
      </c>
      <c r="Z706">
        <f>IF(X706&gt;Y706,X706 - Y706,VLOOKUP(CONCATENATE(Home!$B$2,-6),Comp_Time!$A:$B,2,FALSE))</f>
        <v>2.4305555555555556E-3</v>
      </c>
      <c r="AA706">
        <f t="shared" si="32"/>
        <v>0</v>
      </c>
    </row>
    <row r="707" spans="23:27">
      <c r="W707">
        <f>IF(AA707=1, VLOOKUP(CONCATENATE(Home!$B$2,-6),Comp_Time!$A:$B,2,FALSE),IF(Z707&gt; VLOOKUP(CONCATENATE(Home!$B$2,-6),Comp_Time!$A:$B,2,FALSE),VLOOKUP(CONCATENATE(Home!$B$2,-6),Comp_Time!$A:$B,2,FALSE),Z707))</f>
        <v>2.4305555555555556E-3</v>
      </c>
      <c r="X707" s="59">
        <f t="shared" ref="X707:X770" si="33">TIME(HOUR(D707),MINUTE(D707),SECOND(D707))</f>
        <v>0</v>
      </c>
      <c r="Y707" s="59">
        <f t="shared" ref="Y707:Y770" si="34">TIME(HOUR(C707),MINUTE(C707),SECOND(C707))</f>
        <v>0</v>
      </c>
      <c r="Z707">
        <f>IF(X707&gt;Y707,X707 - Y707,VLOOKUP(CONCATENATE(Home!$B$2,-6),Comp_Time!$A:$B,2,FALSE))</f>
        <v>2.4305555555555556E-3</v>
      </c>
      <c r="AA707">
        <f t="shared" ref="AA707:AA770" si="35">IF(DATE(YEAR(C707),MONTH(C707),DAY(C707))=DATE(YEAR(D707),MONTH(D707),DAY(D707)),0,1)</f>
        <v>0</v>
      </c>
    </row>
    <row r="708" spans="23:27">
      <c r="W708">
        <f>IF(AA708=1, VLOOKUP(CONCATENATE(Home!$B$2,-6),Comp_Time!$A:$B,2,FALSE),IF(Z708&gt; VLOOKUP(CONCATENATE(Home!$B$2,-6),Comp_Time!$A:$B,2,FALSE),VLOOKUP(CONCATENATE(Home!$B$2,-6),Comp_Time!$A:$B,2,FALSE),Z708))</f>
        <v>2.4305555555555556E-3</v>
      </c>
      <c r="X708" s="59">
        <f t="shared" si="33"/>
        <v>0</v>
      </c>
      <c r="Y708" s="59">
        <f t="shared" si="34"/>
        <v>0</v>
      </c>
      <c r="Z708">
        <f>IF(X708&gt;Y708,X708 - Y708,VLOOKUP(CONCATENATE(Home!$B$2,-6),Comp_Time!$A:$B,2,FALSE))</f>
        <v>2.4305555555555556E-3</v>
      </c>
      <c r="AA708">
        <f t="shared" si="35"/>
        <v>0</v>
      </c>
    </row>
    <row r="709" spans="23:27">
      <c r="W709">
        <f>IF(AA709=1, VLOOKUP(CONCATENATE(Home!$B$2,-6),Comp_Time!$A:$B,2,FALSE),IF(Z709&gt; VLOOKUP(CONCATENATE(Home!$B$2,-6),Comp_Time!$A:$B,2,FALSE),VLOOKUP(CONCATENATE(Home!$B$2,-6),Comp_Time!$A:$B,2,FALSE),Z709))</f>
        <v>2.4305555555555556E-3</v>
      </c>
      <c r="X709" s="59">
        <f t="shared" si="33"/>
        <v>0</v>
      </c>
      <c r="Y709" s="59">
        <f t="shared" si="34"/>
        <v>0</v>
      </c>
      <c r="Z709">
        <f>IF(X709&gt;Y709,X709 - Y709,VLOOKUP(CONCATENATE(Home!$B$2,-6),Comp_Time!$A:$B,2,FALSE))</f>
        <v>2.4305555555555556E-3</v>
      </c>
      <c r="AA709">
        <f t="shared" si="35"/>
        <v>0</v>
      </c>
    </row>
    <row r="710" spans="23:27">
      <c r="W710">
        <f>IF(AA710=1, VLOOKUP(CONCATENATE(Home!$B$2,-6),Comp_Time!$A:$B,2,FALSE),IF(Z710&gt; VLOOKUP(CONCATENATE(Home!$B$2,-6),Comp_Time!$A:$B,2,FALSE),VLOOKUP(CONCATENATE(Home!$B$2,-6),Comp_Time!$A:$B,2,FALSE),Z710))</f>
        <v>2.4305555555555556E-3</v>
      </c>
      <c r="X710" s="59">
        <f t="shared" si="33"/>
        <v>0</v>
      </c>
      <c r="Y710" s="59">
        <f t="shared" si="34"/>
        <v>0</v>
      </c>
      <c r="Z710">
        <f>IF(X710&gt;Y710,X710 - Y710,VLOOKUP(CONCATENATE(Home!$B$2,-6),Comp_Time!$A:$B,2,FALSE))</f>
        <v>2.4305555555555556E-3</v>
      </c>
      <c r="AA710">
        <f t="shared" si="35"/>
        <v>0</v>
      </c>
    </row>
    <row r="711" spans="23:27">
      <c r="W711">
        <f>IF(AA711=1, VLOOKUP(CONCATENATE(Home!$B$2,-6),Comp_Time!$A:$B,2,FALSE),IF(Z711&gt; VLOOKUP(CONCATENATE(Home!$B$2,-6),Comp_Time!$A:$B,2,FALSE),VLOOKUP(CONCATENATE(Home!$B$2,-6),Comp_Time!$A:$B,2,FALSE),Z711))</f>
        <v>2.4305555555555556E-3</v>
      </c>
      <c r="X711" s="59">
        <f t="shared" si="33"/>
        <v>0</v>
      </c>
      <c r="Y711" s="59">
        <f t="shared" si="34"/>
        <v>0</v>
      </c>
      <c r="Z711">
        <f>IF(X711&gt;Y711,X711 - Y711,VLOOKUP(CONCATENATE(Home!$B$2,-6),Comp_Time!$A:$B,2,FALSE))</f>
        <v>2.4305555555555556E-3</v>
      </c>
      <c r="AA711">
        <f t="shared" si="35"/>
        <v>0</v>
      </c>
    </row>
    <row r="712" spans="23:27">
      <c r="W712">
        <f>IF(AA712=1, VLOOKUP(CONCATENATE(Home!$B$2,-6),Comp_Time!$A:$B,2,FALSE),IF(Z712&gt; VLOOKUP(CONCATENATE(Home!$B$2,-6),Comp_Time!$A:$B,2,FALSE),VLOOKUP(CONCATENATE(Home!$B$2,-6),Comp_Time!$A:$B,2,FALSE),Z712))</f>
        <v>2.4305555555555556E-3</v>
      </c>
      <c r="X712" s="59">
        <f t="shared" si="33"/>
        <v>0</v>
      </c>
      <c r="Y712" s="59">
        <f t="shared" si="34"/>
        <v>0</v>
      </c>
      <c r="Z712">
        <f>IF(X712&gt;Y712,X712 - Y712,VLOOKUP(CONCATENATE(Home!$B$2,-6),Comp_Time!$A:$B,2,FALSE))</f>
        <v>2.4305555555555556E-3</v>
      </c>
      <c r="AA712">
        <f t="shared" si="35"/>
        <v>0</v>
      </c>
    </row>
    <row r="713" spans="23:27">
      <c r="W713">
        <f>IF(AA713=1, VLOOKUP(CONCATENATE(Home!$B$2,-6),Comp_Time!$A:$B,2,FALSE),IF(Z713&gt; VLOOKUP(CONCATENATE(Home!$B$2,-6),Comp_Time!$A:$B,2,FALSE),VLOOKUP(CONCATENATE(Home!$B$2,-6),Comp_Time!$A:$B,2,FALSE),Z713))</f>
        <v>2.4305555555555556E-3</v>
      </c>
      <c r="X713" s="59">
        <f t="shared" si="33"/>
        <v>0</v>
      </c>
      <c r="Y713" s="59">
        <f t="shared" si="34"/>
        <v>0</v>
      </c>
      <c r="Z713">
        <f>IF(X713&gt;Y713,X713 - Y713,VLOOKUP(CONCATENATE(Home!$B$2,-6),Comp_Time!$A:$B,2,FALSE))</f>
        <v>2.4305555555555556E-3</v>
      </c>
      <c r="AA713">
        <f t="shared" si="35"/>
        <v>0</v>
      </c>
    </row>
    <row r="714" spans="23:27">
      <c r="W714">
        <f>IF(AA714=1, VLOOKUP(CONCATENATE(Home!$B$2,-6),Comp_Time!$A:$B,2,FALSE),IF(Z714&gt; VLOOKUP(CONCATENATE(Home!$B$2,-6),Comp_Time!$A:$B,2,FALSE),VLOOKUP(CONCATENATE(Home!$B$2,-6),Comp_Time!$A:$B,2,FALSE),Z714))</f>
        <v>2.4305555555555556E-3</v>
      </c>
      <c r="X714" s="59">
        <f t="shared" si="33"/>
        <v>0</v>
      </c>
      <c r="Y714" s="59">
        <f t="shared" si="34"/>
        <v>0</v>
      </c>
      <c r="Z714">
        <f>IF(X714&gt;Y714,X714 - Y714,VLOOKUP(CONCATENATE(Home!$B$2,-6),Comp_Time!$A:$B,2,FALSE))</f>
        <v>2.4305555555555556E-3</v>
      </c>
      <c r="AA714">
        <f t="shared" si="35"/>
        <v>0</v>
      </c>
    </row>
    <row r="715" spans="23:27">
      <c r="W715">
        <f>IF(AA715=1, VLOOKUP(CONCATENATE(Home!$B$2,-6),Comp_Time!$A:$B,2,FALSE),IF(Z715&gt; VLOOKUP(CONCATENATE(Home!$B$2,-6),Comp_Time!$A:$B,2,FALSE),VLOOKUP(CONCATENATE(Home!$B$2,-6),Comp_Time!$A:$B,2,FALSE),Z715))</f>
        <v>2.4305555555555556E-3</v>
      </c>
      <c r="X715" s="59">
        <f t="shared" si="33"/>
        <v>0</v>
      </c>
      <c r="Y715" s="59">
        <f t="shared" si="34"/>
        <v>0</v>
      </c>
      <c r="Z715">
        <f>IF(X715&gt;Y715,X715 - Y715,VLOOKUP(CONCATENATE(Home!$B$2,-6),Comp_Time!$A:$B,2,FALSE))</f>
        <v>2.4305555555555556E-3</v>
      </c>
      <c r="AA715">
        <f t="shared" si="35"/>
        <v>0</v>
      </c>
    </row>
    <row r="716" spans="23:27">
      <c r="W716">
        <f>IF(AA716=1, VLOOKUP(CONCATENATE(Home!$B$2,-6),Comp_Time!$A:$B,2,FALSE),IF(Z716&gt; VLOOKUP(CONCATENATE(Home!$B$2,-6),Comp_Time!$A:$B,2,FALSE),VLOOKUP(CONCATENATE(Home!$B$2,-6),Comp_Time!$A:$B,2,FALSE),Z716))</f>
        <v>2.4305555555555556E-3</v>
      </c>
      <c r="X716" s="59">
        <f t="shared" si="33"/>
        <v>0</v>
      </c>
      <c r="Y716" s="59">
        <f t="shared" si="34"/>
        <v>0</v>
      </c>
      <c r="Z716">
        <f>IF(X716&gt;Y716,X716 - Y716,VLOOKUP(CONCATENATE(Home!$B$2,-6),Comp_Time!$A:$B,2,FALSE))</f>
        <v>2.4305555555555556E-3</v>
      </c>
      <c r="AA716">
        <f t="shared" si="35"/>
        <v>0</v>
      </c>
    </row>
    <row r="717" spans="23:27">
      <c r="W717">
        <f>IF(AA717=1, VLOOKUP(CONCATENATE(Home!$B$2,-6),Comp_Time!$A:$B,2,FALSE),IF(Z717&gt; VLOOKUP(CONCATENATE(Home!$B$2,-6),Comp_Time!$A:$B,2,FALSE),VLOOKUP(CONCATENATE(Home!$B$2,-6),Comp_Time!$A:$B,2,FALSE),Z717))</f>
        <v>2.4305555555555556E-3</v>
      </c>
      <c r="X717" s="59">
        <f t="shared" si="33"/>
        <v>0</v>
      </c>
      <c r="Y717" s="59">
        <f t="shared" si="34"/>
        <v>0</v>
      </c>
      <c r="Z717">
        <f>IF(X717&gt;Y717,X717 - Y717,VLOOKUP(CONCATENATE(Home!$B$2,-6),Comp_Time!$A:$B,2,FALSE))</f>
        <v>2.4305555555555556E-3</v>
      </c>
      <c r="AA717">
        <f t="shared" si="35"/>
        <v>0</v>
      </c>
    </row>
    <row r="718" spans="23:27">
      <c r="W718">
        <f>IF(AA718=1, VLOOKUP(CONCATENATE(Home!$B$2,-6),Comp_Time!$A:$B,2,FALSE),IF(Z718&gt; VLOOKUP(CONCATENATE(Home!$B$2,-6),Comp_Time!$A:$B,2,FALSE),VLOOKUP(CONCATENATE(Home!$B$2,-6),Comp_Time!$A:$B,2,FALSE),Z718))</f>
        <v>2.4305555555555556E-3</v>
      </c>
      <c r="X718" s="59">
        <f t="shared" si="33"/>
        <v>0</v>
      </c>
      <c r="Y718" s="59">
        <f t="shared" si="34"/>
        <v>0</v>
      </c>
      <c r="Z718">
        <f>IF(X718&gt;Y718,X718 - Y718,VLOOKUP(CONCATENATE(Home!$B$2,-6),Comp_Time!$A:$B,2,FALSE))</f>
        <v>2.4305555555555556E-3</v>
      </c>
      <c r="AA718">
        <f t="shared" si="35"/>
        <v>0</v>
      </c>
    </row>
    <row r="719" spans="23:27">
      <c r="W719">
        <f>IF(AA719=1, VLOOKUP(CONCATENATE(Home!$B$2,-6),Comp_Time!$A:$B,2,FALSE),IF(Z719&gt; VLOOKUP(CONCATENATE(Home!$B$2,-6),Comp_Time!$A:$B,2,FALSE),VLOOKUP(CONCATENATE(Home!$B$2,-6),Comp_Time!$A:$B,2,FALSE),Z719))</f>
        <v>2.4305555555555556E-3</v>
      </c>
      <c r="X719" s="59">
        <f t="shared" si="33"/>
        <v>0</v>
      </c>
      <c r="Y719" s="59">
        <f t="shared" si="34"/>
        <v>0</v>
      </c>
      <c r="Z719">
        <f>IF(X719&gt;Y719,X719 - Y719,VLOOKUP(CONCATENATE(Home!$B$2,-6),Comp_Time!$A:$B,2,FALSE))</f>
        <v>2.4305555555555556E-3</v>
      </c>
      <c r="AA719">
        <f t="shared" si="35"/>
        <v>0</v>
      </c>
    </row>
    <row r="720" spans="23:27">
      <c r="W720">
        <f>IF(AA720=1, VLOOKUP(CONCATENATE(Home!$B$2,-6),Comp_Time!$A:$B,2,FALSE),IF(Z720&gt; VLOOKUP(CONCATENATE(Home!$B$2,-6),Comp_Time!$A:$B,2,FALSE),VLOOKUP(CONCATENATE(Home!$B$2,-6),Comp_Time!$A:$B,2,FALSE),Z720))</f>
        <v>2.4305555555555556E-3</v>
      </c>
      <c r="X720" s="59">
        <f t="shared" si="33"/>
        <v>0</v>
      </c>
      <c r="Y720" s="59">
        <f t="shared" si="34"/>
        <v>0</v>
      </c>
      <c r="Z720">
        <f>IF(X720&gt;Y720,X720 - Y720,VLOOKUP(CONCATENATE(Home!$B$2,-6),Comp_Time!$A:$B,2,FALSE))</f>
        <v>2.4305555555555556E-3</v>
      </c>
      <c r="AA720">
        <f t="shared" si="35"/>
        <v>0</v>
      </c>
    </row>
    <row r="721" spans="23:27">
      <c r="W721">
        <f>IF(AA721=1, VLOOKUP(CONCATENATE(Home!$B$2,-6),Comp_Time!$A:$B,2,FALSE),IF(Z721&gt; VLOOKUP(CONCATENATE(Home!$B$2,-6),Comp_Time!$A:$B,2,FALSE),VLOOKUP(CONCATENATE(Home!$B$2,-6),Comp_Time!$A:$B,2,FALSE),Z721))</f>
        <v>2.4305555555555556E-3</v>
      </c>
      <c r="X721" s="59">
        <f t="shared" si="33"/>
        <v>0</v>
      </c>
      <c r="Y721" s="59">
        <f t="shared" si="34"/>
        <v>0</v>
      </c>
      <c r="Z721">
        <f>IF(X721&gt;Y721,X721 - Y721,VLOOKUP(CONCATENATE(Home!$B$2,-6),Comp_Time!$A:$B,2,FALSE))</f>
        <v>2.4305555555555556E-3</v>
      </c>
      <c r="AA721">
        <f t="shared" si="35"/>
        <v>0</v>
      </c>
    </row>
    <row r="722" spans="23:27">
      <c r="W722">
        <f>IF(AA722=1, VLOOKUP(CONCATENATE(Home!$B$2,-6),Comp_Time!$A:$B,2,FALSE),IF(Z722&gt; VLOOKUP(CONCATENATE(Home!$B$2,-6),Comp_Time!$A:$B,2,FALSE),VLOOKUP(CONCATENATE(Home!$B$2,-6),Comp_Time!$A:$B,2,FALSE),Z722))</f>
        <v>2.4305555555555556E-3</v>
      </c>
      <c r="X722" s="59">
        <f t="shared" si="33"/>
        <v>0</v>
      </c>
      <c r="Y722" s="59">
        <f t="shared" si="34"/>
        <v>0</v>
      </c>
      <c r="Z722">
        <f>IF(X722&gt;Y722,X722 - Y722,VLOOKUP(CONCATENATE(Home!$B$2,-6),Comp_Time!$A:$B,2,FALSE))</f>
        <v>2.4305555555555556E-3</v>
      </c>
      <c r="AA722">
        <f t="shared" si="35"/>
        <v>0</v>
      </c>
    </row>
    <row r="723" spans="23:27">
      <c r="W723">
        <f>IF(AA723=1, VLOOKUP(CONCATENATE(Home!$B$2,-6),Comp_Time!$A:$B,2,FALSE),IF(Z723&gt; VLOOKUP(CONCATENATE(Home!$B$2,-6),Comp_Time!$A:$B,2,FALSE),VLOOKUP(CONCATENATE(Home!$B$2,-6),Comp_Time!$A:$B,2,FALSE),Z723))</f>
        <v>2.4305555555555556E-3</v>
      </c>
      <c r="X723" s="59">
        <f t="shared" si="33"/>
        <v>0</v>
      </c>
      <c r="Y723" s="59">
        <f t="shared" si="34"/>
        <v>0</v>
      </c>
      <c r="Z723">
        <f>IF(X723&gt;Y723,X723 - Y723,VLOOKUP(CONCATENATE(Home!$B$2,-6),Comp_Time!$A:$B,2,FALSE))</f>
        <v>2.4305555555555556E-3</v>
      </c>
      <c r="AA723">
        <f t="shared" si="35"/>
        <v>0</v>
      </c>
    </row>
    <row r="724" spans="23:27">
      <c r="W724">
        <f>IF(AA724=1, VLOOKUP(CONCATENATE(Home!$B$2,-6),Comp_Time!$A:$B,2,FALSE),IF(Z724&gt; VLOOKUP(CONCATENATE(Home!$B$2,-6),Comp_Time!$A:$B,2,FALSE),VLOOKUP(CONCATENATE(Home!$B$2,-6),Comp_Time!$A:$B,2,FALSE),Z724))</f>
        <v>2.4305555555555556E-3</v>
      </c>
      <c r="X724" s="59">
        <f t="shared" si="33"/>
        <v>0</v>
      </c>
      <c r="Y724" s="59">
        <f t="shared" si="34"/>
        <v>0</v>
      </c>
      <c r="Z724">
        <f>IF(X724&gt;Y724,X724 - Y724,VLOOKUP(CONCATENATE(Home!$B$2,-6),Comp_Time!$A:$B,2,FALSE))</f>
        <v>2.4305555555555556E-3</v>
      </c>
      <c r="AA724">
        <f t="shared" si="35"/>
        <v>0</v>
      </c>
    </row>
    <row r="725" spans="23:27">
      <c r="W725">
        <f>IF(AA725=1, VLOOKUP(CONCATENATE(Home!$B$2,-6),Comp_Time!$A:$B,2,FALSE),IF(Z725&gt; VLOOKUP(CONCATENATE(Home!$B$2,-6),Comp_Time!$A:$B,2,FALSE),VLOOKUP(CONCATENATE(Home!$B$2,-6),Comp_Time!$A:$B,2,FALSE),Z725))</f>
        <v>2.4305555555555556E-3</v>
      </c>
      <c r="X725" s="59">
        <f t="shared" si="33"/>
        <v>0</v>
      </c>
      <c r="Y725" s="59">
        <f t="shared" si="34"/>
        <v>0</v>
      </c>
      <c r="Z725">
        <f>IF(X725&gt;Y725,X725 - Y725,VLOOKUP(CONCATENATE(Home!$B$2,-6),Comp_Time!$A:$B,2,FALSE))</f>
        <v>2.4305555555555556E-3</v>
      </c>
      <c r="AA725">
        <f t="shared" si="35"/>
        <v>0</v>
      </c>
    </row>
    <row r="726" spans="23:27">
      <c r="W726">
        <f>IF(AA726=1, VLOOKUP(CONCATENATE(Home!$B$2,-6),Comp_Time!$A:$B,2,FALSE),IF(Z726&gt; VLOOKUP(CONCATENATE(Home!$B$2,-6),Comp_Time!$A:$B,2,FALSE),VLOOKUP(CONCATENATE(Home!$B$2,-6),Comp_Time!$A:$B,2,FALSE),Z726))</f>
        <v>2.4305555555555556E-3</v>
      </c>
      <c r="X726" s="59">
        <f t="shared" si="33"/>
        <v>0</v>
      </c>
      <c r="Y726" s="59">
        <f t="shared" si="34"/>
        <v>0</v>
      </c>
      <c r="Z726">
        <f>IF(X726&gt;Y726,X726 - Y726,VLOOKUP(CONCATENATE(Home!$B$2,-6),Comp_Time!$A:$B,2,FALSE))</f>
        <v>2.4305555555555556E-3</v>
      </c>
      <c r="AA726">
        <f t="shared" si="35"/>
        <v>0</v>
      </c>
    </row>
    <row r="727" spans="23:27">
      <c r="W727">
        <f>IF(AA727=1, VLOOKUP(CONCATENATE(Home!$B$2,-6),Comp_Time!$A:$B,2,FALSE),IF(Z727&gt; VLOOKUP(CONCATENATE(Home!$B$2,-6),Comp_Time!$A:$B,2,FALSE),VLOOKUP(CONCATENATE(Home!$B$2,-6),Comp_Time!$A:$B,2,FALSE),Z727))</f>
        <v>2.4305555555555556E-3</v>
      </c>
      <c r="X727" s="59">
        <f t="shared" si="33"/>
        <v>0</v>
      </c>
      <c r="Y727" s="59">
        <f t="shared" si="34"/>
        <v>0</v>
      </c>
      <c r="Z727">
        <f>IF(X727&gt;Y727,X727 - Y727,VLOOKUP(CONCATENATE(Home!$B$2,-6),Comp_Time!$A:$B,2,FALSE))</f>
        <v>2.4305555555555556E-3</v>
      </c>
      <c r="AA727">
        <f t="shared" si="35"/>
        <v>0</v>
      </c>
    </row>
    <row r="728" spans="23:27">
      <c r="W728">
        <f>IF(AA728=1, VLOOKUP(CONCATENATE(Home!$B$2,-6),Comp_Time!$A:$B,2,FALSE),IF(Z728&gt; VLOOKUP(CONCATENATE(Home!$B$2,-6),Comp_Time!$A:$B,2,FALSE),VLOOKUP(CONCATENATE(Home!$B$2,-6),Comp_Time!$A:$B,2,FALSE),Z728))</f>
        <v>2.4305555555555556E-3</v>
      </c>
      <c r="X728" s="59">
        <f t="shared" si="33"/>
        <v>0</v>
      </c>
      <c r="Y728" s="59">
        <f t="shared" si="34"/>
        <v>0</v>
      </c>
      <c r="Z728">
        <f>IF(X728&gt;Y728,X728 - Y728,VLOOKUP(CONCATENATE(Home!$B$2,-6),Comp_Time!$A:$B,2,FALSE))</f>
        <v>2.4305555555555556E-3</v>
      </c>
      <c r="AA728">
        <f t="shared" si="35"/>
        <v>0</v>
      </c>
    </row>
    <row r="729" spans="23:27">
      <c r="W729">
        <f>IF(AA729=1, VLOOKUP(CONCATENATE(Home!$B$2,-6),Comp_Time!$A:$B,2,FALSE),IF(Z729&gt; VLOOKUP(CONCATENATE(Home!$B$2,-6),Comp_Time!$A:$B,2,FALSE),VLOOKUP(CONCATENATE(Home!$B$2,-6),Comp_Time!$A:$B,2,FALSE),Z729))</f>
        <v>2.4305555555555556E-3</v>
      </c>
      <c r="X729" s="59">
        <f t="shared" si="33"/>
        <v>0</v>
      </c>
      <c r="Y729" s="59">
        <f t="shared" si="34"/>
        <v>0</v>
      </c>
      <c r="Z729">
        <f>IF(X729&gt;Y729,X729 - Y729,VLOOKUP(CONCATENATE(Home!$B$2,-6),Comp_Time!$A:$B,2,FALSE))</f>
        <v>2.4305555555555556E-3</v>
      </c>
      <c r="AA729">
        <f t="shared" si="35"/>
        <v>0</v>
      </c>
    </row>
    <row r="730" spans="23:27">
      <c r="W730">
        <f>IF(AA730=1, VLOOKUP(CONCATENATE(Home!$B$2,-6),Comp_Time!$A:$B,2,FALSE),IF(Z730&gt; VLOOKUP(CONCATENATE(Home!$B$2,-6),Comp_Time!$A:$B,2,FALSE),VLOOKUP(CONCATENATE(Home!$B$2,-6),Comp_Time!$A:$B,2,FALSE),Z730))</f>
        <v>2.4305555555555556E-3</v>
      </c>
      <c r="X730" s="59">
        <f t="shared" si="33"/>
        <v>0</v>
      </c>
      <c r="Y730" s="59">
        <f t="shared" si="34"/>
        <v>0</v>
      </c>
      <c r="Z730">
        <f>IF(X730&gt;Y730,X730 - Y730,VLOOKUP(CONCATENATE(Home!$B$2,-6),Comp_Time!$A:$B,2,FALSE))</f>
        <v>2.4305555555555556E-3</v>
      </c>
      <c r="AA730">
        <f t="shared" si="35"/>
        <v>0</v>
      </c>
    </row>
    <row r="731" spans="23:27">
      <c r="W731">
        <f>IF(AA731=1, VLOOKUP(CONCATENATE(Home!$B$2,-6),Comp_Time!$A:$B,2,FALSE),IF(Z731&gt; VLOOKUP(CONCATENATE(Home!$B$2,-6),Comp_Time!$A:$B,2,FALSE),VLOOKUP(CONCATENATE(Home!$B$2,-6),Comp_Time!$A:$B,2,FALSE),Z731))</f>
        <v>2.4305555555555556E-3</v>
      </c>
      <c r="X731" s="59">
        <f t="shared" si="33"/>
        <v>0</v>
      </c>
      <c r="Y731" s="59">
        <f t="shared" si="34"/>
        <v>0</v>
      </c>
      <c r="Z731">
        <f>IF(X731&gt;Y731,X731 - Y731,VLOOKUP(CONCATENATE(Home!$B$2,-6),Comp_Time!$A:$B,2,FALSE))</f>
        <v>2.4305555555555556E-3</v>
      </c>
      <c r="AA731">
        <f t="shared" si="35"/>
        <v>0</v>
      </c>
    </row>
    <row r="732" spans="23:27">
      <c r="W732">
        <f>IF(AA732=1, VLOOKUP(CONCATENATE(Home!$B$2,-6),Comp_Time!$A:$B,2,FALSE),IF(Z732&gt; VLOOKUP(CONCATENATE(Home!$B$2,-6),Comp_Time!$A:$B,2,FALSE),VLOOKUP(CONCATENATE(Home!$B$2,-6),Comp_Time!$A:$B,2,FALSE),Z732))</f>
        <v>2.4305555555555556E-3</v>
      </c>
      <c r="X732" s="59">
        <f t="shared" si="33"/>
        <v>0</v>
      </c>
      <c r="Y732" s="59">
        <f t="shared" si="34"/>
        <v>0</v>
      </c>
      <c r="Z732">
        <f>IF(X732&gt;Y732,X732 - Y732,VLOOKUP(CONCATENATE(Home!$B$2,-6),Comp_Time!$A:$B,2,FALSE))</f>
        <v>2.4305555555555556E-3</v>
      </c>
      <c r="AA732">
        <f t="shared" si="35"/>
        <v>0</v>
      </c>
    </row>
    <row r="733" spans="23:27">
      <c r="W733">
        <f>IF(AA733=1, VLOOKUP(CONCATENATE(Home!$B$2,-6),Comp_Time!$A:$B,2,FALSE),IF(Z733&gt; VLOOKUP(CONCATENATE(Home!$B$2,-6),Comp_Time!$A:$B,2,FALSE),VLOOKUP(CONCATENATE(Home!$B$2,-6),Comp_Time!$A:$B,2,FALSE),Z733))</f>
        <v>2.4305555555555556E-3</v>
      </c>
      <c r="X733" s="59">
        <f t="shared" si="33"/>
        <v>0</v>
      </c>
      <c r="Y733" s="59">
        <f t="shared" si="34"/>
        <v>0</v>
      </c>
      <c r="Z733">
        <f>IF(X733&gt;Y733,X733 - Y733,VLOOKUP(CONCATENATE(Home!$B$2,-6),Comp_Time!$A:$B,2,FALSE))</f>
        <v>2.4305555555555556E-3</v>
      </c>
      <c r="AA733">
        <f t="shared" si="35"/>
        <v>0</v>
      </c>
    </row>
    <row r="734" spans="23:27">
      <c r="W734">
        <f>IF(AA734=1, VLOOKUP(CONCATENATE(Home!$B$2,-6),Comp_Time!$A:$B,2,FALSE),IF(Z734&gt; VLOOKUP(CONCATENATE(Home!$B$2,-6),Comp_Time!$A:$B,2,FALSE),VLOOKUP(CONCATENATE(Home!$B$2,-6),Comp_Time!$A:$B,2,FALSE),Z734))</f>
        <v>2.4305555555555556E-3</v>
      </c>
      <c r="X734" s="59">
        <f t="shared" si="33"/>
        <v>0</v>
      </c>
      <c r="Y734" s="59">
        <f t="shared" si="34"/>
        <v>0</v>
      </c>
      <c r="Z734">
        <f>IF(X734&gt;Y734,X734 - Y734,VLOOKUP(CONCATENATE(Home!$B$2,-6),Comp_Time!$A:$B,2,FALSE))</f>
        <v>2.4305555555555556E-3</v>
      </c>
      <c r="AA734">
        <f t="shared" si="35"/>
        <v>0</v>
      </c>
    </row>
    <row r="735" spans="23:27">
      <c r="W735">
        <f>IF(AA735=1, VLOOKUP(CONCATENATE(Home!$B$2,-6),Comp_Time!$A:$B,2,FALSE),IF(Z735&gt; VLOOKUP(CONCATENATE(Home!$B$2,-6),Comp_Time!$A:$B,2,FALSE),VLOOKUP(CONCATENATE(Home!$B$2,-6),Comp_Time!$A:$B,2,FALSE),Z735))</f>
        <v>2.4305555555555556E-3</v>
      </c>
      <c r="X735" s="59">
        <f t="shared" si="33"/>
        <v>0</v>
      </c>
      <c r="Y735" s="59">
        <f t="shared" si="34"/>
        <v>0</v>
      </c>
      <c r="Z735">
        <f>IF(X735&gt;Y735,X735 - Y735,VLOOKUP(CONCATENATE(Home!$B$2,-6),Comp_Time!$A:$B,2,FALSE))</f>
        <v>2.4305555555555556E-3</v>
      </c>
      <c r="AA735">
        <f t="shared" si="35"/>
        <v>0</v>
      </c>
    </row>
    <row r="736" spans="23:27">
      <c r="W736">
        <f>IF(AA736=1, VLOOKUP(CONCATENATE(Home!$B$2,-6),Comp_Time!$A:$B,2,FALSE),IF(Z736&gt; VLOOKUP(CONCATENATE(Home!$B$2,-6),Comp_Time!$A:$B,2,FALSE),VLOOKUP(CONCATENATE(Home!$B$2,-6),Comp_Time!$A:$B,2,FALSE),Z736))</f>
        <v>2.4305555555555556E-3</v>
      </c>
      <c r="X736" s="59">
        <f t="shared" si="33"/>
        <v>0</v>
      </c>
      <c r="Y736" s="59">
        <f t="shared" si="34"/>
        <v>0</v>
      </c>
      <c r="Z736">
        <f>IF(X736&gt;Y736,X736 - Y736,VLOOKUP(CONCATENATE(Home!$B$2,-6),Comp_Time!$A:$B,2,FALSE))</f>
        <v>2.4305555555555556E-3</v>
      </c>
      <c r="AA736">
        <f t="shared" si="35"/>
        <v>0</v>
      </c>
    </row>
    <row r="737" spans="23:27">
      <c r="W737">
        <f>IF(AA737=1, VLOOKUP(CONCATENATE(Home!$B$2,-6),Comp_Time!$A:$B,2,FALSE),IF(Z737&gt; VLOOKUP(CONCATENATE(Home!$B$2,-6),Comp_Time!$A:$B,2,FALSE),VLOOKUP(CONCATENATE(Home!$B$2,-6),Comp_Time!$A:$B,2,FALSE),Z737))</f>
        <v>2.4305555555555556E-3</v>
      </c>
      <c r="X737" s="59">
        <f t="shared" si="33"/>
        <v>0</v>
      </c>
      <c r="Y737" s="59">
        <f t="shared" si="34"/>
        <v>0</v>
      </c>
      <c r="Z737">
        <f>IF(X737&gt;Y737,X737 - Y737,VLOOKUP(CONCATENATE(Home!$B$2,-6),Comp_Time!$A:$B,2,FALSE))</f>
        <v>2.4305555555555556E-3</v>
      </c>
      <c r="AA737">
        <f t="shared" si="35"/>
        <v>0</v>
      </c>
    </row>
    <row r="738" spans="23:27">
      <c r="W738">
        <f>IF(AA738=1, VLOOKUP(CONCATENATE(Home!$B$2,-6),Comp_Time!$A:$B,2,FALSE),IF(Z738&gt; VLOOKUP(CONCATENATE(Home!$B$2,-6),Comp_Time!$A:$B,2,FALSE),VLOOKUP(CONCATENATE(Home!$B$2,-6),Comp_Time!$A:$B,2,FALSE),Z738))</f>
        <v>2.4305555555555556E-3</v>
      </c>
      <c r="X738" s="59">
        <f t="shared" si="33"/>
        <v>0</v>
      </c>
      <c r="Y738" s="59">
        <f t="shared" si="34"/>
        <v>0</v>
      </c>
      <c r="Z738">
        <f>IF(X738&gt;Y738,X738 - Y738,VLOOKUP(CONCATENATE(Home!$B$2,-6),Comp_Time!$A:$B,2,FALSE))</f>
        <v>2.4305555555555556E-3</v>
      </c>
      <c r="AA738">
        <f t="shared" si="35"/>
        <v>0</v>
      </c>
    </row>
    <row r="739" spans="23:27">
      <c r="W739">
        <f>IF(AA739=1, VLOOKUP(CONCATENATE(Home!$B$2,-6),Comp_Time!$A:$B,2,FALSE),IF(Z739&gt; VLOOKUP(CONCATENATE(Home!$B$2,-6),Comp_Time!$A:$B,2,FALSE),VLOOKUP(CONCATENATE(Home!$B$2,-6),Comp_Time!$A:$B,2,FALSE),Z739))</f>
        <v>2.4305555555555556E-3</v>
      </c>
      <c r="X739" s="59">
        <f t="shared" si="33"/>
        <v>0</v>
      </c>
      <c r="Y739" s="59">
        <f t="shared" si="34"/>
        <v>0</v>
      </c>
      <c r="Z739">
        <f>IF(X739&gt;Y739,X739 - Y739,VLOOKUP(CONCATENATE(Home!$B$2,-6),Comp_Time!$A:$B,2,FALSE))</f>
        <v>2.4305555555555556E-3</v>
      </c>
      <c r="AA739">
        <f t="shared" si="35"/>
        <v>0</v>
      </c>
    </row>
    <row r="740" spans="23:27">
      <c r="W740">
        <f>IF(AA740=1, VLOOKUP(CONCATENATE(Home!$B$2,-6),Comp_Time!$A:$B,2,FALSE),IF(Z740&gt; VLOOKUP(CONCATENATE(Home!$B$2,-6),Comp_Time!$A:$B,2,FALSE),VLOOKUP(CONCATENATE(Home!$B$2,-6),Comp_Time!$A:$B,2,FALSE),Z740))</f>
        <v>2.4305555555555556E-3</v>
      </c>
      <c r="X740" s="59">
        <f t="shared" si="33"/>
        <v>0</v>
      </c>
      <c r="Y740" s="59">
        <f t="shared" si="34"/>
        <v>0</v>
      </c>
      <c r="Z740">
        <f>IF(X740&gt;Y740,X740 - Y740,VLOOKUP(CONCATENATE(Home!$B$2,-6),Comp_Time!$A:$B,2,FALSE))</f>
        <v>2.4305555555555556E-3</v>
      </c>
      <c r="AA740">
        <f t="shared" si="35"/>
        <v>0</v>
      </c>
    </row>
    <row r="741" spans="23:27">
      <c r="W741">
        <f>IF(AA741=1, VLOOKUP(CONCATENATE(Home!$B$2,-6),Comp_Time!$A:$B,2,FALSE),IF(Z741&gt; VLOOKUP(CONCATENATE(Home!$B$2,-6),Comp_Time!$A:$B,2,FALSE),VLOOKUP(CONCATENATE(Home!$B$2,-6),Comp_Time!$A:$B,2,FALSE),Z741))</f>
        <v>2.4305555555555556E-3</v>
      </c>
      <c r="X741" s="59">
        <f t="shared" si="33"/>
        <v>0</v>
      </c>
      <c r="Y741" s="59">
        <f t="shared" si="34"/>
        <v>0</v>
      </c>
      <c r="Z741">
        <f>IF(X741&gt;Y741,X741 - Y741,VLOOKUP(CONCATENATE(Home!$B$2,-6),Comp_Time!$A:$B,2,FALSE))</f>
        <v>2.4305555555555556E-3</v>
      </c>
      <c r="AA741">
        <f t="shared" si="35"/>
        <v>0</v>
      </c>
    </row>
    <row r="742" spans="23:27">
      <c r="W742">
        <f>IF(AA742=1, VLOOKUP(CONCATENATE(Home!$B$2,-6),Comp_Time!$A:$B,2,FALSE),IF(Z742&gt; VLOOKUP(CONCATENATE(Home!$B$2,-6),Comp_Time!$A:$B,2,FALSE),VLOOKUP(CONCATENATE(Home!$B$2,-6),Comp_Time!$A:$B,2,FALSE),Z742))</f>
        <v>2.4305555555555556E-3</v>
      </c>
      <c r="X742" s="59">
        <f t="shared" si="33"/>
        <v>0</v>
      </c>
      <c r="Y742" s="59">
        <f t="shared" si="34"/>
        <v>0</v>
      </c>
      <c r="Z742">
        <f>IF(X742&gt;Y742,X742 - Y742,VLOOKUP(CONCATENATE(Home!$B$2,-6),Comp_Time!$A:$B,2,FALSE))</f>
        <v>2.4305555555555556E-3</v>
      </c>
      <c r="AA742">
        <f t="shared" si="35"/>
        <v>0</v>
      </c>
    </row>
    <row r="743" spans="23:27">
      <c r="W743">
        <f>IF(AA743=1, VLOOKUP(CONCATENATE(Home!$B$2,-6),Comp_Time!$A:$B,2,FALSE),IF(Z743&gt; VLOOKUP(CONCATENATE(Home!$B$2,-6),Comp_Time!$A:$B,2,FALSE),VLOOKUP(CONCATENATE(Home!$B$2,-6),Comp_Time!$A:$B,2,FALSE),Z743))</f>
        <v>2.4305555555555556E-3</v>
      </c>
      <c r="X743" s="59">
        <f t="shared" si="33"/>
        <v>0</v>
      </c>
      <c r="Y743" s="59">
        <f t="shared" si="34"/>
        <v>0</v>
      </c>
      <c r="Z743">
        <f>IF(X743&gt;Y743,X743 - Y743,VLOOKUP(CONCATENATE(Home!$B$2,-6),Comp_Time!$A:$B,2,FALSE))</f>
        <v>2.4305555555555556E-3</v>
      </c>
      <c r="AA743">
        <f t="shared" si="35"/>
        <v>0</v>
      </c>
    </row>
    <row r="744" spans="23:27">
      <c r="W744">
        <f>IF(AA744=1, VLOOKUP(CONCATENATE(Home!$B$2,-6),Comp_Time!$A:$B,2,FALSE),IF(Z744&gt; VLOOKUP(CONCATENATE(Home!$B$2,-6),Comp_Time!$A:$B,2,FALSE),VLOOKUP(CONCATENATE(Home!$B$2,-6),Comp_Time!$A:$B,2,FALSE),Z744))</f>
        <v>2.4305555555555556E-3</v>
      </c>
      <c r="X744" s="59">
        <f t="shared" si="33"/>
        <v>0</v>
      </c>
      <c r="Y744" s="59">
        <f t="shared" si="34"/>
        <v>0</v>
      </c>
      <c r="Z744">
        <f>IF(X744&gt;Y744,X744 - Y744,VLOOKUP(CONCATENATE(Home!$B$2,-6),Comp_Time!$A:$B,2,FALSE))</f>
        <v>2.4305555555555556E-3</v>
      </c>
      <c r="AA744">
        <f t="shared" si="35"/>
        <v>0</v>
      </c>
    </row>
    <row r="745" spans="23:27">
      <c r="W745">
        <f>IF(AA745=1, VLOOKUP(CONCATENATE(Home!$B$2,-6),Comp_Time!$A:$B,2,FALSE),IF(Z745&gt; VLOOKUP(CONCATENATE(Home!$B$2,-6),Comp_Time!$A:$B,2,FALSE),VLOOKUP(CONCATENATE(Home!$B$2,-6),Comp_Time!$A:$B,2,FALSE),Z745))</f>
        <v>2.4305555555555556E-3</v>
      </c>
      <c r="X745" s="59">
        <f t="shared" si="33"/>
        <v>0</v>
      </c>
      <c r="Y745" s="59">
        <f t="shared" si="34"/>
        <v>0</v>
      </c>
      <c r="Z745">
        <f>IF(X745&gt;Y745,X745 - Y745,VLOOKUP(CONCATENATE(Home!$B$2,-6),Comp_Time!$A:$B,2,FALSE))</f>
        <v>2.4305555555555556E-3</v>
      </c>
      <c r="AA745">
        <f t="shared" si="35"/>
        <v>0</v>
      </c>
    </row>
    <row r="746" spans="23:27">
      <c r="W746">
        <f>IF(AA746=1, VLOOKUP(CONCATENATE(Home!$B$2,-6),Comp_Time!$A:$B,2,FALSE),IF(Z746&gt; VLOOKUP(CONCATENATE(Home!$B$2,-6),Comp_Time!$A:$B,2,FALSE),VLOOKUP(CONCATENATE(Home!$B$2,-6),Comp_Time!$A:$B,2,FALSE),Z746))</f>
        <v>2.4305555555555556E-3</v>
      </c>
      <c r="X746" s="59">
        <f t="shared" si="33"/>
        <v>0</v>
      </c>
      <c r="Y746" s="59">
        <f t="shared" si="34"/>
        <v>0</v>
      </c>
      <c r="Z746">
        <f>IF(X746&gt;Y746,X746 - Y746,VLOOKUP(CONCATENATE(Home!$B$2,-6),Comp_Time!$A:$B,2,FALSE))</f>
        <v>2.4305555555555556E-3</v>
      </c>
      <c r="AA746">
        <f t="shared" si="35"/>
        <v>0</v>
      </c>
    </row>
    <row r="747" spans="23:27">
      <c r="W747">
        <f>IF(AA747=1, VLOOKUP(CONCATENATE(Home!$B$2,-6),Comp_Time!$A:$B,2,FALSE),IF(Z747&gt; VLOOKUP(CONCATENATE(Home!$B$2,-6),Comp_Time!$A:$B,2,FALSE),VLOOKUP(CONCATENATE(Home!$B$2,-6),Comp_Time!$A:$B,2,FALSE),Z747))</f>
        <v>2.4305555555555556E-3</v>
      </c>
      <c r="X747" s="59">
        <f t="shared" si="33"/>
        <v>0</v>
      </c>
      <c r="Y747" s="59">
        <f t="shared" si="34"/>
        <v>0</v>
      </c>
      <c r="Z747">
        <f>IF(X747&gt;Y747,X747 - Y747,VLOOKUP(CONCATENATE(Home!$B$2,-6),Comp_Time!$A:$B,2,FALSE))</f>
        <v>2.4305555555555556E-3</v>
      </c>
      <c r="AA747">
        <f t="shared" si="35"/>
        <v>0</v>
      </c>
    </row>
    <row r="748" spans="23:27">
      <c r="W748">
        <f>IF(AA748=1, VLOOKUP(CONCATENATE(Home!$B$2,-6),Comp_Time!$A:$B,2,FALSE),IF(Z748&gt; VLOOKUP(CONCATENATE(Home!$B$2,-6),Comp_Time!$A:$B,2,FALSE),VLOOKUP(CONCATENATE(Home!$B$2,-6),Comp_Time!$A:$B,2,FALSE),Z748))</f>
        <v>2.4305555555555556E-3</v>
      </c>
      <c r="X748" s="59">
        <f t="shared" si="33"/>
        <v>0</v>
      </c>
      <c r="Y748" s="59">
        <f t="shared" si="34"/>
        <v>0</v>
      </c>
      <c r="Z748">
        <f>IF(X748&gt;Y748,X748 - Y748,VLOOKUP(CONCATENATE(Home!$B$2,-6),Comp_Time!$A:$B,2,FALSE))</f>
        <v>2.4305555555555556E-3</v>
      </c>
      <c r="AA748">
        <f t="shared" si="35"/>
        <v>0</v>
      </c>
    </row>
    <row r="749" spans="23:27">
      <c r="W749">
        <f>IF(AA749=1, VLOOKUP(CONCATENATE(Home!$B$2,-6),Comp_Time!$A:$B,2,FALSE),IF(Z749&gt; VLOOKUP(CONCATENATE(Home!$B$2,-6),Comp_Time!$A:$B,2,FALSE),VLOOKUP(CONCATENATE(Home!$B$2,-6),Comp_Time!$A:$B,2,FALSE),Z749))</f>
        <v>2.4305555555555556E-3</v>
      </c>
      <c r="X749" s="59">
        <f t="shared" si="33"/>
        <v>0</v>
      </c>
      <c r="Y749" s="59">
        <f t="shared" si="34"/>
        <v>0</v>
      </c>
      <c r="Z749">
        <f>IF(X749&gt;Y749,X749 - Y749,VLOOKUP(CONCATENATE(Home!$B$2,-6),Comp_Time!$A:$B,2,FALSE))</f>
        <v>2.4305555555555556E-3</v>
      </c>
      <c r="AA749">
        <f t="shared" si="35"/>
        <v>0</v>
      </c>
    </row>
    <row r="750" spans="23:27">
      <c r="W750">
        <f>IF(AA750=1, VLOOKUP(CONCATENATE(Home!$B$2,-6),Comp_Time!$A:$B,2,FALSE),IF(Z750&gt; VLOOKUP(CONCATENATE(Home!$B$2,-6),Comp_Time!$A:$B,2,FALSE),VLOOKUP(CONCATENATE(Home!$B$2,-6),Comp_Time!$A:$B,2,FALSE),Z750))</f>
        <v>2.4305555555555556E-3</v>
      </c>
      <c r="X750" s="59">
        <f t="shared" si="33"/>
        <v>0</v>
      </c>
      <c r="Y750" s="59">
        <f t="shared" si="34"/>
        <v>0</v>
      </c>
      <c r="Z750">
        <f>IF(X750&gt;Y750,X750 - Y750,VLOOKUP(CONCATENATE(Home!$B$2,-6),Comp_Time!$A:$B,2,FALSE))</f>
        <v>2.4305555555555556E-3</v>
      </c>
      <c r="AA750">
        <f t="shared" si="35"/>
        <v>0</v>
      </c>
    </row>
    <row r="751" spans="23:27">
      <c r="W751">
        <f>IF(AA751=1, VLOOKUP(CONCATENATE(Home!$B$2,-6),Comp_Time!$A:$B,2,FALSE),IF(Z751&gt; VLOOKUP(CONCATENATE(Home!$B$2,-6),Comp_Time!$A:$B,2,FALSE),VLOOKUP(CONCATENATE(Home!$B$2,-6),Comp_Time!$A:$B,2,FALSE),Z751))</f>
        <v>2.4305555555555556E-3</v>
      </c>
      <c r="X751" s="59">
        <f t="shared" si="33"/>
        <v>0</v>
      </c>
      <c r="Y751" s="59">
        <f t="shared" si="34"/>
        <v>0</v>
      </c>
      <c r="Z751">
        <f>IF(X751&gt;Y751,X751 - Y751,VLOOKUP(CONCATENATE(Home!$B$2,-6),Comp_Time!$A:$B,2,FALSE))</f>
        <v>2.4305555555555556E-3</v>
      </c>
      <c r="AA751">
        <f t="shared" si="35"/>
        <v>0</v>
      </c>
    </row>
    <row r="752" spans="23:27">
      <c r="W752">
        <f>IF(AA752=1, VLOOKUP(CONCATENATE(Home!$B$2,-6),Comp_Time!$A:$B,2,FALSE),IF(Z752&gt; VLOOKUP(CONCATENATE(Home!$B$2,-6),Comp_Time!$A:$B,2,FALSE),VLOOKUP(CONCATENATE(Home!$B$2,-6),Comp_Time!$A:$B,2,FALSE),Z752))</f>
        <v>2.4305555555555556E-3</v>
      </c>
      <c r="X752" s="59">
        <f t="shared" si="33"/>
        <v>0</v>
      </c>
      <c r="Y752" s="59">
        <f t="shared" si="34"/>
        <v>0</v>
      </c>
      <c r="Z752">
        <f>IF(X752&gt;Y752,X752 - Y752,VLOOKUP(CONCATENATE(Home!$B$2,-6),Comp_Time!$A:$B,2,FALSE))</f>
        <v>2.4305555555555556E-3</v>
      </c>
      <c r="AA752">
        <f t="shared" si="35"/>
        <v>0</v>
      </c>
    </row>
    <row r="753" spans="23:27">
      <c r="W753">
        <f>IF(AA753=1, VLOOKUP(CONCATENATE(Home!$B$2,-6),Comp_Time!$A:$B,2,FALSE),IF(Z753&gt; VLOOKUP(CONCATENATE(Home!$B$2,-6),Comp_Time!$A:$B,2,FALSE),VLOOKUP(CONCATENATE(Home!$B$2,-6),Comp_Time!$A:$B,2,FALSE),Z753))</f>
        <v>2.4305555555555556E-3</v>
      </c>
      <c r="X753" s="59">
        <f t="shared" si="33"/>
        <v>0</v>
      </c>
      <c r="Y753" s="59">
        <f t="shared" si="34"/>
        <v>0</v>
      </c>
      <c r="Z753">
        <f>IF(X753&gt;Y753,X753 - Y753,VLOOKUP(CONCATENATE(Home!$B$2,-6),Comp_Time!$A:$B,2,FALSE))</f>
        <v>2.4305555555555556E-3</v>
      </c>
      <c r="AA753">
        <f t="shared" si="35"/>
        <v>0</v>
      </c>
    </row>
    <row r="754" spans="23:27">
      <c r="W754">
        <f>IF(AA754=1, VLOOKUP(CONCATENATE(Home!$B$2,-6),Comp_Time!$A:$B,2,FALSE),IF(Z754&gt; VLOOKUP(CONCATENATE(Home!$B$2,-6),Comp_Time!$A:$B,2,FALSE),VLOOKUP(CONCATENATE(Home!$B$2,-6),Comp_Time!$A:$B,2,FALSE),Z754))</f>
        <v>2.4305555555555556E-3</v>
      </c>
      <c r="X754" s="59">
        <f t="shared" si="33"/>
        <v>0</v>
      </c>
      <c r="Y754" s="59">
        <f t="shared" si="34"/>
        <v>0</v>
      </c>
      <c r="Z754">
        <f>IF(X754&gt;Y754,X754 - Y754,VLOOKUP(CONCATENATE(Home!$B$2,-6),Comp_Time!$A:$B,2,FALSE))</f>
        <v>2.4305555555555556E-3</v>
      </c>
      <c r="AA754">
        <f t="shared" si="35"/>
        <v>0</v>
      </c>
    </row>
    <row r="755" spans="23:27">
      <c r="W755">
        <f>IF(AA755=1, VLOOKUP(CONCATENATE(Home!$B$2,-6),Comp_Time!$A:$B,2,FALSE),IF(Z755&gt; VLOOKUP(CONCATENATE(Home!$B$2,-6),Comp_Time!$A:$B,2,FALSE),VLOOKUP(CONCATENATE(Home!$B$2,-6),Comp_Time!$A:$B,2,FALSE),Z755))</f>
        <v>2.4305555555555556E-3</v>
      </c>
      <c r="X755" s="59">
        <f t="shared" si="33"/>
        <v>0</v>
      </c>
      <c r="Y755" s="59">
        <f t="shared" si="34"/>
        <v>0</v>
      </c>
      <c r="Z755">
        <f>IF(X755&gt;Y755,X755 - Y755,VLOOKUP(CONCATENATE(Home!$B$2,-6),Comp_Time!$A:$B,2,FALSE))</f>
        <v>2.4305555555555556E-3</v>
      </c>
      <c r="AA755">
        <f t="shared" si="35"/>
        <v>0</v>
      </c>
    </row>
    <row r="756" spans="23:27">
      <c r="W756">
        <f>IF(AA756=1, VLOOKUP(CONCATENATE(Home!$B$2,-6),Comp_Time!$A:$B,2,FALSE),IF(Z756&gt; VLOOKUP(CONCATENATE(Home!$B$2,-6),Comp_Time!$A:$B,2,FALSE),VLOOKUP(CONCATENATE(Home!$B$2,-6),Comp_Time!$A:$B,2,FALSE),Z756))</f>
        <v>2.4305555555555556E-3</v>
      </c>
      <c r="X756" s="59">
        <f t="shared" si="33"/>
        <v>0</v>
      </c>
      <c r="Y756" s="59">
        <f t="shared" si="34"/>
        <v>0</v>
      </c>
      <c r="Z756">
        <f>IF(X756&gt;Y756,X756 - Y756,VLOOKUP(CONCATENATE(Home!$B$2,-6),Comp_Time!$A:$B,2,FALSE))</f>
        <v>2.4305555555555556E-3</v>
      </c>
      <c r="AA756">
        <f t="shared" si="35"/>
        <v>0</v>
      </c>
    </row>
    <row r="757" spans="23:27">
      <c r="W757">
        <f>IF(AA757=1, VLOOKUP(CONCATENATE(Home!$B$2,-6),Comp_Time!$A:$B,2,FALSE),IF(Z757&gt; VLOOKUP(CONCATENATE(Home!$B$2,-6),Comp_Time!$A:$B,2,FALSE),VLOOKUP(CONCATENATE(Home!$B$2,-6),Comp_Time!$A:$B,2,FALSE),Z757))</f>
        <v>2.4305555555555556E-3</v>
      </c>
      <c r="X757" s="59">
        <f t="shared" si="33"/>
        <v>0</v>
      </c>
      <c r="Y757" s="59">
        <f t="shared" si="34"/>
        <v>0</v>
      </c>
      <c r="Z757">
        <f>IF(X757&gt;Y757,X757 - Y757,VLOOKUP(CONCATENATE(Home!$B$2,-6),Comp_Time!$A:$B,2,FALSE))</f>
        <v>2.4305555555555556E-3</v>
      </c>
      <c r="AA757">
        <f t="shared" si="35"/>
        <v>0</v>
      </c>
    </row>
    <row r="758" spans="23:27">
      <c r="W758">
        <f>IF(AA758=1, VLOOKUP(CONCATENATE(Home!$B$2,-6),Comp_Time!$A:$B,2,FALSE),IF(Z758&gt; VLOOKUP(CONCATENATE(Home!$B$2,-6),Comp_Time!$A:$B,2,FALSE),VLOOKUP(CONCATENATE(Home!$B$2,-6),Comp_Time!$A:$B,2,FALSE),Z758))</f>
        <v>2.4305555555555556E-3</v>
      </c>
      <c r="X758" s="59">
        <f t="shared" si="33"/>
        <v>0</v>
      </c>
      <c r="Y758" s="59">
        <f t="shared" si="34"/>
        <v>0</v>
      </c>
      <c r="Z758">
        <f>IF(X758&gt;Y758,X758 - Y758,VLOOKUP(CONCATENATE(Home!$B$2,-6),Comp_Time!$A:$B,2,FALSE))</f>
        <v>2.4305555555555556E-3</v>
      </c>
      <c r="AA758">
        <f t="shared" si="35"/>
        <v>0</v>
      </c>
    </row>
    <row r="759" spans="23:27">
      <c r="W759">
        <f>IF(AA759=1, VLOOKUP(CONCATENATE(Home!$B$2,-6),Comp_Time!$A:$B,2,FALSE),IF(Z759&gt; VLOOKUP(CONCATENATE(Home!$B$2,-6),Comp_Time!$A:$B,2,FALSE),VLOOKUP(CONCATENATE(Home!$B$2,-6),Comp_Time!$A:$B,2,FALSE),Z759))</f>
        <v>2.4305555555555556E-3</v>
      </c>
      <c r="X759" s="59">
        <f t="shared" si="33"/>
        <v>0</v>
      </c>
      <c r="Y759" s="59">
        <f t="shared" si="34"/>
        <v>0</v>
      </c>
      <c r="Z759">
        <f>IF(X759&gt;Y759,X759 - Y759,VLOOKUP(CONCATENATE(Home!$B$2,-6),Comp_Time!$A:$B,2,FALSE))</f>
        <v>2.4305555555555556E-3</v>
      </c>
      <c r="AA759">
        <f t="shared" si="35"/>
        <v>0</v>
      </c>
    </row>
    <row r="760" spans="23:27">
      <c r="W760">
        <f>IF(AA760=1, VLOOKUP(CONCATENATE(Home!$B$2,-6),Comp_Time!$A:$B,2,FALSE),IF(Z760&gt; VLOOKUP(CONCATENATE(Home!$B$2,-6),Comp_Time!$A:$B,2,FALSE),VLOOKUP(CONCATENATE(Home!$B$2,-6),Comp_Time!$A:$B,2,FALSE),Z760))</f>
        <v>2.4305555555555556E-3</v>
      </c>
      <c r="X760" s="59">
        <f t="shared" si="33"/>
        <v>0</v>
      </c>
      <c r="Y760" s="59">
        <f t="shared" si="34"/>
        <v>0</v>
      </c>
      <c r="Z760">
        <f>IF(X760&gt;Y760,X760 - Y760,VLOOKUP(CONCATENATE(Home!$B$2,-6),Comp_Time!$A:$B,2,FALSE))</f>
        <v>2.4305555555555556E-3</v>
      </c>
      <c r="AA760">
        <f t="shared" si="35"/>
        <v>0</v>
      </c>
    </row>
    <row r="761" spans="23:27">
      <c r="W761">
        <f>IF(AA761=1, VLOOKUP(CONCATENATE(Home!$B$2,-6),Comp_Time!$A:$B,2,FALSE),IF(Z761&gt; VLOOKUP(CONCATENATE(Home!$B$2,-6),Comp_Time!$A:$B,2,FALSE),VLOOKUP(CONCATENATE(Home!$B$2,-6),Comp_Time!$A:$B,2,FALSE),Z761))</f>
        <v>2.4305555555555556E-3</v>
      </c>
      <c r="X761" s="59">
        <f t="shared" si="33"/>
        <v>0</v>
      </c>
      <c r="Y761" s="59">
        <f t="shared" si="34"/>
        <v>0</v>
      </c>
      <c r="Z761">
        <f>IF(X761&gt;Y761,X761 - Y761,VLOOKUP(CONCATENATE(Home!$B$2,-6),Comp_Time!$A:$B,2,FALSE))</f>
        <v>2.4305555555555556E-3</v>
      </c>
      <c r="AA761">
        <f t="shared" si="35"/>
        <v>0</v>
      </c>
    </row>
    <row r="762" spans="23:27">
      <c r="W762">
        <f>IF(AA762=1, VLOOKUP(CONCATENATE(Home!$B$2,-6),Comp_Time!$A:$B,2,FALSE),IF(Z762&gt; VLOOKUP(CONCATENATE(Home!$B$2,-6),Comp_Time!$A:$B,2,FALSE),VLOOKUP(CONCATENATE(Home!$B$2,-6),Comp_Time!$A:$B,2,FALSE),Z762))</f>
        <v>2.4305555555555556E-3</v>
      </c>
      <c r="X762" s="59">
        <f t="shared" si="33"/>
        <v>0</v>
      </c>
      <c r="Y762" s="59">
        <f t="shared" si="34"/>
        <v>0</v>
      </c>
      <c r="Z762">
        <f>IF(X762&gt;Y762,X762 - Y762,VLOOKUP(CONCATENATE(Home!$B$2,-6),Comp_Time!$A:$B,2,FALSE))</f>
        <v>2.4305555555555556E-3</v>
      </c>
      <c r="AA762">
        <f t="shared" si="35"/>
        <v>0</v>
      </c>
    </row>
    <row r="763" spans="23:27">
      <c r="W763">
        <f>IF(AA763=1, VLOOKUP(CONCATENATE(Home!$B$2,-6),Comp_Time!$A:$B,2,FALSE),IF(Z763&gt; VLOOKUP(CONCATENATE(Home!$B$2,-6),Comp_Time!$A:$B,2,FALSE),VLOOKUP(CONCATENATE(Home!$B$2,-6),Comp_Time!$A:$B,2,FALSE),Z763))</f>
        <v>2.4305555555555556E-3</v>
      </c>
      <c r="X763" s="59">
        <f t="shared" si="33"/>
        <v>0</v>
      </c>
      <c r="Y763" s="59">
        <f t="shared" si="34"/>
        <v>0</v>
      </c>
      <c r="Z763">
        <f>IF(X763&gt;Y763,X763 - Y763,VLOOKUP(CONCATENATE(Home!$B$2,-6),Comp_Time!$A:$B,2,FALSE))</f>
        <v>2.4305555555555556E-3</v>
      </c>
      <c r="AA763">
        <f t="shared" si="35"/>
        <v>0</v>
      </c>
    </row>
    <row r="764" spans="23:27">
      <c r="W764">
        <f>IF(AA764=1, VLOOKUP(CONCATENATE(Home!$B$2,-6),Comp_Time!$A:$B,2,FALSE),IF(Z764&gt; VLOOKUP(CONCATENATE(Home!$B$2,-6),Comp_Time!$A:$B,2,FALSE),VLOOKUP(CONCATENATE(Home!$B$2,-6),Comp_Time!$A:$B,2,FALSE),Z764))</f>
        <v>2.4305555555555556E-3</v>
      </c>
      <c r="X764" s="59">
        <f t="shared" si="33"/>
        <v>0</v>
      </c>
      <c r="Y764" s="59">
        <f t="shared" si="34"/>
        <v>0</v>
      </c>
      <c r="Z764">
        <f>IF(X764&gt;Y764,X764 - Y764,VLOOKUP(CONCATENATE(Home!$B$2,-6),Comp_Time!$A:$B,2,FALSE))</f>
        <v>2.4305555555555556E-3</v>
      </c>
      <c r="AA764">
        <f t="shared" si="35"/>
        <v>0</v>
      </c>
    </row>
    <row r="765" spans="23:27">
      <c r="W765">
        <f>IF(AA765=1, VLOOKUP(CONCATENATE(Home!$B$2,-6),Comp_Time!$A:$B,2,FALSE),IF(Z765&gt; VLOOKUP(CONCATENATE(Home!$B$2,-6),Comp_Time!$A:$B,2,FALSE),VLOOKUP(CONCATENATE(Home!$B$2,-6),Comp_Time!$A:$B,2,FALSE),Z765))</f>
        <v>2.4305555555555556E-3</v>
      </c>
      <c r="X765" s="59">
        <f t="shared" si="33"/>
        <v>0</v>
      </c>
      <c r="Y765" s="59">
        <f t="shared" si="34"/>
        <v>0</v>
      </c>
      <c r="Z765">
        <f>IF(X765&gt;Y765,X765 - Y765,VLOOKUP(CONCATENATE(Home!$B$2,-6),Comp_Time!$A:$B,2,FALSE))</f>
        <v>2.4305555555555556E-3</v>
      </c>
      <c r="AA765">
        <f t="shared" si="35"/>
        <v>0</v>
      </c>
    </row>
    <row r="766" spans="23:27">
      <c r="W766">
        <f>IF(AA766=1, VLOOKUP(CONCATENATE(Home!$B$2,-6),Comp_Time!$A:$B,2,FALSE),IF(Z766&gt; VLOOKUP(CONCATENATE(Home!$B$2,-6),Comp_Time!$A:$B,2,FALSE),VLOOKUP(CONCATENATE(Home!$B$2,-6),Comp_Time!$A:$B,2,FALSE),Z766))</f>
        <v>2.4305555555555556E-3</v>
      </c>
      <c r="X766" s="59">
        <f t="shared" si="33"/>
        <v>0</v>
      </c>
      <c r="Y766" s="59">
        <f t="shared" si="34"/>
        <v>0</v>
      </c>
      <c r="Z766">
        <f>IF(X766&gt;Y766,X766 - Y766,VLOOKUP(CONCATENATE(Home!$B$2,-6),Comp_Time!$A:$B,2,FALSE))</f>
        <v>2.4305555555555556E-3</v>
      </c>
      <c r="AA766">
        <f t="shared" si="35"/>
        <v>0</v>
      </c>
    </row>
    <row r="767" spans="23:27">
      <c r="W767">
        <f>IF(AA767=1, VLOOKUP(CONCATENATE(Home!$B$2,-6),Comp_Time!$A:$B,2,FALSE),IF(Z767&gt; VLOOKUP(CONCATENATE(Home!$B$2,-6),Comp_Time!$A:$B,2,FALSE),VLOOKUP(CONCATENATE(Home!$B$2,-6),Comp_Time!$A:$B,2,FALSE),Z767))</f>
        <v>2.4305555555555556E-3</v>
      </c>
      <c r="X767" s="59">
        <f t="shared" si="33"/>
        <v>0</v>
      </c>
      <c r="Y767" s="59">
        <f t="shared" si="34"/>
        <v>0</v>
      </c>
      <c r="Z767">
        <f>IF(X767&gt;Y767,X767 - Y767,VLOOKUP(CONCATENATE(Home!$B$2,-6),Comp_Time!$A:$B,2,FALSE))</f>
        <v>2.4305555555555556E-3</v>
      </c>
      <c r="AA767">
        <f t="shared" si="35"/>
        <v>0</v>
      </c>
    </row>
    <row r="768" spans="23:27">
      <c r="W768">
        <f>IF(AA768=1, VLOOKUP(CONCATENATE(Home!$B$2,-6),Comp_Time!$A:$B,2,FALSE),IF(Z768&gt; VLOOKUP(CONCATENATE(Home!$B$2,-6),Comp_Time!$A:$B,2,FALSE),VLOOKUP(CONCATENATE(Home!$B$2,-6),Comp_Time!$A:$B,2,FALSE),Z768))</f>
        <v>2.4305555555555556E-3</v>
      </c>
      <c r="X768" s="59">
        <f t="shared" si="33"/>
        <v>0</v>
      </c>
      <c r="Y768" s="59">
        <f t="shared" si="34"/>
        <v>0</v>
      </c>
      <c r="Z768">
        <f>IF(X768&gt;Y768,X768 - Y768,VLOOKUP(CONCATENATE(Home!$B$2,-6),Comp_Time!$A:$B,2,FALSE))</f>
        <v>2.4305555555555556E-3</v>
      </c>
      <c r="AA768">
        <f t="shared" si="35"/>
        <v>0</v>
      </c>
    </row>
    <row r="769" spans="23:27">
      <c r="W769">
        <f>IF(AA769=1, VLOOKUP(CONCATENATE(Home!$B$2,-6),Comp_Time!$A:$B,2,FALSE),IF(Z769&gt; VLOOKUP(CONCATENATE(Home!$B$2,-6),Comp_Time!$A:$B,2,FALSE),VLOOKUP(CONCATENATE(Home!$B$2,-6),Comp_Time!$A:$B,2,FALSE),Z769))</f>
        <v>2.4305555555555556E-3</v>
      </c>
      <c r="X769" s="59">
        <f t="shared" si="33"/>
        <v>0</v>
      </c>
      <c r="Y769" s="59">
        <f t="shared" si="34"/>
        <v>0</v>
      </c>
      <c r="Z769">
        <f>IF(X769&gt;Y769,X769 - Y769,VLOOKUP(CONCATENATE(Home!$B$2,-6),Comp_Time!$A:$B,2,FALSE))</f>
        <v>2.4305555555555556E-3</v>
      </c>
      <c r="AA769">
        <f t="shared" si="35"/>
        <v>0</v>
      </c>
    </row>
    <row r="770" spans="23:27">
      <c r="W770">
        <f>IF(AA770=1, VLOOKUP(CONCATENATE(Home!$B$2,-6),Comp_Time!$A:$B,2,FALSE),IF(Z770&gt; VLOOKUP(CONCATENATE(Home!$B$2,-6),Comp_Time!$A:$B,2,FALSE),VLOOKUP(CONCATENATE(Home!$B$2,-6),Comp_Time!$A:$B,2,FALSE),Z770))</f>
        <v>2.4305555555555556E-3</v>
      </c>
      <c r="X770" s="59">
        <f t="shared" si="33"/>
        <v>0</v>
      </c>
      <c r="Y770" s="59">
        <f t="shared" si="34"/>
        <v>0</v>
      </c>
      <c r="Z770">
        <f>IF(X770&gt;Y770,X770 - Y770,VLOOKUP(CONCATENATE(Home!$B$2,-6),Comp_Time!$A:$B,2,FALSE))</f>
        <v>2.4305555555555556E-3</v>
      </c>
      <c r="AA770">
        <f t="shared" si="35"/>
        <v>0</v>
      </c>
    </row>
    <row r="771" spans="23:27">
      <c r="W771">
        <f>IF(AA771=1, VLOOKUP(CONCATENATE(Home!$B$2,-6),Comp_Time!$A:$B,2,FALSE),IF(Z771&gt; VLOOKUP(CONCATENATE(Home!$B$2,-6),Comp_Time!$A:$B,2,FALSE),VLOOKUP(CONCATENATE(Home!$B$2,-6),Comp_Time!$A:$B,2,FALSE),Z771))</f>
        <v>2.4305555555555556E-3</v>
      </c>
      <c r="X771" s="59">
        <f t="shared" ref="X771:X834" si="36">TIME(HOUR(D771),MINUTE(D771),SECOND(D771))</f>
        <v>0</v>
      </c>
      <c r="Y771" s="59">
        <f t="shared" ref="Y771:Y834" si="37">TIME(HOUR(C771),MINUTE(C771),SECOND(C771))</f>
        <v>0</v>
      </c>
      <c r="Z771">
        <f>IF(X771&gt;Y771,X771 - Y771,VLOOKUP(CONCATENATE(Home!$B$2,-6),Comp_Time!$A:$B,2,FALSE))</f>
        <v>2.4305555555555556E-3</v>
      </c>
      <c r="AA771">
        <f t="shared" ref="AA771:AA834" si="38">IF(DATE(YEAR(C771),MONTH(C771),DAY(C771))=DATE(YEAR(D771),MONTH(D771),DAY(D771)),0,1)</f>
        <v>0</v>
      </c>
    </row>
    <row r="772" spans="23:27">
      <c r="W772">
        <f>IF(AA772=1, VLOOKUP(CONCATENATE(Home!$B$2,-6),Comp_Time!$A:$B,2,FALSE),IF(Z772&gt; VLOOKUP(CONCATENATE(Home!$B$2,-6),Comp_Time!$A:$B,2,FALSE),VLOOKUP(CONCATENATE(Home!$B$2,-6),Comp_Time!$A:$B,2,FALSE),Z772))</f>
        <v>2.4305555555555556E-3</v>
      </c>
      <c r="X772" s="59">
        <f t="shared" si="36"/>
        <v>0</v>
      </c>
      <c r="Y772" s="59">
        <f t="shared" si="37"/>
        <v>0</v>
      </c>
      <c r="Z772">
        <f>IF(X772&gt;Y772,X772 - Y772,VLOOKUP(CONCATENATE(Home!$B$2,-6),Comp_Time!$A:$B,2,FALSE))</f>
        <v>2.4305555555555556E-3</v>
      </c>
      <c r="AA772">
        <f t="shared" si="38"/>
        <v>0</v>
      </c>
    </row>
    <row r="773" spans="23:27">
      <c r="W773">
        <f>IF(AA773=1, VLOOKUP(CONCATENATE(Home!$B$2,-6),Comp_Time!$A:$B,2,FALSE),IF(Z773&gt; VLOOKUP(CONCATENATE(Home!$B$2,-6),Comp_Time!$A:$B,2,FALSE),VLOOKUP(CONCATENATE(Home!$B$2,-6),Comp_Time!$A:$B,2,FALSE),Z773))</f>
        <v>2.4305555555555556E-3</v>
      </c>
      <c r="X773" s="59">
        <f t="shared" si="36"/>
        <v>0</v>
      </c>
      <c r="Y773" s="59">
        <f t="shared" si="37"/>
        <v>0</v>
      </c>
      <c r="Z773">
        <f>IF(X773&gt;Y773,X773 - Y773,VLOOKUP(CONCATENATE(Home!$B$2,-6),Comp_Time!$A:$B,2,FALSE))</f>
        <v>2.4305555555555556E-3</v>
      </c>
      <c r="AA773">
        <f t="shared" si="38"/>
        <v>0</v>
      </c>
    </row>
    <row r="774" spans="23:27">
      <c r="W774">
        <f>IF(AA774=1, VLOOKUP(CONCATENATE(Home!$B$2,-6),Comp_Time!$A:$B,2,FALSE),IF(Z774&gt; VLOOKUP(CONCATENATE(Home!$B$2,-6),Comp_Time!$A:$B,2,FALSE),VLOOKUP(CONCATENATE(Home!$B$2,-6),Comp_Time!$A:$B,2,FALSE),Z774))</f>
        <v>2.4305555555555556E-3</v>
      </c>
      <c r="X774" s="59">
        <f t="shared" si="36"/>
        <v>0</v>
      </c>
      <c r="Y774" s="59">
        <f t="shared" si="37"/>
        <v>0</v>
      </c>
      <c r="Z774">
        <f>IF(X774&gt;Y774,X774 - Y774,VLOOKUP(CONCATENATE(Home!$B$2,-6),Comp_Time!$A:$B,2,FALSE))</f>
        <v>2.4305555555555556E-3</v>
      </c>
      <c r="AA774">
        <f t="shared" si="38"/>
        <v>0</v>
      </c>
    </row>
    <row r="775" spans="23:27">
      <c r="W775">
        <f>IF(AA775=1, VLOOKUP(CONCATENATE(Home!$B$2,-6),Comp_Time!$A:$B,2,FALSE),IF(Z775&gt; VLOOKUP(CONCATENATE(Home!$B$2,-6),Comp_Time!$A:$B,2,FALSE),VLOOKUP(CONCATENATE(Home!$B$2,-6),Comp_Time!$A:$B,2,FALSE),Z775))</f>
        <v>2.4305555555555556E-3</v>
      </c>
      <c r="X775" s="59">
        <f t="shared" si="36"/>
        <v>0</v>
      </c>
      <c r="Y775" s="59">
        <f t="shared" si="37"/>
        <v>0</v>
      </c>
      <c r="Z775">
        <f>IF(X775&gt;Y775,X775 - Y775,VLOOKUP(CONCATENATE(Home!$B$2,-6),Comp_Time!$A:$B,2,FALSE))</f>
        <v>2.4305555555555556E-3</v>
      </c>
      <c r="AA775">
        <f t="shared" si="38"/>
        <v>0</v>
      </c>
    </row>
    <row r="776" spans="23:27">
      <c r="W776">
        <f>IF(AA776=1, VLOOKUP(CONCATENATE(Home!$B$2,-6),Comp_Time!$A:$B,2,FALSE),IF(Z776&gt; VLOOKUP(CONCATENATE(Home!$B$2,-6),Comp_Time!$A:$B,2,FALSE),VLOOKUP(CONCATENATE(Home!$B$2,-6),Comp_Time!$A:$B,2,FALSE),Z776))</f>
        <v>2.4305555555555556E-3</v>
      </c>
      <c r="X776" s="59">
        <f t="shared" si="36"/>
        <v>0</v>
      </c>
      <c r="Y776" s="59">
        <f t="shared" si="37"/>
        <v>0</v>
      </c>
      <c r="Z776">
        <f>IF(X776&gt;Y776,X776 - Y776,VLOOKUP(CONCATENATE(Home!$B$2,-6),Comp_Time!$A:$B,2,FALSE))</f>
        <v>2.4305555555555556E-3</v>
      </c>
      <c r="AA776">
        <f t="shared" si="38"/>
        <v>0</v>
      </c>
    </row>
    <row r="777" spans="23:27">
      <c r="W777">
        <f>IF(AA777=1, VLOOKUP(CONCATENATE(Home!$B$2,-6),Comp_Time!$A:$B,2,FALSE),IF(Z777&gt; VLOOKUP(CONCATENATE(Home!$B$2,-6),Comp_Time!$A:$B,2,FALSE),VLOOKUP(CONCATENATE(Home!$B$2,-6),Comp_Time!$A:$B,2,FALSE),Z777))</f>
        <v>2.4305555555555556E-3</v>
      </c>
      <c r="X777" s="59">
        <f t="shared" si="36"/>
        <v>0</v>
      </c>
      <c r="Y777" s="59">
        <f t="shared" si="37"/>
        <v>0</v>
      </c>
      <c r="Z777">
        <f>IF(X777&gt;Y777,X777 - Y777,VLOOKUP(CONCATENATE(Home!$B$2,-6),Comp_Time!$A:$B,2,FALSE))</f>
        <v>2.4305555555555556E-3</v>
      </c>
      <c r="AA777">
        <f t="shared" si="38"/>
        <v>0</v>
      </c>
    </row>
    <row r="778" spans="23:27">
      <c r="W778">
        <f>IF(AA778=1, VLOOKUP(CONCATENATE(Home!$B$2,-6),Comp_Time!$A:$B,2,FALSE),IF(Z778&gt; VLOOKUP(CONCATENATE(Home!$B$2,-6),Comp_Time!$A:$B,2,FALSE),VLOOKUP(CONCATENATE(Home!$B$2,-6),Comp_Time!$A:$B,2,FALSE),Z778))</f>
        <v>2.4305555555555556E-3</v>
      </c>
      <c r="X778" s="59">
        <f t="shared" si="36"/>
        <v>0</v>
      </c>
      <c r="Y778" s="59">
        <f t="shared" si="37"/>
        <v>0</v>
      </c>
      <c r="Z778">
        <f>IF(X778&gt;Y778,X778 - Y778,VLOOKUP(CONCATENATE(Home!$B$2,-6),Comp_Time!$A:$B,2,FALSE))</f>
        <v>2.4305555555555556E-3</v>
      </c>
      <c r="AA778">
        <f t="shared" si="38"/>
        <v>0</v>
      </c>
    </row>
    <row r="779" spans="23:27">
      <c r="W779">
        <f>IF(AA779=1, VLOOKUP(CONCATENATE(Home!$B$2,-6),Comp_Time!$A:$B,2,FALSE),IF(Z779&gt; VLOOKUP(CONCATENATE(Home!$B$2,-6),Comp_Time!$A:$B,2,FALSE),VLOOKUP(CONCATENATE(Home!$B$2,-6),Comp_Time!$A:$B,2,FALSE),Z779))</f>
        <v>2.4305555555555556E-3</v>
      </c>
      <c r="X779" s="59">
        <f t="shared" si="36"/>
        <v>0</v>
      </c>
      <c r="Y779" s="59">
        <f t="shared" si="37"/>
        <v>0</v>
      </c>
      <c r="Z779">
        <f>IF(X779&gt;Y779,X779 - Y779,VLOOKUP(CONCATENATE(Home!$B$2,-6),Comp_Time!$A:$B,2,FALSE))</f>
        <v>2.4305555555555556E-3</v>
      </c>
      <c r="AA779">
        <f t="shared" si="38"/>
        <v>0</v>
      </c>
    </row>
    <row r="780" spans="23:27">
      <c r="W780">
        <f>IF(AA780=1, VLOOKUP(CONCATENATE(Home!$B$2,-6),Comp_Time!$A:$B,2,FALSE),IF(Z780&gt; VLOOKUP(CONCATENATE(Home!$B$2,-6),Comp_Time!$A:$B,2,FALSE),VLOOKUP(CONCATENATE(Home!$B$2,-6),Comp_Time!$A:$B,2,FALSE),Z780))</f>
        <v>2.4305555555555556E-3</v>
      </c>
      <c r="X780" s="59">
        <f t="shared" si="36"/>
        <v>0</v>
      </c>
      <c r="Y780" s="59">
        <f t="shared" si="37"/>
        <v>0</v>
      </c>
      <c r="Z780">
        <f>IF(X780&gt;Y780,X780 - Y780,VLOOKUP(CONCATENATE(Home!$B$2,-6),Comp_Time!$A:$B,2,FALSE))</f>
        <v>2.4305555555555556E-3</v>
      </c>
      <c r="AA780">
        <f t="shared" si="38"/>
        <v>0</v>
      </c>
    </row>
    <row r="781" spans="23:27">
      <c r="W781">
        <f>IF(AA781=1, VLOOKUP(CONCATENATE(Home!$B$2,-6),Comp_Time!$A:$B,2,FALSE),IF(Z781&gt; VLOOKUP(CONCATENATE(Home!$B$2,-6),Comp_Time!$A:$B,2,FALSE),VLOOKUP(CONCATENATE(Home!$B$2,-6),Comp_Time!$A:$B,2,FALSE),Z781))</f>
        <v>2.4305555555555556E-3</v>
      </c>
      <c r="X781" s="59">
        <f t="shared" si="36"/>
        <v>0</v>
      </c>
      <c r="Y781" s="59">
        <f t="shared" si="37"/>
        <v>0</v>
      </c>
      <c r="Z781">
        <f>IF(X781&gt;Y781,X781 - Y781,VLOOKUP(CONCATENATE(Home!$B$2,-6),Comp_Time!$A:$B,2,FALSE))</f>
        <v>2.4305555555555556E-3</v>
      </c>
      <c r="AA781">
        <f t="shared" si="38"/>
        <v>0</v>
      </c>
    </row>
    <row r="782" spans="23:27">
      <c r="W782">
        <f>IF(AA782=1, VLOOKUP(CONCATENATE(Home!$B$2,-6),Comp_Time!$A:$B,2,FALSE),IF(Z782&gt; VLOOKUP(CONCATENATE(Home!$B$2,-6),Comp_Time!$A:$B,2,FALSE),VLOOKUP(CONCATENATE(Home!$B$2,-6),Comp_Time!$A:$B,2,FALSE),Z782))</f>
        <v>2.4305555555555556E-3</v>
      </c>
      <c r="X782" s="59">
        <f t="shared" si="36"/>
        <v>0</v>
      </c>
      <c r="Y782" s="59">
        <f t="shared" si="37"/>
        <v>0</v>
      </c>
      <c r="Z782">
        <f>IF(X782&gt;Y782,X782 - Y782,VLOOKUP(CONCATENATE(Home!$B$2,-6),Comp_Time!$A:$B,2,FALSE))</f>
        <v>2.4305555555555556E-3</v>
      </c>
      <c r="AA782">
        <f t="shared" si="38"/>
        <v>0</v>
      </c>
    </row>
    <row r="783" spans="23:27">
      <c r="W783">
        <f>IF(AA783=1, VLOOKUP(CONCATENATE(Home!$B$2,-6),Comp_Time!$A:$B,2,FALSE),IF(Z783&gt; VLOOKUP(CONCATENATE(Home!$B$2,-6),Comp_Time!$A:$B,2,FALSE),VLOOKUP(CONCATENATE(Home!$B$2,-6),Comp_Time!$A:$B,2,FALSE),Z783))</f>
        <v>2.4305555555555556E-3</v>
      </c>
      <c r="X783" s="59">
        <f t="shared" si="36"/>
        <v>0</v>
      </c>
      <c r="Y783" s="59">
        <f t="shared" si="37"/>
        <v>0</v>
      </c>
      <c r="Z783">
        <f>IF(X783&gt;Y783,X783 - Y783,VLOOKUP(CONCATENATE(Home!$B$2,-6),Comp_Time!$A:$B,2,FALSE))</f>
        <v>2.4305555555555556E-3</v>
      </c>
      <c r="AA783">
        <f t="shared" si="38"/>
        <v>0</v>
      </c>
    </row>
    <row r="784" spans="23:27">
      <c r="W784">
        <f>IF(AA784=1, VLOOKUP(CONCATENATE(Home!$B$2,-6),Comp_Time!$A:$B,2,FALSE),IF(Z784&gt; VLOOKUP(CONCATENATE(Home!$B$2,-6),Comp_Time!$A:$B,2,FALSE),VLOOKUP(CONCATENATE(Home!$B$2,-6),Comp_Time!$A:$B,2,FALSE),Z784))</f>
        <v>2.4305555555555556E-3</v>
      </c>
      <c r="X784" s="59">
        <f t="shared" si="36"/>
        <v>0</v>
      </c>
      <c r="Y784" s="59">
        <f t="shared" si="37"/>
        <v>0</v>
      </c>
      <c r="Z784">
        <f>IF(X784&gt;Y784,X784 - Y784,VLOOKUP(CONCATENATE(Home!$B$2,-6),Comp_Time!$A:$B,2,FALSE))</f>
        <v>2.4305555555555556E-3</v>
      </c>
      <c r="AA784">
        <f t="shared" si="38"/>
        <v>0</v>
      </c>
    </row>
    <row r="785" spans="23:27">
      <c r="W785">
        <f>IF(AA785=1, VLOOKUP(CONCATENATE(Home!$B$2,-6),Comp_Time!$A:$B,2,FALSE),IF(Z785&gt; VLOOKUP(CONCATENATE(Home!$B$2,-6),Comp_Time!$A:$B,2,FALSE),VLOOKUP(CONCATENATE(Home!$B$2,-6),Comp_Time!$A:$B,2,FALSE),Z785))</f>
        <v>2.4305555555555556E-3</v>
      </c>
      <c r="X785" s="59">
        <f t="shared" si="36"/>
        <v>0</v>
      </c>
      <c r="Y785" s="59">
        <f t="shared" si="37"/>
        <v>0</v>
      </c>
      <c r="Z785">
        <f>IF(X785&gt;Y785,X785 - Y785,VLOOKUP(CONCATENATE(Home!$B$2,-6),Comp_Time!$A:$B,2,FALSE))</f>
        <v>2.4305555555555556E-3</v>
      </c>
      <c r="AA785">
        <f t="shared" si="38"/>
        <v>0</v>
      </c>
    </row>
    <row r="786" spans="23:27">
      <c r="W786">
        <f>IF(AA786=1, VLOOKUP(CONCATENATE(Home!$B$2,-6),Comp_Time!$A:$B,2,FALSE),IF(Z786&gt; VLOOKUP(CONCATENATE(Home!$B$2,-6),Comp_Time!$A:$B,2,FALSE),VLOOKUP(CONCATENATE(Home!$B$2,-6),Comp_Time!$A:$B,2,FALSE),Z786))</f>
        <v>2.4305555555555556E-3</v>
      </c>
      <c r="X786" s="59">
        <f t="shared" si="36"/>
        <v>0</v>
      </c>
      <c r="Y786" s="59">
        <f t="shared" si="37"/>
        <v>0</v>
      </c>
      <c r="Z786">
        <f>IF(X786&gt;Y786,X786 - Y786,VLOOKUP(CONCATENATE(Home!$B$2,-6),Comp_Time!$A:$B,2,FALSE))</f>
        <v>2.4305555555555556E-3</v>
      </c>
      <c r="AA786">
        <f t="shared" si="38"/>
        <v>0</v>
      </c>
    </row>
    <row r="787" spans="23:27">
      <c r="W787">
        <f>IF(AA787=1, VLOOKUP(CONCATENATE(Home!$B$2,-6),Comp_Time!$A:$B,2,FALSE),IF(Z787&gt; VLOOKUP(CONCATENATE(Home!$B$2,-6),Comp_Time!$A:$B,2,FALSE),VLOOKUP(CONCATENATE(Home!$B$2,-6),Comp_Time!$A:$B,2,FALSE),Z787))</f>
        <v>2.4305555555555556E-3</v>
      </c>
      <c r="X787" s="59">
        <f t="shared" si="36"/>
        <v>0</v>
      </c>
      <c r="Y787" s="59">
        <f t="shared" si="37"/>
        <v>0</v>
      </c>
      <c r="Z787">
        <f>IF(X787&gt;Y787,X787 - Y787,VLOOKUP(CONCATENATE(Home!$B$2,-6),Comp_Time!$A:$B,2,FALSE))</f>
        <v>2.4305555555555556E-3</v>
      </c>
      <c r="AA787">
        <f t="shared" si="38"/>
        <v>0</v>
      </c>
    </row>
    <row r="788" spans="23:27">
      <c r="W788">
        <f>IF(AA788=1, VLOOKUP(CONCATENATE(Home!$B$2,-6),Comp_Time!$A:$B,2,FALSE),IF(Z788&gt; VLOOKUP(CONCATENATE(Home!$B$2,-6),Comp_Time!$A:$B,2,FALSE),VLOOKUP(CONCATENATE(Home!$B$2,-6),Comp_Time!$A:$B,2,FALSE),Z788))</f>
        <v>2.4305555555555556E-3</v>
      </c>
      <c r="X788" s="59">
        <f t="shared" si="36"/>
        <v>0</v>
      </c>
      <c r="Y788" s="59">
        <f t="shared" si="37"/>
        <v>0</v>
      </c>
      <c r="Z788">
        <f>IF(X788&gt;Y788,X788 - Y788,VLOOKUP(CONCATENATE(Home!$B$2,-6),Comp_Time!$A:$B,2,FALSE))</f>
        <v>2.4305555555555556E-3</v>
      </c>
      <c r="AA788">
        <f t="shared" si="38"/>
        <v>0</v>
      </c>
    </row>
    <row r="789" spans="23:27">
      <c r="W789">
        <f>IF(AA789=1, VLOOKUP(CONCATENATE(Home!$B$2,-6),Comp_Time!$A:$B,2,FALSE),IF(Z789&gt; VLOOKUP(CONCATENATE(Home!$B$2,-6),Comp_Time!$A:$B,2,FALSE),VLOOKUP(CONCATENATE(Home!$B$2,-6),Comp_Time!$A:$B,2,FALSE),Z789))</f>
        <v>2.4305555555555556E-3</v>
      </c>
      <c r="X789" s="59">
        <f t="shared" si="36"/>
        <v>0</v>
      </c>
      <c r="Y789" s="59">
        <f t="shared" si="37"/>
        <v>0</v>
      </c>
      <c r="Z789">
        <f>IF(X789&gt;Y789,X789 - Y789,VLOOKUP(CONCATENATE(Home!$B$2,-6),Comp_Time!$A:$B,2,FALSE))</f>
        <v>2.4305555555555556E-3</v>
      </c>
      <c r="AA789">
        <f t="shared" si="38"/>
        <v>0</v>
      </c>
    </row>
    <row r="790" spans="23:27">
      <c r="W790">
        <f>IF(AA790=1, VLOOKUP(CONCATENATE(Home!$B$2,-6),Comp_Time!$A:$B,2,FALSE),IF(Z790&gt; VLOOKUP(CONCATENATE(Home!$B$2,-6),Comp_Time!$A:$B,2,FALSE),VLOOKUP(CONCATENATE(Home!$B$2,-6),Comp_Time!$A:$B,2,FALSE),Z790))</f>
        <v>2.4305555555555556E-3</v>
      </c>
      <c r="X790" s="59">
        <f t="shared" si="36"/>
        <v>0</v>
      </c>
      <c r="Y790" s="59">
        <f t="shared" si="37"/>
        <v>0</v>
      </c>
      <c r="Z790">
        <f>IF(X790&gt;Y790,X790 - Y790,VLOOKUP(CONCATENATE(Home!$B$2,-6),Comp_Time!$A:$B,2,FALSE))</f>
        <v>2.4305555555555556E-3</v>
      </c>
      <c r="AA790">
        <f t="shared" si="38"/>
        <v>0</v>
      </c>
    </row>
    <row r="791" spans="23:27">
      <c r="W791">
        <f>IF(AA791=1, VLOOKUP(CONCATENATE(Home!$B$2,-6),Comp_Time!$A:$B,2,FALSE),IF(Z791&gt; VLOOKUP(CONCATENATE(Home!$B$2,-6),Comp_Time!$A:$B,2,FALSE),VLOOKUP(CONCATENATE(Home!$B$2,-6),Comp_Time!$A:$B,2,FALSE),Z791))</f>
        <v>2.4305555555555556E-3</v>
      </c>
      <c r="X791" s="59">
        <f t="shared" si="36"/>
        <v>0</v>
      </c>
      <c r="Y791" s="59">
        <f t="shared" si="37"/>
        <v>0</v>
      </c>
      <c r="Z791">
        <f>IF(X791&gt;Y791,X791 - Y791,VLOOKUP(CONCATENATE(Home!$B$2,-6),Comp_Time!$A:$B,2,FALSE))</f>
        <v>2.4305555555555556E-3</v>
      </c>
      <c r="AA791">
        <f t="shared" si="38"/>
        <v>0</v>
      </c>
    </row>
    <row r="792" spans="23:27">
      <c r="W792">
        <f>IF(AA792=1, VLOOKUP(CONCATENATE(Home!$B$2,-6),Comp_Time!$A:$B,2,FALSE),IF(Z792&gt; VLOOKUP(CONCATENATE(Home!$B$2,-6),Comp_Time!$A:$B,2,FALSE),VLOOKUP(CONCATENATE(Home!$B$2,-6),Comp_Time!$A:$B,2,FALSE),Z792))</f>
        <v>2.4305555555555556E-3</v>
      </c>
      <c r="X792" s="59">
        <f t="shared" si="36"/>
        <v>0</v>
      </c>
      <c r="Y792" s="59">
        <f t="shared" si="37"/>
        <v>0</v>
      </c>
      <c r="Z792">
        <f>IF(X792&gt;Y792,X792 - Y792,VLOOKUP(CONCATENATE(Home!$B$2,-6),Comp_Time!$A:$B,2,FALSE))</f>
        <v>2.4305555555555556E-3</v>
      </c>
      <c r="AA792">
        <f t="shared" si="38"/>
        <v>0</v>
      </c>
    </row>
    <row r="793" spans="23:27">
      <c r="W793">
        <f>IF(AA793=1, VLOOKUP(CONCATENATE(Home!$B$2,-6),Comp_Time!$A:$B,2,FALSE),IF(Z793&gt; VLOOKUP(CONCATENATE(Home!$B$2,-6),Comp_Time!$A:$B,2,FALSE),VLOOKUP(CONCATENATE(Home!$B$2,-6),Comp_Time!$A:$B,2,FALSE),Z793))</f>
        <v>2.4305555555555556E-3</v>
      </c>
      <c r="X793" s="59">
        <f t="shared" si="36"/>
        <v>0</v>
      </c>
      <c r="Y793" s="59">
        <f t="shared" si="37"/>
        <v>0</v>
      </c>
      <c r="Z793">
        <f>IF(X793&gt;Y793,X793 - Y793,VLOOKUP(CONCATENATE(Home!$B$2,-6),Comp_Time!$A:$B,2,FALSE))</f>
        <v>2.4305555555555556E-3</v>
      </c>
      <c r="AA793">
        <f t="shared" si="38"/>
        <v>0</v>
      </c>
    </row>
    <row r="794" spans="23:27">
      <c r="W794">
        <f>IF(AA794=1, VLOOKUP(CONCATENATE(Home!$B$2,-6),Comp_Time!$A:$B,2,FALSE),IF(Z794&gt; VLOOKUP(CONCATENATE(Home!$B$2,-6),Comp_Time!$A:$B,2,FALSE),VLOOKUP(CONCATENATE(Home!$B$2,-6),Comp_Time!$A:$B,2,FALSE),Z794))</f>
        <v>2.4305555555555556E-3</v>
      </c>
      <c r="X794" s="59">
        <f t="shared" si="36"/>
        <v>0</v>
      </c>
      <c r="Y794" s="59">
        <f t="shared" si="37"/>
        <v>0</v>
      </c>
      <c r="Z794">
        <f>IF(X794&gt;Y794,X794 - Y794,VLOOKUP(CONCATENATE(Home!$B$2,-6),Comp_Time!$A:$B,2,FALSE))</f>
        <v>2.4305555555555556E-3</v>
      </c>
      <c r="AA794">
        <f t="shared" si="38"/>
        <v>0</v>
      </c>
    </row>
    <row r="795" spans="23:27">
      <c r="W795">
        <f>IF(AA795=1, VLOOKUP(CONCATENATE(Home!$B$2,-6),Comp_Time!$A:$B,2,FALSE),IF(Z795&gt; VLOOKUP(CONCATENATE(Home!$B$2,-6),Comp_Time!$A:$B,2,FALSE),VLOOKUP(CONCATENATE(Home!$B$2,-6),Comp_Time!$A:$B,2,FALSE),Z795))</f>
        <v>2.4305555555555556E-3</v>
      </c>
      <c r="X795" s="59">
        <f t="shared" si="36"/>
        <v>0</v>
      </c>
      <c r="Y795" s="59">
        <f t="shared" si="37"/>
        <v>0</v>
      </c>
      <c r="Z795">
        <f>IF(X795&gt;Y795,X795 - Y795,VLOOKUP(CONCATENATE(Home!$B$2,-6),Comp_Time!$A:$B,2,FALSE))</f>
        <v>2.4305555555555556E-3</v>
      </c>
      <c r="AA795">
        <f t="shared" si="38"/>
        <v>0</v>
      </c>
    </row>
    <row r="796" spans="23:27">
      <c r="W796">
        <f>IF(AA796=1, VLOOKUP(CONCATENATE(Home!$B$2,-6),Comp_Time!$A:$B,2,FALSE),IF(Z796&gt; VLOOKUP(CONCATENATE(Home!$B$2,-6),Comp_Time!$A:$B,2,FALSE),VLOOKUP(CONCATENATE(Home!$B$2,-6),Comp_Time!$A:$B,2,FALSE),Z796))</f>
        <v>2.4305555555555556E-3</v>
      </c>
      <c r="X796" s="59">
        <f t="shared" si="36"/>
        <v>0</v>
      </c>
      <c r="Y796" s="59">
        <f t="shared" si="37"/>
        <v>0</v>
      </c>
      <c r="Z796">
        <f>IF(X796&gt;Y796,X796 - Y796,VLOOKUP(CONCATENATE(Home!$B$2,-6),Comp_Time!$A:$B,2,FALSE))</f>
        <v>2.4305555555555556E-3</v>
      </c>
      <c r="AA796">
        <f t="shared" si="38"/>
        <v>0</v>
      </c>
    </row>
    <row r="797" spans="23:27">
      <c r="W797">
        <f>IF(AA797=1, VLOOKUP(CONCATENATE(Home!$B$2,-6),Comp_Time!$A:$B,2,FALSE),IF(Z797&gt; VLOOKUP(CONCATENATE(Home!$B$2,-6),Comp_Time!$A:$B,2,FALSE),VLOOKUP(CONCATENATE(Home!$B$2,-6),Comp_Time!$A:$B,2,FALSE),Z797))</f>
        <v>2.4305555555555556E-3</v>
      </c>
      <c r="X797" s="59">
        <f t="shared" si="36"/>
        <v>0</v>
      </c>
      <c r="Y797" s="59">
        <f t="shared" si="37"/>
        <v>0</v>
      </c>
      <c r="Z797">
        <f>IF(X797&gt;Y797,X797 - Y797,VLOOKUP(CONCATENATE(Home!$B$2,-6),Comp_Time!$A:$B,2,FALSE))</f>
        <v>2.4305555555555556E-3</v>
      </c>
      <c r="AA797">
        <f t="shared" si="38"/>
        <v>0</v>
      </c>
    </row>
    <row r="798" spans="23:27">
      <c r="W798">
        <f>IF(AA798=1, VLOOKUP(CONCATENATE(Home!$B$2,-6),Comp_Time!$A:$B,2,FALSE),IF(Z798&gt; VLOOKUP(CONCATENATE(Home!$B$2,-6),Comp_Time!$A:$B,2,FALSE),VLOOKUP(CONCATENATE(Home!$B$2,-6),Comp_Time!$A:$B,2,FALSE),Z798))</f>
        <v>2.4305555555555556E-3</v>
      </c>
      <c r="X798" s="59">
        <f t="shared" si="36"/>
        <v>0</v>
      </c>
      <c r="Y798" s="59">
        <f t="shared" si="37"/>
        <v>0</v>
      </c>
      <c r="Z798">
        <f>IF(X798&gt;Y798,X798 - Y798,VLOOKUP(CONCATENATE(Home!$B$2,-6),Comp_Time!$A:$B,2,FALSE))</f>
        <v>2.4305555555555556E-3</v>
      </c>
      <c r="AA798">
        <f t="shared" si="38"/>
        <v>0</v>
      </c>
    </row>
    <row r="799" spans="23:27">
      <c r="W799">
        <f>IF(AA799=1, VLOOKUP(CONCATENATE(Home!$B$2,-6),Comp_Time!$A:$B,2,FALSE),IF(Z799&gt; VLOOKUP(CONCATENATE(Home!$B$2,-6),Comp_Time!$A:$B,2,FALSE),VLOOKUP(CONCATENATE(Home!$B$2,-6),Comp_Time!$A:$B,2,FALSE),Z799))</f>
        <v>2.4305555555555556E-3</v>
      </c>
      <c r="X799" s="59">
        <f t="shared" si="36"/>
        <v>0</v>
      </c>
      <c r="Y799" s="59">
        <f t="shared" si="37"/>
        <v>0</v>
      </c>
      <c r="Z799">
        <f>IF(X799&gt;Y799,X799 - Y799,VLOOKUP(CONCATENATE(Home!$B$2,-6),Comp_Time!$A:$B,2,FALSE))</f>
        <v>2.4305555555555556E-3</v>
      </c>
      <c r="AA799">
        <f t="shared" si="38"/>
        <v>0</v>
      </c>
    </row>
    <row r="800" spans="23:27">
      <c r="W800">
        <f>IF(AA800=1, VLOOKUP(CONCATENATE(Home!$B$2,-6),Comp_Time!$A:$B,2,FALSE),IF(Z800&gt; VLOOKUP(CONCATENATE(Home!$B$2,-6),Comp_Time!$A:$B,2,FALSE),VLOOKUP(CONCATENATE(Home!$B$2,-6),Comp_Time!$A:$B,2,FALSE),Z800))</f>
        <v>2.4305555555555556E-3</v>
      </c>
      <c r="X800" s="59">
        <f t="shared" si="36"/>
        <v>0</v>
      </c>
      <c r="Y800" s="59">
        <f t="shared" si="37"/>
        <v>0</v>
      </c>
      <c r="Z800">
        <f>IF(X800&gt;Y800,X800 - Y800,VLOOKUP(CONCATENATE(Home!$B$2,-6),Comp_Time!$A:$B,2,FALSE))</f>
        <v>2.4305555555555556E-3</v>
      </c>
      <c r="AA800">
        <f t="shared" si="38"/>
        <v>0</v>
      </c>
    </row>
    <row r="801" spans="23:27">
      <c r="W801">
        <f>IF(AA801=1, VLOOKUP(CONCATENATE(Home!$B$2,-6),Comp_Time!$A:$B,2,FALSE),IF(Z801&gt; VLOOKUP(CONCATENATE(Home!$B$2,-6),Comp_Time!$A:$B,2,FALSE),VLOOKUP(CONCATENATE(Home!$B$2,-6),Comp_Time!$A:$B,2,FALSE),Z801))</f>
        <v>2.4305555555555556E-3</v>
      </c>
      <c r="X801" s="59">
        <f t="shared" si="36"/>
        <v>0</v>
      </c>
      <c r="Y801" s="59">
        <f t="shared" si="37"/>
        <v>0</v>
      </c>
      <c r="Z801">
        <f>IF(X801&gt;Y801,X801 - Y801,VLOOKUP(CONCATENATE(Home!$B$2,-6),Comp_Time!$A:$B,2,FALSE))</f>
        <v>2.4305555555555556E-3</v>
      </c>
      <c r="AA801">
        <f t="shared" si="38"/>
        <v>0</v>
      </c>
    </row>
    <row r="802" spans="23:27">
      <c r="W802">
        <f>IF(AA802=1, VLOOKUP(CONCATENATE(Home!$B$2,-6),Comp_Time!$A:$B,2,FALSE),IF(Z802&gt; VLOOKUP(CONCATENATE(Home!$B$2,-6),Comp_Time!$A:$B,2,FALSE),VLOOKUP(CONCATENATE(Home!$B$2,-6),Comp_Time!$A:$B,2,FALSE),Z802))</f>
        <v>2.4305555555555556E-3</v>
      </c>
      <c r="X802" s="59">
        <f t="shared" si="36"/>
        <v>0</v>
      </c>
      <c r="Y802" s="59">
        <f t="shared" si="37"/>
        <v>0</v>
      </c>
      <c r="Z802">
        <f>IF(X802&gt;Y802,X802 - Y802,VLOOKUP(CONCATENATE(Home!$B$2,-6),Comp_Time!$A:$B,2,FALSE))</f>
        <v>2.4305555555555556E-3</v>
      </c>
      <c r="AA802">
        <f t="shared" si="38"/>
        <v>0</v>
      </c>
    </row>
    <row r="803" spans="23:27">
      <c r="W803">
        <f>IF(AA803=1, VLOOKUP(CONCATENATE(Home!$B$2,-6),Comp_Time!$A:$B,2,FALSE),IF(Z803&gt; VLOOKUP(CONCATENATE(Home!$B$2,-6),Comp_Time!$A:$B,2,FALSE),VLOOKUP(CONCATENATE(Home!$B$2,-6),Comp_Time!$A:$B,2,FALSE),Z803))</f>
        <v>2.4305555555555556E-3</v>
      </c>
      <c r="X803" s="59">
        <f t="shared" si="36"/>
        <v>0</v>
      </c>
      <c r="Y803" s="59">
        <f t="shared" si="37"/>
        <v>0</v>
      </c>
      <c r="Z803">
        <f>IF(X803&gt;Y803,X803 - Y803,VLOOKUP(CONCATENATE(Home!$B$2,-6),Comp_Time!$A:$B,2,FALSE))</f>
        <v>2.4305555555555556E-3</v>
      </c>
      <c r="AA803">
        <f t="shared" si="38"/>
        <v>0</v>
      </c>
    </row>
    <row r="804" spans="23:27">
      <c r="W804">
        <f>IF(AA804=1, VLOOKUP(CONCATENATE(Home!$B$2,-6),Comp_Time!$A:$B,2,FALSE),IF(Z804&gt; VLOOKUP(CONCATENATE(Home!$B$2,-6),Comp_Time!$A:$B,2,FALSE),VLOOKUP(CONCATENATE(Home!$B$2,-6),Comp_Time!$A:$B,2,FALSE),Z804))</f>
        <v>2.4305555555555556E-3</v>
      </c>
      <c r="X804" s="59">
        <f t="shared" si="36"/>
        <v>0</v>
      </c>
      <c r="Y804" s="59">
        <f t="shared" si="37"/>
        <v>0</v>
      </c>
      <c r="Z804">
        <f>IF(X804&gt;Y804,X804 - Y804,VLOOKUP(CONCATENATE(Home!$B$2,-6),Comp_Time!$A:$B,2,FALSE))</f>
        <v>2.4305555555555556E-3</v>
      </c>
      <c r="AA804">
        <f t="shared" si="38"/>
        <v>0</v>
      </c>
    </row>
    <row r="805" spans="23:27">
      <c r="W805">
        <f>IF(AA805=1, VLOOKUP(CONCATENATE(Home!$B$2,-6),Comp_Time!$A:$B,2,FALSE),IF(Z805&gt; VLOOKUP(CONCATENATE(Home!$B$2,-6),Comp_Time!$A:$B,2,FALSE),VLOOKUP(CONCATENATE(Home!$B$2,-6),Comp_Time!$A:$B,2,FALSE),Z805))</f>
        <v>2.4305555555555556E-3</v>
      </c>
      <c r="X805" s="59">
        <f t="shared" si="36"/>
        <v>0</v>
      </c>
      <c r="Y805" s="59">
        <f t="shared" si="37"/>
        <v>0</v>
      </c>
      <c r="Z805">
        <f>IF(X805&gt;Y805,X805 - Y805,VLOOKUP(CONCATENATE(Home!$B$2,-6),Comp_Time!$A:$B,2,FALSE))</f>
        <v>2.4305555555555556E-3</v>
      </c>
      <c r="AA805">
        <f t="shared" si="38"/>
        <v>0</v>
      </c>
    </row>
    <row r="806" spans="23:27">
      <c r="W806">
        <f>IF(AA806=1, VLOOKUP(CONCATENATE(Home!$B$2,-6),Comp_Time!$A:$B,2,FALSE),IF(Z806&gt; VLOOKUP(CONCATENATE(Home!$B$2,-6),Comp_Time!$A:$B,2,FALSE),VLOOKUP(CONCATENATE(Home!$B$2,-6),Comp_Time!$A:$B,2,FALSE),Z806))</f>
        <v>2.4305555555555556E-3</v>
      </c>
      <c r="X806" s="59">
        <f t="shared" si="36"/>
        <v>0</v>
      </c>
      <c r="Y806" s="59">
        <f t="shared" si="37"/>
        <v>0</v>
      </c>
      <c r="Z806">
        <f>IF(X806&gt;Y806,X806 - Y806,VLOOKUP(CONCATENATE(Home!$B$2,-6),Comp_Time!$A:$B,2,FALSE))</f>
        <v>2.4305555555555556E-3</v>
      </c>
      <c r="AA806">
        <f t="shared" si="38"/>
        <v>0</v>
      </c>
    </row>
    <row r="807" spans="23:27">
      <c r="W807">
        <f>IF(AA807=1, VLOOKUP(CONCATENATE(Home!$B$2,-6),Comp_Time!$A:$B,2,FALSE),IF(Z807&gt; VLOOKUP(CONCATENATE(Home!$B$2,-6),Comp_Time!$A:$B,2,FALSE),VLOOKUP(CONCATENATE(Home!$B$2,-6),Comp_Time!$A:$B,2,FALSE),Z807))</f>
        <v>2.4305555555555556E-3</v>
      </c>
      <c r="X807" s="59">
        <f t="shared" si="36"/>
        <v>0</v>
      </c>
      <c r="Y807" s="59">
        <f t="shared" si="37"/>
        <v>0</v>
      </c>
      <c r="Z807">
        <f>IF(X807&gt;Y807,X807 - Y807,VLOOKUP(CONCATENATE(Home!$B$2,-6),Comp_Time!$A:$B,2,FALSE))</f>
        <v>2.4305555555555556E-3</v>
      </c>
      <c r="AA807">
        <f t="shared" si="38"/>
        <v>0</v>
      </c>
    </row>
    <row r="808" spans="23:27">
      <c r="W808">
        <f>IF(AA808=1, VLOOKUP(CONCATENATE(Home!$B$2,-6),Comp_Time!$A:$B,2,FALSE),IF(Z808&gt; VLOOKUP(CONCATENATE(Home!$B$2,-6),Comp_Time!$A:$B,2,FALSE),VLOOKUP(CONCATENATE(Home!$B$2,-6),Comp_Time!$A:$B,2,FALSE),Z808))</f>
        <v>2.4305555555555556E-3</v>
      </c>
      <c r="X808" s="59">
        <f t="shared" si="36"/>
        <v>0</v>
      </c>
      <c r="Y808" s="59">
        <f t="shared" si="37"/>
        <v>0</v>
      </c>
      <c r="Z808">
        <f>IF(X808&gt;Y808,X808 - Y808,VLOOKUP(CONCATENATE(Home!$B$2,-6),Comp_Time!$A:$B,2,FALSE))</f>
        <v>2.4305555555555556E-3</v>
      </c>
      <c r="AA808">
        <f t="shared" si="38"/>
        <v>0</v>
      </c>
    </row>
    <row r="809" spans="23:27">
      <c r="W809">
        <f>IF(AA809=1, VLOOKUP(CONCATENATE(Home!$B$2,-6),Comp_Time!$A:$B,2,FALSE),IF(Z809&gt; VLOOKUP(CONCATENATE(Home!$B$2,-6),Comp_Time!$A:$B,2,FALSE),VLOOKUP(CONCATENATE(Home!$B$2,-6),Comp_Time!$A:$B,2,FALSE),Z809))</f>
        <v>2.4305555555555556E-3</v>
      </c>
      <c r="X809" s="59">
        <f t="shared" si="36"/>
        <v>0</v>
      </c>
      <c r="Y809" s="59">
        <f t="shared" si="37"/>
        <v>0</v>
      </c>
      <c r="Z809">
        <f>IF(X809&gt;Y809,X809 - Y809,VLOOKUP(CONCATENATE(Home!$B$2,-6),Comp_Time!$A:$B,2,FALSE))</f>
        <v>2.4305555555555556E-3</v>
      </c>
      <c r="AA809">
        <f t="shared" si="38"/>
        <v>0</v>
      </c>
    </row>
    <row r="810" spans="23:27">
      <c r="W810">
        <f>IF(AA810=1, VLOOKUP(CONCATENATE(Home!$B$2,-6),Comp_Time!$A:$B,2,FALSE),IF(Z810&gt; VLOOKUP(CONCATENATE(Home!$B$2,-6),Comp_Time!$A:$B,2,FALSE),VLOOKUP(CONCATENATE(Home!$B$2,-6),Comp_Time!$A:$B,2,FALSE),Z810))</f>
        <v>2.4305555555555556E-3</v>
      </c>
      <c r="X810" s="59">
        <f t="shared" si="36"/>
        <v>0</v>
      </c>
      <c r="Y810" s="59">
        <f t="shared" si="37"/>
        <v>0</v>
      </c>
      <c r="Z810">
        <f>IF(X810&gt;Y810,X810 - Y810,VLOOKUP(CONCATENATE(Home!$B$2,-6),Comp_Time!$A:$B,2,FALSE))</f>
        <v>2.4305555555555556E-3</v>
      </c>
      <c r="AA810">
        <f t="shared" si="38"/>
        <v>0</v>
      </c>
    </row>
    <row r="811" spans="23:27">
      <c r="W811">
        <f>IF(AA811=1, VLOOKUP(CONCATENATE(Home!$B$2,-6),Comp_Time!$A:$B,2,FALSE),IF(Z811&gt; VLOOKUP(CONCATENATE(Home!$B$2,-6),Comp_Time!$A:$B,2,FALSE),VLOOKUP(CONCATENATE(Home!$B$2,-6),Comp_Time!$A:$B,2,FALSE),Z811))</f>
        <v>2.4305555555555556E-3</v>
      </c>
      <c r="X811" s="59">
        <f t="shared" si="36"/>
        <v>0</v>
      </c>
      <c r="Y811" s="59">
        <f t="shared" si="37"/>
        <v>0</v>
      </c>
      <c r="Z811">
        <f>IF(X811&gt;Y811,X811 - Y811,VLOOKUP(CONCATENATE(Home!$B$2,-6),Comp_Time!$A:$B,2,FALSE))</f>
        <v>2.4305555555555556E-3</v>
      </c>
      <c r="AA811">
        <f t="shared" si="38"/>
        <v>0</v>
      </c>
    </row>
    <row r="812" spans="23:27">
      <c r="W812">
        <f>IF(AA812=1, VLOOKUP(CONCATENATE(Home!$B$2,-6),Comp_Time!$A:$B,2,FALSE),IF(Z812&gt; VLOOKUP(CONCATENATE(Home!$B$2,-6),Comp_Time!$A:$B,2,FALSE),VLOOKUP(CONCATENATE(Home!$B$2,-6),Comp_Time!$A:$B,2,FALSE),Z812))</f>
        <v>2.4305555555555556E-3</v>
      </c>
      <c r="X812" s="59">
        <f t="shared" si="36"/>
        <v>0</v>
      </c>
      <c r="Y812" s="59">
        <f t="shared" si="37"/>
        <v>0</v>
      </c>
      <c r="Z812">
        <f>IF(X812&gt;Y812,X812 - Y812,VLOOKUP(CONCATENATE(Home!$B$2,-6),Comp_Time!$A:$B,2,FALSE))</f>
        <v>2.4305555555555556E-3</v>
      </c>
      <c r="AA812">
        <f t="shared" si="38"/>
        <v>0</v>
      </c>
    </row>
    <row r="813" spans="23:27">
      <c r="W813">
        <f>IF(AA813=1, VLOOKUP(CONCATENATE(Home!$B$2,-6),Comp_Time!$A:$B,2,FALSE),IF(Z813&gt; VLOOKUP(CONCATENATE(Home!$B$2,-6),Comp_Time!$A:$B,2,FALSE),VLOOKUP(CONCATENATE(Home!$B$2,-6),Comp_Time!$A:$B,2,FALSE),Z813))</f>
        <v>2.4305555555555556E-3</v>
      </c>
      <c r="X813" s="59">
        <f t="shared" si="36"/>
        <v>0</v>
      </c>
      <c r="Y813" s="59">
        <f t="shared" si="37"/>
        <v>0</v>
      </c>
      <c r="Z813">
        <f>IF(X813&gt;Y813,X813 - Y813,VLOOKUP(CONCATENATE(Home!$B$2,-6),Comp_Time!$A:$B,2,FALSE))</f>
        <v>2.4305555555555556E-3</v>
      </c>
      <c r="AA813">
        <f t="shared" si="38"/>
        <v>0</v>
      </c>
    </row>
    <row r="814" spans="23:27">
      <c r="W814">
        <f>IF(AA814=1, VLOOKUP(CONCATENATE(Home!$B$2,-6),Comp_Time!$A:$B,2,FALSE),IF(Z814&gt; VLOOKUP(CONCATENATE(Home!$B$2,-6),Comp_Time!$A:$B,2,FALSE),VLOOKUP(CONCATENATE(Home!$B$2,-6),Comp_Time!$A:$B,2,FALSE),Z814))</f>
        <v>2.4305555555555556E-3</v>
      </c>
      <c r="X814" s="59">
        <f t="shared" si="36"/>
        <v>0</v>
      </c>
      <c r="Y814" s="59">
        <f t="shared" si="37"/>
        <v>0</v>
      </c>
      <c r="Z814">
        <f>IF(X814&gt;Y814,X814 - Y814,VLOOKUP(CONCATENATE(Home!$B$2,-6),Comp_Time!$A:$B,2,FALSE))</f>
        <v>2.4305555555555556E-3</v>
      </c>
      <c r="AA814">
        <f t="shared" si="38"/>
        <v>0</v>
      </c>
    </row>
    <row r="815" spans="23:27">
      <c r="W815">
        <f>IF(AA815=1, VLOOKUP(CONCATENATE(Home!$B$2,-6),Comp_Time!$A:$B,2,FALSE),IF(Z815&gt; VLOOKUP(CONCATENATE(Home!$B$2,-6),Comp_Time!$A:$B,2,FALSE),VLOOKUP(CONCATENATE(Home!$B$2,-6),Comp_Time!$A:$B,2,FALSE),Z815))</f>
        <v>2.4305555555555556E-3</v>
      </c>
      <c r="X815" s="59">
        <f t="shared" si="36"/>
        <v>0</v>
      </c>
      <c r="Y815" s="59">
        <f t="shared" si="37"/>
        <v>0</v>
      </c>
      <c r="Z815">
        <f>IF(X815&gt;Y815,X815 - Y815,VLOOKUP(CONCATENATE(Home!$B$2,-6),Comp_Time!$A:$B,2,FALSE))</f>
        <v>2.4305555555555556E-3</v>
      </c>
      <c r="AA815">
        <f t="shared" si="38"/>
        <v>0</v>
      </c>
    </row>
    <row r="816" spans="23:27">
      <c r="W816">
        <f>IF(AA816=1, VLOOKUP(CONCATENATE(Home!$B$2,-6),Comp_Time!$A:$B,2,FALSE),IF(Z816&gt; VLOOKUP(CONCATENATE(Home!$B$2,-6),Comp_Time!$A:$B,2,FALSE),VLOOKUP(CONCATENATE(Home!$B$2,-6),Comp_Time!$A:$B,2,FALSE),Z816))</f>
        <v>2.4305555555555556E-3</v>
      </c>
      <c r="X816" s="59">
        <f t="shared" si="36"/>
        <v>0</v>
      </c>
      <c r="Y816" s="59">
        <f t="shared" si="37"/>
        <v>0</v>
      </c>
      <c r="Z816">
        <f>IF(X816&gt;Y816,X816 - Y816,VLOOKUP(CONCATENATE(Home!$B$2,-6),Comp_Time!$A:$B,2,FALSE))</f>
        <v>2.4305555555555556E-3</v>
      </c>
      <c r="AA816">
        <f t="shared" si="38"/>
        <v>0</v>
      </c>
    </row>
    <row r="817" spans="23:27">
      <c r="W817">
        <f>IF(AA817=1, VLOOKUP(CONCATENATE(Home!$B$2,-6),Comp_Time!$A:$B,2,FALSE),IF(Z817&gt; VLOOKUP(CONCATENATE(Home!$B$2,-6),Comp_Time!$A:$B,2,FALSE),VLOOKUP(CONCATENATE(Home!$B$2,-6),Comp_Time!$A:$B,2,FALSE),Z817))</f>
        <v>2.4305555555555556E-3</v>
      </c>
      <c r="X817" s="59">
        <f t="shared" si="36"/>
        <v>0</v>
      </c>
      <c r="Y817" s="59">
        <f t="shared" si="37"/>
        <v>0</v>
      </c>
      <c r="Z817">
        <f>IF(X817&gt;Y817,X817 - Y817,VLOOKUP(CONCATENATE(Home!$B$2,-6),Comp_Time!$A:$B,2,FALSE))</f>
        <v>2.4305555555555556E-3</v>
      </c>
      <c r="AA817">
        <f t="shared" si="38"/>
        <v>0</v>
      </c>
    </row>
    <row r="818" spans="23:27">
      <c r="W818">
        <f>IF(AA818=1, VLOOKUP(CONCATENATE(Home!$B$2,-6),Comp_Time!$A:$B,2,FALSE),IF(Z818&gt; VLOOKUP(CONCATENATE(Home!$B$2,-6),Comp_Time!$A:$B,2,FALSE),VLOOKUP(CONCATENATE(Home!$B$2,-6),Comp_Time!$A:$B,2,FALSE),Z818))</f>
        <v>2.4305555555555556E-3</v>
      </c>
      <c r="X818" s="59">
        <f t="shared" si="36"/>
        <v>0</v>
      </c>
      <c r="Y818" s="59">
        <f t="shared" si="37"/>
        <v>0</v>
      </c>
      <c r="Z818">
        <f>IF(X818&gt;Y818,X818 - Y818,VLOOKUP(CONCATENATE(Home!$B$2,-6),Comp_Time!$A:$B,2,FALSE))</f>
        <v>2.4305555555555556E-3</v>
      </c>
      <c r="AA818">
        <f t="shared" si="38"/>
        <v>0</v>
      </c>
    </row>
    <row r="819" spans="23:27">
      <c r="W819">
        <f>IF(AA819=1, VLOOKUP(CONCATENATE(Home!$B$2,-6),Comp_Time!$A:$B,2,FALSE),IF(Z819&gt; VLOOKUP(CONCATENATE(Home!$B$2,-6),Comp_Time!$A:$B,2,FALSE),VLOOKUP(CONCATENATE(Home!$B$2,-6),Comp_Time!$A:$B,2,FALSE),Z819))</f>
        <v>2.4305555555555556E-3</v>
      </c>
      <c r="X819" s="59">
        <f t="shared" si="36"/>
        <v>0</v>
      </c>
      <c r="Y819" s="59">
        <f t="shared" si="37"/>
        <v>0</v>
      </c>
      <c r="Z819">
        <f>IF(X819&gt;Y819,X819 - Y819,VLOOKUP(CONCATENATE(Home!$B$2,-6),Comp_Time!$A:$B,2,FALSE))</f>
        <v>2.4305555555555556E-3</v>
      </c>
      <c r="AA819">
        <f t="shared" si="38"/>
        <v>0</v>
      </c>
    </row>
    <row r="820" spans="23:27">
      <c r="W820">
        <f>IF(AA820=1, VLOOKUP(CONCATENATE(Home!$B$2,-6),Comp_Time!$A:$B,2,FALSE),IF(Z820&gt; VLOOKUP(CONCATENATE(Home!$B$2,-6),Comp_Time!$A:$B,2,FALSE),VLOOKUP(CONCATENATE(Home!$B$2,-6),Comp_Time!$A:$B,2,FALSE),Z820))</f>
        <v>2.4305555555555556E-3</v>
      </c>
      <c r="X820" s="59">
        <f t="shared" si="36"/>
        <v>0</v>
      </c>
      <c r="Y820" s="59">
        <f t="shared" si="37"/>
        <v>0</v>
      </c>
      <c r="Z820">
        <f>IF(X820&gt;Y820,X820 - Y820,VLOOKUP(CONCATENATE(Home!$B$2,-6),Comp_Time!$A:$B,2,FALSE))</f>
        <v>2.4305555555555556E-3</v>
      </c>
      <c r="AA820">
        <f t="shared" si="38"/>
        <v>0</v>
      </c>
    </row>
    <row r="821" spans="23:27">
      <c r="W821">
        <f>IF(AA821=1, VLOOKUP(CONCATENATE(Home!$B$2,-6),Comp_Time!$A:$B,2,FALSE),IF(Z821&gt; VLOOKUP(CONCATENATE(Home!$B$2,-6),Comp_Time!$A:$B,2,FALSE),VLOOKUP(CONCATENATE(Home!$B$2,-6),Comp_Time!$A:$B,2,FALSE),Z821))</f>
        <v>2.4305555555555556E-3</v>
      </c>
      <c r="X821" s="59">
        <f t="shared" si="36"/>
        <v>0</v>
      </c>
      <c r="Y821" s="59">
        <f t="shared" si="37"/>
        <v>0</v>
      </c>
      <c r="Z821">
        <f>IF(X821&gt;Y821,X821 - Y821,VLOOKUP(CONCATENATE(Home!$B$2,-6),Comp_Time!$A:$B,2,FALSE))</f>
        <v>2.4305555555555556E-3</v>
      </c>
      <c r="AA821">
        <f t="shared" si="38"/>
        <v>0</v>
      </c>
    </row>
    <row r="822" spans="23:27">
      <c r="W822">
        <f>IF(AA822=1, VLOOKUP(CONCATENATE(Home!$B$2,-6),Comp_Time!$A:$B,2,FALSE),IF(Z822&gt; VLOOKUP(CONCATENATE(Home!$B$2,-6),Comp_Time!$A:$B,2,FALSE),VLOOKUP(CONCATENATE(Home!$B$2,-6),Comp_Time!$A:$B,2,FALSE),Z822))</f>
        <v>2.4305555555555556E-3</v>
      </c>
      <c r="X822" s="59">
        <f t="shared" si="36"/>
        <v>0</v>
      </c>
      <c r="Y822" s="59">
        <f t="shared" si="37"/>
        <v>0</v>
      </c>
      <c r="Z822">
        <f>IF(X822&gt;Y822,X822 - Y822,VLOOKUP(CONCATENATE(Home!$B$2,-6),Comp_Time!$A:$B,2,FALSE))</f>
        <v>2.4305555555555556E-3</v>
      </c>
      <c r="AA822">
        <f t="shared" si="38"/>
        <v>0</v>
      </c>
    </row>
    <row r="823" spans="23:27">
      <c r="W823">
        <f>IF(AA823=1, VLOOKUP(CONCATENATE(Home!$B$2,-6),Comp_Time!$A:$B,2,FALSE),IF(Z823&gt; VLOOKUP(CONCATENATE(Home!$B$2,-6),Comp_Time!$A:$B,2,FALSE),VLOOKUP(CONCATENATE(Home!$B$2,-6),Comp_Time!$A:$B,2,FALSE),Z823))</f>
        <v>2.4305555555555556E-3</v>
      </c>
      <c r="X823" s="59">
        <f t="shared" si="36"/>
        <v>0</v>
      </c>
      <c r="Y823" s="59">
        <f t="shared" si="37"/>
        <v>0</v>
      </c>
      <c r="Z823">
        <f>IF(X823&gt;Y823,X823 - Y823,VLOOKUP(CONCATENATE(Home!$B$2,-6),Comp_Time!$A:$B,2,FALSE))</f>
        <v>2.4305555555555556E-3</v>
      </c>
      <c r="AA823">
        <f t="shared" si="38"/>
        <v>0</v>
      </c>
    </row>
    <row r="824" spans="23:27">
      <c r="W824">
        <f>IF(AA824=1, VLOOKUP(CONCATENATE(Home!$B$2,-6),Comp_Time!$A:$B,2,FALSE),IF(Z824&gt; VLOOKUP(CONCATENATE(Home!$B$2,-6),Comp_Time!$A:$B,2,FALSE),VLOOKUP(CONCATENATE(Home!$B$2,-6),Comp_Time!$A:$B,2,FALSE),Z824))</f>
        <v>2.4305555555555556E-3</v>
      </c>
      <c r="X824" s="59">
        <f t="shared" si="36"/>
        <v>0</v>
      </c>
      <c r="Y824" s="59">
        <f t="shared" si="37"/>
        <v>0</v>
      </c>
      <c r="Z824">
        <f>IF(X824&gt;Y824,X824 - Y824,VLOOKUP(CONCATENATE(Home!$B$2,-6),Comp_Time!$A:$B,2,FALSE))</f>
        <v>2.4305555555555556E-3</v>
      </c>
      <c r="AA824">
        <f t="shared" si="38"/>
        <v>0</v>
      </c>
    </row>
    <row r="825" spans="23:27">
      <c r="W825">
        <f>IF(AA825=1, VLOOKUP(CONCATENATE(Home!$B$2,-6),Comp_Time!$A:$B,2,FALSE),IF(Z825&gt; VLOOKUP(CONCATENATE(Home!$B$2,-6),Comp_Time!$A:$B,2,FALSE),VLOOKUP(CONCATENATE(Home!$B$2,-6),Comp_Time!$A:$B,2,FALSE),Z825))</f>
        <v>2.4305555555555556E-3</v>
      </c>
      <c r="X825" s="59">
        <f t="shared" si="36"/>
        <v>0</v>
      </c>
      <c r="Y825" s="59">
        <f t="shared" si="37"/>
        <v>0</v>
      </c>
      <c r="Z825">
        <f>IF(X825&gt;Y825,X825 - Y825,VLOOKUP(CONCATENATE(Home!$B$2,-6),Comp_Time!$A:$B,2,FALSE))</f>
        <v>2.4305555555555556E-3</v>
      </c>
      <c r="AA825">
        <f t="shared" si="38"/>
        <v>0</v>
      </c>
    </row>
    <row r="826" spans="23:27">
      <c r="W826">
        <f>IF(AA826=1, VLOOKUP(CONCATENATE(Home!$B$2,-6),Comp_Time!$A:$B,2,FALSE),IF(Z826&gt; VLOOKUP(CONCATENATE(Home!$B$2,-6),Comp_Time!$A:$B,2,FALSE),VLOOKUP(CONCATENATE(Home!$B$2,-6),Comp_Time!$A:$B,2,FALSE),Z826))</f>
        <v>2.4305555555555556E-3</v>
      </c>
      <c r="X826" s="59">
        <f t="shared" si="36"/>
        <v>0</v>
      </c>
      <c r="Y826" s="59">
        <f t="shared" si="37"/>
        <v>0</v>
      </c>
      <c r="Z826">
        <f>IF(X826&gt;Y826,X826 - Y826,VLOOKUP(CONCATENATE(Home!$B$2,-6),Comp_Time!$A:$B,2,FALSE))</f>
        <v>2.4305555555555556E-3</v>
      </c>
      <c r="AA826">
        <f t="shared" si="38"/>
        <v>0</v>
      </c>
    </row>
    <row r="827" spans="23:27">
      <c r="W827">
        <f>IF(AA827=1, VLOOKUP(CONCATENATE(Home!$B$2,-6),Comp_Time!$A:$B,2,FALSE),IF(Z827&gt; VLOOKUP(CONCATENATE(Home!$B$2,-6),Comp_Time!$A:$B,2,FALSE),VLOOKUP(CONCATENATE(Home!$B$2,-6),Comp_Time!$A:$B,2,FALSE),Z827))</f>
        <v>2.4305555555555556E-3</v>
      </c>
      <c r="X827" s="59">
        <f t="shared" si="36"/>
        <v>0</v>
      </c>
      <c r="Y827" s="59">
        <f t="shared" si="37"/>
        <v>0</v>
      </c>
      <c r="Z827">
        <f>IF(X827&gt;Y827,X827 - Y827,VLOOKUP(CONCATENATE(Home!$B$2,-6),Comp_Time!$A:$B,2,FALSE))</f>
        <v>2.4305555555555556E-3</v>
      </c>
      <c r="AA827">
        <f t="shared" si="38"/>
        <v>0</v>
      </c>
    </row>
    <row r="828" spans="23:27">
      <c r="W828">
        <f>IF(AA828=1, VLOOKUP(CONCATENATE(Home!$B$2,-6),Comp_Time!$A:$B,2,FALSE),IF(Z828&gt; VLOOKUP(CONCATENATE(Home!$B$2,-6),Comp_Time!$A:$B,2,FALSE),VLOOKUP(CONCATENATE(Home!$B$2,-6),Comp_Time!$A:$B,2,FALSE),Z828))</f>
        <v>2.4305555555555556E-3</v>
      </c>
      <c r="X828" s="59">
        <f t="shared" si="36"/>
        <v>0</v>
      </c>
      <c r="Y828" s="59">
        <f t="shared" si="37"/>
        <v>0</v>
      </c>
      <c r="Z828">
        <f>IF(X828&gt;Y828,X828 - Y828,VLOOKUP(CONCATENATE(Home!$B$2,-6),Comp_Time!$A:$B,2,FALSE))</f>
        <v>2.4305555555555556E-3</v>
      </c>
      <c r="AA828">
        <f t="shared" si="38"/>
        <v>0</v>
      </c>
    </row>
    <row r="829" spans="23:27">
      <c r="W829">
        <f>IF(AA829=1, VLOOKUP(CONCATENATE(Home!$B$2,-6),Comp_Time!$A:$B,2,FALSE),IF(Z829&gt; VLOOKUP(CONCATENATE(Home!$B$2,-6),Comp_Time!$A:$B,2,FALSE),VLOOKUP(CONCATENATE(Home!$B$2,-6),Comp_Time!$A:$B,2,FALSE),Z829))</f>
        <v>2.4305555555555556E-3</v>
      </c>
      <c r="X829" s="59">
        <f t="shared" si="36"/>
        <v>0</v>
      </c>
      <c r="Y829" s="59">
        <f t="shared" si="37"/>
        <v>0</v>
      </c>
      <c r="Z829">
        <f>IF(X829&gt;Y829,X829 - Y829,VLOOKUP(CONCATENATE(Home!$B$2,-6),Comp_Time!$A:$B,2,FALSE))</f>
        <v>2.4305555555555556E-3</v>
      </c>
      <c r="AA829">
        <f t="shared" si="38"/>
        <v>0</v>
      </c>
    </row>
    <row r="830" spans="23:27">
      <c r="W830">
        <f>IF(AA830=1, VLOOKUP(CONCATENATE(Home!$B$2,-6),Comp_Time!$A:$B,2,FALSE),IF(Z830&gt; VLOOKUP(CONCATENATE(Home!$B$2,-6),Comp_Time!$A:$B,2,FALSE),VLOOKUP(CONCATENATE(Home!$B$2,-6),Comp_Time!$A:$B,2,FALSE),Z830))</f>
        <v>2.4305555555555556E-3</v>
      </c>
      <c r="X830" s="59">
        <f t="shared" si="36"/>
        <v>0</v>
      </c>
      <c r="Y830" s="59">
        <f t="shared" si="37"/>
        <v>0</v>
      </c>
      <c r="Z830">
        <f>IF(X830&gt;Y830,X830 - Y830,VLOOKUP(CONCATENATE(Home!$B$2,-6),Comp_Time!$A:$B,2,FALSE))</f>
        <v>2.4305555555555556E-3</v>
      </c>
      <c r="AA830">
        <f t="shared" si="38"/>
        <v>0</v>
      </c>
    </row>
    <row r="831" spans="23:27">
      <c r="W831">
        <f>IF(AA831=1, VLOOKUP(CONCATENATE(Home!$B$2,-6),Comp_Time!$A:$B,2,FALSE),IF(Z831&gt; VLOOKUP(CONCATENATE(Home!$B$2,-6),Comp_Time!$A:$B,2,FALSE),VLOOKUP(CONCATENATE(Home!$B$2,-6),Comp_Time!$A:$B,2,FALSE),Z831))</f>
        <v>2.4305555555555556E-3</v>
      </c>
      <c r="X831" s="59">
        <f t="shared" si="36"/>
        <v>0</v>
      </c>
      <c r="Y831" s="59">
        <f t="shared" si="37"/>
        <v>0</v>
      </c>
      <c r="Z831">
        <f>IF(X831&gt;Y831,X831 - Y831,VLOOKUP(CONCATENATE(Home!$B$2,-6),Comp_Time!$A:$B,2,FALSE))</f>
        <v>2.4305555555555556E-3</v>
      </c>
      <c r="AA831">
        <f t="shared" si="38"/>
        <v>0</v>
      </c>
    </row>
    <row r="832" spans="23:27">
      <c r="W832">
        <f>IF(AA832=1, VLOOKUP(CONCATENATE(Home!$B$2,-6),Comp_Time!$A:$B,2,FALSE),IF(Z832&gt; VLOOKUP(CONCATENATE(Home!$B$2,-6),Comp_Time!$A:$B,2,FALSE),VLOOKUP(CONCATENATE(Home!$B$2,-6),Comp_Time!$A:$B,2,FALSE),Z832))</f>
        <v>2.4305555555555556E-3</v>
      </c>
      <c r="X832" s="59">
        <f t="shared" si="36"/>
        <v>0</v>
      </c>
      <c r="Y832" s="59">
        <f t="shared" si="37"/>
        <v>0</v>
      </c>
      <c r="Z832">
        <f>IF(X832&gt;Y832,X832 - Y832,VLOOKUP(CONCATENATE(Home!$B$2,-6),Comp_Time!$A:$B,2,FALSE))</f>
        <v>2.4305555555555556E-3</v>
      </c>
      <c r="AA832">
        <f t="shared" si="38"/>
        <v>0</v>
      </c>
    </row>
    <row r="833" spans="23:27">
      <c r="W833">
        <f>IF(AA833=1, VLOOKUP(CONCATENATE(Home!$B$2,-6),Comp_Time!$A:$B,2,FALSE),IF(Z833&gt; VLOOKUP(CONCATENATE(Home!$B$2,-6),Comp_Time!$A:$B,2,FALSE),VLOOKUP(CONCATENATE(Home!$B$2,-6),Comp_Time!$A:$B,2,FALSE),Z833))</f>
        <v>2.4305555555555556E-3</v>
      </c>
      <c r="X833" s="59">
        <f t="shared" si="36"/>
        <v>0</v>
      </c>
      <c r="Y833" s="59">
        <f t="shared" si="37"/>
        <v>0</v>
      </c>
      <c r="Z833">
        <f>IF(X833&gt;Y833,X833 - Y833,VLOOKUP(CONCATENATE(Home!$B$2,-6),Comp_Time!$A:$B,2,FALSE))</f>
        <v>2.4305555555555556E-3</v>
      </c>
      <c r="AA833">
        <f t="shared" si="38"/>
        <v>0</v>
      </c>
    </row>
    <row r="834" spans="23:27">
      <c r="W834">
        <f>IF(AA834=1, VLOOKUP(CONCATENATE(Home!$B$2,-6),Comp_Time!$A:$B,2,FALSE),IF(Z834&gt; VLOOKUP(CONCATENATE(Home!$B$2,-6),Comp_Time!$A:$B,2,FALSE),VLOOKUP(CONCATENATE(Home!$B$2,-6),Comp_Time!$A:$B,2,FALSE),Z834))</f>
        <v>2.4305555555555556E-3</v>
      </c>
      <c r="X834" s="59">
        <f t="shared" si="36"/>
        <v>0</v>
      </c>
      <c r="Y834" s="59">
        <f t="shared" si="37"/>
        <v>0</v>
      </c>
      <c r="Z834">
        <f>IF(X834&gt;Y834,X834 - Y834,VLOOKUP(CONCATENATE(Home!$B$2,-6),Comp_Time!$A:$B,2,FALSE))</f>
        <v>2.4305555555555556E-3</v>
      </c>
      <c r="AA834">
        <f t="shared" si="38"/>
        <v>0</v>
      </c>
    </row>
    <row r="835" spans="23:27">
      <c r="W835">
        <f>IF(AA835=1, VLOOKUP(CONCATENATE(Home!$B$2,-6),Comp_Time!$A:$B,2,FALSE),IF(Z835&gt; VLOOKUP(CONCATENATE(Home!$B$2,-6),Comp_Time!$A:$B,2,FALSE),VLOOKUP(CONCATENATE(Home!$B$2,-6),Comp_Time!$A:$B,2,FALSE),Z835))</f>
        <v>2.4305555555555556E-3</v>
      </c>
      <c r="X835" s="59">
        <f t="shared" ref="X835:X898" si="39">TIME(HOUR(D835),MINUTE(D835),SECOND(D835))</f>
        <v>0</v>
      </c>
      <c r="Y835" s="59">
        <f t="shared" ref="Y835:Y898" si="40">TIME(HOUR(C835),MINUTE(C835),SECOND(C835))</f>
        <v>0</v>
      </c>
      <c r="Z835">
        <f>IF(X835&gt;Y835,X835 - Y835,VLOOKUP(CONCATENATE(Home!$B$2,-6),Comp_Time!$A:$B,2,FALSE))</f>
        <v>2.4305555555555556E-3</v>
      </c>
      <c r="AA835">
        <f t="shared" ref="AA835:AA898" si="41">IF(DATE(YEAR(C835),MONTH(C835),DAY(C835))=DATE(YEAR(D835),MONTH(D835),DAY(D835)),0,1)</f>
        <v>0</v>
      </c>
    </row>
    <row r="836" spans="23:27">
      <c r="W836">
        <f>IF(AA836=1, VLOOKUP(CONCATENATE(Home!$B$2,-6),Comp_Time!$A:$B,2,FALSE),IF(Z836&gt; VLOOKUP(CONCATENATE(Home!$B$2,-6),Comp_Time!$A:$B,2,FALSE),VLOOKUP(CONCATENATE(Home!$B$2,-6),Comp_Time!$A:$B,2,FALSE),Z836))</f>
        <v>2.4305555555555556E-3</v>
      </c>
      <c r="X836" s="59">
        <f t="shared" si="39"/>
        <v>0</v>
      </c>
      <c r="Y836" s="59">
        <f t="shared" si="40"/>
        <v>0</v>
      </c>
      <c r="Z836">
        <f>IF(X836&gt;Y836,X836 - Y836,VLOOKUP(CONCATENATE(Home!$B$2,-6),Comp_Time!$A:$B,2,FALSE))</f>
        <v>2.4305555555555556E-3</v>
      </c>
      <c r="AA836">
        <f t="shared" si="41"/>
        <v>0</v>
      </c>
    </row>
    <row r="837" spans="23:27">
      <c r="W837">
        <f>IF(AA837=1, VLOOKUP(CONCATENATE(Home!$B$2,-6),Comp_Time!$A:$B,2,FALSE),IF(Z837&gt; VLOOKUP(CONCATENATE(Home!$B$2,-6),Comp_Time!$A:$B,2,FALSE),VLOOKUP(CONCATENATE(Home!$B$2,-6),Comp_Time!$A:$B,2,FALSE),Z837))</f>
        <v>2.4305555555555556E-3</v>
      </c>
      <c r="X837" s="59">
        <f t="shared" si="39"/>
        <v>0</v>
      </c>
      <c r="Y837" s="59">
        <f t="shared" si="40"/>
        <v>0</v>
      </c>
      <c r="Z837">
        <f>IF(X837&gt;Y837,X837 - Y837,VLOOKUP(CONCATENATE(Home!$B$2,-6),Comp_Time!$A:$B,2,FALSE))</f>
        <v>2.4305555555555556E-3</v>
      </c>
      <c r="AA837">
        <f t="shared" si="41"/>
        <v>0</v>
      </c>
    </row>
    <row r="838" spans="23:27">
      <c r="W838">
        <f>IF(AA838=1, VLOOKUP(CONCATENATE(Home!$B$2,-6),Comp_Time!$A:$B,2,FALSE),IF(Z838&gt; VLOOKUP(CONCATENATE(Home!$B$2,-6),Comp_Time!$A:$B,2,FALSE),VLOOKUP(CONCATENATE(Home!$B$2,-6),Comp_Time!$A:$B,2,FALSE),Z838))</f>
        <v>2.4305555555555556E-3</v>
      </c>
      <c r="X838" s="59">
        <f t="shared" si="39"/>
        <v>0</v>
      </c>
      <c r="Y838" s="59">
        <f t="shared" si="40"/>
        <v>0</v>
      </c>
      <c r="Z838">
        <f>IF(X838&gt;Y838,X838 - Y838,VLOOKUP(CONCATENATE(Home!$B$2,-6),Comp_Time!$A:$B,2,FALSE))</f>
        <v>2.4305555555555556E-3</v>
      </c>
      <c r="AA838">
        <f t="shared" si="41"/>
        <v>0</v>
      </c>
    </row>
    <row r="839" spans="23:27">
      <c r="W839">
        <f>IF(AA839=1, VLOOKUP(CONCATENATE(Home!$B$2,-6),Comp_Time!$A:$B,2,FALSE),IF(Z839&gt; VLOOKUP(CONCATENATE(Home!$B$2,-6),Comp_Time!$A:$B,2,FALSE),VLOOKUP(CONCATENATE(Home!$B$2,-6),Comp_Time!$A:$B,2,FALSE),Z839))</f>
        <v>2.4305555555555556E-3</v>
      </c>
      <c r="X839" s="59">
        <f t="shared" si="39"/>
        <v>0</v>
      </c>
      <c r="Y839" s="59">
        <f t="shared" si="40"/>
        <v>0</v>
      </c>
      <c r="Z839">
        <f>IF(X839&gt;Y839,X839 - Y839,VLOOKUP(CONCATENATE(Home!$B$2,-6),Comp_Time!$A:$B,2,FALSE))</f>
        <v>2.4305555555555556E-3</v>
      </c>
      <c r="AA839">
        <f t="shared" si="41"/>
        <v>0</v>
      </c>
    </row>
    <row r="840" spans="23:27">
      <c r="W840">
        <f>IF(AA840=1, VLOOKUP(CONCATENATE(Home!$B$2,-6),Comp_Time!$A:$B,2,FALSE),IF(Z840&gt; VLOOKUP(CONCATENATE(Home!$B$2,-6),Comp_Time!$A:$B,2,FALSE),VLOOKUP(CONCATENATE(Home!$B$2,-6),Comp_Time!$A:$B,2,FALSE),Z840))</f>
        <v>2.4305555555555556E-3</v>
      </c>
      <c r="X840" s="59">
        <f t="shared" si="39"/>
        <v>0</v>
      </c>
      <c r="Y840" s="59">
        <f t="shared" si="40"/>
        <v>0</v>
      </c>
      <c r="Z840">
        <f>IF(X840&gt;Y840,X840 - Y840,VLOOKUP(CONCATENATE(Home!$B$2,-6),Comp_Time!$A:$B,2,FALSE))</f>
        <v>2.4305555555555556E-3</v>
      </c>
      <c r="AA840">
        <f t="shared" si="41"/>
        <v>0</v>
      </c>
    </row>
    <row r="841" spans="23:27">
      <c r="W841">
        <f>IF(AA841=1, VLOOKUP(CONCATENATE(Home!$B$2,-6),Comp_Time!$A:$B,2,FALSE),IF(Z841&gt; VLOOKUP(CONCATENATE(Home!$B$2,-6),Comp_Time!$A:$B,2,FALSE),VLOOKUP(CONCATENATE(Home!$B$2,-6),Comp_Time!$A:$B,2,FALSE),Z841))</f>
        <v>2.4305555555555556E-3</v>
      </c>
      <c r="X841" s="59">
        <f t="shared" si="39"/>
        <v>0</v>
      </c>
      <c r="Y841" s="59">
        <f t="shared" si="40"/>
        <v>0</v>
      </c>
      <c r="Z841">
        <f>IF(X841&gt;Y841,X841 - Y841,VLOOKUP(CONCATENATE(Home!$B$2,-6),Comp_Time!$A:$B,2,FALSE))</f>
        <v>2.4305555555555556E-3</v>
      </c>
      <c r="AA841">
        <f t="shared" si="41"/>
        <v>0</v>
      </c>
    </row>
    <row r="842" spans="23:27">
      <c r="W842">
        <f>IF(AA842=1, VLOOKUP(CONCATENATE(Home!$B$2,-6),Comp_Time!$A:$B,2,FALSE),IF(Z842&gt; VLOOKUP(CONCATENATE(Home!$B$2,-6),Comp_Time!$A:$B,2,FALSE),VLOOKUP(CONCATENATE(Home!$B$2,-6),Comp_Time!$A:$B,2,FALSE),Z842))</f>
        <v>2.4305555555555556E-3</v>
      </c>
      <c r="X842" s="59">
        <f t="shared" si="39"/>
        <v>0</v>
      </c>
      <c r="Y842" s="59">
        <f t="shared" si="40"/>
        <v>0</v>
      </c>
      <c r="Z842">
        <f>IF(X842&gt;Y842,X842 - Y842,VLOOKUP(CONCATENATE(Home!$B$2,-6),Comp_Time!$A:$B,2,FALSE))</f>
        <v>2.4305555555555556E-3</v>
      </c>
      <c r="AA842">
        <f t="shared" si="41"/>
        <v>0</v>
      </c>
    </row>
    <row r="843" spans="23:27">
      <c r="W843">
        <f>IF(AA843=1, VLOOKUP(CONCATENATE(Home!$B$2,-6),Comp_Time!$A:$B,2,FALSE),IF(Z843&gt; VLOOKUP(CONCATENATE(Home!$B$2,-6),Comp_Time!$A:$B,2,FALSE),VLOOKUP(CONCATENATE(Home!$B$2,-6),Comp_Time!$A:$B,2,FALSE),Z843))</f>
        <v>2.4305555555555556E-3</v>
      </c>
      <c r="X843" s="59">
        <f t="shared" si="39"/>
        <v>0</v>
      </c>
      <c r="Y843" s="59">
        <f t="shared" si="40"/>
        <v>0</v>
      </c>
      <c r="Z843">
        <f>IF(X843&gt;Y843,X843 - Y843,VLOOKUP(CONCATENATE(Home!$B$2,-6),Comp_Time!$A:$B,2,FALSE))</f>
        <v>2.4305555555555556E-3</v>
      </c>
      <c r="AA843">
        <f t="shared" si="41"/>
        <v>0</v>
      </c>
    </row>
    <row r="844" spans="23:27">
      <c r="W844">
        <f>IF(AA844=1, VLOOKUP(CONCATENATE(Home!$B$2,-6),Comp_Time!$A:$B,2,FALSE),IF(Z844&gt; VLOOKUP(CONCATENATE(Home!$B$2,-6),Comp_Time!$A:$B,2,FALSE),VLOOKUP(CONCATENATE(Home!$B$2,-6),Comp_Time!$A:$B,2,FALSE),Z844))</f>
        <v>2.4305555555555556E-3</v>
      </c>
      <c r="X844" s="59">
        <f t="shared" si="39"/>
        <v>0</v>
      </c>
      <c r="Y844" s="59">
        <f t="shared" si="40"/>
        <v>0</v>
      </c>
      <c r="Z844">
        <f>IF(X844&gt;Y844,X844 - Y844,VLOOKUP(CONCATENATE(Home!$B$2,-6),Comp_Time!$A:$B,2,FALSE))</f>
        <v>2.4305555555555556E-3</v>
      </c>
      <c r="AA844">
        <f t="shared" si="41"/>
        <v>0</v>
      </c>
    </row>
    <row r="845" spans="23:27">
      <c r="W845">
        <f>IF(AA845=1, VLOOKUP(CONCATENATE(Home!$B$2,-6),Comp_Time!$A:$B,2,FALSE),IF(Z845&gt; VLOOKUP(CONCATENATE(Home!$B$2,-6),Comp_Time!$A:$B,2,FALSE),VLOOKUP(CONCATENATE(Home!$B$2,-6),Comp_Time!$A:$B,2,FALSE),Z845))</f>
        <v>2.4305555555555556E-3</v>
      </c>
      <c r="X845" s="59">
        <f t="shared" si="39"/>
        <v>0</v>
      </c>
      <c r="Y845" s="59">
        <f t="shared" si="40"/>
        <v>0</v>
      </c>
      <c r="Z845">
        <f>IF(X845&gt;Y845,X845 - Y845,VLOOKUP(CONCATENATE(Home!$B$2,-6),Comp_Time!$A:$B,2,FALSE))</f>
        <v>2.4305555555555556E-3</v>
      </c>
      <c r="AA845">
        <f t="shared" si="41"/>
        <v>0</v>
      </c>
    </row>
    <row r="846" spans="23:27">
      <c r="W846">
        <f>IF(AA846=1, VLOOKUP(CONCATENATE(Home!$B$2,-6),Comp_Time!$A:$B,2,FALSE),IF(Z846&gt; VLOOKUP(CONCATENATE(Home!$B$2,-6),Comp_Time!$A:$B,2,FALSE),VLOOKUP(CONCATENATE(Home!$B$2,-6),Comp_Time!$A:$B,2,FALSE),Z846))</f>
        <v>2.4305555555555556E-3</v>
      </c>
      <c r="X846" s="59">
        <f t="shared" si="39"/>
        <v>0</v>
      </c>
      <c r="Y846" s="59">
        <f t="shared" si="40"/>
        <v>0</v>
      </c>
      <c r="Z846">
        <f>IF(X846&gt;Y846,X846 - Y846,VLOOKUP(CONCATENATE(Home!$B$2,-6),Comp_Time!$A:$B,2,FALSE))</f>
        <v>2.4305555555555556E-3</v>
      </c>
      <c r="AA846">
        <f t="shared" si="41"/>
        <v>0</v>
      </c>
    </row>
    <row r="847" spans="23:27">
      <c r="W847">
        <f>IF(AA847=1, VLOOKUP(CONCATENATE(Home!$B$2,-6),Comp_Time!$A:$B,2,FALSE),IF(Z847&gt; VLOOKUP(CONCATENATE(Home!$B$2,-6),Comp_Time!$A:$B,2,FALSE),VLOOKUP(CONCATENATE(Home!$B$2,-6),Comp_Time!$A:$B,2,FALSE),Z847))</f>
        <v>2.4305555555555556E-3</v>
      </c>
      <c r="X847" s="59">
        <f t="shared" si="39"/>
        <v>0</v>
      </c>
      <c r="Y847" s="59">
        <f t="shared" si="40"/>
        <v>0</v>
      </c>
      <c r="Z847">
        <f>IF(X847&gt;Y847,X847 - Y847,VLOOKUP(CONCATENATE(Home!$B$2,-6),Comp_Time!$A:$B,2,FALSE))</f>
        <v>2.4305555555555556E-3</v>
      </c>
      <c r="AA847">
        <f t="shared" si="41"/>
        <v>0</v>
      </c>
    </row>
    <row r="848" spans="23:27">
      <c r="W848">
        <f>IF(AA848=1, VLOOKUP(CONCATENATE(Home!$B$2,-6),Comp_Time!$A:$B,2,FALSE),IF(Z848&gt; VLOOKUP(CONCATENATE(Home!$B$2,-6),Comp_Time!$A:$B,2,FALSE),VLOOKUP(CONCATENATE(Home!$B$2,-6),Comp_Time!$A:$B,2,FALSE),Z848))</f>
        <v>2.4305555555555556E-3</v>
      </c>
      <c r="X848" s="59">
        <f t="shared" si="39"/>
        <v>0</v>
      </c>
      <c r="Y848" s="59">
        <f t="shared" si="40"/>
        <v>0</v>
      </c>
      <c r="Z848">
        <f>IF(X848&gt;Y848,X848 - Y848,VLOOKUP(CONCATENATE(Home!$B$2,-6),Comp_Time!$A:$B,2,FALSE))</f>
        <v>2.4305555555555556E-3</v>
      </c>
      <c r="AA848">
        <f t="shared" si="41"/>
        <v>0</v>
      </c>
    </row>
    <row r="849" spans="23:27">
      <c r="W849">
        <f>IF(AA849=1, VLOOKUP(CONCATENATE(Home!$B$2,-6),Comp_Time!$A:$B,2,FALSE),IF(Z849&gt; VLOOKUP(CONCATENATE(Home!$B$2,-6),Comp_Time!$A:$B,2,FALSE),VLOOKUP(CONCATENATE(Home!$B$2,-6),Comp_Time!$A:$B,2,FALSE),Z849))</f>
        <v>2.4305555555555556E-3</v>
      </c>
      <c r="X849" s="59">
        <f t="shared" si="39"/>
        <v>0</v>
      </c>
      <c r="Y849" s="59">
        <f t="shared" si="40"/>
        <v>0</v>
      </c>
      <c r="Z849">
        <f>IF(X849&gt;Y849,X849 - Y849,VLOOKUP(CONCATENATE(Home!$B$2,-6),Comp_Time!$A:$B,2,FALSE))</f>
        <v>2.4305555555555556E-3</v>
      </c>
      <c r="AA849">
        <f t="shared" si="41"/>
        <v>0</v>
      </c>
    </row>
    <row r="850" spans="23:27">
      <c r="W850">
        <f>IF(AA850=1, VLOOKUP(CONCATENATE(Home!$B$2,-6),Comp_Time!$A:$B,2,FALSE),IF(Z850&gt; VLOOKUP(CONCATENATE(Home!$B$2,-6),Comp_Time!$A:$B,2,FALSE),VLOOKUP(CONCATENATE(Home!$B$2,-6),Comp_Time!$A:$B,2,FALSE),Z850))</f>
        <v>2.4305555555555556E-3</v>
      </c>
      <c r="X850" s="59">
        <f t="shared" si="39"/>
        <v>0</v>
      </c>
      <c r="Y850" s="59">
        <f t="shared" si="40"/>
        <v>0</v>
      </c>
      <c r="Z850">
        <f>IF(X850&gt;Y850,X850 - Y850,VLOOKUP(CONCATENATE(Home!$B$2,-6),Comp_Time!$A:$B,2,FALSE))</f>
        <v>2.4305555555555556E-3</v>
      </c>
      <c r="AA850">
        <f t="shared" si="41"/>
        <v>0</v>
      </c>
    </row>
    <row r="851" spans="23:27">
      <c r="W851">
        <f>IF(AA851=1, VLOOKUP(CONCATENATE(Home!$B$2,-6),Comp_Time!$A:$B,2,FALSE),IF(Z851&gt; VLOOKUP(CONCATENATE(Home!$B$2,-6),Comp_Time!$A:$B,2,FALSE),VLOOKUP(CONCATENATE(Home!$B$2,-6),Comp_Time!$A:$B,2,FALSE),Z851))</f>
        <v>2.4305555555555556E-3</v>
      </c>
      <c r="X851" s="59">
        <f t="shared" si="39"/>
        <v>0</v>
      </c>
      <c r="Y851" s="59">
        <f t="shared" si="40"/>
        <v>0</v>
      </c>
      <c r="Z851">
        <f>IF(X851&gt;Y851,X851 - Y851,VLOOKUP(CONCATENATE(Home!$B$2,-6),Comp_Time!$A:$B,2,FALSE))</f>
        <v>2.4305555555555556E-3</v>
      </c>
      <c r="AA851">
        <f t="shared" si="41"/>
        <v>0</v>
      </c>
    </row>
    <row r="852" spans="23:27">
      <c r="W852">
        <f>IF(AA852=1, VLOOKUP(CONCATENATE(Home!$B$2,-6),Comp_Time!$A:$B,2,FALSE),IF(Z852&gt; VLOOKUP(CONCATENATE(Home!$B$2,-6),Comp_Time!$A:$B,2,FALSE),VLOOKUP(CONCATENATE(Home!$B$2,-6),Comp_Time!$A:$B,2,FALSE),Z852))</f>
        <v>2.4305555555555556E-3</v>
      </c>
      <c r="X852" s="59">
        <f t="shared" si="39"/>
        <v>0</v>
      </c>
      <c r="Y852" s="59">
        <f t="shared" si="40"/>
        <v>0</v>
      </c>
      <c r="Z852">
        <f>IF(X852&gt;Y852,X852 - Y852,VLOOKUP(CONCATENATE(Home!$B$2,-6),Comp_Time!$A:$B,2,FALSE))</f>
        <v>2.4305555555555556E-3</v>
      </c>
      <c r="AA852">
        <f t="shared" si="41"/>
        <v>0</v>
      </c>
    </row>
    <row r="853" spans="23:27">
      <c r="W853">
        <f>IF(AA853=1, VLOOKUP(CONCATENATE(Home!$B$2,-6),Comp_Time!$A:$B,2,FALSE),IF(Z853&gt; VLOOKUP(CONCATENATE(Home!$B$2,-6),Comp_Time!$A:$B,2,FALSE),VLOOKUP(CONCATENATE(Home!$B$2,-6),Comp_Time!$A:$B,2,FALSE),Z853))</f>
        <v>2.4305555555555556E-3</v>
      </c>
      <c r="X853" s="59">
        <f t="shared" si="39"/>
        <v>0</v>
      </c>
      <c r="Y853" s="59">
        <f t="shared" si="40"/>
        <v>0</v>
      </c>
      <c r="Z853">
        <f>IF(X853&gt;Y853,X853 - Y853,VLOOKUP(CONCATENATE(Home!$B$2,-6),Comp_Time!$A:$B,2,FALSE))</f>
        <v>2.4305555555555556E-3</v>
      </c>
      <c r="AA853">
        <f t="shared" si="41"/>
        <v>0</v>
      </c>
    </row>
    <row r="854" spans="23:27">
      <c r="W854">
        <f>IF(AA854=1, VLOOKUP(CONCATENATE(Home!$B$2,-6),Comp_Time!$A:$B,2,FALSE),IF(Z854&gt; VLOOKUP(CONCATENATE(Home!$B$2,-6),Comp_Time!$A:$B,2,FALSE),VLOOKUP(CONCATENATE(Home!$B$2,-6),Comp_Time!$A:$B,2,FALSE),Z854))</f>
        <v>2.4305555555555556E-3</v>
      </c>
      <c r="X854" s="59">
        <f t="shared" si="39"/>
        <v>0</v>
      </c>
      <c r="Y854" s="59">
        <f t="shared" si="40"/>
        <v>0</v>
      </c>
      <c r="Z854">
        <f>IF(X854&gt;Y854,X854 - Y854,VLOOKUP(CONCATENATE(Home!$B$2,-6),Comp_Time!$A:$B,2,FALSE))</f>
        <v>2.4305555555555556E-3</v>
      </c>
      <c r="AA854">
        <f t="shared" si="41"/>
        <v>0</v>
      </c>
    </row>
    <row r="855" spans="23:27">
      <c r="W855">
        <f>IF(AA855=1, VLOOKUP(CONCATENATE(Home!$B$2,-6),Comp_Time!$A:$B,2,FALSE),IF(Z855&gt; VLOOKUP(CONCATENATE(Home!$B$2,-6),Comp_Time!$A:$B,2,FALSE),VLOOKUP(CONCATENATE(Home!$B$2,-6),Comp_Time!$A:$B,2,FALSE),Z855))</f>
        <v>2.4305555555555556E-3</v>
      </c>
      <c r="X855" s="59">
        <f t="shared" si="39"/>
        <v>0</v>
      </c>
      <c r="Y855" s="59">
        <f t="shared" si="40"/>
        <v>0</v>
      </c>
      <c r="Z855">
        <f>IF(X855&gt;Y855,X855 - Y855,VLOOKUP(CONCATENATE(Home!$B$2,-6),Comp_Time!$A:$B,2,FALSE))</f>
        <v>2.4305555555555556E-3</v>
      </c>
      <c r="AA855">
        <f t="shared" si="41"/>
        <v>0</v>
      </c>
    </row>
    <row r="856" spans="23:27">
      <c r="W856">
        <f>IF(AA856=1, VLOOKUP(CONCATENATE(Home!$B$2,-6),Comp_Time!$A:$B,2,FALSE),IF(Z856&gt; VLOOKUP(CONCATENATE(Home!$B$2,-6),Comp_Time!$A:$B,2,FALSE),VLOOKUP(CONCATENATE(Home!$B$2,-6),Comp_Time!$A:$B,2,FALSE),Z856))</f>
        <v>2.4305555555555556E-3</v>
      </c>
      <c r="X856" s="59">
        <f t="shared" si="39"/>
        <v>0</v>
      </c>
      <c r="Y856" s="59">
        <f t="shared" si="40"/>
        <v>0</v>
      </c>
      <c r="Z856">
        <f>IF(X856&gt;Y856,X856 - Y856,VLOOKUP(CONCATENATE(Home!$B$2,-6),Comp_Time!$A:$B,2,FALSE))</f>
        <v>2.4305555555555556E-3</v>
      </c>
      <c r="AA856">
        <f t="shared" si="41"/>
        <v>0</v>
      </c>
    </row>
    <row r="857" spans="23:27">
      <c r="W857">
        <f>IF(AA857=1, VLOOKUP(CONCATENATE(Home!$B$2,-6),Comp_Time!$A:$B,2,FALSE),IF(Z857&gt; VLOOKUP(CONCATENATE(Home!$B$2,-6),Comp_Time!$A:$B,2,FALSE),VLOOKUP(CONCATENATE(Home!$B$2,-6),Comp_Time!$A:$B,2,FALSE),Z857))</f>
        <v>2.4305555555555556E-3</v>
      </c>
      <c r="X857" s="59">
        <f t="shared" si="39"/>
        <v>0</v>
      </c>
      <c r="Y857" s="59">
        <f t="shared" si="40"/>
        <v>0</v>
      </c>
      <c r="Z857">
        <f>IF(X857&gt;Y857,X857 - Y857,VLOOKUP(CONCATENATE(Home!$B$2,-6),Comp_Time!$A:$B,2,FALSE))</f>
        <v>2.4305555555555556E-3</v>
      </c>
      <c r="AA857">
        <f t="shared" si="41"/>
        <v>0</v>
      </c>
    </row>
    <row r="858" spans="23:27">
      <c r="W858">
        <f>IF(AA858=1, VLOOKUP(CONCATENATE(Home!$B$2,-6),Comp_Time!$A:$B,2,FALSE),IF(Z858&gt; VLOOKUP(CONCATENATE(Home!$B$2,-6),Comp_Time!$A:$B,2,FALSE),VLOOKUP(CONCATENATE(Home!$B$2,-6),Comp_Time!$A:$B,2,FALSE),Z858))</f>
        <v>2.4305555555555556E-3</v>
      </c>
      <c r="X858" s="59">
        <f t="shared" si="39"/>
        <v>0</v>
      </c>
      <c r="Y858" s="59">
        <f t="shared" si="40"/>
        <v>0</v>
      </c>
      <c r="Z858">
        <f>IF(X858&gt;Y858,X858 - Y858,VLOOKUP(CONCATENATE(Home!$B$2,-6),Comp_Time!$A:$B,2,FALSE))</f>
        <v>2.4305555555555556E-3</v>
      </c>
      <c r="AA858">
        <f t="shared" si="41"/>
        <v>0</v>
      </c>
    </row>
    <row r="859" spans="23:27">
      <c r="W859">
        <f>IF(AA859=1, VLOOKUP(CONCATENATE(Home!$B$2,-6),Comp_Time!$A:$B,2,FALSE),IF(Z859&gt; VLOOKUP(CONCATENATE(Home!$B$2,-6),Comp_Time!$A:$B,2,FALSE),VLOOKUP(CONCATENATE(Home!$B$2,-6),Comp_Time!$A:$B,2,FALSE),Z859))</f>
        <v>2.4305555555555556E-3</v>
      </c>
      <c r="X859" s="59">
        <f t="shared" si="39"/>
        <v>0</v>
      </c>
      <c r="Y859" s="59">
        <f t="shared" si="40"/>
        <v>0</v>
      </c>
      <c r="Z859">
        <f>IF(X859&gt;Y859,X859 - Y859,VLOOKUP(CONCATENATE(Home!$B$2,-6),Comp_Time!$A:$B,2,FALSE))</f>
        <v>2.4305555555555556E-3</v>
      </c>
      <c r="AA859">
        <f t="shared" si="41"/>
        <v>0</v>
      </c>
    </row>
    <row r="860" spans="23:27">
      <c r="W860">
        <f>IF(AA860=1, VLOOKUP(CONCATENATE(Home!$B$2,-6),Comp_Time!$A:$B,2,FALSE),IF(Z860&gt; VLOOKUP(CONCATENATE(Home!$B$2,-6),Comp_Time!$A:$B,2,FALSE),VLOOKUP(CONCATENATE(Home!$B$2,-6),Comp_Time!$A:$B,2,FALSE),Z860))</f>
        <v>2.4305555555555556E-3</v>
      </c>
      <c r="X860" s="59">
        <f t="shared" si="39"/>
        <v>0</v>
      </c>
      <c r="Y860" s="59">
        <f t="shared" si="40"/>
        <v>0</v>
      </c>
      <c r="Z860">
        <f>IF(X860&gt;Y860,X860 - Y860,VLOOKUP(CONCATENATE(Home!$B$2,-6),Comp_Time!$A:$B,2,FALSE))</f>
        <v>2.4305555555555556E-3</v>
      </c>
      <c r="AA860">
        <f t="shared" si="41"/>
        <v>0</v>
      </c>
    </row>
    <row r="861" spans="23:27">
      <c r="W861">
        <f>IF(AA861=1, VLOOKUP(CONCATENATE(Home!$B$2,-6),Comp_Time!$A:$B,2,FALSE),IF(Z861&gt; VLOOKUP(CONCATENATE(Home!$B$2,-6),Comp_Time!$A:$B,2,FALSE),VLOOKUP(CONCATENATE(Home!$B$2,-6),Comp_Time!$A:$B,2,FALSE),Z861))</f>
        <v>2.4305555555555556E-3</v>
      </c>
      <c r="X861" s="59">
        <f t="shared" si="39"/>
        <v>0</v>
      </c>
      <c r="Y861" s="59">
        <f t="shared" si="40"/>
        <v>0</v>
      </c>
      <c r="Z861">
        <f>IF(X861&gt;Y861,X861 - Y861,VLOOKUP(CONCATENATE(Home!$B$2,-6),Comp_Time!$A:$B,2,FALSE))</f>
        <v>2.4305555555555556E-3</v>
      </c>
      <c r="AA861">
        <f t="shared" si="41"/>
        <v>0</v>
      </c>
    </row>
    <row r="862" spans="23:27">
      <c r="W862">
        <f>IF(AA862=1, VLOOKUP(CONCATENATE(Home!$B$2,-6),Comp_Time!$A:$B,2,FALSE),IF(Z862&gt; VLOOKUP(CONCATENATE(Home!$B$2,-6),Comp_Time!$A:$B,2,FALSE),VLOOKUP(CONCATENATE(Home!$B$2,-6),Comp_Time!$A:$B,2,FALSE),Z862))</f>
        <v>2.4305555555555556E-3</v>
      </c>
      <c r="X862" s="59">
        <f t="shared" si="39"/>
        <v>0</v>
      </c>
      <c r="Y862" s="59">
        <f t="shared" si="40"/>
        <v>0</v>
      </c>
      <c r="Z862">
        <f>IF(X862&gt;Y862,X862 - Y862,VLOOKUP(CONCATENATE(Home!$B$2,-6),Comp_Time!$A:$B,2,FALSE))</f>
        <v>2.4305555555555556E-3</v>
      </c>
      <c r="AA862">
        <f t="shared" si="41"/>
        <v>0</v>
      </c>
    </row>
    <row r="863" spans="23:27">
      <c r="W863">
        <f>IF(AA863=1, VLOOKUP(CONCATENATE(Home!$B$2,-6),Comp_Time!$A:$B,2,FALSE),IF(Z863&gt; VLOOKUP(CONCATENATE(Home!$B$2,-6),Comp_Time!$A:$B,2,FALSE),VLOOKUP(CONCATENATE(Home!$B$2,-6),Comp_Time!$A:$B,2,FALSE),Z863))</f>
        <v>2.4305555555555556E-3</v>
      </c>
      <c r="X863" s="59">
        <f t="shared" si="39"/>
        <v>0</v>
      </c>
      <c r="Y863" s="59">
        <f t="shared" si="40"/>
        <v>0</v>
      </c>
      <c r="Z863">
        <f>IF(X863&gt;Y863,X863 - Y863,VLOOKUP(CONCATENATE(Home!$B$2,-6),Comp_Time!$A:$B,2,FALSE))</f>
        <v>2.4305555555555556E-3</v>
      </c>
      <c r="AA863">
        <f t="shared" si="41"/>
        <v>0</v>
      </c>
    </row>
    <row r="864" spans="23:27">
      <c r="W864">
        <f>IF(AA864=1, VLOOKUP(CONCATENATE(Home!$B$2,-6),Comp_Time!$A:$B,2,FALSE),IF(Z864&gt; VLOOKUP(CONCATENATE(Home!$B$2,-6),Comp_Time!$A:$B,2,FALSE),VLOOKUP(CONCATENATE(Home!$B$2,-6),Comp_Time!$A:$B,2,FALSE),Z864))</f>
        <v>2.4305555555555556E-3</v>
      </c>
      <c r="X864" s="59">
        <f t="shared" si="39"/>
        <v>0</v>
      </c>
      <c r="Y864" s="59">
        <f t="shared" si="40"/>
        <v>0</v>
      </c>
      <c r="Z864">
        <f>IF(X864&gt;Y864,X864 - Y864,VLOOKUP(CONCATENATE(Home!$B$2,-6),Comp_Time!$A:$B,2,FALSE))</f>
        <v>2.4305555555555556E-3</v>
      </c>
      <c r="AA864">
        <f t="shared" si="41"/>
        <v>0</v>
      </c>
    </row>
    <row r="865" spans="23:27">
      <c r="W865">
        <f>IF(AA865=1, VLOOKUP(CONCATENATE(Home!$B$2,-6),Comp_Time!$A:$B,2,FALSE),IF(Z865&gt; VLOOKUP(CONCATENATE(Home!$B$2,-6),Comp_Time!$A:$B,2,FALSE),VLOOKUP(CONCATENATE(Home!$B$2,-6),Comp_Time!$A:$B,2,FALSE),Z865))</f>
        <v>2.4305555555555556E-3</v>
      </c>
      <c r="X865" s="59">
        <f t="shared" si="39"/>
        <v>0</v>
      </c>
      <c r="Y865" s="59">
        <f t="shared" si="40"/>
        <v>0</v>
      </c>
      <c r="Z865">
        <f>IF(X865&gt;Y865,X865 - Y865,VLOOKUP(CONCATENATE(Home!$B$2,-6),Comp_Time!$A:$B,2,FALSE))</f>
        <v>2.4305555555555556E-3</v>
      </c>
      <c r="AA865">
        <f t="shared" si="41"/>
        <v>0</v>
      </c>
    </row>
    <row r="866" spans="23:27">
      <c r="W866">
        <f>IF(AA866=1, VLOOKUP(CONCATENATE(Home!$B$2,-6),Comp_Time!$A:$B,2,FALSE),IF(Z866&gt; VLOOKUP(CONCATENATE(Home!$B$2,-6),Comp_Time!$A:$B,2,FALSE),VLOOKUP(CONCATENATE(Home!$B$2,-6),Comp_Time!$A:$B,2,FALSE),Z866))</f>
        <v>2.4305555555555556E-3</v>
      </c>
      <c r="X866" s="59">
        <f t="shared" si="39"/>
        <v>0</v>
      </c>
      <c r="Y866" s="59">
        <f t="shared" si="40"/>
        <v>0</v>
      </c>
      <c r="Z866">
        <f>IF(X866&gt;Y866,X866 - Y866,VLOOKUP(CONCATENATE(Home!$B$2,-6),Comp_Time!$A:$B,2,FALSE))</f>
        <v>2.4305555555555556E-3</v>
      </c>
      <c r="AA866">
        <f t="shared" si="41"/>
        <v>0</v>
      </c>
    </row>
    <row r="867" spans="23:27">
      <c r="W867">
        <f>IF(AA867=1, VLOOKUP(CONCATENATE(Home!$B$2,-6),Comp_Time!$A:$B,2,FALSE),IF(Z867&gt; VLOOKUP(CONCATENATE(Home!$B$2,-6),Comp_Time!$A:$B,2,FALSE),VLOOKUP(CONCATENATE(Home!$B$2,-6),Comp_Time!$A:$B,2,FALSE),Z867))</f>
        <v>2.4305555555555556E-3</v>
      </c>
      <c r="X867" s="59">
        <f t="shared" si="39"/>
        <v>0</v>
      </c>
      <c r="Y867" s="59">
        <f t="shared" si="40"/>
        <v>0</v>
      </c>
      <c r="Z867">
        <f>IF(X867&gt;Y867,X867 - Y867,VLOOKUP(CONCATENATE(Home!$B$2,-6),Comp_Time!$A:$B,2,FALSE))</f>
        <v>2.4305555555555556E-3</v>
      </c>
      <c r="AA867">
        <f t="shared" si="41"/>
        <v>0</v>
      </c>
    </row>
    <row r="868" spans="23:27">
      <c r="W868">
        <f>IF(AA868=1, VLOOKUP(CONCATENATE(Home!$B$2,-6),Comp_Time!$A:$B,2,FALSE),IF(Z868&gt; VLOOKUP(CONCATENATE(Home!$B$2,-6),Comp_Time!$A:$B,2,FALSE),VLOOKUP(CONCATENATE(Home!$B$2,-6),Comp_Time!$A:$B,2,FALSE),Z868))</f>
        <v>2.4305555555555556E-3</v>
      </c>
      <c r="X868" s="59">
        <f t="shared" si="39"/>
        <v>0</v>
      </c>
      <c r="Y868" s="59">
        <f t="shared" si="40"/>
        <v>0</v>
      </c>
      <c r="Z868">
        <f>IF(X868&gt;Y868,X868 - Y868,VLOOKUP(CONCATENATE(Home!$B$2,-6),Comp_Time!$A:$B,2,FALSE))</f>
        <v>2.4305555555555556E-3</v>
      </c>
      <c r="AA868">
        <f t="shared" si="41"/>
        <v>0</v>
      </c>
    </row>
    <row r="869" spans="23:27">
      <c r="W869">
        <f>IF(AA869=1, VLOOKUP(CONCATENATE(Home!$B$2,-6),Comp_Time!$A:$B,2,FALSE),IF(Z869&gt; VLOOKUP(CONCATENATE(Home!$B$2,-6),Comp_Time!$A:$B,2,FALSE),VLOOKUP(CONCATENATE(Home!$B$2,-6),Comp_Time!$A:$B,2,FALSE),Z869))</f>
        <v>2.4305555555555556E-3</v>
      </c>
      <c r="X869" s="59">
        <f t="shared" si="39"/>
        <v>0</v>
      </c>
      <c r="Y869" s="59">
        <f t="shared" si="40"/>
        <v>0</v>
      </c>
      <c r="Z869">
        <f>IF(X869&gt;Y869,X869 - Y869,VLOOKUP(CONCATENATE(Home!$B$2,-6),Comp_Time!$A:$B,2,FALSE))</f>
        <v>2.4305555555555556E-3</v>
      </c>
      <c r="AA869">
        <f t="shared" si="41"/>
        <v>0</v>
      </c>
    </row>
    <row r="870" spans="23:27">
      <c r="W870">
        <f>IF(AA870=1, VLOOKUP(CONCATENATE(Home!$B$2,-6),Comp_Time!$A:$B,2,FALSE),IF(Z870&gt; VLOOKUP(CONCATENATE(Home!$B$2,-6),Comp_Time!$A:$B,2,FALSE),VLOOKUP(CONCATENATE(Home!$B$2,-6),Comp_Time!$A:$B,2,FALSE),Z870))</f>
        <v>2.4305555555555556E-3</v>
      </c>
      <c r="X870" s="59">
        <f t="shared" si="39"/>
        <v>0</v>
      </c>
      <c r="Y870" s="59">
        <f t="shared" si="40"/>
        <v>0</v>
      </c>
      <c r="Z870">
        <f>IF(X870&gt;Y870,X870 - Y870,VLOOKUP(CONCATENATE(Home!$B$2,-6),Comp_Time!$A:$B,2,FALSE))</f>
        <v>2.4305555555555556E-3</v>
      </c>
      <c r="AA870">
        <f t="shared" si="41"/>
        <v>0</v>
      </c>
    </row>
    <row r="871" spans="23:27">
      <c r="W871">
        <f>IF(AA871=1, VLOOKUP(CONCATENATE(Home!$B$2,-6),Comp_Time!$A:$B,2,FALSE),IF(Z871&gt; VLOOKUP(CONCATENATE(Home!$B$2,-6),Comp_Time!$A:$B,2,FALSE),VLOOKUP(CONCATENATE(Home!$B$2,-6),Comp_Time!$A:$B,2,FALSE),Z871))</f>
        <v>2.4305555555555556E-3</v>
      </c>
      <c r="X871" s="59">
        <f t="shared" si="39"/>
        <v>0</v>
      </c>
      <c r="Y871" s="59">
        <f t="shared" si="40"/>
        <v>0</v>
      </c>
      <c r="Z871">
        <f>IF(X871&gt;Y871,X871 - Y871,VLOOKUP(CONCATENATE(Home!$B$2,-6),Comp_Time!$A:$B,2,FALSE))</f>
        <v>2.4305555555555556E-3</v>
      </c>
      <c r="AA871">
        <f t="shared" si="41"/>
        <v>0</v>
      </c>
    </row>
    <row r="872" spans="23:27">
      <c r="W872">
        <f>IF(AA872=1, VLOOKUP(CONCATENATE(Home!$B$2,-6),Comp_Time!$A:$B,2,FALSE),IF(Z872&gt; VLOOKUP(CONCATENATE(Home!$B$2,-6),Comp_Time!$A:$B,2,FALSE),VLOOKUP(CONCATENATE(Home!$B$2,-6),Comp_Time!$A:$B,2,FALSE),Z872))</f>
        <v>2.4305555555555556E-3</v>
      </c>
      <c r="X872" s="59">
        <f t="shared" si="39"/>
        <v>0</v>
      </c>
      <c r="Y872" s="59">
        <f t="shared" si="40"/>
        <v>0</v>
      </c>
      <c r="Z872">
        <f>IF(X872&gt;Y872,X872 - Y872,VLOOKUP(CONCATENATE(Home!$B$2,-6),Comp_Time!$A:$B,2,FALSE))</f>
        <v>2.4305555555555556E-3</v>
      </c>
      <c r="AA872">
        <f t="shared" si="41"/>
        <v>0</v>
      </c>
    </row>
    <row r="873" spans="23:27">
      <c r="W873">
        <f>IF(AA873=1, VLOOKUP(CONCATENATE(Home!$B$2,-6),Comp_Time!$A:$B,2,FALSE),IF(Z873&gt; VLOOKUP(CONCATENATE(Home!$B$2,-6),Comp_Time!$A:$B,2,FALSE),VLOOKUP(CONCATENATE(Home!$B$2,-6),Comp_Time!$A:$B,2,FALSE),Z873))</f>
        <v>2.4305555555555556E-3</v>
      </c>
      <c r="X873" s="59">
        <f t="shared" si="39"/>
        <v>0</v>
      </c>
      <c r="Y873" s="59">
        <f t="shared" si="40"/>
        <v>0</v>
      </c>
      <c r="Z873">
        <f>IF(X873&gt;Y873,X873 - Y873,VLOOKUP(CONCATENATE(Home!$B$2,-6),Comp_Time!$A:$B,2,FALSE))</f>
        <v>2.4305555555555556E-3</v>
      </c>
      <c r="AA873">
        <f t="shared" si="41"/>
        <v>0</v>
      </c>
    </row>
    <row r="874" spans="23:27">
      <c r="W874">
        <f>IF(AA874=1, VLOOKUP(CONCATENATE(Home!$B$2,-6),Comp_Time!$A:$B,2,FALSE),IF(Z874&gt; VLOOKUP(CONCATENATE(Home!$B$2,-6),Comp_Time!$A:$B,2,FALSE),VLOOKUP(CONCATENATE(Home!$B$2,-6),Comp_Time!$A:$B,2,FALSE),Z874))</f>
        <v>2.4305555555555556E-3</v>
      </c>
      <c r="X874" s="59">
        <f t="shared" si="39"/>
        <v>0</v>
      </c>
      <c r="Y874" s="59">
        <f t="shared" si="40"/>
        <v>0</v>
      </c>
      <c r="Z874">
        <f>IF(X874&gt;Y874,X874 - Y874,VLOOKUP(CONCATENATE(Home!$B$2,-6),Comp_Time!$A:$B,2,FALSE))</f>
        <v>2.4305555555555556E-3</v>
      </c>
      <c r="AA874">
        <f t="shared" si="41"/>
        <v>0</v>
      </c>
    </row>
    <row r="875" spans="23:27">
      <c r="W875">
        <f>IF(AA875=1, VLOOKUP(CONCATENATE(Home!$B$2,-6),Comp_Time!$A:$B,2,FALSE),IF(Z875&gt; VLOOKUP(CONCATENATE(Home!$B$2,-6),Comp_Time!$A:$B,2,FALSE),VLOOKUP(CONCATENATE(Home!$B$2,-6),Comp_Time!$A:$B,2,FALSE),Z875))</f>
        <v>2.4305555555555556E-3</v>
      </c>
      <c r="X875" s="59">
        <f t="shared" si="39"/>
        <v>0</v>
      </c>
      <c r="Y875" s="59">
        <f t="shared" si="40"/>
        <v>0</v>
      </c>
      <c r="Z875">
        <f>IF(X875&gt;Y875,X875 - Y875,VLOOKUP(CONCATENATE(Home!$B$2,-6),Comp_Time!$A:$B,2,FALSE))</f>
        <v>2.4305555555555556E-3</v>
      </c>
      <c r="AA875">
        <f t="shared" si="41"/>
        <v>0</v>
      </c>
    </row>
    <row r="876" spans="23:27">
      <c r="W876">
        <f>IF(AA876=1, VLOOKUP(CONCATENATE(Home!$B$2,-6),Comp_Time!$A:$B,2,FALSE),IF(Z876&gt; VLOOKUP(CONCATENATE(Home!$B$2,-6),Comp_Time!$A:$B,2,FALSE),VLOOKUP(CONCATENATE(Home!$B$2,-6),Comp_Time!$A:$B,2,FALSE),Z876))</f>
        <v>2.4305555555555556E-3</v>
      </c>
      <c r="X876" s="59">
        <f t="shared" si="39"/>
        <v>0</v>
      </c>
      <c r="Y876" s="59">
        <f t="shared" si="40"/>
        <v>0</v>
      </c>
      <c r="Z876">
        <f>IF(X876&gt;Y876,X876 - Y876,VLOOKUP(CONCATENATE(Home!$B$2,-6),Comp_Time!$A:$B,2,FALSE))</f>
        <v>2.4305555555555556E-3</v>
      </c>
      <c r="AA876">
        <f t="shared" si="41"/>
        <v>0</v>
      </c>
    </row>
    <row r="877" spans="23:27">
      <c r="W877">
        <f>IF(AA877=1, VLOOKUP(CONCATENATE(Home!$B$2,-6),Comp_Time!$A:$B,2,FALSE),IF(Z877&gt; VLOOKUP(CONCATENATE(Home!$B$2,-6),Comp_Time!$A:$B,2,FALSE),VLOOKUP(CONCATENATE(Home!$B$2,-6),Comp_Time!$A:$B,2,FALSE),Z877))</f>
        <v>2.4305555555555556E-3</v>
      </c>
      <c r="X877" s="59">
        <f t="shared" si="39"/>
        <v>0</v>
      </c>
      <c r="Y877" s="59">
        <f t="shared" si="40"/>
        <v>0</v>
      </c>
      <c r="Z877">
        <f>IF(X877&gt;Y877,X877 - Y877,VLOOKUP(CONCATENATE(Home!$B$2,-6),Comp_Time!$A:$B,2,FALSE))</f>
        <v>2.4305555555555556E-3</v>
      </c>
      <c r="AA877">
        <f t="shared" si="41"/>
        <v>0</v>
      </c>
    </row>
    <row r="878" spans="23:27">
      <c r="W878">
        <f>IF(AA878=1, VLOOKUP(CONCATENATE(Home!$B$2,-6),Comp_Time!$A:$B,2,FALSE),IF(Z878&gt; VLOOKUP(CONCATENATE(Home!$B$2,-6),Comp_Time!$A:$B,2,FALSE),VLOOKUP(CONCATENATE(Home!$B$2,-6),Comp_Time!$A:$B,2,FALSE),Z878))</f>
        <v>2.4305555555555556E-3</v>
      </c>
      <c r="X878" s="59">
        <f t="shared" si="39"/>
        <v>0</v>
      </c>
      <c r="Y878" s="59">
        <f t="shared" si="40"/>
        <v>0</v>
      </c>
      <c r="Z878">
        <f>IF(X878&gt;Y878,X878 - Y878,VLOOKUP(CONCATENATE(Home!$B$2,-6),Comp_Time!$A:$B,2,FALSE))</f>
        <v>2.4305555555555556E-3</v>
      </c>
      <c r="AA878">
        <f t="shared" si="41"/>
        <v>0</v>
      </c>
    </row>
    <row r="879" spans="23:27">
      <c r="W879">
        <f>IF(AA879=1, VLOOKUP(CONCATENATE(Home!$B$2,-6),Comp_Time!$A:$B,2,FALSE),IF(Z879&gt; VLOOKUP(CONCATENATE(Home!$B$2,-6),Comp_Time!$A:$B,2,FALSE),VLOOKUP(CONCATENATE(Home!$B$2,-6),Comp_Time!$A:$B,2,FALSE),Z879))</f>
        <v>2.4305555555555556E-3</v>
      </c>
      <c r="X879" s="59">
        <f t="shared" si="39"/>
        <v>0</v>
      </c>
      <c r="Y879" s="59">
        <f t="shared" si="40"/>
        <v>0</v>
      </c>
      <c r="Z879">
        <f>IF(X879&gt;Y879,X879 - Y879,VLOOKUP(CONCATENATE(Home!$B$2,-6),Comp_Time!$A:$B,2,FALSE))</f>
        <v>2.4305555555555556E-3</v>
      </c>
      <c r="AA879">
        <f t="shared" si="41"/>
        <v>0</v>
      </c>
    </row>
    <row r="880" spans="23:27">
      <c r="W880">
        <f>IF(AA880=1, VLOOKUP(CONCATENATE(Home!$B$2,-6),Comp_Time!$A:$B,2,FALSE),IF(Z880&gt; VLOOKUP(CONCATENATE(Home!$B$2,-6),Comp_Time!$A:$B,2,FALSE),VLOOKUP(CONCATENATE(Home!$B$2,-6),Comp_Time!$A:$B,2,FALSE),Z880))</f>
        <v>2.4305555555555556E-3</v>
      </c>
      <c r="X880" s="59">
        <f t="shared" si="39"/>
        <v>0</v>
      </c>
      <c r="Y880" s="59">
        <f t="shared" si="40"/>
        <v>0</v>
      </c>
      <c r="Z880">
        <f>IF(X880&gt;Y880,X880 - Y880,VLOOKUP(CONCATENATE(Home!$B$2,-6),Comp_Time!$A:$B,2,FALSE))</f>
        <v>2.4305555555555556E-3</v>
      </c>
      <c r="AA880">
        <f t="shared" si="41"/>
        <v>0</v>
      </c>
    </row>
    <row r="881" spans="23:27">
      <c r="W881">
        <f>IF(AA881=1, VLOOKUP(CONCATENATE(Home!$B$2,-6),Comp_Time!$A:$B,2,FALSE),IF(Z881&gt; VLOOKUP(CONCATENATE(Home!$B$2,-6),Comp_Time!$A:$B,2,FALSE),VLOOKUP(CONCATENATE(Home!$B$2,-6),Comp_Time!$A:$B,2,FALSE),Z881))</f>
        <v>2.4305555555555556E-3</v>
      </c>
      <c r="X881" s="59">
        <f t="shared" si="39"/>
        <v>0</v>
      </c>
      <c r="Y881" s="59">
        <f t="shared" si="40"/>
        <v>0</v>
      </c>
      <c r="Z881">
        <f>IF(X881&gt;Y881,X881 - Y881,VLOOKUP(CONCATENATE(Home!$B$2,-6),Comp_Time!$A:$B,2,FALSE))</f>
        <v>2.4305555555555556E-3</v>
      </c>
      <c r="AA881">
        <f t="shared" si="41"/>
        <v>0</v>
      </c>
    </row>
    <row r="882" spans="23:27">
      <c r="W882">
        <f>IF(AA882=1, VLOOKUP(CONCATENATE(Home!$B$2,-6),Comp_Time!$A:$B,2,FALSE),IF(Z882&gt; VLOOKUP(CONCATENATE(Home!$B$2,-6),Comp_Time!$A:$B,2,FALSE),VLOOKUP(CONCATENATE(Home!$B$2,-6),Comp_Time!$A:$B,2,FALSE),Z882))</f>
        <v>2.4305555555555556E-3</v>
      </c>
      <c r="X882" s="59">
        <f t="shared" si="39"/>
        <v>0</v>
      </c>
      <c r="Y882" s="59">
        <f t="shared" si="40"/>
        <v>0</v>
      </c>
      <c r="Z882">
        <f>IF(X882&gt;Y882,X882 - Y882,VLOOKUP(CONCATENATE(Home!$B$2,-6),Comp_Time!$A:$B,2,FALSE))</f>
        <v>2.4305555555555556E-3</v>
      </c>
      <c r="AA882">
        <f t="shared" si="41"/>
        <v>0</v>
      </c>
    </row>
    <row r="883" spans="23:27">
      <c r="W883">
        <f>IF(AA883=1, VLOOKUP(CONCATENATE(Home!$B$2,-6),Comp_Time!$A:$B,2,FALSE),IF(Z883&gt; VLOOKUP(CONCATENATE(Home!$B$2,-6),Comp_Time!$A:$B,2,FALSE),VLOOKUP(CONCATENATE(Home!$B$2,-6),Comp_Time!$A:$B,2,FALSE),Z883))</f>
        <v>2.4305555555555556E-3</v>
      </c>
      <c r="X883" s="59">
        <f t="shared" si="39"/>
        <v>0</v>
      </c>
      <c r="Y883" s="59">
        <f t="shared" si="40"/>
        <v>0</v>
      </c>
      <c r="Z883">
        <f>IF(X883&gt;Y883,X883 - Y883,VLOOKUP(CONCATENATE(Home!$B$2,-6),Comp_Time!$A:$B,2,FALSE))</f>
        <v>2.4305555555555556E-3</v>
      </c>
      <c r="AA883">
        <f t="shared" si="41"/>
        <v>0</v>
      </c>
    </row>
    <row r="884" spans="23:27">
      <c r="W884">
        <f>IF(AA884=1, VLOOKUP(CONCATENATE(Home!$B$2,-6),Comp_Time!$A:$B,2,FALSE),IF(Z884&gt; VLOOKUP(CONCATENATE(Home!$B$2,-6),Comp_Time!$A:$B,2,FALSE),VLOOKUP(CONCATENATE(Home!$B$2,-6),Comp_Time!$A:$B,2,FALSE),Z884))</f>
        <v>2.4305555555555556E-3</v>
      </c>
      <c r="X884" s="59">
        <f t="shared" si="39"/>
        <v>0</v>
      </c>
      <c r="Y884" s="59">
        <f t="shared" si="40"/>
        <v>0</v>
      </c>
      <c r="Z884">
        <f>IF(X884&gt;Y884,X884 - Y884,VLOOKUP(CONCATENATE(Home!$B$2,-6),Comp_Time!$A:$B,2,FALSE))</f>
        <v>2.4305555555555556E-3</v>
      </c>
      <c r="AA884">
        <f t="shared" si="41"/>
        <v>0</v>
      </c>
    </row>
    <row r="885" spans="23:27">
      <c r="W885">
        <f>IF(AA885=1, VLOOKUP(CONCATENATE(Home!$B$2,-6),Comp_Time!$A:$B,2,FALSE),IF(Z885&gt; VLOOKUP(CONCATENATE(Home!$B$2,-6),Comp_Time!$A:$B,2,FALSE),VLOOKUP(CONCATENATE(Home!$B$2,-6),Comp_Time!$A:$B,2,FALSE),Z885))</f>
        <v>2.4305555555555556E-3</v>
      </c>
      <c r="X885" s="59">
        <f t="shared" si="39"/>
        <v>0</v>
      </c>
      <c r="Y885" s="59">
        <f t="shared" si="40"/>
        <v>0</v>
      </c>
      <c r="Z885">
        <f>IF(X885&gt;Y885,X885 - Y885,VLOOKUP(CONCATENATE(Home!$B$2,-6),Comp_Time!$A:$B,2,FALSE))</f>
        <v>2.4305555555555556E-3</v>
      </c>
      <c r="AA885">
        <f t="shared" si="41"/>
        <v>0</v>
      </c>
    </row>
    <row r="886" spans="23:27">
      <c r="W886">
        <f>IF(AA886=1, VLOOKUP(CONCATENATE(Home!$B$2,-6),Comp_Time!$A:$B,2,FALSE),IF(Z886&gt; VLOOKUP(CONCATENATE(Home!$B$2,-6),Comp_Time!$A:$B,2,FALSE),VLOOKUP(CONCATENATE(Home!$B$2,-6),Comp_Time!$A:$B,2,FALSE),Z886))</f>
        <v>2.4305555555555556E-3</v>
      </c>
      <c r="X886" s="59">
        <f t="shared" si="39"/>
        <v>0</v>
      </c>
      <c r="Y886" s="59">
        <f t="shared" si="40"/>
        <v>0</v>
      </c>
      <c r="Z886">
        <f>IF(X886&gt;Y886,X886 - Y886,VLOOKUP(CONCATENATE(Home!$B$2,-6),Comp_Time!$A:$B,2,FALSE))</f>
        <v>2.4305555555555556E-3</v>
      </c>
      <c r="AA886">
        <f t="shared" si="41"/>
        <v>0</v>
      </c>
    </row>
    <row r="887" spans="23:27">
      <c r="W887">
        <f>IF(AA887=1, VLOOKUP(CONCATENATE(Home!$B$2,-6),Comp_Time!$A:$B,2,FALSE),IF(Z887&gt; VLOOKUP(CONCATENATE(Home!$B$2,-6),Comp_Time!$A:$B,2,FALSE),VLOOKUP(CONCATENATE(Home!$B$2,-6),Comp_Time!$A:$B,2,FALSE),Z887))</f>
        <v>2.4305555555555556E-3</v>
      </c>
      <c r="X887" s="59">
        <f t="shared" si="39"/>
        <v>0</v>
      </c>
      <c r="Y887" s="59">
        <f t="shared" si="40"/>
        <v>0</v>
      </c>
      <c r="Z887">
        <f>IF(X887&gt;Y887,X887 - Y887,VLOOKUP(CONCATENATE(Home!$B$2,-6),Comp_Time!$A:$B,2,FALSE))</f>
        <v>2.4305555555555556E-3</v>
      </c>
      <c r="AA887">
        <f t="shared" si="41"/>
        <v>0</v>
      </c>
    </row>
    <row r="888" spans="23:27">
      <c r="W888">
        <f>IF(AA888=1, VLOOKUP(CONCATENATE(Home!$B$2,-6),Comp_Time!$A:$B,2,FALSE),IF(Z888&gt; VLOOKUP(CONCATENATE(Home!$B$2,-6),Comp_Time!$A:$B,2,FALSE),VLOOKUP(CONCATENATE(Home!$B$2,-6),Comp_Time!$A:$B,2,FALSE),Z888))</f>
        <v>2.4305555555555556E-3</v>
      </c>
      <c r="X888" s="59">
        <f t="shared" si="39"/>
        <v>0</v>
      </c>
      <c r="Y888" s="59">
        <f t="shared" si="40"/>
        <v>0</v>
      </c>
      <c r="Z888">
        <f>IF(X888&gt;Y888,X888 - Y888,VLOOKUP(CONCATENATE(Home!$B$2,-6),Comp_Time!$A:$B,2,FALSE))</f>
        <v>2.4305555555555556E-3</v>
      </c>
      <c r="AA888">
        <f t="shared" si="41"/>
        <v>0</v>
      </c>
    </row>
    <row r="889" spans="23:27">
      <c r="W889">
        <f>IF(AA889=1, VLOOKUP(CONCATENATE(Home!$B$2,-6),Comp_Time!$A:$B,2,FALSE),IF(Z889&gt; VLOOKUP(CONCATENATE(Home!$B$2,-6),Comp_Time!$A:$B,2,FALSE),VLOOKUP(CONCATENATE(Home!$B$2,-6),Comp_Time!$A:$B,2,FALSE),Z889))</f>
        <v>2.4305555555555556E-3</v>
      </c>
      <c r="X889" s="59">
        <f t="shared" si="39"/>
        <v>0</v>
      </c>
      <c r="Y889" s="59">
        <f t="shared" si="40"/>
        <v>0</v>
      </c>
      <c r="Z889">
        <f>IF(X889&gt;Y889,X889 - Y889,VLOOKUP(CONCATENATE(Home!$B$2,-6),Comp_Time!$A:$B,2,FALSE))</f>
        <v>2.4305555555555556E-3</v>
      </c>
      <c r="AA889">
        <f t="shared" si="41"/>
        <v>0</v>
      </c>
    </row>
    <row r="890" spans="23:27">
      <c r="W890">
        <f>IF(AA890=1, VLOOKUP(CONCATENATE(Home!$B$2,-6),Comp_Time!$A:$B,2,FALSE),IF(Z890&gt; VLOOKUP(CONCATENATE(Home!$B$2,-6),Comp_Time!$A:$B,2,FALSE),VLOOKUP(CONCATENATE(Home!$B$2,-6),Comp_Time!$A:$B,2,FALSE),Z890))</f>
        <v>2.4305555555555556E-3</v>
      </c>
      <c r="X890" s="59">
        <f t="shared" si="39"/>
        <v>0</v>
      </c>
      <c r="Y890" s="59">
        <f t="shared" si="40"/>
        <v>0</v>
      </c>
      <c r="Z890">
        <f>IF(X890&gt;Y890,X890 - Y890,VLOOKUP(CONCATENATE(Home!$B$2,-6),Comp_Time!$A:$B,2,FALSE))</f>
        <v>2.4305555555555556E-3</v>
      </c>
      <c r="AA890">
        <f t="shared" si="41"/>
        <v>0</v>
      </c>
    </row>
    <row r="891" spans="23:27">
      <c r="W891">
        <f>IF(AA891=1, VLOOKUP(CONCATENATE(Home!$B$2,-6),Comp_Time!$A:$B,2,FALSE),IF(Z891&gt; VLOOKUP(CONCATENATE(Home!$B$2,-6),Comp_Time!$A:$B,2,FALSE),VLOOKUP(CONCATENATE(Home!$B$2,-6),Comp_Time!$A:$B,2,FALSE),Z891))</f>
        <v>2.4305555555555556E-3</v>
      </c>
      <c r="X891" s="59">
        <f t="shared" si="39"/>
        <v>0</v>
      </c>
      <c r="Y891" s="59">
        <f t="shared" si="40"/>
        <v>0</v>
      </c>
      <c r="Z891">
        <f>IF(X891&gt;Y891,X891 - Y891,VLOOKUP(CONCATENATE(Home!$B$2,-6),Comp_Time!$A:$B,2,FALSE))</f>
        <v>2.4305555555555556E-3</v>
      </c>
      <c r="AA891">
        <f t="shared" si="41"/>
        <v>0</v>
      </c>
    </row>
    <row r="892" spans="23:27">
      <c r="W892">
        <f>IF(AA892=1, VLOOKUP(CONCATENATE(Home!$B$2,-6),Comp_Time!$A:$B,2,FALSE),IF(Z892&gt; VLOOKUP(CONCATENATE(Home!$B$2,-6),Comp_Time!$A:$B,2,FALSE),VLOOKUP(CONCATENATE(Home!$B$2,-6),Comp_Time!$A:$B,2,FALSE),Z892))</f>
        <v>2.4305555555555556E-3</v>
      </c>
      <c r="X892" s="59">
        <f t="shared" si="39"/>
        <v>0</v>
      </c>
      <c r="Y892" s="59">
        <f t="shared" si="40"/>
        <v>0</v>
      </c>
      <c r="Z892">
        <f>IF(X892&gt;Y892,X892 - Y892,VLOOKUP(CONCATENATE(Home!$B$2,-6),Comp_Time!$A:$B,2,FALSE))</f>
        <v>2.4305555555555556E-3</v>
      </c>
      <c r="AA892">
        <f t="shared" si="41"/>
        <v>0</v>
      </c>
    </row>
    <row r="893" spans="23:27">
      <c r="W893">
        <f>IF(AA893=1, VLOOKUP(CONCATENATE(Home!$B$2,-6),Comp_Time!$A:$B,2,FALSE),IF(Z893&gt; VLOOKUP(CONCATENATE(Home!$B$2,-6),Comp_Time!$A:$B,2,FALSE),VLOOKUP(CONCATENATE(Home!$B$2,-6),Comp_Time!$A:$B,2,FALSE),Z893))</f>
        <v>2.4305555555555556E-3</v>
      </c>
      <c r="X893" s="59">
        <f t="shared" si="39"/>
        <v>0</v>
      </c>
      <c r="Y893" s="59">
        <f t="shared" si="40"/>
        <v>0</v>
      </c>
      <c r="Z893">
        <f>IF(X893&gt;Y893,X893 - Y893,VLOOKUP(CONCATENATE(Home!$B$2,-6),Comp_Time!$A:$B,2,FALSE))</f>
        <v>2.4305555555555556E-3</v>
      </c>
      <c r="AA893">
        <f t="shared" si="41"/>
        <v>0</v>
      </c>
    </row>
    <row r="894" spans="23:27">
      <c r="W894">
        <f>IF(AA894=1, VLOOKUP(CONCATENATE(Home!$B$2,-6),Comp_Time!$A:$B,2,FALSE),IF(Z894&gt; VLOOKUP(CONCATENATE(Home!$B$2,-6),Comp_Time!$A:$B,2,FALSE),VLOOKUP(CONCATENATE(Home!$B$2,-6),Comp_Time!$A:$B,2,FALSE),Z894))</f>
        <v>2.4305555555555556E-3</v>
      </c>
      <c r="X894" s="59">
        <f t="shared" si="39"/>
        <v>0</v>
      </c>
      <c r="Y894" s="59">
        <f t="shared" si="40"/>
        <v>0</v>
      </c>
      <c r="Z894">
        <f>IF(X894&gt;Y894,X894 - Y894,VLOOKUP(CONCATENATE(Home!$B$2,-6),Comp_Time!$A:$B,2,FALSE))</f>
        <v>2.4305555555555556E-3</v>
      </c>
      <c r="AA894">
        <f t="shared" si="41"/>
        <v>0</v>
      </c>
    </row>
    <row r="895" spans="23:27">
      <c r="W895">
        <f>IF(AA895=1, VLOOKUP(CONCATENATE(Home!$B$2,-6),Comp_Time!$A:$B,2,FALSE),IF(Z895&gt; VLOOKUP(CONCATENATE(Home!$B$2,-6),Comp_Time!$A:$B,2,FALSE),VLOOKUP(CONCATENATE(Home!$B$2,-6),Comp_Time!$A:$B,2,FALSE),Z895))</f>
        <v>2.4305555555555556E-3</v>
      </c>
      <c r="X895" s="59">
        <f t="shared" si="39"/>
        <v>0</v>
      </c>
      <c r="Y895" s="59">
        <f t="shared" si="40"/>
        <v>0</v>
      </c>
      <c r="Z895">
        <f>IF(X895&gt;Y895,X895 - Y895,VLOOKUP(CONCATENATE(Home!$B$2,-6),Comp_Time!$A:$B,2,FALSE))</f>
        <v>2.4305555555555556E-3</v>
      </c>
      <c r="AA895">
        <f t="shared" si="41"/>
        <v>0</v>
      </c>
    </row>
    <row r="896" spans="23:27">
      <c r="W896">
        <f>IF(AA896=1, VLOOKUP(CONCATENATE(Home!$B$2,-6),Comp_Time!$A:$B,2,FALSE),IF(Z896&gt; VLOOKUP(CONCATENATE(Home!$B$2,-6),Comp_Time!$A:$B,2,FALSE),VLOOKUP(CONCATENATE(Home!$B$2,-6),Comp_Time!$A:$B,2,FALSE),Z896))</f>
        <v>2.4305555555555556E-3</v>
      </c>
      <c r="X896" s="59">
        <f t="shared" si="39"/>
        <v>0</v>
      </c>
      <c r="Y896" s="59">
        <f t="shared" si="40"/>
        <v>0</v>
      </c>
      <c r="Z896">
        <f>IF(X896&gt;Y896,X896 - Y896,VLOOKUP(CONCATENATE(Home!$B$2,-6),Comp_Time!$A:$B,2,FALSE))</f>
        <v>2.4305555555555556E-3</v>
      </c>
      <c r="AA896">
        <f t="shared" si="41"/>
        <v>0</v>
      </c>
    </row>
    <row r="897" spans="23:27">
      <c r="W897">
        <f>IF(AA897=1, VLOOKUP(CONCATENATE(Home!$B$2,-6),Comp_Time!$A:$B,2,FALSE),IF(Z897&gt; VLOOKUP(CONCATENATE(Home!$B$2,-6),Comp_Time!$A:$B,2,FALSE),VLOOKUP(CONCATENATE(Home!$B$2,-6),Comp_Time!$A:$B,2,FALSE),Z897))</f>
        <v>2.4305555555555556E-3</v>
      </c>
      <c r="X897" s="59">
        <f t="shared" si="39"/>
        <v>0</v>
      </c>
      <c r="Y897" s="59">
        <f t="shared" si="40"/>
        <v>0</v>
      </c>
      <c r="Z897">
        <f>IF(X897&gt;Y897,X897 - Y897,VLOOKUP(CONCATENATE(Home!$B$2,-6),Comp_Time!$A:$B,2,FALSE))</f>
        <v>2.4305555555555556E-3</v>
      </c>
      <c r="AA897">
        <f t="shared" si="41"/>
        <v>0</v>
      </c>
    </row>
    <row r="898" spans="23:27">
      <c r="W898">
        <f>IF(AA898=1, VLOOKUP(CONCATENATE(Home!$B$2,-6),Comp_Time!$A:$B,2,FALSE),IF(Z898&gt; VLOOKUP(CONCATENATE(Home!$B$2,-6),Comp_Time!$A:$B,2,FALSE),VLOOKUP(CONCATENATE(Home!$B$2,-6),Comp_Time!$A:$B,2,FALSE),Z898))</f>
        <v>2.4305555555555556E-3</v>
      </c>
      <c r="X898" s="59">
        <f t="shared" si="39"/>
        <v>0</v>
      </c>
      <c r="Y898" s="59">
        <f t="shared" si="40"/>
        <v>0</v>
      </c>
      <c r="Z898">
        <f>IF(X898&gt;Y898,X898 - Y898,VLOOKUP(CONCATENATE(Home!$B$2,-6),Comp_Time!$A:$B,2,FALSE))</f>
        <v>2.4305555555555556E-3</v>
      </c>
      <c r="AA898">
        <f t="shared" si="41"/>
        <v>0</v>
      </c>
    </row>
    <row r="899" spans="23:27">
      <c r="W899">
        <f>IF(AA899=1, VLOOKUP(CONCATENATE(Home!$B$2,-6),Comp_Time!$A:$B,2,FALSE),IF(Z899&gt; VLOOKUP(CONCATENATE(Home!$B$2,-6),Comp_Time!$A:$B,2,FALSE),VLOOKUP(CONCATENATE(Home!$B$2,-6),Comp_Time!$A:$B,2,FALSE),Z899))</f>
        <v>2.4305555555555556E-3</v>
      </c>
      <c r="X899" s="59">
        <f t="shared" ref="X899:X962" si="42">TIME(HOUR(D899),MINUTE(D899),SECOND(D899))</f>
        <v>0</v>
      </c>
      <c r="Y899" s="59">
        <f t="shared" ref="Y899:Y962" si="43">TIME(HOUR(C899),MINUTE(C899),SECOND(C899))</f>
        <v>0</v>
      </c>
      <c r="Z899">
        <f>IF(X899&gt;Y899,X899 - Y899,VLOOKUP(CONCATENATE(Home!$B$2,-6),Comp_Time!$A:$B,2,FALSE))</f>
        <v>2.4305555555555556E-3</v>
      </c>
      <c r="AA899">
        <f t="shared" ref="AA899:AA962" si="44">IF(DATE(YEAR(C899),MONTH(C899),DAY(C899))=DATE(YEAR(D899),MONTH(D899),DAY(D899)),0,1)</f>
        <v>0</v>
      </c>
    </row>
    <row r="900" spans="23:27">
      <c r="W900">
        <f>IF(AA900=1, VLOOKUP(CONCATENATE(Home!$B$2,-6),Comp_Time!$A:$B,2,FALSE),IF(Z900&gt; VLOOKUP(CONCATENATE(Home!$B$2,-6),Comp_Time!$A:$B,2,FALSE),VLOOKUP(CONCATENATE(Home!$B$2,-6),Comp_Time!$A:$B,2,FALSE),Z900))</f>
        <v>2.4305555555555556E-3</v>
      </c>
      <c r="X900" s="59">
        <f t="shared" si="42"/>
        <v>0</v>
      </c>
      <c r="Y900" s="59">
        <f t="shared" si="43"/>
        <v>0</v>
      </c>
      <c r="Z900">
        <f>IF(X900&gt;Y900,X900 - Y900,VLOOKUP(CONCATENATE(Home!$B$2,-6),Comp_Time!$A:$B,2,FALSE))</f>
        <v>2.4305555555555556E-3</v>
      </c>
      <c r="AA900">
        <f t="shared" si="44"/>
        <v>0</v>
      </c>
    </row>
    <row r="901" spans="23:27">
      <c r="W901">
        <f>IF(AA901=1, VLOOKUP(CONCATENATE(Home!$B$2,-6),Comp_Time!$A:$B,2,FALSE),IF(Z901&gt; VLOOKUP(CONCATENATE(Home!$B$2,-6),Comp_Time!$A:$B,2,FALSE),VLOOKUP(CONCATENATE(Home!$B$2,-6),Comp_Time!$A:$B,2,FALSE),Z901))</f>
        <v>2.4305555555555556E-3</v>
      </c>
      <c r="X901" s="59">
        <f t="shared" si="42"/>
        <v>0</v>
      </c>
      <c r="Y901" s="59">
        <f t="shared" si="43"/>
        <v>0</v>
      </c>
      <c r="Z901">
        <f>IF(X901&gt;Y901,X901 - Y901,VLOOKUP(CONCATENATE(Home!$B$2,-6),Comp_Time!$A:$B,2,FALSE))</f>
        <v>2.4305555555555556E-3</v>
      </c>
      <c r="AA901">
        <f t="shared" si="44"/>
        <v>0</v>
      </c>
    </row>
    <row r="902" spans="23:27">
      <c r="W902">
        <f>IF(AA902=1, VLOOKUP(CONCATENATE(Home!$B$2,-6),Comp_Time!$A:$B,2,FALSE),IF(Z902&gt; VLOOKUP(CONCATENATE(Home!$B$2,-6),Comp_Time!$A:$B,2,FALSE),VLOOKUP(CONCATENATE(Home!$B$2,-6),Comp_Time!$A:$B,2,FALSE),Z902))</f>
        <v>2.4305555555555556E-3</v>
      </c>
      <c r="X902" s="59">
        <f t="shared" si="42"/>
        <v>0</v>
      </c>
      <c r="Y902" s="59">
        <f t="shared" si="43"/>
        <v>0</v>
      </c>
      <c r="Z902">
        <f>IF(X902&gt;Y902,X902 - Y902,VLOOKUP(CONCATENATE(Home!$B$2,-6),Comp_Time!$A:$B,2,FALSE))</f>
        <v>2.4305555555555556E-3</v>
      </c>
      <c r="AA902">
        <f t="shared" si="44"/>
        <v>0</v>
      </c>
    </row>
    <row r="903" spans="23:27">
      <c r="W903">
        <f>IF(AA903=1, VLOOKUP(CONCATENATE(Home!$B$2,-6),Comp_Time!$A:$B,2,FALSE),IF(Z903&gt; VLOOKUP(CONCATENATE(Home!$B$2,-6),Comp_Time!$A:$B,2,FALSE),VLOOKUP(CONCATENATE(Home!$B$2,-6),Comp_Time!$A:$B,2,FALSE),Z903))</f>
        <v>2.4305555555555556E-3</v>
      </c>
      <c r="X903" s="59">
        <f t="shared" si="42"/>
        <v>0</v>
      </c>
      <c r="Y903" s="59">
        <f t="shared" si="43"/>
        <v>0</v>
      </c>
      <c r="Z903">
        <f>IF(X903&gt;Y903,X903 - Y903,VLOOKUP(CONCATENATE(Home!$B$2,-6),Comp_Time!$A:$B,2,FALSE))</f>
        <v>2.4305555555555556E-3</v>
      </c>
      <c r="AA903">
        <f t="shared" si="44"/>
        <v>0</v>
      </c>
    </row>
    <row r="904" spans="23:27">
      <c r="W904">
        <f>IF(AA904=1, VLOOKUP(CONCATENATE(Home!$B$2,-6),Comp_Time!$A:$B,2,FALSE),IF(Z904&gt; VLOOKUP(CONCATENATE(Home!$B$2,-6),Comp_Time!$A:$B,2,FALSE),VLOOKUP(CONCATENATE(Home!$B$2,-6),Comp_Time!$A:$B,2,FALSE),Z904))</f>
        <v>2.4305555555555556E-3</v>
      </c>
      <c r="X904" s="59">
        <f t="shared" si="42"/>
        <v>0</v>
      </c>
      <c r="Y904" s="59">
        <f t="shared" si="43"/>
        <v>0</v>
      </c>
      <c r="Z904">
        <f>IF(X904&gt;Y904,X904 - Y904,VLOOKUP(CONCATENATE(Home!$B$2,-6),Comp_Time!$A:$B,2,FALSE))</f>
        <v>2.4305555555555556E-3</v>
      </c>
      <c r="AA904">
        <f t="shared" si="44"/>
        <v>0</v>
      </c>
    </row>
    <row r="905" spans="23:27">
      <c r="W905">
        <f>IF(AA905=1, VLOOKUP(CONCATENATE(Home!$B$2,-6),Comp_Time!$A:$B,2,FALSE),IF(Z905&gt; VLOOKUP(CONCATENATE(Home!$B$2,-6),Comp_Time!$A:$B,2,FALSE),VLOOKUP(CONCATENATE(Home!$B$2,-6),Comp_Time!$A:$B,2,FALSE),Z905))</f>
        <v>2.4305555555555556E-3</v>
      </c>
      <c r="X905" s="59">
        <f t="shared" si="42"/>
        <v>0</v>
      </c>
      <c r="Y905" s="59">
        <f t="shared" si="43"/>
        <v>0</v>
      </c>
      <c r="Z905">
        <f>IF(X905&gt;Y905,X905 - Y905,VLOOKUP(CONCATENATE(Home!$B$2,-6),Comp_Time!$A:$B,2,FALSE))</f>
        <v>2.4305555555555556E-3</v>
      </c>
      <c r="AA905">
        <f t="shared" si="44"/>
        <v>0</v>
      </c>
    </row>
    <row r="906" spans="23:27">
      <c r="W906">
        <f>IF(AA906=1, VLOOKUP(CONCATENATE(Home!$B$2,-6),Comp_Time!$A:$B,2,FALSE),IF(Z906&gt; VLOOKUP(CONCATENATE(Home!$B$2,-6),Comp_Time!$A:$B,2,FALSE),VLOOKUP(CONCATENATE(Home!$B$2,-6),Comp_Time!$A:$B,2,FALSE),Z906))</f>
        <v>2.4305555555555556E-3</v>
      </c>
      <c r="X906" s="59">
        <f t="shared" si="42"/>
        <v>0</v>
      </c>
      <c r="Y906" s="59">
        <f t="shared" si="43"/>
        <v>0</v>
      </c>
      <c r="Z906">
        <f>IF(X906&gt;Y906,X906 - Y906,VLOOKUP(CONCATENATE(Home!$B$2,-6),Comp_Time!$A:$B,2,FALSE))</f>
        <v>2.4305555555555556E-3</v>
      </c>
      <c r="AA906">
        <f t="shared" si="44"/>
        <v>0</v>
      </c>
    </row>
    <row r="907" spans="23:27">
      <c r="W907">
        <f>IF(AA907=1, VLOOKUP(CONCATENATE(Home!$B$2,-6),Comp_Time!$A:$B,2,FALSE),IF(Z907&gt; VLOOKUP(CONCATENATE(Home!$B$2,-6),Comp_Time!$A:$B,2,FALSE),VLOOKUP(CONCATENATE(Home!$B$2,-6),Comp_Time!$A:$B,2,FALSE),Z907))</f>
        <v>2.4305555555555556E-3</v>
      </c>
      <c r="X907" s="59">
        <f t="shared" si="42"/>
        <v>0</v>
      </c>
      <c r="Y907" s="59">
        <f t="shared" si="43"/>
        <v>0</v>
      </c>
      <c r="Z907">
        <f>IF(X907&gt;Y907,X907 - Y907,VLOOKUP(CONCATENATE(Home!$B$2,-6),Comp_Time!$A:$B,2,FALSE))</f>
        <v>2.4305555555555556E-3</v>
      </c>
      <c r="AA907">
        <f t="shared" si="44"/>
        <v>0</v>
      </c>
    </row>
    <row r="908" spans="23:27">
      <c r="W908">
        <f>IF(AA908=1, VLOOKUP(CONCATENATE(Home!$B$2,-6),Comp_Time!$A:$B,2,FALSE),IF(Z908&gt; VLOOKUP(CONCATENATE(Home!$B$2,-6),Comp_Time!$A:$B,2,FALSE),VLOOKUP(CONCATENATE(Home!$B$2,-6),Comp_Time!$A:$B,2,FALSE),Z908))</f>
        <v>2.4305555555555556E-3</v>
      </c>
      <c r="X908" s="59">
        <f t="shared" si="42"/>
        <v>0</v>
      </c>
      <c r="Y908" s="59">
        <f t="shared" si="43"/>
        <v>0</v>
      </c>
      <c r="Z908">
        <f>IF(X908&gt;Y908,X908 - Y908,VLOOKUP(CONCATENATE(Home!$B$2,-6),Comp_Time!$A:$B,2,FALSE))</f>
        <v>2.4305555555555556E-3</v>
      </c>
      <c r="AA908">
        <f t="shared" si="44"/>
        <v>0</v>
      </c>
    </row>
    <row r="909" spans="23:27">
      <c r="W909">
        <f>IF(AA909=1, VLOOKUP(CONCATENATE(Home!$B$2,-6),Comp_Time!$A:$B,2,FALSE),IF(Z909&gt; VLOOKUP(CONCATENATE(Home!$B$2,-6),Comp_Time!$A:$B,2,FALSE),VLOOKUP(CONCATENATE(Home!$B$2,-6),Comp_Time!$A:$B,2,FALSE),Z909))</f>
        <v>2.4305555555555556E-3</v>
      </c>
      <c r="X909" s="59">
        <f t="shared" si="42"/>
        <v>0</v>
      </c>
      <c r="Y909" s="59">
        <f t="shared" si="43"/>
        <v>0</v>
      </c>
      <c r="Z909">
        <f>IF(X909&gt;Y909,X909 - Y909,VLOOKUP(CONCATENATE(Home!$B$2,-6),Comp_Time!$A:$B,2,FALSE))</f>
        <v>2.4305555555555556E-3</v>
      </c>
      <c r="AA909">
        <f t="shared" si="44"/>
        <v>0</v>
      </c>
    </row>
    <row r="910" spans="23:27">
      <c r="W910">
        <f>IF(AA910=1, VLOOKUP(CONCATENATE(Home!$B$2,-6),Comp_Time!$A:$B,2,FALSE),IF(Z910&gt; VLOOKUP(CONCATENATE(Home!$B$2,-6),Comp_Time!$A:$B,2,FALSE),VLOOKUP(CONCATENATE(Home!$B$2,-6),Comp_Time!$A:$B,2,FALSE),Z910))</f>
        <v>2.4305555555555556E-3</v>
      </c>
      <c r="X910" s="59">
        <f t="shared" si="42"/>
        <v>0</v>
      </c>
      <c r="Y910" s="59">
        <f t="shared" si="43"/>
        <v>0</v>
      </c>
      <c r="Z910">
        <f>IF(X910&gt;Y910,X910 - Y910,VLOOKUP(CONCATENATE(Home!$B$2,-6),Comp_Time!$A:$B,2,FALSE))</f>
        <v>2.4305555555555556E-3</v>
      </c>
      <c r="AA910">
        <f t="shared" si="44"/>
        <v>0</v>
      </c>
    </row>
    <row r="911" spans="23:27">
      <c r="W911">
        <f>IF(AA911=1, VLOOKUP(CONCATENATE(Home!$B$2,-6),Comp_Time!$A:$B,2,FALSE),IF(Z911&gt; VLOOKUP(CONCATENATE(Home!$B$2,-6),Comp_Time!$A:$B,2,FALSE),VLOOKUP(CONCATENATE(Home!$B$2,-6),Comp_Time!$A:$B,2,FALSE),Z911))</f>
        <v>2.4305555555555556E-3</v>
      </c>
      <c r="X911" s="59">
        <f t="shared" si="42"/>
        <v>0</v>
      </c>
      <c r="Y911" s="59">
        <f t="shared" si="43"/>
        <v>0</v>
      </c>
      <c r="Z911">
        <f>IF(X911&gt;Y911,X911 - Y911,VLOOKUP(CONCATENATE(Home!$B$2,-6),Comp_Time!$A:$B,2,FALSE))</f>
        <v>2.4305555555555556E-3</v>
      </c>
      <c r="AA911">
        <f t="shared" si="44"/>
        <v>0</v>
      </c>
    </row>
    <row r="912" spans="23:27">
      <c r="W912">
        <f>IF(AA912=1, VLOOKUP(CONCATENATE(Home!$B$2,-6),Comp_Time!$A:$B,2,FALSE),IF(Z912&gt; VLOOKUP(CONCATENATE(Home!$B$2,-6),Comp_Time!$A:$B,2,FALSE),VLOOKUP(CONCATENATE(Home!$B$2,-6),Comp_Time!$A:$B,2,FALSE),Z912))</f>
        <v>2.4305555555555556E-3</v>
      </c>
      <c r="X912" s="59">
        <f t="shared" si="42"/>
        <v>0</v>
      </c>
      <c r="Y912" s="59">
        <f t="shared" si="43"/>
        <v>0</v>
      </c>
      <c r="Z912">
        <f>IF(X912&gt;Y912,X912 - Y912,VLOOKUP(CONCATENATE(Home!$B$2,-6),Comp_Time!$A:$B,2,FALSE))</f>
        <v>2.4305555555555556E-3</v>
      </c>
      <c r="AA912">
        <f t="shared" si="44"/>
        <v>0</v>
      </c>
    </row>
    <row r="913" spans="23:27">
      <c r="W913">
        <f>IF(AA913=1, VLOOKUP(CONCATENATE(Home!$B$2,-6),Comp_Time!$A:$B,2,FALSE),IF(Z913&gt; VLOOKUP(CONCATENATE(Home!$B$2,-6),Comp_Time!$A:$B,2,FALSE),VLOOKUP(CONCATENATE(Home!$B$2,-6),Comp_Time!$A:$B,2,FALSE),Z913))</f>
        <v>2.4305555555555556E-3</v>
      </c>
      <c r="X913" s="59">
        <f t="shared" si="42"/>
        <v>0</v>
      </c>
      <c r="Y913" s="59">
        <f t="shared" si="43"/>
        <v>0</v>
      </c>
      <c r="Z913">
        <f>IF(X913&gt;Y913,X913 - Y913,VLOOKUP(CONCATENATE(Home!$B$2,-6),Comp_Time!$A:$B,2,FALSE))</f>
        <v>2.4305555555555556E-3</v>
      </c>
      <c r="AA913">
        <f t="shared" si="44"/>
        <v>0</v>
      </c>
    </row>
    <row r="914" spans="23:27">
      <c r="W914">
        <f>IF(AA914=1, VLOOKUP(CONCATENATE(Home!$B$2,-6),Comp_Time!$A:$B,2,FALSE),IF(Z914&gt; VLOOKUP(CONCATENATE(Home!$B$2,-6),Comp_Time!$A:$B,2,FALSE),VLOOKUP(CONCATENATE(Home!$B$2,-6),Comp_Time!$A:$B,2,FALSE),Z914))</f>
        <v>2.4305555555555556E-3</v>
      </c>
      <c r="X914" s="59">
        <f t="shared" si="42"/>
        <v>0</v>
      </c>
      <c r="Y914" s="59">
        <f t="shared" si="43"/>
        <v>0</v>
      </c>
      <c r="Z914">
        <f>IF(X914&gt;Y914,X914 - Y914,VLOOKUP(CONCATENATE(Home!$B$2,-6),Comp_Time!$A:$B,2,FALSE))</f>
        <v>2.4305555555555556E-3</v>
      </c>
      <c r="AA914">
        <f t="shared" si="44"/>
        <v>0</v>
      </c>
    </row>
    <row r="915" spans="23:27">
      <c r="W915">
        <f>IF(AA915=1, VLOOKUP(CONCATENATE(Home!$B$2,-6),Comp_Time!$A:$B,2,FALSE),IF(Z915&gt; VLOOKUP(CONCATENATE(Home!$B$2,-6),Comp_Time!$A:$B,2,FALSE),VLOOKUP(CONCATENATE(Home!$B$2,-6),Comp_Time!$A:$B,2,FALSE),Z915))</f>
        <v>2.4305555555555556E-3</v>
      </c>
      <c r="X915" s="59">
        <f t="shared" si="42"/>
        <v>0</v>
      </c>
      <c r="Y915" s="59">
        <f t="shared" si="43"/>
        <v>0</v>
      </c>
      <c r="Z915">
        <f>IF(X915&gt;Y915,X915 - Y915,VLOOKUP(CONCATENATE(Home!$B$2,-6),Comp_Time!$A:$B,2,FALSE))</f>
        <v>2.4305555555555556E-3</v>
      </c>
      <c r="AA915">
        <f t="shared" si="44"/>
        <v>0</v>
      </c>
    </row>
    <row r="916" spans="23:27">
      <c r="W916">
        <f>IF(AA916=1, VLOOKUP(CONCATENATE(Home!$B$2,-6),Comp_Time!$A:$B,2,FALSE),IF(Z916&gt; VLOOKUP(CONCATENATE(Home!$B$2,-6),Comp_Time!$A:$B,2,FALSE),VLOOKUP(CONCATENATE(Home!$B$2,-6),Comp_Time!$A:$B,2,FALSE),Z916))</f>
        <v>2.4305555555555556E-3</v>
      </c>
      <c r="X916" s="59">
        <f t="shared" si="42"/>
        <v>0</v>
      </c>
      <c r="Y916" s="59">
        <f t="shared" si="43"/>
        <v>0</v>
      </c>
      <c r="Z916">
        <f>IF(X916&gt;Y916,X916 - Y916,VLOOKUP(CONCATENATE(Home!$B$2,-6),Comp_Time!$A:$B,2,FALSE))</f>
        <v>2.4305555555555556E-3</v>
      </c>
      <c r="AA916">
        <f t="shared" si="44"/>
        <v>0</v>
      </c>
    </row>
    <row r="917" spans="23:27">
      <c r="W917">
        <f>IF(AA917=1, VLOOKUP(CONCATENATE(Home!$B$2,-6),Comp_Time!$A:$B,2,FALSE),IF(Z917&gt; VLOOKUP(CONCATENATE(Home!$B$2,-6),Comp_Time!$A:$B,2,FALSE),VLOOKUP(CONCATENATE(Home!$B$2,-6),Comp_Time!$A:$B,2,FALSE),Z917))</f>
        <v>2.4305555555555556E-3</v>
      </c>
      <c r="X917" s="59">
        <f t="shared" si="42"/>
        <v>0</v>
      </c>
      <c r="Y917" s="59">
        <f t="shared" si="43"/>
        <v>0</v>
      </c>
      <c r="Z917">
        <f>IF(X917&gt;Y917,X917 - Y917,VLOOKUP(CONCATENATE(Home!$B$2,-6),Comp_Time!$A:$B,2,FALSE))</f>
        <v>2.4305555555555556E-3</v>
      </c>
      <c r="AA917">
        <f t="shared" si="44"/>
        <v>0</v>
      </c>
    </row>
    <row r="918" spans="23:27">
      <c r="W918">
        <f>IF(AA918=1, VLOOKUP(CONCATENATE(Home!$B$2,-6),Comp_Time!$A:$B,2,FALSE),IF(Z918&gt; VLOOKUP(CONCATENATE(Home!$B$2,-6),Comp_Time!$A:$B,2,FALSE),VLOOKUP(CONCATENATE(Home!$B$2,-6),Comp_Time!$A:$B,2,FALSE),Z918))</f>
        <v>2.4305555555555556E-3</v>
      </c>
      <c r="X918" s="59">
        <f t="shared" si="42"/>
        <v>0</v>
      </c>
      <c r="Y918" s="59">
        <f t="shared" si="43"/>
        <v>0</v>
      </c>
      <c r="Z918">
        <f>IF(X918&gt;Y918,X918 - Y918,VLOOKUP(CONCATENATE(Home!$B$2,-6),Comp_Time!$A:$B,2,FALSE))</f>
        <v>2.4305555555555556E-3</v>
      </c>
      <c r="AA918">
        <f t="shared" si="44"/>
        <v>0</v>
      </c>
    </row>
    <row r="919" spans="23:27">
      <c r="W919">
        <f>IF(AA919=1, VLOOKUP(CONCATENATE(Home!$B$2,-6),Comp_Time!$A:$B,2,FALSE),IF(Z919&gt; VLOOKUP(CONCATENATE(Home!$B$2,-6),Comp_Time!$A:$B,2,FALSE),VLOOKUP(CONCATENATE(Home!$B$2,-6),Comp_Time!$A:$B,2,FALSE),Z919))</f>
        <v>2.4305555555555556E-3</v>
      </c>
      <c r="X919" s="59">
        <f t="shared" si="42"/>
        <v>0</v>
      </c>
      <c r="Y919" s="59">
        <f t="shared" si="43"/>
        <v>0</v>
      </c>
      <c r="Z919">
        <f>IF(X919&gt;Y919,X919 - Y919,VLOOKUP(CONCATENATE(Home!$B$2,-6),Comp_Time!$A:$B,2,FALSE))</f>
        <v>2.4305555555555556E-3</v>
      </c>
      <c r="AA919">
        <f t="shared" si="44"/>
        <v>0</v>
      </c>
    </row>
    <row r="920" spans="23:27">
      <c r="W920">
        <f>IF(AA920=1, VLOOKUP(CONCATENATE(Home!$B$2,-6),Comp_Time!$A:$B,2,FALSE),IF(Z920&gt; VLOOKUP(CONCATENATE(Home!$B$2,-6),Comp_Time!$A:$B,2,FALSE),VLOOKUP(CONCATENATE(Home!$B$2,-6),Comp_Time!$A:$B,2,FALSE),Z920))</f>
        <v>2.4305555555555556E-3</v>
      </c>
      <c r="X920" s="59">
        <f t="shared" si="42"/>
        <v>0</v>
      </c>
      <c r="Y920" s="59">
        <f t="shared" si="43"/>
        <v>0</v>
      </c>
      <c r="Z920">
        <f>IF(X920&gt;Y920,X920 - Y920,VLOOKUP(CONCATENATE(Home!$B$2,-6),Comp_Time!$A:$B,2,FALSE))</f>
        <v>2.4305555555555556E-3</v>
      </c>
      <c r="AA920">
        <f t="shared" si="44"/>
        <v>0</v>
      </c>
    </row>
    <row r="921" spans="23:27">
      <c r="W921">
        <f>IF(AA921=1, VLOOKUP(CONCATENATE(Home!$B$2,-6),Comp_Time!$A:$B,2,FALSE),IF(Z921&gt; VLOOKUP(CONCATENATE(Home!$B$2,-6),Comp_Time!$A:$B,2,FALSE),VLOOKUP(CONCATENATE(Home!$B$2,-6),Comp_Time!$A:$B,2,FALSE),Z921))</f>
        <v>2.4305555555555556E-3</v>
      </c>
      <c r="X921" s="59">
        <f t="shared" si="42"/>
        <v>0</v>
      </c>
      <c r="Y921" s="59">
        <f t="shared" si="43"/>
        <v>0</v>
      </c>
      <c r="Z921">
        <f>IF(X921&gt;Y921,X921 - Y921,VLOOKUP(CONCATENATE(Home!$B$2,-6),Comp_Time!$A:$B,2,FALSE))</f>
        <v>2.4305555555555556E-3</v>
      </c>
      <c r="AA921">
        <f t="shared" si="44"/>
        <v>0</v>
      </c>
    </row>
    <row r="922" spans="23:27">
      <c r="W922">
        <f>IF(AA922=1, VLOOKUP(CONCATENATE(Home!$B$2,-6),Comp_Time!$A:$B,2,FALSE),IF(Z922&gt; VLOOKUP(CONCATENATE(Home!$B$2,-6),Comp_Time!$A:$B,2,FALSE),VLOOKUP(CONCATENATE(Home!$B$2,-6),Comp_Time!$A:$B,2,FALSE),Z922))</f>
        <v>2.4305555555555556E-3</v>
      </c>
      <c r="X922" s="59">
        <f t="shared" si="42"/>
        <v>0</v>
      </c>
      <c r="Y922" s="59">
        <f t="shared" si="43"/>
        <v>0</v>
      </c>
      <c r="Z922">
        <f>IF(X922&gt;Y922,X922 - Y922,VLOOKUP(CONCATENATE(Home!$B$2,-6),Comp_Time!$A:$B,2,FALSE))</f>
        <v>2.4305555555555556E-3</v>
      </c>
      <c r="AA922">
        <f t="shared" si="44"/>
        <v>0</v>
      </c>
    </row>
    <row r="923" spans="23:27">
      <c r="W923">
        <f>IF(AA923=1, VLOOKUP(CONCATENATE(Home!$B$2,-6),Comp_Time!$A:$B,2,FALSE),IF(Z923&gt; VLOOKUP(CONCATENATE(Home!$B$2,-6),Comp_Time!$A:$B,2,FALSE),VLOOKUP(CONCATENATE(Home!$B$2,-6),Comp_Time!$A:$B,2,FALSE),Z923))</f>
        <v>2.4305555555555556E-3</v>
      </c>
      <c r="X923" s="59">
        <f t="shared" si="42"/>
        <v>0</v>
      </c>
      <c r="Y923" s="59">
        <f t="shared" si="43"/>
        <v>0</v>
      </c>
      <c r="Z923">
        <f>IF(X923&gt;Y923,X923 - Y923,VLOOKUP(CONCATENATE(Home!$B$2,-6),Comp_Time!$A:$B,2,FALSE))</f>
        <v>2.4305555555555556E-3</v>
      </c>
      <c r="AA923">
        <f t="shared" si="44"/>
        <v>0</v>
      </c>
    </row>
    <row r="924" spans="23:27">
      <c r="W924">
        <f>IF(AA924=1, VLOOKUP(CONCATENATE(Home!$B$2,-6),Comp_Time!$A:$B,2,FALSE),IF(Z924&gt; VLOOKUP(CONCATENATE(Home!$B$2,-6),Comp_Time!$A:$B,2,FALSE),VLOOKUP(CONCATENATE(Home!$B$2,-6),Comp_Time!$A:$B,2,FALSE),Z924))</f>
        <v>2.4305555555555556E-3</v>
      </c>
      <c r="X924" s="59">
        <f t="shared" si="42"/>
        <v>0</v>
      </c>
      <c r="Y924" s="59">
        <f t="shared" si="43"/>
        <v>0</v>
      </c>
      <c r="Z924">
        <f>IF(X924&gt;Y924,X924 - Y924,VLOOKUP(CONCATENATE(Home!$B$2,-6),Comp_Time!$A:$B,2,FALSE))</f>
        <v>2.4305555555555556E-3</v>
      </c>
      <c r="AA924">
        <f t="shared" si="44"/>
        <v>0</v>
      </c>
    </row>
    <row r="925" spans="23:27">
      <c r="W925">
        <f>IF(AA925=1, VLOOKUP(CONCATENATE(Home!$B$2,-6),Comp_Time!$A:$B,2,FALSE),IF(Z925&gt; VLOOKUP(CONCATENATE(Home!$B$2,-6),Comp_Time!$A:$B,2,FALSE),VLOOKUP(CONCATENATE(Home!$B$2,-6),Comp_Time!$A:$B,2,FALSE),Z925))</f>
        <v>2.4305555555555556E-3</v>
      </c>
      <c r="X925" s="59">
        <f t="shared" si="42"/>
        <v>0</v>
      </c>
      <c r="Y925" s="59">
        <f t="shared" si="43"/>
        <v>0</v>
      </c>
      <c r="Z925">
        <f>IF(X925&gt;Y925,X925 - Y925,VLOOKUP(CONCATENATE(Home!$B$2,-6),Comp_Time!$A:$B,2,FALSE))</f>
        <v>2.4305555555555556E-3</v>
      </c>
      <c r="AA925">
        <f t="shared" si="44"/>
        <v>0</v>
      </c>
    </row>
    <row r="926" spans="23:27">
      <c r="W926">
        <f>IF(AA926=1, VLOOKUP(CONCATENATE(Home!$B$2,-6),Comp_Time!$A:$B,2,FALSE),IF(Z926&gt; VLOOKUP(CONCATENATE(Home!$B$2,-6),Comp_Time!$A:$B,2,FALSE),VLOOKUP(CONCATENATE(Home!$B$2,-6),Comp_Time!$A:$B,2,FALSE),Z926))</f>
        <v>2.4305555555555556E-3</v>
      </c>
      <c r="X926" s="59">
        <f t="shared" si="42"/>
        <v>0</v>
      </c>
      <c r="Y926" s="59">
        <f t="shared" si="43"/>
        <v>0</v>
      </c>
      <c r="Z926">
        <f>IF(X926&gt;Y926,X926 - Y926,VLOOKUP(CONCATENATE(Home!$B$2,-6),Comp_Time!$A:$B,2,FALSE))</f>
        <v>2.4305555555555556E-3</v>
      </c>
      <c r="AA926">
        <f t="shared" si="44"/>
        <v>0</v>
      </c>
    </row>
    <row r="927" spans="23:27">
      <c r="W927">
        <f>IF(AA927=1, VLOOKUP(CONCATENATE(Home!$B$2,-6),Comp_Time!$A:$B,2,FALSE),IF(Z927&gt; VLOOKUP(CONCATENATE(Home!$B$2,-6),Comp_Time!$A:$B,2,FALSE),VLOOKUP(CONCATENATE(Home!$B$2,-6),Comp_Time!$A:$B,2,FALSE),Z927))</f>
        <v>2.4305555555555556E-3</v>
      </c>
      <c r="X927" s="59">
        <f t="shared" si="42"/>
        <v>0</v>
      </c>
      <c r="Y927" s="59">
        <f t="shared" si="43"/>
        <v>0</v>
      </c>
      <c r="Z927">
        <f>IF(X927&gt;Y927,X927 - Y927,VLOOKUP(CONCATENATE(Home!$B$2,-6),Comp_Time!$A:$B,2,FALSE))</f>
        <v>2.4305555555555556E-3</v>
      </c>
      <c r="AA927">
        <f t="shared" si="44"/>
        <v>0</v>
      </c>
    </row>
    <row r="928" spans="23:27">
      <c r="W928">
        <f>IF(AA928=1, VLOOKUP(CONCATENATE(Home!$B$2,-6),Comp_Time!$A:$B,2,FALSE),IF(Z928&gt; VLOOKUP(CONCATENATE(Home!$B$2,-6),Comp_Time!$A:$B,2,FALSE),VLOOKUP(CONCATENATE(Home!$B$2,-6),Comp_Time!$A:$B,2,FALSE),Z928))</f>
        <v>2.4305555555555556E-3</v>
      </c>
      <c r="X928" s="59">
        <f t="shared" si="42"/>
        <v>0</v>
      </c>
      <c r="Y928" s="59">
        <f t="shared" si="43"/>
        <v>0</v>
      </c>
      <c r="Z928">
        <f>IF(X928&gt;Y928,X928 - Y928,VLOOKUP(CONCATENATE(Home!$B$2,-6),Comp_Time!$A:$B,2,FALSE))</f>
        <v>2.4305555555555556E-3</v>
      </c>
      <c r="AA928">
        <f t="shared" si="44"/>
        <v>0</v>
      </c>
    </row>
    <row r="929" spans="23:27">
      <c r="W929">
        <f>IF(AA929=1, VLOOKUP(CONCATENATE(Home!$B$2,-6),Comp_Time!$A:$B,2,FALSE),IF(Z929&gt; VLOOKUP(CONCATENATE(Home!$B$2,-6),Comp_Time!$A:$B,2,FALSE),VLOOKUP(CONCATENATE(Home!$B$2,-6),Comp_Time!$A:$B,2,FALSE),Z929))</f>
        <v>2.4305555555555556E-3</v>
      </c>
      <c r="X929" s="59">
        <f t="shared" si="42"/>
        <v>0</v>
      </c>
      <c r="Y929" s="59">
        <f t="shared" si="43"/>
        <v>0</v>
      </c>
      <c r="Z929">
        <f>IF(X929&gt;Y929,X929 - Y929,VLOOKUP(CONCATENATE(Home!$B$2,-6),Comp_Time!$A:$B,2,FALSE))</f>
        <v>2.4305555555555556E-3</v>
      </c>
      <c r="AA929">
        <f t="shared" si="44"/>
        <v>0</v>
      </c>
    </row>
    <row r="930" spans="23:27">
      <c r="W930">
        <f>IF(AA930=1, VLOOKUP(CONCATENATE(Home!$B$2,-6),Comp_Time!$A:$B,2,FALSE),IF(Z930&gt; VLOOKUP(CONCATENATE(Home!$B$2,-6),Comp_Time!$A:$B,2,FALSE),VLOOKUP(CONCATENATE(Home!$B$2,-6),Comp_Time!$A:$B,2,FALSE),Z930))</f>
        <v>2.4305555555555556E-3</v>
      </c>
      <c r="X930" s="59">
        <f t="shared" si="42"/>
        <v>0</v>
      </c>
      <c r="Y930" s="59">
        <f t="shared" si="43"/>
        <v>0</v>
      </c>
      <c r="Z930">
        <f>IF(X930&gt;Y930,X930 - Y930,VLOOKUP(CONCATENATE(Home!$B$2,-6),Comp_Time!$A:$B,2,FALSE))</f>
        <v>2.4305555555555556E-3</v>
      </c>
      <c r="AA930">
        <f t="shared" si="44"/>
        <v>0</v>
      </c>
    </row>
    <row r="931" spans="23:27">
      <c r="W931">
        <f>IF(AA931=1, VLOOKUP(CONCATENATE(Home!$B$2,-6),Comp_Time!$A:$B,2,FALSE),IF(Z931&gt; VLOOKUP(CONCATENATE(Home!$B$2,-6),Comp_Time!$A:$B,2,FALSE),VLOOKUP(CONCATENATE(Home!$B$2,-6),Comp_Time!$A:$B,2,FALSE),Z931))</f>
        <v>2.4305555555555556E-3</v>
      </c>
      <c r="X931" s="59">
        <f t="shared" si="42"/>
        <v>0</v>
      </c>
      <c r="Y931" s="59">
        <f t="shared" si="43"/>
        <v>0</v>
      </c>
      <c r="Z931">
        <f>IF(X931&gt;Y931,X931 - Y931,VLOOKUP(CONCATENATE(Home!$B$2,-6),Comp_Time!$A:$B,2,FALSE))</f>
        <v>2.4305555555555556E-3</v>
      </c>
      <c r="AA931">
        <f t="shared" si="44"/>
        <v>0</v>
      </c>
    </row>
    <row r="932" spans="23:27">
      <c r="W932">
        <f>IF(AA932=1, VLOOKUP(CONCATENATE(Home!$B$2,-6),Comp_Time!$A:$B,2,FALSE),IF(Z932&gt; VLOOKUP(CONCATENATE(Home!$B$2,-6),Comp_Time!$A:$B,2,FALSE),VLOOKUP(CONCATENATE(Home!$B$2,-6),Comp_Time!$A:$B,2,FALSE),Z932))</f>
        <v>2.4305555555555556E-3</v>
      </c>
      <c r="X932" s="59">
        <f t="shared" si="42"/>
        <v>0</v>
      </c>
      <c r="Y932" s="59">
        <f t="shared" si="43"/>
        <v>0</v>
      </c>
      <c r="Z932">
        <f>IF(X932&gt;Y932,X932 - Y932,VLOOKUP(CONCATENATE(Home!$B$2,-6),Comp_Time!$A:$B,2,FALSE))</f>
        <v>2.4305555555555556E-3</v>
      </c>
      <c r="AA932">
        <f t="shared" si="44"/>
        <v>0</v>
      </c>
    </row>
    <row r="933" spans="23:27">
      <c r="W933">
        <f>IF(AA933=1, VLOOKUP(CONCATENATE(Home!$B$2,-6),Comp_Time!$A:$B,2,FALSE),IF(Z933&gt; VLOOKUP(CONCATENATE(Home!$B$2,-6),Comp_Time!$A:$B,2,FALSE),VLOOKUP(CONCATENATE(Home!$B$2,-6),Comp_Time!$A:$B,2,FALSE),Z933))</f>
        <v>2.4305555555555556E-3</v>
      </c>
      <c r="X933" s="59">
        <f t="shared" si="42"/>
        <v>0</v>
      </c>
      <c r="Y933" s="59">
        <f t="shared" si="43"/>
        <v>0</v>
      </c>
      <c r="Z933">
        <f>IF(X933&gt;Y933,X933 - Y933,VLOOKUP(CONCATENATE(Home!$B$2,-6),Comp_Time!$A:$B,2,FALSE))</f>
        <v>2.4305555555555556E-3</v>
      </c>
      <c r="AA933">
        <f t="shared" si="44"/>
        <v>0</v>
      </c>
    </row>
    <row r="934" spans="23:27">
      <c r="W934">
        <f>IF(AA934=1, VLOOKUP(CONCATENATE(Home!$B$2,-6),Comp_Time!$A:$B,2,FALSE),IF(Z934&gt; VLOOKUP(CONCATENATE(Home!$B$2,-6),Comp_Time!$A:$B,2,FALSE),VLOOKUP(CONCATENATE(Home!$B$2,-6),Comp_Time!$A:$B,2,FALSE),Z934))</f>
        <v>2.4305555555555556E-3</v>
      </c>
      <c r="X934" s="59">
        <f t="shared" si="42"/>
        <v>0</v>
      </c>
      <c r="Y934" s="59">
        <f t="shared" si="43"/>
        <v>0</v>
      </c>
      <c r="Z934">
        <f>IF(X934&gt;Y934,X934 - Y934,VLOOKUP(CONCATENATE(Home!$B$2,-6),Comp_Time!$A:$B,2,FALSE))</f>
        <v>2.4305555555555556E-3</v>
      </c>
      <c r="AA934">
        <f t="shared" si="44"/>
        <v>0</v>
      </c>
    </row>
    <row r="935" spans="23:27">
      <c r="W935">
        <f>IF(AA935=1, VLOOKUP(CONCATENATE(Home!$B$2,-6),Comp_Time!$A:$B,2,FALSE),IF(Z935&gt; VLOOKUP(CONCATENATE(Home!$B$2,-6),Comp_Time!$A:$B,2,FALSE),VLOOKUP(CONCATENATE(Home!$B$2,-6),Comp_Time!$A:$B,2,FALSE),Z935))</f>
        <v>2.4305555555555556E-3</v>
      </c>
      <c r="X935" s="59">
        <f t="shared" si="42"/>
        <v>0</v>
      </c>
      <c r="Y935" s="59">
        <f t="shared" si="43"/>
        <v>0</v>
      </c>
      <c r="Z935">
        <f>IF(X935&gt;Y935,X935 - Y935,VLOOKUP(CONCATENATE(Home!$B$2,-6),Comp_Time!$A:$B,2,FALSE))</f>
        <v>2.4305555555555556E-3</v>
      </c>
      <c r="AA935">
        <f t="shared" si="44"/>
        <v>0</v>
      </c>
    </row>
    <row r="936" spans="23:27">
      <c r="W936">
        <f>IF(AA936=1, VLOOKUP(CONCATENATE(Home!$B$2,-6),Comp_Time!$A:$B,2,FALSE),IF(Z936&gt; VLOOKUP(CONCATENATE(Home!$B$2,-6),Comp_Time!$A:$B,2,FALSE),VLOOKUP(CONCATENATE(Home!$B$2,-6),Comp_Time!$A:$B,2,FALSE),Z936))</f>
        <v>2.4305555555555556E-3</v>
      </c>
      <c r="X936" s="59">
        <f t="shared" si="42"/>
        <v>0</v>
      </c>
      <c r="Y936" s="59">
        <f t="shared" si="43"/>
        <v>0</v>
      </c>
      <c r="Z936">
        <f>IF(X936&gt;Y936,X936 - Y936,VLOOKUP(CONCATENATE(Home!$B$2,-6),Comp_Time!$A:$B,2,FALSE))</f>
        <v>2.4305555555555556E-3</v>
      </c>
      <c r="AA936">
        <f t="shared" si="44"/>
        <v>0</v>
      </c>
    </row>
    <row r="937" spans="23:27">
      <c r="W937">
        <f>IF(AA937=1, VLOOKUP(CONCATENATE(Home!$B$2,-6),Comp_Time!$A:$B,2,FALSE),IF(Z937&gt; VLOOKUP(CONCATENATE(Home!$B$2,-6),Comp_Time!$A:$B,2,FALSE),VLOOKUP(CONCATENATE(Home!$B$2,-6),Comp_Time!$A:$B,2,FALSE),Z937))</f>
        <v>2.4305555555555556E-3</v>
      </c>
      <c r="X937" s="59">
        <f t="shared" si="42"/>
        <v>0</v>
      </c>
      <c r="Y937" s="59">
        <f t="shared" si="43"/>
        <v>0</v>
      </c>
      <c r="Z937">
        <f>IF(X937&gt;Y937,X937 - Y937,VLOOKUP(CONCATENATE(Home!$B$2,-6),Comp_Time!$A:$B,2,FALSE))</f>
        <v>2.4305555555555556E-3</v>
      </c>
      <c r="AA937">
        <f t="shared" si="44"/>
        <v>0</v>
      </c>
    </row>
    <row r="938" spans="23:27">
      <c r="W938">
        <f>IF(AA938=1, VLOOKUP(CONCATENATE(Home!$B$2,-6),Comp_Time!$A:$B,2,FALSE),IF(Z938&gt; VLOOKUP(CONCATENATE(Home!$B$2,-6),Comp_Time!$A:$B,2,FALSE),VLOOKUP(CONCATENATE(Home!$B$2,-6),Comp_Time!$A:$B,2,FALSE),Z938))</f>
        <v>2.4305555555555556E-3</v>
      </c>
      <c r="X938" s="59">
        <f t="shared" si="42"/>
        <v>0</v>
      </c>
      <c r="Y938" s="59">
        <f t="shared" si="43"/>
        <v>0</v>
      </c>
      <c r="Z938">
        <f>IF(X938&gt;Y938,X938 - Y938,VLOOKUP(CONCATENATE(Home!$B$2,-6),Comp_Time!$A:$B,2,FALSE))</f>
        <v>2.4305555555555556E-3</v>
      </c>
      <c r="AA938">
        <f t="shared" si="44"/>
        <v>0</v>
      </c>
    </row>
    <row r="939" spans="23:27">
      <c r="W939">
        <f>IF(AA939=1, VLOOKUP(CONCATENATE(Home!$B$2,-6),Comp_Time!$A:$B,2,FALSE),IF(Z939&gt; VLOOKUP(CONCATENATE(Home!$B$2,-6),Comp_Time!$A:$B,2,FALSE),VLOOKUP(CONCATENATE(Home!$B$2,-6),Comp_Time!$A:$B,2,FALSE),Z939))</f>
        <v>2.4305555555555556E-3</v>
      </c>
      <c r="X939" s="59">
        <f t="shared" si="42"/>
        <v>0</v>
      </c>
      <c r="Y939" s="59">
        <f t="shared" si="43"/>
        <v>0</v>
      </c>
      <c r="Z939">
        <f>IF(X939&gt;Y939,X939 - Y939,VLOOKUP(CONCATENATE(Home!$B$2,-6),Comp_Time!$A:$B,2,FALSE))</f>
        <v>2.4305555555555556E-3</v>
      </c>
      <c r="AA939">
        <f t="shared" si="44"/>
        <v>0</v>
      </c>
    </row>
    <row r="940" spans="23:27">
      <c r="W940">
        <f>IF(AA940=1, VLOOKUP(CONCATENATE(Home!$B$2,-6),Comp_Time!$A:$B,2,FALSE),IF(Z940&gt; VLOOKUP(CONCATENATE(Home!$B$2,-6),Comp_Time!$A:$B,2,FALSE),VLOOKUP(CONCATENATE(Home!$B$2,-6),Comp_Time!$A:$B,2,FALSE),Z940))</f>
        <v>2.4305555555555556E-3</v>
      </c>
      <c r="X940" s="59">
        <f t="shared" si="42"/>
        <v>0</v>
      </c>
      <c r="Y940" s="59">
        <f t="shared" si="43"/>
        <v>0</v>
      </c>
      <c r="Z940">
        <f>IF(X940&gt;Y940,X940 - Y940,VLOOKUP(CONCATENATE(Home!$B$2,-6),Comp_Time!$A:$B,2,FALSE))</f>
        <v>2.4305555555555556E-3</v>
      </c>
      <c r="AA940">
        <f t="shared" si="44"/>
        <v>0</v>
      </c>
    </row>
    <row r="941" spans="23:27">
      <c r="W941">
        <f>IF(AA941=1, VLOOKUP(CONCATENATE(Home!$B$2,-6),Comp_Time!$A:$B,2,FALSE),IF(Z941&gt; VLOOKUP(CONCATENATE(Home!$B$2,-6),Comp_Time!$A:$B,2,FALSE),VLOOKUP(CONCATENATE(Home!$B$2,-6),Comp_Time!$A:$B,2,FALSE),Z941))</f>
        <v>2.4305555555555556E-3</v>
      </c>
      <c r="X941" s="59">
        <f t="shared" si="42"/>
        <v>0</v>
      </c>
      <c r="Y941" s="59">
        <f t="shared" si="43"/>
        <v>0</v>
      </c>
      <c r="Z941">
        <f>IF(X941&gt;Y941,X941 - Y941,VLOOKUP(CONCATENATE(Home!$B$2,-6),Comp_Time!$A:$B,2,FALSE))</f>
        <v>2.4305555555555556E-3</v>
      </c>
      <c r="AA941">
        <f t="shared" si="44"/>
        <v>0</v>
      </c>
    </row>
    <row r="942" spans="23:27">
      <c r="W942">
        <f>IF(AA942=1, VLOOKUP(CONCATENATE(Home!$B$2,-6),Comp_Time!$A:$B,2,FALSE),IF(Z942&gt; VLOOKUP(CONCATENATE(Home!$B$2,-6),Comp_Time!$A:$B,2,FALSE),VLOOKUP(CONCATENATE(Home!$B$2,-6),Comp_Time!$A:$B,2,FALSE),Z942))</f>
        <v>2.4305555555555556E-3</v>
      </c>
      <c r="X942" s="59">
        <f t="shared" si="42"/>
        <v>0</v>
      </c>
      <c r="Y942" s="59">
        <f t="shared" si="43"/>
        <v>0</v>
      </c>
      <c r="Z942">
        <f>IF(X942&gt;Y942,X942 - Y942,VLOOKUP(CONCATENATE(Home!$B$2,-6),Comp_Time!$A:$B,2,FALSE))</f>
        <v>2.4305555555555556E-3</v>
      </c>
      <c r="AA942">
        <f t="shared" si="44"/>
        <v>0</v>
      </c>
    </row>
    <row r="943" spans="23:27">
      <c r="W943">
        <f>IF(AA943=1, VLOOKUP(CONCATENATE(Home!$B$2,-6),Comp_Time!$A:$B,2,FALSE),IF(Z943&gt; VLOOKUP(CONCATENATE(Home!$B$2,-6),Comp_Time!$A:$B,2,FALSE),VLOOKUP(CONCATENATE(Home!$B$2,-6),Comp_Time!$A:$B,2,FALSE),Z943))</f>
        <v>2.4305555555555556E-3</v>
      </c>
      <c r="X943" s="59">
        <f t="shared" si="42"/>
        <v>0</v>
      </c>
      <c r="Y943" s="59">
        <f t="shared" si="43"/>
        <v>0</v>
      </c>
      <c r="Z943">
        <f>IF(X943&gt;Y943,X943 - Y943,VLOOKUP(CONCATENATE(Home!$B$2,-6),Comp_Time!$A:$B,2,FALSE))</f>
        <v>2.4305555555555556E-3</v>
      </c>
      <c r="AA943">
        <f t="shared" si="44"/>
        <v>0</v>
      </c>
    </row>
    <row r="944" spans="23:27">
      <c r="W944">
        <f>IF(AA944=1, VLOOKUP(CONCATENATE(Home!$B$2,-6),Comp_Time!$A:$B,2,FALSE),IF(Z944&gt; VLOOKUP(CONCATENATE(Home!$B$2,-6),Comp_Time!$A:$B,2,FALSE),VLOOKUP(CONCATENATE(Home!$B$2,-6),Comp_Time!$A:$B,2,FALSE),Z944))</f>
        <v>2.4305555555555556E-3</v>
      </c>
      <c r="X944" s="59">
        <f t="shared" si="42"/>
        <v>0</v>
      </c>
      <c r="Y944" s="59">
        <f t="shared" si="43"/>
        <v>0</v>
      </c>
      <c r="Z944">
        <f>IF(X944&gt;Y944,X944 - Y944,VLOOKUP(CONCATENATE(Home!$B$2,-6),Comp_Time!$A:$B,2,FALSE))</f>
        <v>2.4305555555555556E-3</v>
      </c>
      <c r="AA944">
        <f t="shared" si="44"/>
        <v>0</v>
      </c>
    </row>
    <row r="945" spans="23:27">
      <c r="W945">
        <f>IF(AA945=1, VLOOKUP(CONCATENATE(Home!$B$2,-6),Comp_Time!$A:$B,2,FALSE),IF(Z945&gt; VLOOKUP(CONCATENATE(Home!$B$2,-6),Comp_Time!$A:$B,2,FALSE),VLOOKUP(CONCATENATE(Home!$B$2,-6),Comp_Time!$A:$B,2,FALSE),Z945))</f>
        <v>2.4305555555555556E-3</v>
      </c>
      <c r="X945" s="59">
        <f t="shared" si="42"/>
        <v>0</v>
      </c>
      <c r="Y945" s="59">
        <f t="shared" si="43"/>
        <v>0</v>
      </c>
      <c r="Z945">
        <f>IF(X945&gt;Y945,X945 - Y945,VLOOKUP(CONCATENATE(Home!$B$2,-6),Comp_Time!$A:$B,2,FALSE))</f>
        <v>2.4305555555555556E-3</v>
      </c>
      <c r="AA945">
        <f t="shared" si="44"/>
        <v>0</v>
      </c>
    </row>
    <row r="946" spans="23:27">
      <c r="W946">
        <f>IF(AA946=1, VLOOKUP(CONCATENATE(Home!$B$2,-6),Comp_Time!$A:$B,2,FALSE),IF(Z946&gt; VLOOKUP(CONCATENATE(Home!$B$2,-6),Comp_Time!$A:$B,2,FALSE),VLOOKUP(CONCATENATE(Home!$B$2,-6),Comp_Time!$A:$B,2,FALSE),Z946))</f>
        <v>2.4305555555555556E-3</v>
      </c>
      <c r="X946" s="59">
        <f t="shared" si="42"/>
        <v>0</v>
      </c>
      <c r="Y946" s="59">
        <f t="shared" si="43"/>
        <v>0</v>
      </c>
      <c r="Z946">
        <f>IF(X946&gt;Y946,X946 - Y946,VLOOKUP(CONCATENATE(Home!$B$2,-6),Comp_Time!$A:$B,2,FALSE))</f>
        <v>2.4305555555555556E-3</v>
      </c>
      <c r="AA946">
        <f t="shared" si="44"/>
        <v>0</v>
      </c>
    </row>
    <row r="947" spans="23:27">
      <c r="W947">
        <f>IF(AA947=1, VLOOKUP(CONCATENATE(Home!$B$2,-6),Comp_Time!$A:$B,2,FALSE),IF(Z947&gt; VLOOKUP(CONCATENATE(Home!$B$2,-6),Comp_Time!$A:$B,2,FALSE),VLOOKUP(CONCATENATE(Home!$B$2,-6),Comp_Time!$A:$B,2,FALSE),Z947))</f>
        <v>2.4305555555555556E-3</v>
      </c>
      <c r="X947" s="59">
        <f t="shared" si="42"/>
        <v>0</v>
      </c>
      <c r="Y947" s="59">
        <f t="shared" si="43"/>
        <v>0</v>
      </c>
      <c r="Z947">
        <f>IF(X947&gt;Y947,X947 - Y947,VLOOKUP(CONCATENATE(Home!$B$2,-6),Comp_Time!$A:$B,2,FALSE))</f>
        <v>2.4305555555555556E-3</v>
      </c>
      <c r="AA947">
        <f t="shared" si="44"/>
        <v>0</v>
      </c>
    </row>
    <row r="948" spans="23:27">
      <c r="W948">
        <f>IF(AA948=1, VLOOKUP(CONCATENATE(Home!$B$2,-6),Comp_Time!$A:$B,2,FALSE),IF(Z948&gt; VLOOKUP(CONCATENATE(Home!$B$2,-6),Comp_Time!$A:$B,2,FALSE),VLOOKUP(CONCATENATE(Home!$B$2,-6),Comp_Time!$A:$B,2,FALSE),Z948))</f>
        <v>2.4305555555555556E-3</v>
      </c>
      <c r="X948" s="59">
        <f t="shared" si="42"/>
        <v>0</v>
      </c>
      <c r="Y948" s="59">
        <f t="shared" si="43"/>
        <v>0</v>
      </c>
      <c r="Z948">
        <f>IF(X948&gt;Y948,X948 - Y948,VLOOKUP(CONCATENATE(Home!$B$2,-6),Comp_Time!$A:$B,2,FALSE))</f>
        <v>2.4305555555555556E-3</v>
      </c>
      <c r="AA948">
        <f t="shared" si="44"/>
        <v>0</v>
      </c>
    </row>
    <row r="949" spans="23:27">
      <c r="W949">
        <f>IF(AA949=1, VLOOKUP(CONCATENATE(Home!$B$2,-6),Comp_Time!$A:$B,2,FALSE),IF(Z949&gt; VLOOKUP(CONCATENATE(Home!$B$2,-6),Comp_Time!$A:$B,2,FALSE),VLOOKUP(CONCATENATE(Home!$B$2,-6),Comp_Time!$A:$B,2,FALSE),Z949))</f>
        <v>2.4305555555555556E-3</v>
      </c>
      <c r="X949" s="59">
        <f t="shared" si="42"/>
        <v>0</v>
      </c>
      <c r="Y949" s="59">
        <f t="shared" si="43"/>
        <v>0</v>
      </c>
      <c r="Z949">
        <f>IF(X949&gt;Y949,X949 - Y949,VLOOKUP(CONCATENATE(Home!$B$2,-6),Comp_Time!$A:$B,2,FALSE))</f>
        <v>2.4305555555555556E-3</v>
      </c>
      <c r="AA949">
        <f t="shared" si="44"/>
        <v>0</v>
      </c>
    </row>
    <row r="950" spans="23:27">
      <c r="W950">
        <f>IF(AA950=1, VLOOKUP(CONCATENATE(Home!$B$2,-6),Comp_Time!$A:$B,2,FALSE),IF(Z950&gt; VLOOKUP(CONCATENATE(Home!$B$2,-6),Comp_Time!$A:$B,2,FALSE),VLOOKUP(CONCATENATE(Home!$B$2,-6),Comp_Time!$A:$B,2,FALSE),Z950))</f>
        <v>2.4305555555555556E-3</v>
      </c>
      <c r="X950" s="59">
        <f t="shared" si="42"/>
        <v>0</v>
      </c>
      <c r="Y950" s="59">
        <f t="shared" si="43"/>
        <v>0</v>
      </c>
      <c r="Z950">
        <f>IF(X950&gt;Y950,X950 - Y950,VLOOKUP(CONCATENATE(Home!$B$2,-6),Comp_Time!$A:$B,2,FALSE))</f>
        <v>2.4305555555555556E-3</v>
      </c>
      <c r="AA950">
        <f t="shared" si="44"/>
        <v>0</v>
      </c>
    </row>
    <row r="951" spans="23:27">
      <c r="W951">
        <f>IF(AA951=1, VLOOKUP(CONCATENATE(Home!$B$2,-6),Comp_Time!$A:$B,2,FALSE),IF(Z951&gt; VLOOKUP(CONCATENATE(Home!$B$2,-6),Comp_Time!$A:$B,2,FALSE),VLOOKUP(CONCATENATE(Home!$B$2,-6),Comp_Time!$A:$B,2,FALSE),Z951))</f>
        <v>2.4305555555555556E-3</v>
      </c>
      <c r="X951" s="59">
        <f t="shared" si="42"/>
        <v>0</v>
      </c>
      <c r="Y951" s="59">
        <f t="shared" si="43"/>
        <v>0</v>
      </c>
      <c r="Z951">
        <f>IF(X951&gt;Y951,X951 - Y951,VLOOKUP(CONCATENATE(Home!$B$2,-6),Comp_Time!$A:$B,2,FALSE))</f>
        <v>2.4305555555555556E-3</v>
      </c>
      <c r="AA951">
        <f t="shared" si="44"/>
        <v>0</v>
      </c>
    </row>
    <row r="952" spans="23:27">
      <c r="W952">
        <f>IF(AA952=1, VLOOKUP(CONCATENATE(Home!$B$2,-6),Comp_Time!$A:$B,2,FALSE),IF(Z952&gt; VLOOKUP(CONCATENATE(Home!$B$2,-6),Comp_Time!$A:$B,2,FALSE),VLOOKUP(CONCATENATE(Home!$B$2,-6),Comp_Time!$A:$B,2,FALSE),Z952))</f>
        <v>2.4305555555555556E-3</v>
      </c>
      <c r="X952" s="59">
        <f t="shared" si="42"/>
        <v>0</v>
      </c>
      <c r="Y952" s="59">
        <f t="shared" si="43"/>
        <v>0</v>
      </c>
      <c r="Z952">
        <f>IF(X952&gt;Y952,X952 - Y952,VLOOKUP(CONCATENATE(Home!$B$2,-6),Comp_Time!$A:$B,2,FALSE))</f>
        <v>2.4305555555555556E-3</v>
      </c>
      <c r="AA952">
        <f t="shared" si="44"/>
        <v>0</v>
      </c>
    </row>
    <row r="953" spans="23:27">
      <c r="W953">
        <f>IF(AA953=1, VLOOKUP(CONCATENATE(Home!$B$2,-6),Comp_Time!$A:$B,2,FALSE),IF(Z953&gt; VLOOKUP(CONCATENATE(Home!$B$2,-6),Comp_Time!$A:$B,2,FALSE),VLOOKUP(CONCATENATE(Home!$B$2,-6),Comp_Time!$A:$B,2,FALSE),Z953))</f>
        <v>2.4305555555555556E-3</v>
      </c>
      <c r="X953" s="59">
        <f t="shared" si="42"/>
        <v>0</v>
      </c>
      <c r="Y953" s="59">
        <f t="shared" si="43"/>
        <v>0</v>
      </c>
      <c r="Z953">
        <f>IF(X953&gt;Y953,X953 - Y953,VLOOKUP(CONCATENATE(Home!$B$2,-6),Comp_Time!$A:$B,2,FALSE))</f>
        <v>2.4305555555555556E-3</v>
      </c>
      <c r="AA953">
        <f t="shared" si="44"/>
        <v>0</v>
      </c>
    </row>
    <row r="954" spans="23:27">
      <c r="W954">
        <f>IF(AA954=1, VLOOKUP(CONCATENATE(Home!$B$2,-6),Comp_Time!$A:$B,2,FALSE),IF(Z954&gt; VLOOKUP(CONCATENATE(Home!$B$2,-6),Comp_Time!$A:$B,2,FALSE),VLOOKUP(CONCATENATE(Home!$B$2,-6),Comp_Time!$A:$B,2,FALSE),Z954))</f>
        <v>2.4305555555555556E-3</v>
      </c>
      <c r="X954" s="59">
        <f t="shared" si="42"/>
        <v>0</v>
      </c>
      <c r="Y954" s="59">
        <f t="shared" si="43"/>
        <v>0</v>
      </c>
      <c r="Z954">
        <f>IF(X954&gt;Y954,X954 - Y954,VLOOKUP(CONCATENATE(Home!$B$2,-6),Comp_Time!$A:$B,2,FALSE))</f>
        <v>2.4305555555555556E-3</v>
      </c>
      <c r="AA954">
        <f t="shared" si="44"/>
        <v>0</v>
      </c>
    </row>
    <row r="955" spans="23:27">
      <c r="W955">
        <f>IF(AA955=1, VLOOKUP(CONCATENATE(Home!$B$2,-6),Comp_Time!$A:$B,2,FALSE),IF(Z955&gt; VLOOKUP(CONCATENATE(Home!$B$2,-6),Comp_Time!$A:$B,2,FALSE),VLOOKUP(CONCATENATE(Home!$B$2,-6),Comp_Time!$A:$B,2,FALSE),Z955))</f>
        <v>2.4305555555555556E-3</v>
      </c>
      <c r="X955" s="59">
        <f t="shared" si="42"/>
        <v>0</v>
      </c>
      <c r="Y955" s="59">
        <f t="shared" si="43"/>
        <v>0</v>
      </c>
      <c r="Z955">
        <f>IF(X955&gt;Y955,X955 - Y955,VLOOKUP(CONCATENATE(Home!$B$2,-6),Comp_Time!$A:$B,2,FALSE))</f>
        <v>2.4305555555555556E-3</v>
      </c>
      <c r="AA955">
        <f t="shared" si="44"/>
        <v>0</v>
      </c>
    </row>
    <row r="956" spans="23:27">
      <c r="W956">
        <f>IF(AA956=1, VLOOKUP(CONCATENATE(Home!$B$2,-6),Comp_Time!$A:$B,2,FALSE),IF(Z956&gt; VLOOKUP(CONCATENATE(Home!$B$2,-6),Comp_Time!$A:$B,2,FALSE),VLOOKUP(CONCATENATE(Home!$B$2,-6),Comp_Time!$A:$B,2,FALSE),Z956))</f>
        <v>2.4305555555555556E-3</v>
      </c>
      <c r="X956" s="59">
        <f t="shared" si="42"/>
        <v>0</v>
      </c>
      <c r="Y956" s="59">
        <f t="shared" si="43"/>
        <v>0</v>
      </c>
      <c r="Z956">
        <f>IF(X956&gt;Y956,X956 - Y956,VLOOKUP(CONCATENATE(Home!$B$2,-6),Comp_Time!$A:$B,2,FALSE))</f>
        <v>2.4305555555555556E-3</v>
      </c>
      <c r="AA956">
        <f t="shared" si="44"/>
        <v>0</v>
      </c>
    </row>
    <row r="957" spans="23:27">
      <c r="W957">
        <f>IF(AA957=1, VLOOKUP(CONCATENATE(Home!$B$2,-6),Comp_Time!$A:$B,2,FALSE),IF(Z957&gt; VLOOKUP(CONCATENATE(Home!$B$2,-6),Comp_Time!$A:$B,2,FALSE),VLOOKUP(CONCATENATE(Home!$B$2,-6),Comp_Time!$A:$B,2,FALSE),Z957))</f>
        <v>2.4305555555555556E-3</v>
      </c>
      <c r="X957" s="59">
        <f t="shared" si="42"/>
        <v>0</v>
      </c>
      <c r="Y957" s="59">
        <f t="shared" si="43"/>
        <v>0</v>
      </c>
      <c r="Z957">
        <f>IF(X957&gt;Y957,X957 - Y957,VLOOKUP(CONCATENATE(Home!$B$2,-6),Comp_Time!$A:$B,2,FALSE))</f>
        <v>2.4305555555555556E-3</v>
      </c>
      <c r="AA957">
        <f t="shared" si="44"/>
        <v>0</v>
      </c>
    </row>
    <row r="958" spans="23:27">
      <c r="W958">
        <f>IF(AA958=1, VLOOKUP(CONCATENATE(Home!$B$2,-6),Comp_Time!$A:$B,2,FALSE),IF(Z958&gt; VLOOKUP(CONCATENATE(Home!$B$2,-6),Comp_Time!$A:$B,2,FALSE),VLOOKUP(CONCATENATE(Home!$B$2,-6),Comp_Time!$A:$B,2,FALSE),Z958))</f>
        <v>2.4305555555555556E-3</v>
      </c>
      <c r="X958" s="59">
        <f t="shared" si="42"/>
        <v>0</v>
      </c>
      <c r="Y958" s="59">
        <f t="shared" si="43"/>
        <v>0</v>
      </c>
      <c r="Z958">
        <f>IF(X958&gt;Y958,X958 - Y958,VLOOKUP(CONCATENATE(Home!$B$2,-6),Comp_Time!$A:$B,2,FALSE))</f>
        <v>2.4305555555555556E-3</v>
      </c>
      <c r="AA958">
        <f t="shared" si="44"/>
        <v>0</v>
      </c>
    </row>
    <row r="959" spans="23:27">
      <c r="W959">
        <f>IF(AA959=1, VLOOKUP(CONCATENATE(Home!$B$2,-6),Comp_Time!$A:$B,2,FALSE),IF(Z959&gt; VLOOKUP(CONCATENATE(Home!$B$2,-6),Comp_Time!$A:$B,2,FALSE),VLOOKUP(CONCATENATE(Home!$B$2,-6),Comp_Time!$A:$B,2,FALSE),Z959))</f>
        <v>2.4305555555555556E-3</v>
      </c>
      <c r="X959" s="59">
        <f t="shared" si="42"/>
        <v>0</v>
      </c>
      <c r="Y959" s="59">
        <f t="shared" si="43"/>
        <v>0</v>
      </c>
      <c r="Z959">
        <f>IF(X959&gt;Y959,X959 - Y959,VLOOKUP(CONCATENATE(Home!$B$2,-6),Comp_Time!$A:$B,2,FALSE))</f>
        <v>2.4305555555555556E-3</v>
      </c>
      <c r="AA959">
        <f t="shared" si="44"/>
        <v>0</v>
      </c>
    </row>
    <row r="960" spans="23:27">
      <c r="W960">
        <f>IF(AA960=1, VLOOKUP(CONCATENATE(Home!$B$2,-6),Comp_Time!$A:$B,2,FALSE),IF(Z960&gt; VLOOKUP(CONCATENATE(Home!$B$2,-6),Comp_Time!$A:$B,2,FALSE),VLOOKUP(CONCATENATE(Home!$B$2,-6),Comp_Time!$A:$B,2,FALSE),Z960))</f>
        <v>2.4305555555555556E-3</v>
      </c>
      <c r="X960" s="59">
        <f t="shared" si="42"/>
        <v>0</v>
      </c>
      <c r="Y960" s="59">
        <f t="shared" si="43"/>
        <v>0</v>
      </c>
      <c r="Z960">
        <f>IF(X960&gt;Y960,X960 - Y960,VLOOKUP(CONCATENATE(Home!$B$2,-6),Comp_Time!$A:$B,2,FALSE))</f>
        <v>2.4305555555555556E-3</v>
      </c>
      <c r="AA960">
        <f t="shared" si="44"/>
        <v>0</v>
      </c>
    </row>
    <row r="961" spans="23:27">
      <c r="W961">
        <f>IF(AA961=1, VLOOKUP(CONCATENATE(Home!$B$2,-6),Comp_Time!$A:$B,2,FALSE),IF(Z961&gt; VLOOKUP(CONCATENATE(Home!$B$2,-6),Comp_Time!$A:$B,2,FALSE),VLOOKUP(CONCATENATE(Home!$B$2,-6),Comp_Time!$A:$B,2,FALSE),Z961))</f>
        <v>2.4305555555555556E-3</v>
      </c>
      <c r="X961" s="59">
        <f t="shared" si="42"/>
        <v>0</v>
      </c>
      <c r="Y961" s="59">
        <f t="shared" si="43"/>
        <v>0</v>
      </c>
      <c r="Z961">
        <f>IF(X961&gt;Y961,X961 - Y961,VLOOKUP(CONCATENATE(Home!$B$2,-6),Comp_Time!$A:$B,2,FALSE))</f>
        <v>2.4305555555555556E-3</v>
      </c>
      <c r="AA961">
        <f t="shared" si="44"/>
        <v>0</v>
      </c>
    </row>
    <row r="962" spans="23:27">
      <c r="W962">
        <f>IF(AA962=1, VLOOKUP(CONCATENATE(Home!$B$2,-6),Comp_Time!$A:$B,2,FALSE),IF(Z962&gt; VLOOKUP(CONCATENATE(Home!$B$2,-6),Comp_Time!$A:$B,2,FALSE),VLOOKUP(CONCATENATE(Home!$B$2,-6),Comp_Time!$A:$B,2,FALSE),Z962))</f>
        <v>2.4305555555555556E-3</v>
      </c>
      <c r="X962" s="59">
        <f t="shared" si="42"/>
        <v>0</v>
      </c>
      <c r="Y962" s="59">
        <f t="shared" si="43"/>
        <v>0</v>
      </c>
      <c r="Z962">
        <f>IF(X962&gt;Y962,X962 - Y962,VLOOKUP(CONCATENATE(Home!$B$2,-6),Comp_Time!$A:$B,2,FALSE))</f>
        <v>2.4305555555555556E-3</v>
      </c>
      <c r="AA962">
        <f t="shared" si="44"/>
        <v>0</v>
      </c>
    </row>
    <row r="963" spans="23:27">
      <c r="W963">
        <f>IF(AA963=1, VLOOKUP(CONCATENATE(Home!$B$2,-6),Comp_Time!$A:$B,2,FALSE),IF(Z963&gt; VLOOKUP(CONCATENATE(Home!$B$2,-6),Comp_Time!$A:$B,2,FALSE),VLOOKUP(CONCATENATE(Home!$B$2,-6),Comp_Time!$A:$B,2,FALSE),Z963))</f>
        <v>2.4305555555555556E-3</v>
      </c>
      <c r="X963" s="59">
        <f t="shared" ref="X963:X1026" si="45">TIME(HOUR(D963),MINUTE(D963),SECOND(D963))</f>
        <v>0</v>
      </c>
      <c r="Y963" s="59">
        <f t="shared" ref="Y963:Y1026" si="46">TIME(HOUR(C963),MINUTE(C963),SECOND(C963))</f>
        <v>0</v>
      </c>
      <c r="Z963">
        <f>IF(X963&gt;Y963,X963 - Y963,VLOOKUP(CONCATENATE(Home!$B$2,-6),Comp_Time!$A:$B,2,FALSE))</f>
        <v>2.4305555555555556E-3</v>
      </c>
      <c r="AA963">
        <f t="shared" ref="AA963:AA1026" si="47">IF(DATE(YEAR(C963),MONTH(C963),DAY(C963))=DATE(YEAR(D963),MONTH(D963),DAY(D963)),0,1)</f>
        <v>0</v>
      </c>
    </row>
    <row r="964" spans="23:27">
      <c r="W964">
        <f>IF(AA964=1, VLOOKUP(CONCATENATE(Home!$B$2,-6),Comp_Time!$A:$B,2,FALSE),IF(Z964&gt; VLOOKUP(CONCATENATE(Home!$B$2,-6),Comp_Time!$A:$B,2,FALSE),VLOOKUP(CONCATENATE(Home!$B$2,-6),Comp_Time!$A:$B,2,FALSE),Z964))</f>
        <v>2.4305555555555556E-3</v>
      </c>
      <c r="X964" s="59">
        <f t="shared" si="45"/>
        <v>0</v>
      </c>
      <c r="Y964" s="59">
        <f t="shared" si="46"/>
        <v>0</v>
      </c>
      <c r="Z964">
        <f>IF(X964&gt;Y964,X964 - Y964,VLOOKUP(CONCATENATE(Home!$B$2,-6),Comp_Time!$A:$B,2,FALSE))</f>
        <v>2.4305555555555556E-3</v>
      </c>
      <c r="AA964">
        <f t="shared" si="47"/>
        <v>0</v>
      </c>
    </row>
    <row r="965" spans="23:27">
      <c r="W965">
        <f>IF(AA965=1, VLOOKUP(CONCATENATE(Home!$B$2,-6),Comp_Time!$A:$B,2,FALSE),IF(Z965&gt; VLOOKUP(CONCATENATE(Home!$B$2,-6),Comp_Time!$A:$B,2,FALSE),VLOOKUP(CONCATENATE(Home!$B$2,-6),Comp_Time!$A:$B,2,FALSE),Z965))</f>
        <v>2.4305555555555556E-3</v>
      </c>
      <c r="X965" s="59">
        <f t="shared" si="45"/>
        <v>0</v>
      </c>
      <c r="Y965" s="59">
        <f t="shared" si="46"/>
        <v>0</v>
      </c>
      <c r="Z965">
        <f>IF(X965&gt;Y965,X965 - Y965,VLOOKUP(CONCATENATE(Home!$B$2,-6),Comp_Time!$A:$B,2,FALSE))</f>
        <v>2.4305555555555556E-3</v>
      </c>
      <c r="AA965">
        <f t="shared" si="47"/>
        <v>0</v>
      </c>
    </row>
    <row r="966" spans="23:27">
      <c r="W966">
        <f>IF(AA966=1, VLOOKUP(CONCATENATE(Home!$B$2,-6),Comp_Time!$A:$B,2,FALSE),IF(Z966&gt; VLOOKUP(CONCATENATE(Home!$B$2,-6),Comp_Time!$A:$B,2,FALSE),VLOOKUP(CONCATENATE(Home!$B$2,-6),Comp_Time!$A:$B,2,FALSE),Z966))</f>
        <v>2.4305555555555556E-3</v>
      </c>
      <c r="X966" s="59">
        <f t="shared" si="45"/>
        <v>0</v>
      </c>
      <c r="Y966" s="59">
        <f t="shared" si="46"/>
        <v>0</v>
      </c>
      <c r="Z966">
        <f>IF(X966&gt;Y966,X966 - Y966,VLOOKUP(CONCATENATE(Home!$B$2,-6),Comp_Time!$A:$B,2,FALSE))</f>
        <v>2.4305555555555556E-3</v>
      </c>
      <c r="AA966">
        <f t="shared" si="47"/>
        <v>0</v>
      </c>
    </row>
    <row r="967" spans="23:27">
      <c r="W967">
        <f>IF(AA967=1, VLOOKUP(CONCATENATE(Home!$B$2,-6),Comp_Time!$A:$B,2,FALSE),IF(Z967&gt; VLOOKUP(CONCATENATE(Home!$B$2,-6),Comp_Time!$A:$B,2,FALSE),VLOOKUP(CONCATENATE(Home!$B$2,-6),Comp_Time!$A:$B,2,FALSE),Z967))</f>
        <v>2.4305555555555556E-3</v>
      </c>
      <c r="X967" s="59">
        <f t="shared" si="45"/>
        <v>0</v>
      </c>
      <c r="Y967" s="59">
        <f t="shared" si="46"/>
        <v>0</v>
      </c>
      <c r="Z967">
        <f>IF(X967&gt;Y967,X967 - Y967,VLOOKUP(CONCATENATE(Home!$B$2,-6),Comp_Time!$A:$B,2,FALSE))</f>
        <v>2.4305555555555556E-3</v>
      </c>
      <c r="AA967">
        <f t="shared" si="47"/>
        <v>0</v>
      </c>
    </row>
    <row r="968" spans="23:27">
      <c r="W968">
        <f>IF(AA968=1, VLOOKUP(CONCATENATE(Home!$B$2,-6),Comp_Time!$A:$B,2,FALSE),IF(Z968&gt; VLOOKUP(CONCATENATE(Home!$B$2,-6),Comp_Time!$A:$B,2,FALSE),VLOOKUP(CONCATENATE(Home!$B$2,-6),Comp_Time!$A:$B,2,FALSE),Z968))</f>
        <v>2.4305555555555556E-3</v>
      </c>
      <c r="X968" s="59">
        <f t="shared" si="45"/>
        <v>0</v>
      </c>
      <c r="Y968" s="59">
        <f t="shared" si="46"/>
        <v>0</v>
      </c>
      <c r="Z968">
        <f>IF(X968&gt;Y968,X968 - Y968,VLOOKUP(CONCATENATE(Home!$B$2,-6),Comp_Time!$A:$B,2,FALSE))</f>
        <v>2.4305555555555556E-3</v>
      </c>
      <c r="AA968">
        <f t="shared" si="47"/>
        <v>0</v>
      </c>
    </row>
    <row r="969" spans="23:27">
      <c r="W969">
        <f>IF(AA969=1, VLOOKUP(CONCATENATE(Home!$B$2,-6),Comp_Time!$A:$B,2,FALSE),IF(Z969&gt; VLOOKUP(CONCATENATE(Home!$B$2,-6),Comp_Time!$A:$B,2,FALSE),VLOOKUP(CONCATENATE(Home!$B$2,-6),Comp_Time!$A:$B,2,FALSE),Z969))</f>
        <v>2.4305555555555556E-3</v>
      </c>
      <c r="X969" s="59">
        <f t="shared" si="45"/>
        <v>0</v>
      </c>
      <c r="Y969" s="59">
        <f t="shared" si="46"/>
        <v>0</v>
      </c>
      <c r="Z969">
        <f>IF(X969&gt;Y969,X969 - Y969,VLOOKUP(CONCATENATE(Home!$B$2,-6),Comp_Time!$A:$B,2,FALSE))</f>
        <v>2.4305555555555556E-3</v>
      </c>
      <c r="AA969">
        <f t="shared" si="47"/>
        <v>0</v>
      </c>
    </row>
    <row r="970" spans="23:27">
      <c r="W970">
        <f>IF(AA970=1, VLOOKUP(CONCATENATE(Home!$B$2,-6),Comp_Time!$A:$B,2,FALSE),IF(Z970&gt; VLOOKUP(CONCATENATE(Home!$B$2,-6),Comp_Time!$A:$B,2,FALSE),VLOOKUP(CONCATENATE(Home!$B$2,-6),Comp_Time!$A:$B,2,FALSE),Z970))</f>
        <v>2.4305555555555556E-3</v>
      </c>
      <c r="X970" s="59">
        <f t="shared" si="45"/>
        <v>0</v>
      </c>
      <c r="Y970" s="59">
        <f t="shared" si="46"/>
        <v>0</v>
      </c>
      <c r="Z970">
        <f>IF(X970&gt;Y970,X970 - Y970,VLOOKUP(CONCATENATE(Home!$B$2,-6),Comp_Time!$A:$B,2,FALSE))</f>
        <v>2.4305555555555556E-3</v>
      </c>
      <c r="AA970">
        <f t="shared" si="47"/>
        <v>0</v>
      </c>
    </row>
    <row r="971" spans="23:27">
      <c r="W971">
        <f>IF(AA971=1, VLOOKUP(CONCATENATE(Home!$B$2,-6),Comp_Time!$A:$B,2,FALSE),IF(Z971&gt; VLOOKUP(CONCATENATE(Home!$B$2,-6),Comp_Time!$A:$B,2,FALSE),VLOOKUP(CONCATENATE(Home!$B$2,-6),Comp_Time!$A:$B,2,FALSE),Z971))</f>
        <v>2.4305555555555556E-3</v>
      </c>
      <c r="X971" s="59">
        <f t="shared" si="45"/>
        <v>0</v>
      </c>
      <c r="Y971" s="59">
        <f t="shared" si="46"/>
        <v>0</v>
      </c>
      <c r="Z971">
        <f>IF(X971&gt;Y971,X971 - Y971,VLOOKUP(CONCATENATE(Home!$B$2,-6),Comp_Time!$A:$B,2,FALSE))</f>
        <v>2.4305555555555556E-3</v>
      </c>
      <c r="AA971">
        <f t="shared" si="47"/>
        <v>0</v>
      </c>
    </row>
    <row r="972" spans="23:27">
      <c r="W972">
        <f>IF(AA972=1, VLOOKUP(CONCATENATE(Home!$B$2,-6),Comp_Time!$A:$B,2,FALSE),IF(Z972&gt; VLOOKUP(CONCATENATE(Home!$B$2,-6),Comp_Time!$A:$B,2,FALSE),VLOOKUP(CONCATENATE(Home!$B$2,-6),Comp_Time!$A:$B,2,FALSE),Z972))</f>
        <v>2.4305555555555556E-3</v>
      </c>
      <c r="X972" s="59">
        <f t="shared" si="45"/>
        <v>0</v>
      </c>
      <c r="Y972" s="59">
        <f t="shared" si="46"/>
        <v>0</v>
      </c>
      <c r="Z972">
        <f>IF(X972&gt;Y972,X972 - Y972,VLOOKUP(CONCATENATE(Home!$B$2,-6),Comp_Time!$A:$B,2,FALSE))</f>
        <v>2.4305555555555556E-3</v>
      </c>
      <c r="AA972">
        <f t="shared" si="47"/>
        <v>0</v>
      </c>
    </row>
    <row r="973" spans="23:27">
      <c r="W973">
        <f>IF(AA973=1, VLOOKUP(CONCATENATE(Home!$B$2,-6),Comp_Time!$A:$B,2,FALSE),IF(Z973&gt; VLOOKUP(CONCATENATE(Home!$B$2,-6),Comp_Time!$A:$B,2,FALSE),VLOOKUP(CONCATENATE(Home!$B$2,-6),Comp_Time!$A:$B,2,FALSE),Z973))</f>
        <v>2.4305555555555556E-3</v>
      </c>
      <c r="X973" s="59">
        <f t="shared" si="45"/>
        <v>0</v>
      </c>
      <c r="Y973" s="59">
        <f t="shared" si="46"/>
        <v>0</v>
      </c>
      <c r="Z973">
        <f>IF(X973&gt;Y973,X973 - Y973,VLOOKUP(CONCATENATE(Home!$B$2,-6),Comp_Time!$A:$B,2,FALSE))</f>
        <v>2.4305555555555556E-3</v>
      </c>
      <c r="AA973">
        <f t="shared" si="47"/>
        <v>0</v>
      </c>
    </row>
    <row r="974" spans="23:27">
      <c r="W974">
        <f>IF(AA974=1, VLOOKUP(CONCATENATE(Home!$B$2,-6),Comp_Time!$A:$B,2,FALSE),IF(Z974&gt; VLOOKUP(CONCATENATE(Home!$B$2,-6),Comp_Time!$A:$B,2,FALSE),VLOOKUP(CONCATENATE(Home!$B$2,-6),Comp_Time!$A:$B,2,FALSE),Z974))</f>
        <v>2.4305555555555556E-3</v>
      </c>
      <c r="X974" s="59">
        <f t="shared" si="45"/>
        <v>0</v>
      </c>
      <c r="Y974" s="59">
        <f t="shared" si="46"/>
        <v>0</v>
      </c>
      <c r="Z974">
        <f>IF(X974&gt;Y974,X974 - Y974,VLOOKUP(CONCATENATE(Home!$B$2,-6),Comp_Time!$A:$B,2,FALSE))</f>
        <v>2.4305555555555556E-3</v>
      </c>
      <c r="AA974">
        <f t="shared" si="47"/>
        <v>0</v>
      </c>
    </row>
    <row r="975" spans="23:27">
      <c r="W975">
        <f>IF(AA975=1, VLOOKUP(CONCATENATE(Home!$B$2,-6),Comp_Time!$A:$B,2,FALSE),IF(Z975&gt; VLOOKUP(CONCATENATE(Home!$B$2,-6),Comp_Time!$A:$B,2,FALSE),VLOOKUP(CONCATENATE(Home!$B$2,-6),Comp_Time!$A:$B,2,FALSE),Z975))</f>
        <v>2.4305555555555556E-3</v>
      </c>
      <c r="X975" s="59">
        <f t="shared" si="45"/>
        <v>0</v>
      </c>
      <c r="Y975" s="59">
        <f t="shared" si="46"/>
        <v>0</v>
      </c>
      <c r="Z975">
        <f>IF(X975&gt;Y975,X975 - Y975,VLOOKUP(CONCATENATE(Home!$B$2,-6),Comp_Time!$A:$B,2,FALSE))</f>
        <v>2.4305555555555556E-3</v>
      </c>
      <c r="AA975">
        <f t="shared" si="47"/>
        <v>0</v>
      </c>
    </row>
    <row r="976" spans="23:27">
      <c r="W976">
        <f>IF(AA976=1, VLOOKUP(CONCATENATE(Home!$B$2,-6),Comp_Time!$A:$B,2,FALSE),IF(Z976&gt; VLOOKUP(CONCATENATE(Home!$B$2,-6),Comp_Time!$A:$B,2,FALSE),VLOOKUP(CONCATENATE(Home!$B$2,-6),Comp_Time!$A:$B,2,FALSE),Z976))</f>
        <v>2.4305555555555556E-3</v>
      </c>
      <c r="X976" s="59">
        <f t="shared" si="45"/>
        <v>0</v>
      </c>
      <c r="Y976" s="59">
        <f t="shared" si="46"/>
        <v>0</v>
      </c>
      <c r="Z976">
        <f>IF(X976&gt;Y976,X976 - Y976,VLOOKUP(CONCATENATE(Home!$B$2,-6),Comp_Time!$A:$B,2,FALSE))</f>
        <v>2.4305555555555556E-3</v>
      </c>
      <c r="AA976">
        <f t="shared" si="47"/>
        <v>0</v>
      </c>
    </row>
    <row r="977" spans="23:27">
      <c r="W977">
        <f>IF(AA977=1, VLOOKUP(CONCATENATE(Home!$B$2,-6),Comp_Time!$A:$B,2,FALSE),IF(Z977&gt; VLOOKUP(CONCATENATE(Home!$B$2,-6),Comp_Time!$A:$B,2,FALSE),VLOOKUP(CONCATENATE(Home!$B$2,-6),Comp_Time!$A:$B,2,FALSE),Z977))</f>
        <v>2.4305555555555556E-3</v>
      </c>
      <c r="X977" s="59">
        <f t="shared" si="45"/>
        <v>0</v>
      </c>
      <c r="Y977" s="59">
        <f t="shared" si="46"/>
        <v>0</v>
      </c>
      <c r="Z977">
        <f>IF(X977&gt;Y977,X977 - Y977,VLOOKUP(CONCATENATE(Home!$B$2,-6),Comp_Time!$A:$B,2,FALSE))</f>
        <v>2.4305555555555556E-3</v>
      </c>
      <c r="AA977">
        <f t="shared" si="47"/>
        <v>0</v>
      </c>
    </row>
    <row r="978" spans="23:27">
      <c r="W978">
        <f>IF(AA978=1, VLOOKUP(CONCATENATE(Home!$B$2,-6),Comp_Time!$A:$B,2,FALSE),IF(Z978&gt; VLOOKUP(CONCATENATE(Home!$B$2,-6),Comp_Time!$A:$B,2,FALSE),VLOOKUP(CONCATENATE(Home!$B$2,-6),Comp_Time!$A:$B,2,FALSE),Z978))</f>
        <v>2.4305555555555556E-3</v>
      </c>
      <c r="X978" s="59">
        <f t="shared" si="45"/>
        <v>0</v>
      </c>
      <c r="Y978" s="59">
        <f t="shared" si="46"/>
        <v>0</v>
      </c>
      <c r="Z978">
        <f>IF(X978&gt;Y978,X978 - Y978,VLOOKUP(CONCATENATE(Home!$B$2,-6),Comp_Time!$A:$B,2,FALSE))</f>
        <v>2.4305555555555556E-3</v>
      </c>
      <c r="AA978">
        <f t="shared" si="47"/>
        <v>0</v>
      </c>
    </row>
    <row r="979" spans="23:27">
      <c r="W979">
        <f>IF(AA979=1, VLOOKUP(CONCATENATE(Home!$B$2,-6),Comp_Time!$A:$B,2,FALSE),IF(Z979&gt; VLOOKUP(CONCATENATE(Home!$B$2,-6),Comp_Time!$A:$B,2,FALSE),VLOOKUP(CONCATENATE(Home!$B$2,-6),Comp_Time!$A:$B,2,FALSE),Z979))</f>
        <v>2.4305555555555556E-3</v>
      </c>
      <c r="X979" s="59">
        <f t="shared" si="45"/>
        <v>0</v>
      </c>
      <c r="Y979" s="59">
        <f t="shared" si="46"/>
        <v>0</v>
      </c>
      <c r="Z979">
        <f>IF(X979&gt;Y979,X979 - Y979,VLOOKUP(CONCATENATE(Home!$B$2,-6),Comp_Time!$A:$B,2,FALSE))</f>
        <v>2.4305555555555556E-3</v>
      </c>
      <c r="AA979">
        <f t="shared" si="47"/>
        <v>0</v>
      </c>
    </row>
    <row r="980" spans="23:27">
      <c r="W980">
        <f>IF(AA980=1, VLOOKUP(CONCATENATE(Home!$B$2,-6),Comp_Time!$A:$B,2,FALSE),IF(Z980&gt; VLOOKUP(CONCATENATE(Home!$B$2,-6),Comp_Time!$A:$B,2,FALSE),VLOOKUP(CONCATENATE(Home!$B$2,-6),Comp_Time!$A:$B,2,FALSE),Z980))</f>
        <v>2.4305555555555556E-3</v>
      </c>
      <c r="X980" s="59">
        <f t="shared" si="45"/>
        <v>0</v>
      </c>
      <c r="Y980" s="59">
        <f t="shared" si="46"/>
        <v>0</v>
      </c>
      <c r="Z980">
        <f>IF(X980&gt;Y980,X980 - Y980,VLOOKUP(CONCATENATE(Home!$B$2,-6),Comp_Time!$A:$B,2,FALSE))</f>
        <v>2.4305555555555556E-3</v>
      </c>
      <c r="AA980">
        <f t="shared" si="47"/>
        <v>0</v>
      </c>
    </row>
    <row r="981" spans="23:27">
      <c r="W981">
        <f>IF(AA981=1, VLOOKUP(CONCATENATE(Home!$B$2,-6),Comp_Time!$A:$B,2,FALSE),IF(Z981&gt; VLOOKUP(CONCATENATE(Home!$B$2,-6),Comp_Time!$A:$B,2,FALSE),VLOOKUP(CONCATENATE(Home!$B$2,-6),Comp_Time!$A:$B,2,FALSE),Z981))</f>
        <v>2.4305555555555556E-3</v>
      </c>
      <c r="X981" s="59">
        <f t="shared" si="45"/>
        <v>0</v>
      </c>
      <c r="Y981" s="59">
        <f t="shared" si="46"/>
        <v>0</v>
      </c>
      <c r="Z981">
        <f>IF(X981&gt;Y981,X981 - Y981,VLOOKUP(CONCATENATE(Home!$B$2,-6),Comp_Time!$A:$B,2,FALSE))</f>
        <v>2.4305555555555556E-3</v>
      </c>
      <c r="AA981">
        <f t="shared" si="47"/>
        <v>0</v>
      </c>
    </row>
    <row r="982" spans="23:27">
      <c r="W982">
        <f>IF(AA982=1, VLOOKUP(CONCATENATE(Home!$B$2,-6),Comp_Time!$A:$B,2,FALSE),IF(Z982&gt; VLOOKUP(CONCATENATE(Home!$B$2,-6),Comp_Time!$A:$B,2,FALSE),VLOOKUP(CONCATENATE(Home!$B$2,-6),Comp_Time!$A:$B,2,FALSE),Z982))</f>
        <v>2.4305555555555556E-3</v>
      </c>
      <c r="X982" s="59">
        <f t="shared" si="45"/>
        <v>0</v>
      </c>
      <c r="Y982" s="59">
        <f t="shared" si="46"/>
        <v>0</v>
      </c>
      <c r="Z982">
        <f>IF(X982&gt;Y982,X982 - Y982,VLOOKUP(CONCATENATE(Home!$B$2,-6),Comp_Time!$A:$B,2,FALSE))</f>
        <v>2.4305555555555556E-3</v>
      </c>
      <c r="AA982">
        <f t="shared" si="47"/>
        <v>0</v>
      </c>
    </row>
    <row r="983" spans="23:27">
      <c r="W983">
        <f>IF(AA983=1, VLOOKUP(CONCATENATE(Home!$B$2,-6),Comp_Time!$A:$B,2,FALSE),IF(Z983&gt; VLOOKUP(CONCATENATE(Home!$B$2,-6),Comp_Time!$A:$B,2,FALSE),VLOOKUP(CONCATENATE(Home!$B$2,-6),Comp_Time!$A:$B,2,FALSE),Z983))</f>
        <v>2.4305555555555556E-3</v>
      </c>
      <c r="X983" s="59">
        <f t="shared" si="45"/>
        <v>0</v>
      </c>
      <c r="Y983" s="59">
        <f t="shared" si="46"/>
        <v>0</v>
      </c>
      <c r="Z983">
        <f>IF(X983&gt;Y983,X983 - Y983,VLOOKUP(CONCATENATE(Home!$B$2,-6),Comp_Time!$A:$B,2,FALSE))</f>
        <v>2.4305555555555556E-3</v>
      </c>
      <c r="AA983">
        <f t="shared" si="47"/>
        <v>0</v>
      </c>
    </row>
    <row r="984" spans="23:27">
      <c r="W984">
        <f>IF(AA984=1, VLOOKUP(CONCATENATE(Home!$B$2,-6),Comp_Time!$A:$B,2,FALSE),IF(Z984&gt; VLOOKUP(CONCATENATE(Home!$B$2,-6),Comp_Time!$A:$B,2,FALSE),VLOOKUP(CONCATENATE(Home!$B$2,-6),Comp_Time!$A:$B,2,FALSE),Z984))</f>
        <v>2.4305555555555556E-3</v>
      </c>
      <c r="X984" s="59">
        <f t="shared" si="45"/>
        <v>0</v>
      </c>
      <c r="Y984" s="59">
        <f t="shared" si="46"/>
        <v>0</v>
      </c>
      <c r="Z984">
        <f>IF(X984&gt;Y984,X984 - Y984,VLOOKUP(CONCATENATE(Home!$B$2,-6),Comp_Time!$A:$B,2,FALSE))</f>
        <v>2.4305555555555556E-3</v>
      </c>
      <c r="AA984">
        <f t="shared" si="47"/>
        <v>0</v>
      </c>
    </row>
    <row r="985" spans="23:27">
      <c r="W985">
        <f>IF(AA985=1, VLOOKUP(CONCATENATE(Home!$B$2,-6),Comp_Time!$A:$B,2,FALSE),IF(Z985&gt; VLOOKUP(CONCATENATE(Home!$B$2,-6),Comp_Time!$A:$B,2,FALSE),VLOOKUP(CONCATENATE(Home!$B$2,-6),Comp_Time!$A:$B,2,FALSE),Z985))</f>
        <v>2.4305555555555556E-3</v>
      </c>
      <c r="X985" s="59">
        <f t="shared" si="45"/>
        <v>0</v>
      </c>
      <c r="Y985" s="59">
        <f t="shared" si="46"/>
        <v>0</v>
      </c>
      <c r="Z985">
        <f>IF(X985&gt;Y985,X985 - Y985,VLOOKUP(CONCATENATE(Home!$B$2,-6),Comp_Time!$A:$B,2,FALSE))</f>
        <v>2.4305555555555556E-3</v>
      </c>
      <c r="AA985">
        <f t="shared" si="47"/>
        <v>0</v>
      </c>
    </row>
    <row r="986" spans="23:27">
      <c r="W986">
        <f>IF(AA986=1, VLOOKUP(CONCATENATE(Home!$B$2,-6),Comp_Time!$A:$B,2,FALSE),IF(Z986&gt; VLOOKUP(CONCATENATE(Home!$B$2,-6),Comp_Time!$A:$B,2,FALSE),VLOOKUP(CONCATENATE(Home!$B$2,-6),Comp_Time!$A:$B,2,FALSE),Z986))</f>
        <v>2.4305555555555556E-3</v>
      </c>
      <c r="X986" s="59">
        <f t="shared" si="45"/>
        <v>0</v>
      </c>
      <c r="Y986" s="59">
        <f t="shared" si="46"/>
        <v>0</v>
      </c>
      <c r="Z986">
        <f>IF(X986&gt;Y986,X986 - Y986,VLOOKUP(CONCATENATE(Home!$B$2,-6),Comp_Time!$A:$B,2,FALSE))</f>
        <v>2.4305555555555556E-3</v>
      </c>
      <c r="AA986">
        <f t="shared" si="47"/>
        <v>0</v>
      </c>
    </row>
    <row r="987" spans="23:27">
      <c r="W987">
        <f>IF(AA987=1, VLOOKUP(CONCATENATE(Home!$B$2,-6),Comp_Time!$A:$B,2,FALSE),IF(Z987&gt; VLOOKUP(CONCATENATE(Home!$B$2,-6),Comp_Time!$A:$B,2,FALSE),VLOOKUP(CONCATENATE(Home!$B$2,-6),Comp_Time!$A:$B,2,FALSE),Z987))</f>
        <v>2.4305555555555556E-3</v>
      </c>
      <c r="X987" s="59">
        <f t="shared" si="45"/>
        <v>0</v>
      </c>
      <c r="Y987" s="59">
        <f t="shared" si="46"/>
        <v>0</v>
      </c>
      <c r="Z987">
        <f>IF(X987&gt;Y987,X987 - Y987,VLOOKUP(CONCATENATE(Home!$B$2,-6),Comp_Time!$A:$B,2,FALSE))</f>
        <v>2.4305555555555556E-3</v>
      </c>
      <c r="AA987">
        <f t="shared" si="47"/>
        <v>0</v>
      </c>
    </row>
    <row r="988" spans="23:27">
      <c r="W988">
        <f>IF(AA988=1, VLOOKUP(CONCATENATE(Home!$B$2,-6),Comp_Time!$A:$B,2,FALSE),IF(Z988&gt; VLOOKUP(CONCATENATE(Home!$B$2,-6),Comp_Time!$A:$B,2,FALSE),VLOOKUP(CONCATENATE(Home!$B$2,-6),Comp_Time!$A:$B,2,FALSE),Z988))</f>
        <v>2.4305555555555556E-3</v>
      </c>
      <c r="X988" s="59">
        <f t="shared" si="45"/>
        <v>0</v>
      </c>
      <c r="Y988" s="59">
        <f t="shared" si="46"/>
        <v>0</v>
      </c>
      <c r="Z988">
        <f>IF(X988&gt;Y988,X988 - Y988,VLOOKUP(CONCATENATE(Home!$B$2,-6),Comp_Time!$A:$B,2,FALSE))</f>
        <v>2.4305555555555556E-3</v>
      </c>
      <c r="AA988">
        <f t="shared" si="47"/>
        <v>0</v>
      </c>
    </row>
    <row r="989" spans="23:27">
      <c r="W989">
        <f>IF(AA989=1, VLOOKUP(CONCATENATE(Home!$B$2,-6),Comp_Time!$A:$B,2,FALSE),IF(Z989&gt; VLOOKUP(CONCATENATE(Home!$B$2,-6),Comp_Time!$A:$B,2,FALSE),VLOOKUP(CONCATENATE(Home!$B$2,-6),Comp_Time!$A:$B,2,FALSE),Z989))</f>
        <v>2.4305555555555556E-3</v>
      </c>
      <c r="X989" s="59">
        <f t="shared" si="45"/>
        <v>0</v>
      </c>
      <c r="Y989" s="59">
        <f t="shared" si="46"/>
        <v>0</v>
      </c>
      <c r="Z989">
        <f>IF(X989&gt;Y989,X989 - Y989,VLOOKUP(CONCATENATE(Home!$B$2,-6),Comp_Time!$A:$B,2,FALSE))</f>
        <v>2.4305555555555556E-3</v>
      </c>
      <c r="AA989">
        <f t="shared" si="47"/>
        <v>0</v>
      </c>
    </row>
    <row r="990" spans="23:27">
      <c r="W990">
        <f>IF(AA990=1, VLOOKUP(CONCATENATE(Home!$B$2,-6),Comp_Time!$A:$B,2,FALSE),IF(Z990&gt; VLOOKUP(CONCATENATE(Home!$B$2,-6),Comp_Time!$A:$B,2,FALSE),VLOOKUP(CONCATENATE(Home!$B$2,-6),Comp_Time!$A:$B,2,FALSE),Z990))</f>
        <v>2.4305555555555556E-3</v>
      </c>
      <c r="X990" s="59">
        <f t="shared" si="45"/>
        <v>0</v>
      </c>
      <c r="Y990" s="59">
        <f t="shared" si="46"/>
        <v>0</v>
      </c>
      <c r="Z990">
        <f>IF(X990&gt;Y990,X990 - Y990,VLOOKUP(CONCATENATE(Home!$B$2,-6),Comp_Time!$A:$B,2,FALSE))</f>
        <v>2.4305555555555556E-3</v>
      </c>
      <c r="AA990">
        <f t="shared" si="47"/>
        <v>0</v>
      </c>
    </row>
    <row r="991" spans="23:27">
      <c r="W991">
        <f>IF(AA991=1, VLOOKUP(CONCATENATE(Home!$B$2,-6),Comp_Time!$A:$B,2,FALSE),IF(Z991&gt; VLOOKUP(CONCATENATE(Home!$B$2,-6),Comp_Time!$A:$B,2,FALSE),VLOOKUP(CONCATENATE(Home!$B$2,-6),Comp_Time!$A:$B,2,FALSE),Z991))</f>
        <v>2.4305555555555556E-3</v>
      </c>
      <c r="X991" s="59">
        <f t="shared" si="45"/>
        <v>0</v>
      </c>
      <c r="Y991" s="59">
        <f t="shared" si="46"/>
        <v>0</v>
      </c>
      <c r="Z991">
        <f>IF(X991&gt;Y991,X991 - Y991,VLOOKUP(CONCATENATE(Home!$B$2,-6),Comp_Time!$A:$B,2,FALSE))</f>
        <v>2.4305555555555556E-3</v>
      </c>
      <c r="AA991">
        <f t="shared" si="47"/>
        <v>0</v>
      </c>
    </row>
    <row r="992" spans="23:27">
      <c r="W992">
        <f>IF(AA992=1, VLOOKUP(CONCATENATE(Home!$B$2,-6),Comp_Time!$A:$B,2,FALSE),IF(Z992&gt; VLOOKUP(CONCATENATE(Home!$B$2,-6),Comp_Time!$A:$B,2,FALSE),VLOOKUP(CONCATENATE(Home!$B$2,-6),Comp_Time!$A:$B,2,FALSE),Z992))</f>
        <v>2.4305555555555556E-3</v>
      </c>
      <c r="X992" s="59">
        <f t="shared" si="45"/>
        <v>0</v>
      </c>
      <c r="Y992" s="59">
        <f t="shared" si="46"/>
        <v>0</v>
      </c>
      <c r="Z992">
        <f>IF(X992&gt;Y992,X992 - Y992,VLOOKUP(CONCATENATE(Home!$B$2,-6),Comp_Time!$A:$B,2,FALSE))</f>
        <v>2.4305555555555556E-3</v>
      </c>
      <c r="AA992">
        <f t="shared" si="47"/>
        <v>0</v>
      </c>
    </row>
    <row r="993" spans="23:27">
      <c r="W993">
        <f>IF(AA993=1, VLOOKUP(CONCATENATE(Home!$B$2,-6),Comp_Time!$A:$B,2,FALSE),IF(Z993&gt; VLOOKUP(CONCATENATE(Home!$B$2,-6),Comp_Time!$A:$B,2,FALSE),VLOOKUP(CONCATENATE(Home!$B$2,-6),Comp_Time!$A:$B,2,FALSE),Z993))</f>
        <v>2.4305555555555556E-3</v>
      </c>
      <c r="X993" s="59">
        <f t="shared" si="45"/>
        <v>0</v>
      </c>
      <c r="Y993" s="59">
        <f t="shared" si="46"/>
        <v>0</v>
      </c>
      <c r="Z993">
        <f>IF(X993&gt;Y993,X993 - Y993,VLOOKUP(CONCATENATE(Home!$B$2,-6),Comp_Time!$A:$B,2,FALSE))</f>
        <v>2.4305555555555556E-3</v>
      </c>
      <c r="AA993">
        <f t="shared" si="47"/>
        <v>0</v>
      </c>
    </row>
    <row r="994" spans="23:27">
      <c r="W994">
        <f>IF(AA994=1, VLOOKUP(CONCATENATE(Home!$B$2,-6),Comp_Time!$A:$B,2,FALSE),IF(Z994&gt; VLOOKUP(CONCATENATE(Home!$B$2,-6),Comp_Time!$A:$B,2,FALSE),VLOOKUP(CONCATENATE(Home!$B$2,-6),Comp_Time!$A:$B,2,FALSE),Z994))</f>
        <v>2.4305555555555556E-3</v>
      </c>
      <c r="X994" s="59">
        <f t="shared" si="45"/>
        <v>0</v>
      </c>
      <c r="Y994" s="59">
        <f t="shared" si="46"/>
        <v>0</v>
      </c>
      <c r="Z994">
        <f>IF(X994&gt;Y994,X994 - Y994,VLOOKUP(CONCATENATE(Home!$B$2,-6),Comp_Time!$A:$B,2,FALSE))</f>
        <v>2.4305555555555556E-3</v>
      </c>
      <c r="AA994">
        <f t="shared" si="47"/>
        <v>0</v>
      </c>
    </row>
    <row r="995" spans="23:27">
      <c r="W995">
        <f>IF(AA995=1, VLOOKUP(CONCATENATE(Home!$B$2,-6),Comp_Time!$A:$B,2,FALSE),IF(Z995&gt; VLOOKUP(CONCATENATE(Home!$B$2,-6),Comp_Time!$A:$B,2,FALSE),VLOOKUP(CONCATENATE(Home!$B$2,-6),Comp_Time!$A:$B,2,FALSE),Z995))</f>
        <v>2.4305555555555556E-3</v>
      </c>
      <c r="X995" s="59">
        <f t="shared" si="45"/>
        <v>0</v>
      </c>
      <c r="Y995" s="59">
        <f t="shared" si="46"/>
        <v>0</v>
      </c>
      <c r="Z995">
        <f>IF(X995&gt;Y995,X995 - Y995,VLOOKUP(CONCATENATE(Home!$B$2,-6),Comp_Time!$A:$B,2,FALSE))</f>
        <v>2.4305555555555556E-3</v>
      </c>
      <c r="AA995">
        <f t="shared" si="47"/>
        <v>0</v>
      </c>
    </row>
    <row r="996" spans="23:27">
      <c r="W996">
        <f>IF(AA996=1, VLOOKUP(CONCATENATE(Home!$B$2,-6),Comp_Time!$A:$B,2,FALSE),IF(Z996&gt; VLOOKUP(CONCATENATE(Home!$B$2,-6),Comp_Time!$A:$B,2,FALSE),VLOOKUP(CONCATENATE(Home!$B$2,-6),Comp_Time!$A:$B,2,FALSE),Z996))</f>
        <v>2.4305555555555556E-3</v>
      </c>
      <c r="X996" s="59">
        <f t="shared" si="45"/>
        <v>0</v>
      </c>
      <c r="Y996" s="59">
        <f t="shared" si="46"/>
        <v>0</v>
      </c>
      <c r="Z996">
        <f>IF(X996&gt;Y996,X996 - Y996,VLOOKUP(CONCATENATE(Home!$B$2,-6),Comp_Time!$A:$B,2,FALSE))</f>
        <v>2.4305555555555556E-3</v>
      </c>
      <c r="AA996">
        <f t="shared" si="47"/>
        <v>0</v>
      </c>
    </row>
    <row r="997" spans="23:27">
      <c r="W997">
        <f>IF(AA997=1, VLOOKUP(CONCATENATE(Home!$B$2,-6),Comp_Time!$A:$B,2,FALSE),IF(Z997&gt; VLOOKUP(CONCATENATE(Home!$B$2,-6),Comp_Time!$A:$B,2,FALSE),VLOOKUP(CONCATENATE(Home!$B$2,-6),Comp_Time!$A:$B,2,FALSE),Z997))</f>
        <v>2.4305555555555556E-3</v>
      </c>
      <c r="X997" s="59">
        <f t="shared" si="45"/>
        <v>0</v>
      </c>
      <c r="Y997" s="59">
        <f t="shared" si="46"/>
        <v>0</v>
      </c>
      <c r="Z997">
        <f>IF(X997&gt;Y997,X997 - Y997,VLOOKUP(CONCATENATE(Home!$B$2,-6),Comp_Time!$A:$B,2,FALSE))</f>
        <v>2.4305555555555556E-3</v>
      </c>
      <c r="AA997">
        <f t="shared" si="47"/>
        <v>0</v>
      </c>
    </row>
    <row r="998" spans="23:27">
      <c r="W998">
        <f>IF(AA998=1, VLOOKUP(CONCATENATE(Home!$B$2,-6),Comp_Time!$A:$B,2,FALSE),IF(Z998&gt; VLOOKUP(CONCATENATE(Home!$B$2,-6),Comp_Time!$A:$B,2,FALSE),VLOOKUP(CONCATENATE(Home!$B$2,-6),Comp_Time!$A:$B,2,FALSE),Z998))</f>
        <v>2.4305555555555556E-3</v>
      </c>
      <c r="X998" s="59">
        <f t="shared" si="45"/>
        <v>0</v>
      </c>
      <c r="Y998" s="59">
        <f t="shared" si="46"/>
        <v>0</v>
      </c>
      <c r="Z998">
        <f>IF(X998&gt;Y998,X998 - Y998,VLOOKUP(CONCATENATE(Home!$B$2,-6),Comp_Time!$A:$B,2,FALSE))</f>
        <v>2.4305555555555556E-3</v>
      </c>
      <c r="AA998">
        <f t="shared" si="47"/>
        <v>0</v>
      </c>
    </row>
    <row r="999" spans="23:27">
      <c r="W999">
        <f>IF(AA999=1, VLOOKUP(CONCATENATE(Home!$B$2,-6),Comp_Time!$A:$B,2,FALSE),IF(Z999&gt; VLOOKUP(CONCATENATE(Home!$B$2,-6),Comp_Time!$A:$B,2,FALSE),VLOOKUP(CONCATENATE(Home!$B$2,-6),Comp_Time!$A:$B,2,FALSE),Z999))</f>
        <v>2.4305555555555556E-3</v>
      </c>
      <c r="X999" s="59">
        <f t="shared" si="45"/>
        <v>0</v>
      </c>
      <c r="Y999" s="59">
        <f t="shared" si="46"/>
        <v>0</v>
      </c>
      <c r="Z999">
        <f>IF(X999&gt;Y999,X999 - Y999,VLOOKUP(CONCATENATE(Home!$B$2,-6),Comp_Time!$A:$B,2,FALSE))</f>
        <v>2.4305555555555556E-3</v>
      </c>
      <c r="AA999">
        <f t="shared" si="47"/>
        <v>0</v>
      </c>
    </row>
    <row r="1000" spans="23:27">
      <c r="W1000">
        <f>IF(AA1000=1, VLOOKUP(CONCATENATE(Home!$B$2,-6),Comp_Time!$A:$B,2,FALSE),IF(Z1000&gt; VLOOKUP(CONCATENATE(Home!$B$2,-6),Comp_Time!$A:$B,2,FALSE),VLOOKUP(CONCATENATE(Home!$B$2,-6),Comp_Time!$A:$B,2,FALSE),Z1000))</f>
        <v>2.4305555555555556E-3</v>
      </c>
      <c r="X1000" s="59">
        <f t="shared" si="45"/>
        <v>0</v>
      </c>
      <c r="Y1000" s="59">
        <f t="shared" si="46"/>
        <v>0</v>
      </c>
      <c r="Z1000">
        <f>IF(X1000&gt;Y1000,X1000 - Y1000,VLOOKUP(CONCATENATE(Home!$B$2,-6),Comp_Time!$A:$B,2,FALSE))</f>
        <v>2.4305555555555556E-3</v>
      </c>
      <c r="AA1000">
        <f t="shared" si="47"/>
        <v>0</v>
      </c>
    </row>
    <row r="1001" spans="23:27">
      <c r="W1001">
        <f>IF(AA1001=1, VLOOKUP(CONCATENATE(Home!$B$2,-6),Comp_Time!$A:$B,2,FALSE),IF(Z1001&gt; VLOOKUP(CONCATENATE(Home!$B$2,-6),Comp_Time!$A:$B,2,FALSE),VLOOKUP(CONCATENATE(Home!$B$2,-6),Comp_Time!$A:$B,2,FALSE),Z1001))</f>
        <v>2.4305555555555556E-3</v>
      </c>
      <c r="X1001" s="59">
        <f t="shared" si="45"/>
        <v>0</v>
      </c>
      <c r="Y1001" s="59">
        <f t="shared" si="46"/>
        <v>0</v>
      </c>
      <c r="Z1001">
        <f>IF(X1001&gt;Y1001,X1001 - Y1001,VLOOKUP(CONCATENATE(Home!$B$2,-6),Comp_Time!$A:$B,2,FALSE))</f>
        <v>2.4305555555555556E-3</v>
      </c>
      <c r="AA1001">
        <f t="shared" si="47"/>
        <v>0</v>
      </c>
    </row>
    <row r="1002" spans="23:27">
      <c r="W1002">
        <f>IF(AA1002=1, VLOOKUP(CONCATENATE(Home!$B$2,-6),Comp_Time!$A:$B,2,FALSE),IF(Z1002&gt; VLOOKUP(CONCATENATE(Home!$B$2,-6),Comp_Time!$A:$B,2,FALSE),VLOOKUP(CONCATENATE(Home!$B$2,-6),Comp_Time!$A:$B,2,FALSE),Z1002))</f>
        <v>2.4305555555555556E-3</v>
      </c>
      <c r="X1002" s="59">
        <f t="shared" si="45"/>
        <v>0</v>
      </c>
      <c r="Y1002" s="59">
        <f t="shared" si="46"/>
        <v>0</v>
      </c>
      <c r="Z1002">
        <f>IF(X1002&gt;Y1002,X1002 - Y1002,VLOOKUP(CONCATENATE(Home!$B$2,-6),Comp_Time!$A:$B,2,FALSE))</f>
        <v>2.4305555555555556E-3</v>
      </c>
      <c r="AA1002">
        <f t="shared" si="47"/>
        <v>0</v>
      </c>
    </row>
    <row r="1003" spans="23:27">
      <c r="W1003">
        <f>IF(AA1003=1, VLOOKUP(CONCATENATE(Home!$B$2,-6),Comp_Time!$A:$B,2,FALSE),IF(Z1003&gt; VLOOKUP(CONCATENATE(Home!$B$2,-6),Comp_Time!$A:$B,2,FALSE),VLOOKUP(CONCATENATE(Home!$B$2,-6),Comp_Time!$A:$B,2,FALSE),Z1003))</f>
        <v>2.4305555555555556E-3</v>
      </c>
      <c r="X1003" s="59">
        <f t="shared" si="45"/>
        <v>0</v>
      </c>
      <c r="Y1003" s="59">
        <f t="shared" si="46"/>
        <v>0</v>
      </c>
      <c r="Z1003">
        <f>IF(X1003&gt;Y1003,X1003 - Y1003,VLOOKUP(CONCATENATE(Home!$B$2,-6),Comp_Time!$A:$B,2,FALSE))</f>
        <v>2.4305555555555556E-3</v>
      </c>
      <c r="AA1003">
        <f t="shared" si="47"/>
        <v>0</v>
      </c>
    </row>
    <row r="1004" spans="23:27">
      <c r="W1004">
        <f>IF(AA1004=1, VLOOKUP(CONCATENATE(Home!$B$2,-6),Comp_Time!$A:$B,2,FALSE),IF(Z1004&gt; VLOOKUP(CONCATENATE(Home!$B$2,-6),Comp_Time!$A:$B,2,FALSE),VLOOKUP(CONCATENATE(Home!$B$2,-6),Comp_Time!$A:$B,2,FALSE),Z1004))</f>
        <v>2.4305555555555556E-3</v>
      </c>
      <c r="X1004" s="59">
        <f t="shared" si="45"/>
        <v>0</v>
      </c>
      <c r="Y1004" s="59">
        <f t="shared" si="46"/>
        <v>0</v>
      </c>
      <c r="Z1004">
        <f>IF(X1004&gt;Y1004,X1004 - Y1004,VLOOKUP(CONCATENATE(Home!$B$2,-6),Comp_Time!$A:$B,2,FALSE))</f>
        <v>2.4305555555555556E-3</v>
      </c>
      <c r="AA1004">
        <f t="shared" si="47"/>
        <v>0</v>
      </c>
    </row>
    <row r="1005" spans="23:27">
      <c r="W1005">
        <f>IF(AA1005=1, VLOOKUP(CONCATENATE(Home!$B$2,-6),Comp_Time!$A:$B,2,FALSE),IF(Z1005&gt; VLOOKUP(CONCATENATE(Home!$B$2,-6),Comp_Time!$A:$B,2,FALSE),VLOOKUP(CONCATENATE(Home!$B$2,-6),Comp_Time!$A:$B,2,FALSE),Z1005))</f>
        <v>2.4305555555555556E-3</v>
      </c>
      <c r="X1005" s="59">
        <f t="shared" si="45"/>
        <v>0</v>
      </c>
      <c r="Y1005" s="59">
        <f t="shared" si="46"/>
        <v>0</v>
      </c>
      <c r="Z1005">
        <f>IF(X1005&gt;Y1005,X1005 - Y1005,VLOOKUP(CONCATENATE(Home!$B$2,-6),Comp_Time!$A:$B,2,FALSE))</f>
        <v>2.4305555555555556E-3</v>
      </c>
      <c r="AA1005">
        <f t="shared" si="47"/>
        <v>0</v>
      </c>
    </row>
    <row r="1006" spans="23:27">
      <c r="W1006">
        <f>IF(AA1006=1, VLOOKUP(CONCATENATE(Home!$B$2,-6),Comp_Time!$A:$B,2,FALSE),IF(Z1006&gt; VLOOKUP(CONCATENATE(Home!$B$2,-6),Comp_Time!$A:$B,2,FALSE),VLOOKUP(CONCATENATE(Home!$B$2,-6),Comp_Time!$A:$B,2,FALSE),Z1006))</f>
        <v>2.4305555555555556E-3</v>
      </c>
      <c r="X1006" s="59">
        <f t="shared" si="45"/>
        <v>0</v>
      </c>
      <c r="Y1006" s="59">
        <f t="shared" si="46"/>
        <v>0</v>
      </c>
      <c r="Z1006">
        <f>IF(X1006&gt;Y1006,X1006 - Y1006,VLOOKUP(CONCATENATE(Home!$B$2,-6),Comp_Time!$A:$B,2,FALSE))</f>
        <v>2.4305555555555556E-3</v>
      </c>
      <c r="AA1006">
        <f t="shared" si="47"/>
        <v>0</v>
      </c>
    </row>
    <row r="1007" spans="23:27">
      <c r="W1007">
        <f>IF(AA1007=1, VLOOKUP(CONCATENATE(Home!$B$2,-6),Comp_Time!$A:$B,2,FALSE),IF(Z1007&gt; VLOOKUP(CONCATENATE(Home!$B$2,-6),Comp_Time!$A:$B,2,FALSE),VLOOKUP(CONCATENATE(Home!$B$2,-6),Comp_Time!$A:$B,2,FALSE),Z1007))</f>
        <v>2.4305555555555556E-3</v>
      </c>
      <c r="X1007" s="59">
        <f t="shared" si="45"/>
        <v>0</v>
      </c>
      <c r="Y1007" s="59">
        <f t="shared" si="46"/>
        <v>0</v>
      </c>
      <c r="Z1007">
        <f>IF(X1007&gt;Y1007,X1007 - Y1007,VLOOKUP(CONCATENATE(Home!$B$2,-6),Comp_Time!$A:$B,2,FALSE))</f>
        <v>2.4305555555555556E-3</v>
      </c>
      <c r="AA1007">
        <f t="shared" si="47"/>
        <v>0</v>
      </c>
    </row>
    <row r="1008" spans="23:27">
      <c r="W1008">
        <f>IF(AA1008=1, VLOOKUP(CONCATENATE(Home!$B$2,-6),Comp_Time!$A:$B,2,FALSE),IF(Z1008&gt; VLOOKUP(CONCATENATE(Home!$B$2,-6),Comp_Time!$A:$B,2,FALSE),VLOOKUP(CONCATENATE(Home!$B$2,-6),Comp_Time!$A:$B,2,FALSE),Z1008))</f>
        <v>2.4305555555555556E-3</v>
      </c>
      <c r="X1008" s="59">
        <f t="shared" si="45"/>
        <v>0</v>
      </c>
      <c r="Y1008" s="59">
        <f t="shared" si="46"/>
        <v>0</v>
      </c>
      <c r="Z1008">
        <f>IF(X1008&gt;Y1008,X1008 - Y1008,VLOOKUP(CONCATENATE(Home!$B$2,-6),Comp_Time!$A:$B,2,FALSE))</f>
        <v>2.4305555555555556E-3</v>
      </c>
      <c r="AA1008">
        <f t="shared" si="47"/>
        <v>0</v>
      </c>
    </row>
    <row r="1009" spans="23:27">
      <c r="W1009">
        <f>IF(AA1009=1, VLOOKUP(CONCATENATE(Home!$B$2,-6),Comp_Time!$A:$B,2,FALSE),IF(Z1009&gt; VLOOKUP(CONCATENATE(Home!$B$2,-6),Comp_Time!$A:$B,2,FALSE),VLOOKUP(CONCATENATE(Home!$B$2,-6),Comp_Time!$A:$B,2,FALSE),Z1009))</f>
        <v>2.4305555555555556E-3</v>
      </c>
      <c r="X1009" s="59">
        <f t="shared" si="45"/>
        <v>0</v>
      </c>
      <c r="Y1009" s="59">
        <f t="shared" si="46"/>
        <v>0</v>
      </c>
      <c r="Z1009">
        <f>IF(X1009&gt;Y1009,X1009 - Y1009,VLOOKUP(CONCATENATE(Home!$B$2,-6),Comp_Time!$A:$B,2,FALSE))</f>
        <v>2.4305555555555556E-3</v>
      </c>
      <c r="AA1009">
        <f t="shared" si="47"/>
        <v>0</v>
      </c>
    </row>
    <row r="1010" spans="23:27">
      <c r="W1010">
        <f>IF(AA1010=1, VLOOKUP(CONCATENATE(Home!$B$2,-6),Comp_Time!$A:$B,2,FALSE),IF(Z1010&gt; VLOOKUP(CONCATENATE(Home!$B$2,-6),Comp_Time!$A:$B,2,FALSE),VLOOKUP(CONCATENATE(Home!$B$2,-6),Comp_Time!$A:$B,2,FALSE),Z1010))</f>
        <v>2.4305555555555556E-3</v>
      </c>
      <c r="X1010" s="59">
        <f t="shared" si="45"/>
        <v>0</v>
      </c>
      <c r="Y1010" s="59">
        <f t="shared" si="46"/>
        <v>0</v>
      </c>
      <c r="Z1010">
        <f>IF(X1010&gt;Y1010,X1010 - Y1010,VLOOKUP(CONCATENATE(Home!$B$2,-6),Comp_Time!$A:$B,2,FALSE))</f>
        <v>2.4305555555555556E-3</v>
      </c>
      <c r="AA1010">
        <f t="shared" si="47"/>
        <v>0</v>
      </c>
    </row>
    <row r="1011" spans="23:27">
      <c r="W1011">
        <f>IF(AA1011=1, VLOOKUP(CONCATENATE(Home!$B$2,-6),Comp_Time!$A:$B,2,FALSE),IF(Z1011&gt; VLOOKUP(CONCATENATE(Home!$B$2,-6),Comp_Time!$A:$B,2,FALSE),VLOOKUP(CONCATENATE(Home!$B$2,-6),Comp_Time!$A:$B,2,FALSE),Z1011))</f>
        <v>2.4305555555555556E-3</v>
      </c>
      <c r="X1011" s="59">
        <f t="shared" si="45"/>
        <v>0</v>
      </c>
      <c r="Y1011" s="59">
        <f t="shared" si="46"/>
        <v>0</v>
      </c>
      <c r="Z1011">
        <f>IF(X1011&gt;Y1011,X1011 - Y1011,VLOOKUP(CONCATENATE(Home!$B$2,-6),Comp_Time!$A:$B,2,FALSE))</f>
        <v>2.4305555555555556E-3</v>
      </c>
      <c r="AA1011">
        <f t="shared" si="47"/>
        <v>0</v>
      </c>
    </row>
    <row r="1012" spans="23:27">
      <c r="W1012">
        <f>IF(AA1012=1, VLOOKUP(CONCATENATE(Home!$B$2,-6),Comp_Time!$A:$B,2,FALSE),IF(Z1012&gt; VLOOKUP(CONCATENATE(Home!$B$2,-6),Comp_Time!$A:$B,2,FALSE),VLOOKUP(CONCATENATE(Home!$B$2,-6),Comp_Time!$A:$B,2,FALSE),Z1012))</f>
        <v>2.4305555555555556E-3</v>
      </c>
      <c r="X1012" s="59">
        <f t="shared" si="45"/>
        <v>0</v>
      </c>
      <c r="Y1012" s="59">
        <f t="shared" si="46"/>
        <v>0</v>
      </c>
      <c r="Z1012">
        <f>IF(X1012&gt;Y1012,X1012 - Y1012,VLOOKUP(CONCATENATE(Home!$B$2,-6),Comp_Time!$A:$B,2,FALSE))</f>
        <v>2.4305555555555556E-3</v>
      </c>
      <c r="AA1012">
        <f t="shared" si="47"/>
        <v>0</v>
      </c>
    </row>
    <row r="1013" spans="23:27">
      <c r="W1013">
        <f>IF(AA1013=1, VLOOKUP(CONCATENATE(Home!$B$2,-6),Comp_Time!$A:$B,2,FALSE),IF(Z1013&gt; VLOOKUP(CONCATENATE(Home!$B$2,-6),Comp_Time!$A:$B,2,FALSE),VLOOKUP(CONCATENATE(Home!$B$2,-6),Comp_Time!$A:$B,2,FALSE),Z1013))</f>
        <v>2.4305555555555556E-3</v>
      </c>
      <c r="X1013" s="59">
        <f t="shared" si="45"/>
        <v>0</v>
      </c>
      <c r="Y1013" s="59">
        <f t="shared" si="46"/>
        <v>0</v>
      </c>
      <c r="Z1013">
        <f>IF(X1013&gt;Y1013,X1013 - Y1013,VLOOKUP(CONCATENATE(Home!$B$2,-6),Comp_Time!$A:$B,2,FALSE))</f>
        <v>2.4305555555555556E-3</v>
      </c>
      <c r="AA1013">
        <f t="shared" si="47"/>
        <v>0</v>
      </c>
    </row>
    <row r="1014" spans="23:27">
      <c r="W1014">
        <f>IF(AA1014=1, VLOOKUP(CONCATENATE(Home!$B$2,-6),Comp_Time!$A:$B,2,FALSE),IF(Z1014&gt; VLOOKUP(CONCATENATE(Home!$B$2,-6),Comp_Time!$A:$B,2,FALSE),VLOOKUP(CONCATENATE(Home!$B$2,-6),Comp_Time!$A:$B,2,FALSE),Z1014))</f>
        <v>2.4305555555555556E-3</v>
      </c>
      <c r="X1014" s="59">
        <f t="shared" si="45"/>
        <v>0</v>
      </c>
      <c r="Y1014" s="59">
        <f t="shared" si="46"/>
        <v>0</v>
      </c>
      <c r="Z1014">
        <f>IF(X1014&gt;Y1014,X1014 - Y1014,VLOOKUP(CONCATENATE(Home!$B$2,-6),Comp_Time!$A:$B,2,FALSE))</f>
        <v>2.4305555555555556E-3</v>
      </c>
      <c r="AA1014">
        <f t="shared" si="47"/>
        <v>0</v>
      </c>
    </row>
    <row r="1015" spans="23:27">
      <c r="W1015">
        <f>IF(AA1015=1, VLOOKUP(CONCATENATE(Home!$B$2,-6),Comp_Time!$A:$B,2,FALSE),IF(Z1015&gt; VLOOKUP(CONCATENATE(Home!$B$2,-6),Comp_Time!$A:$B,2,FALSE),VLOOKUP(CONCATENATE(Home!$B$2,-6),Comp_Time!$A:$B,2,FALSE),Z1015))</f>
        <v>2.4305555555555556E-3</v>
      </c>
      <c r="X1015" s="59">
        <f t="shared" si="45"/>
        <v>0</v>
      </c>
      <c r="Y1015" s="59">
        <f t="shared" si="46"/>
        <v>0</v>
      </c>
      <c r="Z1015">
        <f>IF(X1015&gt;Y1015,X1015 - Y1015,VLOOKUP(CONCATENATE(Home!$B$2,-6),Comp_Time!$A:$B,2,FALSE))</f>
        <v>2.4305555555555556E-3</v>
      </c>
      <c r="AA1015">
        <f t="shared" si="47"/>
        <v>0</v>
      </c>
    </row>
    <row r="1016" spans="23:27">
      <c r="W1016">
        <f>IF(AA1016=1, VLOOKUP(CONCATENATE(Home!$B$2,-6),Comp_Time!$A:$B,2,FALSE),IF(Z1016&gt; VLOOKUP(CONCATENATE(Home!$B$2,-6),Comp_Time!$A:$B,2,FALSE),VLOOKUP(CONCATENATE(Home!$B$2,-6),Comp_Time!$A:$B,2,FALSE),Z1016))</f>
        <v>2.4305555555555556E-3</v>
      </c>
      <c r="X1016" s="59">
        <f t="shared" si="45"/>
        <v>0</v>
      </c>
      <c r="Y1016" s="59">
        <f t="shared" si="46"/>
        <v>0</v>
      </c>
      <c r="Z1016">
        <f>IF(X1016&gt;Y1016,X1016 - Y1016,VLOOKUP(CONCATENATE(Home!$B$2,-6),Comp_Time!$A:$B,2,FALSE))</f>
        <v>2.4305555555555556E-3</v>
      </c>
      <c r="AA1016">
        <f t="shared" si="47"/>
        <v>0</v>
      </c>
    </row>
    <row r="1017" spans="23:27">
      <c r="W1017">
        <f>IF(AA1017=1, VLOOKUP(CONCATENATE(Home!$B$2,-6),Comp_Time!$A:$B,2,FALSE),IF(Z1017&gt; VLOOKUP(CONCATENATE(Home!$B$2,-6),Comp_Time!$A:$B,2,FALSE),VLOOKUP(CONCATENATE(Home!$B$2,-6),Comp_Time!$A:$B,2,FALSE),Z1017))</f>
        <v>2.4305555555555556E-3</v>
      </c>
      <c r="X1017" s="59">
        <f t="shared" si="45"/>
        <v>0</v>
      </c>
      <c r="Y1017" s="59">
        <f t="shared" si="46"/>
        <v>0</v>
      </c>
      <c r="Z1017">
        <f>IF(X1017&gt;Y1017,X1017 - Y1017,VLOOKUP(CONCATENATE(Home!$B$2,-6),Comp_Time!$A:$B,2,FALSE))</f>
        <v>2.4305555555555556E-3</v>
      </c>
      <c r="AA1017">
        <f t="shared" si="47"/>
        <v>0</v>
      </c>
    </row>
    <row r="1018" spans="23:27">
      <c r="W1018">
        <f>IF(AA1018=1, VLOOKUP(CONCATENATE(Home!$B$2,-6),Comp_Time!$A:$B,2,FALSE),IF(Z1018&gt; VLOOKUP(CONCATENATE(Home!$B$2,-6),Comp_Time!$A:$B,2,FALSE),VLOOKUP(CONCATENATE(Home!$B$2,-6),Comp_Time!$A:$B,2,FALSE),Z1018))</f>
        <v>2.4305555555555556E-3</v>
      </c>
      <c r="X1018" s="59">
        <f t="shared" si="45"/>
        <v>0</v>
      </c>
      <c r="Y1018" s="59">
        <f t="shared" si="46"/>
        <v>0</v>
      </c>
      <c r="Z1018">
        <f>IF(X1018&gt;Y1018,X1018 - Y1018,VLOOKUP(CONCATENATE(Home!$B$2,-6),Comp_Time!$A:$B,2,FALSE))</f>
        <v>2.4305555555555556E-3</v>
      </c>
      <c r="AA1018">
        <f t="shared" si="47"/>
        <v>0</v>
      </c>
    </row>
    <row r="1019" spans="23:27">
      <c r="W1019">
        <f>IF(AA1019=1, VLOOKUP(CONCATENATE(Home!$B$2,-6),Comp_Time!$A:$B,2,FALSE),IF(Z1019&gt; VLOOKUP(CONCATENATE(Home!$B$2,-6),Comp_Time!$A:$B,2,FALSE),VLOOKUP(CONCATENATE(Home!$B$2,-6),Comp_Time!$A:$B,2,FALSE),Z1019))</f>
        <v>2.4305555555555556E-3</v>
      </c>
      <c r="X1019" s="59">
        <f t="shared" si="45"/>
        <v>0</v>
      </c>
      <c r="Y1019" s="59">
        <f t="shared" si="46"/>
        <v>0</v>
      </c>
      <c r="Z1019">
        <f>IF(X1019&gt;Y1019,X1019 - Y1019,VLOOKUP(CONCATENATE(Home!$B$2,-6),Comp_Time!$A:$B,2,FALSE))</f>
        <v>2.4305555555555556E-3</v>
      </c>
      <c r="AA1019">
        <f t="shared" si="47"/>
        <v>0</v>
      </c>
    </row>
    <row r="1020" spans="23:27">
      <c r="W1020">
        <f>IF(AA1020=1, VLOOKUP(CONCATENATE(Home!$B$2,-6),Comp_Time!$A:$B,2,FALSE),IF(Z1020&gt; VLOOKUP(CONCATENATE(Home!$B$2,-6),Comp_Time!$A:$B,2,FALSE),VLOOKUP(CONCATENATE(Home!$B$2,-6),Comp_Time!$A:$B,2,FALSE),Z1020))</f>
        <v>2.4305555555555556E-3</v>
      </c>
      <c r="X1020" s="59">
        <f t="shared" si="45"/>
        <v>0</v>
      </c>
      <c r="Y1020" s="59">
        <f t="shared" si="46"/>
        <v>0</v>
      </c>
      <c r="Z1020">
        <f>IF(X1020&gt;Y1020,X1020 - Y1020,VLOOKUP(CONCATENATE(Home!$B$2,-6),Comp_Time!$A:$B,2,FALSE))</f>
        <v>2.4305555555555556E-3</v>
      </c>
      <c r="AA1020">
        <f t="shared" si="47"/>
        <v>0</v>
      </c>
    </row>
    <row r="1021" spans="23:27">
      <c r="W1021">
        <f>IF(AA1021=1, VLOOKUP(CONCATENATE(Home!$B$2,-6),Comp_Time!$A:$B,2,FALSE),IF(Z1021&gt; VLOOKUP(CONCATENATE(Home!$B$2,-6),Comp_Time!$A:$B,2,FALSE),VLOOKUP(CONCATENATE(Home!$B$2,-6),Comp_Time!$A:$B,2,FALSE),Z1021))</f>
        <v>2.4305555555555556E-3</v>
      </c>
      <c r="X1021" s="59">
        <f t="shared" si="45"/>
        <v>0</v>
      </c>
      <c r="Y1021" s="59">
        <f t="shared" si="46"/>
        <v>0</v>
      </c>
      <c r="Z1021">
        <f>IF(X1021&gt;Y1021,X1021 - Y1021,VLOOKUP(CONCATENATE(Home!$B$2,-6),Comp_Time!$A:$B,2,FALSE))</f>
        <v>2.4305555555555556E-3</v>
      </c>
      <c r="AA1021">
        <f t="shared" si="47"/>
        <v>0</v>
      </c>
    </row>
    <row r="1022" spans="23:27">
      <c r="W1022">
        <f>IF(AA1022=1, VLOOKUP(CONCATENATE(Home!$B$2,-6),Comp_Time!$A:$B,2,FALSE),IF(Z1022&gt; VLOOKUP(CONCATENATE(Home!$B$2,-6),Comp_Time!$A:$B,2,FALSE),VLOOKUP(CONCATENATE(Home!$B$2,-6),Comp_Time!$A:$B,2,FALSE),Z1022))</f>
        <v>2.4305555555555556E-3</v>
      </c>
      <c r="X1022" s="59">
        <f t="shared" si="45"/>
        <v>0</v>
      </c>
      <c r="Y1022" s="59">
        <f t="shared" si="46"/>
        <v>0</v>
      </c>
      <c r="Z1022">
        <f>IF(X1022&gt;Y1022,X1022 - Y1022,VLOOKUP(CONCATENATE(Home!$B$2,-6),Comp_Time!$A:$B,2,FALSE))</f>
        <v>2.4305555555555556E-3</v>
      </c>
      <c r="AA1022">
        <f t="shared" si="47"/>
        <v>0</v>
      </c>
    </row>
    <row r="1023" spans="23:27">
      <c r="W1023">
        <f>IF(AA1023=1, VLOOKUP(CONCATENATE(Home!$B$2,-6),Comp_Time!$A:$B,2,FALSE),IF(Z1023&gt; VLOOKUP(CONCATENATE(Home!$B$2,-6),Comp_Time!$A:$B,2,FALSE),VLOOKUP(CONCATENATE(Home!$B$2,-6),Comp_Time!$A:$B,2,FALSE),Z1023))</f>
        <v>2.4305555555555556E-3</v>
      </c>
      <c r="X1023" s="59">
        <f t="shared" si="45"/>
        <v>0</v>
      </c>
      <c r="Y1023" s="59">
        <f t="shared" si="46"/>
        <v>0</v>
      </c>
      <c r="Z1023">
        <f>IF(X1023&gt;Y1023,X1023 - Y1023,VLOOKUP(CONCATENATE(Home!$B$2,-6),Comp_Time!$A:$B,2,FALSE))</f>
        <v>2.4305555555555556E-3</v>
      </c>
      <c r="AA1023">
        <f t="shared" si="47"/>
        <v>0</v>
      </c>
    </row>
    <row r="1024" spans="23:27">
      <c r="W1024">
        <f>IF(AA1024=1, VLOOKUP(CONCATENATE(Home!$B$2,-6),Comp_Time!$A:$B,2,FALSE),IF(Z1024&gt; VLOOKUP(CONCATENATE(Home!$B$2,-6),Comp_Time!$A:$B,2,FALSE),VLOOKUP(CONCATENATE(Home!$B$2,-6),Comp_Time!$A:$B,2,FALSE),Z1024))</f>
        <v>2.4305555555555556E-3</v>
      </c>
      <c r="X1024" s="59">
        <f t="shared" si="45"/>
        <v>0</v>
      </c>
      <c r="Y1024" s="59">
        <f t="shared" si="46"/>
        <v>0</v>
      </c>
      <c r="Z1024">
        <f>IF(X1024&gt;Y1024,X1024 - Y1024,VLOOKUP(CONCATENATE(Home!$B$2,-6),Comp_Time!$A:$B,2,FALSE))</f>
        <v>2.4305555555555556E-3</v>
      </c>
      <c r="AA1024">
        <f t="shared" si="47"/>
        <v>0</v>
      </c>
    </row>
    <row r="1025" spans="23:27">
      <c r="W1025">
        <f>IF(AA1025=1, VLOOKUP(CONCATENATE(Home!$B$2,-6),Comp_Time!$A:$B,2,FALSE),IF(Z1025&gt; VLOOKUP(CONCATENATE(Home!$B$2,-6),Comp_Time!$A:$B,2,FALSE),VLOOKUP(CONCATENATE(Home!$B$2,-6),Comp_Time!$A:$B,2,FALSE),Z1025))</f>
        <v>2.4305555555555556E-3</v>
      </c>
      <c r="X1025" s="59">
        <f t="shared" si="45"/>
        <v>0</v>
      </c>
      <c r="Y1025" s="59">
        <f t="shared" si="46"/>
        <v>0</v>
      </c>
      <c r="Z1025">
        <f>IF(X1025&gt;Y1025,X1025 - Y1025,VLOOKUP(CONCATENATE(Home!$B$2,-6),Comp_Time!$A:$B,2,FALSE))</f>
        <v>2.4305555555555556E-3</v>
      </c>
      <c r="AA1025">
        <f t="shared" si="47"/>
        <v>0</v>
      </c>
    </row>
    <row r="1026" spans="23:27">
      <c r="W1026">
        <f>IF(AA1026=1, VLOOKUP(CONCATENATE(Home!$B$2,-6),Comp_Time!$A:$B,2,FALSE),IF(Z1026&gt; VLOOKUP(CONCATENATE(Home!$B$2,-6),Comp_Time!$A:$B,2,FALSE),VLOOKUP(CONCATENATE(Home!$B$2,-6),Comp_Time!$A:$B,2,FALSE),Z1026))</f>
        <v>2.4305555555555556E-3</v>
      </c>
      <c r="X1026" s="59">
        <f t="shared" si="45"/>
        <v>0</v>
      </c>
      <c r="Y1026" s="59">
        <f t="shared" si="46"/>
        <v>0</v>
      </c>
      <c r="Z1026">
        <f>IF(X1026&gt;Y1026,X1026 - Y1026,VLOOKUP(CONCATENATE(Home!$B$2,-6),Comp_Time!$A:$B,2,FALSE))</f>
        <v>2.4305555555555556E-3</v>
      </c>
      <c r="AA1026">
        <f t="shared" si="47"/>
        <v>0</v>
      </c>
    </row>
    <row r="1027" spans="23:27">
      <c r="W1027">
        <f>IF(AA1027=1, VLOOKUP(CONCATENATE(Home!$B$2,-6),Comp_Time!$A:$B,2,FALSE),IF(Z1027&gt; VLOOKUP(CONCATENATE(Home!$B$2,-6),Comp_Time!$A:$B,2,FALSE),VLOOKUP(CONCATENATE(Home!$B$2,-6),Comp_Time!$A:$B,2,FALSE),Z1027))</f>
        <v>2.4305555555555556E-3</v>
      </c>
      <c r="X1027" s="59">
        <f t="shared" ref="X1027:X1090" si="48">TIME(HOUR(D1027),MINUTE(D1027),SECOND(D1027))</f>
        <v>0</v>
      </c>
      <c r="Y1027" s="59">
        <f t="shared" ref="Y1027:Y1090" si="49">TIME(HOUR(C1027),MINUTE(C1027),SECOND(C1027))</f>
        <v>0</v>
      </c>
      <c r="Z1027">
        <f>IF(X1027&gt;Y1027,X1027 - Y1027,VLOOKUP(CONCATENATE(Home!$B$2,-6),Comp_Time!$A:$B,2,FALSE))</f>
        <v>2.4305555555555556E-3</v>
      </c>
      <c r="AA1027">
        <f t="shared" ref="AA1027:AA1090" si="50">IF(DATE(YEAR(C1027),MONTH(C1027),DAY(C1027))=DATE(YEAR(D1027),MONTH(D1027),DAY(D1027)),0,1)</f>
        <v>0</v>
      </c>
    </row>
    <row r="1028" spans="23:27">
      <c r="W1028">
        <f>IF(AA1028=1, VLOOKUP(CONCATENATE(Home!$B$2,-6),Comp_Time!$A:$B,2,FALSE),IF(Z1028&gt; VLOOKUP(CONCATENATE(Home!$B$2,-6),Comp_Time!$A:$B,2,FALSE),VLOOKUP(CONCATENATE(Home!$B$2,-6),Comp_Time!$A:$B,2,FALSE),Z1028))</f>
        <v>2.4305555555555556E-3</v>
      </c>
      <c r="X1028" s="59">
        <f t="shared" si="48"/>
        <v>0</v>
      </c>
      <c r="Y1028" s="59">
        <f t="shared" si="49"/>
        <v>0</v>
      </c>
      <c r="Z1028">
        <f>IF(X1028&gt;Y1028,X1028 - Y1028,VLOOKUP(CONCATENATE(Home!$B$2,-6),Comp_Time!$A:$B,2,FALSE))</f>
        <v>2.4305555555555556E-3</v>
      </c>
      <c r="AA1028">
        <f t="shared" si="50"/>
        <v>0</v>
      </c>
    </row>
    <row r="1029" spans="23:27">
      <c r="W1029">
        <f>IF(AA1029=1, VLOOKUP(CONCATENATE(Home!$B$2,-6),Comp_Time!$A:$B,2,FALSE),IF(Z1029&gt; VLOOKUP(CONCATENATE(Home!$B$2,-6),Comp_Time!$A:$B,2,FALSE),VLOOKUP(CONCATENATE(Home!$B$2,-6),Comp_Time!$A:$B,2,FALSE),Z1029))</f>
        <v>2.4305555555555556E-3</v>
      </c>
      <c r="X1029" s="59">
        <f t="shared" si="48"/>
        <v>0</v>
      </c>
      <c r="Y1029" s="59">
        <f t="shared" si="49"/>
        <v>0</v>
      </c>
      <c r="Z1029">
        <f>IF(X1029&gt;Y1029,X1029 - Y1029,VLOOKUP(CONCATENATE(Home!$B$2,-6),Comp_Time!$A:$B,2,FALSE))</f>
        <v>2.4305555555555556E-3</v>
      </c>
      <c r="AA1029">
        <f t="shared" si="50"/>
        <v>0</v>
      </c>
    </row>
    <row r="1030" spans="23:27">
      <c r="W1030">
        <f>IF(AA1030=1, VLOOKUP(CONCATENATE(Home!$B$2,-6),Comp_Time!$A:$B,2,FALSE),IF(Z1030&gt; VLOOKUP(CONCATENATE(Home!$B$2,-6),Comp_Time!$A:$B,2,FALSE),VLOOKUP(CONCATENATE(Home!$B$2,-6),Comp_Time!$A:$B,2,FALSE),Z1030))</f>
        <v>2.4305555555555556E-3</v>
      </c>
      <c r="X1030" s="59">
        <f t="shared" si="48"/>
        <v>0</v>
      </c>
      <c r="Y1030" s="59">
        <f t="shared" si="49"/>
        <v>0</v>
      </c>
      <c r="Z1030">
        <f>IF(X1030&gt;Y1030,X1030 - Y1030,VLOOKUP(CONCATENATE(Home!$B$2,-6),Comp_Time!$A:$B,2,FALSE))</f>
        <v>2.4305555555555556E-3</v>
      </c>
      <c r="AA1030">
        <f t="shared" si="50"/>
        <v>0</v>
      </c>
    </row>
    <row r="1031" spans="23:27">
      <c r="W1031">
        <f>IF(AA1031=1, VLOOKUP(CONCATENATE(Home!$B$2,-6),Comp_Time!$A:$B,2,FALSE),IF(Z1031&gt; VLOOKUP(CONCATENATE(Home!$B$2,-6),Comp_Time!$A:$B,2,FALSE),VLOOKUP(CONCATENATE(Home!$B$2,-6),Comp_Time!$A:$B,2,FALSE),Z1031))</f>
        <v>2.4305555555555556E-3</v>
      </c>
      <c r="X1031" s="59">
        <f t="shared" si="48"/>
        <v>0</v>
      </c>
      <c r="Y1031" s="59">
        <f t="shared" si="49"/>
        <v>0</v>
      </c>
      <c r="Z1031">
        <f>IF(X1031&gt;Y1031,X1031 - Y1031,VLOOKUP(CONCATENATE(Home!$B$2,-6),Comp_Time!$A:$B,2,FALSE))</f>
        <v>2.4305555555555556E-3</v>
      </c>
      <c r="AA1031">
        <f t="shared" si="50"/>
        <v>0</v>
      </c>
    </row>
    <row r="1032" spans="23:27">
      <c r="W1032">
        <f>IF(AA1032=1, VLOOKUP(CONCATENATE(Home!$B$2,-6),Comp_Time!$A:$B,2,FALSE),IF(Z1032&gt; VLOOKUP(CONCATENATE(Home!$B$2,-6),Comp_Time!$A:$B,2,FALSE),VLOOKUP(CONCATENATE(Home!$B$2,-6),Comp_Time!$A:$B,2,FALSE),Z1032))</f>
        <v>2.4305555555555556E-3</v>
      </c>
      <c r="X1032" s="59">
        <f t="shared" si="48"/>
        <v>0</v>
      </c>
      <c r="Y1032" s="59">
        <f t="shared" si="49"/>
        <v>0</v>
      </c>
      <c r="Z1032">
        <f>IF(X1032&gt;Y1032,X1032 - Y1032,VLOOKUP(CONCATENATE(Home!$B$2,-6),Comp_Time!$A:$B,2,FALSE))</f>
        <v>2.4305555555555556E-3</v>
      </c>
      <c r="AA1032">
        <f t="shared" si="50"/>
        <v>0</v>
      </c>
    </row>
    <row r="1033" spans="23:27">
      <c r="W1033">
        <f>IF(AA1033=1, VLOOKUP(CONCATENATE(Home!$B$2,-6),Comp_Time!$A:$B,2,FALSE),IF(Z1033&gt; VLOOKUP(CONCATENATE(Home!$B$2,-6),Comp_Time!$A:$B,2,FALSE),VLOOKUP(CONCATENATE(Home!$B$2,-6),Comp_Time!$A:$B,2,FALSE),Z1033))</f>
        <v>2.4305555555555556E-3</v>
      </c>
      <c r="X1033" s="59">
        <f t="shared" si="48"/>
        <v>0</v>
      </c>
      <c r="Y1033" s="59">
        <f t="shared" si="49"/>
        <v>0</v>
      </c>
      <c r="Z1033">
        <f>IF(X1033&gt;Y1033,X1033 - Y1033,VLOOKUP(CONCATENATE(Home!$B$2,-6),Comp_Time!$A:$B,2,FALSE))</f>
        <v>2.4305555555555556E-3</v>
      </c>
      <c r="AA1033">
        <f t="shared" si="50"/>
        <v>0</v>
      </c>
    </row>
    <row r="1034" spans="23:27">
      <c r="W1034">
        <f>IF(AA1034=1, VLOOKUP(CONCATENATE(Home!$B$2,-6),Comp_Time!$A:$B,2,FALSE),IF(Z1034&gt; VLOOKUP(CONCATENATE(Home!$B$2,-6),Comp_Time!$A:$B,2,FALSE),VLOOKUP(CONCATENATE(Home!$B$2,-6),Comp_Time!$A:$B,2,FALSE),Z1034))</f>
        <v>2.4305555555555556E-3</v>
      </c>
      <c r="X1034" s="59">
        <f t="shared" si="48"/>
        <v>0</v>
      </c>
      <c r="Y1034" s="59">
        <f t="shared" si="49"/>
        <v>0</v>
      </c>
      <c r="Z1034">
        <f>IF(X1034&gt;Y1034,X1034 - Y1034,VLOOKUP(CONCATENATE(Home!$B$2,-6),Comp_Time!$A:$B,2,FALSE))</f>
        <v>2.4305555555555556E-3</v>
      </c>
      <c r="AA1034">
        <f t="shared" si="50"/>
        <v>0</v>
      </c>
    </row>
    <row r="1035" spans="23:27">
      <c r="W1035">
        <f>IF(AA1035=1, VLOOKUP(CONCATENATE(Home!$B$2,-6),Comp_Time!$A:$B,2,FALSE),IF(Z1035&gt; VLOOKUP(CONCATENATE(Home!$B$2,-6),Comp_Time!$A:$B,2,FALSE),VLOOKUP(CONCATENATE(Home!$B$2,-6),Comp_Time!$A:$B,2,FALSE),Z1035))</f>
        <v>2.4305555555555556E-3</v>
      </c>
      <c r="X1035" s="59">
        <f t="shared" si="48"/>
        <v>0</v>
      </c>
      <c r="Y1035" s="59">
        <f t="shared" si="49"/>
        <v>0</v>
      </c>
      <c r="Z1035">
        <f>IF(X1035&gt;Y1035,X1035 - Y1035,VLOOKUP(CONCATENATE(Home!$B$2,-6),Comp_Time!$A:$B,2,FALSE))</f>
        <v>2.4305555555555556E-3</v>
      </c>
      <c r="AA1035">
        <f t="shared" si="50"/>
        <v>0</v>
      </c>
    </row>
    <row r="1036" spans="23:27">
      <c r="W1036">
        <f>IF(AA1036=1, VLOOKUP(CONCATENATE(Home!$B$2,-6),Comp_Time!$A:$B,2,FALSE),IF(Z1036&gt; VLOOKUP(CONCATENATE(Home!$B$2,-6),Comp_Time!$A:$B,2,FALSE),VLOOKUP(CONCATENATE(Home!$B$2,-6),Comp_Time!$A:$B,2,FALSE),Z1036))</f>
        <v>2.4305555555555556E-3</v>
      </c>
      <c r="X1036" s="59">
        <f t="shared" si="48"/>
        <v>0</v>
      </c>
      <c r="Y1036" s="59">
        <f t="shared" si="49"/>
        <v>0</v>
      </c>
      <c r="Z1036">
        <f>IF(X1036&gt;Y1036,X1036 - Y1036,VLOOKUP(CONCATENATE(Home!$B$2,-6),Comp_Time!$A:$B,2,FALSE))</f>
        <v>2.4305555555555556E-3</v>
      </c>
      <c r="AA1036">
        <f t="shared" si="50"/>
        <v>0</v>
      </c>
    </row>
    <row r="1037" spans="23:27">
      <c r="W1037">
        <f>IF(AA1037=1, VLOOKUP(CONCATENATE(Home!$B$2,-6),Comp_Time!$A:$B,2,FALSE),IF(Z1037&gt; VLOOKUP(CONCATENATE(Home!$B$2,-6),Comp_Time!$A:$B,2,FALSE),VLOOKUP(CONCATENATE(Home!$B$2,-6),Comp_Time!$A:$B,2,FALSE),Z1037))</f>
        <v>2.4305555555555556E-3</v>
      </c>
      <c r="X1037" s="59">
        <f t="shared" si="48"/>
        <v>0</v>
      </c>
      <c r="Y1037" s="59">
        <f t="shared" si="49"/>
        <v>0</v>
      </c>
      <c r="Z1037">
        <f>IF(X1037&gt;Y1037,X1037 - Y1037,VLOOKUP(CONCATENATE(Home!$B$2,-6),Comp_Time!$A:$B,2,FALSE))</f>
        <v>2.4305555555555556E-3</v>
      </c>
      <c r="AA1037">
        <f t="shared" si="50"/>
        <v>0</v>
      </c>
    </row>
    <row r="1038" spans="23:27">
      <c r="W1038">
        <f>IF(AA1038=1, VLOOKUP(CONCATENATE(Home!$B$2,-6),Comp_Time!$A:$B,2,FALSE),IF(Z1038&gt; VLOOKUP(CONCATENATE(Home!$B$2,-6),Comp_Time!$A:$B,2,FALSE),VLOOKUP(CONCATENATE(Home!$B$2,-6),Comp_Time!$A:$B,2,FALSE),Z1038))</f>
        <v>2.4305555555555556E-3</v>
      </c>
      <c r="X1038" s="59">
        <f t="shared" si="48"/>
        <v>0</v>
      </c>
      <c r="Y1038" s="59">
        <f t="shared" si="49"/>
        <v>0</v>
      </c>
      <c r="Z1038">
        <f>IF(X1038&gt;Y1038,X1038 - Y1038,VLOOKUP(CONCATENATE(Home!$B$2,-6),Comp_Time!$A:$B,2,FALSE))</f>
        <v>2.4305555555555556E-3</v>
      </c>
      <c r="AA1038">
        <f t="shared" si="50"/>
        <v>0</v>
      </c>
    </row>
    <row r="1039" spans="23:27">
      <c r="W1039">
        <f>IF(AA1039=1, VLOOKUP(CONCATENATE(Home!$B$2,-6),Comp_Time!$A:$B,2,FALSE),IF(Z1039&gt; VLOOKUP(CONCATENATE(Home!$B$2,-6),Comp_Time!$A:$B,2,FALSE),VLOOKUP(CONCATENATE(Home!$B$2,-6),Comp_Time!$A:$B,2,FALSE),Z1039))</f>
        <v>2.4305555555555556E-3</v>
      </c>
      <c r="X1039" s="59">
        <f t="shared" si="48"/>
        <v>0</v>
      </c>
      <c r="Y1039" s="59">
        <f t="shared" si="49"/>
        <v>0</v>
      </c>
      <c r="Z1039">
        <f>IF(X1039&gt;Y1039,X1039 - Y1039,VLOOKUP(CONCATENATE(Home!$B$2,-6),Comp_Time!$A:$B,2,FALSE))</f>
        <v>2.4305555555555556E-3</v>
      </c>
      <c r="AA1039">
        <f t="shared" si="50"/>
        <v>0</v>
      </c>
    </row>
    <row r="1040" spans="23:27">
      <c r="W1040">
        <f>IF(AA1040=1, VLOOKUP(CONCATENATE(Home!$B$2,-6),Comp_Time!$A:$B,2,FALSE),IF(Z1040&gt; VLOOKUP(CONCATENATE(Home!$B$2,-6),Comp_Time!$A:$B,2,FALSE),VLOOKUP(CONCATENATE(Home!$B$2,-6),Comp_Time!$A:$B,2,FALSE),Z1040))</f>
        <v>2.4305555555555556E-3</v>
      </c>
      <c r="X1040" s="59">
        <f t="shared" si="48"/>
        <v>0</v>
      </c>
      <c r="Y1040" s="59">
        <f t="shared" si="49"/>
        <v>0</v>
      </c>
      <c r="Z1040">
        <f>IF(X1040&gt;Y1040,X1040 - Y1040,VLOOKUP(CONCATENATE(Home!$B$2,-6),Comp_Time!$A:$B,2,FALSE))</f>
        <v>2.4305555555555556E-3</v>
      </c>
      <c r="AA1040">
        <f t="shared" si="50"/>
        <v>0</v>
      </c>
    </row>
    <row r="1041" spans="23:27">
      <c r="W1041">
        <f>IF(AA1041=1, VLOOKUP(CONCATENATE(Home!$B$2,-6),Comp_Time!$A:$B,2,FALSE),IF(Z1041&gt; VLOOKUP(CONCATENATE(Home!$B$2,-6),Comp_Time!$A:$B,2,FALSE),VLOOKUP(CONCATENATE(Home!$B$2,-6),Comp_Time!$A:$B,2,FALSE),Z1041))</f>
        <v>2.4305555555555556E-3</v>
      </c>
      <c r="X1041" s="59">
        <f t="shared" si="48"/>
        <v>0</v>
      </c>
      <c r="Y1041" s="59">
        <f t="shared" si="49"/>
        <v>0</v>
      </c>
      <c r="Z1041">
        <f>IF(X1041&gt;Y1041,X1041 - Y1041,VLOOKUP(CONCATENATE(Home!$B$2,-6),Comp_Time!$A:$B,2,FALSE))</f>
        <v>2.4305555555555556E-3</v>
      </c>
      <c r="AA1041">
        <f t="shared" si="50"/>
        <v>0</v>
      </c>
    </row>
    <row r="1042" spans="23:27">
      <c r="W1042">
        <f>IF(AA1042=1, VLOOKUP(CONCATENATE(Home!$B$2,-6),Comp_Time!$A:$B,2,FALSE),IF(Z1042&gt; VLOOKUP(CONCATENATE(Home!$B$2,-6),Comp_Time!$A:$B,2,FALSE),VLOOKUP(CONCATENATE(Home!$B$2,-6),Comp_Time!$A:$B,2,FALSE),Z1042))</f>
        <v>2.4305555555555556E-3</v>
      </c>
      <c r="X1042" s="59">
        <f t="shared" si="48"/>
        <v>0</v>
      </c>
      <c r="Y1042" s="59">
        <f t="shared" si="49"/>
        <v>0</v>
      </c>
      <c r="Z1042">
        <f>IF(X1042&gt;Y1042,X1042 - Y1042,VLOOKUP(CONCATENATE(Home!$B$2,-6),Comp_Time!$A:$B,2,FALSE))</f>
        <v>2.4305555555555556E-3</v>
      </c>
      <c r="AA1042">
        <f t="shared" si="50"/>
        <v>0</v>
      </c>
    </row>
    <row r="1043" spans="23:27">
      <c r="W1043">
        <f>IF(AA1043=1, VLOOKUP(CONCATENATE(Home!$B$2,-6),Comp_Time!$A:$B,2,FALSE),IF(Z1043&gt; VLOOKUP(CONCATENATE(Home!$B$2,-6),Comp_Time!$A:$B,2,FALSE),VLOOKUP(CONCATENATE(Home!$B$2,-6),Comp_Time!$A:$B,2,FALSE),Z1043))</f>
        <v>2.4305555555555556E-3</v>
      </c>
      <c r="X1043" s="59">
        <f t="shared" si="48"/>
        <v>0</v>
      </c>
      <c r="Y1043" s="59">
        <f t="shared" si="49"/>
        <v>0</v>
      </c>
      <c r="Z1043">
        <f>IF(X1043&gt;Y1043,X1043 - Y1043,VLOOKUP(CONCATENATE(Home!$B$2,-6),Comp_Time!$A:$B,2,FALSE))</f>
        <v>2.4305555555555556E-3</v>
      </c>
      <c r="AA1043">
        <f t="shared" si="50"/>
        <v>0</v>
      </c>
    </row>
    <row r="1044" spans="23:27">
      <c r="W1044">
        <f>IF(AA1044=1, VLOOKUP(CONCATENATE(Home!$B$2,-6),Comp_Time!$A:$B,2,FALSE),IF(Z1044&gt; VLOOKUP(CONCATENATE(Home!$B$2,-6),Comp_Time!$A:$B,2,FALSE),VLOOKUP(CONCATENATE(Home!$B$2,-6),Comp_Time!$A:$B,2,FALSE),Z1044))</f>
        <v>2.4305555555555556E-3</v>
      </c>
      <c r="X1044" s="59">
        <f t="shared" si="48"/>
        <v>0</v>
      </c>
      <c r="Y1044" s="59">
        <f t="shared" si="49"/>
        <v>0</v>
      </c>
      <c r="Z1044">
        <f>IF(X1044&gt;Y1044,X1044 - Y1044,VLOOKUP(CONCATENATE(Home!$B$2,-6),Comp_Time!$A:$B,2,FALSE))</f>
        <v>2.4305555555555556E-3</v>
      </c>
      <c r="AA1044">
        <f t="shared" si="50"/>
        <v>0</v>
      </c>
    </row>
    <row r="1045" spans="23:27">
      <c r="W1045">
        <f>IF(AA1045=1, VLOOKUP(CONCATENATE(Home!$B$2,-6),Comp_Time!$A:$B,2,FALSE),IF(Z1045&gt; VLOOKUP(CONCATENATE(Home!$B$2,-6),Comp_Time!$A:$B,2,FALSE),VLOOKUP(CONCATENATE(Home!$B$2,-6),Comp_Time!$A:$B,2,FALSE),Z1045))</f>
        <v>2.4305555555555556E-3</v>
      </c>
      <c r="X1045" s="59">
        <f t="shared" si="48"/>
        <v>0</v>
      </c>
      <c r="Y1045" s="59">
        <f t="shared" si="49"/>
        <v>0</v>
      </c>
      <c r="Z1045">
        <f>IF(X1045&gt;Y1045,X1045 - Y1045,VLOOKUP(CONCATENATE(Home!$B$2,-6),Comp_Time!$A:$B,2,FALSE))</f>
        <v>2.4305555555555556E-3</v>
      </c>
      <c r="AA1045">
        <f t="shared" si="50"/>
        <v>0</v>
      </c>
    </row>
    <row r="1046" spans="23:27">
      <c r="W1046">
        <f>IF(AA1046=1, VLOOKUP(CONCATENATE(Home!$B$2,-6),Comp_Time!$A:$B,2,FALSE),IF(Z1046&gt; VLOOKUP(CONCATENATE(Home!$B$2,-6),Comp_Time!$A:$B,2,FALSE),VLOOKUP(CONCATENATE(Home!$B$2,-6),Comp_Time!$A:$B,2,FALSE),Z1046))</f>
        <v>2.4305555555555556E-3</v>
      </c>
      <c r="X1046" s="59">
        <f t="shared" si="48"/>
        <v>0</v>
      </c>
      <c r="Y1046" s="59">
        <f t="shared" si="49"/>
        <v>0</v>
      </c>
      <c r="Z1046">
        <f>IF(X1046&gt;Y1046,X1046 - Y1046,VLOOKUP(CONCATENATE(Home!$B$2,-6),Comp_Time!$A:$B,2,FALSE))</f>
        <v>2.4305555555555556E-3</v>
      </c>
      <c r="AA1046">
        <f t="shared" si="50"/>
        <v>0</v>
      </c>
    </row>
    <row r="1047" spans="23:27">
      <c r="W1047">
        <f>IF(AA1047=1, VLOOKUP(CONCATENATE(Home!$B$2,-6),Comp_Time!$A:$B,2,FALSE),IF(Z1047&gt; VLOOKUP(CONCATENATE(Home!$B$2,-6),Comp_Time!$A:$B,2,FALSE),VLOOKUP(CONCATENATE(Home!$B$2,-6),Comp_Time!$A:$B,2,FALSE),Z1047))</f>
        <v>2.4305555555555556E-3</v>
      </c>
      <c r="X1047" s="59">
        <f t="shared" si="48"/>
        <v>0</v>
      </c>
      <c r="Y1047" s="59">
        <f t="shared" si="49"/>
        <v>0</v>
      </c>
      <c r="Z1047">
        <f>IF(X1047&gt;Y1047,X1047 - Y1047,VLOOKUP(CONCATENATE(Home!$B$2,-6),Comp_Time!$A:$B,2,FALSE))</f>
        <v>2.4305555555555556E-3</v>
      </c>
      <c r="AA1047">
        <f t="shared" si="50"/>
        <v>0</v>
      </c>
    </row>
    <row r="1048" spans="23:27">
      <c r="W1048">
        <f>IF(AA1048=1, VLOOKUP(CONCATENATE(Home!$B$2,-6),Comp_Time!$A:$B,2,FALSE),IF(Z1048&gt; VLOOKUP(CONCATENATE(Home!$B$2,-6),Comp_Time!$A:$B,2,FALSE),VLOOKUP(CONCATENATE(Home!$B$2,-6),Comp_Time!$A:$B,2,FALSE),Z1048))</f>
        <v>2.4305555555555556E-3</v>
      </c>
      <c r="X1048" s="59">
        <f t="shared" si="48"/>
        <v>0</v>
      </c>
      <c r="Y1048" s="59">
        <f t="shared" si="49"/>
        <v>0</v>
      </c>
      <c r="Z1048">
        <f>IF(X1048&gt;Y1048,X1048 - Y1048,VLOOKUP(CONCATENATE(Home!$B$2,-6),Comp_Time!$A:$B,2,FALSE))</f>
        <v>2.4305555555555556E-3</v>
      </c>
      <c r="AA1048">
        <f t="shared" si="50"/>
        <v>0</v>
      </c>
    </row>
    <row r="1049" spans="23:27">
      <c r="W1049">
        <f>IF(AA1049=1, VLOOKUP(CONCATENATE(Home!$B$2,-6),Comp_Time!$A:$B,2,FALSE),IF(Z1049&gt; VLOOKUP(CONCATENATE(Home!$B$2,-6),Comp_Time!$A:$B,2,FALSE),VLOOKUP(CONCATENATE(Home!$B$2,-6),Comp_Time!$A:$B,2,FALSE),Z1049))</f>
        <v>2.4305555555555556E-3</v>
      </c>
      <c r="X1049" s="59">
        <f t="shared" si="48"/>
        <v>0</v>
      </c>
      <c r="Y1049" s="59">
        <f t="shared" si="49"/>
        <v>0</v>
      </c>
      <c r="Z1049">
        <f>IF(X1049&gt;Y1049,X1049 - Y1049,VLOOKUP(CONCATENATE(Home!$B$2,-6),Comp_Time!$A:$B,2,FALSE))</f>
        <v>2.4305555555555556E-3</v>
      </c>
      <c r="AA1049">
        <f t="shared" si="50"/>
        <v>0</v>
      </c>
    </row>
    <row r="1050" spans="23:27">
      <c r="W1050">
        <f>IF(AA1050=1, VLOOKUP(CONCATENATE(Home!$B$2,-6),Comp_Time!$A:$B,2,FALSE),IF(Z1050&gt; VLOOKUP(CONCATENATE(Home!$B$2,-6),Comp_Time!$A:$B,2,FALSE),VLOOKUP(CONCATENATE(Home!$B$2,-6),Comp_Time!$A:$B,2,FALSE),Z1050))</f>
        <v>2.4305555555555556E-3</v>
      </c>
      <c r="X1050" s="59">
        <f t="shared" si="48"/>
        <v>0</v>
      </c>
      <c r="Y1050" s="59">
        <f t="shared" si="49"/>
        <v>0</v>
      </c>
      <c r="Z1050">
        <f>IF(X1050&gt;Y1050,X1050 - Y1050,VLOOKUP(CONCATENATE(Home!$B$2,-6),Comp_Time!$A:$B,2,FALSE))</f>
        <v>2.4305555555555556E-3</v>
      </c>
      <c r="AA1050">
        <f t="shared" si="50"/>
        <v>0</v>
      </c>
    </row>
    <row r="1051" spans="23:27">
      <c r="W1051">
        <f>IF(AA1051=1, VLOOKUP(CONCATENATE(Home!$B$2,-6),Comp_Time!$A:$B,2,FALSE),IF(Z1051&gt; VLOOKUP(CONCATENATE(Home!$B$2,-6),Comp_Time!$A:$B,2,FALSE),VLOOKUP(CONCATENATE(Home!$B$2,-6),Comp_Time!$A:$B,2,FALSE),Z1051))</f>
        <v>2.4305555555555556E-3</v>
      </c>
      <c r="X1051" s="59">
        <f t="shared" si="48"/>
        <v>0</v>
      </c>
      <c r="Y1051" s="59">
        <f t="shared" si="49"/>
        <v>0</v>
      </c>
      <c r="Z1051">
        <f>IF(X1051&gt;Y1051,X1051 - Y1051,VLOOKUP(CONCATENATE(Home!$B$2,-6),Comp_Time!$A:$B,2,FALSE))</f>
        <v>2.4305555555555556E-3</v>
      </c>
      <c r="AA1051">
        <f t="shared" si="50"/>
        <v>0</v>
      </c>
    </row>
    <row r="1052" spans="23:27">
      <c r="W1052">
        <f>IF(AA1052=1, VLOOKUP(CONCATENATE(Home!$B$2,-6),Comp_Time!$A:$B,2,FALSE),IF(Z1052&gt; VLOOKUP(CONCATENATE(Home!$B$2,-6),Comp_Time!$A:$B,2,FALSE),VLOOKUP(CONCATENATE(Home!$B$2,-6),Comp_Time!$A:$B,2,FALSE),Z1052))</f>
        <v>2.4305555555555556E-3</v>
      </c>
      <c r="X1052" s="59">
        <f t="shared" si="48"/>
        <v>0</v>
      </c>
      <c r="Y1052" s="59">
        <f t="shared" si="49"/>
        <v>0</v>
      </c>
      <c r="Z1052">
        <f>IF(X1052&gt;Y1052,X1052 - Y1052,VLOOKUP(CONCATENATE(Home!$B$2,-6),Comp_Time!$A:$B,2,FALSE))</f>
        <v>2.4305555555555556E-3</v>
      </c>
      <c r="AA1052">
        <f t="shared" si="50"/>
        <v>0</v>
      </c>
    </row>
    <row r="1053" spans="23:27">
      <c r="W1053">
        <f>IF(AA1053=1, VLOOKUP(CONCATENATE(Home!$B$2,-6),Comp_Time!$A:$B,2,FALSE),IF(Z1053&gt; VLOOKUP(CONCATENATE(Home!$B$2,-6),Comp_Time!$A:$B,2,FALSE),VLOOKUP(CONCATENATE(Home!$B$2,-6),Comp_Time!$A:$B,2,FALSE),Z1053))</f>
        <v>2.4305555555555556E-3</v>
      </c>
      <c r="X1053" s="59">
        <f t="shared" si="48"/>
        <v>0</v>
      </c>
      <c r="Y1053" s="59">
        <f t="shared" si="49"/>
        <v>0</v>
      </c>
      <c r="Z1053">
        <f>IF(X1053&gt;Y1053,X1053 - Y1053,VLOOKUP(CONCATENATE(Home!$B$2,-6),Comp_Time!$A:$B,2,FALSE))</f>
        <v>2.4305555555555556E-3</v>
      </c>
      <c r="AA1053">
        <f t="shared" si="50"/>
        <v>0</v>
      </c>
    </row>
    <row r="1054" spans="23:27">
      <c r="W1054">
        <f>IF(AA1054=1, VLOOKUP(CONCATENATE(Home!$B$2,-6),Comp_Time!$A:$B,2,FALSE),IF(Z1054&gt; VLOOKUP(CONCATENATE(Home!$B$2,-6),Comp_Time!$A:$B,2,FALSE),VLOOKUP(CONCATENATE(Home!$B$2,-6),Comp_Time!$A:$B,2,FALSE),Z1054))</f>
        <v>2.4305555555555556E-3</v>
      </c>
      <c r="X1054" s="59">
        <f t="shared" si="48"/>
        <v>0</v>
      </c>
      <c r="Y1054" s="59">
        <f t="shared" si="49"/>
        <v>0</v>
      </c>
      <c r="Z1054">
        <f>IF(X1054&gt;Y1054,X1054 - Y1054,VLOOKUP(CONCATENATE(Home!$B$2,-6),Comp_Time!$A:$B,2,FALSE))</f>
        <v>2.4305555555555556E-3</v>
      </c>
      <c r="AA1054">
        <f t="shared" si="50"/>
        <v>0</v>
      </c>
    </row>
    <row r="1055" spans="23:27">
      <c r="W1055">
        <f>IF(AA1055=1, VLOOKUP(CONCATENATE(Home!$B$2,-6),Comp_Time!$A:$B,2,FALSE),IF(Z1055&gt; VLOOKUP(CONCATENATE(Home!$B$2,-6),Comp_Time!$A:$B,2,FALSE),VLOOKUP(CONCATENATE(Home!$B$2,-6),Comp_Time!$A:$B,2,FALSE),Z1055))</f>
        <v>2.4305555555555556E-3</v>
      </c>
      <c r="X1055" s="59">
        <f t="shared" si="48"/>
        <v>0</v>
      </c>
      <c r="Y1055" s="59">
        <f t="shared" si="49"/>
        <v>0</v>
      </c>
      <c r="Z1055">
        <f>IF(X1055&gt;Y1055,X1055 - Y1055,VLOOKUP(CONCATENATE(Home!$B$2,-6),Comp_Time!$A:$B,2,FALSE))</f>
        <v>2.4305555555555556E-3</v>
      </c>
      <c r="AA1055">
        <f t="shared" si="50"/>
        <v>0</v>
      </c>
    </row>
    <row r="1056" spans="23:27">
      <c r="W1056">
        <f>IF(AA1056=1, VLOOKUP(CONCATENATE(Home!$B$2,-6),Comp_Time!$A:$B,2,FALSE),IF(Z1056&gt; VLOOKUP(CONCATENATE(Home!$B$2,-6),Comp_Time!$A:$B,2,FALSE),VLOOKUP(CONCATENATE(Home!$B$2,-6),Comp_Time!$A:$B,2,FALSE),Z1056))</f>
        <v>2.4305555555555556E-3</v>
      </c>
      <c r="X1056" s="59">
        <f t="shared" si="48"/>
        <v>0</v>
      </c>
      <c r="Y1056" s="59">
        <f t="shared" si="49"/>
        <v>0</v>
      </c>
      <c r="Z1056">
        <f>IF(X1056&gt;Y1056,X1056 - Y1056,VLOOKUP(CONCATENATE(Home!$B$2,-6),Comp_Time!$A:$B,2,FALSE))</f>
        <v>2.4305555555555556E-3</v>
      </c>
      <c r="AA1056">
        <f t="shared" si="50"/>
        <v>0</v>
      </c>
    </row>
    <row r="1057" spans="23:27">
      <c r="W1057">
        <f>IF(AA1057=1, VLOOKUP(CONCATENATE(Home!$B$2,-6),Comp_Time!$A:$B,2,FALSE),IF(Z1057&gt; VLOOKUP(CONCATENATE(Home!$B$2,-6),Comp_Time!$A:$B,2,FALSE),VLOOKUP(CONCATENATE(Home!$B$2,-6),Comp_Time!$A:$B,2,FALSE),Z1057))</f>
        <v>2.4305555555555556E-3</v>
      </c>
      <c r="X1057" s="59">
        <f t="shared" si="48"/>
        <v>0</v>
      </c>
      <c r="Y1057" s="59">
        <f t="shared" si="49"/>
        <v>0</v>
      </c>
      <c r="Z1057">
        <f>IF(X1057&gt;Y1057,X1057 - Y1057,VLOOKUP(CONCATENATE(Home!$B$2,-6),Comp_Time!$A:$B,2,FALSE))</f>
        <v>2.4305555555555556E-3</v>
      </c>
      <c r="AA1057">
        <f t="shared" si="50"/>
        <v>0</v>
      </c>
    </row>
    <row r="1058" spans="23:27">
      <c r="W1058">
        <f>IF(AA1058=1, VLOOKUP(CONCATENATE(Home!$B$2,-6),Comp_Time!$A:$B,2,FALSE),IF(Z1058&gt; VLOOKUP(CONCATENATE(Home!$B$2,-6),Comp_Time!$A:$B,2,FALSE),VLOOKUP(CONCATENATE(Home!$B$2,-6),Comp_Time!$A:$B,2,FALSE),Z1058))</f>
        <v>2.4305555555555556E-3</v>
      </c>
      <c r="X1058" s="59">
        <f t="shared" si="48"/>
        <v>0</v>
      </c>
      <c r="Y1058" s="59">
        <f t="shared" si="49"/>
        <v>0</v>
      </c>
      <c r="Z1058">
        <f>IF(X1058&gt;Y1058,X1058 - Y1058,VLOOKUP(CONCATENATE(Home!$B$2,-6),Comp_Time!$A:$B,2,FALSE))</f>
        <v>2.4305555555555556E-3</v>
      </c>
      <c r="AA1058">
        <f t="shared" si="50"/>
        <v>0</v>
      </c>
    </row>
    <row r="1059" spans="23:27">
      <c r="W1059">
        <f>IF(AA1059=1, VLOOKUP(CONCATENATE(Home!$B$2,-6),Comp_Time!$A:$B,2,FALSE),IF(Z1059&gt; VLOOKUP(CONCATENATE(Home!$B$2,-6),Comp_Time!$A:$B,2,FALSE),VLOOKUP(CONCATENATE(Home!$B$2,-6),Comp_Time!$A:$B,2,FALSE),Z1059))</f>
        <v>2.4305555555555556E-3</v>
      </c>
      <c r="X1059" s="59">
        <f t="shared" si="48"/>
        <v>0</v>
      </c>
      <c r="Y1059" s="59">
        <f t="shared" si="49"/>
        <v>0</v>
      </c>
      <c r="Z1059">
        <f>IF(X1059&gt;Y1059,X1059 - Y1059,VLOOKUP(CONCATENATE(Home!$B$2,-6),Comp_Time!$A:$B,2,FALSE))</f>
        <v>2.4305555555555556E-3</v>
      </c>
      <c r="AA1059">
        <f t="shared" si="50"/>
        <v>0</v>
      </c>
    </row>
    <row r="1060" spans="23:27">
      <c r="W1060">
        <f>IF(AA1060=1, VLOOKUP(CONCATENATE(Home!$B$2,-6),Comp_Time!$A:$B,2,FALSE),IF(Z1060&gt; VLOOKUP(CONCATENATE(Home!$B$2,-6),Comp_Time!$A:$B,2,FALSE),VLOOKUP(CONCATENATE(Home!$B$2,-6),Comp_Time!$A:$B,2,FALSE),Z1060))</f>
        <v>2.4305555555555556E-3</v>
      </c>
      <c r="X1060" s="59">
        <f t="shared" si="48"/>
        <v>0</v>
      </c>
      <c r="Y1060" s="59">
        <f t="shared" si="49"/>
        <v>0</v>
      </c>
      <c r="Z1060">
        <f>IF(X1060&gt;Y1060,X1060 - Y1060,VLOOKUP(CONCATENATE(Home!$B$2,-6),Comp_Time!$A:$B,2,FALSE))</f>
        <v>2.4305555555555556E-3</v>
      </c>
      <c r="AA1060">
        <f t="shared" si="50"/>
        <v>0</v>
      </c>
    </row>
    <row r="1061" spans="23:27">
      <c r="W1061">
        <f>IF(AA1061=1, VLOOKUP(CONCATENATE(Home!$B$2,-6),Comp_Time!$A:$B,2,FALSE),IF(Z1061&gt; VLOOKUP(CONCATENATE(Home!$B$2,-6),Comp_Time!$A:$B,2,FALSE),VLOOKUP(CONCATENATE(Home!$B$2,-6),Comp_Time!$A:$B,2,FALSE),Z1061))</f>
        <v>2.4305555555555556E-3</v>
      </c>
      <c r="X1061" s="59">
        <f t="shared" si="48"/>
        <v>0</v>
      </c>
      <c r="Y1061" s="59">
        <f t="shared" si="49"/>
        <v>0</v>
      </c>
      <c r="Z1061">
        <f>IF(X1061&gt;Y1061,X1061 - Y1061,VLOOKUP(CONCATENATE(Home!$B$2,-6),Comp_Time!$A:$B,2,FALSE))</f>
        <v>2.4305555555555556E-3</v>
      </c>
      <c r="AA1061">
        <f t="shared" si="50"/>
        <v>0</v>
      </c>
    </row>
    <row r="1062" spans="23:27">
      <c r="W1062">
        <f>IF(AA1062=1, VLOOKUP(CONCATENATE(Home!$B$2,-6),Comp_Time!$A:$B,2,FALSE),IF(Z1062&gt; VLOOKUP(CONCATENATE(Home!$B$2,-6),Comp_Time!$A:$B,2,FALSE),VLOOKUP(CONCATENATE(Home!$B$2,-6),Comp_Time!$A:$B,2,FALSE),Z1062))</f>
        <v>2.4305555555555556E-3</v>
      </c>
      <c r="X1062" s="59">
        <f t="shared" si="48"/>
        <v>0</v>
      </c>
      <c r="Y1062" s="59">
        <f t="shared" si="49"/>
        <v>0</v>
      </c>
      <c r="Z1062">
        <f>IF(X1062&gt;Y1062,X1062 - Y1062,VLOOKUP(CONCATENATE(Home!$B$2,-6),Comp_Time!$A:$B,2,FALSE))</f>
        <v>2.4305555555555556E-3</v>
      </c>
      <c r="AA1062">
        <f t="shared" si="50"/>
        <v>0</v>
      </c>
    </row>
    <row r="1063" spans="23:27">
      <c r="W1063">
        <f>IF(AA1063=1, VLOOKUP(CONCATENATE(Home!$B$2,-6),Comp_Time!$A:$B,2,FALSE),IF(Z1063&gt; VLOOKUP(CONCATENATE(Home!$B$2,-6),Comp_Time!$A:$B,2,FALSE),VLOOKUP(CONCATENATE(Home!$B$2,-6),Comp_Time!$A:$B,2,FALSE),Z1063))</f>
        <v>2.4305555555555556E-3</v>
      </c>
      <c r="X1063" s="59">
        <f t="shared" si="48"/>
        <v>0</v>
      </c>
      <c r="Y1063" s="59">
        <f t="shared" si="49"/>
        <v>0</v>
      </c>
      <c r="Z1063">
        <f>IF(X1063&gt;Y1063,X1063 - Y1063,VLOOKUP(CONCATENATE(Home!$B$2,-6),Comp_Time!$A:$B,2,FALSE))</f>
        <v>2.4305555555555556E-3</v>
      </c>
      <c r="AA1063">
        <f t="shared" si="50"/>
        <v>0</v>
      </c>
    </row>
    <row r="1064" spans="23:27">
      <c r="W1064">
        <f>IF(AA1064=1, VLOOKUP(CONCATENATE(Home!$B$2,-6),Comp_Time!$A:$B,2,FALSE),IF(Z1064&gt; VLOOKUP(CONCATENATE(Home!$B$2,-6),Comp_Time!$A:$B,2,FALSE),VLOOKUP(CONCATENATE(Home!$B$2,-6),Comp_Time!$A:$B,2,FALSE),Z1064))</f>
        <v>2.4305555555555556E-3</v>
      </c>
      <c r="X1064" s="59">
        <f t="shared" si="48"/>
        <v>0</v>
      </c>
      <c r="Y1064" s="59">
        <f t="shared" si="49"/>
        <v>0</v>
      </c>
      <c r="Z1064">
        <f>IF(X1064&gt;Y1064,X1064 - Y1064,VLOOKUP(CONCATENATE(Home!$B$2,-6),Comp_Time!$A:$B,2,FALSE))</f>
        <v>2.4305555555555556E-3</v>
      </c>
      <c r="AA1064">
        <f t="shared" si="50"/>
        <v>0</v>
      </c>
    </row>
    <row r="1065" spans="23:27">
      <c r="W1065">
        <f>IF(AA1065=1, VLOOKUP(CONCATENATE(Home!$B$2,-6),Comp_Time!$A:$B,2,FALSE),IF(Z1065&gt; VLOOKUP(CONCATENATE(Home!$B$2,-6),Comp_Time!$A:$B,2,FALSE),VLOOKUP(CONCATENATE(Home!$B$2,-6),Comp_Time!$A:$B,2,FALSE),Z1065))</f>
        <v>2.4305555555555556E-3</v>
      </c>
      <c r="X1065" s="59">
        <f t="shared" si="48"/>
        <v>0</v>
      </c>
      <c r="Y1065" s="59">
        <f t="shared" si="49"/>
        <v>0</v>
      </c>
      <c r="Z1065">
        <f>IF(X1065&gt;Y1065,X1065 - Y1065,VLOOKUP(CONCATENATE(Home!$B$2,-6),Comp_Time!$A:$B,2,FALSE))</f>
        <v>2.4305555555555556E-3</v>
      </c>
      <c r="AA1065">
        <f t="shared" si="50"/>
        <v>0</v>
      </c>
    </row>
    <row r="1066" spans="23:27">
      <c r="W1066">
        <f>IF(AA1066=1, VLOOKUP(CONCATENATE(Home!$B$2,-6),Comp_Time!$A:$B,2,FALSE),IF(Z1066&gt; VLOOKUP(CONCATENATE(Home!$B$2,-6),Comp_Time!$A:$B,2,FALSE),VLOOKUP(CONCATENATE(Home!$B$2,-6),Comp_Time!$A:$B,2,FALSE),Z1066))</f>
        <v>2.4305555555555556E-3</v>
      </c>
      <c r="X1066" s="59">
        <f t="shared" si="48"/>
        <v>0</v>
      </c>
      <c r="Y1066" s="59">
        <f t="shared" si="49"/>
        <v>0</v>
      </c>
      <c r="Z1066">
        <f>IF(X1066&gt;Y1066,X1066 - Y1066,VLOOKUP(CONCATENATE(Home!$B$2,-6),Comp_Time!$A:$B,2,FALSE))</f>
        <v>2.4305555555555556E-3</v>
      </c>
      <c r="AA1066">
        <f t="shared" si="50"/>
        <v>0</v>
      </c>
    </row>
    <row r="1067" spans="23:27">
      <c r="W1067">
        <f>IF(AA1067=1, VLOOKUP(CONCATENATE(Home!$B$2,-6),Comp_Time!$A:$B,2,FALSE),IF(Z1067&gt; VLOOKUP(CONCATENATE(Home!$B$2,-6),Comp_Time!$A:$B,2,FALSE),VLOOKUP(CONCATENATE(Home!$B$2,-6),Comp_Time!$A:$B,2,FALSE),Z1067))</f>
        <v>2.4305555555555556E-3</v>
      </c>
      <c r="X1067" s="59">
        <f t="shared" si="48"/>
        <v>0</v>
      </c>
      <c r="Y1067" s="59">
        <f t="shared" si="49"/>
        <v>0</v>
      </c>
      <c r="Z1067">
        <f>IF(X1067&gt;Y1067,X1067 - Y1067,VLOOKUP(CONCATENATE(Home!$B$2,-6),Comp_Time!$A:$B,2,FALSE))</f>
        <v>2.4305555555555556E-3</v>
      </c>
      <c r="AA1067">
        <f t="shared" si="50"/>
        <v>0</v>
      </c>
    </row>
    <row r="1068" spans="23:27">
      <c r="W1068">
        <f>IF(AA1068=1, VLOOKUP(CONCATENATE(Home!$B$2,-6),Comp_Time!$A:$B,2,FALSE),IF(Z1068&gt; VLOOKUP(CONCATENATE(Home!$B$2,-6),Comp_Time!$A:$B,2,FALSE),VLOOKUP(CONCATENATE(Home!$B$2,-6),Comp_Time!$A:$B,2,FALSE),Z1068))</f>
        <v>2.4305555555555556E-3</v>
      </c>
      <c r="X1068" s="59">
        <f t="shared" si="48"/>
        <v>0</v>
      </c>
      <c r="Y1068" s="59">
        <f t="shared" si="49"/>
        <v>0</v>
      </c>
      <c r="Z1068">
        <f>IF(X1068&gt;Y1068,X1068 - Y1068,VLOOKUP(CONCATENATE(Home!$B$2,-6),Comp_Time!$A:$B,2,FALSE))</f>
        <v>2.4305555555555556E-3</v>
      </c>
      <c r="AA1068">
        <f t="shared" si="50"/>
        <v>0</v>
      </c>
    </row>
    <row r="1069" spans="23:27">
      <c r="W1069">
        <f>IF(AA1069=1, VLOOKUP(CONCATENATE(Home!$B$2,-6),Comp_Time!$A:$B,2,FALSE),IF(Z1069&gt; VLOOKUP(CONCATENATE(Home!$B$2,-6),Comp_Time!$A:$B,2,FALSE),VLOOKUP(CONCATENATE(Home!$B$2,-6),Comp_Time!$A:$B,2,FALSE),Z1069))</f>
        <v>2.4305555555555556E-3</v>
      </c>
      <c r="X1069" s="59">
        <f t="shared" si="48"/>
        <v>0</v>
      </c>
      <c r="Y1069" s="59">
        <f t="shared" si="49"/>
        <v>0</v>
      </c>
      <c r="Z1069">
        <f>IF(X1069&gt;Y1069,X1069 - Y1069,VLOOKUP(CONCATENATE(Home!$B$2,-6),Comp_Time!$A:$B,2,FALSE))</f>
        <v>2.4305555555555556E-3</v>
      </c>
      <c r="AA1069">
        <f t="shared" si="50"/>
        <v>0</v>
      </c>
    </row>
    <row r="1070" spans="23:27">
      <c r="W1070">
        <f>IF(AA1070=1, VLOOKUP(CONCATENATE(Home!$B$2,-6),Comp_Time!$A:$B,2,FALSE),IF(Z1070&gt; VLOOKUP(CONCATENATE(Home!$B$2,-6),Comp_Time!$A:$B,2,FALSE),VLOOKUP(CONCATENATE(Home!$B$2,-6),Comp_Time!$A:$B,2,FALSE),Z1070))</f>
        <v>2.4305555555555556E-3</v>
      </c>
      <c r="X1070" s="59">
        <f t="shared" si="48"/>
        <v>0</v>
      </c>
      <c r="Y1070" s="59">
        <f t="shared" si="49"/>
        <v>0</v>
      </c>
      <c r="Z1070">
        <f>IF(X1070&gt;Y1070,X1070 - Y1070,VLOOKUP(CONCATENATE(Home!$B$2,-6),Comp_Time!$A:$B,2,FALSE))</f>
        <v>2.4305555555555556E-3</v>
      </c>
      <c r="AA1070">
        <f t="shared" si="50"/>
        <v>0</v>
      </c>
    </row>
    <row r="1071" spans="23:27">
      <c r="W1071">
        <f>IF(AA1071=1, VLOOKUP(CONCATENATE(Home!$B$2,-6),Comp_Time!$A:$B,2,FALSE),IF(Z1071&gt; VLOOKUP(CONCATENATE(Home!$B$2,-6),Comp_Time!$A:$B,2,FALSE),VLOOKUP(CONCATENATE(Home!$B$2,-6),Comp_Time!$A:$B,2,FALSE),Z1071))</f>
        <v>2.4305555555555556E-3</v>
      </c>
      <c r="X1071" s="59">
        <f t="shared" si="48"/>
        <v>0</v>
      </c>
      <c r="Y1071" s="59">
        <f t="shared" si="49"/>
        <v>0</v>
      </c>
      <c r="Z1071">
        <f>IF(X1071&gt;Y1071,X1071 - Y1071,VLOOKUP(CONCATENATE(Home!$B$2,-6),Comp_Time!$A:$B,2,FALSE))</f>
        <v>2.4305555555555556E-3</v>
      </c>
      <c r="AA1071">
        <f t="shared" si="50"/>
        <v>0</v>
      </c>
    </row>
    <row r="1072" spans="23:27">
      <c r="W1072">
        <f>IF(AA1072=1, VLOOKUP(CONCATENATE(Home!$B$2,-6),Comp_Time!$A:$B,2,FALSE),IF(Z1072&gt; VLOOKUP(CONCATENATE(Home!$B$2,-6),Comp_Time!$A:$B,2,FALSE),VLOOKUP(CONCATENATE(Home!$B$2,-6),Comp_Time!$A:$B,2,FALSE),Z1072))</f>
        <v>2.4305555555555556E-3</v>
      </c>
      <c r="X1072" s="59">
        <f t="shared" si="48"/>
        <v>0</v>
      </c>
      <c r="Y1072" s="59">
        <f t="shared" si="49"/>
        <v>0</v>
      </c>
      <c r="Z1072">
        <f>IF(X1072&gt;Y1072,X1072 - Y1072,VLOOKUP(CONCATENATE(Home!$B$2,-6),Comp_Time!$A:$B,2,FALSE))</f>
        <v>2.4305555555555556E-3</v>
      </c>
      <c r="AA1072">
        <f t="shared" si="50"/>
        <v>0</v>
      </c>
    </row>
    <row r="1073" spans="23:27">
      <c r="W1073">
        <f>IF(AA1073=1, VLOOKUP(CONCATENATE(Home!$B$2,-6),Comp_Time!$A:$B,2,FALSE),IF(Z1073&gt; VLOOKUP(CONCATENATE(Home!$B$2,-6),Comp_Time!$A:$B,2,FALSE),VLOOKUP(CONCATENATE(Home!$B$2,-6),Comp_Time!$A:$B,2,FALSE),Z1073))</f>
        <v>2.4305555555555556E-3</v>
      </c>
      <c r="X1073" s="59">
        <f t="shared" si="48"/>
        <v>0</v>
      </c>
      <c r="Y1073" s="59">
        <f t="shared" si="49"/>
        <v>0</v>
      </c>
      <c r="Z1073">
        <f>IF(X1073&gt;Y1073,X1073 - Y1073,VLOOKUP(CONCATENATE(Home!$B$2,-6),Comp_Time!$A:$B,2,FALSE))</f>
        <v>2.4305555555555556E-3</v>
      </c>
      <c r="AA1073">
        <f t="shared" si="50"/>
        <v>0</v>
      </c>
    </row>
    <row r="1074" spans="23:27">
      <c r="W1074">
        <f>IF(AA1074=1, VLOOKUP(CONCATENATE(Home!$B$2,-6),Comp_Time!$A:$B,2,FALSE),IF(Z1074&gt; VLOOKUP(CONCATENATE(Home!$B$2,-6),Comp_Time!$A:$B,2,FALSE),VLOOKUP(CONCATENATE(Home!$B$2,-6),Comp_Time!$A:$B,2,FALSE),Z1074))</f>
        <v>2.4305555555555556E-3</v>
      </c>
      <c r="X1074" s="59">
        <f t="shared" si="48"/>
        <v>0</v>
      </c>
      <c r="Y1074" s="59">
        <f t="shared" si="49"/>
        <v>0</v>
      </c>
      <c r="Z1074">
        <f>IF(X1074&gt;Y1074,X1074 - Y1074,VLOOKUP(CONCATENATE(Home!$B$2,-6),Comp_Time!$A:$B,2,FALSE))</f>
        <v>2.4305555555555556E-3</v>
      </c>
      <c r="AA1074">
        <f t="shared" si="50"/>
        <v>0</v>
      </c>
    </row>
    <row r="1075" spans="23:27">
      <c r="W1075">
        <f>IF(AA1075=1, VLOOKUP(CONCATENATE(Home!$B$2,-6),Comp_Time!$A:$B,2,FALSE),IF(Z1075&gt; VLOOKUP(CONCATENATE(Home!$B$2,-6),Comp_Time!$A:$B,2,FALSE),VLOOKUP(CONCATENATE(Home!$B$2,-6),Comp_Time!$A:$B,2,FALSE),Z1075))</f>
        <v>2.4305555555555556E-3</v>
      </c>
      <c r="X1075" s="59">
        <f t="shared" si="48"/>
        <v>0</v>
      </c>
      <c r="Y1075" s="59">
        <f t="shared" si="49"/>
        <v>0</v>
      </c>
      <c r="Z1075">
        <f>IF(X1075&gt;Y1075,X1075 - Y1075,VLOOKUP(CONCATENATE(Home!$B$2,-6),Comp_Time!$A:$B,2,FALSE))</f>
        <v>2.4305555555555556E-3</v>
      </c>
      <c r="AA1075">
        <f t="shared" si="50"/>
        <v>0</v>
      </c>
    </row>
    <row r="1076" spans="23:27">
      <c r="W1076">
        <f>IF(AA1076=1, VLOOKUP(CONCATENATE(Home!$B$2,-6),Comp_Time!$A:$B,2,FALSE),IF(Z1076&gt; VLOOKUP(CONCATENATE(Home!$B$2,-6),Comp_Time!$A:$B,2,FALSE),VLOOKUP(CONCATENATE(Home!$B$2,-6),Comp_Time!$A:$B,2,FALSE),Z1076))</f>
        <v>2.4305555555555556E-3</v>
      </c>
      <c r="X1076" s="59">
        <f t="shared" si="48"/>
        <v>0</v>
      </c>
      <c r="Y1076" s="59">
        <f t="shared" si="49"/>
        <v>0</v>
      </c>
      <c r="Z1076">
        <f>IF(X1076&gt;Y1076,X1076 - Y1076,VLOOKUP(CONCATENATE(Home!$B$2,-6),Comp_Time!$A:$B,2,FALSE))</f>
        <v>2.4305555555555556E-3</v>
      </c>
      <c r="AA1076">
        <f t="shared" si="50"/>
        <v>0</v>
      </c>
    </row>
    <row r="1077" spans="23:27">
      <c r="W1077">
        <f>IF(AA1077=1, VLOOKUP(CONCATENATE(Home!$B$2,-6),Comp_Time!$A:$B,2,FALSE),IF(Z1077&gt; VLOOKUP(CONCATENATE(Home!$B$2,-6),Comp_Time!$A:$B,2,FALSE),VLOOKUP(CONCATENATE(Home!$B$2,-6),Comp_Time!$A:$B,2,FALSE),Z1077))</f>
        <v>2.4305555555555556E-3</v>
      </c>
      <c r="X1077" s="59">
        <f t="shared" si="48"/>
        <v>0</v>
      </c>
      <c r="Y1077" s="59">
        <f t="shared" si="49"/>
        <v>0</v>
      </c>
      <c r="Z1077">
        <f>IF(X1077&gt;Y1077,X1077 - Y1077,VLOOKUP(CONCATENATE(Home!$B$2,-6),Comp_Time!$A:$B,2,FALSE))</f>
        <v>2.4305555555555556E-3</v>
      </c>
      <c r="AA1077">
        <f t="shared" si="50"/>
        <v>0</v>
      </c>
    </row>
    <row r="1078" spans="23:27">
      <c r="W1078">
        <f>IF(AA1078=1, VLOOKUP(CONCATENATE(Home!$B$2,-6),Comp_Time!$A:$B,2,FALSE),IF(Z1078&gt; VLOOKUP(CONCATENATE(Home!$B$2,-6),Comp_Time!$A:$B,2,FALSE),VLOOKUP(CONCATENATE(Home!$B$2,-6),Comp_Time!$A:$B,2,FALSE),Z1078))</f>
        <v>2.4305555555555556E-3</v>
      </c>
      <c r="X1078" s="59">
        <f t="shared" si="48"/>
        <v>0</v>
      </c>
      <c r="Y1078" s="59">
        <f t="shared" si="49"/>
        <v>0</v>
      </c>
      <c r="Z1078">
        <f>IF(X1078&gt;Y1078,X1078 - Y1078,VLOOKUP(CONCATENATE(Home!$B$2,-6),Comp_Time!$A:$B,2,FALSE))</f>
        <v>2.4305555555555556E-3</v>
      </c>
      <c r="AA1078">
        <f t="shared" si="50"/>
        <v>0</v>
      </c>
    </row>
    <row r="1079" spans="23:27">
      <c r="W1079">
        <f>IF(AA1079=1, VLOOKUP(CONCATENATE(Home!$B$2,-6),Comp_Time!$A:$B,2,FALSE),IF(Z1079&gt; VLOOKUP(CONCATENATE(Home!$B$2,-6),Comp_Time!$A:$B,2,FALSE),VLOOKUP(CONCATENATE(Home!$B$2,-6),Comp_Time!$A:$B,2,FALSE),Z1079))</f>
        <v>2.4305555555555556E-3</v>
      </c>
      <c r="X1079" s="59">
        <f t="shared" si="48"/>
        <v>0</v>
      </c>
      <c r="Y1079" s="59">
        <f t="shared" si="49"/>
        <v>0</v>
      </c>
      <c r="Z1079">
        <f>IF(X1079&gt;Y1079,X1079 - Y1079,VLOOKUP(CONCATENATE(Home!$B$2,-6),Comp_Time!$A:$B,2,FALSE))</f>
        <v>2.4305555555555556E-3</v>
      </c>
      <c r="AA1079">
        <f t="shared" si="50"/>
        <v>0</v>
      </c>
    </row>
    <row r="1080" spans="23:27">
      <c r="W1080">
        <f>IF(AA1080=1, VLOOKUP(CONCATENATE(Home!$B$2,-6),Comp_Time!$A:$B,2,FALSE),IF(Z1080&gt; VLOOKUP(CONCATENATE(Home!$B$2,-6),Comp_Time!$A:$B,2,FALSE),VLOOKUP(CONCATENATE(Home!$B$2,-6),Comp_Time!$A:$B,2,FALSE),Z1080))</f>
        <v>2.4305555555555556E-3</v>
      </c>
      <c r="X1080" s="59">
        <f t="shared" si="48"/>
        <v>0</v>
      </c>
      <c r="Y1080" s="59">
        <f t="shared" si="49"/>
        <v>0</v>
      </c>
      <c r="Z1080">
        <f>IF(X1080&gt;Y1080,X1080 - Y1080,VLOOKUP(CONCATENATE(Home!$B$2,-6),Comp_Time!$A:$B,2,FALSE))</f>
        <v>2.4305555555555556E-3</v>
      </c>
      <c r="AA1080">
        <f t="shared" si="50"/>
        <v>0</v>
      </c>
    </row>
    <row r="1081" spans="23:27">
      <c r="W1081">
        <f>IF(AA1081=1, VLOOKUP(CONCATENATE(Home!$B$2,-6),Comp_Time!$A:$B,2,FALSE),IF(Z1081&gt; VLOOKUP(CONCATENATE(Home!$B$2,-6),Comp_Time!$A:$B,2,FALSE),VLOOKUP(CONCATENATE(Home!$B$2,-6),Comp_Time!$A:$B,2,FALSE),Z1081))</f>
        <v>2.4305555555555556E-3</v>
      </c>
      <c r="X1081" s="59">
        <f t="shared" si="48"/>
        <v>0</v>
      </c>
      <c r="Y1081" s="59">
        <f t="shared" si="49"/>
        <v>0</v>
      </c>
      <c r="Z1081">
        <f>IF(X1081&gt;Y1081,X1081 - Y1081,VLOOKUP(CONCATENATE(Home!$B$2,-6),Comp_Time!$A:$B,2,FALSE))</f>
        <v>2.4305555555555556E-3</v>
      </c>
      <c r="AA1081">
        <f t="shared" si="50"/>
        <v>0</v>
      </c>
    </row>
    <row r="1082" spans="23:27">
      <c r="W1082">
        <f>IF(AA1082=1, VLOOKUP(CONCATENATE(Home!$B$2,-6),Comp_Time!$A:$B,2,FALSE),IF(Z1082&gt; VLOOKUP(CONCATENATE(Home!$B$2,-6),Comp_Time!$A:$B,2,FALSE),VLOOKUP(CONCATENATE(Home!$B$2,-6),Comp_Time!$A:$B,2,FALSE),Z1082))</f>
        <v>2.4305555555555556E-3</v>
      </c>
      <c r="X1082" s="59">
        <f t="shared" si="48"/>
        <v>0</v>
      </c>
      <c r="Y1082" s="59">
        <f t="shared" si="49"/>
        <v>0</v>
      </c>
      <c r="Z1082">
        <f>IF(X1082&gt;Y1082,X1082 - Y1082,VLOOKUP(CONCATENATE(Home!$B$2,-6),Comp_Time!$A:$B,2,FALSE))</f>
        <v>2.4305555555555556E-3</v>
      </c>
      <c r="AA1082">
        <f t="shared" si="50"/>
        <v>0</v>
      </c>
    </row>
    <row r="1083" spans="23:27">
      <c r="W1083">
        <f>IF(AA1083=1, VLOOKUP(CONCATENATE(Home!$B$2,-6),Comp_Time!$A:$B,2,FALSE),IF(Z1083&gt; VLOOKUP(CONCATENATE(Home!$B$2,-6),Comp_Time!$A:$B,2,FALSE),VLOOKUP(CONCATENATE(Home!$B$2,-6),Comp_Time!$A:$B,2,FALSE),Z1083))</f>
        <v>2.4305555555555556E-3</v>
      </c>
      <c r="X1083" s="59">
        <f t="shared" si="48"/>
        <v>0</v>
      </c>
      <c r="Y1083" s="59">
        <f t="shared" si="49"/>
        <v>0</v>
      </c>
      <c r="Z1083">
        <f>IF(X1083&gt;Y1083,X1083 - Y1083,VLOOKUP(CONCATENATE(Home!$B$2,-6),Comp_Time!$A:$B,2,FALSE))</f>
        <v>2.4305555555555556E-3</v>
      </c>
      <c r="AA1083">
        <f t="shared" si="50"/>
        <v>0</v>
      </c>
    </row>
    <row r="1084" spans="23:27">
      <c r="W1084">
        <f>IF(AA1084=1, VLOOKUP(CONCATENATE(Home!$B$2,-6),Comp_Time!$A:$B,2,FALSE),IF(Z1084&gt; VLOOKUP(CONCATENATE(Home!$B$2,-6),Comp_Time!$A:$B,2,FALSE),VLOOKUP(CONCATENATE(Home!$B$2,-6),Comp_Time!$A:$B,2,FALSE),Z1084))</f>
        <v>2.4305555555555556E-3</v>
      </c>
      <c r="X1084" s="59">
        <f t="shared" si="48"/>
        <v>0</v>
      </c>
      <c r="Y1084" s="59">
        <f t="shared" si="49"/>
        <v>0</v>
      </c>
      <c r="Z1084">
        <f>IF(X1084&gt;Y1084,X1084 - Y1084,VLOOKUP(CONCATENATE(Home!$B$2,-6),Comp_Time!$A:$B,2,FALSE))</f>
        <v>2.4305555555555556E-3</v>
      </c>
      <c r="AA1084">
        <f t="shared" si="50"/>
        <v>0</v>
      </c>
    </row>
    <row r="1085" spans="23:27">
      <c r="W1085">
        <f>IF(AA1085=1, VLOOKUP(CONCATENATE(Home!$B$2,-6),Comp_Time!$A:$B,2,FALSE),IF(Z1085&gt; VLOOKUP(CONCATENATE(Home!$B$2,-6),Comp_Time!$A:$B,2,FALSE),VLOOKUP(CONCATENATE(Home!$B$2,-6),Comp_Time!$A:$B,2,FALSE),Z1085))</f>
        <v>2.4305555555555556E-3</v>
      </c>
      <c r="X1085" s="59">
        <f t="shared" si="48"/>
        <v>0</v>
      </c>
      <c r="Y1085" s="59">
        <f t="shared" si="49"/>
        <v>0</v>
      </c>
      <c r="Z1085">
        <f>IF(X1085&gt;Y1085,X1085 - Y1085,VLOOKUP(CONCATENATE(Home!$B$2,-6),Comp_Time!$A:$B,2,FALSE))</f>
        <v>2.4305555555555556E-3</v>
      </c>
      <c r="AA1085">
        <f t="shared" si="50"/>
        <v>0</v>
      </c>
    </row>
    <row r="1086" spans="23:27">
      <c r="W1086">
        <f>IF(AA1086=1, VLOOKUP(CONCATENATE(Home!$B$2,-6),Comp_Time!$A:$B,2,FALSE),IF(Z1086&gt; VLOOKUP(CONCATENATE(Home!$B$2,-6),Comp_Time!$A:$B,2,FALSE),VLOOKUP(CONCATENATE(Home!$B$2,-6),Comp_Time!$A:$B,2,FALSE),Z1086))</f>
        <v>2.4305555555555556E-3</v>
      </c>
      <c r="X1086" s="59">
        <f t="shared" si="48"/>
        <v>0</v>
      </c>
      <c r="Y1086" s="59">
        <f t="shared" si="49"/>
        <v>0</v>
      </c>
      <c r="Z1086">
        <f>IF(X1086&gt;Y1086,X1086 - Y1086,VLOOKUP(CONCATENATE(Home!$B$2,-6),Comp_Time!$A:$B,2,FALSE))</f>
        <v>2.4305555555555556E-3</v>
      </c>
      <c r="AA1086">
        <f t="shared" si="50"/>
        <v>0</v>
      </c>
    </row>
    <row r="1087" spans="23:27">
      <c r="W1087">
        <f>IF(AA1087=1, VLOOKUP(CONCATENATE(Home!$B$2,-6),Comp_Time!$A:$B,2,FALSE),IF(Z1087&gt; VLOOKUP(CONCATENATE(Home!$B$2,-6),Comp_Time!$A:$B,2,FALSE),VLOOKUP(CONCATENATE(Home!$B$2,-6),Comp_Time!$A:$B,2,FALSE),Z1087))</f>
        <v>2.4305555555555556E-3</v>
      </c>
      <c r="X1087" s="59">
        <f t="shared" si="48"/>
        <v>0</v>
      </c>
      <c r="Y1087" s="59">
        <f t="shared" si="49"/>
        <v>0</v>
      </c>
      <c r="Z1087">
        <f>IF(X1087&gt;Y1087,X1087 - Y1087,VLOOKUP(CONCATENATE(Home!$B$2,-6),Comp_Time!$A:$B,2,FALSE))</f>
        <v>2.4305555555555556E-3</v>
      </c>
      <c r="AA1087">
        <f t="shared" si="50"/>
        <v>0</v>
      </c>
    </row>
    <row r="1088" spans="23:27">
      <c r="W1088">
        <f>IF(AA1088=1, VLOOKUP(CONCATENATE(Home!$B$2,-6),Comp_Time!$A:$B,2,FALSE),IF(Z1088&gt; VLOOKUP(CONCATENATE(Home!$B$2,-6),Comp_Time!$A:$B,2,FALSE),VLOOKUP(CONCATENATE(Home!$B$2,-6),Comp_Time!$A:$B,2,FALSE),Z1088))</f>
        <v>2.4305555555555556E-3</v>
      </c>
      <c r="X1088" s="59">
        <f t="shared" si="48"/>
        <v>0</v>
      </c>
      <c r="Y1088" s="59">
        <f t="shared" si="49"/>
        <v>0</v>
      </c>
      <c r="Z1088">
        <f>IF(X1088&gt;Y1088,X1088 - Y1088,VLOOKUP(CONCATENATE(Home!$B$2,-6),Comp_Time!$A:$B,2,FALSE))</f>
        <v>2.4305555555555556E-3</v>
      </c>
      <c r="AA1088">
        <f t="shared" si="50"/>
        <v>0</v>
      </c>
    </row>
    <row r="1089" spans="23:27">
      <c r="W1089">
        <f>IF(AA1089=1, VLOOKUP(CONCATENATE(Home!$B$2,-6),Comp_Time!$A:$B,2,FALSE),IF(Z1089&gt; VLOOKUP(CONCATENATE(Home!$B$2,-6),Comp_Time!$A:$B,2,FALSE),VLOOKUP(CONCATENATE(Home!$B$2,-6),Comp_Time!$A:$B,2,FALSE),Z1089))</f>
        <v>2.4305555555555556E-3</v>
      </c>
      <c r="X1089" s="59">
        <f t="shared" si="48"/>
        <v>0</v>
      </c>
      <c r="Y1089" s="59">
        <f t="shared" si="49"/>
        <v>0</v>
      </c>
      <c r="Z1089">
        <f>IF(X1089&gt;Y1089,X1089 - Y1089,VLOOKUP(CONCATENATE(Home!$B$2,-6),Comp_Time!$A:$B,2,FALSE))</f>
        <v>2.4305555555555556E-3</v>
      </c>
      <c r="AA1089">
        <f t="shared" si="50"/>
        <v>0</v>
      </c>
    </row>
    <row r="1090" spans="23:27">
      <c r="W1090">
        <f>IF(AA1090=1, VLOOKUP(CONCATENATE(Home!$B$2,-6),Comp_Time!$A:$B,2,FALSE),IF(Z1090&gt; VLOOKUP(CONCATENATE(Home!$B$2,-6),Comp_Time!$A:$B,2,FALSE),VLOOKUP(CONCATENATE(Home!$B$2,-6),Comp_Time!$A:$B,2,FALSE),Z1090))</f>
        <v>2.4305555555555556E-3</v>
      </c>
      <c r="X1090" s="59">
        <f t="shared" si="48"/>
        <v>0</v>
      </c>
      <c r="Y1090" s="59">
        <f t="shared" si="49"/>
        <v>0</v>
      </c>
      <c r="Z1090">
        <f>IF(X1090&gt;Y1090,X1090 - Y1090,VLOOKUP(CONCATENATE(Home!$B$2,-6),Comp_Time!$A:$B,2,FALSE))</f>
        <v>2.4305555555555556E-3</v>
      </c>
      <c r="AA1090">
        <f t="shared" si="50"/>
        <v>0</v>
      </c>
    </row>
    <row r="1091" spans="23:27">
      <c r="W1091">
        <f>IF(AA1091=1, VLOOKUP(CONCATENATE(Home!$B$2,-6),Comp_Time!$A:$B,2,FALSE),IF(Z1091&gt; VLOOKUP(CONCATENATE(Home!$B$2,-6),Comp_Time!$A:$B,2,FALSE),VLOOKUP(CONCATENATE(Home!$B$2,-6),Comp_Time!$A:$B,2,FALSE),Z1091))</f>
        <v>2.4305555555555556E-3</v>
      </c>
      <c r="X1091" s="59">
        <f t="shared" ref="X1091:X1154" si="51">TIME(HOUR(D1091),MINUTE(D1091),SECOND(D1091))</f>
        <v>0</v>
      </c>
      <c r="Y1091" s="59">
        <f t="shared" ref="Y1091:Y1154" si="52">TIME(HOUR(C1091),MINUTE(C1091),SECOND(C1091))</f>
        <v>0</v>
      </c>
      <c r="Z1091">
        <f>IF(X1091&gt;Y1091,X1091 - Y1091,VLOOKUP(CONCATENATE(Home!$B$2,-6),Comp_Time!$A:$B,2,FALSE))</f>
        <v>2.4305555555555556E-3</v>
      </c>
      <c r="AA1091">
        <f t="shared" ref="AA1091:AA1154" si="53">IF(DATE(YEAR(C1091),MONTH(C1091),DAY(C1091))=DATE(YEAR(D1091),MONTH(D1091),DAY(D1091)),0,1)</f>
        <v>0</v>
      </c>
    </row>
    <row r="1092" spans="23:27">
      <c r="W1092">
        <f>IF(AA1092=1, VLOOKUP(CONCATENATE(Home!$B$2,-6),Comp_Time!$A:$B,2,FALSE),IF(Z1092&gt; VLOOKUP(CONCATENATE(Home!$B$2,-6),Comp_Time!$A:$B,2,FALSE),VLOOKUP(CONCATENATE(Home!$B$2,-6),Comp_Time!$A:$B,2,FALSE),Z1092))</f>
        <v>2.4305555555555556E-3</v>
      </c>
      <c r="X1092" s="59">
        <f t="shared" si="51"/>
        <v>0</v>
      </c>
      <c r="Y1092" s="59">
        <f t="shared" si="52"/>
        <v>0</v>
      </c>
      <c r="Z1092">
        <f>IF(X1092&gt;Y1092,X1092 - Y1092,VLOOKUP(CONCATENATE(Home!$B$2,-6),Comp_Time!$A:$B,2,FALSE))</f>
        <v>2.4305555555555556E-3</v>
      </c>
      <c r="AA1092">
        <f t="shared" si="53"/>
        <v>0</v>
      </c>
    </row>
    <row r="1093" spans="23:27">
      <c r="W1093">
        <f>IF(AA1093=1, VLOOKUP(CONCATENATE(Home!$B$2,-6),Comp_Time!$A:$B,2,FALSE),IF(Z1093&gt; VLOOKUP(CONCATENATE(Home!$B$2,-6),Comp_Time!$A:$B,2,FALSE),VLOOKUP(CONCATENATE(Home!$B$2,-6),Comp_Time!$A:$B,2,FALSE),Z1093))</f>
        <v>2.4305555555555556E-3</v>
      </c>
      <c r="X1093" s="59">
        <f t="shared" si="51"/>
        <v>0</v>
      </c>
      <c r="Y1093" s="59">
        <f t="shared" si="52"/>
        <v>0</v>
      </c>
      <c r="Z1093">
        <f>IF(X1093&gt;Y1093,X1093 - Y1093,VLOOKUP(CONCATENATE(Home!$B$2,-6),Comp_Time!$A:$B,2,FALSE))</f>
        <v>2.4305555555555556E-3</v>
      </c>
      <c r="AA1093">
        <f t="shared" si="53"/>
        <v>0</v>
      </c>
    </row>
    <row r="1094" spans="23:27">
      <c r="W1094">
        <f>IF(AA1094=1, VLOOKUP(CONCATENATE(Home!$B$2,-6),Comp_Time!$A:$B,2,FALSE),IF(Z1094&gt; VLOOKUP(CONCATENATE(Home!$B$2,-6),Comp_Time!$A:$B,2,FALSE),VLOOKUP(CONCATENATE(Home!$B$2,-6),Comp_Time!$A:$B,2,FALSE),Z1094))</f>
        <v>2.4305555555555556E-3</v>
      </c>
      <c r="X1094" s="59">
        <f t="shared" si="51"/>
        <v>0</v>
      </c>
      <c r="Y1094" s="59">
        <f t="shared" si="52"/>
        <v>0</v>
      </c>
      <c r="Z1094">
        <f>IF(X1094&gt;Y1094,X1094 - Y1094,VLOOKUP(CONCATENATE(Home!$B$2,-6),Comp_Time!$A:$B,2,FALSE))</f>
        <v>2.4305555555555556E-3</v>
      </c>
      <c r="AA1094">
        <f t="shared" si="53"/>
        <v>0</v>
      </c>
    </row>
    <row r="1095" spans="23:27">
      <c r="W1095">
        <f>IF(AA1095=1, VLOOKUP(CONCATENATE(Home!$B$2,-6),Comp_Time!$A:$B,2,FALSE),IF(Z1095&gt; VLOOKUP(CONCATENATE(Home!$B$2,-6),Comp_Time!$A:$B,2,FALSE),VLOOKUP(CONCATENATE(Home!$B$2,-6),Comp_Time!$A:$B,2,FALSE),Z1095))</f>
        <v>2.4305555555555556E-3</v>
      </c>
      <c r="X1095" s="59">
        <f t="shared" si="51"/>
        <v>0</v>
      </c>
      <c r="Y1095" s="59">
        <f t="shared" si="52"/>
        <v>0</v>
      </c>
      <c r="Z1095">
        <f>IF(X1095&gt;Y1095,X1095 - Y1095,VLOOKUP(CONCATENATE(Home!$B$2,-6),Comp_Time!$A:$B,2,FALSE))</f>
        <v>2.4305555555555556E-3</v>
      </c>
      <c r="AA1095">
        <f t="shared" si="53"/>
        <v>0</v>
      </c>
    </row>
    <row r="1096" spans="23:27">
      <c r="W1096">
        <f>IF(AA1096=1, VLOOKUP(CONCATENATE(Home!$B$2,-6),Comp_Time!$A:$B,2,FALSE),IF(Z1096&gt; VLOOKUP(CONCATENATE(Home!$B$2,-6),Comp_Time!$A:$B,2,FALSE),VLOOKUP(CONCATENATE(Home!$B$2,-6),Comp_Time!$A:$B,2,FALSE),Z1096))</f>
        <v>2.4305555555555556E-3</v>
      </c>
      <c r="X1096" s="59">
        <f t="shared" si="51"/>
        <v>0</v>
      </c>
      <c r="Y1096" s="59">
        <f t="shared" si="52"/>
        <v>0</v>
      </c>
      <c r="Z1096">
        <f>IF(X1096&gt;Y1096,X1096 - Y1096,VLOOKUP(CONCATENATE(Home!$B$2,-6),Comp_Time!$A:$B,2,FALSE))</f>
        <v>2.4305555555555556E-3</v>
      </c>
      <c r="AA1096">
        <f t="shared" si="53"/>
        <v>0</v>
      </c>
    </row>
    <row r="1097" spans="23:27">
      <c r="W1097">
        <f>IF(AA1097=1, VLOOKUP(CONCATENATE(Home!$B$2,-6),Comp_Time!$A:$B,2,FALSE),IF(Z1097&gt; VLOOKUP(CONCATENATE(Home!$B$2,-6),Comp_Time!$A:$B,2,FALSE),VLOOKUP(CONCATENATE(Home!$B$2,-6),Comp_Time!$A:$B,2,FALSE),Z1097))</f>
        <v>2.4305555555555556E-3</v>
      </c>
      <c r="X1097" s="59">
        <f t="shared" si="51"/>
        <v>0</v>
      </c>
      <c r="Y1097" s="59">
        <f t="shared" si="52"/>
        <v>0</v>
      </c>
      <c r="Z1097">
        <f>IF(X1097&gt;Y1097,X1097 - Y1097,VLOOKUP(CONCATENATE(Home!$B$2,-6),Comp_Time!$A:$B,2,FALSE))</f>
        <v>2.4305555555555556E-3</v>
      </c>
      <c r="AA1097">
        <f t="shared" si="53"/>
        <v>0</v>
      </c>
    </row>
    <row r="1098" spans="23:27">
      <c r="W1098">
        <f>IF(AA1098=1, VLOOKUP(CONCATENATE(Home!$B$2,-6),Comp_Time!$A:$B,2,FALSE),IF(Z1098&gt; VLOOKUP(CONCATENATE(Home!$B$2,-6),Comp_Time!$A:$B,2,FALSE),VLOOKUP(CONCATENATE(Home!$B$2,-6),Comp_Time!$A:$B,2,FALSE),Z1098))</f>
        <v>2.4305555555555556E-3</v>
      </c>
      <c r="X1098" s="59">
        <f t="shared" si="51"/>
        <v>0</v>
      </c>
      <c r="Y1098" s="59">
        <f t="shared" si="52"/>
        <v>0</v>
      </c>
      <c r="Z1098">
        <f>IF(X1098&gt;Y1098,X1098 - Y1098,VLOOKUP(CONCATENATE(Home!$B$2,-6),Comp_Time!$A:$B,2,FALSE))</f>
        <v>2.4305555555555556E-3</v>
      </c>
      <c r="AA1098">
        <f t="shared" si="53"/>
        <v>0</v>
      </c>
    </row>
    <row r="1099" spans="23:27">
      <c r="W1099">
        <f>IF(AA1099=1, VLOOKUP(CONCATENATE(Home!$B$2,-6),Comp_Time!$A:$B,2,FALSE),IF(Z1099&gt; VLOOKUP(CONCATENATE(Home!$B$2,-6),Comp_Time!$A:$B,2,FALSE),VLOOKUP(CONCATENATE(Home!$B$2,-6),Comp_Time!$A:$B,2,FALSE),Z1099))</f>
        <v>2.4305555555555556E-3</v>
      </c>
      <c r="X1099" s="59">
        <f t="shared" si="51"/>
        <v>0</v>
      </c>
      <c r="Y1099" s="59">
        <f t="shared" si="52"/>
        <v>0</v>
      </c>
      <c r="Z1099">
        <f>IF(X1099&gt;Y1099,X1099 - Y1099,VLOOKUP(CONCATENATE(Home!$B$2,-6),Comp_Time!$A:$B,2,FALSE))</f>
        <v>2.4305555555555556E-3</v>
      </c>
      <c r="AA1099">
        <f t="shared" si="53"/>
        <v>0</v>
      </c>
    </row>
    <row r="1100" spans="23:27">
      <c r="W1100">
        <f>IF(AA1100=1, VLOOKUP(CONCATENATE(Home!$B$2,-6),Comp_Time!$A:$B,2,FALSE),IF(Z1100&gt; VLOOKUP(CONCATENATE(Home!$B$2,-6),Comp_Time!$A:$B,2,FALSE),VLOOKUP(CONCATENATE(Home!$B$2,-6),Comp_Time!$A:$B,2,FALSE),Z1100))</f>
        <v>2.4305555555555556E-3</v>
      </c>
      <c r="X1100" s="59">
        <f t="shared" si="51"/>
        <v>0</v>
      </c>
      <c r="Y1100" s="59">
        <f t="shared" si="52"/>
        <v>0</v>
      </c>
      <c r="Z1100">
        <f>IF(X1100&gt;Y1100,X1100 - Y1100,VLOOKUP(CONCATENATE(Home!$B$2,-6),Comp_Time!$A:$B,2,FALSE))</f>
        <v>2.4305555555555556E-3</v>
      </c>
      <c r="AA1100">
        <f t="shared" si="53"/>
        <v>0</v>
      </c>
    </row>
    <row r="1101" spans="23:27">
      <c r="W1101">
        <f>IF(AA1101=1, VLOOKUP(CONCATENATE(Home!$B$2,-6),Comp_Time!$A:$B,2,FALSE),IF(Z1101&gt; VLOOKUP(CONCATENATE(Home!$B$2,-6),Comp_Time!$A:$B,2,FALSE),VLOOKUP(CONCATENATE(Home!$B$2,-6),Comp_Time!$A:$B,2,FALSE),Z1101))</f>
        <v>2.4305555555555556E-3</v>
      </c>
      <c r="X1101" s="59">
        <f t="shared" si="51"/>
        <v>0</v>
      </c>
      <c r="Y1101" s="59">
        <f t="shared" si="52"/>
        <v>0</v>
      </c>
      <c r="Z1101">
        <f>IF(X1101&gt;Y1101,X1101 - Y1101,VLOOKUP(CONCATENATE(Home!$B$2,-6),Comp_Time!$A:$B,2,FALSE))</f>
        <v>2.4305555555555556E-3</v>
      </c>
      <c r="AA1101">
        <f t="shared" si="53"/>
        <v>0</v>
      </c>
    </row>
    <row r="1102" spans="23:27">
      <c r="W1102">
        <f>IF(AA1102=1, VLOOKUP(CONCATENATE(Home!$B$2,-6),Comp_Time!$A:$B,2,FALSE),IF(Z1102&gt; VLOOKUP(CONCATENATE(Home!$B$2,-6),Comp_Time!$A:$B,2,FALSE),VLOOKUP(CONCATENATE(Home!$B$2,-6),Comp_Time!$A:$B,2,FALSE),Z1102))</f>
        <v>2.4305555555555556E-3</v>
      </c>
      <c r="X1102" s="59">
        <f t="shared" si="51"/>
        <v>0</v>
      </c>
      <c r="Y1102" s="59">
        <f t="shared" si="52"/>
        <v>0</v>
      </c>
      <c r="Z1102">
        <f>IF(X1102&gt;Y1102,X1102 - Y1102,VLOOKUP(CONCATENATE(Home!$B$2,-6),Comp_Time!$A:$B,2,FALSE))</f>
        <v>2.4305555555555556E-3</v>
      </c>
      <c r="AA1102">
        <f t="shared" si="53"/>
        <v>0</v>
      </c>
    </row>
    <row r="1103" spans="23:27">
      <c r="W1103">
        <f>IF(AA1103=1, VLOOKUP(CONCATENATE(Home!$B$2,-6),Comp_Time!$A:$B,2,FALSE),IF(Z1103&gt; VLOOKUP(CONCATENATE(Home!$B$2,-6),Comp_Time!$A:$B,2,FALSE),VLOOKUP(CONCATENATE(Home!$B$2,-6),Comp_Time!$A:$B,2,FALSE),Z1103))</f>
        <v>2.4305555555555556E-3</v>
      </c>
      <c r="X1103" s="59">
        <f t="shared" si="51"/>
        <v>0</v>
      </c>
      <c r="Y1103" s="59">
        <f t="shared" si="52"/>
        <v>0</v>
      </c>
      <c r="Z1103">
        <f>IF(X1103&gt;Y1103,X1103 - Y1103,VLOOKUP(CONCATENATE(Home!$B$2,-6),Comp_Time!$A:$B,2,FALSE))</f>
        <v>2.4305555555555556E-3</v>
      </c>
      <c r="AA1103">
        <f t="shared" si="53"/>
        <v>0</v>
      </c>
    </row>
    <row r="1104" spans="23:27">
      <c r="W1104">
        <f>IF(AA1104=1, VLOOKUP(CONCATENATE(Home!$B$2,-6),Comp_Time!$A:$B,2,FALSE),IF(Z1104&gt; VLOOKUP(CONCATENATE(Home!$B$2,-6),Comp_Time!$A:$B,2,FALSE),VLOOKUP(CONCATENATE(Home!$B$2,-6),Comp_Time!$A:$B,2,FALSE),Z1104))</f>
        <v>2.4305555555555556E-3</v>
      </c>
      <c r="X1104" s="59">
        <f t="shared" si="51"/>
        <v>0</v>
      </c>
      <c r="Y1104" s="59">
        <f t="shared" si="52"/>
        <v>0</v>
      </c>
      <c r="Z1104">
        <f>IF(X1104&gt;Y1104,X1104 - Y1104,VLOOKUP(CONCATENATE(Home!$B$2,-6),Comp_Time!$A:$B,2,FALSE))</f>
        <v>2.4305555555555556E-3</v>
      </c>
      <c r="AA1104">
        <f t="shared" si="53"/>
        <v>0</v>
      </c>
    </row>
    <row r="1105" spans="23:27">
      <c r="W1105">
        <f>IF(AA1105=1, VLOOKUP(CONCATENATE(Home!$B$2,-6),Comp_Time!$A:$B,2,FALSE),IF(Z1105&gt; VLOOKUP(CONCATENATE(Home!$B$2,-6),Comp_Time!$A:$B,2,FALSE),VLOOKUP(CONCATENATE(Home!$B$2,-6),Comp_Time!$A:$B,2,FALSE),Z1105))</f>
        <v>2.4305555555555556E-3</v>
      </c>
      <c r="X1105" s="59">
        <f t="shared" si="51"/>
        <v>0</v>
      </c>
      <c r="Y1105" s="59">
        <f t="shared" si="52"/>
        <v>0</v>
      </c>
      <c r="Z1105">
        <f>IF(X1105&gt;Y1105,X1105 - Y1105,VLOOKUP(CONCATENATE(Home!$B$2,-6),Comp_Time!$A:$B,2,FALSE))</f>
        <v>2.4305555555555556E-3</v>
      </c>
      <c r="AA1105">
        <f t="shared" si="53"/>
        <v>0</v>
      </c>
    </row>
    <row r="1106" spans="23:27">
      <c r="W1106">
        <f>IF(AA1106=1, VLOOKUP(CONCATENATE(Home!$B$2,-6),Comp_Time!$A:$B,2,FALSE),IF(Z1106&gt; VLOOKUP(CONCATENATE(Home!$B$2,-6),Comp_Time!$A:$B,2,FALSE),VLOOKUP(CONCATENATE(Home!$B$2,-6),Comp_Time!$A:$B,2,FALSE),Z1106))</f>
        <v>2.4305555555555556E-3</v>
      </c>
      <c r="X1106" s="59">
        <f t="shared" si="51"/>
        <v>0</v>
      </c>
      <c r="Y1106" s="59">
        <f t="shared" si="52"/>
        <v>0</v>
      </c>
      <c r="Z1106">
        <f>IF(X1106&gt;Y1106,X1106 - Y1106,VLOOKUP(CONCATENATE(Home!$B$2,-6),Comp_Time!$A:$B,2,FALSE))</f>
        <v>2.4305555555555556E-3</v>
      </c>
      <c r="AA1106">
        <f t="shared" si="53"/>
        <v>0</v>
      </c>
    </row>
    <row r="1107" spans="23:27">
      <c r="W1107">
        <f>IF(AA1107=1, VLOOKUP(CONCATENATE(Home!$B$2,-6),Comp_Time!$A:$B,2,FALSE),IF(Z1107&gt; VLOOKUP(CONCATENATE(Home!$B$2,-6),Comp_Time!$A:$B,2,FALSE),VLOOKUP(CONCATENATE(Home!$B$2,-6),Comp_Time!$A:$B,2,FALSE),Z1107))</f>
        <v>2.4305555555555556E-3</v>
      </c>
      <c r="X1107" s="59">
        <f t="shared" si="51"/>
        <v>0</v>
      </c>
      <c r="Y1107" s="59">
        <f t="shared" si="52"/>
        <v>0</v>
      </c>
      <c r="Z1107">
        <f>IF(X1107&gt;Y1107,X1107 - Y1107,VLOOKUP(CONCATENATE(Home!$B$2,-6),Comp_Time!$A:$B,2,FALSE))</f>
        <v>2.4305555555555556E-3</v>
      </c>
      <c r="AA1107">
        <f t="shared" si="53"/>
        <v>0</v>
      </c>
    </row>
    <row r="1108" spans="23:27">
      <c r="W1108">
        <f>IF(AA1108=1, VLOOKUP(CONCATENATE(Home!$B$2,-6),Comp_Time!$A:$B,2,FALSE),IF(Z1108&gt; VLOOKUP(CONCATENATE(Home!$B$2,-6),Comp_Time!$A:$B,2,FALSE),VLOOKUP(CONCATENATE(Home!$B$2,-6),Comp_Time!$A:$B,2,FALSE),Z1108))</f>
        <v>2.4305555555555556E-3</v>
      </c>
      <c r="X1108" s="59">
        <f t="shared" si="51"/>
        <v>0</v>
      </c>
      <c r="Y1108" s="59">
        <f t="shared" si="52"/>
        <v>0</v>
      </c>
      <c r="Z1108">
        <f>IF(X1108&gt;Y1108,X1108 - Y1108,VLOOKUP(CONCATENATE(Home!$B$2,-6),Comp_Time!$A:$B,2,FALSE))</f>
        <v>2.4305555555555556E-3</v>
      </c>
      <c r="AA1108">
        <f t="shared" si="53"/>
        <v>0</v>
      </c>
    </row>
    <row r="1109" spans="23:27">
      <c r="W1109">
        <f>IF(AA1109=1, VLOOKUP(CONCATENATE(Home!$B$2,-6),Comp_Time!$A:$B,2,FALSE),IF(Z1109&gt; VLOOKUP(CONCATENATE(Home!$B$2,-6),Comp_Time!$A:$B,2,FALSE),VLOOKUP(CONCATENATE(Home!$B$2,-6),Comp_Time!$A:$B,2,FALSE),Z1109))</f>
        <v>2.4305555555555556E-3</v>
      </c>
      <c r="X1109" s="59">
        <f t="shared" si="51"/>
        <v>0</v>
      </c>
      <c r="Y1109" s="59">
        <f t="shared" si="52"/>
        <v>0</v>
      </c>
      <c r="Z1109">
        <f>IF(X1109&gt;Y1109,X1109 - Y1109,VLOOKUP(CONCATENATE(Home!$B$2,-6),Comp_Time!$A:$B,2,FALSE))</f>
        <v>2.4305555555555556E-3</v>
      </c>
      <c r="AA1109">
        <f t="shared" si="53"/>
        <v>0</v>
      </c>
    </row>
    <row r="1110" spans="23:27">
      <c r="W1110">
        <f>IF(AA1110=1, VLOOKUP(CONCATENATE(Home!$B$2,-6),Comp_Time!$A:$B,2,FALSE),IF(Z1110&gt; VLOOKUP(CONCATENATE(Home!$B$2,-6),Comp_Time!$A:$B,2,FALSE),VLOOKUP(CONCATENATE(Home!$B$2,-6),Comp_Time!$A:$B,2,FALSE),Z1110))</f>
        <v>2.4305555555555556E-3</v>
      </c>
      <c r="X1110" s="59">
        <f t="shared" si="51"/>
        <v>0</v>
      </c>
      <c r="Y1110" s="59">
        <f t="shared" si="52"/>
        <v>0</v>
      </c>
      <c r="Z1110">
        <f>IF(X1110&gt;Y1110,X1110 - Y1110,VLOOKUP(CONCATENATE(Home!$B$2,-6),Comp_Time!$A:$B,2,FALSE))</f>
        <v>2.4305555555555556E-3</v>
      </c>
      <c r="AA1110">
        <f t="shared" si="53"/>
        <v>0</v>
      </c>
    </row>
    <row r="1111" spans="23:27">
      <c r="W1111">
        <f>IF(AA1111=1, VLOOKUP(CONCATENATE(Home!$B$2,-6),Comp_Time!$A:$B,2,FALSE),IF(Z1111&gt; VLOOKUP(CONCATENATE(Home!$B$2,-6),Comp_Time!$A:$B,2,FALSE),VLOOKUP(CONCATENATE(Home!$B$2,-6),Comp_Time!$A:$B,2,FALSE),Z1111))</f>
        <v>2.4305555555555556E-3</v>
      </c>
      <c r="X1111" s="59">
        <f t="shared" si="51"/>
        <v>0</v>
      </c>
      <c r="Y1111" s="59">
        <f t="shared" si="52"/>
        <v>0</v>
      </c>
      <c r="Z1111">
        <f>IF(X1111&gt;Y1111,X1111 - Y1111,VLOOKUP(CONCATENATE(Home!$B$2,-6),Comp_Time!$A:$B,2,FALSE))</f>
        <v>2.4305555555555556E-3</v>
      </c>
      <c r="AA1111">
        <f t="shared" si="53"/>
        <v>0</v>
      </c>
    </row>
    <row r="1112" spans="23:27">
      <c r="W1112">
        <f>IF(AA1112=1, VLOOKUP(CONCATENATE(Home!$B$2,-6),Comp_Time!$A:$B,2,FALSE),IF(Z1112&gt; VLOOKUP(CONCATENATE(Home!$B$2,-6),Comp_Time!$A:$B,2,FALSE),VLOOKUP(CONCATENATE(Home!$B$2,-6),Comp_Time!$A:$B,2,FALSE),Z1112))</f>
        <v>2.4305555555555556E-3</v>
      </c>
      <c r="X1112" s="59">
        <f t="shared" si="51"/>
        <v>0</v>
      </c>
      <c r="Y1112" s="59">
        <f t="shared" si="52"/>
        <v>0</v>
      </c>
      <c r="Z1112">
        <f>IF(X1112&gt;Y1112,X1112 - Y1112,VLOOKUP(CONCATENATE(Home!$B$2,-6),Comp_Time!$A:$B,2,FALSE))</f>
        <v>2.4305555555555556E-3</v>
      </c>
      <c r="AA1112">
        <f t="shared" si="53"/>
        <v>0</v>
      </c>
    </row>
    <row r="1113" spans="23:27">
      <c r="W1113">
        <f>IF(AA1113=1, VLOOKUP(CONCATENATE(Home!$B$2,-6),Comp_Time!$A:$B,2,FALSE),IF(Z1113&gt; VLOOKUP(CONCATENATE(Home!$B$2,-6),Comp_Time!$A:$B,2,FALSE),VLOOKUP(CONCATENATE(Home!$B$2,-6),Comp_Time!$A:$B,2,FALSE),Z1113))</f>
        <v>2.4305555555555556E-3</v>
      </c>
      <c r="X1113" s="59">
        <f t="shared" si="51"/>
        <v>0</v>
      </c>
      <c r="Y1113" s="59">
        <f t="shared" si="52"/>
        <v>0</v>
      </c>
      <c r="Z1113">
        <f>IF(X1113&gt;Y1113,X1113 - Y1113,VLOOKUP(CONCATENATE(Home!$B$2,-6),Comp_Time!$A:$B,2,FALSE))</f>
        <v>2.4305555555555556E-3</v>
      </c>
      <c r="AA1113">
        <f t="shared" si="53"/>
        <v>0</v>
      </c>
    </row>
    <row r="1114" spans="23:27">
      <c r="W1114">
        <f>IF(AA1114=1, VLOOKUP(CONCATENATE(Home!$B$2,-6),Comp_Time!$A:$B,2,FALSE),IF(Z1114&gt; VLOOKUP(CONCATENATE(Home!$B$2,-6),Comp_Time!$A:$B,2,FALSE),VLOOKUP(CONCATENATE(Home!$B$2,-6),Comp_Time!$A:$B,2,FALSE),Z1114))</f>
        <v>2.4305555555555556E-3</v>
      </c>
      <c r="X1114" s="59">
        <f t="shared" si="51"/>
        <v>0</v>
      </c>
      <c r="Y1114" s="59">
        <f t="shared" si="52"/>
        <v>0</v>
      </c>
      <c r="Z1114">
        <f>IF(X1114&gt;Y1114,X1114 - Y1114,VLOOKUP(CONCATENATE(Home!$B$2,-6),Comp_Time!$A:$B,2,FALSE))</f>
        <v>2.4305555555555556E-3</v>
      </c>
      <c r="AA1114">
        <f t="shared" si="53"/>
        <v>0</v>
      </c>
    </row>
    <row r="1115" spans="23:27">
      <c r="W1115">
        <f>IF(AA1115=1, VLOOKUP(CONCATENATE(Home!$B$2,-6),Comp_Time!$A:$B,2,FALSE),IF(Z1115&gt; VLOOKUP(CONCATENATE(Home!$B$2,-6),Comp_Time!$A:$B,2,FALSE),VLOOKUP(CONCATENATE(Home!$B$2,-6),Comp_Time!$A:$B,2,FALSE),Z1115))</f>
        <v>2.4305555555555556E-3</v>
      </c>
      <c r="X1115" s="59">
        <f t="shared" si="51"/>
        <v>0</v>
      </c>
      <c r="Y1115" s="59">
        <f t="shared" si="52"/>
        <v>0</v>
      </c>
      <c r="Z1115">
        <f>IF(X1115&gt;Y1115,X1115 - Y1115,VLOOKUP(CONCATENATE(Home!$B$2,-6),Comp_Time!$A:$B,2,FALSE))</f>
        <v>2.4305555555555556E-3</v>
      </c>
      <c r="AA1115">
        <f t="shared" si="53"/>
        <v>0</v>
      </c>
    </row>
    <row r="1116" spans="23:27">
      <c r="W1116">
        <f>IF(AA1116=1, VLOOKUP(CONCATENATE(Home!$B$2,-6),Comp_Time!$A:$B,2,FALSE),IF(Z1116&gt; VLOOKUP(CONCATENATE(Home!$B$2,-6),Comp_Time!$A:$B,2,FALSE),VLOOKUP(CONCATENATE(Home!$B$2,-6),Comp_Time!$A:$B,2,FALSE),Z1116))</f>
        <v>2.4305555555555556E-3</v>
      </c>
      <c r="X1116" s="59">
        <f t="shared" si="51"/>
        <v>0</v>
      </c>
      <c r="Y1116" s="59">
        <f t="shared" si="52"/>
        <v>0</v>
      </c>
      <c r="Z1116">
        <f>IF(X1116&gt;Y1116,X1116 - Y1116,VLOOKUP(CONCATENATE(Home!$B$2,-6),Comp_Time!$A:$B,2,FALSE))</f>
        <v>2.4305555555555556E-3</v>
      </c>
      <c r="AA1116">
        <f t="shared" si="53"/>
        <v>0</v>
      </c>
    </row>
    <row r="1117" spans="23:27">
      <c r="W1117">
        <f>IF(AA1117=1, VLOOKUP(CONCATENATE(Home!$B$2,-6),Comp_Time!$A:$B,2,FALSE),IF(Z1117&gt; VLOOKUP(CONCATENATE(Home!$B$2,-6),Comp_Time!$A:$B,2,FALSE),VLOOKUP(CONCATENATE(Home!$B$2,-6),Comp_Time!$A:$B,2,FALSE),Z1117))</f>
        <v>2.4305555555555556E-3</v>
      </c>
      <c r="X1117" s="59">
        <f t="shared" si="51"/>
        <v>0</v>
      </c>
      <c r="Y1117" s="59">
        <f t="shared" si="52"/>
        <v>0</v>
      </c>
      <c r="Z1117">
        <f>IF(X1117&gt;Y1117,X1117 - Y1117,VLOOKUP(CONCATENATE(Home!$B$2,-6),Comp_Time!$A:$B,2,FALSE))</f>
        <v>2.4305555555555556E-3</v>
      </c>
      <c r="AA1117">
        <f t="shared" si="53"/>
        <v>0</v>
      </c>
    </row>
    <row r="1118" spans="23:27">
      <c r="W1118">
        <f>IF(AA1118=1, VLOOKUP(CONCATENATE(Home!$B$2,-6),Comp_Time!$A:$B,2,FALSE),IF(Z1118&gt; VLOOKUP(CONCATENATE(Home!$B$2,-6),Comp_Time!$A:$B,2,FALSE),VLOOKUP(CONCATENATE(Home!$B$2,-6),Comp_Time!$A:$B,2,FALSE),Z1118))</f>
        <v>2.4305555555555556E-3</v>
      </c>
      <c r="X1118" s="59">
        <f t="shared" si="51"/>
        <v>0</v>
      </c>
      <c r="Y1118" s="59">
        <f t="shared" si="52"/>
        <v>0</v>
      </c>
      <c r="Z1118">
        <f>IF(X1118&gt;Y1118,X1118 - Y1118,VLOOKUP(CONCATENATE(Home!$B$2,-6),Comp_Time!$A:$B,2,FALSE))</f>
        <v>2.4305555555555556E-3</v>
      </c>
      <c r="AA1118">
        <f t="shared" si="53"/>
        <v>0</v>
      </c>
    </row>
    <row r="1119" spans="23:27">
      <c r="W1119">
        <f>IF(AA1119=1, VLOOKUP(CONCATENATE(Home!$B$2,-6),Comp_Time!$A:$B,2,FALSE),IF(Z1119&gt; VLOOKUP(CONCATENATE(Home!$B$2,-6),Comp_Time!$A:$B,2,FALSE),VLOOKUP(CONCATENATE(Home!$B$2,-6),Comp_Time!$A:$B,2,FALSE),Z1119))</f>
        <v>2.4305555555555556E-3</v>
      </c>
      <c r="X1119" s="59">
        <f t="shared" si="51"/>
        <v>0</v>
      </c>
      <c r="Y1119" s="59">
        <f t="shared" si="52"/>
        <v>0</v>
      </c>
      <c r="Z1119">
        <f>IF(X1119&gt;Y1119,X1119 - Y1119,VLOOKUP(CONCATENATE(Home!$B$2,-6),Comp_Time!$A:$B,2,FALSE))</f>
        <v>2.4305555555555556E-3</v>
      </c>
      <c r="AA1119">
        <f t="shared" si="53"/>
        <v>0</v>
      </c>
    </row>
    <row r="1120" spans="23:27">
      <c r="W1120">
        <f>IF(AA1120=1, VLOOKUP(CONCATENATE(Home!$B$2,-6),Comp_Time!$A:$B,2,FALSE),IF(Z1120&gt; VLOOKUP(CONCATENATE(Home!$B$2,-6),Comp_Time!$A:$B,2,FALSE),VLOOKUP(CONCATENATE(Home!$B$2,-6),Comp_Time!$A:$B,2,FALSE),Z1120))</f>
        <v>2.4305555555555556E-3</v>
      </c>
      <c r="X1120" s="59">
        <f t="shared" si="51"/>
        <v>0</v>
      </c>
      <c r="Y1120" s="59">
        <f t="shared" si="52"/>
        <v>0</v>
      </c>
      <c r="Z1120">
        <f>IF(X1120&gt;Y1120,X1120 - Y1120,VLOOKUP(CONCATENATE(Home!$B$2,-6),Comp_Time!$A:$B,2,FALSE))</f>
        <v>2.4305555555555556E-3</v>
      </c>
      <c r="AA1120">
        <f t="shared" si="53"/>
        <v>0</v>
      </c>
    </row>
    <row r="1121" spans="23:27">
      <c r="W1121">
        <f>IF(AA1121=1, VLOOKUP(CONCATENATE(Home!$B$2,-6),Comp_Time!$A:$B,2,FALSE),IF(Z1121&gt; VLOOKUP(CONCATENATE(Home!$B$2,-6),Comp_Time!$A:$B,2,FALSE),VLOOKUP(CONCATENATE(Home!$B$2,-6),Comp_Time!$A:$B,2,FALSE),Z1121))</f>
        <v>2.4305555555555556E-3</v>
      </c>
      <c r="X1121" s="59">
        <f t="shared" si="51"/>
        <v>0</v>
      </c>
      <c r="Y1121" s="59">
        <f t="shared" si="52"/>
        <v>0</v>
      </c>
      <c r="Z1121">
        <f>IF(X1121&gt;Y1121,X1121 - Y1121,VLOOKUP(CONCATENATE(Home!$B$2,-6),Comp_Time!$A:$B,2,FALSE))</f>
        <v>2.4305555555555556E-3</v>
      </c>
      <c r="AA1121">
        <f t="shared" si="53"/>
        <v>0</v>
      </c>
    </row>
    <row r="1122" spans="23:27">
      <c r="W1122">
        <f>IF(AA1122=1, VLOOKUP(CONCATENATE(Home!$B$2,-6),Comp_Time!$A:$B,2,FALSE),IF(Z1122&gt; VLOOKUP(CONCATENATE(Home!$B$2,-6),Comp_Time!$A:$B,2,FALSE),VLOOKUP(CONCATENATE(Home!$B$2,-6),Comp_Time!$A:$B,2,FALSE),Z1122))</f>
        <v>2.4305555555555556E-3</v>
      </c>
      <c r="X1122" s="59">
        <f t="shared" si="51"/>
        <v>0</v>
      </c>
      <c r="Y1122" s="59">
        <f t="shared" si="52"/>
        <v>0</v>
      </c>
      <c r="Z1122">
        <f>IF(X1122&gt;Y1122,X1122 - Y1122,VLOOKUP(CONCATENATE(Home!$B$2,-6),Comp_Time!$A:$B,2,FALSE))</f>
        <v>2.4305555555555556E-3</v>
      </c>
      <c r="AA1122">
        <f t="shared" si="53"/>
        <v>0</v>
      </c>
    </row>
    <row r="1123" spans="23:27">
      <c r="W1123">
        <f>IF(AA1123=1, VLOOKUP(CONCATENATE(Home!$B$2,-6),Comp_Time!$A:$B,2,FALSE),IF(Z1123&gt; VLOOKUP(CONCATENATE(Home!$B$2,-6),Comp_Time!$A:$B,2,FALSE),VLOOKUP(CONCATENATE(Home!$B$2,-6),Comp_Time!$A:$B,2,FALSE),Z1123))</f>
        <v>2.4305555555555556E-3</v>
      </c>
      <c r="X1123" s="59">
        <f t="shared" si="51"/>
        <v>0</v>
      </c>
      <c r="Y1123" s="59">
        <f t="shared" si="52"/>
        <v>0</v>
      </c>
      <c r="Z1123">
        <f>IF(X1123&gt;Y1123,X1123 - Y1123,VLOOKUP(CONCATENATE(Home!$B$2,-6),Comp_Time!$A:$B,2,FALSE))</f>
        <v>2.4305555555555556E-3</v>
      </c>
      <c r="AA1123">
        <f t="shared" si="53"/>
        <v>0</v>
      </c>
    </row>
    <row r="1124" spans="23:27">
      <c r="W1124">
        <f>IF(AA1124=1, VLOOKUP(CONCATENATE(Home!$B$2,-6),Comp_Time!$A:$B,2,FALSE),IF(Z1124&gt; VLOOKUP(CONCATENATE(Home!$B$2,-6),Comp_Time!$A:$B,2,FALSE),VLOOKUP(CONCATENATE(Home!$B$2,-6),Comp_Time!$A:$B,2,FALSE),Z1124))</f>
        <v>2.4305555555555556E-3</v>
      </c>
      <c r="X1124" s="59">
        <f t="shared" si="51"/>
        <v>0</v>
      </c>
      <c r="Y1124" s="59">
        <f t="shared" si="52"/>
        <v>0</v>
      </c>
      <c r="Z1124">
        <f>IF(X1124&gt;Y1124,X1124 - Y1124,VLOOKUP(CONCATENATE(Home!$B$2,-6),Comp_Time!$A:$B,2,FALSE))</f>
        <v>2.4305555555555556E-3</v>
      </c>
      <c r="AA1124">
        <f t="shared" si="53"/>
        <v>0</v>
      </c>
    </row>
    <row r="1125" spans="23:27">
      <c r="W1125">
        <f>IF(AA1125=1, VLOOKUP(CONCATENATE(Home!$B$2,-6),Comp_Time!$A:$B,2,FALSE),IF(Z1125&gt; VLOOKUP(CONCATENATE(Home!$B$2,-6),Comp_Time!$A:$B,2,FALSE),VLOOKUP(CONCATENATE(Home!$B$2,-6),Comp_Time!$A:$B,2,FALSE),Z1125))</f>
        <v>2.4305555555555556E-3</v>
      </c>
      <c r="X1125" s="59">
        <f t="shared" si="51"/>
        <v>0</v>
      </c>
      <c r="Y1125" s="59">
        <f t="shared" si="52"/>
        <v>0</v>
      </c>
      <c r="Z1125">
        <f>IF(X1125&gt;Y1125,X1125 - Y1125,VLOOKUP(CONCATENATE(Home!$B$2,-6),Comp_Time!$A:$B,2,FALSE))</f>
        <v>2.4305555555555556E-3</v>
      </c>
      <c r="AA1125">
        <f t="shared" si="53"/>
        <v>0</v>
      </c>
    </row>
    <row r="1126" spans="23:27">
      <c r="W1126">
        <f>IF(AA1126=1, VLOOKUP(CONCATENATE(Home!$B$2,-6),Comp_Time!$A:$B,2,FALSE),IF(Z1126&gt; VLOOKUP(CONCATENATE(Home!$B$2,-6),Comp_Time!$A:$B,2,FALSE),VLOOKUP(CONCATENATE(Home!$B$2,-6),Comp_Time!$A:$B,2,FALSE),Z1126))</f>
        <v>2.4305555555555556E-3</v>
      </c>
      <c r="X1126" s="59">
        <f t="shared" si="51"/>
        <v>0</v>
      </c>
      <c r="Y1126" s="59">
        <f t="shared" si="52"/>
        <v>0</v>
      </c>
      <c r="Z1126">
        <f>IF(X1126&gt;Y1126,X1126 - Y1126,VLOOKUP(CONCATENATE(Home!$B$2,-6),Comp_Time!$A:$B,2,FALSE))</f>
        <v>2.4305555555555556E-3</v>
      </c>
      <c r="AA1126">
        <f t="shared" si="53"/>
        <v>0</v>
      </c>
    </row>
    <row r="1127" spans="23:27">
      <c r="W1127">
        <f>IF(AA1127=1, VLOOKUP(CONCATENATE(Home!$B$2,-6),Comp_Time!$A:$B,2,FALSE),IF(Z1127&gt; VLOOKUP(CONCATENATE(Home!$B$2,-6),Comp_Time!$A:$B,2,FALSE),VLOOKUP(CONCATENATE(Home!$B$2,-6),Comp_Time!$A:$B,2,FALSE),Z1127))</f>
        <v>2.4305555555555556E-3</v>
      </c>
      <c r="X1127" s="59">
        <f t="shared" si="51"/>
        <v>0</v>
      </c>
      <c r="Y1127" s="59">
        <f t="shared" si="52"/>
        <v>0</v>
      </c>
      <c r="Z1127">
        <f>IF(X1127&gt;Y1127,X1127 - Y1127,VLOOKUP(CONCATENATE(Home!$B$2,-6),Comp_Time!$A:$B,2,FALSE))</f>
        <v>2.4305555555555556E-3</v>
      </c>
      <c r="AA1127">
        <f t="shared" si="53"/>
        <v>0</v>
      </c>
    </row>
    <row r="1128" spans="23:27">
      <c r="W1128">
        <f>IF(AA1128=1, VLOOKUP(CONCATENATE(Home!$B$2,-6),Comp_Time!$A:$B,2,FALSE),IF(Z1128&gt; VLOOKUP(CONCATENATE(Home!$B$2,-6),Comp_Time!$A:$B,2,FALSE),VLOOKUP(CONCATENATE(Home!$B$2,-6),Comp_Time!$A:$B,2,FALSE),Z1128))</f>
        <v>2.4305555555555556E-3</v>
      </c>
      <c r="X1128" s="59">
        <f t="shared" si="51"/>
        <v>0</v>
      </c>
      <c r="Y1128" s="59">
        <f t="shared" si="52"/>
        <v>0</v>
      </c>
      <c r="Z1128">
        <f>IF(X1128&gt;Y1128,X1128 - Y1128,VLOOKUP(CONCATENATE(Home!$B$2,-6),Comp_Time!$A:$B,2,FALSE))</f>
        <v>2.4305555555555556E-3</v>
      </c>
      <c r="AA1128">
        <f t="shared" si="53"/>
        <v>0</v>
      </c>
    </row>
    <row r="1129" spans="23:27">
      <c r="W1129">
        <f>IF(AA1129=1, VLOOKUP(CONCATENATE(Home!$B$2,-6),Comp_Time!$A:$B,2,FALSE),IF(Z1129&gt; VLOOKUP(CONCATENATE(Home!$B$2,-6),Comp_Time!$A:$B,2,FALSE),VLOOKUP(CONCATENATE(Home!$B$2,-6),Comp_Time!$A:$B,2,FALSE),Z1129))</f>
        <v>2.4305555555555556E-3</v>
      </c>
      <c r="X1129" s="59">
        <f t="shared" si="51"/>
        <v>0</v>
      </c>
      <c r="Y1129" s="59">
        <f t="shared" si="52"/>
        <v>0</v>
      </c>
      <c r="Z1129">
        <f>IF(X1129&gt;Y1129,X1129 - Y1129,VLOOKUP(CONCATENATE(Home!$B$2,-6),Comp_Time!$A:$B,2,FALSE))</f>
        <v>2.4305555555555556E-3</v>
      </c>
      <c r="AA1129">
        <f t="shared" si="53"/>
        <v>0</v>
      </c>
    </row>
    <row r="1130" spans="23:27">
      <c r="W1130">
        <f>IF(AA1130=1, VLOOKUP(CONCATENATE(Home!$B$2,-6),Comp_Time!$A:$B,2,FALSE),IF(Z1130&gt; VLOOKUP(CONCATENATE(Home!$B$2,-6),Comp_Time!$A:$B,2,FALSE),VLOOKUP(CONCATENATE(Home!$B$2,-6),Comp_Time!$A:$B,2,FALSE),Z1130))</f>
        <v>2.4305555555555556E-3</v>
      </c>
      <c r="X1130" s="59">
        <f t="shared" si="51"/>
        <v>0</v>
      </c>
      <c r="Y1130" s="59">
        <f t="shared" si="52"/>
        <v>0</v>
      </c>
      <c r="Z1130">
        <f>IF(X1130&gt;Y1130,X1130 - Y1130,VLOOKUP(CONCATENATE(Home!$B$2,-6),Comp_Time!$A:$B,2,FALSE))</f>
        <v>2.4305555555555556E-3</v>
      </c>
      <c r="AA1130">
        <f t="shared" si="53"/>
        <v>0</v>
      </c>
    </row>
    <row r="1131" spans="23:27">
      <c r="W1131">
        <f>IF(AA1131=1, VLOOKUP(CONCATENATE(Home!$B$2,-6),Comp_Time!$A:$B,2,FALSE),IF(Z1131&gt; VLOOKUP(CONCATENATE(Home!$B$2,-6),Comp_Time!$A:$B,2,FALSE),VLOOKUP(CONCATENATE(Home!$B$2,-6),Comp_Time!$A:$B,2,FALSE),Z1131))</f>
        <v>2.4305555555555556E-3</v>
      </c>
      <c r="X1131" s="59">
        <f t="shared" si="51"/>
        <v>0</v>
      </c>
      <c r="Y1131" s="59">
        <f t="shared" si="52"/>
        <v>0</v>
      </c>
      <c r="Z1131">
        <f>IF(X1131&gt;Y1131,X1131 - Y1131,VLOOKUP(CONCATENATE(Home!$B$2,-6),Comp_Time!$A:$B,2,FALSE))</f>
        <v>2.4305555555555556E-3</v>
      </c>
      <c r="AA1131">
        <f t="shared" si="53"/>
        <v>0</v>
      </c>
    </row>
    <row r="1132" spans="23:27">
      <c r="W1132">
        <f>IF(AA1132=1, VLOOKUP(CONCATENATE(Home!$B$2,-6),Comp_Time!$A:$B,2,FALSE),IF(Z1132&gt; VLOOKUP(CONCATENATE(Home!$B$2,-6),Comp_Time!$A:$B,2,FALSE),VLOOKUP(CONCATENATE(Home!$B$2,-6),Comp_Time!$A:$B,2,FALSE),Z1132))</f>
        <v>2.4305555555555556E-3</v>
      </c>
      <c r="X1132" s="59">
        <f t="shared" si="51"/>
        <v>0</v>
      </c>
      <c r="Y1132" s="59">
        <f t="shared" si="52"/>
        <v>0</v>
      </c>
      <c r="Z1132">
        <f>IF(X1132&gt;Y1132,X1132 - Y1132,VLOOKUP(CONCATENATE(Home!$B$2,-6),Comp_Time!$A:$B,2,FALSE))</f>
        <v>2.4305555555555556E-3</v>
      </c>
      <c r="AA1132">
        <f t="shared" si="53"/>
        <v>0</v>
      </c>
    </row>
    <row r="1133" spans="23:27">
      <c r="W1133">
        <f>IF(AA1133=1, VLOOKUP(CONCATENATE(Home!$B$2,-6),Comp_Time!$A:$B,2,FALSE),IF(Z1133&gt; VLOOKUP(CONCATENATE(Home!$B$2,-6),Comp_Time!$A:$B,2,FALSE),VLOOKUP(CONCATENATE(Home!$B$2,-6),Comp_Time!$A:$B,2,FALSE),Z1133))</f>
        <v>2.4305555555555556E-3</v>
      </c>
      <c r="X1133" s="59">
        <f t="shared" si="51"/>
        <v>0</v>
      </c>
      <c r="Y1133" s="59">
        <f t="shared" si="52"/>
        <v>0</v>
      </c>
      <c r="Z1133">
        <f>IF(X1133&gt;Y1133,X1133 - Y1133,VLOOKUP(CONCATENATE(Home!$B$2,-6),Comp_Time!$A:$B,2,FALSE))</f>
        <v>2.4305555555555556E-3</v>
      </c>
      <c r="AA1133">
        <f t="shared" si="53"/>
        <v>0</v>
      </c>
    </row>
    <row r="1134" spans="23:27">
      <c r="W1134">
        <f>IF(AA1134=1, VLOOKUP(CONCATENATE(Home!$B$2,-6),Comp_Time!$A:$B,2,FALSE),IF(Z1134&gt; VLOOKUP(CONCATENATE(Home!$B$2,-6),Comp_Time!$A:$B,2,FALSE),VLOOKUP(CONCATENATE(Home!$B$2,-6),Comp_Time!$A:$B,2,FALSE),Z1134))</f>
        <v>2.4305555555555556E-3</v>
      </c>
      <c r="X1134" s="59">
        <f t="shared" si="51"/>
        <v>0</v>
      </c>
      <c r="Y1134" s="59">
        <f t="shared" si="52"/>
        <v>0</v>
      </c>
      <c r="Z1134">
        <f>IF(X1134&gt;Y1134,X1134 - Y1134,VLOOKUP(CONCATENATE(Home!$B$2,-6),Comp_Time!$A:$B,2,FALSE))</f>
        <v>2.4305555555555556E-3</v>
      </c>
      <c r="AA1134">
        <f t="shared" si="53"/>
        <v>0</v>
      </c>
    </row>
    <row r="1135" spans="23:27">
      <c r="W1135">
        <f>IF(AA1135=1, VLOOKUP(CONCATENATE(Home!$B$2,-6),Comp_Time!$A:$B,2,FALSE),IF(Z1135&gt; VLOOKUP(CONCATENATE(Home!$B$2,-6),Comp_Time!$A:$B,2,FALSE),VLOOKUP(CONCATENATE(Home!$B$2,-6),Comp_Time!$A:$B,2,FALSE),Z1135))</f>
        <v>2.4305555555555556E-3</v>
      </c>
      <c r="X1135" s="59">
        <f t="shared" si="51"/>
        <v>0</v>
      </c>
      <c r="Y1135" s="59">
        <f t="shared" si="52"/>
        <v>0</v>
      </c>
      <c r="Z1135">
        <f>IF(X1135&gt;Y1135,X1135 - Y1135,VLOOKUP(CONCATENATE(Home!$B$2,-6),Comp_Time!$A:$B,2,FALSE))</f>
        <v>2.4305555555555556E-3</v>
      </c>
      <c r="AA1135">
        <f t="shared" si="53"/>
        <v>0</v>
      </c>
    </row>
    <row r="1136" spans="23:27">
      <c r="W1136">
        <f>IF(AA1136=1, VLOOKUP(CONCATENATE(Home!$B$2,-6),Comp_Time!$A:$B,2,FALSE),IF(Z1136&gt; VLOOKUP(CONCATENATE(Home!$B$2,-6),Comp_Time!$A:$B,2,FALSE),VLOOKUP(CONCATENATE(Home!$B$2,-6),Comp_Time!$A:$B,2,FALSE),Z1136))</f>
        <v>2.4305555555555556E-3</v>
      </c>
      <c r="X1136" s="59">
        <f t="shared" si="51"/>
        <v>0</v>
      </c>
      <c r="Y1136" s="59">
        <f t="shared" si="52"/>
        <v>0</v>
      </c>
      <c r="Z1136">
        <f>IF(X1136&gt;Y1136,X1136 - Y1136,VLOOKUP(CONCATENATE(Home!$B$2,-6),Comp_Time!$A:$B,2,FALSE))</f>
        <v>2.4305555555555556E-3</v>
      </c>
      <c r="AA1136">
        <f t="shared" si="53"/>
        <v>0</v>
      </c>
    </row>
    <row r="1137" spans="23:27">
      <c r="W1137">
        <f>IF(AA1137=1, VLOOKUP(CONCATENATE(Home!$B$2,-6),Comp_Time!$A:$B,2,FALSE),IF(Z1137&gt; VLOOKUP(CONCATENATE(Home!$B$2,-6),Comp_Time!$A:$B,2,FALSE),VLOOKUP(CONCATENATE(Home!$B$2,-6),Comp_Time!$A:$B,2,FALSE),Z1137))</f>
        <v>2.4305555555555556E-3</v>
      </c>
      <c r="X1137" s="59">
        <f t="shared" si="51"/>
        <v>0</v>
      </c>
      <c r="Y1137" s="59">
        <f t="shared" si="52"/>
        <v>0</v>
      </c>
      <c r="Z1137">
        <f>IF(X1137&gt;Y1137,X1137 - Y1137,VLOOKUP(CONCATENATE(Home!$B$2,-6),Comp_Time!$A:$B,2,FALSE))</f>
        <v>2.4305555555555556E-3</v>
      </c>
      <c r="AA1137">
        <f t="shared" si="53"/>
        <v>0</v>
      </c>
    </row>
    <row r="1138" spans="23:27">
      <c r="W1138">
        <f>IF(AA1138=1, VLOOKUP(CONCATENATE(Home!$B$2,-6),Comp_Time!$A:$B,2,FALSE),IF(Z1138&gt; VLOOKUP(CONCATENATE(Home!$B$2,-6),Comp_Time!$A:$B,2,FALSE),VLOOKUP(CONCATENATE(Home!$B$2,-6),Comp_Time!$A:$B,2,FALSE),Z1138))</f>
        <v>2.4305555555555556E-3</v>
      </c>
      <c r="X1138" s="59">
        <f t="shared" si="51"/>
        <v>0</v>
      </c>
      <c r="Y1138" s="59">
        <f t="shared" si="52"/>
        <v>0</v>
      </c>
      <c r="Z1138">
        <f>IF(X1138&gt;Y1138,X1138 - Y1138,VLOOKUP(CONCATENATE(Home!$B$2,-6),Comp_Time!$A:$B,2,FALSE))</f>
        <v>2.4305555555555556E-3</v>
      </c>
      <c r="AA1138">
        <f t="shared" si="53"/>
        <v>0</v>
      </c>
    </row>
    <row r="1139" spans="23:27">
      <c r="W1139">
        <f>IF(AA1139=1, VLOOKUP(CONCATENATE(Home!$B$2,-6),Comp_Time!$A:$B,2,FALSE),IF(Z1139&gt; VLOOKUP(CONCATENATE(Home!$B$2,-6),Comp_Time!$A:$B,2,FALSE),VLOOKUP(CONCATENATE(Home!$B$2,-6),Comp_Time!$A:$B,2,FALSE),Z1139))</f>
        <v>2.4305555555555556E-3</v>
      </c>
      <c r="X1139" s="59">
        <f t="shared" si="51"/>
        <v>0</v>
      </c>
      <c r="Y1139" s="59">
        <f t="shared" si="52"/>
        <v>0</v>
      </c>
      <c r="Z1139">
        <f>IF(X1139&gt;Y1139,X1139 - Y1139,VLOOKUP(CONCATENATE(Home!$B$2,-6),Comp_Time!$A:$B,2,FALSE))</f>
        <v>2.4305555555555556E-3</v>
      </c>
      <c r="AA1139">
        <f t="shared" si="53"/>
        <v>0</v>
      </c>
    </row>
    <row r="1140" spans="23:27">
      <c r="W1140">
        <f>IF(AA1140=1, VLOOKUP(CONCATENATE(Home!$B$2,-6),Comp_Time!$A:$B,2,FALSE),IF(Z1140&gt; VLOOKUP(CONCATENATE(Home!$B$2,-6),Comp_Time!$A:$B,2,FALSE),VLOOKUP(CONCATENATE(Home!$B$2,-6),Comp_Time!$A:$B,2,FALSE),Z1140))</f>
        <v>2.4305555555555556E-3</v>
      </c>
      <c r="X1140" s="59">
        <f t="shared" si="51"/>
        <v>0</v>
      </c>
      <c r="Y1140" s="59">
        <f t="shared" si="52"/>
        <v>0</v>
      </c>
      <c r="Z1140">
        <f>IF(X1140&gt;Y1140,X1140 - Y1140,VLOOKUP(CONCATENATE(Home!$B$2,-6),Comp_Time!$A:$B,2,FALSE))</f>
        <v>2.4305555555555556E-3</v>
      </c>
      <c r="AA1140">
        <f t="shared" si="53"/>
        <v>0</v>
      </c>
    </row>
    <row r="1141" spans="23:27">
      <c r="W1141">
        <f>IF(AA1141=1, VLOOKUP(CONCATENATE(Home!$B$2,-6),Comp_Time!$A:$B,2,FALSE),IF(Z1141&gt; VLOOKUP(CONCATENATE(Home!$B$2,-6),Comp_Time!$A:$B,2,FALSE),VLOOKUP(CONCATENATE(Home!$B$2,-6),Comp_Time!$A:$B,2,FALSE),Z1141))</f>
        <v>2.4305555555555556E-3</v>
      </c>
      <c r="X1141" s="59">
        <f t="shared" si="51"/>
        <v>0</v>
      </c>
      <c r="Y1141" s="59">
        <f t="shared" si="52"/>
        <v>0</v>
      </c>
      <c r="Z1141">
        <f>IF(X1141&gt;Y1141,X1141 - Y1141,VLOOKUP(CONCATENATE(Home!$B$2,-6),Comp_Time!$A:$B,2,FALSE))</f>
        <v>2.4305555555555556E-3</v>
      </c>
      <c r="AA1141">
        <f t="shared" si="53"/>
        <v>0</v>
      </c>
    </row>
    <row r="1142" spans="23:27">
      <c r="W1142">
        <f>IF(AA1142=1, VLOOKUP(CONCATENATE(Home!$B$2,-6),Comp_Time!$A:$B,2,FALSE),IF(Z1142&gt; VLOOKUP(CONCATENATE(Home!$B$2,-6),Comp_Time!$A:$B,2,FALSE),VLOOKUP(CONCATENATE(Home!$B$2,-6),Comp_Time!$A:$B,2,FALSE),Z1142))</f>
        <v>2.4305555555555556E-3</v>
      </c>
      <c r="X1142" s="59">
        <f t="shared" si="51"/>
        <v>0</v>
      </c>
      <c r="Y1142" s="59">
        <f t="shared" si="52"/>
        <v>0</v>
      </c>
      <c r="Z1142">
        <f>IF(X1142&gt;Y1142,X1142 - Y1142,VLOOKUP(CONCATENATE(Home!$B$2,-6),Comp_Time!$A:$B,2,FALSE))</f>
        <v>2.4305555555555556E-3</v>
      </c>
      <c r="AA1142">
        <f t="shared" si="53"/>
        <v>0</v>
      </c>
    </row>
    <row r="1143" spans="23:27">
      <c r="W1143">
        <f>IF(AA1143=1, VLOOKUP(CONCATENATE(Home!$B$2,-6),Comp_Time!$A:$B,2,FALSE),IF(Z1143&gt; VLOOKUP(CONCATENATE(Home!$B$2,-6),Comp_Time!$A:$B,2,FALSE),VLOOKUP(CONCATENATE(Home!$B$2,-6),Comp_Time!$A:$B,2,FALSE),Z1143))</f>
        <v>2.4305555555555556E-3</v>
      </c>
      <c r="X1143" s="59">
        <f t="shared" si="51"/>
        <v>0</v>
      </c>
      <c r="Y1143" s="59">
        <f t="shared" si="52"/>
        <v>0</v>
      </c>
      <c r="Z1143">
        <f>IF(X1143&gt;Y1143,X1143 - Y1143,VLOOKUP(CONCATENATE(Home!$B$2,-6),Comp_Time!$A:$B,2,FALSE))</f>
        <v>2.4305555555555556E-3</v>
      </c>
      <c r="AA1143">
        <f t="shared" si="53"/>
        <v>0</v>
      </c>
    </row>
    <row r="1144" spans="23:27">
      <c r="W1144">
        <f>IF(AA1144=1, VLOOKUP(CONCATENATE(Home!$B$2,-6),Comp_Time!$A:$B,2,FALSE),IF(Z1144&gt; VLOOKUP(CONCATENATE(Home!$B$2,-6),Comp_Time!$A:$B,2,FALSE),VLOOKUP(CONCATENATE(Home!$B$2,-6),Comp_Time!$A:$B,2,FALSE),Z1144))</f>
        <v>2.4305555555555556E-3</v>
      </c>
      <c r="X1144" s="59">
        <f t="shared" si="51"/>
        <v>0</v>
      </c>
      <c r="Y1144" s="59">
        <f t="shared" si="52"/>
        <v>0</v>
      </c>
      <c r="Z1144">
        <f>IF(X1144&gt;Y1144,X1144 - Y1144,VLOOKUP(CONCATENATE(Home!$B$2,-6),Comp_Time!$A:$B,2,FALSE))</f>
        <v>2.4305555555555556E-3</v>
      </c>
      <c r="AA1144">
        <f t="shared" si="53"/>
        <v>0</v>
      </c>
    </row>
    <row r="1145" spans="23:27">
      <c r="W1145">
        <f>IF(AA1145=1, VLOOKUP(CONCATENATE(Home!$B$2,-6),Comp_Time!$A:$B,2,FALSE),IF(Z1145&gt; VLOOKUP(CONCATENATE(Home!$B$2,-6),Comp_Time!$A:$B,2,FALSE),VLOOKUP(CONCATENATE(Home!$B$2,-6),Comp_Time!$A:$B,2,FALSE),Z1145))</f>
        <v>2.4305555555555556E-3</v>
      </c>
      <c r="X1145" s="59">
        <f t="shared" si="51"/>
        <v>0</v>
      </c>
      <c r="Y1145" s="59">
        <f t="shared" si="52"/>
        <v>0</v>
      </c>
      <c r="Z1145">
        <f>IF(X1145&gt;Y1145,X1145 - Y1145,VLOOKUP(CONCATENATE(Home!$B$2,-6),Comp_Time!$A:$B,2,FALSE))</f>
        <v>2.4305555555555556E-3</v>
      </c>
      <c r="AA1145">
        <f t="shared" si="53"/>
        <v>0</v>
      </c>
    </row>
    <row r="1146" spans="23:27">
      <c r="W1146">
        <f>IF(AA1146=1, VLOOKUP(CONCATENATE(Home!$B$2,-6),Comp_Time!$A:$B,2,FALSE),IF(Z1146&gt; VLOOKUP(CONCATENATE(Home!$B$2,-6),Comp_Time!$A:$B,2,FALSE),VLOOKUP(CONCATENATE(Home!$B$2,-6),Comp_Time!$A:$B,2,FALSE),Z1146))</f>
        <v>2.4305555555555556E-3</v>
      </c>
      <c r="X1146" s="59">
        <f t="shared" si="51"/>
        <v>0</v>
      </c>
      <c r="Y1146" s="59">
        <f t="shared" si="52"/>
        <v>0</v>
      </c>
      <c r="Z1146">
        <f>IF(X1146&gt;Y1146,X1146 - Y1146,VLOOKUP(CONCATENATE(Home!$B$2,-6),Comp_Time!$A:$B,2,FALSE))</f>
        <v>2.4305555555555556E-3</v>
      </c>
      <c r="AA1146">
        <f t="shared" si="53"/>
        <v>0</v>
      </c>
    </row>
    <row r="1147" spans="23:27">
      <c r="W1147">
        <f>IF(AA1147=1, VLOOKUP(CONCATENATE(Home!$B$2,-6),Comp_Time!$A:$B,2,FALSE),IF(Z1147&gt; VLOOKUP(CONCATENATE(Home!$B$2,-6),Comp_Time!$A:$B,2,FALSE),VLOOKUP(CONCATENATE(Home!$B$2,-6),Comp_Time!$A:$B,2,FALSE),Z1147))</f>
        <v>2.4305555555555556E-3</v>
      </c>
      <c r="X1147" s="59">
        <f t="shared" si="51"/>
        <v>0</v>
      </c>
      <c r="Y1147" s="59">
        <f t="shared" si="52"/>
        <v>0</v>
      </c>
      <c r="Z1147">
        <f>IF(X1147&gt;Y1147,X1147 - Y1147,VLOOKUP(CONCATENATE(Home!$B$2,-6),Comp_Time!$A:$B,2,FALSE))</f>
        <v>2.4305555555555556E-3</v>
      </c>
      <c r="AA1147">
        <f t="shared" si="53"/>
        <v>0</v>
      </c>
    </row>
    <row r="1148" spans="23:27">
      <c r="W1148">
        <f>IF(AA1148=1, VLOOKUP(CONCATENATE(Home!$B$2,-6),Comp_Time!$A:$B,2,FALSE),IF(Z1148&gt; VLOOKUP(CONCATENATE(Home!$B$2,-6),Comp_Time!$A:$B,2,FALSE),VLOOKUP(CONCATENATE(Home!$B$2,-6),Comp_Time!$A:$B,2,FALSE),Z1148))</f>
        <v>2.4305555555555556E-3</v>
      </c>
      <c r="X1148" s="59">
        <f t="shared" si="51"/>
        <v>0</v>
      </c>
      <c r="Y1148" s="59">
        <f t="shared" si="52"/>
        <v>0</v>
      </c>
      <c r="Z1148">
        <f>IF(X1148&gt;Y1148,X1148 - Y1148,VLOOKUP(CONCATENATE(Home!$B$2,-6),Comp_Time!$A:$B,2,FALSE))</f>
        <v>2.4305555555555556E-3</v>
      </c>
      <c r="AA1148">
        <f t="shared" si="53"/>
        <v>0</v>
      </c>
    </row>
    <row r="1149" spans="23:27">
      <c r="W1149">
        <f>IF(AA1149=1, VLOOKUP(CONCATENATE(Home!$B$2,-6),Comp_Time!$A:$B,2,FALSE),IF(Z1149&gt; VLOOKUP(CONCATENATE(Home!$B$2,-6),Comp_Time!$A:$B,2,FALSE),VLOOKUP(CONCATENATE(Home!$B$2,-6),Comp_Time!$A:$B,2,FALSE),Z1149))</f>
        <v>2.4305555555555556E-3</v>
      </c>
      <c r="X1149" s="59">
        <f t="shared" si="51"/>
        <v>0</v>
      </c>
      <c r="Y1149" s="59">
        <f t="shared" si="52"/>
        <v>0</v>
      </c>
      <c r="Z1149">
        <f>IF(X1149&gt;Y1149,X1149 - Y1149,VLOOKUP(CONCATENATE(Home!$B$2,-6),Comp_Time!$A:$B,2,FALSE))</f>
        <v>2.4305555555555556E-3</v>
      </c>
      <c r="AA1149">
        <f t="shared" si="53"/>
        <v>0</v>
      </c>
    </row>
    <row r="1150" spans="23:27">
      <c r="W1150">
        <f>IF(AA1150=1, VLOOKUP(CONCATENATE(Home!$B$2,-6),Comp_Time!$A:$B,2,FALSE),IF(Z1150&gt; VLOOKUP(CONCATENATE(Home!$B$2,-6),Comp_Time!$A:$B,2,FALSE),VLOOKUP(CONCATENATE(Home!$B$2,-6),Comp_Time!$A:$B,2,FALSE),Z1150))</f>
        <v>2.4305555555555556E-3</v>
      </c>
      <c r="X1150" s="59">
        <f t="shared" si="51"/>
        <v>0</v>
      </c>
      <c r="Y1150" s="59">
        <f t="shared" si="52"/>
        <v>0</v>
      </c>
      <c r="Z1150">
        <f>IF(X1150&gt;Y1150,X1150 - Y1150,VLOOKUP(CONCATENATE(Home!$B$2,-6),Comp_Time!$A:$B,2,FALSE))</f>
        <v>2.4305555555555556E-3</v>
      </c>
      <c r="AA1150">
        <f t="shared" si="53"/>
        <v>0</v>
      </c>
    </row>
    <row r="1151" spans="23:27">
      <c r="W1151">
        <f>IF(AA1151=1, VLOOKUP(CONCATENATE(Home!$B$2,-6),Comp_Time!$A:$B,2,FALSE),IF(Z1151&gt; VLOOKUP(CONCATENATE(Home!$B$2,-6),Comp_Time!$A:$B,2,FALSE),VLOOKUP(CONCATENATE(Home!$B$2,-6),Comp_Time!$A:$B,2,FALSE),Z1151))</f>
        <v>2.4305555555555556E-3</v>
      </c>
      <c r="X1151" s="59">
        <f t="shared" si="51"/>
        <v>0</v>
      </c>
      <c r="Y1151" s="59">
        <f t="shared" si="52"/>
        <v>0</v>
      </c>
      <c r="Z1151">
        <f>IF(X1151&gt;Y1151,X1151 - Y1151,VLOOKUP(CONCATENATE(Home!$B$2,-6),Comp_Time!$A:$B,2,FALSE))</f>
        <v>2.4305555555555556E-3</v>
      </c>
      <c r="AA1151">
        <f t="shared" si="53"/>
        <v>0</v>
      </c>
    </row>
    <row r="1152" spans="23:27">
      <c r="W1152">
        <f>IF(AA1152=1, VLOOKUP(CONCATENATE(Home!$B$2,-6),Comp_Time!$A:$B,2,FALSE),IF(Z1152&gt; VLOOKUP(CONCATENATE(Home!$B$2,-6),Comp_Time!$A:$B,2,FALSE),VLOOKUP(CONCATENATE(Home!$B$2,-6),Comp_Time!$A:$B,2,FALSE),Z1152))</f>
        <v>2.4305555555555556E-3</v>
      </c>
      <c r="X1152" s="59">
        <f t="shared" si="51"/>
        <v>0</v>
      </c>
      <c r="Y1152" s="59">
        <f t="shared" si="52"/>
        <v>0</v>
      </c>
      <c r="Z1152">
        <f>IF(X1152&gt;Y1152,X1152 - Y1152,VLOOKUP(CONCATENATE(Home!$B$2,-6),Comp_Time!$A:$B,2,FALSE))</f>
        <v>2.4305555555555556E-3</v>
      </c>
      <c r="AA1152">
        <f t="shared" si="53"/>
        <v>0</v>
      </c>
    </row>
    <row r="1153" spans="23:27">
      <c r="W1153">
        <f>IF(AA1153=1, VLOOKUP(CONCATENATE(Home!$B$2,-6),Comp_Time!$A:$B,2,FALSE),IF(Z1153&gt; VLOOKUP(CONCATENATE(Home!$B$2,-6),Comp_Time!$A:$B,2,FALSE),VLOOKUP(CONCATENATE(Home!$B$2,-6),Comp_Time!$A:$B,2,FALSE),Z1153))</f>
        <v>2.4305555555555556E-3</v>
      </c>
      <c r="X1153" s="59">
        <f t="shared" si="51"/>
        <v>0</v>
      </c>
      <c r="Y1153" s="59">
        <f t="shared" si="52"/>
        <v>0</v>
      </c>
      <c r="Z1153">
        <f>IF(X1153&gt;Y1153,X1153 - Y1153,VLOOKUP(CONCATENATE(Home!$B$2,-6),Comp_Time!$A:$B,2,FALSE))</f>
        <v>2.4305555555555556E-3</v>
      </c>
      <c r="AA1153">
        <f t="shared" si="53"/>
        <v>0</v>
      </c>
    </row>
    <row r="1154" spans="23:27">
      <c r="W1154">
        <f>IF(AA1154=1, VLOOKUP(CONCATENATE(Home!$B$2,-6),Comp_Time!$A:$B,2,FALSE),IF(Z1154&gt; VLOOKUP(CONCATENATE(Home!$B$2,-6),Comp_Time!$A:$B,2,FALSE),VLOOKUP(CONCATENATE(Home!$B$2,-6),Comp_Time!$A:$B,2,FALSE),Z1154))</f>
        <v>2.4305555555555556E-3</v>
      </c>
      <c r="X1154" s="59">
        <f t="shared" si="51"/>
        <v>0</v>
      </c>
      <c r="Y1154" s="59">
        <f t="shared" si="52"/>
        <v>0</v>
      </c>
      <c r="Z1154">
        <f>IF(X1154&gt;Y1154,X1154 - Y1154,VLOOKUP(CONCATENATE(Home!$B$2,-6),Comp_Time!$A:$B,2,FALSE))</f>
        <v>2.4305555555555556E-3</v>
      </c>
      <c r="AA1154">
        <f t="shared" si="53"/>
        <v>0</v>
      </c>
    </row>
    <row r="1155" spans="23:27">
      <c r="W1155">
        <f>IF(AA1155=1, VLOOKUP(CONCATENATE(Home!$B$2,-6),Comp_Time!$A:$B,2,FALSE),IF(Z1155&gt; VLOOKUP(CONCATENATE(Home!$B$2,-6),Comp_Time!$A:$B,2,FALSE),VLOOKUP(CONCATENATE(Home!$B$2,-6),Comp_Time!$A:$B,2,FALSE),Z1155))</f>
        <v>2.4305555555555556E-3</v>
      </c>
      <c r="X1155" s="59">
        <f t="shared" ref="X1155:X1218" si="54">TIME(HOUR(D1155),MINUTE(D1155),SECOND(D1155))</f>
        <v>0</v>
      </c>
      <c r="Y1155" s="59">
        <f t="shared" ref="Y1155:Y1218" si="55">TIME(HOUR(C1155),MINUTE(C1155),SECOND(C1155))</f>
        <v>0</v>
      </c>
      <c r="Z1155">
        <f>IF(X1155&gt;Y1155,X1155 - Y1155,VLOOKUP(CONCATENATE(Home!$B$2,-6),Comp_Time!$A:$B,2,FALSE))</f>
        <v>2.4305555555555556E-3</v>
      </c>
      <c r="AA1155">
        <f t="shared" ref="AA1155:AA1218" si="56">IF(DATE(YEAR(C1155),MONTH(C1155),DAY(C1155))=DATE(YEAR(D1155),MONTH(D1155),DAY(D1155)),0,1)</f>
        <v>0</v>
      </c>
    </row>
    <row r="1156" spans="23:27">
      <c r="W1156">
        <f>IF(AA1156=1, VLOOKUP(CONCATENATE(Home!$B$2,-6),Comp_Time!$A:$B,2,FALSE),IF(Z1156&gt; VLOOKUP(CONCATENATE(Home!$B$2,-6),Comp_Time!$A:$B,2,FALSE),VLOOKUP(CONCATENATE(Home!$B$2,-6),Comp_Time!$A:$B,2,FALSE),Z1156))</f>
        <v>2.4305555555555556E-3</v>
      </c>
      <c r="X1156" s="59">
        <f t="shared" si="54"/>
        <v>0</v>
      </c>
      <c r="Y1156" s="59">
        <f t="shared" si="55"/>
        <v>0</v>
      </c>
      <c r="Z1156">
        <f>IF(X1156&gt;Y1156,X1156 - Y1156,VLOOKUP(CONCATENATE(Home!$B$2,-6),Comp_Time!$A:$B,2,FALSE))</f>
        <v>2.4305555555555556E-3</v>
      </c>
      <c r="AA1156">
        <f t="shared" si="56"/>
        <v>0</v>
      </c>
    </row>
    <row r="1157" spans="23:27">
      <c r="W1157">
        <f>IF(AA1157=1, VLOOKUP(CONCATENATE(Home!$B$2,-6),Comp_Time!$A:$B,2,FALSE),IF(Z1157&gt; VLOOKUP(CONCATENATE(Home!$B$2,-6),Comp_Time!$A:$B,2,FALSE),VLOOKUP(CONCATENATE(Home!$B$2,-6),Comp_Time!$A:$B,2,FALSE),Z1157))</f>
        <v>2.4305555555555556E-3</v>
      </c>
      <c r="X1157" s="59">
        <f t="shared" si="54"/>
        <v>0</v>
      </c>
      <c r="Y1157" s="59">
        <f t="shared" si="55"/>
        <v>0</v>
      </c>
      <c r="Z1157">
        <f>IF(X1157&gt;Y1157,X1157 - Y1157,VLOOKUP(CONCATENATE(Home!$B$2,-6),Comp_Time!$A:$B,2,FALSE))</f>
        <v>2.4305555555555556E-3</v>
      </c>
      <c r="AA1157">
        <f t="shared" si="56"/>
        <v>0</v>
      </c>
    </row>
    <row r="1158" spans="23:27">
      <c r="W1158">
        <f>IF(AA1158=1, VLOOKUP(CONCATENATE(Home!$B$2,-6),Comp_Time!$A:$B,2,FALSE),IF(Z1158&gt; VLOOKUP(CONCATENATE(Home!$B$2,-6),Comp_Time!$A:$B,2,FALSE),VLOOKUP(CONCATENATE(Home!$B$2,-6),Comp_Time!$A:$B,2,FALSE),Z1158))</f>
        <v>2.4305555555555556E-3</v>
      </c>
      <c r="X1158" s="59">
        <f t="shared" si="54"/>
        <v>0</v>
      </c>
      <c r="Y1158" s="59">
        <f t="shared" si="55"/>
        <v>0</v>
      </c>
      <c r="Z1158">
        <f>IF(X1158&gt;Y1158,X1158 - Y1158,VLOOKUP(CONCATENATE(Home!$B$2,-6),Comp_Time!$A:$B,2,FALSE))</f>
        <v>2.4305555555555556E-3</v>
      </c>
      <c r="AA1158">
        <f t="shared" si="56"/>
        <v>0</v>
      </c>
    </row>
    <row r="1159" spans="23:27">
      <c r="W1159">
        <f>IF(AA1159=1, VLOOKUP(CONCATENATE(Home!$B$2,-6),Comp_Time!$A:$B,2,FALSE),IF(Z1159&gt; VLOOKUP(CONCATENATE(Home!$B$2,-6),Comp_Time!$A:$B,2,FALSE),VLOOKUP(CONCATENATE(Home!$B$2,-6),Comp_Time!$A:$B,2,FALSE),Z1159))</f>
        <v>2.4305555555555556E-3</v>
      </c>
      <c r="X1159" s="59">
        <f t="shared" si="54"/>
        <v>0</v>
      </c>
      <c r="Y1159" s="59">
        <f t="shared" si="55"/>
        <v>0</v>
      </c>
      <c r="Z1159">
        <f>IF(X1159&gt;Y1159,X1159 - Y1159,VLOOKUP(CONCATENATE(Home!$B$2,-6),Comp_Time!$A:$B,2,FALSE))</f>
        <v>2.4305555555555556E-3</v>
      </c>
      <c r="AA1159">
        <f t="shared" si="56"/>
        <v>0</v>
      </c>
    </row>
    <row r="1160" spans="23:27">
      <c r="W1160">
        <f>IF(AA1160=1, VLOOKUP(CONCATENATE(Home!$B$2,-6),Comp_Time!$A:$B,2,FALSE),IF(Z1160&gt; VLOOKUP(CONCATENATE(Home!$B$2,-6),Comp_Time!$A:$B,2,FALSE),VLOOKUP(CONCATENATE(Home!$B$2,-6),Comp_Time!$A:$B,2,FALSE),Z1160))</f>
        <v>2.4305555555555556E-3</v>
      </c>
      <c r="X1160" s="59">
        <f t="shared" si="54"/>
        <v>0</v>
      </c>
      <c r="Y1160" s="59">
        <f t="shared" si="55"/>
        <v>0</v>
      </c>
      <c r="Z1160">
        <f>IF(X1160&gt;Y1160,X1160 - Y1160,VLOOKUP(CONCATENATE(Home!$B$2,-6),Comp_Time!$A:$B,2,FALSE))</f>
        <v>2.4305555555555556E-3</v>
      </c>
      <c r="AA1160">
        <f t="shared" si="56"/>
        <v>0</v>
      </c>
    </row>
    <row r="1161" spans="23:27">
      <c r="W1161">
        <f>IF(AA1161=1, VLOOKUP(CONCATENATE(Home!$B$2,-6),Comp_Time!$A:$B,2,FALSE),IF(Z1161&gt; VLOOKUP(CONCATENATE(Home!$B$2,-6),Comp_Time!$A:$B,2,FALSE),VLOOKUP(CONCATENATE(Home!$B$2,-6),Comp_Time!$A:$B,2,FALSE),Z1161))</f>
        <v>2.4305555555555556E-3</v>
      </c>
      <c r="X1161" s="59">
        <f t="shared" si="54"/>
        <v>0</v>
      </c>
      <c r="Y1161" s="59">
        <f t="shared" si="55"/>
        <v>0</v>
      </c>
      <c r="Z1161">
        <f>IF(X1161&gt;Y1161,X1161 - Y1161,VLOOKUP(CONCATENATE(Home!$B$2,-6),Comp_Time!$A:$B,2,FALSE))</f>
        <v>2.4305555555555556E-3</v>
      </c>
      <c r="AA1161">
        <f t="shared" si="56"/>
        <v>0</v>
      </c>
    </row>
    <row r="1162" spans="23:27">
      <c r="W1162">
        <f>IF(AA1162=1, VLOOKUP(CONCATENATE(Home!$B$2,-6),Comp_Time!$A:$B,2,FALSE),IF(Z1162&gt; VLOOKUP(CONCATENATE(Home!$B$2,-6),Comp_Time!$A:$B,2,FALSE),VLOOKUP(CONCATENATE(Home!$B$2,-6),Comp_Time!$A:$B,2,FALSE),Z1162))</f>
        <v>2.4305555555555556E-3</v>
      </c>
      <c r="X1162" s="59">
        <f t="shared" si="54"/>
        <v>0</v>
      </c>
      <c r="Y1162" s="59">
        <f t="shared" si="55"/>
        <v>0</v>
      </c>
      <c r="Z1162">
        <f>IF(X1162&gt;Y1162,X1162 - Y1162,VLOOKUP(CONCATENATE(Home!$B$2,-6),Comp_Time!$A:$B,2,FALSE))</f>
        <v>2.4305555555555556E-3</v>
      </c>
      <c r="AA1162">
        <f t="shared" si="56"/>
        <v>0</v>
      </c>
    </row>
    <row r="1163" spans="23:27">
      <c r="W1163">
        <f>IF(AA1163=1, VLOOKUP(CONCATENATE(Home!$B$2,-6),Comp_Time!$A:$B,2,FALSE),IF(Z1163&gt; VLOOKUP(CONCATENATE(Home!$B$2,-6),Comp_Time!$A:$B,2,FALSE),VLOOKUP(CONCATENATE(Home!$B$2,-6),Comp_Time!$A:$B,2,FALSE),Z1163))</f>
        <v>2.4305555555555556E-3</v>
      </c>
      <c r="X1163" s="59">
        <f t="shared" si="54"/>
        <v>0</v>
      </c>
      <c r="Y1163" s="59">
        <f t="shared" si="55"/>
        <v>0</v>
      </c>
      <c r="Z1163">
        <f>IF(X1163&gt;Y1163,X1163 - Y1163,VLOOKUP(CONCATENATE(Home!$B$2,-6),Comp_Time!$A:$B,2,FALSE))</f>
        <v>2.4305555555555556E-3</v>
      </c>
      <c r="AA1163">
        <f t="shared" si="56"/>
        <v>0</v>
      </c>
    </row>
    <row r="1164" spans="23:27">
      <c r="W1164">
        <f>IF(AA1164=1, VLOOKUP(CONCATENATE(Home!$B$2,-6),Comp_Time!$A:$B,2,FALSE),IF(Z1164&gt; VLOOKUP(CONCATENATE(Home!$B$2,-6),Comp_Time!$A:$B,2,FALSE),VLOOKUP(CONCATENATE(Home!$B$2,-6),Comp_Time!$A:$B,2,FALSE),Z1164))</f>
        <v>2.4305555555555556E-3</v>
      </c>
      <c r="X1164" s="59">
        <f t="shared" si="54"/>
        <v>0</v>
      </c>
      <c r="Y1164" s="59">
        <f t="shared" si="55"/>
        <v>0</v>
      </c>
      <c r="Z1164">
        <f>IF(X1164&gt;Y1164,X1164 - Y1164,VLOOKUP(CONCATENATE(Home!$B$2,-6),Comp_Time!$A:$B,2,FALSE))</f>
        <v>2.4305555555555556E-3</v>
      </c>
      <c r="AA1164">
        <f t="shared" si="56"/>
        <v>0</v>
      </c>
    </row>
    <row r="1165" spans="23:27">
      <c r="W1165">
        <f>IF(AA1165=1, VLOOKUP(CONCATENATE(Home!$B$2,-6),Comp_Time!$A:$B,2,FALSE),IF(Z1165&gt; VLOOKUP(CONCATENATE(Home!$B$2,-6),Comp_Time!$A:$B,2,FALSE),VLOOKUP(CONCATENATE(Home!$B$2,-6),Comp_Time!$A:$B,2,FALSE),Z1165))</f>
        <v>2.4305555555555556E-3</v>
      </c>
      <c r="X1165" s="59">
        <f t="shared" si="54"/>
        <v>0</v>
      </c>
      <c r="Y1165" s="59">
        <f t="shared" si="55"/>
        <v>0</v>
      </c>
      <c r="Z1165">
        <f>IF(X1165&gt;Y1165,X1165 - Y1165,VLOOKUP(CONCATENATE(Home!$B$2,-6),Comp_Time!$A:$B,2,FALSE))</f>
        <v>2.4305555555555556E-3</v>
      </c>
      <c r="AA1165">
        <f t="shared" si="56"/>
        <v>0</v>
      </c>
    </row>
    <row r="1166" spans="23:27">
      <c r="W1166">
        <f>IF(AA1166=1, VLOOKUP(CONCATENATE(Home!$B$2,-6),Comp_Time!$A:$B,2,FALSE),IF(Z1166&gt; VLOOKUP(CONCATENATE(Home!$B$2,-6),Comp_Time!$A:$B,2,FALSE),VLOOKUP(CONCATENATE(Home!$B$2,-6),Comp_Time!$A:$B,2,FALSE),Z1166))</f>
        <v>2.4305555555555556E-3</v>
      </c>
      <c r="X1166" s="59">
        <f t="shared" si="54"/>
        <v>0</v>
      </c>
      <c r="Y1166" s="59">
        <f t="shared" si="55"/>
        <v>0</v>
      </c>
      <c r="Z1166">
        <f>IF(X1166&gt;Y1166,X1166 - Y1166,VLOOKUP(CONCATENATE(Home!$B$2,-6),Comp_Time!$A:$B,2,FALSE))</f>
        <v>2.4305555555555556E-3</v>
      </c>
      <c r="AA1166">
        <f t="shared" si="56"/>
        <v>0</v>
      </c>
    </row>
    <row r="1167" spans="23:27">
      <c r="W1167">
        <f>IF(AA1167=1, VLOOKUP(CONCATENATE(Home!$B$2,-6),Comp_Time!$A:$B,2,FALSE),IF(Z1167&gt; VLOOKUP(CONCATENATE(Home!$B$2,-6),Comp_Time!$A:$B,2,FALSE),VLOOKUP(CONCATENATE(Home!$B$2,-6),Comp_Time!$A:$B,2,FALSE),Z1167))</f>
        <v>2.4305555555555556E-3</v>
      </c>
      <c r="X1167" s="59">
        <f t="shared" si="54"/>
        <v>0</v>
      </c>
      <c r="Y1167" s="59">
        <f t="shared" si="55"/>
        <v>0</v>
      </c>
      <c r="Z1167">
        <f>IF(X1167&gt;Y1167,X1167 - Y1167,VLOOKUP(CONCATENATE(Home!$B$2,-6),Comp_Time!$A:$B,2,FALSE))</f>
        <v>2.4305555555555556E-3</v>
      </c>
      <c r="AA1167">
        <f t="shared" si="56"/>
        <v>0</v>
      </c>
    </row>
    <row r="1168" spans="23:27">
      <c r="W1168">
        <f>IF(AA1168=1, VLOOKUP(CONCATENATE(Home!$B$2,-6),Comp_Time!$A:$B,2,FALSE),IF(Z1168&gt; VLOOKUP(CONCATENATE(Home!$B$2,-6),Comp_Time!$A:$B,2,FALSE),VLOOKUP(CONCATENATE(Home!$B$2,-6),Comp_Time!$A:$B,2,FALSE),Z1168))</f>
        <v>2.4305555555555556E-3</v>
      </c>
      <c r="X1168" s="59">
        <f t="shared" si="54"/>
        <v>0</v>
      </c>
      <c r="Y1168" s="59">
        <f t="shared" si="55"/>
        <v>0</v>
      </c>
      <c r="Z1168">
        <f>IF(X1168&gt;Y1168,X1168 - Y1168,VLOOKUP(CONCATENATE(Home!$B$2,-6),Comp_Time!$A:$B,2,FALSE))</f>
        <v>2.4305555555555556E-3</v>
      </c>
      <c r="AA1168">
        <f t="shared" si="56"/>
        <v>0</v>
      </c>
    </row>
    <row r="1169" spans="23:27">
      <c r="W1169">
        <f>IF(AA1169=1, VLOOKUP(CONCATENATE(Home!$B$2,-6),Comp_Time!$A:$B,2,FALSE),IF(Z1169&gt; VLOOKUP(CONCATENATE(Home!$B$2,-6),Comp_Time!$A:$B,2,FALSE),VLOOKUP(CONCATENATE(Home!$B$2,-6),Comp_Time!$A:$B,2,FALSE),Z1169))</f>
        <v>2.4305555555555556E-3</v>
      </c>
      <c r="X1169" s="59">
        <f t="shared" si="54"/>
        <v>0</v>
      </c>
      <c r="Y1169" s="59">
        <f t="shared" si="55"/>
        <v>0</v>
      </c>
      <c r="Z1169">
        <f>IF(X1169&gt;Y1169,X1169 - Y1169,VLOOKUP(CONCATENATE(Home!$B$2,-6),Comp_Time!$A:$B,2,FALSE))</f>
        <v>2.4305555555555556E-3</v>
      </c>
      <c r="AA1169">
        <f t="shared" si="56"/>
        <v>0</v>
      </c>
    </row>
    <row r="1170" spans="23:27">
      <c r="W1170">
        <f>IF(AA1170=1, VLOOKUP(CONCATENATE(Home!$B$2,-6),Comp_Time!$A:$B,2,FALSE),IF(Z1170&gt; VLOOKUP(CONCATENATE(Home!$B$2,-6),Comp_Time!$A:$B,2,FALSE),VLOOKUP(CONCATENATE(Home!$B$2,-6),Comp_Time!$A:$B,2,FALSE),Z1170))</f>
        <v>2.4305555555555556E-3</v>
      </c>
      <c r="X1170" s="59">
        <f t="shared" si="54"/>
        <v>0</v>
      </c>
      <c r="Y1170" s="59">
        <f t="shared" si="55"/>
        <v>0</v>
      </c>
      <c r="Z1170">
        <f>IF(X1170&gt;Y1170,X1170 - Y1170,VLOOKUP(CONCATENATE(Home!$B$2,-6),Comp_Time!$A:$B,2,FALSE))</f>
        <v>2.4305555555555556E-3</v>
      </c>
      <c r="AA1170">
        <f t="shared" si="56"/>
        <v>0</v>
      </c>
    </row>
    <row r="1171" spans="23:27">
      <c r="W1171">
        <f>IF(AA1171=1, VLOOKUP(CONCATENATE(Home!$B$2,-6),Comp_Time!$A:$B,2,FALSE),IF(Z1171&gt; VLOOKUP(CONCATENATE(Home!$B$2,-6),Comp_Time!$A:$B,2,FALSE),VLOOKUP(CONCATENATE(Home!$B$2,-6),Comp_Time!$A:$B,2,FALSE),Z1171))</f>
        <v>2.4305555555555556E-3</v>
      </c>
      <c r="X1171" s="59">
        <f t="shared" si="54"/>
        <v>0</v>
      </c>
      <c r="Y1171" s="59">
        <f t="shared" si="55"/>
        <v>0</v>
      </c>
      <c r="Z1171">
        <f>IF(X1171&gt;Y1171,X1171 - Y1171,VLOOKUP(CONCATENATE(Home!$B$2,-6),Comp_Time!$A:$B,2,FALSE))</f>
        <v>2.4305555555555556E-3</v>
      </c>
      <c r="AA1171">
        <f t="shared" si="56"/>
        <v>0</v>
      </c>
    </row>
    <row r="1172" spans="23:27">
      <c r="W1172">
        <f>IF(AA1172=1, VLOOKUP(CONCATENATE(Home!$B$2,-6),Comp_Time!$A:$B,2,FALSE),IF(Z1172&gt; VLOOKUP(CONCATENATE(Home!$B$2,-6),Comp_Time!$A:$B,2,FALSE),VLOOKUP(CONCATENATE(Home!$B$2,-6),Comp_Time!$A:$B,2,FALSE),Z1172))</f>
        <v>2.4305555555555556E-3</v>
      </c>
      <c r="X1172" s="59">
        <f t="shared" si="54"/>
        <v>0</v>
      </c>
      <c r="Y1172" s="59">
        <f t="shared" si="55"/>
        <v>0</v>
      </c>
      <c r="Z1172">
        <f>IF(X1172&gt;Y1172,X1172 - Y1172,VLOOKUP(CONCATENATE(Home!$B$2,-6),Comp_Time!$A:$B,2,FALSE))</f>
        <v>2.4305555555555556E-3</v>
      </c>
      <c r="AA1172">
        <f t="shared" si="56"/>
        <v>0</v>
      </c>
    </row>
    <row r="1173" spans="23:27">
      <c r="W1173">
        <f>IF(AA1173=1, VLOOKUP(CONCATENATE(Home!$B$2,-6),Comp_Time!$A:$B,2,FALSE),IF(Z1173&gt; VLOOKUP(CONCATENATE(Home!$B$2,-6),Comp_Time!$A:$B,2,FALSE),VLOOKUP(CONCATENATE(Home!$B$2,-6),Comp_Time!$A:$B,2,FALSE),Z1173))</f>
        <v>2.4305555555555556E-3</v>
      </c>
      <c r="X1173" s="59">
        <f t="shared" si="54"/>
        <v>0</v>
      </c>
      <c r="Y1173" s="59">
        <f t="shared" si="55"/>
        <v>0</v>
      </c>
      <c r="Z1173">
        <f>IF(X1173&gt;Y1173,X1173 - Y1173,VLOOKUP(CONCATENATE(Home!$B$2,-6),Comp_Time!$A:$B,2,FALSE))</f>
        <v>2.4305555555555556E-3</v>
      </c>
      <c r="AA1173">
        <f t="shared" si="56"/>
        <v>0</v>
      </c>
    </row>
    <row r="1174" spans="23:27">
      <c r="W1174">
        <f>IF(AA1174=1, VLOOKUP(CONCATENATE(Home!$B$2,-6),Comp_Time!$A:$B,2,FALSE),IF(Z1174&gt; VLOOKUP(CONCATENATE(Home!$B$2,-6),Comp_Time!$A:$B,2,FALSE),VLOOKUP(CONCATENATE(Home!$B$2,-6),Comp_Time!$A:$B,2,FALSE),Z1174))</f>
        <v>2.4305555555555556E-3</v>
      </c>
      <c r="X1174" s="59">
        <f t="shared" si="54"/>
        <v>0</v>
      </c>
      <c r="Y1174" s="59">
        <f t="shared" si="55"/>
        <v>0</v>
      </c>
      <c r="Z1174">
        <f>IF(X1174&gt;Y1174,X1174 - Y1174,VLOOKUP(CONCATENATE(Home!$B$2,-6),Comp_Time!$A:$B,2,FALSE))</f>
        <v>2.4305555555555556E-3</v>
      </c>
      <c r="AA1174">
        <f t="shared" si="56"/>
        <v>0</v>
      </c>
    </row>
    <row r="1175" spans="23:27">
      <c r="W1175">
        <f>IF(AA1175=1, VLOOKUP(CONCATENATE(Home!$B$2,-6),Comp_Time!$A:$B,2,FALSE),IF(Z1175&gt; VLOOKUP(CONCATENATE(Home!$B$2,-6),Comp_Time!$A:$B,2,FALSE),VLOOKUP(CONCATENATE(Home!$B$2,-6),Comp_Time!$A:$B,2,FALSE),Z1175))</f>
        <v>2.4305555555555556E-3</v>
      </c>
      <c r="X1175" s="59">
        <f t="shared" si="54"/>
        <v>0</v>
      </c>
      <c r="Y1175" s="59">
        <f t="shared" si="55"/>
        <v>0</v>
      </c>
      <c r="Z1175">
        <f>IF(X1175&gt;Y1175,X1175 - Y1175,VLOOKUP(CONCATENATE(Home!$B$2,-6),Comp_Time!$A:$B,2,FALSE))</f>
        <v>2.4305555555555556E-3</v>
      </c>
      <c r="AA1175">
        <f t="shared" si="56"/>
        <v>0</v>
      </c>
    </row>
    <row r="1176" spans="23:27">
      <c r="W1176">
        <f>IF(AA1176=1, VLOOKUP(CONCATENATE(Home!$B$2,-6),Comp_Time!$A:$B,2,FALSE),IF(Z1176&gt; VLOOKUP(CONCATENATE(Home!$B$2,-6),Comp_Time!$A:$B,2,FALSE),VLOOKUP(CONCATENATE(Home!$B$2,-6),Comp_Time!$A:$B,2,FALSE),Z1176))</f>
        <v>2.4305555555555556E-3</v>
      </c>
      <c r="X1176" s="59">
        <f t="shared" si="54"/>
        <v>0</v>
      </c>
      <c r="Y1176" s="59">
        <f t="shared" si="55"/>
        <v>0</v>
      </c>
      <c r="Z1176">
        <f>IF(X1176&gt;Y1176,X1176 - Y1176,VLOOKUP(CONCATENATE(Home!$B$2,-6),Comp_Time!$A:$B,2,FALSE))</f>
        <v>2.4305555555555556E-3</v>
      </c>
      <c r="AA1176">
        <f t="shared" si="56"/>
        <v>0</v>
      </c>
    </row>
    <row r="1177" spans="23:27">
      <c r="W1177">
        <f>IF(AA1177=1, VLOOKUP(CONCATENATE(Home!$B$2,-6),Comp_Time!$A:$B,2,FALSE),IF(Z1177&gt; VLOOKUP(CONCATENATE(Home!$B$2,-6),Comp_Time!$A:$B,2,FALSE),VLOOKUP(CONCATENATE(Home!$B$2,-6),Comp_Time!$A:$B,2,FALSE),Z1177))</f>
        <v>2.4305555555555556E-3</v>
      </c>
      <c r="X1177" s="59">
        <f t="shared" si="54"/>
        <v>0</v>
      </c>
      <c r="Y1177" s="59">
        <f t="shared" si="55"/>
        <v>0</v>
      </c>
      <c r="Z1177">
        <f>IF(X1177&gt;Y1177,X1177 - Y1177,VLOOKUP(CONCATENATE(Home!$B$2,-6),Comp_Time!$A:$B,2,FALSE))</f>
        <v>2.4305555555555556E-3</v>
      </c>
      <c r="AA1177">
        <f t="shared" si="56"/>
        <v>0</v>
      </c>
    </row>
    <row r="1178" spans="23:27">
      <c r="W1178">
        <f>IF(AA1178=1, VLOOKUP(CONCATENATE(Home!$B$2,-6),Comp_Time!$A:$B,2,FALSE),IF(Z1178&gt; VLOOKUP(CONCATENATE(Home!$B$2,-6),Comp_Time!$A:$B,2,FALSE),VLOOKUP(CONCATENATE(Home!$B$2,-6),Comp_Time!$A:$B,2,FALSE),Z1178))</f>
        <v>2.4305555555555556E-3</v>
      </c>
      <c r="X1178" s="59">
        <f t="shared" si="54"/>
        <v>0</v>
      </c>
      <c r="Y1178" s="59">
        <f t="shared" si="55"/>
        <v>0</v>
      </c>
      <c r="Z1178">
        <f>IF(X1178&gt;Y1178,X1178 - Y1178,VLOOKUP(CONCATENATE(Home!$B$2,-6),Comp_Time!$A:$B,2,FALSE))</f>
        <v>2.4305555555555556E-3</v>
      </c>
      <c r="AA1178">
        <f t="shared" si="56"/>
        <v>0</v>
      </c>
    </row>
    <row r="1179" spans="23:27">
      <c r="W1179">
        <f>IF(AA1179=1, VLOOKUP(CONCATENATE(Home!$B$2,-6),Comp_Time!$A:$B,2,FALSE),IF(Z1179&gt; VLOOKUP(CONCATENATE(Home!$B$2,-6),Comp_Time!$A:$B,2,FALSE),VLOOKUP(CONCATENATE(Home!$B$2,-6),Comp_Time!$A:$B,2,FALSE),Z1179))</f>
        <v>2.4305555555555556E-3</v>
      </c>
      <c r="X1179" s="59">
        <f t="shared" si="54"/>
        <v>0</v>
      </c>
      <c r="Y1179" s="59">
        <f t="shared" si="55"/>
        <v>0</v>
      </c>
      <c r="Z1179">
        <f>IF(X1179&gt;Y1179,X1179 - Y1179,VLOOKUP(CONCATENATE(Home!$B$2,-6),Comp_Time!$A:$B,2,FALSE))</f>
        <v>2.4305555555555556E-3</v>
      </c>
      <c r="AA1179">
        <f t="shared" si="56"/>
        <v>0</v>
      </c>
    </row>
    <row r="1180" spans="23:27">
      <c r="W1180">
        <f>IF(AA1180=1, VLOOKUP(CONCATENATE(Home!$B$2,-6),Comp_Time!$A:$B,2,FALSE),IF(Z1180&gt; VLOOKUP(CONCATENATE(Home!$B$2,-6),Comp_Time!$A:$B,2,FALSE),VLOOKUP(CONCATENATE(Home!$B$2,-6),Comp_Time!$A:$B,2,FALSE),Z1180))</f>
        <v>2.4305555555555556E-3</v>
      </c>
      <c r="X1180" s="59">
        <f t="shared" si="54"/>
        <v>0</v>
      </c>
      <c r="Y1180" s="59">
        <f t="shared" si="55"/>
        <v>0</v>
      </c>
      <c r="Z1180">
        <f>IF(X1180&gt;Y1180,X1180 - Y1180,VLOOKUP(CONCATENATE(Home!$B$2,-6),Comp_Time!$A:$B,2,FALSE))</f>
        <v>2.4305555555555556E-3</v>
      </c>
      <c r="AA1180">
        <f t="shared" si="56"/>
        <v>0</v>
      </c>
    </row>
    <row r="1181" spans="23:27">
      <c r="W1181">
        <f>IF(AA1181=1, VLOOKUP(CONCATENATE(Home!$B$2,-6),Comp_Time!$A:$B,2,FALSE),IF(Z1181&gt; VLOOKUP(CONCATENATE(Home!$B$2,-6),Comp_Time!$A:$B,2,FALSE),VLOOKUP(CONCATENATE(Home!$B$2,-6),Comp_Time!$A:$B,2,FALSE),Z1181))</f>
        <v>2.4305555555555556E-3</v>
      </c>
      <c r="X1181" s="59">
        <f t="shared" si="54"/>
        <v>0</v>
      </c>
      <c r="Y1181" s="59">
        <f t="shared" si="55"/>
        <v>0</v>
      </c>
      <c r="Z1181">
        <f>IF(X1181&gt;Y1181,X1181 - Y1181,VLOOKUP(CONCATENATE(Home!$B$2,-6),Comp_Time!$A:$B,2,FALSE))</f>
        <v>2.4305555555555556E-3</v>
      </c>
      <c r="AA1181">
        <f t="shared" si="56"/>
        <v>0</v>
      </c>
    </row>
    <row r="1182" spans="23:27">
      <c r="W1182">
        <f>IF(AA1182=1, VLOOKUP(CONCATENATE(Home!$B$2,-6),Comp_Time!$A:$B,2,FALSE),IF(Z1182&gt; VLOOKUP(CONCATENATE(Home!$B$2,-6),Comp_Time!$A:$B,2,FALSE),VLOOKUP(CONCATENATE(Home!$B$2,-6),Comp_Time!$A:$B,2,FALSE),Z1182))</f>
        <v>2.4305555555555556E-3</v>
      </c>
      <c r="X1182" s="59">
        <f t="shared" si="54"/>
        <v>0</v>
      </c>
      <c r="Y1182" s="59">
        <f t="shared" si="55"/>
        <v>0</v>
      </c>
      <c r="Z1182">
        <f>IF(X1182&gt;Y1182,X1182 - Y1182,VLOOKUP(CONCATENATE(Home!$B$2,-6),Comp_Time!$A:$B,2,FALSE))</f>
        <v>2.4305555555555556E-3</v>
      </c>
      <c r="AA1182">
        <f t="shared" si="56"/>
        <v>0</v>
      </c>
    </row>
    <row r="1183" spans="23:27">
      <c r="W1183">
        <f>IF(AA1183=1, VLOOKUP(CONCATENATE(Home!$B$2,-6),Comp_Time!$A:$B,2,FALSE),IF(Z1183&gt; VLOOKUP(CONCATENATE(Home!$B$2,-6),Comp_Time!$A:$B,2,FALSE),VLOOKUP(CONCATENATE(Home!$B$2,-6),Comp_Time!$A:$B,2,FALSE),Z1183))</f>
        <v>2.4305555555555556E-3</v>
      </c>
      <c r="X1183" s="59">
        <f t="shared" si="54"/>
        <v>0</v>
      </c>
      <c r="Y1183" s="59">
        <f t="shared" si="55"/>
        <v>0</v>
      </c>
      <c r="Z1183">
        <f>IF(X1183&gt;Y1183,X1183 - Y1183,VLOOKUP(CONCATENATE(Home!$B$2,-6),Comp_Time!$A:$B,2,FALSE))</f>
        <v>2.4305555555555556E-3</v>
      </c>
      <c r="AA1183">
        <f t="shared" si="56"/>
        <v>0</v>
      </c>
    </row>
    <row r="1184" spans="23:27">
      <c r="W1184">
        <f>IF(AA1184=1, VLOOKUP(CONCATENATE(Home!$B$2,-6),Comp_Time!$A:$B,2,FALSE),IF(Z1184&gt; VLOOKUP(CONCATENATE(Home!$B$2,-6),Comp_Time!$A:$B,2,FALSE),VLOOKUP(CONCATENATE(Home!$B$2,-6),Comp_Time!$A:$B,2,FALSE),Z1184))</f>
        <v>2.4305555555555556E-3</v>
      </c>
      <c r="X1184" s="59">
        <f t="shared" si="54"/>
        <v>0</v>
      </c>
      <c r="Y1184" s="59">
        <f t="shared" si="55"/>
        <v>0</v>
      </c>
      <c r="Z1184">
        <f>IF(X1184&gt;Y1184,X1184 - Y1184,VLOOKUP(CONCATENATE(Home!$B$2,-6),Comp_Time!$A:$B,2,FALSE))</f>
        <v>2.4305555555555556E-3</v>
      </c>
      <c r="AA1184">
        <f t="shared" si="56"/>
        <v>0</v>
      </c>
    </row>
    <row r="1185" spans="23:27">
      <c r="W1185">
        <f>IF(AA1185=1, VLOOKUP(CONCATENATE(Home!$B$2,-6),Comp_Time!$A:$B,2,FALSE),IF(Z1185&gt; VLOOKUP(CONCATENATE(Home!$B$2,-6),Comp_Time!$A:$B,2,FALSE),VLOOKUP(CONCATENATE(Home!$B$2,-6),Comp_Time!$A:$B,2,FALSE),Z1185))</f>
        <v>2.4305555555555556E-3</v>
      </c>
      <c r="X1185" s="59">
        <f t="shared" si="54"/>
        <v>0</v>
      </c>
      <c r="Y1185" s="59">
        <f t="shared" si="55"/>
        <v>0</v>
      </c>
      <c r="Z1185">
        <f>IF(X1185&gt;Y1185,X1185 - Y1185,VLOOKUP(CONCATENATE(Home!$B$2,-6),Comp_Time!$A:$B,2,FALSE))</f>
        <v>2.4305555555555556E-3</v>
      </c>
      <c r="AA1185">
        <f t="shared" si="56"/>
        <v>0</v>
      </c>
    </row>
    <row r="1186" spans="23:27">
      <c r="W1186">
        <f>IF(AA1186=1, VLOOKUP(CONCATENATE(Home!$B$2,-6),Comp_Time!$A:$B,2,FALSE),IF(Z1186&gt; VLOOKUP(CONCATENATE(Home!$B$2,-6),Comp_Time!$A:$B,2,FALSE),VLOOKUP(CONCATENATE(Home!$B$2,-6),Comp_Time!$A:$B,2,FALSE),Z1186))</f>
        <v>2.4305555555555556E-3</v>
      </c>
      <c r="X1186" s="59">
        <f t="shared" si="54"/>
        <v>0</v>
      </c>
      <c r="Y1186" s="59">
        <f t="shared" si="55"/>
        <v>0</v>
      </c>
      <c r="Z1186">
        <f>IF(X1186&gt;Y1186,X1186 - Y1186,VLOOKUP(CONCATENATE(Home!$B$2,-6),Comp_Time!$A:$B,2,FALSE))</f>
        <v>2.4305555555555556E-3</v>
      </c>
      <c r="AA1186">
        <f t="shared" si="56"/>
        <v>0</v>
      </c>
    </row>
    <row r="1187" spans="23:27">
      <c r="W1187">
        <f>IF(AA1187=1, VLOOKUP(CONCATENATE(Home!$B$2,-6),Comp_Time!$A:$B,2,FALSE),IF(Z1187&gt; VLOOKUP(CONCATENATE(Home!$B$2,-6),Comp_Time!$A:$B,2,FALSE),VLOOKUP(CONCATENATE(Home!$B$2,-6),Comp_Time!$A:$B,2,FALSE),Z1187))</f>
        <v>2.4305555555555556E-3</v>
      </c>
      <c r="X1187" s="59">
        <f t="shared" si="54"/>
        <v>0</v>
      </c>
      <c r="Y1187" s="59">
        <f t="shared" si="55"/>
        <v>0</v>
      </c>
      <c r="Z1187">
        <f>IF(X1187&gt;Y1187,X1187 - Y1187,VLOOKUP(CONCATENATE(Home!$B$2,-6),Comp_Time!$A:$B,2,FALSE))</f>
        <v>2.4305555555555556E-3</v>
      </c>
      <c r="AA1187">
        <f t="shared" si="56"/>
        <v>0</v>
      </c>
    </row>
    <row r="1188" spans="23:27">
      <c r="W1188">
        <f>IF(AA1188=1, VLOOKUP(CONCATENATE(Home!$B$2,-6),Comp_Time!$A:$B,2,FALSE),IF(Z1188&gt; VLOOKUP(CONCATENATE(Home!$B$2,-6),Comp_Time!$A:$B,2,FALSE),VLOOKUP(CONCATENATE(Home!$B$2,-6),Comp_Time!$A:$B,2,FALSE),Z1188))</f>
        <v>2.4305555555555556E-3</v>
      </c>
      <c r="X1188" s="59">
        <f t="shared" si="54"/>
        <v>0</v>
      </c>
      <c r="Y1188" s="59">
        <f t="shared" si="55"/>
        <v>0</v>
      </c>
      <c r="Z1188">
        <f>IF(X1188&gt;Y1188,X1188 - Y1188,VLOOKUP(CONCATENATE(Home!$B$2,-6),Comp_Time!$A:$B,2,FALSE))</f>
        <v>2.4305555555555556E-3</v>
      </c>
      <c r="AA1188">
        <f t="shared" si="56"/>
        <v>0</v>
      </c>
    </row>
    <row r="1189" spans="23:27">
      <c r="W1189">
        <f>IF(AA1189=1, VLOOKUP(CONCATENATE(Home!$B$2,-6),Comp_Time!$A:$B,2,FALSE),IF(Z1189&gt; VLOOKUP(CONCATENATE(Home!$B$2,-6),Comp_Time!$A:$B,2,FALSE),VLOOKUP(CONCATENATE(Home!$B$2,-6),Comp_Time!$A:$B,2,FALSE),Z1189))</f>
        <v>2.4305555555555556E-3</v>
      </c>
      <c r="X1189" s="59">
        <f t="shared" si="54"/>
        <v>0</v>
      </c>
      <c r="Y1189" s="59">
        <f t="shared" si="55"/>
        <v>0</v>
      </c>
      <c r="Z1189">
        <f>IF(X1189&gt;Y1189,X1189 - Y1189,VLOOKUP(CONCATENATE(Home!$B$2,-6),Comp_Time!$A:$B,2,FALSE))</f>
        <v>2.4305555555555556E-3</v>
      </c>
      <c r="AA1189">
        <f t="shared" si="56"/>
        <v>0</v>
      </c>
    </row>
    <row r="1190" spans="23:27">
      <c r="W1190">
        <f>IF(AA1190=1, VLOOKUP(CONCATENATE(Home!$B$2,-6),Comp_Time!$A:$B,2,FALSE),IF(Z1190&gt; VLOOKUP(CONCATENATE(Home!$B$2,-6),Comp_Time!$A:$B,2,FALSE),VLOOKUP(CONCATENATE(Home!$B$2,-6),Comp_Time!$A:$B,2,FALSE),Z1190))</f>
        <v>2.4305555555555556E-3</v>
      </c>
      <c r="X1190" s="59">
        <f t="shared" si="54"/>
        <v>0</v>
      </c>
      <c r="Y1190" s="59">
        <f t="shared" si="55"/>
        <v>0</v>
      </c>
      <c r="Z1190">
        <f>IF(X1190&gt;Y1190,X1190 - Y1190,VLOOKUP(CONCATENATE(Home!$B$2,-6),Comp_Time!$A:$B,2,FALSE))</f>
        <v>2.4305555555555556E-3</v>
      </c>
      <c r="AA1190">
        <f t="shared" si="56"/>
        <v>0</v>
      </c>
    </row>
    <row r="1191" spans="23:27">
      <c r="W1191">
        <f>IF(AA1191=1, VLOOKUP(CONCATENATE(Home!$B$2,-6),Comp_Time!$A:$B,2,FALSE),IF(Z1191&gt; VLOOKUP(CONCATENATE(Home!$B$2,-6),Comp_Time!$A:$B,2,FALSE),VLOOKUP(CONCATENATE(Home!$B$2,-6),Comp_Time!$A:$B,2,FALSE),Z1191))</f>
        <v>2.4305555555555556E-3</v>
      </c>
      <c r="X1191" s="59">
        <f t="shared" si="54"/>
        <v>0</v>
      </c>
      <c r="Y1191" s="59">
        <f t="shared" si="55"/>
        <v>0</v>
      </c>
      <c r="Z1191">
        <f>IF(X1191&gt;Y1191,X1191 - Y1191,VLOOKUP(CONCATENATE(Home!$B$2,-6),Comp_Time!$A:$B,2,FALSE))</f>
        <v>2.4305555555555556E-3</v>
      </c>
      <c r="AA1191">
        <f t="shared" si="56"/>
        <v>0</v>
      </c>
    </row>
    <row r="1192" spans="23:27">
      <c r="W1192">
        <f>IF(AA1192=1, VLOOKUP(CONCATENATE(Home!$B$2,-6),Comp_Time!$A:$B,2,FALSE),IF(Z1192&gt; VLOOKUP(CONCATENATE(Home!$B$2,-6),Comp_Time!$A:$B,2,FALSE),VLOOKUP(CONCATENATE(Home!$B$2,-6),Comp_Time!$A:$B,2,FALSE),Z1192))</f>
        <v>2.4305555555555556E-3</v>
      </c>
      <c r="X1192" s="59">
        <f t="shared" si="54"/>
        <v>0</v>
      </c>
      <c r="Y1192" s="59">
        <f t="shared" si="55"/>
        <v>0</v>
      </c>
      <c r="Z1192">
        <f>IF(X1192&gt;Y1192,X1192 - Y1192,VLOOKUP(CONCATENATE(Home!$B$2,-6),Comp_Time!$A:$B,2,FALSE))</f>
        <v>2.4305555555555556E-3</v>
      </c>
      <c r="AA1192">
        <f t="shared" si="56"/>
        <v>0</v>
      </c>
    </row>
    <row r="1193" spans="23:27">
      <c r="W1193">
        <f>IF(AA1193=1, VLOOKUP(CONCATENATE(Home!$B$2,-6),Comp_Time!$A:$B,2,FALSE),IF(Z1193&gt; VLOOKUP(CONCATENATE(Home!$B$2,-6),Comp_Time!$A:$B,2,FALSE),VLOOKUP(CONCATENATE(Home!$B$2,-6),Comp_Time!$A:$B,2,FALSE),Z1193))</f>
        <v>2.4305555555555556E-3</v>
      </c>
      <c r="X1193" s="59">
        <f t="shared" si="54"/>
        <v>0</v>
      </c>
      <c r="Y1193" s="59">
        <f t="shared" si="55"/>
        <v>0</v>
      </c>
      <c r="Z1193">
        <f>IF(X1193&gt;Y1193,X1193 - Y1193,VLOOKUP(CONCATENATE(Home!$B$2,-6),Comp_Time!$A:$B,2,FALSE))</f>
        <v>2.4305555555555556E-3</v>
      </c>
      <c r="AA1193">
        <f t="shared" si="56"/>
        <v>0</v>
      </c>
    </row>
    <row r="1194" spans="23:27">
      <c r="W1194">
        <f>IF(AA1194=1, VLOOKUP(CONCATENATE(Home!$B$2,-6),Comp_Time!$A:$B,2,FALSE),IF(Z1194&gt; VLOOKUP(CONCATENATE(Home!$B$2,-6),Comp_Time!$A:$B,2,FALSE),VLOOKUP(CONCATENATE(Home!$B$2,-6),Comp_Time!$A:$B,2,FALSE),Z1194))</f>
        <v>2.4305555555555556E-3</v>
      </c>
      <c r="X1194" s="59">
        <f t="shared" si="54"/>
        <v>0</v>
      </c>
      <c r="Y1194" s="59">
        <f t="shared" si="55"/>
        <v>0</v>
      </c>
      <c r="Z1194">
        <f>IF(X1194&gt;Y1194,X1194 - Y1194,VLOOKUP(CONCATENATE(Home!$B$2,-6),Comp_Time!$A:$B,2,FALSE))</f>
        <v>2.4305555555555556E-3</v>
      </c>
      <c r="AA1194">
        <f t="shared" si="56"/>
        <v>0</v>
      </c>
    </row>
    <row r="1195" spans="23:27">
      <c r="W1195">
        <f>IF(AA1195=1, VLOOKUP(CONCATENATE(Home!$B$2,-6),Comp_Time!$A:$B,2,FALSE),IF(Z1195&gt; VLOOKUP(CONCATENATE(Home!$B$2,-6),Comp_Time!$A:$B,2,FALSE),VLOOKUP(CONCATENATE(Home!$B$2,-6),Comp_Time!$A:$B,2,FALSE),Z1195))</f>
        <v>2.4305555555555556E-3</v>
      </c>
      <c r="X1195" s="59">
        <f t="shared" si="54"/>
        <v>0</v>
      </c>
      <c r="Y1195" s="59">
        <f t="shared" si="55"/>
        <v>0</v>
      </c>
      <c r="Z1195">
        <f>IF(X1195&gt;Y1195,X1195 - Y1195,VLOOKUP(CONCATENATE(Home!$B$2,-6),Comp_Time!$A:$B,2,FALSE))</f>
        <v>2.4305555555555556E-3</v>
      </c>
      <c r="AA1195">
        <f t="shared" si="56"/>
        <v>0</v>
      </c>
    </row>
    <row r="1196" spans="23:27">
      <c r="W1196">
        <f>IF(AA1196=1, VLOOKUP(CONCATENATE(Home!$B$2,-6),Comp_Time!$A:$B,2,FALSE),IF(Z1196&gt; VLOOKUP(CONCATENATE(Home!$B$2,-6),Comp_Time!$A:$B,2,FALSE),VLOOKUP(CONCATENATE(Home!$B$2,-6),Comp_Time!$A:$B,2,FALSE),Z1196))</f>
        <v>2.4305555555555556E-3</v>
      </c>
      <c r="X1196" s="59">
        <f t="shared" si="54"/>
        <v>0</v>
      </c>
      <c r="Y1196" s="59">
        <f t="shared" si="55"/>
        <v>0</v>
      </c>
      <c r="Z1196">
        <f>IF(X1196&gt;Y1196,X1196 - Y1196,VLOOKUP(CONCATENATE(Home!$B$2,-6),Comp_Time!$A:$B,2,FALSE))</f>
        <v>2.4305555555555556E-3</v>
      </c>
      <c r="AA1196">
        <f t="shared" si="56"/>
        <v>0</v>
      </c>
    </row>
    <row r="1197" spans="23:27">
      <c r="W1197">
        <f>IF(AA1197=1, VLOOKUP(CONCATENATE(Home!$B$2,-6),Comp_Time!$A:$B,2,FALSE),IF(Z1197&gt; VLOOKUP(CONCATENATE(Home!$B$2,-6),Comp_Time!$A:$B,2,FALSE),VLOOKUP(CONCATENATE(Home!$B$2,-6),Comp_Time!$A:$B,2,FALSE),Z1197))</f>
        <v>2.4305555555555556E-3</v>
      </c>
      <c r="X1197" s="59">
        <f t="shared" si="54"/>
        <v>0</v>
      </c>
      <c r="Y1197" s="59">
        <f t="shared" si="55"/>
        <v>0</v>
      </c>
      <c r="Z1197">
        <f>IF(X1197&gt;Y1197,X1197 - Y1197,VLOOKUP(CONCATENATE(Home!$B$2,-6),Comp_Time!$A:$B,2,FALSE))</f>
        <v>2.4305555555555556E-3</v>
      </c>
      <c r="AA1197">
        <f t="shared" si="56"/>
        <v>0</v>
      </c>
    </row>
    <row r="1198" spans="23:27">
      <c r="W1198">
        <f>IF(AA1198=1, VLOOKUP(CONCATENATE(Home!$B$2,-6),Comp_Time!$A:$B,2,FALSE),IF(Z1198&gt; VLOOKUP(CONCATENATE(Home!$B$2,-6),Comp_Time!$A:$B,2,FALSE),VLOOKUP(CONCATENATE(Home!$B$2,-6),Comp_Time!$A:$B,2,FALSE),Z1198))</f>
        <v>2.4305555555555556E-3</v>
      </c>
      <c r="X1198" s="59">
        <f t="shared" si="54"/>
        <v>0</v>
      </c>
      <c r="Y1198" s="59">
        <f t="shared" si="55"/>
        <v>0</v>
      </c>
      <c r="Z1198">
        <f>IF(X1198&gt;Y1198,X1198 - Y1198,VLOOKUP(CONCATENATE(Home!$B$2,-6),Comp_Time!$A:$B,2,FALSE))</f>
        <v>2.4305555555555556E-3</v>
      </c>
      <c r="AA1198">
        <f t="shared" si="56"/>
        <v>0</v>
      </c>
    </row>
    <row r="1199" spans="23:27">
      <c r="W1199">
        <f>IF(AA1199=1, VLOOKUP(CONCATENATE(Home!$B$2,-6),Comp_Time!$A:$B,2,FALSE),IF(Z1199&gt; VLOOKUP(CONCATENATE(Home!$B$2,-6),Comp_Time!$A:$B,2,FALSE),VLOOKUP(CONCATENATE(Home!$B$2,-6),Comp_Time!$A:$B,2,FALSE),Z1199))</f>
        <v>2.4305555555555556E-3</v>
      </c>
      <c r="X1199" s="59">
        <f t="shared" si="54"/>
        <v>0</v>
      </c>
      <c r="Y1199" s="59">
        <f t="shared" si="55"/>
        <v>0</v>
      </c>
      <c r="Z1199">
        <f>IF(X1199&gt;Y1199,X1199 - Y1199,VLOOKUP(CONCATENATE(Home!$B$2,-6),Comp_Time!$A:$B,2,FALSE))</f>
        <v>2.4305555555555556E-3</v>
      </c>
      <c r="AA1199">
        <f t="shared" si="56"/>
        <v>0</v>
      </c>
    </row>
    <row r="1200" spans="23:27">
      <c r="W1200">
        <f>IF(AA1200=1, VLOOKUP(CONCATENATE(Home!$B$2,-6),Comp_Time!$A:$B,2,FALSE),IF(Z1200&gt; VLOOKUP(CONCATENATE(Home!$B$2,-6),Comp_Time!$A:$B,2,FALSE),VLOOKUP(CONCATENATE(Home!$B$2,-6),Comp_Time!$A:$B,2,FALSE),Z1200))</f>
        <v>2.4305555555555556E-3</v>
      </c>
      <c r="X1200" s="59">
        <f t="shared" si="54"/>
        <v>0</v>
      </c>
      <c r="Y1200" s="59">
        <f t="shared" si="55"/>
        <v>0</v>
      </c>
      <c r="Z1200">
        <f>IF(X1200&gt;Y1200,X1200 - Y1200,VLOOKUP(CONCATENATE(Home!$B$2,-6),Comp_Time!$A:$B,2,FALSE))</f>
        <v>2.4305555555555556E-3</v>
      </c>
      <c r="AA1200">
        <f t="shared" si="56"/>
        <v>0</v>
      </c>
    </row>
    <row r="1201" spans="23:27">
      <c r="W1201">
        <f>IF(AA1201=1, VLOOKUP(CONCATENATE(Home!$B$2,-6),Comp_Time!$A:$B,2,FALSE),IF(Z1201&gt; VLOOKUP(CONCATENATE(Home!$B$2,-6),Comp_Time!$A:$B,2,FALSE),VLOOKUP(CONCATENATE(Home!$B$2,-6),Comp_Time!$A:$B,2,FALSE),Z1201))</f>
        <v>2.4305555555555556E-3</v>
      </c>
      <c r="X1201" s="59">
        <f t="shared" si="54"/>
        <v>0</v>
      </c>
      <c r="Y1201" s="59">
        <f t="shared" si="55"/>
        <v>0</v>
      </c>
      <c r="Z1201">
        <f>IF(X1201&gt;Y1201,X1201 - Y1201,VLOOKUP(CONCATENATE(Home!$B$2,-6),Comp_Time!$A:$B,2,FALSE))</f>
        <v>2.4305555555555556E-3</v>
      </c>
      <c r="AA1201">
        <f t="shared" si="56"/>
        <v>0</v>
      </c>
    </row>
    <row r="1202" spans="23:27">
      <c r="W1202">
        <f>IF(AA1202=1, VLOOKUP(CONCATENATE(Home!$B$2,-6),Comp_Time!$A:$B,2,FALSE),IF(Z1202&gt; VLOOKUP(CONCATENATE(Home!$B$2,-6),Comp_Time!$A:$B,2,FALSE),VLOOKUP(CONCATENATE(Home!$B$2,-6),Comp_Time!$A:$B,2,FALSE),Z1202))</f>
        <v>2.4305555555555556E-3</v>
      </c>
      <c r="X1202" s="59">
        <f t="shared" si="54"/>
        <v>0</v>
      </c>
      <c r="Y1202" s="59">
        <f t="shared" si="55"/>
        <v>0</v>
      </c>
      <c r="Z1202">
        <f>IF(X1202&gt;Y1202,X1202 - Y1202,VLOOKUP(CONCATENATE(Home!$B$2,-6),Comp_Time!$A:$B,2,FALSE))</f>
        <v>2.4305555555555556E-3</v>
      </c>
      <c r="AA1202">
        <f t="shared" si="56"/>
        <v>0</v>
      </c>
    </row>
    <row r="1203" spans="23:27">
      <c r="W1203">
        <f>IF(AA1203=1, VLOOKUP(CONCATENATE(Home!$B$2,-6),Comp_Time!$A:$B,2,FALSE),IF(Z1203&gt; VLOOKUP(CONCATENATE(Home!$B$2,-6),Comp_Time!$A:$B,2,FALSE),VLOOKUP(CONCATENATE(Home!$B$2,-6),Comp_Time!$A:$B,2,FALSE),Z1203))</f>
        <v>2.4305555555555556E-3</v>
      </c>
      <c r="X1203" s="59">
        <f t="shared" si="54"/>
        <v>0</v>
      </c>
      <c r="Y1203" s="59">
        <f t="shared" si="55"/>
        <v>0</v>
      </c>
      <c r="Z1203">
        <f>IF(X1203&gt;Y1203,X1203 - Y1203,VLOOKUP(CONCATENATE(Home!$B$2,-6),Comp_Time!$A:$B,2,FALSE))</f>
        <v>2.4305555555555556E-3</v>
      </c>
      <c r="AA1203">
        <f t="shared" si="56"/>
        <v>0</v>
      </c>
    </row>
    <row r="1204" spans="23:27">
      <c r="W1204">
        <f>IF(AA1204=1, VLOOKUP(CONCATENATE(Home!$B$2,-6),Comp_Time!$A:$B,2,FALSE),IF(Z1204&gt; VLOOKUP(CONCATENATE(Home!$B$2,-6),Comp_Time!$A:$B,2,FALSE),VLOOKUP(CONCATENATE(Home!$B$2,-6),Comp_Time!$A:$B,2,FALSE),Z1204))</f>
        <v>2.4305555555555556E-3</v>
      </c>
      <c r="X1204" s="59">
        <f t="shared" si="54"/>
        <v>0</v>
      </c>
      <c r="Y1204" s="59">
        <f t="shared" si="55"/>
        <v>0</v>
      </c>
      <c r="Z1204">
        <f>IF(X1204&gt;Y1204,X1204 - Y1204,VLOOKUP(CONCATENATE(Home!$B$2,-6),Comp_Time!$A:$B,2,FALSE))</f>
        <v>2.4305555555555556E-3</v>
      </c>
      <c r="AA1204">
        <f t="shared" si="56"/>
        <v>0</v>
      </c>
    </row>
    <row r="1205" spans="23:27">
      <c r="W1205">
        <f>IF(AA1205=1, VLOOKUP(CONCATENATE(Home!$B$2,-6),Comp_Time!$A:$B,2,FALSE),IF(Z1205&gt; VLOOKUP(CONCATENATE(Home!$B$2,-6),Comp_Time!$A:$B,2,FALSE),VLOOKUP(CONCATENATE(Home!$B$2,-6),Comp_Time!$A:$B,2,FALSE),Z1205))</f>
        <v>2.4305555555555556E-3</v>
      </c>
      <c r="X1205" s="59">
        <f t="shared" si="54"/>
        <v>0</v>
      </c>
      <c r="Y1205" s="59">
        <f t="shared" si="55"/>
        <v>0</v>
      </c>
      <c r="Z1205">
        <f>IF(X1205&gt;Y1205,X1205 - Y1205,VLOOKUP(CONCATENATE(Home!$B$2,-6),Comp_Time!$A:$B,2,FALSE))</f>
        <v>2.4305555555555556E-3</v>
      </c>
      <c r="AA1205">
        <f t="shared" si="56"/>
        <v>0</v>
      </c>
    </row>
    <row r="1206" spans="23:27">
      <c r="W1206">
        <f>IF(AA1206=1, VLOOKUP(CONCATENATE(Home!$B$2,-6),Comp_Time!$A:$B,2,FALSE),IF(Z1206&gt; VLOOKUP(CONCATENATE(Home!$B$2,-6),Comp_Time!$A:$B,2,FALSE),VLOOKUP(CONCATENATE(Home!$B$2,-6),Comp_Time!$A:$B,2,FALSE),Z1206))</f>
        <v>2.4305555555555556E-3</v>
      </c>
      <c r="X1206" s="59">
        <f t="shared" si="54"/>
        <v>0</v>
      </c>
      <c r="Y1206" s="59">
        <f t="shared" si="55"/>
        <v>0</v>
      </c>
      <c r="Z1206">
        <f>IF(X1206&gt;Y1206,X1206 - Y1206,VLOOKUP(CONCATENATE(Home!$B$2,-6),Comp_Time!$A:$B,2,FALSE))</f>
        <v>2.4305555555555556E-3</v>
      </c>
      <c r="AA1206">
        <f t="shared" si="56"/>
        <v>0</v>
      </c>
    </row>
    <row r="1207" spans="23:27">
      <c r="W1207">
        <f>IF(AA1207=1, VLOOKUP(CONCATENATE(Home!$B$2,-6),Comp_Time!$A:$B,2,FALSE),IF(Z1207&gt; VLOOKUP(CONCATENATE(Home!$B$2,-6),Comp_Time!$A:$B,2,FALSE),VLOOKUP(CONCATENATE(Home!$B$2,-6),Comp_Time!$A:$B,2,FALSE),Z1207))</f>
        <v>2.4305555555555556E-3</v>
      </c>
      <c r="X1207" s="59">
        <f t="shared" si="54"/>
        <v>0</v>
      </c>
      <c r="Y1207" s="59">
        <f t="shared" si="55"/>
        <v>0</v>
      </c>
      <c r="Z1207">
        <f>IF(X1207&gt;Y1207,X1207 - Y1207,VLOOKUP(CONCATENATE(Home!$B$2,-6),Comp_Time!$A:$B,2,FALSE))</f>
        <v>2.4305555555555556E-3</v>
      </c>
      <c r="AA1207">
        <f t="shared" si="56"/>
        <v>0</v>
      </c>
    </row>
    <row r="1208" spans="23:27">
      <c r="W1208">
        <f>IF(AA1208=1, VLOOKUP(CONCATENATE(Home!$B$2,-6),Comp_Time!$A:$B,2,FALSE),IF(Z1208&gt; VLOOKUP(CONCATENATE(Home!$B$2,-6),Comp_Time!$A:$B,2,FALSE),VLOOKUP(CONCATENATE(Home!$B$2,-6),Comp_Time!$A:$B,2,FALSE),Z1208))</f>
        <v>2.4305555555555556E-3</v>
      </c>
      <c r="X1208" s="59">
        <f t="shared" si="54"/>
        <v>0</v>
      </c>
      <c r="Y1208" s="59">
        <f t="shared" si="55"/>
        <v>0</v>
      </c>
      <c r="Z1208">
        <f>IF(X1208&gt;Y1208,X1208 - Y1208,VLOOKUP(CONCATENATE(Home!$B$2,-6),Comp_Time!$A:$B,2,FALSE))</f>
        <v>2.4305555555555556E-3</v>
      </c>
      <c r="AA1208">
        <f t="shared" si="56"/>
        <v>0</v>
      </c>
    </row>
    <row r="1209" spans="23:27">
      <c r="W1209">
        <f>IF(AA1209=1, VLOOKUP(CONCATENATE(Home!$B$2,-6),Comp_Time!$A:$B,2,FALSE),IF(Z1209&gt; VLOOKUP(CONCATENATE(Home!$B$2,-6),Comp_Time!$A:$B,2,FALSE),VLOOKUP(CONCATENATE(Home!$B$2,-6),Comp_Time!$A:$B,2,FALSE),Z1209))</f>
        <v>2.4305555555555556E-3</v>
      </c>
      <c r="X1209" s="59">
        <f t="shared" si="54"/>
        <v>0</v>
      </c>
      <c r="Y1209" s="59">
        <f t="shared" si="55"/>
        <v>0</v>
      </c>
      <c r="Z1209">
        <f>IF(X1209&gt;Y1209,X1209 - Y1209,VLOOKUP(CONCATENATE(Home!$B$2,-6),Comp_Time!$A:$B,2,FALSE))</f>
        <v>2.4305555555555556E-3</v>
      </c>
      <c r="AA1209">
        <f t="shared" si="56"/>
        <v>0</v>
      </c>
    </row>
    <row r="1210" spans="23:27">
      <c r="W1210">
        <f>IF(AA1210=1, VLOOKUP(CONCATENATE(Home!$B$2,-6),Comp_Time!$A:$B,2,FALSE),IF(Z1210&gt; VLOOKUP(CONCATENATE(Home!$B$2,-6),Comp_Time!$A:$B,2,FALSE),VLOOKUP(CONCATENATE(Home!$B$2,-6),Comp_Time!$A:$B,2,FALSE),Z1210))</f>
        <v>2.4305555555555556E-3</v>
      </c>
      <c r="X1210" s="59">
        <f t="shared" si="54"/>
        <v>0</v>
      </c>
      <c r="Y1210" s="59">
        <f t="shared" si="55"/>
        <v>0</v>
      </c>
      <c r="Z1210">
        <f>IF(X1210&gt;Y1210,X1210 - Y1210,VLOOKUP(CONCATENATE(Home!$B$2,-6),Comp_Time!$A:$B,2,FALSE))</f>
        <v>2.4305555555555556E-3</v>
      </c>
      <c r="AA1210">
        <f t="shared" si="56"/>
        <v>0</v>
      </c>
    </row>
    <row r="1211" spans="23:27">
      <c r="W1211">
        <f>IF(AA1211=1, VLOOKUP(CONCATENATE(Home!$B$2,-6),Comp_Time!$A:$B,2,FALSE),IF(Z1211&gt; VLOOKUP(CONCATENATE(Home!$B$2,-6),Comp_Time!$A:$B,2,FALSE),VLOOKUP(CONCATENATE(Home!$B$2,-6),Comp_Time!$A:$B,2,FALSE),Z1211))</f>
        <v>2.4305555555555556E-3</v>
      </c>
      <c r="X1211" s="59">
        <f t="shared" si="54"/>
        <v>0</v>
      </c>
      <c r="Y1211" s="59">
        <f t="shared" si="55"/>
        <v>0</v>
      </c>
      <c r="Z1211">
        <f>IF(X1211&gt;Y1211,X1211 - Y1211,VLOOKUP(CONCATENATE(Home!$B$2,-6),Comp_Time!$A:$B,2,FALSE))</f>
        <v>2.4305555555555556E-3</v>
      </c>
      <c r="AA1211">
        <f t="shared" si="56"/>
        <v>0</v>
      </c>
    </row>
    <row r="1212" spans="23:27">
      <c r="W1212">
        <f>IF(AA1212=1, VLOOKUP(CONCATENATE(Home!$B$2,-6),Comp_Time!$A:$B,2,FALSE),IF(Z1212&gt; VLOOKUP(CONCATENATE(Home!$B$2,-6),Comp_Time!$A:$B,2,FALSE),VLOOKUP(CONCATENATE(Home!$B$2,-6),Comp_Time!$A:$B,2,FALSE),Z1212))</f>
        <v>2.4305555555555556E-3</v>
      </c>
      <c r="X1212" s="59">
        <f t="shared" si="54"/>
        <v>0</v>
      </c>
      <c r="Y1212" s="59">
        <f t="shared" si="55"/>
        <v>0</v>
      </c>
      <c r="Z1212">
        <f>IF(X1212&gt;Y1212,X1212 - Y1212,VLOOKUP(CONCATENATE(Home!$B$2,-6),Comp_Time!$A:$B,2,FALSE))</f>
        <v>2.4305555555555556E-3</v>
      </c>
      <c r="AA1212">
        <f t="shared" si="56"/>
        <v>0</v>
      </c>
    </row>
    <row r="1213" spans="23:27">
      <c r="W1213">
        <f>IF(AA1213=1, VLOOKUP(CONCATENATE(Home!$B$2,-6),Comp_Time!$A:$B,2,FALSE),IF(Z1213&gt; VLOOKUP(CONCATENATE(Home!$B$2,-6),Comp_Time!$A:$B,2,FALSE),VLOOKUP(CONCATENATE(Home!$B$2,-6),Comp_Time!$A:$B,2,FALSE),Z1213))</f>
        <v>2.4305555555555556E-3</v>
      </c>
      <c r="X1213" s="59">
        <f t="shared" si="54"/>
        <v>0</v>
      </c>
      <c r="Y1213" s="59">
        <f t="shared" si="55"/>
        <v>0</v>
      </c>
      <c r="Z1213">
        <f>IF(X1213&gt;Y1213,X1213 - Y1213,VLOOKUP(CONCATENATE(Home!$B$2,-6),Comp_Time!$A:$B,2,FALSE))</f>
        <v>2.4305555555555556E-3</v>
      </c>
      <c r="AA1213">
        <f t="shared" si="56"/>
        <v>0</v>
      </c>
    </row>
    <row r="1214" spans="23:27">
      <c r="W1214">
        <f>IF(AA1214=1, VLOOKUP(CONCATENATE(Home!$B$2,-6),Comp_Time!$A:$B,2,FALSE),IF(Z1214&gt; VLOOKUP(CONCATENATE(Home!$B$2,-6),Comp_Time!$A:$B,2,FALSE),VLOOKUP(CONCATENATE(Home!$B$2,-6),Comp_Time!$A:$B,2,FALSE),Z1214))</f>
        <v>2.4305555555555556E-3</v>
      </c>
      <c r="X1214" s="59">
        <f t="shared" si="54"/>
        <v>0</v>
      </c>
      <c r="Y1214" s="59">
        <f t="shared" si="55"/>
        <v>0</v>
      </c>
      <c r="Z1214">
        <f>IF(X1214&gt;Y1214,X1214 - Y1214,VLOOKUP(CONCATENATE(Home!$B$2,-6),Comp_Time!$A:$B,2,FALSE))</f>
        <v>2.4305555555555556E-3</v>
      </c>
      <c r="AA1214">
        <f t="shared" si="56"/>
        <v>0</v>
      </c>
    </row>
    <row r="1215" spans="23:27">
      <c r="W1215">
        <f>IF(AA1215=1, VLOOKUP(CONCATENATE(Home!$B$2,-6),Comp_Time!$A:$B,2,FALSE),IF(Z1215&gt; VLOOKUP(CONCATENATE(Home!$B$2,-6),Comp_Time!$A:$B,2,FALSE),VLOOKUP(CONCATENATE(Home!$B$2,-6),Comp_Time!$A:$B,2,FALSE),Z1215))</f>
        <v>2.4305555555555556E-3</v>
      </c>
      <c r="X1215" s="59">
        <f t="shared" si="54"/>
        <v>0</v>
      </c>
      <c r="Y1215" s="59">
        <f t="shared" si="55"/>
        <v>0</v>
      </c>
      <c r="Z1215">
        <f>IF(X1215&gt;Y1215,X1215 - Y1215,VLOOKUP(CONCATENATE(Home!$B$2,-6),Comp_Time!$A:$B,2,FALSE))</f>
        <v>2.4305555555555556E-3</v>
      </c>
      <c r="AA1215">
        <f t="shared" si="56"/>
        <v>0</v>
      </c>
    </row>
    <row r="1216" spans="23:27">
      <c r="W1216">
        <f>IF(AA1216=1, VLOOKUP(CONCATENATE(Home!$B$2,-6),Comp_Time!$A:$B,2,FALSE),IF(Z1216&gt; VLOOKUP(CONCATENATE(Home!$B$2,-6),Comp_Time!$A:$B,2,FALSE),VLOOKUP(CONCATENATE(Home!$B$2,-6),Comp_Time!$A:$B,2,FALSE),Z1216))</f>
        <v>2.4305555555555556E-3</v>
      </c>
      <c r="X1216" s="59">
        <f t="shared" si="54"/>
        <v>0</v>
      </c>
      <c r="Y1216" s="59">
        <f t="shared" si="55"/>
        <v>0</v>
      </c>
      <c r="Z1216">
        <f>IF(X1216&gt;Y1216,X1216 - Y1216,VLOOKUP(CONCATENATE(Home!$B$2,-6),Comp_Time!$A:$B,2,FALSE))</f>
        <v>2.4305555555555556E-3</v>
      </c>
      <c r="AA1216">
        <f t="shared" si="56"/>
        <v>0</v>
      </c>
    </row>
    <row r="1217" spans="23:27">
      <c r="W1217">
        <f>IF(AA1217=1, VLOOKUP(CONCATENATE(Home!$B$2,-6),Comp_Time!$A:$B,2,FALSE),IF(Z1217&gt; VLOOKUP(CONCATENATE(Home!$B$2,-6),Comp_Time!$A:$B,2,FALSE),VLOOKUP(CONCATENATE(Home!$B$2,-6),Comp_Time!$A:$B,2,FALSE),Z1217))</f>
        <v>2.4305555555555556E-3</v>
      </c>
      <c r="X1217" s="59">
        <f t="shared" si="54"/>
        <v>0</v>
      </c>
      <c r="Y1217" s="59">
        <f t="shared" si="55"/>
        <v>0</v>
      </c>
      <c r="Z1217">
        <f>IF(X1217&gt;Y1217,X1217 - Y1217,VLOOKUP(CONCATENATE(Home!$B$2,-6),Comp_Time!$A:$B,2,FALSE))</f>
        <v>2.4305555555555556E-3</v>
      </c>
      <c r="AA1217">
        <f t="shared" si="56"/>
        <v>0</v>
      </c>
    </row>
    <row r="1218" spans="23:27">
      <c r="W1218">
        <f>IF(AA1218=1, VLOOKUP(CONCATENATE(Home!$B$2,-6),Comp_Time!$A:$B,2,FALSE),IF(Z1218&gt; VLOOKUP(CONCATENATE(Home!$B$2,-6),Comp_Time!$A:$B,2,FALSE),VLOOKUP(CONCATENATE(Home!$B$2,-6),Comp_Time!$A:$B,2,FALSE),Z1218))</f>
        <v>2.4305555555555556E-3</v>
      </c>
      <c r="X1218" s="59">
        <f t="shared" si="54"/>
        <v>0</v>
      </c>
      <c r="Y1218" s="59">
        <f t="shared" si="55"/>
        <v>0</v>
      </c>
      <c r="Z1218">
        <f>IF(X1218&gt;Y1218,X1218 - Y1218,VLOOKUP(CONCATENATE(Home!$B$2,-6),Comp_Time!$A:$B,2,FALSE))</f>
        <v>2.4305555555555556E-3</v>
      </c>
      <c r="AA1218">
        <f t="shared" si="56"/>
        <v>0</v>
      </c>
    </row>
    <row r="1219" spans="23:27">
      <c r="W1219">
        <f>IF(AA1219=1, VLOOKUP(CONCATENATE(Home!$B$2,-6),Comp_Time!$A:$B,2,FALSE),IF(Z1219&gt; VLOOKUP(CONCATENATE(Home!$B$2,-6),Comp_Time!$A:$B,2,FALSE),VLOOKUP(CONCATENATE(Home!$B$2,-6),Comp_Time!$A:$B,2,FALSE),Z1219))</f>
        <v>2.4305555555555556E-3</v>
      </c>
      <c r="X1219" s="59">
        <f t="shared" ref="X1219:X1282" si="57">TIME(HOUR(D1219),MINUTE(D1219),SECOND(D1219))</f>
        <v>0</v>
      </c>
      <c r="Y1219" s="59">
        <f t="shared" ref="Y1219:Y1282" si="58">TIME(HOUR(C1219),MINUTE(C1219),SECOND(C1219))</f>
        <v>0</v>
      </c>
      <c r="Z1219">
        <f>IF(X1219&gt;Y1219,X1219 - Y1219,VLOOKUP(CONCATENATE(Home!$B$2,-6),Comp_Time!$A:$B,2,FALSE))</f>
        <v>2.4305555555555556E-3</v>
      </c>
      <c r="AA1219">
        <f t="shared" ref="AA1219:AA1282" si="59">IF(DATE(YEAR(C1219),MONTH(C1219),DAY(C1219))=DATE(YEAR(D1219),MONTH(D1219),DAY(D1219)),0,1)</f>
        <v>0</v>
      </c>
    </row>
    <row r="1220" spans="23:27">
      <c r="W1220">
        <f>IF(AA1220=1, VLOOKUP(CONCATENATE(Home!$B$2,-6),Comp_Time!$A:$B,2,FALSE),IF(Z1220&gt; VLOOKUP(CONCATENATE(Home!$B$2,-6),Comp_Time!$A:$B,2,FALSE),VLOOKUP(CONCATENATE(Home!$B$2,-6),Comp_Time!$A:$B,2,FALSE),Z1220))</f>
        <v>2.4305555555555556E-3</v>
      </c>
      <c r="X1220" s="59">
        <f t="shared" si="57"/>
        <v>0</v>
      </c>
      <c r="Y1220" s="59">
        <f t="shared" si="58"/>
        <v>0</v>
      </c>
      <c r="Z1220">
        <f>IF(X1220&gt;Y1220,X1220 - Y1220,VLOOKUP(CONCATENATE(Home!$B$2,-6),Comp_Time!$A:$B,2,FALSE))</f>
        <v>2.4305555555555556E-3</v>
      </c>
      <c r="AA1220">
        <f t="shared" si="59"/>
        <v>0</v>
      </c>
    </row>
    <row r="1221" spans="23:27">
      <c r="W1221">
        <f>IF(AA1221=1, VLOOKUP(CONCATENATE(Home!$B$2,-6),Comp_Time!$A:$B,2,FALSE),IF(Z1221&gt; VLOOKUP(CONCATENATE(Home!$B$2,-6),Comp_Time!$A:$B,2,FALSE),VLOOKUP(CONCATENATE(Home!$B$2,-6),Comp_Time!$A:$B,2,FALSE),Z1221))</f>
        <v>2.4305555555555556E-3</v>
      </c>
      <c r="X1221" s="59">
        <f t="shared" si="57"/>
        <v>0</v>
      </c>
      <c r="Y1221" s="59">
        <f t="shared" si="58"/>
        <v>0</v>
      </c>
      <c r="Z1221">
        <f>IF(X1221&gt;Y1221,X1221 - Y1221,VLOOKUP(CONCATENATE(Home!$B$2,-6),Comp_Time!$A:$B,2,FALSE))</f>
        <v>2.4305555555555556E-3</v>
      </c>
      <c r="AA1221">
        <f t="shared" si="59"/>
        <v>0</v>
      </c>
    </row>
    <row r="1222" spans="23:27">
      <c r="W1222">
        <f>IF(AA1222=1, VLOOKUP(CONCATENATE(Home!$B$2,-6),Comp_Time!$A:$B,2,FALSE),IF(Z1222&gt; VLOOKUP(CONCATENATE(Home!$B$2,-6),Comp_Time!$A:$B,2,FALSE),VLOOKUP(CONCATENATE(Home!$B$2,-6),Comp_Time!$A:$B,2,FALSE),Z1222))</f>
        <v>2.4305555555555556E-3</v>
      </c>
      <c r="X1222" s="59">
        <f t="shared" si="57"/>
        <v>0</v>
      </c>
      <c r="Y1222" s="59">
        <f t="shared" si="58"/>
        <v>0</v>
      </c>
      <c r="Z1222">
        <f>IF(X1222&gt;Y1222,X1222 - Y1222,VLOOKUP(CONCATENATE(Home!$B$2,-6),Comp_Time!$A:$B,2,FALSE))</f>
        <v>2.4305555555555556E-3</v>
      </c>
      <c r="AA1222">
        <f t="shared" si="59"/>
        <v>0</v>
      </c>
    </row>
    <row r="1223" spans="23:27">
      <c r="W1223">
        <f>IF(AA1223=1, VLOOKUP(CONCATENATE(Home!$B$2,-6),Comp_Time!$A:$B,2,FALSE),IF(Z1223&gt; VLOOKUP(CONCATENATE(Home!$B$2,-6),Comp_Time!$A:$B,2,FALSE),VLOOKUP(CONCATENATE(Home!$B$2,-6),Comp_Time!$A:$B,2,FALSE),Z1223))</f>
        <v>2.4305555555555556E-3</v>
      </c>
      <c r="X1223" s="59">
        <f t="shared" si="57"/>
        <v>0</v>
      </c>
      <c r="Y1223" s="59">
        <f t="shared" si="58"/>
        <v>0</v>
      </c>
      <c r="Z1223">
        <f>IF(X1223&gt;Y1223,X1223 - Y1223,VLOOKUP(CONCATENATE(Home!$B$2,-6),Comp_Time!$A:$B,2,FALSE))</f>
        <v>2.4305555555555556E-3</v>
      </c>
      <c r="AA1223">
        <f t="shared" si="59"/>
        <v>0</v>
      </c>
    </row>
    <row r="1224" spans="23:27">
      <c r="W1224">
        <f>IF(AA1224=1, VLOOKUP(CONCATENATE(Home!$B$2,-6),Comp_Time!$A:$B,2,FALSE),IF(Z1224&gt; VLOOKUP(CONCATENATE(Home!$B$2,-6),Comp_Time!$A:$B,2,FALSE),VLOOKUP(CONCATENATE(Home!$B$2,-6),Comp_Time!$A:$B,2,FALSE),Z1224))</f>
        <v>2.4305555555555556E-3</v>
      </c>
      <c r="X1224" s="59">
        <f t="shared" si="57"/>
        <v>0</v>
      </c>
      <c r="Y1224" s="59">
        <f t="shared" si="58"/>
        <v>0</v>
      </c>
      <c r="Z1224">
        <f>IF(X1224&gt;Y1224,X1224 - Y1224,VLOOKUP(CONCATENATE(Home!$B$2,-6),Comp_Time!$A:$B,2,FALSE))</f>
        <v>2.4305555555555556E-3</v>
      </c>
      <c r="AA1224">
        <f t="shared" si="59"/>
        <v>0</v>
      </c>
    </row>
    <row r="1225" spans="23:27">
      <c r="W1225">
        <f>IF(AA1225=1, VLOOKUP(CONCATENATE(Home!$B$2,-6),Comp_Time!$A:$B,2,FALSE),IF(Z1225&gt; VLOOKUP(CONCATENATE(Home!$B$2,-6),Comp_Time!$A:$B,2,FALSE),VLOOKUP(CONCATENATE(Home!$B$2,-6),Comp_Time!$A:$B,2,FALSE),Z1225))</f>
        <v>2.4305555555555556E-3</v>
      </c>
      <c r="X1225" s="59">
        <f t="shared" si="57"/>
        <v>0</v>
      </c>
      <c r="Y1225" s="59">
        <f t="shared" si="58"/>
        <v>0</v>
      </c>
      <c r="Z1225">
        <f>IF(X1225&gt;Y1225,X1225 - Y1225,VLOOKUP(CONCATENATE(Home!$B$2,-6),Comp_Time!$A:$B,2,FALSE))</f>
        <v>2.4305555555555556E-3</v>
      </c>
      <c r="AA1225">
        <f t="shared" si="59"/>
        <v>0</v>
      </c>
    </row>
    <row r="1226" spans="23:27">
      <c r="W1226">
        <f>IF(AA1226=1, VLOOKUP(CONCATENATE(Home!$B$2,-6),Comp_Time!$A:$B,2,FALSE),IF(Z1226&gt; VLOOKUP(CONCATENATE(Home!$B$2,-6),Comp_Time!$A:$B,2,FALSE),VLOOKUP(CONCATENATE(Home!$B$2,-6),Comp_Time!$A:$B,2,FALSE),Z1226))</f>
        <v>2.4305555555555556E-3</v>
      </c>
      <c r="X1226" s="59">
        <f t="shared" si="57"/>
        <v>0</v>
      </c>
      <c r="Y1226" s="59">
        <f t="shared" si="58"/>
        <v>0</v>
      </c>
      <c r="Z1226">
        <f>IF(X1226&gt;Y1226,X1226 - Y1226,VLOOKUP(CONCATENATE(Home!$B$2,-6),Comp_Time!$A:$B,2,FALSE))</f>
        <v>2.4305555555555556E-3</v>
      </c>
      <c r="AA1226">
        <f t="shared" si="59"/>
        <v>0</v>
      </c>
    </row>
    <row r="1227" spans="23:27">
      <c r="W1227">
        <f>IF(AA1227=1, VLOOKUP(CONCATENATE(Home!$B$2,-6),Comp_Time!$A:$B,2,FALSE),IF(Z1227&gt; VLOOKUP(CONCATENATE(Home!$B$2,-6),Comp_Time!$A:$B,2,FALSE),VLOOKUP(CONCATENATE(Home!$B$2,-6),Comp_Time!$A:$B,2,FALSE),Z1227))</f>
        <v>2.4305555555555556E-3</v>
      </c>
      <c r="X1227" s="59">
        <f t="shared" si="57"/>
        <v>0</v>
      </c>
      <c r="Y1227" s="59">
        <f t="shared" si="58"/>
        <v>0</v>
      </c>
      <c r="Z1227">
        <f>IF(X1227&gt;Y1227,X1227 - Y1227,VLOOKUP(CONCATENATE(Home!$B$2,-6),Comp_Time!$A:$B,2,FALSE))</f>
        <v>2.4305555555555556E-3</v>
      </c>
      <c r="AA1227">
        <f t="shared" si="59"/>
        <v>0</v>
      </c>
    </row>
    <row r="1228" spans="23:27">
      <c r="W1228">
        <f>IF(AA1228=1, VLOOKUP(CONCATENATE(Home!$B$2,-6),Comp_Time!$A:$B,2,FALSE),IF(Z1228&gt; VLOOKUP(CONCATENATE(Home!$B$2,-6),Comp_Time!$A:$B,2,FALSE),VLOOKUP(CONCATENATE(Home!$B$2,-6),Comp_Time!$A:$B,2,FALSE),Z1228))</f>
        <v>2.4305555555555556E-3</v>
      </c>
      <c r="X1228" s="59">
        <f t="shared" si="57"/>
        <v>0</v>
      </c>
      <c r="Y1228" s="59">
        <f t="shared" si="58"/>
        <v>0</v>
      </c>
      <c r="Z1228">
        <f>IF(X1228&gt;Y1228,X1228 - Y1228,VLOOKUP(CONCATENATE(Home!$B$2,-6),Comp_Time!$A:$B,2,FALSE))</f>
        <v>2.4305555555555556E-3</v>
      </c>
      <c r="AA1228">
        <f t="shared" si="59"/>
        <v>0</v>
      </c>
    </row>
    <row r="1229" spans="23:27">
      <c r="W1229">
        <f>IF(AA1229=1, VLOOKUP(CONCATENATE(Home!$B$2,-6),Comp_Time!$A:$B,2,FALSE),IF(Z1229&gt; VLOOKUP(CONCATENATE(Home!$B$2,-6),Comp_Time!$A:$B,2,FALSE),VLOOKUP(CONCATENATE(Home!$B$2,-6),Comp_Time!$A:$B,2,FALSE),Z1229))</f>
        <v>2.4305555555555556E-3</v>
      </c>
      <c r="X1229" s="59">
        <f t="shared" si="57"/>
        <v>0</v>
      </c>
      <c r="Y1229" s="59">
        <f t="shared" si="58"/>
        <v>0</v>
      </c>
      <c r="Z1229">
        <f>IF(X1229&gt;Y1229,X1229 - Y1229,VLOOKUP(CONCATENATE(Home!$B$2,-6),Comp_Time!$A:$B,2,FALSE))</f>
        <v>2.4305555555555556E-3</v>
      </c>
      <c r="AA1229">
        <f t="shared" si="59"/>
        <v>0</v>
      </c>
    </row>
    <row r="1230" spans="23:27">
      <c r="W1230">
        <f>IF(AA1230=1, VLOOKUP(CONCATENATE(Home!$B$2,-6),Comp_Time!$A:$B,2,FALSE),IF(Z1230&gt; VLOOKUP(CONCATENATE(Home!$B$2,-6),Comp_Time!$A:$B,2,FALSE),VLOOKUP(CONCATENATE(Home!$B$2,-6),Comp_Time!$A:$B,2,FALSE),Z1230))</f>
        <v>2.4305555555555556E-3</v>
      </c>
      <c r="X1230" s="59">
        <f t="shared" si="57"/>
        <v>0</v>
      </c>
      <c r="Y1230" s="59">
        <f t="shared" si="58"/>
        <v>0</v>
      </c>
      <c r="Z1230">
        <f>IF(X1230&gt;Y1230,X1230 - Y1230,VLOOKUP(CONCATENATE(Home!$B$2,-6),Comp_Time!$A:$B,2,FALSE))</f>
        <v>2.4305555555555556E-3</v>
      </c>
      <c r="AA1230">
        <f t="shared" si="59"/>
        <v>0</v>
      </c>
    </row>
    <row r="1231" spans="23:27">
      <c r="W1231">
        <f>IF(AA1231=1, VLOOKUP(CONCATENATE(Home!$B$2,-6),Comp_Time!$A:$B,2,FALSE),IF(Z1231&gt; VLOOKUP(CONCATENATE(Home!$B$2,-6),Comp_Time!$A:$B,2,FALSE),VLOOKUP(CONCATENATE(Home!$B$2,-6),Comp_Time!$A:$B,2,FALSE),Z1231))</f>
        <v>2.4305555555555556E-3</v>
      </c>
      <c r="X1231" s="59">
        <f t="shared" si="57"/>
        <v>0</v>
      </c>
      <c r="Y1231" s="59">
        <f t="shared" si="58"/>
        <v>0</v>
      </c>
      <c r="Z1231">
        <f>IF(X1231&gt;Y1231,X1231 - Y1231,VLOOKUP(CONCATENATE(Home!$B$2,-6),Comp_Time!$A:$B,2,FALSE))</f>
        <v>2.4305555555555556E-3</v>
      </c>
      <c r="AA1231">
        <f t="shared" si="59"/>
        <v>0</v>
      </c>
    </row>
    <row r="1232" spans="23:27">
      <c r="W1232">
        <f>IF(AA1232=1, VLOOKUP(CONCATENATE(Home!$B$2,-6),Comp_Time!$A:$B,2,FALSE),IF(Z1232&gt; VLOOKUP(CONCATENATE(Home!$B$2,-6),Comp_Time!$A:$B,2,FALSE),VLOOKUP(CONCATENATE(Home!$B$2,-6),Comp_Time!$A:$B,2,FALSE),Z1232))</f>
        <v>2.4305555555555556E-3</v>
      </c>
      <c r="X1232" s="59">
        <f t="shared" si="57"/>
        <v>0</v>
      </c>
      <c r="Y1232" s="59">
        <f t="shared" si="58"/>
        <v>0</v>
      </c>
      <c r="Z1232">
        <f>IF(X1232&gt;Y1232,X1232 - Y1232,VLOOKUP(CONCATENATE(Home!$B$2,-6),Comp_Time!$A:$B,2,FALSE))</f>
        <v>2.4305555555555556E-3</v>
      </c>
      <c r="AA1232">
        <f t="shared" si="59"/>
        <v>0</v>
      </c>
    </row>
    <row r="1233" spans="23:27">
      <c r="W1233">
        <f>IF(AA1233=1, VLOOKUP(CONCATENATE(Home!$B$2,-6),Comp_Time!$A:$B,2,FALSE),IF(Z1233&gt; VLOOKUP(CONCATENATE(Home!$B$2,-6),Comp_Time!$A:$B,2,FALSE),VLOOKUP(CONCATENATE(Home!$B$2,-6),Comp_Time!$A:$B,2,FALSE),Z1233))</f>
        <v>2.4305555555555556E-3</v>
      </c>
      <c r="X1233" s="59">
        <f t="shared" si="57"/>
        <v>0</v>
      </c>
      <c r="Y1233" s="59">
        <f t="shared" si="58"/>
        <v>0</v>
      </c>
      <c r="Z1233">
        <f>IF(X1233&gt;Y1233,X1233 - Y1233,VLOOKUP(CONCATENATE(Home!$B$2,-6),Comp_Time!$A:$B,2,FALSE))</f>
        <v>2.4305555555555556E-3</v>
      </c>
      <c r="AA1233">
        <f t="shared" si="59"/>
        <v>0</v>
      </c>
    </row>
    <row r="1234" spans="23:27">
      <c r="W1234">
        <f>IF(AA1234=1, VLOOKUP(CONCATENATE(Home!$B$2,-6),Comp_Time!$A:$B,2,FALSE),IF(Z1234&gt; VLOOKUP(CONCATENATE(Home!$B$2,-6),Comp_Time!$A:$B,2,FALSE),VLOOKUP(CONCATENATE(Home!$B$2,-6),Comp_Time!$A:$B,2,FALSE),Z1234))</f>
        <v>2.4305555555555556E-3</v>
      </c>
      <c r="X1234" s="59">
        <f t="shared" si="57"/>
        <v>0</v>
      </c>
      <c r="Y1234" s="59">
        <f t="shared" si="58"/>
        <v>0</v>
      </c>
      <c r="Z1234">
        <f>IF(X1234&gt;Y1234,X1234 - Y1234,VLOOKUP(CONCATENATE(Home!$B$2,-6),Comp_Time!$A:$B,2,FALSE))</f>
        <v>2.4305555555555556E-3</v>
      </c>
      <c r="AA1234">
        <f t="shared" si="59"/>
        <v>0</v>
      </c>
    </row>
    <row r="1235" spans="23:27">
      <c r="W1235">
        <f>IF(AA1235=1, VLOOKUP(CONCATENATE(Home!$B$2,-6),Comp_Time!$A:$B,2,FALSE),IF(Z1235&gt; VLOOKUP(CONCATENATE(Home!$B$2,-6),Comp_Time!$A:$B,2,FALSE),VLOOKUP(CONCATENATE(Home!$B$2,-6),Comp_Time!$A:$B,2,FALSE),Z1235))</f>
        <v>2.4305555555555556E-3</v>
      </c>
      <c r="X1235" s="59">
        <f t="shared" si="57"/>
        <v>0</v>
      </c>
      <c r="Y1235" s="59">
        <f t="shared" si="58"/>
        <v>0</v>
      </c>
      <c r="Z1235">
        <f>IF(X1235&gt;Y1235,X1235 - Y1235,VLOOKUP(CONCATENATE(Home!$B$2,-6),Comp_Time!$A:$B,2,FALSE))</f>
        <v>2.4305555555555556E-3</v>
      </c>
      <c r="AA1235">
        <f t="shared" si="59"/>
        <v>0</v>
      </c>
    </row>
    <row r="1236" spans="23:27">
      <c r="W1236">
        <f>IF(AA1236=1, VLOOKUP(CONCATENATE(Home!$B$2,-6),Comp_Time!$A:$B,2,FALSE),IF(Z1236&gt; VLOOKUP(CONCATENATE(Home!$B$2,-6),Comp_Time!$A:$B,2,FALSE),VLOOKUP(CONCATENATE(Home!$B$2,-6),Comp_Time!$A:$B,2,FALSE),Z1236))</f>
        <v>2.4305555555555556E-3</v>
      </c>
      <c r="X1236" s="59">
        <f t="shared" si="57"/>
        <v>0</v>
      </c>
      <c r="Y1236" s="59">
        <f t="shared" si="58"/>
        <v>0</v>
      </c>
      <c r="Z1236">
        <f>IF(X1236&gt;Y1236,X1236 - Y1236,VLOOKUP(CONCATENATE(Home!$B$2,-6),Comp_Time!$A:$B,2,FALSE))</f>
        <v>2.4305555555555556E-3</v>
      </c>
      <c r="AA1236">
        <f t="shared" si="59"/>
        <v>0</v>
      </c>
    </row>
    <row r="1237" spans="23:27">
      <c r="W1237">
        <f>IF(AA1237=1, VLOOKUP(CONCATENATE(Home!$B$2,-6),Comp_Time!$A:$B,2,FALSE),IF(Z1237&gt; VLOOKUP(CONCATENATE(Home!$B$2,-6),Comp_Time!$A:$B,2,FALSE),VLOOKUP(CONCATENATE(Home!$B$2,-6),Comp_Time!$A:$B,2,FALSE),Z1237))</f>
        <v>2.4305555555555556E-3</v>
      </c>
      <c r="X1237" s="59">
        <f t="shared" si="57"/>
        <v>0</v>
      </c>
      <c r="Y1237" s="59">
        <f t="shared" si="58"/>
        <v>0</v>
      </c>
      <c r="Z1237">
        <f>IF(X1237&gt;Y1237,X1237 - Y1237,VLOOKUP(CONCATENATE(Home!$B$2,-6),Comp_Time!$A:$B,2,FALSE))</f>
        <v>2.4305555555555556E-3</v>
      </c>
      <c r="AA1237">
        <f t="shared" si="59"/>
        <v>0</v>
      </c>
    </row>
    <row r="1238" spans="23:27">
      <c r="W1238">
        <f>IF(AA1238=1, VLOOKUP(CONCATENATE(Home!$B$2,-6),Comp_Time!$A:$B,2,FALSE),IF(Z1238&gt; VLOOKUP(CONCATENATE(Home!$B$2,-6),Comp_Time!$A:$B,2,FALSE),VLOOKUP(CONCATENATE(Home!$B$2,-6),Comp_Time!$A:$B,2,FALSE),Z1238))</f>
        <v>2.4305555555555556E-3</v>
      </c>
      <c r="X1238" s="59">
        <f t="shared" si="57"/>
        <v>0</v>
      </c>
      <c r="Y1238" s="59">
        <f t="shared" si="58"/>
        <v>0</v>
      </c>
      <c r="Z1238">
        <f>IF(X1238&gt;Y1238,X1238 - Y1238,VLOOKUP(CONCATENATE(Home!$B$2,-6),Comp_Time!$A:$B,2,FALSE))</f>
        <v>2.4305555555555556E-3</v>
      </c>
      <c r="AA1238">
        <f t="shared" si="59"/>
        <v>0</v>
      </c>
    </row>
    <row r="1239" spans="23:27">
      <c r="W1239">
        <f>IF(AA1239=1, VLOOKUP(CONCATENATE(Home!$B$2,-6),Comp_Time!$A:$B,2,FALSE),IF(Z1239&gt; VLOOKUP(CONCATENATE(Home!$B$2,-6),Comp_Time!$A:$B,2,FALSE),VLOOKUP(CONCATENATE(Home!$B$2,-6),Comp_Time!$A:$B,2,FALSE),Z1239))</f>
        <v>2.4305555555555556E-3</v>
      </c>
      <c r="X1239" s="59">
        <f t="shared" si="57"/>
        <v>0</v>
      </c>
      <c r="Y1239" s="59">
        <f t="shared" si="58"/>
        <v>0</v>
      </c>
      <c r="Z1239">
        <f>IF(X1239&gt;Y1239,X1239 - Y1239,VLOOKUP(CONCATENATE(Home!$B$2,-6),Comp_Time!$A:$B,2,FALSE))</f>
        <v>2.4305555555555556E-3</v>
      </c>
      <c r="AA1239">
        <f t="shared" si="59"/>
        <v>0</v>
      </c>
    </row>
    <row r="1240" spans="23:27">
      <c r="W1240">
        <f>IF(AA1240=1, VLOOKUP(CONCATENATE(Home!$B$2,-6),Comp_Time!$A:$B,2,FALSE),IF(Z1240&gt; VLOOKUP(CONCATENATE(Home!$B$2,-6),Comp_Time!$A:$B,2,FALSE),VLOOKUP(CONCATENATE(Home!$B$2,-6),Comp_Time!$A:$B,2,FALSE),Z1240))</f>
        <v>2.4305555555555556E-3</v>
      </c>
      <c r="X1240" s="59">
        <f t="shared" si="57"/>
        <v>0</v>
      </c>
      <c r="Y1240" s="59">
        <f t="shared" si="58"/>
        <v>0</v>
      </c>
      <c r="Z1240">
        <f>IF(X1240&gt;Y1240,X1240 - Y1240,VLOOKUP(CONCATENATE(Home!$B$2,-6),Comp_Time!$A:$B,2,FALSE))</f>
        <v>2.4305555555555556E-3</v>
      </c>
      <c r="AA1240">
        <f t="shared" si="59"/>
        <v>0</v>
      </c>
    </row>
    <row r="1241" spans="23:27">
      <c r="W1241">
        <f>IF(AA1241=1, VLOOKUP(CONCATENATE(Home!$B$2,-6),Comp_Time!$A:$B,2,FALSE),IF(Z1241&gt; VLOOKUP(CONCATENATE(Home!$B$2,-6),Comp_Time!$A:$B,2,FALSE),VLOOKUP(CONCATENATE(Home!$B$2,-6),Comp_Time!$A:$B,2,FALSE),Z1241))</f>
        <v>2.4305555555555556E-3</v>
      </c>
      <c r="X1241" s="59">
        <f t="shared" si="57"/>
        <v>0</v>
      </c>
      <c r="Y1241" s="59">
        <f t="shared" si="58"/>
        <v>0</v>
      </c>
      <c r="Z1241">
        <f>IF(X1241&gt;Y1241,X1241 - Y1241,VLOOKUP(CONCATENATE(Home!$B$2,-6),Comp_Time!$A:$B,2,FALSE))</f>
        <v>2.4305555555555556E-3</v>
      </c>
      <c r="AA1241">
        <f t="shared" si="59"/>
        <v>0</v>
      </c>
    </row>
    <row r="1242" spans="23:27">
      <c r="W1242">
        <f>IF(AA1242=1, VLOOKUP(CONCATENATE(Home!$B$2,-6),Comp_Time!$A:$B,2,FALSE),IF(Z1242&gt; VLOOKUP(CONCATENATE(Home!$B$2,-6),Comp_Time!$A:$B,2,FALSE),VLOOKUP(CONCATENATE(Home!$B$2,-6),Comp_Time!$A:$B,2,FALSE),Z1242))</f>
        <v>2.4305555555555556E-3</v>
      </c>
      <c r="X1242" s="59">
        <f t="shared" si="57"/>
        <v>0</v>
      </c>
      <c r="Y1242" s="59">
        <f t="shared" si="58"/>
        <v>0</v>
      </c>
      <c r="Z1242">
        <f>IF(X1242&gt;Y1242,X1242 - Y1242,VLOOKUP(CONCATENATE(Home!$B$2,-6),Comp_Time!$A:$B,2,FALSE))</f>
        <v>2.4305555555555556E-3</v>
      </c>
      <c r="AA1242">
        <f t="shared" si="59"/>
        <v>0</v>
      </c>
    </row>
    <row r="1243" spans="23:27">
      <c r="W1243">
        <f>IF(AA1243=1, VLOOKUP(CONCATENATE(Home!$B$2,-6),Comp_Time!$A:$B,2,FALSE),IF(Z1243&gt; VLOOKUP(CONCATENATE(Home!$B$2,-6),Comp_Time!$A:$B,2,FALSE),VLOOKUP(CONCATENATE(Home!$B$2,-6),Comp_Time!$A:$B,2,FALSE),Z1243))</f>
        <v>2.4305555555555556E-3</v>
      </c>
      <c r="X1243" s="59">
        <f t="shared" si="57"/>
        <v>0</v>
      </c>
      <c r="Y1243" s="59">
        <f t="shared" si="58"/>
        <v>0</v>
      </c>
      <c r="Z1243">
        <f>IF(X1243&gt;Y1243,X1243 - Y1243,VLOOKUP(CONCATENATE(Home!$B$2,-6),Comp_Time!$A:$B,2,FALSE))</f>
        <v>2.4305555555555556E-3</v>
      </c>
      <c r="AA1243">
        <f t="shared" si="59"/>
        <v>0</v>
      </c>
    </row>
    <row r="1244" spans="23:27">
      <c r="W1244">
        <f>IF(AA1244=1, VLOOKUP(CONCATENATE(Home!$B$2,-6),Comp_Time!$A:$B,2,FALSE),IF(Z1244&gt; VLOOKUP(CONCATENATE(Home!$B$2,-6),Comp_Time!$A:$B,2,FALSE),VLOOKUP(CONCATENATE(Home!$B$2,-6),Comp_Time!$A:$B,2,FALSE),Z1244))</f>
        <v>2.4305555555555556E-3</v>
      </c>
      <c r="X1244" s="59">
        <f t="shared" si="57"/>
        <v>0</v>
      </c>
      <c r="Y1244" s="59">
        <f t="shared" si="58"/>
        <v>0</v>
      </c>
      <c r="Z1244">
        <f>IF(X1244&gt;Y1244,X1244 - Y1244,VLOOKUP(CONCATENATE(Home!$B$2,-6),Comp_Time!$A:$B,2,FALSE))</f>
        <v>2.4305555555555556E-3</v>
      </c>
      <c r="AA1244">
        <f t="shared" si="59"/>
        <v>0</v>
      </c>
    </row>
    <row r="1245" spans="23:27">
      <c r="W1245">
        <f>IF(AA1245=1, VLOOKUP(CONCATENATE(Home!$B$2,-6),Comp_Time!$A:$B,2,FALSE),IF(Z1245&gt; VLOOKUP(CONCATENATE(Home!$B$2,-6),Comp_Time!$A:$B,2,FALSE),VLOOKUP(CONCATENATE(Home!$B$2,-6),Comp_Time!$A:$B,2,FALSE),Z1245))</f>
        <v>2.4305555555555556E-3</v>
      </c>
      <c r="X1245" s="59">
        <f t="shared" si="57"/>
        <v>0</v>
      </c>
      <c r="Y1245" s="59">
        <f t="shared" si="58"/>
        <v>0</v>
      </c>
      <c r="Z1245">
        <f>IF(X1245&gt;Y1245,X1245 - Y1245,VLOOKUP(CONCATENATE(Home!$B$2,-6),Comp_Time!$A:$B,2,FALSE))</f>
        <v>2.4305555555555556E-3</v>
      </c>
      <c r="AA1245">
        <f t="shared" si="59"/>
        <v>0</v>
      </c>
    </row>
    <row r="1246" spans="23:27">
      <c r="W1246">
        <f>IF(AA1246=1, VLOOKUP(CONCATENATE(Home!$B$2,-6),Comp_Time!$A:$B,2,FALSE),IF(Z1246&gt; VLOOKUP(CONCATENATE(Home!$B$2,-6),Comp_Time!$A:$B,2,FALSE),VLOOKUP(CONCATENATE(Home!$B$2,-6),Comp_Time!$A:$B,2,FALSE),Z1246))</f>
        <v>2.4305555555555556E-3</v>
      </c>
      <c r="X1246" s="59">
        <f t="shared" si="57"/>
        <v>0</v>
      </c>
      <c r="Y1246" s="59">
        <f t="shared" si="58"/>
        <v>0</v>
      </c>
      <c r="Z1246">
        <f>IF(X1246&gt;Y1246,X1246 - Y1246,VLOOKUP(CONCATENATE(Home!$B$2,-6),Comp_Time!$A:$B,2,FALSE))</f>
        <v>2.4305555555555556E-3</v>
      </c>
      <c r="AA1246">
        <f t="shared" si="59"/>
        <v>0</v>
      </c>
    </row>
    <row r="1247" spans="23:27">
      <c r="W1247">
        <f>IF(AA1247=1, VLOOKUP(CONCATENATE(Home!$B$2,-6),Comp_Time!$A:$B,2,FALSE),IF(Z1247&gt; VLOOKUP(CONCATENATE(Home!$B$2,-6),Comp_Time!$A:$B,2,FALSE),VLOOKUP(CONCATENATE(Home!$B$2,-6),Comp_Time!$A:$B,2,FALSE),Z1247))</f>
        <v>2.4305555555555556E-3</v>
      </c>
      <c r="X1247" s="59">
        <f t="shared" si="57"/>
        <v>0</v>
      </c>
      <c r="Y1247" s="59">
        <f t="shared" si="58"/>
        <v>0</v>
      </c>
      <c r="Z1247">
        <f>IF(X1247&gt;Y1247,X1247 - Y1247,VLOOKUP(CONCATENATE(Home!$B$2,-6),Comp_Time!$A:$B,2,FALSE))</f>
        <v>2.4305555555555556E-3</v>
      </c>
      <c r="AA1247">
        <f t="shared" si="59"/>
        <v>0</v>
      </c>
    </row>
    <row r="1248" spans="23:27">
      <c r="W1248">
        <f>IF(AA1248=1, VLOOKUP(CONCATENATE(Home!$B$2,-6),Comp_Time!$A:$B,2,FALSE),IF(Z1248&gt; VLOOKUP(CONCATENATE(Home!$B$2,-6),Comp_Time!$A:$B,2,FALSE),VLOOKUP(CONCATENATE(Home!$B$2,-6),Comp_Time!$A:$B,2,FALSE),Z1248))</f>
        <v>2.4305555555555556E-3</v>
      </c>
      <c r="X1248" s="59">
        <f t="shared" si="57"/>
        <v>0</v>
      </c>
      <c r="Y1248" s="59">
        <f t="shared" si="58"/>
        <v>0</v>
      </c>
      <c r="Z1248">
        <f>IF(X1248&gt;Y1248,X1248 - Y1248,VLOOKUP(CONCATENATE(Home!$B$2,-6),Comp_Time!$A:$B,2,FALSE))</f>
        <v>2.4305555555555556E-3</v>
      </c>
      <c r="AA1248">
        <f t="shared" si="59"/>
        <v>0</v>
      </c>
    </row>
    <row r="1249" spans="23:27">
      <c r="W1249">
        <f>IF(AA1249=1, VLOOKUP(CONCATENATE(Home!$B$2,-6),Comp_Time!$A:$B,2,FALSE),IF(Z1249&gt; VLOOKUP(CONCATENATE(Home!$B$2,-6),Comp_Time!$A:$B,2,FALSE),VLOOKUP(CONCATENATE(Home!$B$2,-6),Comp_Time!$A:$B,2,FALSE),Z1249))</f>
        <v>2.4305555555555556E-3</v>
      </c>
      <c r="X1249" s="59">
        <f t="shared" si="57"/>
        <v>0</v>
      </c>
      <c r="Y1249" s="59">
        <f t="shared" si="58"/>
        <v>0</v>
      </c>
      <c r="Z1249">
        <f>IF(X1249&gt;Y1249,X1249 - Y1249,VLOOKUP(CONCATENATE(Home!$B$2,-6),Comp_Time!$A:$B,2,FALSE))</f>
        <v>2.4305555555555556E-3</v>
      </c>
      <c r="AA1249">
        <f t="shared" si="59"/>
        <v>0</v>
      </c>
    </row>
    <row r="1250" spans="23:27">
      <c r="W1250">
        <f>IF(AA1250=1, VLOOKUP(CONCATENATE(Home!$B$2,-6),Comp_Time!$A:$B,2,FALSE),IF(Z1250&gt; VLOOKUP(CONCATENATE(Home!$B$2,-6),Comp_Time!$A:$B,2,FALSE),VLOOKUP(CONCATENATE(Home!$B$2,-6),Comp_Time!$A:$B,2,FALSE),Z1250))</f>
        <v>2.4305555555555556E-3</v>
      </c>
      <c r="X1250" s="59">
        <f t="shared" si="57"/>
        <v>0</v>
      </c>
      <c r="Y1250" s="59">
        <f t="shared" si="58"/>
        <v>0</v>
      </c>
      <c r="Z1250">
        <f>IF(X1250&gt;Y1250,X1250 - Y1250,VLOOKUP(CONCATENATE(Home!$B$2,-6),Comp_Time!$A:$B,2,FALSE))</f>
        <v>2.4305555555555556E-3</v>
      </c>
      <c r="AA1250">
        <f t="shared" si="59"/>
        <v>0</v>
      </c>
    </row>
    <row r="1251" spans="23:27">
      <c r="W1251">
        <f>IF(AA1251=1, VLOOKUP(CONCATENATE(Home!$B$2,-6),Comp_Time!$A:$B,2,FALSE),IF(Z1251&gt; VLOOKUP(CONCATENATE(Home!$B$2,-6),Comp_Time!$A:$B,2,FALSE),VLOOKUP(CONCATENATE(Home!$B$2,-6),Comp_Time!$A:$B,2,FALSE),Z1251))</f>
        <v>2.4305555555555556E-3</v>
      </c>
      <c r="X1251" s="59">
        <f t="shared" si="57"/>
        <v>0</v>
      </c>
      <c r="Y1251" s="59">
        <f t="shared" si="58"/>
        <v>0</v>
      </c>
      <c r="Z1251">
        <f>IF(X1251&gt;Y1251,X1251 - Y1251,VLOOKUP(CONCATENATE(Home!$B$2,-6),Comp_Time!$A:$B,2,FALSE))</f>
        <v>2.4305555555555556E-3</v>
      </c>
      <c r="AA1251">
        <f t="shared" si="59"/>
        <v>0</v>
      </c>
    </row>
    <row r="1252" spans="23:27">
      <c r="W1252">
        <f>IF(AA1252=1, VLOOKUP(CONCATENATE(Home!$B$2,-6),Comp_Time!$A:$B,2,FALSE),IF(Z1252&gt; VLOOKUP(CONCATENATE(Home!$B$2,-6),Comp_Time!$A:$B,2,FALSE),VLOOKUP(CONCATENATE(Home!$B$2,-6),Comp_Time!$A:$B,2,FALSE),Z1252))</f>
        <v>2.4305555555555556E-3</v>
      </c>
      <c r="X1252" s="59">
        <f t="shared" si="57"/>
        <v>0</v>
      </c>
      <c r="Y1252" s="59">
        <f t="shared" si="58"/>
        <v>0</v>
      </c>
      <c r="Z1252">
        <f>IF(X1252&gt;Y1252,X1252 - Y1252,VLOOKUP(CONCATENATE(Home!$B$2,-6),Comp_Time!$A:$B,2,FALSE))</f>
        <v>2.4305555555555556E-3</v>
      </c>
      <c r="AA1252">
        <f t="shared" si="59"/>
        <v>0</v>
      </c>
    </row>
    <row r="1253" spans="23:27">
      <c r="W1253">
        <f>IF(AA1253=1, VLOOKUP(CONCATENATE(Home!$B$2,-6),Comp_Time!$A:$B,2,FALSE),IF(Z1253&gt; VLOOKUP(CONCATENATE(Home!$B$2,-6),Comp_Time!$A:$B,2,FALSE),VLOOKUP(CONCATENATE(Home!$B$2,-6),Comp_Time!$A:$B,2,FALSE),Z1253))</f>
        <v>2.4305555555555556E-3</v>
      </c>
      <c r="X1253" s="59">
        <f t="shared" si="57"/>
        <v>0</v>
      </c>
      <c r="Y1253" s="59">
        <f t="shared" si="58"/>
        <v>0</v>
      </c>
      <c r="Z1253">
        <f>IF(X1253&gt;Y1253,X1253 - Y1253,VLOOKUP(CONCATENATE(Home!$B$2,-6),Comp_Time!$A:$B,2,FALSE))</f>
        <v>2.4305555555555556E-3</v>
      </c>
      <c r="AA1253">
        <f t="shared" si="59"/>
        <v>0</v>
      </c>
    </row>
    <row r="1254" spans="23:27">
      <c r="W1254">
        <f>IF(AA1254=1, VLOOKUP(CONCATENATE(Home!$B$2,-6),Comp_Time!$A:$B,2,FALSE),IF(Z1254&gt; VLOOKUP(CONCATENATE(Home!$B$2,-6),Comp_Time!$A:$B,2,FALSE),VLOOKUP(CONCATENATE(Home!$B$2,-6),Comp_Time!$A:$B,2,FALSE),Z1254))</f>
        <v>2.4305555555555556E-3</v>
      </c>
      <c r="X1254" s="59">
        <f t="shared" si="57"/>
        <v>0</v>
      </c>
      <c r="Y1254" s="59">
        <f t="shared" si="58"/>
        <v>0</v>
      </c>
      <c r="Z1254">
        <f>IF(X1254&gt;Y1254,X1254 - Y1254,VLOOKUP(CONCATENATE(Home!$B$2,-6),Comp_Time!$A:$B,2,FALSE))</f>
        <v>2.4305555555555556E-3</v>
      </c>
      <c r="AA1254">
        <f t="shared" si="59"/>
        <v>0</v>
      </c>
    </row>
    <row r="1255" spans="23:27">
      <c r="W1255">
        <f>IF(AA1255=1, VLOOKUP(CONCATENATE(Home!$B$2,-6),Comp_Time!$A:$B,2,FALSE),IF(Z1255&gt; VLOOKUP(CONCATENATE(Home!$B$2,-6),Comp_Time!$A:$B,2,FALSE),VLOOKUP(CONCATENATE(Home!$B$2,-6),Comp_Time!$A:$B,2,FALSE),Z1255))</f>
        <v>2.4305555555555556E-3</v>
      </c>
      <c r="X1255" s="59">
        <f t="shared" si="57"/>
        <v>0</v>
      </c>
      <c r="Y1255" s="59">
        <f t="shared" si="58"/>
        <v>0</v>
      </c>
      <c r="Z1255">
        <f>IF(X1255&gt;Y1255,X1255 - Y1255,VLOOKUP(CONCATENATE(Home!$B$2,-6),Comp_Time!$A:$B,2,FALSE))</f>
        <v>2.4305555555555556E-3</v>
      </c>
      <c r="AA1255">
        <f t="shared" si="59"/>
        <v>0</v>
      </c>
    </row>
    <row r="1256" spans="23:27">
      <c r="W1256">
        <f>IF(AA1256=1, VLOOKUP(CONCATENATE(Home!$B$2,-6),Comp_Time!$A:$B,2,FALSE),IF(Z1256&gt; VLOOKUP(CONCATENATE(Home!$B$2,-6),Comp_Time!$A:$B,2,FALSE),VLOOKUP(CONCATENATE(Home!$B$2,-6),Comp_Time!$A:$B,2,FALSE),Z1256))</f>
        <v>2.4305555555555556E-3</v>
      </c>
      <c r="X1256" s="59">
        <f t="shared" si="57"/>
        <v>0</v>
      </c>
      <c r="Y1256" s="59">
        <f t="shared" si="58"/>
        <v>0</v>
      </c>
      <c r="Z1256">
        <f>IF(X1256&gt;Y1256,X1256 - Y1256,VLOOKUP(CONCATENATE(Home!$B$2,-6),Comp_Time!$A:$B,2,FALSE))</f>
        <v>2.4305555555555556E-3</v>
      </c>
      <c r="AA1256">
        <f t="shared" si="59"/>
        <v>0</v>
      </c>
    </row>
    <row r="1257" spans="23:27">
      <c r="W1257">
        <f>IF(AA1257=1, VLOOKUP(CONCATENATE(Home!$B$2,-6),Comp_Time!$A:$B,2,FALSE),IF(Z1257&gt; VLOOKUP(CONCATENATE(Home!$B$2,-6),Comp_Time!$A:$B,2,FALSE),VLOOKUP(CONCATENATE(Home!$B$2,-6),Comp_Time!$A:$B,2,FALSE),Z1257))</f>
        <v>2.4305555555555556E-3</v>
      </c>
      <c r="X1257" s="59">
        <f t="shared" si="57"/>
        <v>0</v>
      </c>
      <c r="Y1257" s="59">
        <f t="shared" si="58"/>
        <v>0</v>
      </c>
      <c r="Z1257">
        <f>IF(X1257&gt;Y1257,X1257 - Y1257,VLOOKUP(CONCATENATE(Home!$B$2,-6),Comp_Time!$A:$B,2,FALSE))</f>
        <v>2.4305555555555556E-3</v>
      </c>
      <c r="AA1257">
        <f t="shared" si="59"/>
        <v>0</v>
      </c>
    </row>
    <row r="1258" spans="23:27">
      <c r="W1258">
        <f>IF(AA1258=1, VLOOKUP(CONCATENATE(Home!$B$2,-6),Comp_Time!$A:$B,2,FALSE),IF(Z1258&gt; VLOOKUP(CONCATENATE(Home!$B$2,-6),Comp_Time!$A:$B,2,FALSE),VLOOKUP(CONCATENATE(Home!$B$2,-6),Comp_Time!$A:$B,2,FALSE),Z1258))</f>
        <v>2.4305555555555556E-3</v>
      </c>
      <c r="X1258" s="59">
        <f t="shared" si="57"/>
        <v>0</v>
      </c>
      <c r="Y1258" s="59">
        <f t="shared" si="58"/>
        <v>0</v>
      </c>
      <c r="Z1258">
        <f>IF(X1258&gt;Y1258,X1258 - Y1258,VLOOKUP(CONCATENATE(Home!$B$2,-6),Comp_Time!$A:$B,2,FALSE))</f>
        <v>2.4305555555555556E-3</v>
      </c>
      <c r="AA1258">
        <f t="shared" si="59"/>
        <v>0</v>
      </c>
    </row>
    <row r="1259" spans="23:27">
      <c r="W1259">
        <f>IF(AA1259=1, VLOOKUP(CONCATENATE(Home!$B$2,-6),Comp_Time!$A:$B,2,FALSE),IF(Z1259&gt; VLOOKUP(CONCATENATE(Home!$B$2,-6),Comp_Time!$A:$B,2,FALSE),VLOOKUP(CONCATENATE(Home!$B$2,-6),Comp_Time!$A:$B,2,FALSE),Z1259))</f>
        <v>2.4305555555555556E-3</v>
      </c>
      <c r="X1259" s="59">
        <f t="shared" si="57"/>
        <v>0</v>
      </c>
      <c r="Y1259" s="59">
        <f t="shared" si="58"/>
        <v>0</v>
      </c>
      <c r="Z1259">
        <f>IF(X1259&gt;Y1259,X1259 - Y1259,VLOOKUP(CONCATENATE(Home!$B$2,-6),Comp_Time!$A:$B,2,FALSE))</f>
        <v>2.4305555555555556E-3</v>
      </c>
      <c r="AA1259">
        <f t="shared" si="59"/>
        <v>0</v>
      </c>
    </row>
    <row r="1260" spans="23:27">
      <c r="W1260">
        <f>IF(AA1260=1, VLOOKUP(CONCATENATE(Home!$B$2,-6),Comp_Time!$A:$B,2,FALSE),IF(Z1260&gt; VLOOKUP(CONCATENATE(Home!$B$2,-6),Comp_Time!$A:$B,2,FALSE),VLOOKUP(CONCATENATE(Home!$B$2,-6),Comp_Time!$A:$B,2,FALSE),Z1260))</f>
        <v>2.4305555555555556E-3</v>
      </c>
      <c r="X1260" s="59">
        <f t="shared" si="57"/>
        <v>0</v>
      </c>
      <c r="Y1260" s="59">
        <f t="shared" si="58"/>
        <v>0</v>
      </c>
      <c r="Z1260">
        <f>IF(X1260&gt;Y1260,X1260 - Y1260,VLOOKUP(CONCATENATE(Home!$B$2,-6),Comp_Time!$A:$B,2,FALSE))</f>
        <v>2.4305555555555556E-3</v>
      </c>
      <c r="AA1260">
        <f t="shared" si="59"/>
        <v>0</v>
      </c>
    </row>
    <row r="1261" spans="23:27">
      <c r="W1261">
        <f>IF(AA1261=1, VLOOKUP(CONCATENATE(Home!$B$2,-6),Comp_Time!$A:$B,2,FALSE),IF(Z1261&gt; VLOOKUP(CONCATENATE(Home!$B$2,-6),Comp_Time!$A:$B,2,FALSE),VLOOKUP(CONCATENATE(Home!$B$2,-6),Comp_Time!$A:$B,2,FALSE),Z1261))</f>
        <v>2.4305555555555556E-3</v>
      </c>
      <c r="X1261" s="59">
        <f t="shared" si="57"/>
        <v>0</v>
      </c>
      <c r="Y1261" s="59">
        <f t="shared" si="58"/>
        <v>0</v>
      </c>
      <c r="Z1261">
        <f>IF(X1261&gt;Y1261,X1261 - Y1261,VLOOKUP(CONCATENATE(Home!$B$2,-6),Comp_Time!$A:$B,2,FALSE))</f>
        <v>2.4305555555555556E-3</v>
      </c>
      <c r="AA1261">
        <f t="shared" si="59"/>
        <v>0</v>
      </c>
    </row>
    <row r="1262" spans="23:27">
      <c r="W1262">
        <f>IF(AA1262=1, VLOOKUP(CONCATENATE(Home!$B$2,-6),Comp_Time!$A:$B,2,FALSE),IF(Z1262&gt; VLOOKUP(CONCATENATE(Home!$B$2,-6),Comp_Time!$A:$B,2,FALSE),VLOOKUP(CONCATENATE(Home!$B$2,-6),Comp_Time!$A:$B,2,FALSE),Z1262))</f>
        <v>2.4305555555555556E-3</v>
      </c>
      <c r="X1262" s="59">
        <f t="shared" si="57"/>
        <v>0</v>
      </c>
      <c r="Y1262" s="59">
        <f t="shared" si="58"/>
        <v>0</v>
      </c>
      <c r="Z1262">
        <f>IF(X1262&gt;Y1262,X1262 - Y1262,VLOOKUP(CONCATENATE(Home!$B$2,-6),Comp_Time!$A:$B,2,FALSE))</f>
        <v>2.4305555555555556E-3</v>
      </c>
      <c r="AA1262">
        <f t="shared" si="59"/>
        <v>0</v>
      </c>
    </row>
    <row r="1263" spans="23:27">
      <c r="W1263">
        <f>IF(AA1263=1, VLOOKUP(CONCATENATE(Home!$B$2,-6),Comp_Time!$A:$B,2,FALSE),IF(Z1263&gt; VLOOKUP(CONCATENATE(Home!$B$2,-6),Comp_Time!$A:$B,2,FALSE),VLOOKUP(CONCATENATE(Home!$B$2,-6),Comp_Time!$A:$B,2,FALSE),Z1263))</f>
        <v>2.4305555555555556E-3</v>
      </c>
      <c r="X1263" s="59">
        <f t="shared" si="57"/>
        <v>0</v>
      </c>
      <c r="Y1263" s="59">
        <f t="shared" si="58"/>
        <v>0</v>
      </c>
      <c r="Z1263">
        <f>IF(X1263&gt;Y1263,X1263 - Y1263,VLOOKUP(CONCATENATE(Home!$B$2,-6),Comp_Time!$A:$B,2,FALSE))</f>
        <v>2.4305555555555556E-3</v>
      </c>
      <c r="AA1263">
        <f t="shared" si="59"/>
        <v>0</v>
      </c>
    </row>
    <row r="1264" spans="23:27">
      <c r="W1264">
        <f>IF(AA1264=1, VLOOKUP(CONCATENATE(Home!$B$2,-6),Comp_Time!$A:$B,2,FALSE),IF(Z1264&gt; VLOOKUP(CONCATENATE(Home!$B$2,-6),Comp_Time!$A:$B,2,FALSE),VLOOKUP(CONCATENATE(Home!$B$2,-6),Comp_Time!$A:$B,2,FALSE),Z1264))</f>
        <v>2.4305555555555556E-3</v>
      </c>
      <c r="X1264" s="59">
        <f t="shared" si="57"/>
        <v>0</v>
      </c>
      <c r="Y1264" s="59">
        <f t="shared" si="58"/>
        <v>0</v>
      </c>
      <c r="Z1264">
        <f>IF(X1264&gt;Y1264,X1264 - Y1264,VLOOKUP(CONCATENATE(Home!$B$2,-6),Comp_Time!$A:$B,2,FALSE))</f>
        <v>2.4305555555555556E-3</v>
      </c>
      <c r="AA1264">
        <f t="shared" si="59"/>
        <v>0</v>
      </c>
    </row>
    <row r="1265" spans="23:27">
      <c r="W1265">
        <f>IF(AA1265=1, VLOOKUP(CONCATENATE(Home!$B$2,-6),Comp_Time!$A:$B,2,FALSE),IF(Z1265&gt; VLOOKUP(CONCATENATE(Home!$B$2,-6),Comp_Time!$A:$B,2,FALSE),VLOOKUP(CONCATENATE(Home!$B$2,-6),Comp_Time!$A:$B,2,FALSE),Z1265))</f>
        <v>2.4305555555555556E-3</v>
      </c>
      <c r="X1265" s="59">
        <f t="shared" si="57"/>
        <v>0</v>
      </c>
      <c r="Y1265" s="59">
        <f t="shared" si="58"/>
        <v>0</v>
      </c>
      <c r="Z1265">
        <f>IF(X1265&gt;Y1265,X1265 - Y1265,VLOOKUP(CONCATENATE(Home!$B$2,-6),Comp_Time!$A:$B,2,FALSE))</f>
        <v>2.4305555555555556E-3</v>
      </c>
      <c r="AA1265">
        <f t="shared" si="59"/>
        <v>0</v>
      </c>
    </row>
    <row r="1266" spans="23:27">
      <c r="W1266">
        <f>IF(AA1266=1, VLOOKUP(CONCATENATE(Home!$B$2,-6),Comp_Time!$A:$B,2,FALSE),IF(Z1266&gt; VLOOKUP(CONCATENATE(Home!$B$2,-6),Comp_Time!$A:$B,2,FALSE),VLOOKUP(CONCATENATE(Home!$B$2,-6),Comp_Time!$A:$B,2,FALSE),Z1266))</f>
        <v>2.4305555555555556E-3</v>
      </c>
      <c r="X1266" s="59">
        <f t="shared" si="57"/>
        <v>0</v>
      </c>
      <c r="Y1266" s="59">
        <f t="shared" si="58"/>
        <v>0</v>
      </c>
      <c r="Z1266">
        <f>IF(X1266&gt;Y1266,X1266 - Y1266,VLOOKUP(CONCATENATE(Home!$B$2,-6),Comp_Time!$A:$B,2,FALSE))</f>
        <v>2.4305555555555556E-3</v>
      </c>
      <c r="AA1266">
        <f t="shared" si="59"/>
        <v>0</v>
      </c>
    </row>
    <row r="1267" spans="23:27">
      <c r="W1267">
        <f>IF(AA1267=1, VLOOKUP(CONCATENATE(Home!$B$2,-6),Comp_Time!$A:$B,2,FALSE),IF(Z1267&gt; VLOOKUP(CONCATENATE(Home!$B$2,-6),Comp_Time!$A:$B,2,FALSE),VLOOKUP(CONCATENATE(Home!$B$2,-6),Comp_Time!$A:$B,2,FALSE),Z1267))</f>
        <v>2.4305555555555556E-3</v>
      </c>
      <c r="X1267" s="59">
        <f t="shared" si="57"/>
        <v>0</v>
      </c>
      <c r="Y1267" s="59">
        <f t="shared" si="58"/>
        <v>0</v>
      </c>
      <c r="Z1267">
        <f>IF(X1267&gt;Y1267,X1267 - Y1267,VLOOKUP(CONCATENATE(Home!$B$2,-6),Comp_Time!$A:$B,2,FALSE))</f>
        <v>2.4305555555555556E-3</v>
      </c>
      <c r="AA1267">
        <f t="shared" si="59"/>
        <v>0</v>
      </c>
    </row>
    <row r="1268" spans="23:27">
      <c r="W1268">
        <f>IF(AA1268=1, VLOOKUP(CONCATENATE(Home!$B$2,-6),Comp_Time!$A:$B,2,FALSE),IF(Z1268&gt; VLOOKUP(CONCATENATE(Home!$B$2,-6),Comp_Time!$A:$B,2,FALSE),VLOOKUP(CONCATENATE(Home!$B$2,-6),Comp_Time!$A:$B,2,FALSE),Z1268))</f>
        <v>2.4305555555555556E-3</v>
      </c>
      <c r="X1268" s="59">
        <f t="shared" si="57"/>
        <v>0</v>
      </c>
      <c r="Y1268" s="59">
        <f t="shared" si="58"/>
        <v>0</v>
      </c>
      <c r="Z1268">
        <f>IF(X1268&gt;Y1268,X1268 - Y1268,VLOOKUP(CONCATENATE(Home!$B$2,-6),Comp_Time!$A:$B,2,FALSE))</f>
        <v>2.4305555555555556E-3</v>
      </c>
      <c r="AA1268">
        <f t="shared" si="59"/>
        <v>0</v>
      </c>
    </row>
    <row r="1269" spans="23:27">
      <c r="W1269">
        <f>IF(AA1269=1, VLOOKUP(CONCATENATE(Home!$B$2,-6),Comp_Time!$A:$B,2,FALSE),IF(Z1269&gt; VLOOKUP(CONCATENATE(Home!$B$2,-6),Comp_Time!$A:$B,2,FALSE),VLOOKUP(CONCATENATE(Home!$B$2,-6),Comp_Time!$A:$B,2,FALSE),Z1269))</f>
        <v>2.4305555555555556E-3</v>
      </c>
      <c r="X1269" s="59">
        <f t="shared" si="57"/>
        <v>0</v>
      </c>
      <c r="Y1269" s="59">
        <f t="shared" si="58"/>
        <v>0</v>
      </c>
      <c r="Z1269">
        <f>IF(X1269&gt;Y1269,X1269 - Y1269,VLOOKUP(CONCATENATE(Home!$B$2,-6),Comp_Time!$A:$B,2,FALSE))</f>
        <v>2.4305555555555556E-3</v>
      </c>
      <c r="AA1269">
        <f t="shared" si="59"/>
        <v>0</v>
      </c>
    </row>
    <row r="1270" spans="23:27">
      <c r="W1270">
        <f>IF(AA1270=1, VLOOKUP(CONCATENATE(Home!$B$2,-6),Comp_Time!$A:$B,2,FALSE),IF(Z1270&gt; VLOOKUP(CONCATENATE(Home!$B$2,-6),Comp_Time!$A:$B,2,FALSE),VLOOKUP(CONCATENATE(Home!$B$2,-6),Comp_Time!$A:$B,2,FALSE),Z1270))</f>
        <v>2.4305555555555556E-3</v>
      </c>
      <c r="X1270" s="59">
        <f t="shared" si="57"/>
        <v>0</v>
      </c>
      <c r="Y1270" s="59">
        <f t="shared" si="58"/>
        <v>0</v>
      </c>
      <c r="Z1270">
        <f>IF(X1270&gt;Y1270,X1270 - Y1270,VLOOKUP(CONCATENATE(Home!$B$2,-6),Comp_Time!$A:$B,2,FALSE))</f>
        <v>2.4305555555555556E-3</v>
      </c>
      <c r="AA1270">
        <f t="shared" si="59"/>
        <v>0</v>
      </c>
    </row>
    <row r="1271" spans="23:27">
      <c r="W1271">
        <f>IF(AA1271=1, VLOOKUP(CONCATENATE(Home!$B$2,-6),Comp_Time!$A:$B,2,FALSE),IF(Z1271&gt; VLOOKUP(CONCATENATE(Home!$B$2,-6),Comp_Time!$A:$B,2,FALSE),VLOOKUP(CONCATENATE(Home!$B$2,-6),Comp_Time!$A:$B,2,FALSE),Z1271))</f>
        <v>2.4305555555555556E-3</v>
      </c>
      <c r="X1271" s="59">
        <f t="shared" si="57"/>
        <v>0</v>
      </c>
      <c r="Y1271" s="59">
        <f t="shared" si="58"/>
        <v>0</v>
      </c>
      <c r="Z1271">
        <f>IF(X1271&gt;Y1271,X1271 - Y1271,VLOOKUP(CONCATENATE(Home!$B$2,-6),Comp_Time!$A:$B,2,FALSE))</f>
        <v>2.4305555555555556E-3</v>
      </c>
      <c r="AA1271">
        <f t="shared" si="59"/>
        <v>0</v>
      </c>
    </row>
    <row r="1272" spans="23:27">
      <c r="W1272">
        <f>IF(AA1272=1, VLOOKUP(CONCATENATE(Home!$B$2,-6),Comp_Time!$A:$B,2,FALSE),IF(Z1272&gt; VLOOKUP(CONCATENATE(Home!$B$2,-6),Comp_Time!$A:$B,2,FALSE),VLOOKUP(CONCATENATE(Home!$B$2,-6),Comp_Time!$A:$B,2,FALSE),Z1272))</f>
        <v>2.4305555555555556E-3</v>
      </c>
      <c r="X1272" s="59">
        <f t="shared" si="57"/>
        <v>0</v>
      </c>
      <c r="Y1272" s="59">
        <f t="shared" si="58"/>
        <v>0</v>
      </c>
      <c r="Z1272">
        <f>IF(X1272&gt;Y1272,X1272 - Y1272,VLOOKUP(CONCATENATE(Home!$B$2,-6),Comp_Time!$A:$B,2,FALSE))</f>
        <v>2.4305555555555556E-3</v>
      </c>
      <c r="AA1272">
        <f t="shared" si="59"/>
        <v>0</v>
      </c>
    </row>
    <row r="1273" spans="23:27">
      <c r="W1273">
        <f>IF(AA1273=1, VLOOKUP(CONCATENATE(Home!$B$2,-6),Comp_Time!$A:$B,2,FALSE),IF(Z1273&gt; VLOOKUP(CONCATENATE(Home!$B$2,-6),Comp_Time!$A:$B,2,FALSE),VLOOKUP(CONCATENATE(Home!$B$2,-6),Comp_Time!$A:$B,2,FALSE),Z1273))</f>
        <v>2.4305555555555556E-3</v>
      </c>
      <c r="X1273" s="59">
        <f t="shared" si="57"/>
        <v>0</v>
      </c>
      <c r="Y1273" s="59">
        <f t="shared" si="58"/>
        <v>0</v>
      </c>
      <c r="Z1273">
        <f>IF(X1273&gt;Y1273,X1273 - Y1273,VLOOKUP(CONCATENATE(Home!$B$2,-6),Comp_Time!$A:$B,2,FALSE))</f>
        <v>2.4305555555555556E-3</v>
      </c>
      <c r="AA1273">
        <f t="shared" si="59"/>
        <v>0</v>
      </c>
    </row>
    <row r="1274" spans="23:27">
      <c r="W1274">
        <f>IF(AA1274=1, VLOOKUP(CONCATENATE(Home!$B$2,-6),Comp_Time!$A:$B,2,FALSE),IF(Z1274&gt; VLOOKUP(CONCATENATE(Home!$B$2,-6),Comp_Time!$A:$B,2,FALSE),VLOOKUP(CONCATENATE(Home!$B$2,-6),Comp_Time!$A:$B,2,FALSE),Z1274))</f>
        <v>2.4305555555555556E-3</v>
      </c>
      <c r="X1274" s="59">
        <f t="shared" si="57"/>
        <v>0</v>
      </c>
      <c r="Y1274" s="59">
        <f t="shared" si="58"/>
        <v>0</v>
      </c>
      <c r="Z1274">
        <f>IF(X1274&gt;Y1274,X1274 - Y1274,VLOOKUP(CONCATENATE(Home!$B$2,-6),Comp_Time!$A:$B,2,FALSE))</f>
        <v>2.4305555555555556E-3</v>
      </c>
      <c r="AA1274">
        <f t="shared" si="59"/>
        <v>0</v>
      </c>
    </row>
    <row r="1275" spans="23:27">
      <c r="W1275">
        <f>IF(AA1275=1, VLOOKUP(CONCATENATE(Home!$B$2,-6),Comp_Time!$A:$B,2,FALSE),IF(Z1275&gt; VLOOKUP(CONCATENATE(Home!$B$2,-6),Comp_Time!$A:$B,2,FALSE),VLOOKUP(CONCATENATE(Home!$B$2,-6),Comp_Time!$A:$B,2,FALSE),Z1275))</f>
        <v>2.4305555555555556E-3</v>
      </c>
      <c r="X1275" s="59">
        <f t="shared" si="57"/>
        <v>0</v>
      </c>
      <c r="Y1275" s="59">
        <f t="shared" si="58"/>
        <v>0</v>
      </c>
      <c r="Z1275">
        <f>IF(X1275&gt;Y1275,X1275 - Y1275,VLOOKUP(CONCATENATE(Home!$B$2,-6),Comp_Time!$A:$B,2,FALSE))</f>
        <v>2.4305555555555556E-3</v>
      </c>
      <c r="AA1275">
        <f t="shared" si="59"/>
        <v>0</v>
      </c>
    </row>
    <row r="1276" spans="23:27">
      <c r="W1276">
        <f>IF(AA1276=1, VLOOKUP(CONCATENATE(Home!$B$2,-6),Comp_Time!$A:$B,2,FALSE),IF(Z1276&gt; VLOOKUP(CONCATENATE(Home!$B$2,-6),Comp_Time!$A:$B,2,FALSE),VLOOKUP(CONCATENATE(Home!$B$2,-6),Comp_Time!$A:$B,2,FALSE),Z1276))</f>
        <v>2.4305555555555556E-3</v>
      </c>
      <c r="X1276" s="59">
        <f t="shared" si="57"/>
        <v>0</v>
      </c>
      <c r="Y1276" s="59">
        <f t="shared" si="58"/>
        <v>0</v>
      </c>
      <c r="Z1276">
        <f>IF(X1276&gt;Y1276,X1276 - Y1276,VLOOKUP(CONCATENATE(Home!$B$2,-6),Comp_Time!$A:$B,2,FALSE))</f>
        <v>2.4305555555555556E-3</v>
      </c>
      <c r="AA1276">
        <f t="shared" si="59"/>
        <v>0</v>
      </c>
    </row>
    <row r="1277" spans="23:27">
      <c r="W1277">
        <f>IF(AA1277=1, VLOOKUP(CONCATENATE(Home!$B$2,-6),Comp_Time!$A:$B,2,FALSE),IF(Z1277&gt; VLOOKUP(CONCATENATE(Home!$B$2,-6),Comp_Time!$A:$B,2,FALSE),VLOOKUP(CONCATENATE(Home!$B$2,-6),Comp_Time!$A:$B,2,FALSE),Z1277))</f>
        <v>2.4305555555555556E-3</v>
      </c>
      <c r="X1277" s="59">
        <f t="shared" si="57"/>
        <v>0</v>
      </c>
      <c r="Y1277" s="59">
        <f t="shared" si="58"/>
        <v>0</v>
      </c>
      <c r="Z1277">
        <f>IF(X1277&gt;Y1277,X1277 - Y1277,VLOOKUP(CONCATENATE(Home!$B$2,-6),Comp_Time!$A:$B,2,FALSE))</f>
        <v>2.4305555555555556E-3</v>
      </c>
      <c r="AA1277">
        <f t="shared" si="59"/>
        <v>0</v>
      </c>
    </row>
    <row r="1278" spans="23:27">
      <c r="W1278">
        <f>IF(AA1278=1, VLOOKUP(CONCATENATE(Home!$B$2,-6),Comp_Time!$A:$B,2,FALSE),IF(Z1278&gt; VLOOKUP(CONCATENATE(Home!$B$2,-6),Comp_Time!$A:$B,2,FALSE),VLOOKUP(CONCATENATE(Home!$B$2,-6),Comp_Time!$A:$B,2,FALSE),Z1278))</f>
        <v>2.4305555555555556E-3</v>
      </c>
      <c r="X1278" s="59">
        <f t="shared" si="57"/>
        <v>0</v>
      </c>
      <c r="Y1278" s="59">
        <f t="shared" si="58"/>
        <v>0</v>
      </c>
      <c r="Z1278">
        <f>IF(X1278&gt;Y1278,X1278 - Y1278,VLOOKUP(CONCATENATE(Home!$B$2,-6),Comp_Time!$A:$B,2,FALSE))</f>
        <v>2.4305555555555556E-3</v>
      </c>
      <c r="AA1278">
        <f t="shared" si="59"/>
        <v>0</v>
      </c>
    </row>
    <row r="1279" spans="23:27">
      <c r="W1279">
        <f>IF(AA1279=1, VLOOKUP(CONCATENATE(Home!$B$2,-6),Comp_Time!$A:$B,2,FALSE),IF(Z1279&gt; VLOOKUP(CONCATENATE(Home!$B$2,-6),Comp_Time!$A:$B,2,FALSE),VLOOKUP(CONCATENATE(Home!$B$2,-6),Comp_Time!$A:$B,2,FALSE),Z1279))</f>
        <v>2.4305555555555556E-3</v>
      </c>
      <c r="X1279" s="59">
        <f t="shared" si="57"/>
        <v>0</v>
      </c>
      <c r="Y1279" s="59">
        <f t="shared" si="58"/>
        <v>0</v>
      </c>
      <c r="Z1279">
        <f>IF(X1279&gt;Y1279,X1279 - Y1279,VLOOKUP(CONCATENATE(Home!$B$2,-6),Comp_Time!$A:$B,2,FALSE))</f>
        <v>2.4305555555555556E-3</v>
      </c>
      <c r="AA1279">
        <f t="shared" si="59"/>
        <v>0</v>
      </c>
    </row>
    <row r="1280" spans="23:27">
      <c r="W1280">
        <f>IF(AA1280=1, VLOOKUP(CONCATENATE(Home!$B$2,-6),Comp_Time!$A:$B,2,FALSE),IF(Z1280&gt; VLOOKUP(CONCATENATE(Home!$B$2,-6),Comp_Time!$A:$B,2,FALSE),VLOOKUP(CONCATENATE(Home!$B$2,-6),Comp_Time!$A:$B,2,FALSE),Z1280))</f>
        <v>2.4305555555555556E-3</v>
      </c>
      <c r="X1280" s="59">
        <f t="shared" si="57"/>
        <v>0</v>
      </c>
      <c r="Y1280" s="59">
        <f t="shared" si="58"/>
        <v>0</v>
      </c>
      <c r="Z1280">
        <f>IF(X1280&gt;Y1280,X1280 - Y1280,VLOOKUP(CONCATENATE(Home!$B$2,-6),Comp_Time!$A:$B,2,FALSE))</f>
        <v>2.4305555555555556E-3</v>
      </c>
      <c r="AA1280">
        <f t="shared" si="59"/>
        <v>0</v>
      </c>
    </row>
    <row r="1281" spans="23:27">
      <c r="W1281">
        <f>IF(AA1281=1, VLOOKUP(CONCATENATE(Home!$B$2,-6),Comp_Time!$A:$B,2,FALSE),IF(Z1281&gt; VLOOKUP(CONCATENATE(Home!$B$2,-6),Comp_Time!$A:$B,2,FALSE),VLOOKUP(CONCATENATE(Home!$B$2,-6),Comp_Time!$A:$B,2,FALSE),Z1281))</f>
        <v>2.4305555555555556E-3</v>
      </c>
      <c r="X1281" s="59">
        <f t="shared" si="57"/>
        <v>0</v>
      </c>
      <c r="Y1281" s="59">
        <f t="shared" si="58"/>
        <v>0</v>
      </c>
      <c r="Z1281">
        <f>IF(X1281&gt;Y1281,X1281 - Y1281,VLOOKUP(CONCATENATE(Home!$B$2,-6),Comp_Time!$A:$B,2,FALSE))</f>
        <v>2.4305555555555556E-3</v>
      </c>
      <c r="AA1281">
        <f t="shared" si="59"/>
        <v>0</v>
      </c>
    </row>
    <row r="1282" spans="23:27">
      <c r="W1282">
        <f>IF(AA1282=1, VLOOKUP(CONCATENATE(Home!$B$2,-6),Comp_Time!$A:$B,2,FALSE),IF(Z1282&gt; VLOOKUP(CONCATENATE(Home!$B$2,-6),Comp_Time!$A:$B,2,FALSE),VLOOKUP(CONCATENATE(Home!$B$2,-6),Comp_Time!$A:$B,2,FALSE),Z1282))</f>
        <v>2.4305555555555556E-3</v>
      </c>
      <c r="X1282" s="59">
        <f t="shared" si="57"/>
        <v>0</v>
      </c>
      <c r="Y1282" s="59">
        <f t="shared" si="58"/>
        <v>0</v>
      </c>
      <c r="Z1282">
        <f>IF(X1282&gt;Y1282,X1282 - Y1282,VLOOKUP(CONCATENATE(Home!$B$2,-6),Comp_Time!$A:$B,2,FALSE))</f>
        <v>2.4305555555555556E-3</v>
      </c>
      <c r="AA1282">
        <f t="shared" si="59"/>
        <v>0</v>
      </c>
    </row>
    <row r="1283" spans="23:27">
      <c r="W1283">
        <f>IF(AA1283=1, VLOOKUP(CONCATENATE(Home!$B$2,-6),Comp_Time!$A:$B,2,FALSE),IF(Z1283&gt; VLOOKUP(CONCATENATE(Home!$B$2,-6),Comp_Time!$A:$B,2,FALSE),VLOOKUP(CONCATENATE(Home!$B$2,-6),Comp_Time!$A:$B,2,FALSE),Z1283))</f>
        <v>2.4305555555555556E-3</v>
      </c>
      <c r="X1283" s="59">
        <f t="shared" ref="X1283:X1346" si="60">TIME(HOUR(D1283),MINUTE(D1283),SECOND(D1283))</f>
        <v>0</v>
      </c>
      <c r="Y1283" s="59">
        <f t="shared" ref="Y1283:Y1346" si="61">TIME(HOUR(C1283),MINUTE(C1283),SECOND(C1283))</f>
        <v>0</v>
      </c>
      <c r="Z1283">
        <f>IF(X1283&gt;Y1283,X1283 - Y1283,VLOOKUP(CONCATENATE(Home!$B$2,-6),Comp_Time!$A:$B,2,FALSE))</f>
        <v>2.4305555555555556E-3</v>
      </c>
      <c r="AA1283">
        <f t="shared" ref="AA1283:AA1346" si="62">IF(DATE(YEAR(C1283),MONTH(C1283),DAY(C1283))=DATE(YEAR(D1283),MONTH(D1283),DAY(D1283)),0,1)</f>
        <v>0</v>
      </c>
    </row>
    <row r="1284" spans="23:27">
      <c r="W1284">
        <f>IF(AA1284=1, VLOOKUP(CONCATENATE(Home!$B$2,-6),Comp_Time!$A:$B,2,FALSE),IF(Z1284&gt; VLOOKUP(CONCATENATE(Home!$B$2,-6),Comp_Time!$A:$B,2,FALSE),VLOOKUP(CONCATENATE(Home!$B$2,-6),Comp_Time!$A:$B,2,FALSE),Z1284))</f>
        <v>2.4305555555555556E-3</v>
      </c>
      <c r="X1284" s="59">
        <f t="shared" si="60"/>
        <v>0</v>
      </c>
      <c r="Y1284" s="59">
        <f t="shared" si="61"/>
        <v>0</v>
      </c>
      <c r="Z1284">
        <f>IF(X1284&gt;Y1284,X1284 - Y1284,VLOOKUP(CONCATENATE(Home!$B$2,-6),Comp_Time!$A:$B,2,FALSE))</f>
        <v>2.4305555555555556E-3</v>
      </c>
      <c r="AA1284">
        <f t="shared" si="62"/>
        <v>0</v>
      </c>
    </row>
    <row r="1285" spans="23:27">
      <c r="W1285">
        <f>IF(AA1285=1, VLOOKUP(CONCATENATE(Home!$B$2,-6),Comp_Time!$A:$B,2,FALSE),IF(Z1285&gt; VLOOKUP(CONCATENATE(Home!$B$2,-6),Comp_Time!$A:$B,2,FALSE),VLOOKUP(CONCATENATE(Home!$B$2,-6),Comp_Time!$A:$B,2,FALSE),Z1285))</f>
        <v>2.4305555555555556E-3</v>
      </c>
      <c r="X1285" s="59">
        <f t="shared" si="60"/>
        <v>0</v>
      </c>
      <c r="Y1285" s="59">
        <f t="shared" si="61"/>
        <v>0</v>
      </c>
      <c r="Z1285">
        <f>IF(X1285&gt;Y1285,X1285 - Y1285,VLOOKUP(CONCATENATE(Home!$B$2,-6),Comp_Time!$A:$B,2,FALSE))</f>
        <v>2.4305555555555556E-3</v>
      </c>
      <c r="AA1285">
        <f t="shared" si="62"/>
        <v>0</v>
      </c>
    </row>
    <row r="1286" spans="23:27">
      <c r="W1286">
        <f>IF(AA1286=1, VLOOKUP(CONCATENATE(Home!$B$2,-6),Comp_Time!$A:$B,2,FALSE),IF(Z1286&gt; VLOOKUP(CONCATENATE(Home!$B$2,-6),Comp_Time!$A:$B,2,FALSE),VLOOKUP(CONCATENATE(Home!$B$2,-6),Comp_Time!$A:$B,2,FALSE),Z1286))</f>
        <v>2.4305555555555556E-3</v>
      </c>
      <c r="X1286" s="59">
        <f t="shared" si="60"/>
        <v>0</v>
      </c>
      <c r="Y1286" s="59">
        <f t="shared" si="61"/>
        <v>0</v>
      </c>
      <c r="Z1286">
        <f>IF(X1286&gt;Y1286,X1286 - Y1286,VLOOKUP(CONCATENATE(Home!$B$2,-6),Comp_Time!$A:$B,2,FALSE))</f>
        <v>2.4305555555555556E-3</v>
      </c>
      <c r="AA1286">
        <f t="shared" si="62"/>
        <v>0</v>
      </c>
    </row>
    <row r="1287" spans="23:27">
      <c r="W1287">
        <f>IF(AA1287=1, VLOOKUP(CONCATENATE(Home!$B$2,-6),Comp_Time!$A:$B,2,FALSE),IF(Z1287&gt; VLOOKUP(CONCATENATE(Home!$B$2,-6),Comp_Time!$A:$B,2,FALSE),VLOOKUP(CONCATENATE(Home!$B$2,-6),Comp_Time!$A:$B,2,FALSE),Z1287))</f>
        <v>2.4305555555555556E-3</v>
      </c>
      <c r="X1287" s="59">
        <f t="shared" si="60"/>
        <v>0</v>
      </c>
      <c r="Y1287" s="59">
        <f t="shared" si="61"/>
        <v>0</v>
      </c>
      <c r="Z1287">
        <f>IF(X1287&gt;Y1287,X1287 - Y1287,VLOOKUP(CONCATENATE(Home!$B$2,-6),Comp_Time!$A:$B,2,FALSE))</f>
        <v>2.4305555555555556E-3</v>
      </c>
      <c r="AA1287">
        <f t="shared" si="62"/>
        <v>0</v>
      </c>
    </row>
    <row r="1288" spans="23:27">
      <c r="W1288">
        <f>IF(AA1288=1, VLOOKUP(CONCATENATE(Home!$B$2,-6),Comp_Time!$A:$B,2,FALSE),IF(Z1288&gt; VLOOKUP(CONCATENATE(Home!$B$2,-6),Comp_Time!$A:$B,2,FALSE),VLOOKUP(CONCATENATE(Home!$B$2,-6),Comp_Time!$A:$B,2,FALSE),Z1288))</f>
        <v>2.4305555555555556E-3</v>
      </c>
      <c r="X1288" s="59">
        <f t="shared" si="60"/>
        <v>0</v>
      </c>
      <c r="Y1288" s="59">
        <f t="shared" si="61"/>
        <v>0</v>
      </c>
      <c r="Z1288">
        <f>IF(X1288&gt;Y1288,X1288 - Y1288,VLOOKUP(CONCATENATE(Home!$B$2,-6),Comp_Time!$A:$B,2,FALSE))</f>
        <v>2.4305555555555556E-3</v>
      </c>
      <c r="AA1288">
        <f t="shared" si="62"/>
        <v>0</v>
      </c>
    </row>
    <row r="1289" spans="23:27">
      <c r="W1289">
        <f>IF(AA1289=1, VLOOKUP(CONCATENATE(Home!$B$2,-6),Comp_Time!$A:$B,2,FALSE),IF(Z1289&gt; VLOOKUP(CONCATENATE(Home!$B$2,-6),Comp_Time!$A:$B,2,FALSE),VLOOKUP(CONCATENATE(Home!$B$2,-6),Comp_Time!$A:$B,2,FALSE),Z1289))</f>
        <v>2.4305555555555556E-3</v>
      </c>
      <c r="X1289" s="59">
        <f t="shared" si="60"/>
        <v>0</v>
      </c>
      <c r="Y1289" s="59">
        <f t="shared" si="61"/>
        <v>0</v>
      </c>
      <c r="Z1289">
        <f>IF(X1289&gt;Y1289,X1289 - Y1289,VLOOKUP(CONCATENATE(Home!$B$2,-6),Comp_Time!$A:$B,2,FALSE))</f>
        <v>2.4305555555555556E-3</v>
      </c>
      <c r="AA1289">
        <f t="shared" si="62"/>
        <v>0</v>
      </c>
    </row>
    <row r="1290" spans="23:27">
      <c r="W1290">
        <f>IF(AA1290=1, VLOOKUP(CONCATENATE(Home!$B$2,-6),Comp_Time!$A:$B,2,FALSE),IF(Z1290&gt; VLOOKUP(CONCATENATE(Home!$B$2,-6),Comp_Time!$A:$B,2,FALSE),VLOOKUP(CONCATENATE(Home!$B$2,-6),Comp_Time!$A:$B,2,FALSE),Z1290))</f>
        <v>2.4305555555555556E-3</v>
      </c>
      <c r="X1290" s="59">
        <f t="shared" si="60"/>
        <v>0</v>
      </c>
      <c r="Y1290" s="59">
        <f t="shared" si="61"/>
        <v>0</v>
      </c>
      <c r="Z1290">
        <f>IF(X1290&gt;Y1290,X1290 - Y1290,VLOOKUP(CONCATENATE(Home!$B$2,-6),Comp_Time!$A:$B,2,FALSE))</f>
        <v>2.4305555555555556E-3</v>
      </c>
      <c r="AA1290">
        <f t="shared" si="62"/>
        <v>0</v>
      </c>
    </row>
    <row r="1291" spans="23:27">
      <c r="W1291">
        <f>IF(AA1291=1, VLOOKUP(CONCATENATE(Home!$B$2,-6),Comp_Time!$A:$B,2,FALSE),IF(Z1291&gt; VLOOKUP(CONCATENATE(Home!$B$2,-6),Comp_Time!$A:$B,2,FALSE),VLOOKUP(CONCATENATE(Home!$B$2,-6),Comp_Time!$A:$B,2,FALSE),Z1291))</f>
        <v>2.4305555555555556E-3</v>
      </c>
      <c r="X1291" s="59">
        <f t="shared" si="60"/>
        <v>0</v>
      </c>
      <c r="Y1291" s="59">
        <f t="shared" si="61"/>
        <v>0</v>
      </c>
      <c r="Z1291">
        <f>IF(X1291&gt;Y1291,X1291 - Y1291,VLOOKUP(CONCATENATE(Home!$B$2,-6),Comp_Time!$A:$B,2,FALSE))</f>
        <v>2.4305555555555556E-3</v>
      </c>
      <c r="AA1291">
        <f t="shared" si="62"/>
        <v>0</v>
      </c>
    </row>
    <row r="1292" spans="23:27">
      <c r="W1292">
        <f>IF(AA1292=1, VLOOKUP(CONCATENATE(Home!$B$2,-6),Comp_Time!$A:$B,2,FALSE),IF(Z1292&gt; VLOOKUP(CONCATENATE(Home!$B$2,-6),Comp_Time!$A:$B,2,FALSE),VLOOKUP(CONCATENATE(Home!$B$2,-6),Comp_Time!$A:$B,2,FALSE),Z1292))</f>
        <v>2.4305555555555556E-3</v>
      </c>
      <c r="X1292" s="59">
        <f t="shared" si="60"/>
        <v>0</v>
      </c>
      <c r="Y1292" s="59">
        <f t="shared" si="61"/>
        <v>0</v>
      </c>
      <c r="Z1292">
        <f>IF(X1292&gt;Y1292,X1292 - Y1292,VLOOKUP(CONCATENATE(Home!$B$2,-6),Comp_Time!$A:$B,2,FALSE))</f>
        <v>2.4305555555555556E-3</v>
      </c>
      <c r="AA1292">
        <f t="shared" si="62"/>
        <v>0</v>
      </c>
    </row>
    <row r="1293" spans="23:27">
      <c r="W1293">
        <f>IF(AA1293=1, VLOOKUP(CONCATENATE(Home!$B$2,-6),Comp_Time!$A:$B,2,FALSE),IF(Z1293&gt; VLOOKUP(CONCATENATE(Home!$B$2,-6),Comp_Time!$A:$B,2,FALSE),VLOOKUP(CONCATENATE(Home!$B$2,-6),Comp_Time!$A:$B,2,FALSE),Z1293))</f>
        <v>2.4305555555555556E-3</v>
      </c>
      <c r="X1293" s="59">
        <f t="shared" si="60"/>
        <v>0</v>
      </c>
      <c r="Y1293" s="59">
        <f t="shared" si="61"/>
        <v>0</v>
      </c>
      <c r="Z1293">
        <f>IF(X1293&gt;Y1293,X1293 - Y1293,VLOOKUP(CONCATENATE(Home!$B$2,-6),Comp_Time!$A:$B,2,FALSE))</f>
        <v>2.4305555555555556E-3</v>
      </c>
      <c r="AA1293">
        <f t="shared" si="62"/>
        <v>0</v>
      </c>
    </row>
    <row r="1294" spans="23:27">
      <c r="W1294">
        <f>IF(AA1294=1, VLOOKUP(CONCATENATE(Home!$B$2,-6),Comp_Time!$A:$B,2,FALSE),IF(Z1294&gt; VLOOKUP(CONCATENATE(Home!$B$2,-6),Comp_Time!$A:$B,2,FALSE),VLOOKUP(CONCATENATE(Home!$B$2,-6),Comp_Time!$A:$B,2,FALSE),Z1294))</f>
        <v>2.4305555555555556E-3</v>
      </c>
      <c r="X1294" s="59">
        <f t="shared" si="60"/>
        <v>0</v>
      </c>
      <c r="Y1294" s="59">
        <f t="shared" si="61"/>
        <v>0</v>
      </c>
      <c r="Z1294">
        <f>IF(X1294&gt;Y1294,X1294 - Y1294,VLOOKUP(CONCATENATE(Home!$B$2,-6),Comp_Time!$A:$B,2,FALSE))</f>
        <v>2.4305555555555556E-3</v>
      </c>
      <c r="AA1294">
        <f t="shared" si="62"/>
        <v>0</v>
      </c>
    </row>
    <row r="1295" spans="23:27">
      <c r="W1295">
        <f>IF(AA1295=1, VLOOKUP(CONCATENATE(Home!$B$2,-6),Comp_Time!$A:$B,2,FALSE),IF(Z1295&gt; VLOOKUP(CONCATENATE(Home!$B$2,-6),Comp_Time!$A:$B,2,FALSE),VLOOKUP(CONCATENATE(Home!$B$2,-6),Comp_Time!$A:$B,2,FALSE),Z1295))</f>
        <v>2.4305555555555556E-3</v>
      </c>
      <c r="X1295" s="59">
        <f t="shared" si="60"/>
        <v>0</v>
      </c>
      <c r="Y1295" s="59">
        <f t="shared" si="61"/>
        <v>0</v>
      </c>
      <c r="Z1295">
        <f>IF(X1295&gt;Y1295,X1295 - Y1295,VLOOKUP(CONCATENATE(Home!$B$2,-6),Comp_Time!$A:$B,2,FALSE))</f>
        <v>2.4305555555555556E-3</v>
      </c>
      <c r="AA1295">
        <f t="shared" si="62"/>
        <v>0</v>
      </c>
    </row>
    <row r="1296" spans="23:27">
      <c r="W1296">
        <f>IF(AA1296=1, VLOOKUP(CONCATENATE(Home!$B$2,-6),Comp_Time!$A:$B,2,FALSE),IF(Z1296&gt; VLOOKUP(CONCATENATE(Home!$B$2,-6),Comp_Time!$A:$B,2,FALSE),VLOOKUP(CONCATENATE(Home!$B$2,-6),Comp_Time!$A:$B,2,FALSE),Z1296))</f>
        <v>2.4305555555555556E-3</v>
      </c>
      <c r="X1296" s="59">
        <f t="shared" si="60"/>
        <v>0</v>
      </c>
      <c r="Y1296" s="59">
        <f t="shared" si="61"/>
        <v>0</v>
      </c>
      <c r="Z1296">
        <f>IF(X1296&gt;Y1296,X1296 - Y1296,VLOOKUP(CONCATENATE(Home!$B$2,-6),Comp_Time!$A:$B,2,FALSE))</f>
        <v>2.4305555555555556E-3</v>
      </c>
      <c r="AA1296">
        <f t="shared" si="62"/>
        <v>0</v>
      </c>
    </row>
    <row r="1297" spans="23:27">
      <c r="W1297">
        <f>IF(AA1297=1, VLOOKUP(CONCATENATE(Home!$B$2,-6),Comp_Time!$A:$B,2,FALSE),IF(Z1297&gt; VLOOKUP(CONCATENATE(Home!$B$2,-6),Comp_Time!$A:$B,2,FALSE),VLOOKUP(CONCATENATE(Home!$B$2,-6),Comp_Time!$A:$B,2,FALSE),Z1297))</f>
        <v>2.4305555555555556E-3</v>
      </c>
      <c r="X1297" s="59">
        <f t="shared" si="60"/>
        <v>0</v>
      </c>
      <c r="Y1297" s="59">
        <f t="shared" si="61"/>
        <v>0</v>
      </c>
      <c r="Z1297">
        <f>IF(X1297&gt;Y1297,X1297 - Y1297,VLOOKUP(CONCATENATE(Home!$B$2,-6),Comp_Time!$A:$B,2,FALSE))</f>
        <v>2.4305555555555556E-3</v>
      </c>
      <c r="AA1297">
        <f t="shared" si="62"/>
        <v>0</v>
      </c>
    </row>
    <row r="1298" spans="23:27">
      <c r="W1298">
        <f>IF(AA1298=1, VLOOKUP(CONCATENATE(Home!$B$2,-6),Comp_Time!$A:$B,2,FALSE),IF(Z1298&gt; VLOOKUP(CONCATENATE(Home!$B$2,-6),Comp_Time!$A:$B,2,FALSE),VLOOKUP(CONCATENATE(Home!$B$2,-6),Comp_Time!$A:$B,2,FALSE),Z1298))</f>
        <v>2.4305555555555556E-3</v>
      </c>
      <c r="X1298" s="59">
        <f t="shared" si="60"/>
        <v>0</v>
      </c>
      <c r="Y1298" s="59">
        <f t="shared" si="61"/>
        <v>0</v>
      </c>
      <c r="Z1298">
        <f>IF(X1298&gt;Y1298,X1298 - Y1298,VLOOKUP(CONCATENATE(Home!$B$2,-6),Comp_Time!$A:$B,2,FALSE))</f>
        <v>2.4305555555555556E-3</v>
      </c>
      <c r="AA1298">
        <f t="shared" si="62"/>
        <v>0</v>
      </c>
    </row>
    <row r="1299" spans="23:27">
      <c r="W1299">
        <f>IF(AA1299=1, VLOOKUP(CONCATENATE(Home!$B$2,-6),Comp_Time!$A:$B,2,FALSE),IF(Z1299&gt; VLOOKUP(CONCATENATE(Home!$B$2,-6),Comp_Time!$A:$B,2,FALSE),VLOOKUP(CONCATENATE(Home!$B$2,-6),Comp_Time!$A:$B,2,FALSE),Z1299))</f>
        <v>2.4305555555555556E-3</v>
      </c>
      <c r="X1299" s="59">
        <f t="shared" si="60"/>
        <v>0</v>
      </c>
      <c r="Y1299" s="59">
        <f t="shared" si="61"/>
        <v>0</v>
      </c>
      <c r="Z1299">
        <f>IF(X1299&gt;Y1299,X1299 - Y1299,VLOOKUP(CONCATENATE(Home!$B$2,-6),Comp_Time!$A:$B,2,FALSE))</f>
        <v>2.4305555555555556E-3</v>
      </c>
      <c r="AA1299">
        <f t="shared" si="62"/>
        <v>0</v>
      </c>
    </row>
    <row r="1300" spans="23:27">
      <c r="W1300">
        <f>IF(AA1300=1, VLOOKUP(CONCATENATE(Home!$B$2,-6),Comp_Time!$A:$B,2,FALSE),IF(Z1300&gt; VLOOKUP(CONCATENATE(Home!$B$2,-6),Comp_Time!$A:$B,2,FALSE),VLOOKUP(CONCATENATE(Home!$B$2,-6),Comp_Time!$A:$B,2,FALSE),Z1300))</f>
        <v>2.4305555555555556E-3</v>
      </c>
      <c r="X1300" s="59">
        <f t="shared" si="60"/>
        <v>0</v>
      </c>
      <c r="Y1300" s="59">
        <f t="shared" si="61"/>
        <v>0</v>
      </c>
      <c r="Z1300">
        <f>IF(X1300&gt;Y1300,X1300 - Y1300,VLOOKUP(CONCATENATE(Home!$B$2,-6),Comp_Time!$A:$B,2,FALSE))</f>
        <v>2.4305555555555556E-3</v>
      </c>
      <c r="AA1300">
        <f t="shared" si="62"/>
        <v>0</v>
      </c>
    </row>
    <row r="1301" spans="23:27">
      <c r="W1301">
        <f>IF(AA1301=1, VLOOKUP(CONCATENATE(Home!$B$2,-6),Comp_Time!$A:$B,2,FALSE),IF(Z1301&gt; VLOOKUP(CONCATENATE(Home!$B$2,-6),Comp_Time!$A:$B,2,FALSE),VLOOKUP(CONCATENATE(Home!$B$2,-6),Comp_Time!$A:$B,2,FALSE),Z1301))</f>
        <v>2.4305555555555556E-3</v>
      </c>
      <c r="X1301" s="59">
        <f t="shared" si="60"/>
        <v>0</v>
      </c>
      <c r="Y1301" s="59">
        <f t="shared" si="61"/>
        <v>0</v>
      </c>
      <c r="Z1301">
        <f>IF(X1301&gt;Y1301,X1301 - Y1301,VLOOKUP(CONCATENATE(Home!$B$2,-6),Comp_Time!$A:$B,2,FALSE))</f>
        <v>2.4305555555555556E-3</v>
      </c>
      <c r="AA1301">
        <f t="shared" si="62"/>
        <v>0</v>
      </c>
    </row>
    <row r="1302" spans="23:27">
      <c r="W1302">
        <f>IF(AA1302=1, VLOOKUP(CONCATENATE(Home!$B$2,-6),Comp_Time!$A:$B,2,FALSE),IF(Z1302&gt; VLOOKUP(CONCATENATE(Home!$B$2,-6),Comp_Time!$A:$B,2,FALSE),VLOOKUP(CONCATENATE(Home!$B$2,-6),Comp_Time!$A:$B,2,FALSE),Z1302))</f>
        <v>2.4305555555555556E-3</v>
      </c>
      <c r="X1302" s="59">
        <f t="shared" si="60"/>
        <v>0</v>
      </c>
      <c r="Y1302" s="59">
        <f t="shared" si="61"/>
        <v>0</v>
      </c>
      <c r="Z1302">
        <f>IF(X1302&gt;Y1302,X1302 - Y1302,VLOOKUP(CONCATENATE(Home!$B$2,-6),Comp_Time!$A:$B,2,FALSE))</f>
        <v>2.4305555555555556E-3</v>
      </c>
      <c r="AA1302">
        <f t="shared" si="62"/>
        <v>0</v>
      </c>
    </row>
    <row r="1303" spans="23:27">
      <c r="W1303">
        <f>IF(AA1303=1, VLOOKUP(CONCATENATE(Home!$B$2,-6),Comp_Time!$A:$B,2,FALSE),IF(Z1303&gt; VLOOKUP(CONCATENATE(Home!$B$2,-6),Comp_Time!$A:$B,2,FALSE),VLOOKUP(CONCATENATE(Home!$B$2,-6),Comp_Time!$A:$B,2,FALSE),Z1303))</f>
        <v>2.4305555555555556E-3</v>
      </c>
      <c r="X1303" s="59">
        <f t="shared" si="60"/>
        <v>0</v>
      </c>
      <c r="Y1303" s="59">
        <f t="shared" si="61"/>
        <v>0</v>
      </c>
      <c r="Z1303">
        <f>IF(X1303&gt;Y1303,X1303 - Y1303,VLOOKUP(CONCATENATE(Home!$B$2,-6),Comp_Time!$A:$B,2,FALSE))</f>
        <v>2.4305555555555556E-3</v>
      </c>
      <c r="AA1303">
        <f t="shared" si="62"/>
        <v>0</v>
      </c>
    </row>
    <row r="1304" spans="23:27">
      <c r="W1304">
        <f>IF(AA1304=1, VLOOKUP(CONCATENATE(Home!$B$2,-6),Comp_Time!$A:$B,2,FALSE),IF(Z1304&gt; VLOOKUP(CONCATENATE(Home!$B$2,-6),Comp_Time!$A:$B,2,FALSE),VLOOKUP(CONCATENATE(Home!$B$2,-6),Comp_Time!$A:$B,2,FALSE),Z1304))</f>
        <v>2.4305555555555556E-3</v>
      </c>
      <c r="X1304" s="59">
        <f t="shared" si="60"/>
        <v>0</v>
      </c>
      <c r="Y1304" s="59">
        <f t="shared" si="61"/>
        <v>0</v>
      </c>
      <c r="Z1304">
        <f>IF(X1304&gt;Y1304,X1304 - Y1304,VLOOKUP(CONCATENATE(Home!$B$2,-6),Comp_Time!$A:$B,2,FALSE))</f>
        <v>2.4305555555555556E-3</v>
      </c>
      <c r="AA1304">
        <f t="shared" si="62"/>
        <v>0</v>
      </c>
    </row>
    <row r="1305" spans="23:27">
      <c r="W1305">
        <f>IF(AA1305=1, VLOOKUP(CONCATENATE(Home!$B$2,-6),Comp_Time!$A:$B,2,FALSE),IF(Z1305&gt; VLOOKUP(CONCATENATE(Home!$B$2,-6),Comp_Time!$A:$B,2,FALSE),VLOOKUP(CONCATENATE(Home!$B$2,-6),Comp_Time!$A:$B,2,FALSE),Z1305))</f>
        <v>2.4305555555555556E-3</v>
      </c>
      <c r="X1305" s="59">
        <f t="shared" si="60"/>
        <v>0</v>
      </c>
      <c r="Y1305" s="59">
        <f t="shared" si="61"/>
        <v>0</v>
      </c>
      <c r="Z1305">
        <f>IF(X1305&gt;Y1305,X1305 - Y1305,VLOOKUP(CONCATENATE(Home!$B$2,-6),Comp_Time!$A:$B,2,FALSE))</f>
        <v>2.4305555555555556E-3</v>
      </c>
      <c r="AA1305">
        <f t="shared" si="62"/>
        <v>0</v>
      </c>
    </row>
    <row r="1306" spans="23:27">
      <c r="W1306">
        <f>IF(AA1306=1, VLOOKUP(CONCATENATE(Home!$B$2,-6),Comp_Time!$A:$B,2,FALSE),IF(Z1306&gt; VLOOKUP(CONCATENATE(Home!$B$2,-6),Comp_Time!$A:$B,2,FALSE),VLOOKUP(CONCATENATE(Home!$B$2,-6),Comp_Time!$A:$B,2,FALSE),Z1306))</f>
        <v>2.4305555555555556E-3</v>
      </c>
      <c r="X1306" s="59">
        <f t="shared" si="60"/>
        <v>0</v>
      </c>
      <c r="Y1306" s="59">
        <f t="shared" si="61"/>
        <v>0</v>
      </c>
      <c r="Z1306">
        <f>IF(X1306&gt;Y1306,X1306 - Y1306,VLOOKUP(CONCATENATE(Home!$B$2,-6),Comp_Time!$A:$B,2,FALSE))</f>
        <v>2.4305555555555556E-3</v>
      </c>
      <c r="AA1306">
        <f t="shared" si="62"/>
        <v>0</v>
      </c>
    </row>
    <row r="1307" spans="23:27">
      <c r="W1307">
        <f>IF(AA1307=1, VLOOKUP(CONCATENATE(Home!$B$2,-6),Comp_Time!$A:$B,2,FALSE),IF(Z1307&gt; VLOOKUP(CONCATENATE(Home!$B$2,-6),Comp_Time!$A:$B,2,FALSE),VLOOKUP(CONCATENATE(Home!$B$2,-6),Comp_Time!$A:$B,2,FALSE),Z1307))</f>
        <v>2.4305555555555556E-3</v>
      </c>
      <c r="X1307" s="59">
        <f t="shared" si="60"/>
        <v>0</v>
      </c>
      <c r="Y1307" s="59">
        <f t="shared" si="61"/>
        <v>0</v>
      </c>
      <c r="Z1307">
        <f>IF(X1307&gt;Y1307,X1307 - Y1307,VLOOKUP(CONCATENATE(Home!$B$2,-6),Comp_Time!$A:$B,2,FALSE))</f>
        <v>2.4305555555555556E-3</v>
      </c>
      <c r="AA1307">
        <f t="shared" si="62"/>
        <v>0</v>
      </c>
    </row>
    <row r="1308" spans="23:27">
      <c r="W1308">
        <f>IF(AA1308=1, VLOOKUP(CONCATENATE(Home!$B$2,-6),Comp_Time!$A:$B,2,FALSE),IF(Z1308&gt; VLOOKUP(CONCATENATE(Home!$B$2,-6),Comp_Time!$A:$B,2,FALSE),VLOOKUP(CONCATENATE(Home!$B$2,-6),Comp_Time!$A:$B,2,FALSE),Z1308))</f>
        <v>2.4305555555555556E-3</v>
      </c>
      <c r="X1308" s="59">
        <f t="shared" si="60"/>
        <v>0</v>
      </c>
      <c r="Y1308" s="59">
        <f t="shared" si="61"/>
        <v>0</v>
      </c>
      <c r="Z1308">
        <f>IF(X1308&gt;Y1308,X1308 - Y1308,VLOOKUP(CONCATENATE(Home!$B$2,-6),Comp_Time!$A:$B,2,FALSE))</f>
        <v>2.4305555555555556E-3</v>
      </c>
      <c r="AA1308">
        <f t="shared" si="62"/>
        <v>0</v>
      </c>
    </row>
    <row r="1309" spans="23:27">
      <c r="W1309">
        <f>IF(AA1309=1, VLOOKUP(CONCATENATE(Home!$B$2,-6),Comp_Time!$A:$B,2,FALSE),IF(Z1309&gt; VLOOKUP(CONCATENATE(Home!$B$2,-6),Comp_Time!$A:$B,2,FALSE),VLOOKUP(CONCATENATE(Home!$B$2,-6),Comp_Time!$A:$B,2,FALSE),Z1309))</f>
        <v>2.4305555555555556E-3</v>
      </c>
      <c r="X1309" s="59">
        <f t="shared" si="60"/>
        <v>0</v>
      </c>
      <c r="Y1309" s="59">
        <f t="shared" si="61"/>
        <v>0</v>
      </c>
      <c r="Z1309">
        <f>IF(X1309&gt;Y1309,X1309 - Y1309,VLOOKUP(CONCATENATE(Home!$B$2,-6),Comp_Time!$A:$B,2,FALSE))</f>
        <v>2.4305555555555556E-3</v>
      </c>
      <c r="AA1309">
        <f t="shared" si="62"/>
        <v>0</v>
      </c>
    </row>
    <row r="1310" spans="23:27">
      <c r="W1310">
        <f>IF(AA1310=1, VLOOKUP(CONCATENATE(Home!$B$2,-6),Comp_Time!$A:$B,2,FALSE),IF(Z1310&gt; VLOOKUP(CONCATENATE(Home!$B$2,-6),Comp_Time!$A:$B,2,FALSE),VLOOKUP(CONCATENATE(Home!$B$2,-6),Comp_Time!$A:$B,2,FALSE),Z1310))</f>
        <v>2.4305555555555556E-3</v>
      </c>
      <c r="X1310" s="59">
        <f t="shared" si="60"/>
        <v>0</v>
      </c>
      <c r="Y1310" s="59">
        <f t="shared" si="61"/>
        <v>0</v>
      </c>
      <c r="Z1310">
        <f>IF(X1310&gt;Y1310,X1310 - Y1310,VLOOKUP(CONCATENATE(Home!$B$2,-6),Comp_Time!$A:$B,2,FALSE))</f>
        <v>2.4305555555555556E-3</v>
      </c>
      <c r="AA1310">
        <f t="shared" si="62"/>
        <v>0</v>
      </c>
    </row>
    <row r="1311" spans="23:27">
      <c r="W1311">
        <f>IF(AA1311=1, VLOOKUP(CONCATENATE(Home!$B$2,-6),Comp_Time!$A:$B,2,FALSE),IF(Z1311&gt; VLOOKUP(CONCATENATE(Home!$B$2,-6),Comp_Time!$A:$B,2,FALSE),VLOOKUP(CONCATENATE(Home!$B$2,-6),Comp_Time!$A:$B,2,FALSE),Z1311))</f>
        <v>2.4305555555555556E-3</v>
      </c>
      <c r="X1311" s="59">
        <f t="shared" si="60"/>
        <v>0</v>
      </c>
      <c r="Y1311" s="59">
        <f t="shared" si="61"/>
        <v>0</v>
      </c>
      <c r="Z1311">
        <f>IF(X1311&gt;Y1311,X1311 - Y1311,VLOOKUP(CONCATENATE(Home!$B$2,-6),Comp_Time!$A:$B,2,FALSE))</f>
        <v>2.4305555555555556E-3</v>
      </c>
      <c r="AA1311">
        <f t="shared" si="62"/>
        <v>0</v>
      </c>
    </row>
    <row r="1312" spans="23:27">
      <c r="W1312">
        <f>IF(AA1312=1, VLOOKUP(CONCATENATE(Home!$B$2,-6),Comp_Time!$A:$B,2,FALSE),IF(Z1312&gt; VLOOKUP(CONCATENATE(Home!$B$2,-6),Comp_Time!$A:$B,2,FALSE),VLOOKUP(CONCATENATE(Home!$B$2,-6),Comp_Time!$A:$B,2,FALSE),Z1312))</f>
        <v>2.4305555555555556E-3</v>
      </c>
      <c r="X1312" s="59">
        <f t="shared" si="60"/>
        <v>0</v>
      </c>
      <c r="Y1312" s="59">
        <f t="shared" si="61"/>
        <v>0</v>
      </c>
      <c r="Z1312">
        <f>IF(X1312&gt;Y1312,X1312 - Y1312,VLOOKUP(CONCATENATE(Home!$B$2,-6),Comp_Time!$A:$B,2,FALSE))</f>
        <v>2.4305555555555556E-3</v>
      </c>
      <c r="AA1312">
        <f t="shared" si="62"/>
        <v>0</v>
      </c>
    </row>
    <row r="1313" spans="23:27">
      <c r="W1313">
        <f>IF(AA1313=1, VLOOKUP(CONCATENATE(Home!$B$2,-6),Comp_Time!$A:$B,2,FALSE),IF(Z1313&gt; VLOOKUP(CONCATENATE(Home!$B$2,-6),Comp_Time!$A:$B,2,FALSE),VLOOKUP(CONCATENATE(Home!$B$2,-6),Comp_Time!$A:$B,2,FALSE),Z1313))</f>
        <v>2.4305555555555556E-3</v>
      </c>
      <c r="X1313" s="59">
        <f t="shared" si="60"/>
        <v>0</v>
      </c>
      <c r="Y1313" s="59">
        <f t="shared" si="61"/>
        <v>0</v>
      </c>
      <c r="Z1313">
        <f>IF(X1313&gt;Y1313,X1313 - Y1313,VLOOKUP(CONCATENATE(Home!$B$2,-6),Comp_Time!$A:$B,2,FALSE))</f>
        <v>2.4305555555555556E-3</v>
      </c>
      <c r="AA1313">
        <f t="shared" si="62"/>
        <v>0</v>
      </c>
    </row>
    <row r="1314" spans="23:27">
      <c r="W1314">
        <f>IF(AA1314=1, VLOOKUP(CONCATENATE(Home!$B$2,-6),Comp_Time!$A:$B,2,FALSE),IF(Z1314&gt; VLOOKUP(CONCATENATE(Home!$B$2,-6),Comp_Time!$A:$B,2,FALSE),VLOOKUP(CONCATENATE(Home!$B$2,-6),Comp_Time!$A:$B,2,FALSE),Z1314))</f>
        <v>2.4305555555555556E-3</v>
      </c>
      <c r="X1314" s="59">
        <f t="shared" si="60"/>
        <v>0</v>
      </c>
      <c r="Y1314" s="59">
        <f t="shared" si="61"/>
        <v>0</v>
      </c>
      <c r="Z1314">
        <f>IF(X1314&gt;Y1314,X1314 - Y1314,VLOOKUP(CONCATENATE(Home!$B$2,-6),Comp_Time!$A:$B,2,FALSE))</f>
        <v>2.4305555555555556E-3</v>
      </c>
      <c r="AA1314">
        <f t="shared" si="62"/>
        <v>0</v>
      </c>
    </row>
    <row r="1315" spans="23:27">
      <c r="W1315">
        <f>IF(AA1315=1, VLOOKUP(CONCATENATE(Home!$B$2,-6),Comp_Time!$A:$B,2,FALSE),IF(Z1315&gt; VLOOKUP(CONCATENATE(Home!$B$2,-6),Comp_Time!$A:$B,2,FALSE),VLOOKUP(CONCATENATE(Home!$B$2,-6),Comp_Time!$A:$B,2,FALSE),Z1315))</f>
        <v>2.4305555555555556E-3</v>
      </c>
      <c r="X1315" s="59">
        <f t="shared" si="60"/>
        <v>0</v>
      </c>
      <c r="Y1315" s="59">
        <f t="shared" si="61"/>
        <v>0</v>
      </c>
      <c r="Z1315">
        <f>IF(X1315&gt;Y1315,X1315 - Y1315,VLOOKUP(CONCATENATE(Home!$B$2,-6),Comp_Time!$A:$B,2,FALSE))</f>
        <v>2.4305555555555556E-3</v>
      </c>
      <c r="AA1315">
        <f t="shared" si="62"/>
        <v>0</v>
      </c>
    </row>
    <row r="1316" spans="23:27">
      <c r="W1316">
        <f>IF(AA1316=1, VLOOKUP(CONCATENATE(Home!$B$2,-6),Comp_Time!$A:$B,2,FALSE),IF(Z1316&gt; VLOOKUP(CONCATENATE(Home!$B$2,-6),Comp_Time!$A:$B,2,FALSE),VLOOKUP(CONCATENATE(Home!$B$2,-6),Comp_Time!$A:$B,2,FALSE),Z1316))</f>
        <v>2.4305555555555556E-3</v>
      </c>
      <c r="X1316" s="59">
        <f t="shared" si="60"/>
        <v>0</v>
      </c>
      <c r="Y1316" s="59">
        <f t="shared" si="61"/>
        <v>0</v>
      </c>
      <c r="Z1316">
        <f>IF(X1316&gt;Y1316,X1316 - Y1316,VLOOKUP(CONCATENATE(Home!$B$2,-6),Comp_Time!$A:$B,2,FALSE))</f>
        <v>2.4305555555555556E-3</v>
      </c>
      <c r="AA1316">
        <f t="shared" si="62"/>
        <v>0</v>
      </c>
    </row>
    <row r="1317" spans="23:27">
      <c r="W1317">
        <f>IF(AA1317=1, VLOOKUP(CONCATENATE(Home!$B$2,-6),Comp_Time!$A:$B,2,FALSE),IF(Z1317&gt; VLOOKUP(CONCATENATE(Home!$B$2,-6),Comp_Time!$A:$B,2,FALSE),VLOOKUP(CONCATENATE(Home!$B$2,-6),Comp_Time!$A:$B,2,FALSE),Z1317))</f>
        <v>2.4305555555555556E-3</v>
      </c>
      <c r="X1317" s="59">
        <f t="shared" si="60"/>
        <v>0</v>
      </c>
      <c r="Y1317" s="59">
        <f t="shared" si="61"/>
        <v>0</v>
      </c>
      <c r="Z1317">
        <f>IF(X1317&gt;Y1317,X1317 - Y1317,VLOOKUP(CONCATENATE(Home!$B$2,-6),Comp_Time!$A:$B,2,FALSE))</f>
        <v>2.4305555555555556E-3</v>
      </c>
      <c r="AA1317">
        <f t="shared" si="62"/>
        <v>0</v>
      </c>
    </row>
    <row r="1318" spans="23:27">
      <c r="W1318">
        <f>IF(AA1318=1, VLOOKUP(CONCATENATE(Home!$B$2,-6),Comp_Time!$A:$B,2,FALSE),IF(Z1318&gt; VLOOKUP(CONCATENATE(Home!$B$2,-6),Comp_Time!$A:$B,2,FALSE),VLOOKUP(CONCATENATE(Home!$B$2,-6),Comp_Time!$A:$B,2,FALSE),Z1318))</f>
        <v>2.4305555555555556E-3</v>
      </c>
      <c r="X1318" s="59">
        <f t="shared" si="60"/>
        <v>0</v>
      </c>
      <c r="Y1318" s="59">
        <f t="shared" si="61"/>
        <v>0</v>
      </c>
      <c r="Z1318">
        <f>IF(X1318&gt;Y1318,X1318 - Y1318,VLOOKUP(CONCATENATE(Home!$B$2,-6),Comp_Time!$A:$B,2,FALSE))</f>
        <v>2.4305555555555556E-3</v>
      </c>
      <c r="AA1318">
        <f t="shared" si="62"/>
        <v>0</v>
      </c>
    </row>
    <row r="1319" spans="23:27">
      <c r="W1319">
        <f>IF(AA1319=1, VLOOKUP(CONCATENATE(Home!$B$2,-6),Comp_Time!$A:$B,2,FALSE),IF(Z1319&gt; VLOOKUP(CONCATENATE(Home!$B$2,-6),Comp_Time!$A:$B,2,FALSE),VLOOKUP(CONCATENATE(Home!$B$2,-6),Comp_Time!$A:$B,2,FALSE),Z1319))</f>
        <v>2.4305555555555556E-3</v>
      </c>
      <c r="X1319" s="59">
        <f t="shared" si="60"/>
        <v>0</v>
      </c>
      <c r="Y1319" s="59">
        <f t="shared" si="61"/>
        <v>0</v>
      </c>
      <c r="Z1319">
        <f>IF(X1319&gt;Y1319,X1319 - Y1319,VLOOKUP(CONCATENATE(Home!$B$2,-6),Comp_Time!$A:$B,2,FALSE))</f>
        <v>2.4305555555555556E-3</v>
      </c>
      <c r="AA1319">
        <f t="shared" si="62"/>
        <v>0</v>
      </c>
    </row>
    <row r="1320" spans="23:27">
      <c r="W1320">
        <f>IF(AA1320=1, VLOOKUP(CONCATENATE(Home!$B$2,-6),Comp_Time!$A:$B,2,FALSE),IF(Z1320&gt; VLOOKUP(CONCATENATE(Home!$B$2,-6),Comp_Time!$A:$B,2,FALSE),VLOOKUP(CONCATENATE(Home!$B$2,-6),Comp_Time!$A:$B,2,FALSE),Z1320))</f>
        <v>2.4305555555555556E-3</v>
      </c>
      <c r="X1320" s="59">
        <f t="shared" si="60"/>
        <v>0</v>
      </c>
      <c r="Y1320" s="59">
        <f t="shared" si="61"/>
        <v>0</v>
      </c>
      <c r="Z1320">
        <f>IF(X1320&gt;Y1320,X1320 - Y1320,VLOOKUP(CONCATENATE(Home!$B$2,-6),Comp_Time!$A:$B,2,FALSE))</f>
        <v>2.4305555555555556E-3</v>
      </c>
      <c r="AA1320">
        <f t="shared" si="62"/>
        <v>0</v>
      </c>
    </row>
    <row r="1321" spans="23:27">
      <c r="W1321">
        <f>IF(AA1321=1, VLOOKUP(CONCATENATE(Home!$B$2,-6),Comp_Time!$A:$B,2,FALSE),IF(Z1321&gt; VLOOKUP(CONCATENATE(Home!$B$2,-6),Comp_Time!$A:$B,2,FALSE),VLOOKUP(CONCATENATE(Home!$B$2,-6),Comp_Time!$A:$B,2,FALSE),Z1321))</f>
        <v>2.4305555555555556E-3</v>
      </c>
      <c r="X1321" s="59">
        <f t="shared" si="60"/>
        <v>0</v>
      </c>
      <c r="Y1321" s="59">
        <f t="shared" si="61"/>
        <v>0</v>
      </c>
      <c r="Z1321">
        <f>IF(X1321&gt;Y1321,X1321 - Y1321,VLOOKUP(CONCATENATE(Home!$B$2,-6),Comp_Time!$A:$B,2,FALSE))</f>
        <v>2.4305555555555556E-3</v>
      </c>
      <c r="AA1321">
        <f t="shared" si="62"/>
        <v>0</v>
      </c>
    </row>
    <row r="1322" spans="23:27">
      <c r="W1322">
        <f>IF(AA1322=1, VLOOKUP(CONCATENATE(Home!$B$2,-6),Comp_Time!$A:$B,2,FALSE),IF(Z1322&gt; VLOOKUP(CONCATENATE(Home!$B$2,-6),Comp_Time!$A:$B,2,FALSE),VLOOKUP(CONCATENATE(Home!$B$2,-6),Comp_Time!$A:$B,2,FALSE),Z1322))</f>
        <v>2.4305555555555556E-3</v>
      </c>
      <c r="X1322" s="59">
        <f t="shared" si="60"/>
        <v>0</v>
      </c>
      <c r="Y1322" s="59">
        <f t="shared" si="61"/>
        <v>0</v>
      </c>
      <c r="Z1322">
        <f>IF(X1322&gt;Y1322,X1322 - Y1322,VLOOKUP(CONCATENATE(Home!$B$2,-6),Comp_Time!$A:$B,2,FALSE))</f>
        <v>2.4305555555555556E-3</v>
      </c>
      <c r="AA1322">
        <f t="shared" si="62"/>
        <v>0</v>
      </c>
    </row>
    <row r="1323" spans="23:27">
      <c r="W1323">
        <f>IF(AA1323=1, VLOOKUP(CONCATENATE(Home!$B$2,-6),Comp_Time!$A:$B,2,FALSE),IF(Z1323&gt; VLOOKUP(CONCATENATE(Home!$B$2,-6),Comp_Time!$A:$B,2,FALSE),VLOOKUP(CONCATENATE(Home!$B$2,-6),Comp_Time!$A:$B,2,FALSE),Z1323))</f>
        <v>2.4305555555555556E-3</v>
      </c>
      <c r="X1323" s="59">
        <f t="shared" si="60"/>
        <v>0</v>
      </c>
      <c r="Y1323" s="59">
        <f t="shared" si="61"/>
        <v>0</v>
      </c>
      <c r="Z1323">
        <f>IF(X1323&gt;Y1323,X1323 - Y1323,VLOOKUP(CONCATENATE(Home!$B$2,-6),Comp_Time!$A:$B,2,FALSE))</f>
        <v>2.4305555555555556E-3</v>
      </c>
      <c r="AA1323">
        <f t="shared" si="62"/>
        <v>0</v>
      </c>
    </row>
    <row r="1324" spans="23:27">
      <c r="W1324">
        <f>IF(AA1324=1, VLOOKUP(CONCATENATE(Home!$B$2,-6),Comp_Time!$A:$B,2,FALSE),IF(Z1324&gt; VLOOKUP(CONCATENATE(Home!$B$2,-6),Comp_Time!$A:$B,2,FALSE),VLOOKUP(CONCATENATE(Home!$B$2,-6),Comp_Time!$A:$B,2,FALSE),Z1324))</f>
        <v>2.4305555555555556E-3</v>
      </c>
      <c r="X1324" s="59">
        <f t="shared" si="60"/>
        <v>0</v>
      </c>
      <c r="Y1324" s="59">
        <f t="shared" si="61"/>
        <v>0</v>
      </c>
      <c r="Z1324">
        <f>IF(X1324&gt;Y1324,X1324 - Y1324,VLOOKUP(CONCATENATE(Home!$B$2,-6),Comp_Time!$A:$B,2,FALSE))</f>
        <v>2.4305555555555556E-3</v>
      </c>
      <c r="AA1324">
        <f t="shared" si="62"/>
        <v>0</v>
      </c>
    </row>
    <row r="1325" spans="23:27">
      <c r="W1325">
        <f>IF(AA1325=1, VLOOKUP(CONCATENATE(Home!$B$2,-6),Comp_Time!$A:$B,2,FALSE),IF(Z1325&gt; VLOOKUP(CONCATENATE(Home!$B$2,-6),Comp_Time!$A:$B,2,FALSE),VLOOKUP(CONCATENATE(Home!$B$2,-6),Comp_Time!$A:$B,2,FALSE),Z1325))</f>
        <v>2.4305555555555556E-3</v>
      </c>
      <c r="X1325" s="59">
        <f t="shared" si="60"/>
        <v>0</v>
      </c>
      <c r="Y1325" s="59">
        <f t="shared" si="61"/>
        <v>0</v>
      </c>
      <c r="Z1325">
        <f>IF(X1325&gt;Y1325,X1325 - Y1325,VLOOKUP(CONCATENATE(Home!$B$2,-6),Comp_Time!$A:$B,2,FALSE))</f>
        <v>2.4305555555555556E-3</v>
      </c>
      <c r="AA1325">
        <f t="shared" si="62"/>
        <v>0</v>
      </c>
    </row>
    <row r="1326" spans="23:27">
      <c r="W1326">
        <f>IF(AA1326=1, VLOOKUP(CONCATENATE(Home!$B$2,-6),Comp_Time!$A:$B,2,FALSE),IF(Z1326&gt; VLOOKUP(CONCATENATE(Home!$B$2,-6),Comp_Time!$A:$B,2,FALSE),VLOOKUP(CONCATENATE(Home!$B$2,-6),Comp_Time!$A:$B,2,FALSE),Z1326))</f>
        <v>2.4305555555555556E-3</v>
      </c>
      <c r="X1326" s="59">
        <f t="shared" si="60"/>
        <v>0</v>
      </c>
      <c r="Y1326" s="59">
        <f t="shared" si="61"/>
        <v>0</v>
      </c>
      <c r="Z1326">
        <f>IF(X1326&gt;Y1326,X1326 - Y1326,VLOOKUP(CONCATENATE(Home!$B$2,-6),Comp_Time!$A:$B,2,FALSE))</f>
        <v>2.4305555555555556E-3</v>
      </c>
      <c r="AA1326">
        <f t="shared" si="62"/>
        <v>0</v>
      </c>
    </row>
    <row r="1327" spans="23:27">
      <c r="W1327">
        <f>IF(AA1327=1, VLOOKUP(CONCATENATE(Home!$B$2,-6),Comp_Time!$A:$B,2,FALSE),IF(Z1327&gt; VLOOKUP(CONCATENATE(Home!$B$2,-6),Comp_Time!$A:$B,2,FALSE),VLOOKUP(CONCATENATE(Home!$B$2,-6),Comp_Time!$A:$B,2,FALSE),Z1327))</f>
        <v>2.4305555555555556E-3</v>
      </c>
      <c r="X1327" s="59">
        <f t="shared" si="60"/>
        <v>0</v>
      </c>
      <c r="Y1327" s="59">
        <f t="shared" si="61"/>
        <v>0</v>
      </c>
      <c r="Z1327">
        <f>IF(X1327&gt;Y1327,X1327 - Y1327,VLOOKUP(CONCATENATE(Home!$B$2,-6),Comp_Time!$A:$B,2,FALSE))</f>
        <v>2.4305555555555556E-3</v>
      </c>
      <c r="AA1327">
        <f t="shared" si="62"/>
        <v>0</v>
      </c>
    </row>
    <row r="1328" spans="23:27">
      <c r="W1328">
        <f>IF(AA1328=1, VLOOKUP(CONCATENATE(Home!$B$2,-6),Comp_Time!$A:$B,2,FALSE),IF(Z1328&gt; VLOOKUP(CONCATENATE(Home!$B$2,-6),Comp_Time!$A:$B,2,FALSE),VLOOKUP(CONCATENATE(Home!$B$2,-6),Comp_Time!$A:$B,2,FALSE),Z1328))</f>
        <v>2.4305555555555556E-3</v>
      </c>
      <c r="X1328" s="59">
        <f t="shared" si="60"/>
        <v>0</v>
      </c>
      <c r="Y1328" s="59">
        <f t="shared" si="61"/>
        <v>0</v>
      </c>
      <c r="Z1328">
        <f>IF(X1328&gt;Y1328,X1328 - Y1328,VLOOKUP(CONCATENATE(Home!$B$2,-6),Comp_Time!$A:$B,2,FALSE))</f>
        <v>2.4305555555555556E-3</v>
      </c>
      <c r="AA1328">
        <f t="shared" si="62"/>
        <v>0</v>
      </c>
    </row>
    <row r="1329" spans="23:27">
      <c r="W1329">
        <f>IF(AA1329=1, VLOOKUP(CONCATENATE(Home!$B$2,-6),Comp_Time!$A:$B,2,FALSE),IF(Z1329&gt; VLOOKUP(CONCATENATE(Home!$B$2,-6),Comp_Time!$A:$B,2,FALSE),VLOOKUP(CONCATENATE(Home!$B$2,-6),Comp_Time!$A:$B,2,FALSE),Z1329))</f>
        <v>2.4305555555555556E-3</v>
      </c>
      <c r="X1329" s="59">
        <f t="shared" si="60"/>
        <v>0</v>
      </c>
      <c r="Y1329" s="59">
        <f t="shared" si="61"/>
        <v>0</v>
      </c>
      <c r="Z1329">
        <f>IF(X1329&gt;Y1329,X1329 - Y1329,VLOOKUP(CONCATENATE(Home!$B$2,-6),Comp_Time!$A:$B,2,FALSE))</f>
        <v>2.4305555555555556E-3</v>
      </c>
      <c r="AA1329">
        <f t="shared" si="62"/>
        <v>0</v>
      </c>
    </row>
    <row r="1330" spans="23:27">
      <c r="W1330">
        <f>IF(AA1330=1, VLOOKUP(CONCATENATE(Home!$B$2,-6),Comp_Time!$A:$B,2,FALSE),IF(Z1330&gt; VLOOKUP(CONCATENATE(Home!$B$2,-6),Comp_Time!$A:$B,2,FALSE),VLOOKUP(CONCATENATE(Home!$B$2,-6),Comp_Time!$A:$B,2,FALSE),Z1330))</f>
        <v>2.4305555555555556E-3</v>
      </c>
      <c r="X1330" s="59">
        <f t="shared" si="60"/>
        <v>0</v>
      </c>
      <c r="Y1330" s="59">
        <f t="shared" si="61"/>
        <v>0</v>
      </c>
      <c r="Z1330">
        <f>IF(X1330&gt;Y1330,X1330 - Y1330,VLOOKUP(CONCATENATE(Home!$B$2,-6),Comp_Time!$A:$B,2,FALSE))</f>
        <v>2.4305555555555556E-3</v>
      </c>
      <c r="AA1330">
        <f t="shared" si="62"/>
        <v>0</v>
      </c>
    </row>
    <row r="1331" spans="23:27">
      <c r="W1331">
        <f>IF(AA1331=1, VLOOKUP(CONCATENATE(Home!$B$2,-6),Comp_Time!$A:$B,2,FALSE),IF(Z1331&gt; VLOOKUP(CONCATENATE(Home!$B$2,-6),Comp_Time!$A:$B,2,FALSE),VLOOKUP(CONCATENATE(Home!$B$2,-6),Comp_Time!$A:$B,2,FALSE),Z1331))</f>
        <v>2.4305555555555556E-3</v>
      </c>
      <c r="X1331" s="59">
        <f t="shared" si="60"/>
        <v>0</v>
      </c>
      <c r="Y1331" s="59">
        <f t="shared" si="61"/>
        <v>0</v>
      </c>
      <c r="Z1331">
        <f>IF(X1331&gt;Y1331,X1331 - Y1331,VLOOKUP(CONCATENATE(Home!$B$2,-6),Comp_Time!$A:$B,2,FALSE))</f>
        <v>2.4305555555555556E-3</v>
      </c>
      <c r="AA1331">
        <f t="shared" si="62"/>
        <v>0</v>
      </c>
    </row>
    <row r="1332" spans="23:27">
      <c r="W1332">
        <f>IF(AA1332=1, VLOOKUP(CONCATENATE(Home!$B$2,-6),Comp_Time!$A:$B,2,FALSE),IF(Z1332&gt; VLOOKUP(CONCATENATE(Home!$B$2,-6),Comp_Time!$A:$B,2,FALSE),VLOOKUP(CONCATENATE(Home!$B$2,-6),Comp_Time!$A:$B,2,FALSE),Z1332))</f>
        <v>2.4305555555555556E-3</v>
      </c>
      <c r="X1332" s="59">
        <f t="shared" si="60"/>
        <v>0</v>
      </c>
      <c r="Y1332" s="59">
        <f t="shared" si="61"/>
        <v>0</v>
      </c>
      <c r="Z1332">
        <f>IF(X1332&gt;Y1332,X1332 - Y1332,VLOOKUP(CONCATENATE(Home!$B$2,-6),Comp_Time!$A:$B,2,FALSE))</f>
        <v>2.4305555555555556E-3</v>
      </c>
      <c r="AA1332">
        <f t="shared" si="62"/>
        <v>0</v>
      </c>
    </row>
    <row r="1333" spans="23:27">
      <c r="W1333">
        <f>IF(AA1333=1, VLOOKUP(CONCATENATE(Home!$B$2,-6),Comp_Time!$A:$B,2,FALSE),IF(Z1333&gt; VLOOKUP(CONCATENATE(Home!$B$2,-6),Comp_Time!$A:$B,2,FALSE),VLOOKUP(CONCATENATE(Home!$B$2,-6),Comp_Time!$A:$B,2,FALSE),Z1333))</f>
        <v>2.4305555555555556E-3</v>
      </c>
      <c r="X1333" s="59">
        <f t="shared" si="60"/>
        <v>0</v>
      </c>
      <c r="Y1333" s="59">
        <f t="shared" si="61"/>
        <v>0</v>
      </c>
      <c r="Z1333">
        <f>IF(X1333&gt;Y1333,X1333 - Y1333,VLOOKUP(CONCATENATE(Home!$B$2,-6),Comp_Time!$A:$B,2,FALSE))</f>
        <v>2.4305555555555556E-3</v>
      </c>
      <c r="AA1333">
        <f t="shared" si="62"/>
        <v>0</v>
      </c>
    </row>
    <row r="1334" spans="23:27">
      <c r="W1334">
        <f>IF(AA1334=1, VLOOKUP(CONCATENATE(Home!$B$2,-6),Comp_Time!$A:$B,2,FALSE),IF(Z1334&gt; VLOOKUP(CONCATENATE(Home!$B$2,-6),Comp_Time!$A:$B,2,FALSE),VLOOKUP(CONCATENATE(Home!$B$2,-6),Comp_Time!$A:$B,2,FALSE),Z1334))</f>
        <v>2.4305555555555556E-3</v>
      </c>
      <c r="X1334" s="59">
        <f t="shared" si="60"/>
        <v>0</v>
      </c>
      <c r="Y1334" s="59">
        <f t="shared" si="61"/>
        <v>0</v>
      </c>
      <c r="Z1334">
        <f>IF(X1334&gt;Y1334,X1334 - Y1334,VLOOKUP(CONCATENATE(Home!$B$2,-6),Comp_Time!$A:$B,2,FALSE))</f>
        <v>2.4305555555555556E-3</v>
      </c>
      <c r="AA1334">
        <f t="shared" si="62"/>
        <v>0</v>
      </c>
    </row>
    <row r="1335" spans="23:27">
      <c r="W1335">
        <f>IF(AA1335=1, VLOOKUP(CONCATENATE(Home!$B$2,-6),Comp_Time!$A:$B,2,FALSE),IF(Z1335&gt; VLOOKUP(CONCATENATE(Home!$B$2,-6),Comp_Time!$A:$B,2,FALSE),VLOOKUP(CONCATENATE(Home!$B$2,-6),Comp_Time!$A:$B,2,FALSE),Z1335))</f>
        <v>2.4305555555555556E-3</v>
      </c>
      <c r="X1335" s="59">
        <f t="shared" si="60"/>
        <v>0</v>
      </c>
      <c r="Y1335" s="59">
        <f t="shared" si="61"/>
        <v>0</v>
      </c>
      <c r="Z1335">
        <f>IF(X1335&gt;Y1335,X1335 - Y1335,VLOOKUP(CONCATENATE(Home!$B$2,-6),Comp_Time!$A:$B,2,FALSE))</f>
        <v>2.4305555555555556E-3</v>
      </c>
      <c r="AA1335">
        <f t="shared" si="62"/>
        <v>0</v>
      </c>
    </row>
    <row r="1336" spans="23:27">
      <c r="W1336">
        <f>IF(AA1336=1, VLOOKUP(CONCATENATE(Home!$B$2,-6),Comp_Time!$A:$B,2,FALSE),IF(Z1336&gt; VLOOKUP(CONCATENATE(Home!$B$2,-6),Comp_Time!$A:$B,2,FALSE),VLOOKUP(CONCATENATE(Home!$B$2,-6),Comp_Time!$A:$B,2,FALSE),Z1336))</f>
        <v>2.4305555555555556E-3</v>
      </c>
      <c r="X1336" s="59">
        <f t="shared" si="60"/>
        <v>0</v>
      </c>
      <c r="Y1336" s="59">
        <f t="shared" si="61"/>
        <v>0</v>
      </c>
      <c r="Z1336">
        <f>IF(X1336&gt;Y1336,X1336 - Y1336,VLOOKUP(CONCATENATE(Home!$B$2,-6),Comp_Time!$A:$B,2,FALSE))</f>
        <v>2.4305555555555556E-3</v>
      </c>
      <c r="AA1336">
        <f t="shared" si="62"/>
        <v>0</v>
      </c>
    </row>
    <row r="1337" spans="23:27">
      <c r="W1337">
        <f>IF(AA1337=1, VLOOKUP(CONCATENATE(Home!$B$2,-6),Comp_Time!$A:$B,2,FALSE),IF(Z1337&gt; VLOOKUP(CONCATENATE(Home!$B$2,-6),Comp_Time!$A:$B,2,FALSE),VLOOKUP(CONCATENATE(Home!$B$2,-6),Comp_Time!$A:$B,2,FALSE),Z1337))</f>
        <v>2.4305555555555556E-3</v>
      </c>
      <c r="X1337" s="59">
        <f t="shared" si="60"/>
        <v>0</v>
      </c>
      <c r="Y1337" s="59">
        <f t="shared" si="61"/>
        <v>0</v>
      </c>
      <c r="Z1337">
        <f>IF(X1337&gt;Y1337,X1337 - Y1337,VLOOKUP(CONCATENATE(Home!$B$2,-6),Comp_Time!$A:$B,2,FALSE))</f>
        <v>2.4305555555555556E-3</v>
      </c>
      <c r="AA1337">
        <f t="shared" si="62"/>
        <v>0</v>
      </c>
    </row>
    <row r="1338" spans="23:27">
      <c r="W1338">
        <f>IF(AA1338=1, VLOOKUP(CONCATENATE(Home!$B$2,-6),Comp_Time!$A:$B,2,FALSE),IF(Z1338&gt; VLOOKUP(CONCATENATE(Home!$B$2,-6),Comp_Time!$A:$B,2,FALSE),VLOOKUP(CONCATENATE(Home!$B$2,-6),Comp_Time!$A:$B,2,FALSE),Z1338))</f>
        <v>2.4305555555555556E-3</v>
      </c>
      <c r="X1338" s="59">
        <f t="shared" si="60"/>
        <v>0</v>
      </c>
      <c r="Y1338" s="59">
        <f t="shared" si="61"/>
        <v>0</v>
      </c>
      <c r="Z1338">
        <f>IF(X1338&gt;Y1338,X1338 - Y1338,VLOOKUP(CONCATENATE(Home!$B$2,-6),Comp_Time!$A:$B,2,FALSE))</f>
        <v>2.4305555555555556E-3</v>
      </c>
      <c r="AA1338">
        <f t="shared" si="62"/>
        <v>0</v>
      </c>
    </row>
    <row r="1339" spans="23:27">
      <c r="W1339">
        <f>IF(AA1339=1, VLOOKUP(CONCATENATE(Home!$B$2,-6),Comp_Time!$A:$B,2,FALSE),IF(Z1339&gt; VLOOKUP(CONCATENATE(Home!$B$2,-6),Comp_Time!$A:$B,2,FALSE),VLOOKUP(CONCATENATE(Home!$B$2,-6),Comp_Time!$A:$B,2,FALSE),Z1339))</f>
        <v>2.4305555555555556E-3</v>
      </c>
      <c r="X1339" s="59">
        <f t="shared" si="60"/>
        <v>0</v>
      </c>
      <c r="Y1339" s="59">
        <f t="shared" si="61"/>
        <v>0</v>
      </c>
      <c r="Z1339">
        <f>IF(X1339&gt;Y1339,X1339 - Y1339,VLOOKUP(CONCATENATE(Home!$B$2,-6),Comp_Time!$A:$B,2,FALSE))</f>
        <v>2.4305555555555556E-3</v>
      </c>
      <c r="AA1339">
        <f t="shared" si="62"/>
        <v>0</v>
      </c>
    </row>
    <row r="1340" spans="23:27">
      <c r="W1340">
        <f>IF(AA1340=1, VLOOKUP(CONCATENATE(Home!$B$2,-6),Comp_Time!$A:$B,2,FALSE),IF(Z1340&gt; VLOOKUP(CONCATENATE(Home!$B$2,-6),Comp_Time!$A:$B,2,FALSE),VLOOKUP(CONCATENATE(Home!$B$2,-6),Comp_Time!$A:$B,2,FALSE),Z1340))</f>
        <v>2.4305555555555556E-3</v>
      </c>
      <c r="X1340" s="59">
        <f t="shared" si="60"/>
        <v>0</v>
      </c>
      <c r="Y1340" s="59">
        <f t="shared" si="61"/>
        <v>0</v>
      </c>
      <c r="Z1340">
        <f>IF(X1340&gt;Y1340,X1340 - Y1340,VLOOKUP(CONCATENATE(Home!$B$2,-6),Comp_Time!$A:$B,2,FALSE))</f>
        <v>2.4305555555555556E-3</v>
      </c>
      <c r="AA1340">
        <f t="shared" si="62"/>
        <v>0</v>
      </c>
    </row>
    <row r="1341" spans="23:27">
      <c r="W1341">
        <f>IF(AA1341=1, VLOOKUP(CONCATENATE(Home!$B$2,-6),Comp_Time!$A:$B,2,FALSE),IF(Z1341&gt; VLOOKUP(CONCATENATE(Home!$B$2,-6),Comp_Time!$A:$B,2,FALSE),VLOOKUP(CONCATENATE(Home!$B$2,-6),Comp_Time!$A:$B,2,FALSE),Z1341))</f>
        <v>2.4305555555555556E-3</v>
      </c>
      <c r="X1341" s="59">
        <f t="shared" si="60"/>
        <v>0</v>
      </c>
      <c r="Y1341" s="59">
        <f t="shared" si="61"/>
        <v>0</v>
      </c>
      <c r="Z1341">
        <f>IF(X1341&gt;Y1341,X1341 - Y1341,VLOOKUP(CONCATENATE(Home!$B$2,-6),Comp_Time!$A:$B,2,FALSE))</f>
        <v>2.4305555555555556E-3</v>
      </c>
      <c r="AA1341">
        <f t="shared" si="62"/>
        <v>0</v>
      </c>
    </row>
    <row r="1342" spans="23:27">
      <c r="W1342">
        <f>IF(AA1342=1, VLOOKUP(CONCATENATE(Home!$B$2,-6),Comp_Time!$A:$B,2,FALSE),IF(Z1342&gt; VLOOKUP(CONCATENATE(Home!$B$2,-6),Comp_Time!$A:$B,2,FALSE),VLOOKUP(CONCATENATE(Home!$B$2,-6),Comp_Time!$A:$B,2,FALSE),Z1342))</f>
        <v>2.4305555555555556E-3</v>
      </c>
      <c r="X1342" s="59">
        <f t="shared" si="60"/>
        <v>0</v>
      </c>
      <c r="Y1342" s="59">
        <f t="shared" si="61"/>
        <v>0</v>
      </c>
      <c r="Z1342">
        <f>IF(X1342&gt;Y1342,X1342 - Y1342,VLOOKUP(CONCATENATE(Home!$B$2,-6),Comp_Time!$A:$B,2,FALSE))</f>
        <v>2.4305555555555556E-3</v>
      </c>
      <c r="AA1342">
        <f t="shared" si="62"/>
        <v>0</v>
      </c>
    </row>
    <row r="1343" spans="23:27">
      <c r="W1343">
        <f>IF(AA1343=1, VLOOKUP(CONCATENATE(Home!$B$2,-6),Comp_Time!$A:$B,2,FALSE),IF(Z1343&gt; VLOOKUP(CONCATENATE(Home!$B$2,-6),Comp_Time!$A:$B,2,FALSE),VLOOKUP(CONCATENATE(Home!$B$2,-6),Comp_Time!$A:$B,2,FALSE),Z1343))</f>
        <v>2.4305555555555556E-3</v>
      </c>
      <c r="X1343" s="59">
        <f t="shared" si="60"/>
        <v>0</v>
      </c>
      <c r="Y1343" s="59">
        <f t="shared" si="61"/>
        <v>0</v>
      </c>
      <c r="Z1343">
        <f>IF(X1343&gt;Y1343,X1343 - Y1343,VLOOKUP(CONCATENATE(Home!$B$2,-6),Comp_Time!$A:$B,2,FALSE))</f>
        <v>2.4305555555555556E-3</v>
      </c>
      <c r="AA1343">
        <f t="shared" si="62"/>
        <v>0</v>
      </c>
    </row>
    <row r="1344" spans="23:27">
      <c r="W1344">
        <f>IF(AA1344=1, VLOOKUP(CONCATENATE(Home!$B$2,-6),Comp_Time!$A:$B,2,FALSE),IF(Z1344&gt; VLOOKUP(CONCATENATE(Home!$B$2,-6),Comp_Time!$A:$B,2,FALSE),VLOOKUP(CONCATENATE(Home!$B$2,-6),Comp_Time!$A:$B,2,FALSE),Z1344))</f>
        <v>2.4305555555555556E-3</v>
      </c>
      <c r="X1344" s="59">
        <f t="shared" si="60"/>
        <v>0</v>
      </c>
      <c r="Y1344" s="59">
        <f t="shared" si="61"/>
        <v>0</v>
      </c>
      <c r="Z1344">
        <f>IF(X1344&gt;Y1344,X1344 - Y1344,VLOOKUP(CONCATENATE(Home!$B$2,-6),Comp_Time!$A:$B,2,FALSE))</f>
        <v>2.4305555555555556E-3</v>
      </c>
      <c r="AA1344">
        <f t="shared" si="62"/>
        <v>0</v>
      </c>
    </row>
    <row r="1345" spans="23:27">
      <c r="W1345">
        <f>IF(AA1345=1, VLOOKUP(CONCATENATE(Home!$B$2,-6),Comp_Time!$A:$B,2,FALSE),IF(Z1345&gt; VLOOKUP(CONCATENATE(Home!$B$2,-6),Comp_Time!$A:$B,2,FALSE),VLOOKUP(CONCATENATE(Home!$B$2,-6),Comp_Time!$A:$B,2,FALSE),Z1345))</f>
        <v>2.4305555555555556E-3</v>
      </c>
      <c r="X1345" s="59">
        <f t="shared" si="60"/>
        <v>0</v>
      </c>
      <c r="Y1345" s="59">
        <f t="shared" si="61"/>
        <v>0</v>
      </c>
      <c r="Z1345">
        <f>IF(X1345&gt;Y1345,X1345 - Y1345,VLOOKUP(CONCATENATE(Home!$B$2,-6),Comp_Time!$A:$B,2,FALSE))</f>
        <v>2.4305555555555556E-3</v>
      </c>
      <c r="AA1345">
        <f t="shared" si="62"/>
        <v>0</v>
      </c>
    </row>
    <row r="1346" spans="23:27">
      <c r="W1346">
        <f>IF(AA1346=1, VLOOKUP(CONCATENATE(Home!$B$2,-6),Comp_Time!$A:$B,2,FALSE),IF(Z1346&gt; VLOOKUP(CONCATENATE(Home!$B$2,-6),Comp_Time!$A:$B,2,FALSE),VLOOKUP(CONCATENATE(Home!$B$2,-6),Comp_Time!$A:$B,2,FALSE),Z1346))</f>
        <v>2.4305555555555556E-3</v>
      </c>
      <c r="X1346" s="59">
        <f t="shared" si="60"/>
        <v>0</v>
      </c>
      <c r="Y1346" s="59">
        <f t="shared" si="61"/>
        <v>0</v>
      </c>
      <c r="Z1346">
        <f>IF(X1346&gt;Y1346,X1346 - Y1346,VLOOKUP(CONCATENATE(Home!$B$2,-6),Comp_Time!$A:$B,2,FALSE))</f>
        <v>2.4305555555555556E-3</v>
      </c>
      <c r="AA1346">
        <f t="shared" si="62"/>
        <v>0</v>
      </c>
    </row>
    <row r="1347" spans="23:27">
      <c r="W1347">
        <f>IF(AA1347=1, VLOOKUP(CONCATENATE(Home!$B$2,-6),Comp_Time!$A:$B,2,FALSE),IF(Z1347&gt; VLOOKUP(CONCATENATE(Home!$B$2,-6),Comp_Time!$A:$B,2,FALSE),VLOOKUP(CONCATENATE(Home!$B$2,-6),Comp_Time!$A:$B,2,FALSE),Z1347))</f>
        <v>2.4305555555555556E-3</v>
      </c>
      <c r="X1347" s="59">
        <f t="shared" ref="X1347:X1410" si="63">TIME(HOUR(D1347),MINUTE(D1347),SECOND(D1347))</f>
        <v>0</v>
      </c>
      <c r="Y1347" s="59">
        <f t="shared" ref="Y1347:Y1410" si="64">TIME(HOUR(C1347),MINUTE(C1347),SECOND(C1347))</f>
        <v>0</v>
      </c>
      <c r="Z1347">
        <f>IF(X1347&gt;Y1347,X1347 - Y1347,VLOOKUP(CONCATENATE(Home!$B$2,-6),Comp_Time!$A:$B,2,FALSE))</f>
        <v>2.4305555555555556E-3</v>
      </c>
      <c r="AA1347">
        <f t="shared" ref="AA1347:AA1410" si="65">IF(DATE(YEAR(C1347),MONTH(C1347),DAY(C1347))=DATE(YEAR(D1347),MONTH(D1347),DAY(D1347)),0,1)</f>
        <v>0</v>
      </c>
    </row>
    <row r="1348" spans="23:27">
      <c r="W1348">
        <f>IF(AA1348=1, VLOOKUP(CONCATENATE(Home!$B$2,-6),Comp_Time!$A:$B,2,FALSE),IF(Z1348&gt; VLOOKUP(CONCATENATE(Home!$B$2,-6),Comp_Time!$A:$B,2,FALSE),VLOOKUP(CONCATENATE(Home!$B$2,-6),Comp_Time!$A:$B,2,FALSE),Z1348))</f>
        <v>2.4305555555555556E-3</v>
      </c>
      <c r="X1348" s="59">
        <f t="shared" si="63"/>
        <v>0</v>
      </c>
      <c r="Y1348" s="59">
        <f t="shared" si="64"/>
        <v>0</v>
      </c>
      <c r="Z1348">
        <f>IF(X1348&gt;Y1348,X1348 - Y1348,VLOOKUP(CONCATENATE(Home!$B$2,-6),Comp_Time!$A:$B,2,FALSE))</f>
        <v>2.4305555555555556E-3</v>
      </c>
      <c r="AA1348">
        <f t="shared" si="65"/>
        <v>0</v>
      </c>
    </row>
    <row r="1349" spans="23:27">
      <c r="W1349">
        <f>IF(AA1349=1, VLOOKUP(CONCATENATE(Home!$B$2,-6),Comp_Time!$A:$B,2,FALSE),IF(Z1349&gt; VLOOKUP(CONCATENATE(Home!$B$2,-6),Comp_Time!$A:$B,2,FALSE),VLOOKUP(CONCATENATE(Home!$B$2,-6),Comp_Time!$A:$B,2,FALSE),Z1349))</f>
        <v>2.4305555555555556E-3</v>
      </c>
      <c r="X1349" s="59">
        <f t="shared" si="63"/>
        <v>0</v>
      </c>
      <c r="Y1349" s="59">
        <f t="shared" si="64"/>
        <v>0</v>
      </c>
      <c r="Z1349">
        <f>IF(X1349&gt;Y1349,X1349 - Y1349,VLOOKUP(CONCATENATE(Home!$B$2,-6),Comp_Time!$A:$B,2,FALSE))</f>
        <v>2.4305555555555556E-3</v>
      </c>
      <c r="AA1349">
        <f t="shared" si="65"/>
        <v>0</v>
      </c>
    </row>
    <row r="1350" spans="23:27">
      <c r="W1350">
        <f>IF(AA1350=1, VLOOKUP(CONCATENATE(Home!$B$2,-6),Comp_Time!$A:$B,2,FALSE),IF(Z1350&gt; VLOOKUP(CONCATENATE(Home!$B$2,-6),Comp_Time!$A:$B,2,FALSE),VLOOKUP(CONCATENATE(Home!$B$2,-6),Comp_Time!$A:$B,2,FALSE),Z1350))</f>
        <v>2.4305555555555556E-3</v>
      </c>
      <c r="X1350" s="59">
        <f t="shared" si="63"/>
        <v>0</v>
      </c>
      <c r="Y1350" s="59">
        <f t="shared" si="64"/>
        <v>0</v>
      </c>
      <c r="Z1350">
        <f>IF(X1350&gt;Y1350,X1350 - Y1350,VLOOKUP(CONCATENATE(Home!$B$2,-6),Comp_Time!$A:$B,2,FALSE))</f>
        <v>2.4305555555555556E-3</v>
      </c>
      <c r="AA1350">
        <f t="shared" si="65"/>
        <v>0</v>
      </c>
    </row>
    <row r="1351" spans="23:27">
      <c r="W1351">
        <f>IF(AA1351=1, VLOOKUP(CONCATENATE(Home!$B$2,-6),Comp_Time!$A:$B,2,FALSE),IF(Z1351&gt; VLOOKUP(CONCATENATE(Home!$B$2,-6),Comp_Time!$A:$B,2,FALSE),VLOOKUP(CONCATENATE(Home!$B$2,-6),Comp_Time!$A:$B,2,FALSE),Z1351))</f>
        <v>2.4305555555555556E-3</v>
      </c>
      <c r="X1351" s="59">
        <f t="shared" si="63"/>
        <v>0</v>
      </c>
      <c r="Y1351" s="59">
        <f t="shared" si="64"/>
        <v>0</v>
      </c>
      <c r="Z1351">
        <f>IF(X1351&gt;Y1351,X1351 - Y1351,VLOOKUP(CONCATENATE(Home!$B$2,-6),Comp_Time!$A:$B,2,FALSE))</f>
        <v>2.4305555555555556E-3</v>
      </c>
      <c r="AA1351">
        <f t="shared" si="65"/>
        <v>0</v>
      </c>
    </row>
    <row r="1352" spans="23:27">
      <c r="W1352">
        <f>IF(AA1352=1, VLOOKUP(CONCATENATE(Home!$B$2,-6),Comp_Time!$A:$B,2,FALSE),IF(Z1352&gt; VLOOKUP(CONCATENATE(Home!$B$2,-6),Comp_Time!$A:$B,2,FALSE),VLOOKUP(CONCATENATE(Home!$B$2,-6),Comp_Time!$A:$B,2,FALSE),Z1352))</f>
        <v>2.4305555555555556E-3</v>
      </c>
      <c r="X1352" s="59">
        <f t="shared" si="63"/>
        <v>0</v>
      </c>
      <c r="Y1352" s="59">
        <f t="shared" si="64"/>
        <v>0</v>
      </c>
      <c r="Z1352">
        <f>IF(X1352&gt;Y1352,X1352 - Y1352,VLOOKUP(CONCATENATE(Home!$B$2,-6),Comp_Time!$A:$B,2,FALSE))</f>
        <v>2.4305555555555556E-3</v>
      </c>
      <c r="AA1352">
        <f t="shared" si="65"/>
        <v>0</v>
      </c>
    </row>
    <row r="1353" spans="23:27">
      <c r="W1353">
        <f>IF(AA1353=1, VLOOKUP(CONCATENATE(Home!$B$2,-6),Comp_Time!$A:$B,2,FALSE),IF(Z1353&gt; VLOOKUP(CONCATENATE(Home!$B$2,-6),Comp_Time!$A:$B,2,FALSE),VLOOKUP(CONCATENATE(Home!$B$2,-6),Comp_Time!$A:$B,2,FALSE),Z1353))</f>
        <v>2.4305555555555556E-3</v>
      </c>
      <c r="X1353" s="59">
        <f t="shared" si="63"/>
        <v>0</v>
      </c>
      <c r="Y1353" s="59">
        <f t="shared" si="64"/>
        <v>0</v>
      </c>
      <c r="Z1353">
        <f>IF(X1353&gt;Y1353,X1353 - Y1353,VLOOKUP(CONCATENATE(Home!$B$2,-6),Comp_Time!$A:$B,2,FALSE))</f>
        <v>2.4305555555555556E-3</v>
      </c>
      <c r="AA1353">
        <f t="shared" si="65"/>
        <v>0</v>
      </c>
    </row>
    <row r="1354" spans="23:27">
      <c r="W1354">
        <f>IF(AA1354=1, VLOOKUP(CONCATENATE(Home!$B$2,-6),Comp_Time!$A:$B,2,FALSE),IF(Z1354&gt; VLOOKUP(CONCATENATE(Home!$B$2,-6),Comp_Time!$A:$B,2,FALSE),VLOOKUP(CONCATENATE(Home!$B$2,-6),Comp_Time!$A:$B,2,FALSE),Z1354))</f>
        <v>2.4305555555555556E-3</v>
      </c>
      <c r="X1354" s="59">
        <f t="shared" si="63"/>
        <v>0</v>
      </c>
      <c r="Y1354" s="59">
        <f t="shared" si="64"/>
        <v>0</v>
      </c>
      <c r="Z1354">
        <f>IF(X1354&gt;Y1354,X1354 - Y1354,VLOOKUP(CONCATENATE(Home!$B$2,-6),Comp_Time!$A:$B,2,FALSE))</f>
        <v>2.4305555555555556E-3</v>
      </c>
      <c r="AA1354">
        <f t="shared" si="65"/>
        <v>0</v>
      </c>
    </row>
    <row r="1355" spans="23:27">
      <c r="W1355">
        <f>IF(AA1355=1, VLOOKUP(CONCATENATE(Home!$B$2,-6),Comp_Time!$A:$B,2,FALSE),IF(Z1355&gt; VLOOKUP(CONCATENATE(Home!$B$2,-6),Comp_Time!$A:$B,2,FALSE),VLOOKUP(CONCATENATE(Home!$B$2,-6),Comp_Time!$A:$B,2,FALSE),Z1355))</f>
        <v>2.4305555555555556E-3</v>
      </c>
      <c r="X1355" s="59">
        <f t="shared" si="63"/>
        <v>0</v>
      </c>
      <c r="Y1355" s="59">
        <f t="shared" si="64"/>
        <v>0</v>
      </c>
      <c r="Z1355">
        <f>IF(X1355&gt;Y1355,X1355 - Y1355,VLOOKUP(CONCATENATE(Home!$B$2,-6),Comp_Time!$A:$B,2,FALSE))</f>
        <v>2.4305555555555556E-3</v>
      </c>
      <c r="AA1355">
        <f t="shared" si="65"/>
        <v>0</v>
      </c>
    </row>
    <row r="1356" spans="23:27">
      <c r="W1356">
        <f>IF(AA1356=1, VLOOKUP(CONCATENATE(Home!$B$2,-6),Comp_Time!$A:$B,2,FALSE),IF(Z1356&gt; VLOOKUP(CONCATENATE(Home!$B$2,-6),Comp_Time!$A:$B,2,FALSE),VLOOKUP(CONCATENATE(Home!$B$2,-6),Comp_Time!$A:$B,2,FALSE),Z1356))</f>
        <v>2.4305555555555556E-3</v>
      </c>
      <c r="X1356" s="59">
        <f t="shared" si="63"/>
        <v>0</v>
      </c>
      <c r="Y1356" s="59">
        <f t="shared" si="64"/>
        <v>0</v>
      </c>
      <c r="Z1356">
        <f>IF(X1356&gt;Y1356,X1356 - Y1356,VLOOKUP(CONCATENATE(Home!$B$2,-6),Comp_Time!$A:$B,2,FALSE))</f>
        <v>2.4305555555555556E-3</v>
      </c>
      <c r="AA1356">
        <f t="shared" si="65"/>
        <v>0</v>
      </c>
    </row>
    <row r="1357" spans="23:27">
      <c r="W1357">
        <f>IF(AA1357=1, VLOOKUP(CONCATENATE(Home!$B$2,-6),Comp_Time!$A:$B,2,FALSE),IF(Z1357&gt; VLOOKUP(CONCATENATE(Home!$B$2,-6),Comp_Time!$A:$B,2,FALSE),VLOOKUP(CONCATENATE(Home!$B$2,-6),Comp_Time!$A:$B,2,FALSE),Z1357))</f>
        <v>2.4305555555555556E-3</v>
      </c>
      <c r="X1357" s="59">
        <f t="shared" si="63"/>
        <v>0</v>
      </c>
      <c r="Y1357" s="59">
        <f t="shared" si="64"/>
        <v>0</v>
      </c>
      <c r="Z1357">
        <f>IF(X1357&gt;Y1357,X1357 - Y1357,VLOOKUP(CONCATENATE(Home!$B$2,-6),Comp_Time!$A:$B,2,FALSE))</f>
        <v>2.4305555555555556E-3</v>
      </c>
      <c r="AA1357">
        <f t="shared" si="65"/>
        <v>0</v>
      </c>
    </row>
    <row r="1358" spans="23:27">
      <c r="W1358">
        <f>IF(AA1358=1, VLOOKUP(CONCATENATE(Home!$B$2,-6),Comp_Time!$A:$B,2,FALSE),IF(Z1358&gt; VLOOKUP(CONCATENATE(Home!$B$2,-6),Comp_Time!$A:$B,2,FALSE),VLOOKUP(CONCATENATE(Home!$B$2,-6),Comp_Time!$A:$B,2,FALSE),Z1358))</f>
        <v>2.4305555555555556E-3</v>
      </c>
      <c r="X1358" s="59">
        <f t="shared" si="63"/>
        <v>0</v>
      </c>
      <c r="Y1358" s="59">
        <f t="shared" si="64"/>
        <v>0</v>
      </c>
      <c r="Z1358">
        <f>IF(X1358&gt;Y1358,X1358 - Y1358,VLOOKUP(CONCATENATE(Home!$B$2,-6),Comp_Time!$A:$B,2,FALSE))</f>
        <v>2.4305555555555556E-3</v>
      </c>
      <c r="AA1358">
        <f t="shared" si="65"/>
        <v>0</v>
      </c>
    </row>
    <row r="1359" spans="23:27">
      <c r="W1359">
        <f>IF(AA1359=1, VLOOKUP(CONCATENATE(Home!$B$2,-6),Comp_Time!$A:$B,2,FALSE),IF(Z1359&gt; VLOOKUP(CONCATENATE(Home!$B$2,-6),Comp_Time!$A:$B,2,FALSE),VLOOKUP(CONCATENATE(Home!$B$2,-6),Comp_Time!$A:$B,2,FALSE),Z1359))</f>
        <v>2.4305555555555556E-3</v>
      </c>
      <c r="X1359" s="59">
        <f t="shared" si="63"/>
        <v>0</v>
      </c>
      <c r="Y1359" s="59">
        <f t="shared" si="64"/>
        <v>0</v>
      </c>
      <c r="Z1359">
        <f>IF(X1359&gt;Y1359,X1359 - Y1359,VLOOKUP(CONCATENATE(Home!$B$2,-6),Comp_Time!$A:$B,2,FALSE))</f>
        <v>2.4305555555555556E-3</v>
      </c>
      <c r="AA1359">
        <f t="shared" si="65"/>
        <v>0</v>
      </c>
    </row>
    <row r="1360" spans="23:27">
      <c r="W1360">
        <f>IF(AA1360=1, VLOOKUP(CONCATENATE(Home!$B$2,-6),Comp_Time!$A:$B,2,FALSE),IF(Z1360&gt; VLOOKUP(CONCATENATE(Home!$B$2,-6),Comp_Time!$A:$B,2,FALSE),VLOOKUP(CONCATENATE(Home!$B$2,-6),Comp_Time!$A:$B,2,FALSE),Z1360))</f>
        <v>2.4305555555555556E-3</v>
      </c>
      <c r="X1360" s="59">
        <f t="shared" si="63"/>
        <v>0</v>
      </c>
      <c r="Y1360" s="59">
        <f t="shared" si="64"/>
        <v>0</v>
      </c>
      <c r="Z1360">
        <f>IF(X1360&gt;Y1360,X1360 - Y1360,VLOOKUP(CONCATENATE(Home!$B$2,-6),Comp_Time!$A:$B,2,FALSE))</f>
        <v>2.4305555555555556E-3</v>
      </c>
      <c r="AA1360">
        <f t="shared" si="65"/>
        <v>0</v>
      </c>
    </row>
    <row r="1361" spans="23:27">
      <c r="W1361">
        <f>IF(AA1361=1, VLOOKUP(CONCATENATE(Home!$B$2,-6),Comp_Time!$A:$B,2,FALSE),IF(Z1361&gt; VLOOKUP(CONCATENATE(Home!$B$2,-6),Comp_Time!$A:$B,2,FALSE),VLOOKUP(CONCATENATE(Home!$B$2,-6),Comp_Time!$A:$B,2,FALSE),Z1361))</f>
        <v>2.4305555555555556E-3</v>
      </c>
      <c r="X1361" s="59">
        <f t="shared" si="63"/>
        <v>0</v>
      </c>
      <c r="Y1361" s="59">
        <f t="shared" si="64"/>
        <v>0</v>
      </c>
      <c r="Z1361">
        <f>IF(X1361&gt;Y1361,X1361 - Y1361,VLOOKUP(CONCATENATE(Home!$B$2,-6),Comp_Time!$A:$B,2,FALSE))</f>
        <v>2.4305555555555556E-3</v>
      </c>
      <c r="AA1361">
        <f t="shared" si="65"/>
        <v>0</v>
      </c>
    </row>
    <row r="1362" spans="23:27">
      <c r="W1362">
        <f>IF(AA1362=1, VLOOKUP(CONCATENATE(Home!$B$2,-6),Comp_Time!$A:$B,2,FALSE),IF(Z1362&gt; VLOOKUP(CONCATENATE(Home!$B$2,-6),Comp_Time!$A:$B,2,FALSE),VLOOKUP(CONCATENATE(Home!$B$2,-6),Comp_Time!$A:$B,2,FALSE),Z1362))</f>
        <v>2.4305555555555556E-3</v>
      </c>
      <c r="X1362" s="59">
        <f t="shared" si="63"/>
        <v>0</v>
      </c>
      <c r="Y1362" s="59">
        <f t="shared" si="64"/>
        <v>0</v>
      </c>
      <c r="Z1362">
        <f>IF(X1362&gt;Y1362,X1362 - Y1362,VLOOKUP(CONCATENATE(Home!$B$2,-6),Comp_Time!$A:$B,2,FALSE))</f>
        <v>2.4305555555555556E-3</v>
      </c>
      <c r="AA1362">
        <f t="shared" si="65"/>
        <v>0</v>
      </c>
    </row>
    <row r="1363" spans="23:27">
      <c r="W1363">
        <f>IF(AA1363=1, VLOOKUP(CONCATENATE(Home!$B$2,-6),Comp_Time!$A:$B,2,FALSE),IF(Z1363&gt; VLOOKUP(CONCATENATE(Home!$B$2,-6),Comp_Time!$A:$B,2,FALSE),VLOOKUP(CONCATENATE(Home!$B$2,-6),Comp_Time!$A:$B,2,FALSE),Z1363))</f>
        <v>2.4305555555555556E-3</v>
      </c>
      <c r="X1363" s="59">
        <f t="shared" si="63"/>
        <v>0</v>
      </c>
      <c r="Y1363" s="59">
        <f t="shared" si="64"/>
        <v>0</v>
      </c>
      <c r="Z1363">
        <f>IF(X1363&gt;Y1363,X1363 - Y1363,VLOOKUP(CONCATENATE(Home!$B$2,-6),Comp_Time!$A:$B,2,FALSE))</f>
        <v>2.4305555555555556E-3</v>
      </c>
      <c r="AA1363">
        <f t="shared" si="65"/>
        <v>0</v>
      </c>
    </row>
    <row r="1364" spans="23:27">
      <c r="W1364">
        <f>IF(AA1364=1, VLOOKUP(CONCATENATE(Home!$B$2,-6),Comp_Time!$A:$B,2,FALSE),IF(Z1364&gt; VLOOKUP(CONCATENATE(Home!$B$2,-6),Comp_Time!$A:$B,2,FALSE),VLOOKUP(CONCATENATE(Home!$B$2,-6),Comp_Time!$A:$B,2,FALSE),Z1364))</f>
        <v>2.4305555555555556E-3</v>
      </c>
      <c r="X1364" s="59">
        <f t="shared" si="63"/>
        <v>0</v>
      </c>
      <c r="Y1364" s="59">
        <f t="shared" si="64"/>
        <v>0</v>
      </c>
      <c r="Z1364">
        <f>IF(X1364&gt;Y1364,X1364 - Y1364,VLOOKUP(CONCATENATE(Home!$B$2,-6),Comp_Time!$A:$B,2,FALSE))</f>
        <v>2.4305555555555556E-3</v>
      </c>
      <c r="AA1364">
        <f t="shared" si="65"/>
        <v>0</v>
      </c>
    </row>
    <row r="1365" spans="23:27">
      <c r="W1365">
        <f>IF(AA1365=1, VLOOKUP(CONCATENATE(Home!$B$2,-6),Comp_Time!$A:$B,2,FALSE),IF(Z1365&gt; VLOOKUP(CONCATENATE(Home!$B$2,-6),Comp_Time!$A:$B,2,FALSE),VLOOKUP(CONCATENATE(Home!$B$2,-6),Comp_Time!$A:$B,2,FALSE),Z1365))</f>
        <v>2.4305555555555556E-3</v>
      </c>
      <c r="X1365" s="59">
        <f t="shared" si="63"/>
        <v>0</v>
      </c>
      <c r="Y1365" s="59">
        <f t="shared" si="64"/>
        <v>0</v>
      </c>
      <c r="Z1365">
        <f>IF(X1365&gt;Y1365,X1365 - Y1365,VLOOKUP(CONCATENATE(Home!$B$2,-6),Comp_Time!$A:$B,2,FALSE))</f>
        <v>2.4305555555555556E-3</v>
      </c>
      <c r="AA1365">
        <f t="shared" si="65"/>
        <v>0</v>
      </c>
    </row>
    <row r="1366" spans="23:27">
      <c r="W1366">
        <f>IF(AA1366=1, VLOOKUP(CONCATENATE(Home!$B$2,-6),Comp_Time!$A:$B,2,FALSE),IF(Z1366&gt; VLOOKUP(CONCATENATE(Home!$B$2,-6),Comp_Time!$A:$B,2,FALSE),VLOOKUP(CONCATENATE(Home!$B$2,-6),Comp_Time!$A:$B,2,FALSE),Z1366))</f>
        <v>2.4305555555555556E-3</v>
      </c>
      <c r="X1366" s="59">
        <f t="shared" si="63"/>
        <v>0</v>
      </c>
      <c r="Y1366" s="59">
        <f t="shared" si="64"/>
        <v>0</v>
      </c>
      <c r="Z1366">
        <f>IF(X1366&gt;Y1366,X1366 - Y1366,VLOOKUP(CONCATENATE(Home!$B$2,-6),Comp_Time!$A:$B,2,FALSE))</f>
        <v>2.4305555555555556E-3</v>
      </c>
      <c r="AA1366">
        <f t="shared" si="65"/>
        <v>0</v>
      </c>
    </row>
    <row r="1367" spans="23:27">
      <c r="W1367">
        <f>IF(AA1367=1, VLOOKUP(CONCATENATE(Home!$B$2,-6),Comp_Time!$A:$B,2,FALSE),IF(Z1367&gt; VLOOKUP(CONCATENATE(Home!$B$2,-6),Comp_Time!$A:$B,2,FALSE),VLOOKUP(CONCATENATE(Home!$B$2,-6),Comp_Time!$A:$B,2,FALSE),Z1367))</f>
        <v>2.4305555555555556E-3</v>
      </c>
      <c r="X1367" s="59">
        <f t="shared" si="63"/>
        <v>0</v>
      </c>
      <c r="Y1367" s="59">
        <f t="shared" si="64"/>
        <v>0</v>
      </c>
      <c r="Z1367">
        <f>IF(X1367&gt;Y1367,X1367 - Y1367,VLOOKUP(CONCATENATE(Home!$B$2,-6),Comp_Time!$A:$B,2,FALSE))</f>
        <v>2.4305555555555556E-3</v>
      </c>
      <c r="AA1367">
        <f t="shared" si="65"/>
        <v>0</v>
      </c>
    </row>
    <row r="1368" spans="23:27">
      <c r="W1368">
        <f>IF(AA1368=1, VLOOKUP(CONCATENATE(Home!$B$2,-6),Comp_Time!$A:$B,2,FALSE),IF(Z1368&gt; VLOOKUP(CONCATENATE(Home!$B$2,-6),Comp_Time!$A:$B,2,FALSE),VLOOKUP(CONCATENATE(Home!$B$2,-6),Comp_Time!$A:$B,2,FALSE),Z1368))</f>
        <v>2.4305555555555556E-3</v>
      </c>
      <c r="X1368" s="59">
        <f t="shared" si="63"/>
        <v>0</v>
      </c>
      <c r="Y1368" s="59">
        <f t="shared" si="64"/>
        <v>0</v>
      </c>
      <c r="Z1368">
        <f>IF(X1368&gt;Y1368,X1368 - Y1368,VLOOKUP(CONCATENATE(Home!$B$2,-6),Comp_Time!$A:$B,2,FALSE))</f>
        <v>2.4305555555555556E-3</v>
      </c>
      <c r="AA1368">
        <f t="shared" si="65"/>
        <v>0</v>
      </c>
    </row>
    <row r="1369" spans="23:27">
      <c r="W1369">
        <f>IF(AA1369=1, VLOOKUP(CONCATENATE(Home!$B$2,-6),Comp_Time!$A:$B,2,FALSE),IF(Z1369&gt; VLOOKUP(CONCATENATE(Home!$B$2,-6),Comp_Time!$A:$B,2,FALSE),VLOOKUP(CONCATENATE(Home!$B$2,-6),Comp_Time!$A:$B,2,FALSE),Z1369))</f>
        <v>2.4305555555555556E-3</v>
      </c>
      <c r="X1369" s="59">
        <f t="shared" si="63"/>
        <v>0</v>
      </c>
      <c r="Y1369" s="59">
        <f t="shared" si="64"/>
        <v>0</v>
      </c>
      <c r="Z1369">
        <f>IF(X1369&gt;Y1369,X1369 - Y1369,VLOOKUP(CONCATENATE(Home!$B$2,-6),Comp_Time!$A:$B,2,FALSE))</f>
        <v>2.4305555555555556E-3</v>
      </c>
      <c r="AA1369">
        <f t="shared" si="65"/>
        <v>0</v>
      </c>
    </row>
    <row r="1370" spans="23:27">
      <c r="W1370">
        <f>IF(AA1370=1, VLOOKUP(CONCATENATE(Home!$B$2,-6),Comp_Time!$A:$B,2,FALSE),IF(Z1370&gt; VLOOKUP(CONCATENATE(Home!$B$2,-6),Comp_Time!$A:$B,2,FALSE),VLOOKUP(CONCATENATE(Home!$B$2,-6),Comp_Time!$A:$B,2,FALSE),Z1370))</f>
        <v>2.4305555555555556E-3</v>
      </c>
      <c r="X1370" s="59">
        <f t="shared" si="63"/>
        <v>0</v>
      </c>
      <c r="Y1370" s="59">
        <f t="shared" si="64"/>
        <v>0</v>
      </c>
      <c r="Z1370">
        <f>IF(X1370&gt;Y1370,X1370 - Y1370,VLOOKUP(CONCATENATE(Home!$B$2,-6),Comp_Time!$A:$B,2,FALSE))</f>
        <v>2.4305555555555556E-3</v>
      </c>
      <c r="AA1370">
        <f t="shared" si="65"/>
        <v>0</v>
      </c>
    </row>
    <row r="1371" spans="23:27">
      <c r="W1371">
        <f>IF(AA1371=1, VLOOKUP(CONCATENATE(Home!$B$2,-6),Comp_Time!$A:$B,2,FALSE),IF(Z1371&gt; VLOOKUP(CONCATENATE(Home!$B$2,-6),Comp_Time!$A:$B,2,FALSE),VLOOKUP(CONCATENATE(Home!$B$2,-6),Comp_Time!$A:$B,2,FALSE),Z1371))</f>
        <v>2.4305555555555556E-3</v>
      </c>
      <c r="X1371" s="59">
        <f t="shared" si="63"/>
        <v>0</v>
      </c>
      <c r="Y1371" s="59">
        <f t="shared" si="64"/>
        <v>0</v>
      </c>
      <c r="Z1371">
        <f>IF(X1371&gt;Y1371,X1371 - Y1371,VLOOKUP(CONCATENATE(Home!$B$2,-6),Comp_Time!$A:$B,2,FALSE))</f>
        <v>2.4305555555555556E-3</v>
      </c>
      <c r="AA1371">
        <f t="shared" si="65"/>
        <v>0</v>
      </c>
    </row>
    <row r="1372" spans="23:27">
      <c r="W1372">
        <f>IF(AA1372=1, VLOOKUP(CONCATENATE(Home!$B$2,-6),Comp_Time!$A:$B,2,FALSE),IF(Z1372&gt; VLOOKUP(CONCATENATE(Home!$B$2,-6),Comp_Time!$A:$B,2,FALSE),VLOOKUP(CONCATENATE(Home!$B$2,-6),Comp_Time!$A:$B,2,FALSE),Z1372))</f>
        <v>2.4305555555555556E-3</v>
      </c>
      <c r="X1372" s="59">
        <f t="shared" si="63"/>
        <v>0</v>
      </c>
      <c r="Y1372" s="59">
        <f t="shared" si="64"/>
        <v>0</v>
      </c>
      <c r="Z1372">
        <f>IF(X1372&gt;Y1372,X1372 - Y1372,VLOOKUP(CONCATENATE(Home!$B$2,-6),Comp_Time!$A:$B,2,FALSE))</f>
        <v>2.4305555555555556E-3</v>
      </c>
      <c r="AA1372">
        <f t="shared" si="65"/>
        <v>0</v>
      </c>
    </row>
    <row r="1373" spans="23:27">
      <c r="W1373">
        <f>IF(AA1373=1, VLOOKUP(CONCATENATE(Home!$B$2,-6),Comp_Time!$A:$B,2,FALSE),IF(Z1373&gt; VLOOKUP(CONCATENATE(Home!$B$2,-6),Comp_Time!$A:$B,2,FALSE),VLOOKUP(CONCATENATE(Home!$B$2,-6),Comp_Time!$A:$B,2,FALSE),Z1373))</f>
        <v>2.4305555555555556E-3</v>
      </c>
      <c r="X1373" s="59">
        <f t="shared" si="63"/>
        <v>0</v>
      </c>
      <c r="Y1373" s="59">
        <f t="shared" si="64"/>
        <v>0</v>
      </c>
      <c r="Z1373">
        <f>IF(X1373&gt;Y1373,X1373 - Y1373,VLOOKUP(CONCATENATE(Home!$B$2,-6),Comp_Time!$A:$B,2,FALSE))</f>
        <v>2.4305555555555556E-3</v>
      </c>
      <c r="AA1373">
        <f t="shared" si="65"/>
        <v>0</v>
      </c>
    </row>
    <row r="1374" spans="23:27">
      <c r="W1374">
        <f>IF(AA1374=1, VLOOKUP(CONCATENATE(Home!$B$2,-6),Comp_Time!$A:$B,2,FALSE),IF(Z1374&gt; VLOOKUP(CONCATENATE(Home!$B$2,-6),Comp_Time!$A:$B,2,FALSE),VLOOKUP(CONCATENATE(Home!$B$2,-6),Comp_Time!$A:$B,2,FALSE),Z1374))</f>
        <v>2.4305555555555556E-3</v>
      </c>
      <c r="X1374" s="59">
        <f t="shared" si="63"/>
        <v>0</v>
      </c>
      <c r="Y1374" s="59">
        <f t="shared" si="64"/>
        <v>0</v>
      </c>
      <c r="Z1374">
        <f>IF(X1374&gt;Y1374,X1374 - Y1374,VLOOKUP(CONCATENATE(Home!$B$2,-6),Comp_Time!$A:$B,2,FALSE))</f>
        <v>2.4305555555555556E-3</v>
      </c>
      <c r="AA1374">
        <f t="shared" si="65"/>
        <v>0</v>
      </c>
    </row>
    <row r="1375" spans="23:27">
      <c r="W1375">
        <f>IF(AA1375=1, VLOOKUP(CONCATENATE(Home!$B$2,-6),Comp_Time!$A:$B,2,FALSE),IF(Z1375&gt; VLOOKUP(CONCATENATE(Home!$B$2,-6),Comp_Time!$A:$B,2,FALSE),VLOOKUP(CONCATENATE(Home!$B$2,-6),Comp_Time!$A:$B,2,FALSE),Z1375))</f>
        <v>2.4305555555555556E-3</v>
      </c>
      <c r="X1375" s="59">
        <f t="shared" si="63"/>
        <v>0</v>
      </c>
      <c r="Y1375" s="59">
        <f t="shared" si="64"/>
        <v>0</v>
      </c>
      <c r="Z1375">
        <f>IF(X1375&gt;Y1375,X1375 - Y1375,VLOOKUP(CONCATENATE(Home!$B$2,-6),Comp_Time!$A:$B,2,FALSE))</f>
        <v>2.4305555555555556E-3</v>
      </c>
      <c r="AA1375">
        <f t="shared" si="65"/>
        <v>0</v>
      </c>
    </row>
    <row r="1376" spans="23:27">
      <c r="W1376">
        <f>IF(AA1376=1, VLOOKUP(CONCATENATE(Home!$B$2,-6),Comp_Time!$A:$B,2,FALSE),IF(Z1376&gt; VLOOKUP(CONCATENATE(Home!$B$2,-6),Comp_Time!$A:$B,2,FALSE),VLOOKUP(CONCATENATE(Home!$B$2,-6),Comp_Time!$A:$B,2,FALSE),Z1376))</f>
        <v>2.4305555555555556E-3</v>
      </c>
      <c r="X1376" s="59">
        <f t="shared" si="63"/>
        <v>0</v>
      </c>
      <c r="Y1376" s="59">
        <f t="shared" si="64"/>
        <v>0</v>
      </c>
      <c r="Z1376">
        <f>IF(X1376&gt;Y1376,X1376 - Y1376,VLOOKUP(CONCATENATE(Home!$B$2,-6),Comp_Time!$A:$B,2,FALSE))</f>
        <v>2.4305555555555556E-3</v>
      </c>
      <c r="AA1376">
        <f t="shared" si="65"/>
        <v>0</v>
      </c>
    </row>
    <row r="1377" spans="23:27">
      <c r="W1377">
        <f>IF(AA1377=1, VLOOKUP(CONCATENATE(Home!$B$2,-6),Comp_Time!$A:$B,2,FALSE),IF(Z1377&gt; VLOOKUP(CONCATENATE(Home!$B$2,-6),Comp_Time!$A:$B,2,FALSE),VLOOKUP(CONCATENATE(Home!$B$2,-6),Comp_Time!$A:$B,2,FALSE),Z1377))</f>
        <v>2.4305555555555556E-3</v>
      </c>
      <c r="X1377" s="59">
        <f t="shared" si="63"/>
        <v>0</v>
      </c>
      <c r="Y1377" s="59">
        <f t="shared" si="64"/>
        <v>0</v>
      </c>
      <c r="Z1377">
        <f>IF(X1377&gt;Y1377,X1377 - Y1377,VLOOKUP(CONCATENATE(Home!$B$2,-6),Comp_Time!$A:$B,2,FALSE))</f>
        <v>2.4305555555555556E-3</v>
      </c>
      <c r="AA1377">
        <f t="shared" si="65"/>
        <v>0</v>
      </c>
    </row>
    <row r="1378" spans="23:27">
      <c r="W1378">
        <f>IF(AA1378=1, VLOOKUP(CONCATENATE(Home!$B$2,-6),Comp_Time!$A:$B,2,FALSE),IF(Z1378&gt; VLOOKUP(CONCATENATE(Home!$B$2,-6),Comp_Time!$A:$B,2,FALSE),VLOOKUP(CONCATENATE(Home!$B$2,-6),Comp_Time!$A:$B,2,FALSE),Z1378))</f>
        <v>2.4305555555555556E-3</v>
      </c>
      <c r="X1378" s="59">
        <f t="shared" si="63"/>
        <v>0</v>
      </c>
      <c r="Y1378" s="59">
        <f t="shared" si="64"/>
        <v>0</v>
      </c>
      <c r="Z1378">
        <f>IF(X1378&gt;Y1378,X1378 - Y1378,VLOOKUP(CONCATENATE(Home!$B$2,-6),Comp_Time!$A:$B,2,FALSE))</f>
        <v>2.4305555555555556E-3</v>
      </c>
      <c r="AA1378">
        <f t="shared" si="65"/>
        <v>0</v>
      </c>
    </row>
    <row r="1379" spans="23:27">
      <c r="W1379">
        <f>IF(AA1379=1, VLOOKUP(CONCATENATE(Home!$B$2,-6),Comp_Time!$A:$B,2,FALSE),IF(Z1379&gt; VLOOKUP(CONCATENATE(Home!$B$2,-6),Comp_Time!$A:$B,2,FALSE),VLOOKUP(CONCATENATE(Home!$B$2,-6),Comp_Time!$A:$B,2,FALSE),Z1379))</f>
        <v>2.4305555555555556E-3</v>
      </c>
      <c r="X1379" s="59">
        <f t="shared" si="63"/>
        <v>0</v>
      </c>
      <c r="Y1379" s="59">
        <f t="shared" si="64"/>
        <v>0</v>
      </c>
      <c r="Z1379">
        <f>IF(X1379&gt;Y1379,X1379 - Y1379,VLOOKUP(CONCATENATE(Home!$B$2,-6),Comp_Time!$A:$B,2,FALSE))</f>
        <v>2.4305555555555556E-3</v>
      </c>
      <c r="AA1379">
        <f t="shared" si="65"/>
        <v>0</v>
      </c>
    </row>
    <row r="1380" spans="23:27">
      <c r="W1380">
        <f>IF(AA1380=1, VLOOKUP(CONCATENATE(Home!$B$2,-6),Comp_Time!$A:$B,2,FALSE),IF(Z1380&gt; VLOOKUP(CONCATENATE(Home!$B$2,-6),Comp_Time!$A:$B,2,FALSE),VLOOKUP(CONCATENATE(Home!$B$2,-6),Comp_Time!$A:$B,2,FALSE),Z1380))</f>
        <v>2.4305555555555556E-3</v>
      </c>
      <c r="X1380" s="59">
        <f t="shared" si="63"/>
        <v>0</v>
      </c>
      <c r="Y1380" s="59">
        <f t="shared" si="64"/>
        <v>0</v>
      </c>
      <c r="Z1380">
        <f>IF(X1380&gt;Y1380,X1380 - Y1380,VLOOKUP(CONCATENATE(Home!$B$2,-6),Comp_Time!$A:$B,2,FALSE))</f>
        <v>2.4305555555555556E-3</v>
      </c>
      <c r="AA1380">
        <f t="shared" si="65"/>
        <v>0</v>
      </c>
    </row>
    <row r="1381" spans="23:27">
      <c r="W1381">
        <f>IF(AA1381=1, VLOOKUP(CONCATENATE(Home!$B$2,-6),Comp_Time!$A:$B,2,FALSE),IF(Z1381&gt; VLOOKUP(CONCATENATE(Home!$B$2,-6),Comp_Time!$A:$B,2,FALSE),VLOOKUP(CONCATENATE(Home!$B$2,-6),Comp_Time!$A:$B,2,FALSE),Z1381))</f>
        <v>2.4305555555555556E-3</v>
      </c>
      <c r="X1381" s="59">
        <f t="shared" si="63"/>
        <v>0</v>
      </c>
      <c r="Y1381" s="59">
        <f t="shared" si="64"/>
        <v>0</v>
      </c>
      <c r="Z1381">
        <f>IF(X1381&gt;Y1381,X1381 - Y1381,VLOOKUP(CONCATENATE(Home!$B$2,-6),Comp_Time!$A:$B,2,FALSE))</f>
        <v>2.4305555555555556E-3</v>
      </c>
      <c r="AA1381">
        <f t="shared" si="65"/>
        <v>0</v>
      </c>
    </row>
    <row r="1382" spans="23:27">
      <c r="W1382">
        <f>IF(AA1382=1, VLOOKUP(CONCATENATE(Home!$B$2,-6),Comp_Time!$A:$B,2,FALSE),IF(Z1382&gt; VLOOKUP(CONCATENATE(Home!$B$2,-6),Comp_Time!$A:$B,2,FALSE),VLOOKUP(CONCATENATE(Home!$B$2,-6),Comp_Time!$A:$B,2,FALSE),Z1382))</f>
        <v>2.4305555555555556E-3</v>
      </c>
      <c r="X1382" s="59">
        <f t="shared" si="63"/>
        <v>0</v>
      </c>
      <c r="Y1382" s="59">
        <f t="shared" si="64"/>
        <v>0</v>
      </c>
      <c r="Z1382">
        <f>IF(X1382&gt;Y1382,X1382 - Y1382,VLOOKUP(CONCATENATE(Home!$B$2,-6),Comp_Time!$A:$B,2,FALSE))</f>
        <v>2.4305555555555556E-3</v>
      </c>
      <c r="AA1382">
        <f t="shared" si="65"/>
        <v>0</v>
      </c>
    </row>
    <row r="1383" spans="23:27">
      <c r="W1383">
        <f>IF(AA1383=1, VLOOKUP(CONCATENATE(Home!$B$2,-6),Comp_Time!$A:$B,2,FALSE),IF(Z1383&gt; VLOOKUP(CONCATENATE(Home!$B$2,-6),Comp_Time!$A:$B,2,FALSE),VLOOKUP(CONCATENATE(Home!$B$2,-6),Comp_Time!$A:$B,2,FALSE),Z1383))</f>
        <v>2.4305555555555556E-3</v>
      </c>
      <c r="X1383" s="59">
        <f t="shared" si="63"/>
        <v>0</v>
      </c>
      <c r="Y1383" s="59">
        <f t="shared" si="64"/>
        <v>0</v>
      </c>
      <c r="Z1383">
        <f>IF(X1383&gt;Y1383,X1383 - Y1383,VLOOKUP(CONCATENATE(Home!$B$2,-6),Comp_Time!$A:$B,2,FALSE))</f>
        <v>2.4305555555555556E-3</v>
      </c>
      <c r="AA1383">
        <f t="shared" si="65"/>
        <v>0</v>
      </c>
    </row>
    <row r="1384" spans="23:27">
      <c r="W1384">
        <f>IF(AA1384=1, VLOOKUP(CONCATENATE(Home!$B$2,-6),Comp_Time!$A:$B,2,FALSE),IF(Z1384&gt; VLOOKUP(CONCATENATE(Home!$B$2,-6),Comp_Time!$A:$B,2,FALSE),VLOOKUP(CONCATENATE(Home!$B$2,-6),Comp_Time!$A:$B,2,FALSE),Z1384))</f>
        <v>2.4305555555555556E-3</v>
      </c>
      <c r="X1384" s="59">
        <f t="shared" si="63"/>
        <v>0</v>
      </c>
      <c r="Y1384" s="59">
        <f t="shared" si="64"/>
        <v>0</v>
      </c>
      <c r="Z1384">
        <f>IF(X1384&gt;Y1384,X1384 - Y1384,VLOOKUP(CONCATENATE(Home!$B$2,-6),Comp_Time!$A:$B,2,FALSE))</f>
        <v>2.4305555555555556E-3</v>
      </c>
      <c r="AA1384">
        <f t="shared" si="65"/>
        <v>0</v>
      </c>
    </row>
    <row r="1385" spans="23:27">
      <c r="W1385">
        <f>IF(AA1385=1, VLOOKUP(CONCATENATE(Home!$B$2,-6),Comp_Time!$A:$B,2,FALSE),IF(Z1385&gt; VLOOKUP(CONCATENATE(Home!$B$2,-6),Comp_Time!$A:$B,2,FALSE),VLOOKUP(CONCATENATE(Home!$B$2,-6),Comp_Time!$A:$B,2,FALSE),Z1385))</f>
        <v>2.4305555555555556E-3</v>
      </c>
      <c r="X1385" s="59">
        <f t="shared" si="63"/>
        <v>0</v>
      </c>
      <c r="Y1385" s="59">
        <f t="shared" si="64"/>
        <v>0</v>
      </c>
      <c r="Z1385">
        <f>IF(X1385&gt;Y1385,X1385 - Y1385,VLOOKUP(CONCATENATE(Home!$B$2,-6),Comp_Time!$A:$B,2,FALSE))</f>
        <v>2.4305555555555556E-3</v>
      </c>
      <c r="AA1385">
        <f t="shared" si="65"/>
        <v>0</v>
      </c>
    </row>
    <row r="1386" spans="23:27">
      <c r="W1386">
        <f>IF(AA1386=1, VLOOKUP(CONCATENATE(Home!$B$2,-6),Comp_Time!$A:$B,2,FALSE),IF(Z1386&gt; VLOOKUP(CONCATENATE(Home!$B$2,-6),Comp_Time!$A:$B,2,FALSE),VLOOKUP(CONCATENATE(Home!$B$2,-6),Comp_Time!$A:$B,2,FALSE),Z1386))</f>
        <v>2.4305555555555556E-3</v>
      </c>
      <c r="X1386" s="59">
        <f t="shared" si="63"/>
        <v>0</v>
      </c>
      <c r="Y1386" s="59">
        <f t="shared" si="64"/>
        <v>0</v>
      </c>
      <c r="Z1386">
        <f>IF(X1386&gt;Y1386,X1386 - Y1386,VLOOKUP(CONCATENATE(Home!$B$2,-6),Comp_Time!$A:$B,2,FALSE))</f>
        <v>2.4305555555555556E-3</v>
      </c>
      <c r="AA1386">
        <f t="shared" si="65"/>
        <v>0</v>
      </c>
    </row>
    <row r="1387" spans="23:27">
      <c r="W1387">
        <f>IF(AA1387=1, VLOOKUP(CONCATENATE(Home!$B$2,-6),Comp_Time!$A:$B,2,FALSE),IF(Z1387&gt; VLOOKUP(CONCATENATE(Home!$B$2,-6),Comp_Time!$A:$B,2,FALSE),VLOOKUP(CONCATENATE(Home!$B$2,-6),Comp_Time!$A:$B,2,FALSE),Z1387))</f>
        <v>2.4305555555555556E-3</v>
      </c>
      <c r="X1387" s="59">
        <f t="shared" si="63"/>
        <v>0</v>
      </c>
      <c r="Y1387" s="59">
        <f t="shared" si="64"/>
        <v>0</v>
      </c>
      <c r="Z1387">
        <f>IF(X1387&gt;Y1387,X1387 - Y1387,VLOOKUP(CONCATENATE(Home!$B$2,-6),Comp_Time!$A:$B,2,FALSE))</f>
        <v>2.4305555555555556E-3</v>
      </c>
      <c r="AA1387">
        <f t="shared" si="65"/>
        <v>0</v>
      </c>
    </row>
    <row r="1388" spans="23:27">
      <c r="W1388">
        <f>IF(AA1388=1, VLOOKUP(CONCATENATE(Home!$B$2,-6),Comp_Time!$A:$B,2,FALSE),IF(Z1388&gt; VLOOKUP(CONCATENATE(Home!$B$2,-6),Comp_Time!$A:$B,2,FALSE),VLOOKUP(CONCATENATE(Home!$B$2,-6),Comp_Time!$A:$B,2,FALSE),Z1388))</f>
        <v>2.4305555555555556E-3</v>
      </c>
      <c r="X1388" s="59">
        <f t="shared" si="63"/>
        <v>0</v>
      </c>
      <c r="Y1388" s="59">
        <f t="shared" si="64"/>
        <v>0</v>
      </c>
      <c r="Z1388">
        <f>IF(X1388&gt;Y1388,X1388 - Y1388,VLOOKUP(CONCATENATE(Home!$B$2,-6),Comp_Time!$A:$B,2,FALSE))</f>
        <v>2.4305555555555556E-3</v>
      </c>
      <c r="AA1388">
        <f t="shared" si="65"/>
        <v>0</v>
      </c>
    </row>
    <row r="1389" spans="23:27">
      <c r="W1389">
        <f>IF(AA1389=1, VLOOKUP(CONCATENATE(Home!$B$2,-6),Comp_Time!$A:$B,2,FALSE),IF(Z1389&gt; VLOOKUP(CONCATENATE(Home!$B$2,-6),Comp_Time!$A:$B,2,FALSE),VLOOKUP(CONCATENATE(Home!$B$2,-6),Comp_Time!$A:$B,2,FALSE),Z1389))</f>
        <v>2.4305555555555556E-3</v>
      </c>
      <c r="X1389" s="59">
        <f t="shared" si="63"/>
        <v>0</v>
      </c>
      <c r="Y1389" s="59">
        <f t="shared" si="64"/>
        <v>0</v>
      </c>
      <c r="Z1389">
        <f>IF(X1389&gt;Y1389,X1389 - Y1389,VLOOKUP(CONCATENATE(Home!$B$2,-6),Comp_Time!$A:$B,2,FALSE))</f>
        <v>2.4305555555555556E-3</v>
      </c>
      <c r="AA1389">
        <f t="shared" si="65"/>
        <v>0</v>
      </c>
    </row>
    <row r="1390" spans="23:27">
      <c r="W1390">
        <f>IF(AA1390=1, VLOOKUP(CONCATENATE(Home!$B$2,-6),Comp_Time!$A:$B,2,FALSE),IF(Z1390&gt; VLOOKUP(CONCATENATE(Home!$B$2,-6),Comp_Time!$A:$B,2,FALSE),VLOOKUP(CONCATENATE(Home!$B$2,-6),Comp_Time!$A:$B,2,FALSE),Z1390))</f>
        <v>2.4305555555555556E-3</v>
      </c>
      <c r="X1390" s="59">
        <f t="shared" si="63"/>
        <v>0</v>
      </c>
      <c r="Y1390" s="59">
        <f t="shared" si="64"/>
        <v>0</v>
      </c>
      <c r="Z1390">
        <f>IF(X1390&gt;Y1390,X1390 - Y1390,VLOOKUP(CONCATENATE(Home!$B$2,-6),Comp_Time!$A:$B,2,FALSE))</f>
        <v>2.4305555555555556E-3</v>
      </c>
      <c r="AA1390">
        <f t="shared" si="65"/>
        <v>0</v>
      </c>
    </row>
    <row r="1391" spans="23:27">
      <c r="W1391">
        <f>IF(AA1391=1, VLOOKUP(CONCATENATE(Home!$B$2,-6),Comp_Time!$A:$B,2,FALSE),IF(Z1391&gt; VLOOKUP(CONCATENATE(Home!$B$2,-6),Comp_Time!$A:$B,2,FALSE),VLOOKUP(CONCATENATE(Home!$B$2,-6),Comp_Time!$A:$B,2,FALSE),Z1391))</f>
        <v>2.4305555555555556E-3</v>
      </c>
      <c r="X1391" s="59">
        <f t="shared" si="63"/>
        <v>0</v>
      </c>
      <c r="Y1391" s="59">
        <f t="shared" si="64"/>
        <v>0</v>
      </c>
      <c r="Z1391">
        <f>IF(X1391&gt;Y1391,X1391 - Y1391,VLOOKUP(CONCATENATE(Home!$B$2,-6),Comp_Time!$A:$B,2,FALSE))</f>
        <v>2.4305555555555556E-3</v>
      </c>
      <c r="AA1391">
        <f t="shared" si="65"/>
        <v>0</v>
      </c>
    </row>
    <row r="1392" spans="23:27">
      <c r="W1392">
        <f>IF(AA1392=1, VLOOKUP(CONCATENATE(Home!$B$2,-6),Comp_Time!$A:$B,2,FALSE),IF(Z1392&gt; VLOOKUP(CONCATENATE(Home!$B$2,-6),Comp_Time!$A:$B,2,FALSE),VLOOKUP(CONCATENATE(Home!$B$2,-6),Comp_Time!$A:$B,2,FALSE),Z1392))</f>
        <v>2.4305555555555556E-3</v>
      </c>
      <c r="X1392" s="59">
        <f t="shared" si="63"/>
        <v>0</v>
      </c>
      <c r="Y1392" s="59">
        <f t="shared" si="64"/>
        <v>0</v>
      </c>
      <c r="Z1392">
        <f>IF(X1392&gt;Y1392,X1392 - Y1392,VLOOKUP(CONCATENATE(Home!$B$2,-6),Comp_Time!$A:$B,2,FALSE))</f>
        <v>2.4305555555555556E-3</v>
      </c>
      <c r="AA1392">
        <f t="shared" si="65"/>
        <v>0</v>
      </c>
    </row>
    <row r="1393" spans="23:27">
      <c r="W1393">
        <f>IF(AA1393=1, VLOOKUP(CONCATENATE(Home!$B$2,-6),Comp_Time!$A:$B,2,FALSE),IF(Z1393&gt; VLOOKUP(CONCATENATE(Home!$B$2,-6),Comp_Time!$A:$B,2,FALSE),VLOOKUP(CONCATENATE(Home!$B$2,-6),Comp_Time!$A:$B,2,FALSE),Z1393))</f>
        <v>2.4305555555555556E-3</v>
      </c>
      <c r="X1393" s="59">
        <f t="shared" si="63"/>
        <v>0</v>
      </c>
      <c r="Y1393" s="59">
        <f t="shared" si="64"/>
        <v>0</v>
      </c>
      <c r="Z1393">
        <f>IF(X1393&gt;Y1393,X1393 - Y1393,VLOOKUP(CONCATENATE(Home!$B$2,-6),Comp_Time!$A:$B,2,FALSE))</f>
        <v>2.4305555555555556E-3</v>
      </c>
      <c r="AA1393">
        <f t="shared" si="65"/>
        <v>0</v>
      </c>
    </row>
    <row r="1394" spans="23:27">
      <c r="W1394">
        <f>IF(AA1394=1, VLOOKUP(CONCATENATE(Home!$B$2,-6),Comp_Time!$A:$B,2,FALSE),IF(Z1394&gt; VLOOKUP(CONCATENATE(Home!$B$2,-6),Comp_Time!$A:$B,2,FALSE),VLOOKUP(CONCATENATE(Home!$B$2,-6),Comp_Time!$A:$B,2,FALSE),Z1394))</f>
        <v>2.4305555555555556E-3</v>
      </c>
      <c r="X1394" s="59">
        <f t="shared" si="63"/>
        <v>0</v>
      </c>
      <c r="Y1394" s="59">
        <f t="shared" si="64"/>
        <v>0</v>
      </c>
      <c r="Z1394">
        <f>IF(X1394&gt;Y1394,X1394 - Y1394,VLOOKUP(CONCATENATE(Home!$B$2,-6),Comp_Time!$A:$B,2,FALSE))</f>
        <v>2.4305555555555556E-3</v>
      </c>
      <c r="AA1394">
        <f t="shared" si="65"/>
        <v>0</v>
      </c>
    </row>
    <row r="1395" spans="23:27">
      <c r="W1395">
        <f>IF(AA1395=1, VLOOKUP(CONCATENATE(Home!$B$2,-6),Comp_Time!$A:$B,2,FALSE),IF(Z1395&gt; VLOOKUP(CONCATENATE(Home!$B$2,-6),Comp_Time!$A:$B,2,FALSE),VLOOKUP(CONCATENATE(Home!$B$2,-6),Comp_Time!$A:$B,2,FALSE),Z1395))</f>
        <v>2.4305555555555556E-3</v>
      </c>
      <c r="X1395" s="59">
        <f t="shared" si="63"/>
        <v>0</v>
      </c>
      <c r="Y1395" s="59">
        <f t="shared" si="64"/>
        <v>0</v>
      </c>
      <c r="Z1395">
        <f>IF(X1395&gt;Y1395,X1395 - Y1395,VLOOKUP(CONCATENATE(Home!$B$2,-6),Comp_Time!$A:$B,2,FALSE))</f>
        <v>2.4305555555555556E-3</v>
      </c>
      <c r="AA1395">
        <f t="shared" si="65"/>
        <v>0</v>
      </c>
    </row>
    <row r="1396" spans="23:27">
      <c r="W1396">
        <f>IF(AA1396=1, VLOOKUP(CONCATENATE(Home!$B$2,-6),Comp_Time!$A:$B,2,FALSE),IF(Z1396&gt; VLOOKUP(CONCATENATE(Home!$B$2,-6),Comp_Time!$A:$B,2,FALSE),VLOOKUP(CONCATENATE(Home!$B$2,-6),Comp_Time!$A:$B,2,FALSE),Z1396))</f>
        <v>2.4305555555555556E-3</v>
      </c>
      <c r="X1396" s="59">
        <f t="shared" si="63"/>
        <v>0</v>
      </c>
      <c r="Y1396" s="59">
        <f t="shared" si="64"/>
        <v>0</v>
      </c>
      <c r="Z1396">
        <f>IF(X1396&gt;Y1396,X1396 - Y1396,VLOOKUP(CONCATENATE(Home!$B$2,-6),Comp_Time!$A:$B,2,FALSE))</f>
        <v>2.4305555555555556E-3</v>
      </c>
      <c r="AA1396">
        <f t="shared" si="65"/>
        <v>0</v>
      </c>
    </row>
    <row r="1397" spans="23:27">
      <c r="W1397">
        <f>IF(AA1397=1, VLOOKUP(CONCATENATE(Home!$B$2,-6),Comp_Time!$A:$B,2,FALSE),IF(Z1397&gt; VLOOKUP(CONCATENATE(Home!$B$2,-6),Comp_Time!$A:$B,2,FALSE),VLOOKUP(CONCATENATE(Home!$B$2,-6),Comp_Time!$A:$B,2,FALSE),Z1397))</f>
        <v>2.4305555555555556E-3</v>
      </c>
      <c r="X1397" s="59">
        <f t="shared" si="63"/>
        <v>0</v>
      </c>
      <c r="Y1397" s="59">
        <f t="shared" si="64"/>
        <v>0</v>
      </c>
      <c r="Z1397">
        <f>IF(X1397&gt;Y1397,X1397 - Y1397,VLOOKUP(CONCATENATE(Home!$B$2,-6),Comp_Time!$A:$B,2,FALSE))</f>
        <v>2.4305555555555556E-3</v>
      </c>
      <c r="AA1397">
        <f t="shared" si="65"/>
        <v>0</v>
      </c>
    </row>
    <row r="1398" spans="23:27">
      <c r="W1398">
        <f>IF(AA1398=1, VLOOKUP(CONCATENATE(Home!$B$2,-6),Comp_Time!$A:$B,2,FALSE),IF(Z1398&gt; VLOOKUP(CONCATENATE(Home!$B$2,-6),Comp_Time!$A:$B,2,FALSE),VLOOKUP(CONCATENATE(Home!$B$2,-6),Comp_Time!$A:$B,2,FALSE),Z1398))</f>
        <v>2.4305555555555556E-3</v>
      </c>
      <c r="X1398" s="59">
        <f t="shared" si="63"/>
        <v>0</v>
      </c>
      <c r="Y1398" s="59">
        <f t="shared" si="64"/>
        <v>0</v>
      </c>
      <c r="Z1398">
        <f>IF(X1398&gt;Y1398,X1398 - Y1398,VLOOKUP(CONCATENATE(Home!$B$2,-6),Comp_Time!$A:$B,2,FALSE))</f>
        <v>2.4305555555555556E-3</v>
      </c>
      <c r="AA1398">
        <f t="shared" si="65"/>
        <v>0</v>
      </c>
    </row>
    <row r="1399" spans="23:27">
      <c r="W1399">
        <f>IF(AA1399=1, VLOOKUP(CONCATENATE(Home!$B$2,-6),Comp_Time!$A:$B,2,FALSE),IF(Z1399&gt; VLOOKUP(CONCATENATE(Home!$B$2,-6),Comp_Time!$A:$B,2,FALSE),VLOOKUP(CONCATENATE(Home!$B$2,-6),Comp_Time!$A:$B,2,FALSE),Z1399))</f>
        <v>2.4305555555555556E-3</v>
      </c>
      <c r="X1399" s="59">
        <f t="shared" si="63"/>
        <v>0</v>
      </c>
      <c r="Y1399" s="59">
        <f t="shared" si="64"/>
        <v>0</v>
      </c>
      <c r="Z1399">
        <f>IF(X1399&gt;Y1399,X1399 - Y1399,VLOOKUP(CONCATENATE(Home!$B$2,-6),Comp_Time!$A:$B,2,FALSE))</f>
        <v>2.4305555555555556E-3</v>
      </c>
      <c r="AA1399">
        <f t="shared" si="65"/>
        <v>0</v>
      </c>
    </row>
    <row r="1400" spans="23:27">
      <c r="W1400">
        <f>IF(AA1400=1, VLOOKUP(CONCATENATE(Home!$B$2,-6),Comp_Time!$A:$B,2,FALSE),IF(Z1400&gt; VLOOKUP(CONCATENATE(Home!$B$2,-6),Comp_Time!$A:$B,2,FALSE),VLOOKUP(CONCATENATE(Home!$B$2,-6),Comp_Time!$A:$B,2,FALSE),Z1400))</f>
        <v>2.4305555555555556E-3</v>
      </c>
      <c r="X1400" s="59">
        <f t="shared" si="63"/>
        <v>0</v>
      </c>
      <c r="Y1400" s="59">
        <f t="shared" si="64"/>
        <v>0</v>
      </c>
      <c r="Z1400">
        <f>IF(X1400&gt;Y1400,X1400 - Y1400,VLOOKUP(CONCATENATE(Home!$B$2,-6),Comp_Time!$A:$B,2,FALSE))</f>
        <v>2.4305555555555556E-3</v>
      </c>
      <c r="AA1400">
        <f t="shared" si="65"/>
        <v>0</v>
      </c>
    </row>
    <row r="1401" spans="23:27">
      <c r="W1401">
        <f>IF(AA1401=1, VLOOKUP(CONCATENATE(Home!$B$2,-6),Comp_Time!$A:$B,2,FALSE),IF(Z1401&gt; VLOOKUP(CONCATENATE(Home!$B$2,-6),Comp_Time!$A:$B,2,FALSE),VLOOKUP(CONCATENATE(Home!$B$2,-6),Comp_Time!$A:$B,2,FALSE),Z1401))</f>
        <v>2.4305555555555556E-3</v>
      </c>
      <c r="X1401" s="59">
        <f t="shared" si="63"/>
        <v>0</v>
      </c>
      <c r="Y1401" s="59">
        <f t="shared" si="64"/>
        <v>0</v>
      </c>
      <c r="Z1401">
        <f>IF(X1401&gt;Y1401,X1401 - Y1401,VLOOKUP(CONCATENATE(Home!$B$2,-6),Comp_Time!$A:$B,2,FALSE))</f>
        <v>2.4305555555555556E-3</v>
      </c>
      <c r="AA1401">
        <f t="shared" si="65"/>
        <v>0</v>
      </c>
    </row>
    <row r="1402" spans="23:27">
      <c r="W1402">
        <f>IF(AA1402=1, VLOOKUP(CONCATENATE(Home!$B$2,-6),Comp_Time!$A:$B,2,FALSE),IF(Z1402&gt; VLOOKUP(CONCATENATE(Home!$B$2,-6),Comp_Time!$A:$B,2,FALSE),VLOOKUP(CONCATENATE(Home!$B$2,-6),Comp_Time!$A:$B,2,FALSE),Z1402))</f>
        <v>2.4305555555555556E-3</v>
      </c>
      <c r="X1402" s="59">
        <f t="shared" si="63"/>
        <v>0</v>
      </c>
      <c r="Y1402" s="59">
        <f t="shared" si="64"/>
        <v>0</v>
      </c>
      <c r="Z1402">
        <f>IF(X1402&gt;Y1402,X1402 - Y1402,VLOOKUP(CONCATENATE(Home!$B$2,-6),Comp_Time!$A:$B,2,FALSE))</f>
        <v>2.4305555555555556E-3</v>
      </c>
      <c r="AA1402">
        <f t="shared" si="65"/>
        <v>0</v>
      </c>
    </row>
    <row r="1403" spans="23:27">
      <c r="W1403">
        <f>IF(AA1403=1, VLOOKUP(CONCATENATE(Home!$B$2,-6),Comp_Time!$A:$B,2,FALSE),IF(Z1403&gt; VLOOKUP(CONCATENATE(Home!$B$2,-6),Comp_Time!$A:$B,2,FALSE),VLOOKUP(CONCATENATE(Home!$B$2,-6),Comp_Time!$A:$B,2,FALSE),Z1403))</f>
        <v>2.4305555555555556E-3</v>
      </c>
      <c r="X1403" s="59">
        <f t="shared" si="63"/>
        <v>0</v>
      </c>
      <c r="Y1403" s="59">
        <f t="shared" si="64"/>
        <v>0</v>
      </c>
      <c r="Z1403">
        <f>IF(X1403&gt;Y1403,X1403 - Y1403,VLOOKUP(CONCATENATE(Home!$B$2,-6),Comp_Time!$A:$B,2,FALSE))</f>
        <v>2.4305555555555556E-3</v>
      </c>
      <c r="AA1403">
        <f t="shared" si="65"/>
        <v>0</v>
      </c>
    </row>
    <row r="1404" spans="23:27">
      <c r="W1404">
        <f>IF(AA1404=1, VLOOKUP(CONCATENATE(Home!$B$2,-6),Comp_Time!$A:$B,2,FALSE),IF(Z1404&gt; VLOOKUP(CONCATENATE(Home!$B$2,-6),Comp_Time!$A:$B,2,FALSE),VLOOKUP(CONCATENATE(Home!$B$2,-6),Comp_Time!$A:$B,2,FALSE),Z1404))</f>
        <v>2.4305555555555556E-3</v>
      </c>
      <c r="X1404" s="59">
        <f t="shared" si="63"/>
        <v>0</v>
      </c>
      <c r="Y1404" s="59">
        <f t="shared" si="64"/>
        <v>0</v>
      </c>
      <c r="Z1404">
        <f>IF(X1404&gt;Y1404,X1404 - Y1404,VLOOKUP(CONCATENATE(Home!$B$2,-6),Comp_Time!$A:$B,2,FALSE))</f>
        <v>2.4305555555555556E-3</v>
      </c>
      <c r="AA1404">
        <f t="shared" si="65"/>
        <v>0</v>
      </c>
    </row>
    <row r="1405" spans="23:27">
      <c r="W1405">
        <f>IF(AA1405=1, VLOOKUP(CONCATENATE(Home!$B$2,-6),Comp_Time!$A:$B,2,FALSE),IF(Z1405&gt; VLOOKUP(CONCATENATE(Home!$B$2,-6),Comp_Time!$A:$B,2,FALSE),VLOOKUP(CONCATENATE(Home!$B$2,-6),Comp_Time!$A:$B,2,FALSE),Z1405))</f>
        <v>2.4305555555555556E-3</v>
      </c>
      <c r="X1405" s="59">
        <f t="shared" si="63"/>
        <v>0</v>
      </c>
      <c r="Y1405" s="59">
        <f t="shared" si="64"/>
        <v>0</v>
      </c>
      <c r="Z1405">
        <f>IF(X1405&gt;Y1405,X1405 - Y1405,VLOOKUP(CONCATENATE(Home!$B$2,-6),Comp_Time!$A:$B,2,FALSE))</f>
        <v>2.4305555555555556E-3</v>
      </c>
      <c r="AA1405">
        <f t="shared" si="65"/>
        <v>0</v>
      </c>
    </row>
    <row r="1406" spans="23:27">
      <c r="W1406">
        <f>IF(AA1406=1, VLOOKUP(CONCATENATE(Home!$B$2,-6),Comp_Time!$A:$B,2,FALSE),IF(Z1406&gt; VLOOKUP(CONCATENATE(Home!$B$2,-6),Comp_Time!$A:$B,2,FALSE),VLOOKUP(CONCATENATE(Home!$B$2,-6),Comp_Time!$A:$B,2,FALSE),Z1406))</f>
        <v>2.4305555555555556E-3</v>
      </c>
      <c r="X1406" s="59">
        <f t="shared" si="63"/>
        <v>0</v>
      </c>
      <c r="Y1406" s="59">
        <f t="shared" si="64"/>
        <v>0</v>
      </c>
      <c r="Z1406">
        <f>IF(X1406&gt;Y1406,X1406 - Y1406,VLOOKUP(CONCATENATE(Home!$B$2,-6),Comp_Time!$A:$B,2,FALSE))</f>
        <v>2.4305555555555556E-3</v>
      </c>
      <c r="AA1406">
        <f t="shared" si="65"/>
        <v>0</v>
      </c>
    </row>
    <row r="1407" spans="23:27">
      <c r="W1407">
        <f>IF(AA1407=1, VLOOKUP(CONCATENATE(Home!$B$2,-6),Comp_Time!$A:$B,2,FALSE),IF(Z1407&gt; VLOOKUP(CONCATENATE(Home!$B$2,-6),Comp_Time!$A:$B,2,FALSE),VLOOKUP(CONCATENATE(Home!$B$2,-6),Comp_Time!$A:$B,2,FALSE),Z1407))</f>
        <v>2.4305555555555556E-3</v>
      </c>
      <c r="X1407" s="59">
        <f t="shared" si="63"/>
        <v>0</v>
      </c>
      <c r="Y1407" s="59">
        <f t="shared" si="64"/>
        <v>0</v>
      </c>
      <c r="Z1407">
        <f>IF(X1407&gt;Y1407,X1407 - Y1407,VLOOKUP(CONCATENATE(Home!$B$2,-6),Comp_Time!$A:$B,2,FALSE))</f>
        <v>2.4305555555555556E-3</v>
      </c>
      <c r="AA1407">
        <f t="shared" si="65"/>
        <v>0</v>
      </c>
    </row>
    <row r="1408" spans="23:27">
      <c r="W1408">
        <f>IF(AA1408=1, VLOOKUP(CONCATENATE(Home!$B$2,-6),Comp_Time!$A:$B,2,FALSE),IF(Z1408&gt; VLOOKUP(CONCATENATE(Home!$B$2,-6),Comp_Time!$A:$B,2,FALSE),VLOOKUP(CONCATENATE(Home!$B$2,-6),Comp_Time!$A:$B,2,FALSE),Z1408))</f>
        <v>2.4305555555555556E-3</v>
      </c>
      <c r="X1408" s="59">
        <f t="shared" si="63"/>
        <v>0</v>
      </c>
      <c r="Y1408" s="59">
        <f t="shared" si="64"/>
        <v>0</v>
      </c>
      <c r="Z1408">
        <f>IF(X1408&gt;Y1408,X1408 - Y1408,VLOOKUP(CONCATENATE(Home!$B$2,-6),Comp_Time!$A:$B,2,FALSE))</f>
        <v>2.4305555555555556E-3</v>
      </c>
      <c r="AA1408">
        <f t="shared" si="65"/>
        <v>0</v>
      </c>
    </row>
    <row r="1409" spans="23:27">
      <c r="W1409">
        <f>IF(AA1409=1, VLOOKUP(CONCATENATE(Home!$B$2,-6),Comp_Time!$A:$B,2,FALSE),IF(Z1409&gt; VLOOKUP(CONCATENATE(Home!$B$2,-6),Comp_Time!$A:$B,2,FALSE),VLOOKUP(CONCATENATE(Home!$B$2,-6),Comp_Time!$A:$B,2,FALSE),Z1409))</f>
        <v>2.4305555555555556E-3</v>
      </c>
      <c r="X1409" s="59">
        <f t="shared" si="63"/>
        <v>0</v>
      </c>
      <c r="Y1409" s="59">
        <f t="shared" si="64"/>
        <v>0</v>
      </c>
      <c r="Z1409">
        <f>IF(X1409&gt;Y1409,X1409 - Y1409,VLOOKUP(CONCATENATE(Home!$B$2,-6),Comp_Time!$A:$B,2,FALSE))</f>
        <v>2.4305555555555556E-3</v>
      </c>
      <c r="AA1409">
        <f t="shared" si="65"/>
        <v>0</v>
      </c>
    </row>
    <row r="1410" spans="23:27">
      <c r="W1410">
        <f>IF(AA1410=1, VLOOKUP(CONCATENATE(Home!$B$2,-6),Comp_Time!$A:$B,2,FALSE),IF(Z1410&gt; VLOOKUP(CONCATENATE(Home!$B$2,-6),Comp_Time!$A:$B,2,FALSE),VLOOKUP(CONCATENATE(Home!$B$2,-6),Comp_Time!$A:$B,2,FALSE),Z1410))</f>
        <v>2.4305555555555556E-3</v>
      </c>
      <c r="X1410" s="59">
        <f t="shared" si="63"/>
        <v>0</v>
      </c>
      <c r="Y1410" s="59">
        <f t="shared" si="64"/>
        <v>0</v>
      </c>
      <c r="Z1410">
        <f>IF(X1410&gt;Y1410,X1410 - Y1410,VLOOKUP(CONCATENATE(Home!$B$2,-6),Comp_Time!$A:$B,2,FALSE))</f>
        <v>2.4305555555555556E-3</v>
      </c>
      <c r="AA1410">
        <f t="shared" si="65"/>
        <v>0</v>
      </c>
    </row>
    <row r="1411" spans="23:27">
      <c r="W1411">
        <f>IF(AA1411=1, VLOOKUP(CONCATENATE(Home!$B$2,-6),Comp_Time!$A:$B,2,FALSE),IF(Z1411&gt; VLOOKUP(CONCATENATE(Home!$B$2,-6),Comp_Time!$A:$B,2,FALSE),VLOOKUP(CONCATENATE(Home!$B$2,-6),Comp_Time!$A:$B,2,FALSE),Z1411))</f>
        <v>2.4305555555555556E-3</v>
      </c>
      <c r="X1411" s="59">
        <f t="shared" ref="X1411:X1474" si="66">TIME(HOUR(D1411),MINUTE(D1411),SECOND(D1411))</f>
        <v>0</v>
      </c>
      <c r="Y1411" s="59">
        <f t="shared" ref="Y1411:Y1474" si="67">TIME(HOUR(C1411),MINUTE(C1411),SECOND(C1411))</f>
        <v>0</v>
      </c>
      <c r="Z1411">
        <f>IF(X1411&gt;Y1411,X1411 - Y1411,VLOOKUP(CONCATENATE(Home!$B$2,-6),Comp_Time!$A:$B,2,FALSE))</f>
        <v>2.4305555555555556E-3</v>
      </c>
      <c r="AA1411">
        <f t="shared" ref="AA1411:AA1474" si="68">IF(DATE(YEAR(C1411),MONTH(C1411),DAY(C1411))=DATE(YEAR(D1411),MONTH(D1411),DAY(D1411)),0,1)</f>
        <v>0</v>
      </c>
    </row>
    <row r="1412" spans="23:27">
      <c r="W1412">
        <f>IF(AA1412=1, VLOOKUP(CONCATENATE(Home!$B$2,-6),Comp_Time!$A:$B,2,FALSE),IF(Z1412&gt; VLOOKUP(CONCATENATE(Home!$B$2,-6),Comp_Time!$A:$B,2,FALSE),VLOOKUP(CONCATENATE(Home!$B$2,-6),Comp_Time!$A:$B,2,FALSE),Z1412))</f>
        <v>2.4305555555555556E-3</v>
      </c>
      <c r="X1412" s="59">
        <f t="shared" si="66"/>
        <v>0</v>
      </c>
      <c r="Y1412" s="59">
        <f t="shared" si="67"/>
        <v>0</v>
      </c>
      <c r="Z1412">
        <f>IF(X1412&gt;Y1412,X1412 - Y1412,VLOOKUP(CONCATENATE(Home!$B$2,-6),Comp_Time!$A:$B,2,FALSE))</f>
        <v>2.4305555555555556E-3</v>
      </c>
      <c r="AA1412">
        <f t="shared" si="68"/>
        <v>0</v>
      </c>
    </row>
    <row r="1413" spans="23:27">
      <c r="W1413">
        <f>IF(AA1413=1, VLOOKUP(CONCATENATE(Home!$B$2,-6),Comp_Time!$A:$B,2,FALSE),IF(Z1413&gt; VLOOKUP(CONCATENATE(Home!$B$2,-6),Comp_Time!$A:$B,2,FALSE),VLOOKUP(CONCATENATE(Home!$B$2,-6),Comp_Time!$A:$B,2,FALSE),Z1413))</f>
        <v>2.4305555555555556E-3</v>
      </c>
      <c r="X1413" s="59">
        <f t="shared" si="66"/>
        <v>0</v>
      </c>
      <c r="Y1413" s="59">
        <f t="shared" si="67"/>
        <v>0</v>
      </c>
      <c r="Z1413">
        <f>IF(X1413&gt;Y1413,X1413 - Y1413,VLOOKUP(CONCATENATE(Home!$B$2,-6),Comp_Time!$A:$B,2,FALSE))</f>
        <v>2.4305555555555556E-3</v>
      </c>
      <c r="AA1413">
        <f t="shared" si="68"/>
        <v>0</v>
      </c>
    </row>
    <row r="1414" spans="23:27">
      <c r="W1414">
        <f>IF(AA1414=1, VLOOKUP(CONCATENATE(Home!$B$2,-6),Comp_Time!$A:$B,2,FALSE),IF(Z1414&gt; VLOOKUP(CONCATENATE(Home!$B$2,-6),Comp_Time!$A:$B,2,FALSE),VLOOKUP(CONCATENATE(Home!$B$2,-6),Comp_Time!$A:$B,2,FALSE),Z1414))</f>
        <v>2.4305555555555556E-3</v>
      </c>
      <c r="X1414" s="59">
        <f t="shared" si="66"/>
        <v>0</v>
      </c>
      <c r="Y1414" s="59">
        <f t="shared" si="67"/>
        <v>0</v>
      </c>
      <c r="Z1414">
        <f>IF(X1414&gt;Y1414,X1414 - Y1414,VLOOKUP(CONCATENATE(Home!$B$2,-6),Comp_Time!$A:$B,2,FALSE))</f>
        <v>2.4305555555555556E-3</v>
      </c>
      <c r="AA1414">
        <f t="shared" si="68"/>
        <v>0</v>
      </c>
    </row>
    <row r="1415" spans="23:27">
      <c r="W1415">
        <f>IF(AA1415=1, VLOOKUP(CONCATENATE(Home!$B$2,-6),Comp_Time!$A:$B,2,FALSE),IF(Z1415&gt; VLOOKUP(CONCATENATE(Home!$B$2,-6),Comp_Time!$A:$B,2,FALSE),VLOOKUP(CONCATENATE(Home!$B$2,-6),Comp_Time!$A:$B,2,FALSE),Z1415))</f>
        <v>2.4305555555555556E-3</v>
      </c>
      <c r="X1415" s="59">
        <f t="shared" si="66"/>
        <v>0</v>
      </c>
      <c r="Y1415" s="59">
        <f t="shared" si="67"/>
        <v>0</v>
      </c>
      <c r="Z1415">
        <f>IF(X1415&gt;Y1415,X1415 - Y1415,VLOOKUP(CONCATENATE(Home!$B$2,-6),Comp_Time!$A:$B,2,FALSE))</f>
        <v>2.4305555555555556E-3</v>
      </c>
      <c r="AA1415">
        <f t="shared" si="68"/>
        <v>0</v>
      </c>
    </row>
    <row r="1416" spans="23:27">
      <c r="W1416">
        <f>IF(AA1416=1, VLOOKUP(CONCATENATE(Home!$B$2,-6),Comp_Time!$A:$B,2,FALSE),IF(Z1416&gt; VLOOKUP(CONCATENATE(Home!$B$2,-6),Comp_Time!$A:$B,2,FALSE),VLOOKUP(CONCATENATE(Home!$B$2,-6),Comp_Time!$A:$B,2,FALSE),Z1416))</f>
        <v>2.4305555555555556E-3</v>
      </c>
      <c r="X1416" s="59">
        <f t="shared" si="66"/>
        <v>0</v>
      </c>
      <c r="Y1416" s="59">
        <f t="shared" si="67"/>
        <v>0</v>
      </c>
      <c r="Z1416">
        <f>IF(X1416&gt;Y1416,X1416 - Y1416,VLOOKUP(CONCATENATE(Home!$B$2,-6),Comp_Time!$A:$B,2,FALSE))</f>
        <v>2.4305555555555556E-3</v>
      </c>
      <c r="AA1416">
        <f t="shared" si="68"/>
        <v>0</v>
      </c>
    </row>
    <row r="1417" spans="23:27">
      <c r="W1417">
        <f>IF(AA1417=1, VLOOKUP(CONCATENATE(Home!$B$2,-6),Comp_Time!$A:$B,2,FALSE),IF(Z1417&gt; VLOOKUP(CONCATENATE(Home!$B$2,-6),Comp_Time!$A:$B,2,FALSE),VLOOKUP(CONCATENATE(Home!$B$2,-6),Comp_Time!$A:$B,2,FALSE),Z1417))</f>
        <v>2.4305555555555556E-3</v>
      </c>
      <c r="X1417" s="59">
        <f t="shared" si="66"/>
        <v>0</v>
      </c>
      <c r="Y1417" s="59">
        <f t="shared" si="67"/>
        <v>0</v>
      </c>
      <c r="Z1417">
        <f>IF(X1417&gt;Y1417,X1417 - Y1417,VLOOKUP(CONCATENATE(Home!$B$2,-6),Comp_Time!$A:$B,2,FALSE))</f>
        <v>2.4305555555555556E-3</v>
      </c>
      <c r="AA1417">
        <f t="shared" si="68"/>
        <v>0</v>
      </c>
    </row>
    <row r="1418" spans="23:27">
      <c r="W1418">
        <f>IF(AA1418=1, VLOOKUP(CONCATENATE(Home!$B$2,-6),Comp_Time!$A:$B,2,FALSE),IF(Z1418&gt; VLOOKUP(CONCATENATE(Home!$B$2,-6),Comp_Time!$A:$B,2,FALSE),VLOOKUP(CONCATENATE(Home!$B$2,-6),Comp_Time!$A:$B,2,FALSE),Z1418))</f>
        <v>2.4305555555555556E-3</v>
      </c>
      <c r="X1418" s="59">
        <f t="shared" si="66"/>
        <v>0</v>
      </c>
      <c r="Y1418" s="59">
        <f t="shared" si="67"/>
        <v>0</v>
      </c>
      <c r="Z1418">
        <f>IF(X1418&gt;Y1418,X1418 - Y1418,VLOOKUP(CONCATENATE(Home!$B$2,-6),Comp_Time!$A:$B,2,FALSE))</f>
        <v>2.4305555555555556E-3</v>
      </c>
      <c r="AA1418">
        <f t="shared" si="68"/>
        <v>0</v>
      </c>
    </row>
    <row r="1419" spans="23:27">
      <c r="W1419">
        <f>IF(AA1419=1, VLOOKUP(CONCATENATE(Home!$B$2,-6),Comp_Time!$A:$B,2,FALSE),IF(Z1419&gt; VLOOKUP(CONCATENATE(Home!$B$2,-6),Comp_Time!$A:$B,2,FALSE),VLOOKUP(CONCATENATE(Home!$B$2,-6),Comp_Time!$A:$B,2,FALSE),Z1419))</f>
        <v>2.4305555555555556E-3</v>
      </c>
      <c r="X1419" s="59">
        <f t="shared" si="66"/>
        <v>0</v>
      </c>
      <c r="Y1419" s="59">
        <f t="shared" si="67"/>
        <v>0</v>
      </c>
      <c r="Z1419">
        <f>IF(X1419&gt;Y1419,X1419 - Y1419,VLOOKUP(CONCATENATE(Home!$B$2,-6),Comp_Time!$A:$B,2,FALSE))</f>
        <v>2.4305555555555556E-3</v>
      </c>
      <c r="AA1419">
        <f t="shared" si="68"/>
        <v>0</v>
      </c>
    </row>
    <row r="1420" spans="23:27">
      <c r="W1420">
        <f>IF(AA1420=1, VLOOKUP(CONCATENATE(Home!$B$2,-6),Comp_Time!$A:$B,2,FALSE),IF(Z1420&gt; VLOOKUP(CONCATENATE(Home!$B$2,-6),Comp_Time!$A:$B,2,FALSE),VLOOKUP(CONCATENATE(Home!$B$2,-6),Comp_Time!$A:$B,2,FALSE),Z1420))</f>
        <v>2.4305555555555556E-3</v>
      </c>
      <c r="X1420" s="59">
        <f t="shared" si="66"/>
        <v>0</v>
      </c>
      <c r="Y1420" s="59">
        <f t="shared" si="67"/>
        <v>0</v>
      </c>
      <c r="Z1420">
        <f>IF(X1420&gt;Y1420,X1420 - Y1420,VLOOKUP(CONCATENATE(Home!$B$2,-6),Comp_Time!$A:$B,2,FALSE))</f>
        <v>2.4305555555555556E-3</v>
      </c>
      <c r="AA1420">
        <f t="shared" si="68"/>
        <v>0</v>
      </c>
    </row>
    <row r="1421" spans="23:27">
      <c r="W1421">
        <f>IF(AA1421=1, VLOOKUP(CONCATENATE(Home!$B$2,-6),Comp_Time!$A:$B,2,FALSE),IF(Z1421&gt; VLOOKUP(CONCATENATE(Home!$B$2,-6),Comp_Time!$A:$B,2,FALSE),VLOOKUP(CONCATENATE(Home!$B$2,-6),Comp_Time!$A:$B,2,FALSE),Z1421))</f>
        <v>2.4305555555555556E-3</v>
      </c>
      <c r="X1421" s="59">
        <f t="shared" si="66"/>
        <v>0</v>
      </c>
      <c r="Y1421" s="59">
        <f t="shared" si="67"/>
        <v>0</v>
      </c>
      <c r="Z1421">
        <f>IF(X1421&gt;Y1421,X1421 - Y1421,VLOOKUP(CONCATENATE(Home!$B$2,-6),Comp_Time!$A:$B,2,FALSE))</f>
        <v>2.4305555555555556E-3</v>
      </c>
      <c r="AA1421">
        <f t="shared" si="68"/>
        <v>0</v>
      </c>
    </row>
    <row r="1422" spans="23:27">
      <c r="W1422">
        <f>IF(AA1422=1, VLOOKUP(CONCATENATE(Home!$B$2,-6),Comp_Time!$A:$B,2,FALSE),IF(Z1422&gt; VLOOKUP(CONCATENATE(Home!$B$2,-6),Comp_Time!$A:$B,2,FALSE),VLOOKUP(CONCATENATE(Home!$B$2,-6),Comp_Time!$A:$B,2,FALSE),Z1422))</f>
        <v>2.4305555555555556E-3</v>
      </c>
      <c r="X1422" s="59">
        <f t="shared" si="66"/>
        <v>0</v>
      </c>
      <c r="Y1422" s="59">
        <f t="shared" si="67"/>
        <v>0</v>
      </c>
      <c r="Z1422">
        <f>IF(X1422&gt;Y1422,X1422 - Y1422,VLOOKUP(CONCATENATE(Home!$B$2,-6),Comp_Time!$A:$B,2,FALSE))</f>
        <v>2.4305555555555556E-3</v>
      </c>
      <c r="AA1422">
        <f t="shared" si="68"/>
        <v>0</v>
      </c>
    </row>
    <row r="1423" spans="23:27">
      <c r="W1423">
        <f>IF(AA1423=1, VLOOKUP(CONCATENATE(Home!$B$2,-6),Comp_Time!$A:$B,2,FALSE),IF(Z1423&gt; VLOOKUP(CONCATENATE(Home!$B$2,-6),Comp_Time!$A:$B,2,FALSE),VLOOKUP(CONCATENATE(Home!$B$2,-6),Comp_Time!$A:$B,2,FALSE),Z1423))</f>
        <v>2.4305555555555556E-3</v>
      </c>
      <c r="X1423" s="59">
        <f t="shared" si="66"/>
        <v>0</v>
      </c>
      <c r="Y1423" s="59">
        <f t="shared" si="67"/>
        <v>0</v>
      </c>
      <c r="Z1423">
        <f>IF(X1423&gt;Y1423,X1423 - Y1423,VLOOKUP(CONCATENATE(Home!$B$2,-6),Comp_Time!$A:$B,2,FALSE))</f>
        <v>2.4305555555555556E-3</v>
      </c>
      <c r="AA1423">
        <f t="shared" si="68"/>
        <v>0</v>
      </c>
    </row>
    <row r="1424" spans="23:27">
      <c r="W1424">
        <f>IF(AA1424=1, VLOOKUP(CONCATENATE(Home!$B$2,-6),Comp_Time!$A:$B,2,FALSE),IF(Z1424&gt; VLOOKUP(CONCATENATE(Home!$B$2,-6),Comp_Time!$A:$B,2,FALSE),VLOOKUP(CONCATENATE(Home!$B$2,-6),Comp_Time!$A:$B,2,FALSE),Z1424))</f>
        <v>2.4305555555555556E-3</v>
      </c>
      <c r="X1424" s="59">
        <f t="shared" si="66"/>
        <v>0</v>
      </c>
      <c r="Y1424" s="59">
        <f t="shared" si="67"/>
        <v>0</v>
      </c>
      <c r="Z1424">
        <f>IF(X1424&gt;Y1424,X1424 - Y1424,VLOOKUP(CONCATENATE(Home!$B$2,-6),Comp_Time!$A:$B,2,FALSE))</f>
        <v>2.4305555555555556E-3</v>
      </c>
      <c r="AA1424">
        <f t="shared" si="68"/>
        <v>0</v>
      </c>
    </row>
    <row r="1425" spans="23:27">
      <c r="W1425">
        <f>IF(AA1425=1, VLOOKUP(CONCATENATE(Home!$B$2,-6),Comp_Time!$A:$B,2,FALSE),IF(Z1425&gt; VLOOKUP(CONCATENATE(Home!$B$2,-6),Comp_Time!$A:$B,2,FALSE),VLOOKUP(CONCATENATE(Home!$B$2,-6),Comp_Time!$A:$B,2,FALSE),Z1425))</f>
        <v>2.4305555555555556E-3</v>
      </c>
      <c r="X1425" s="59">
        <f t="shared" si="66"/>
        <v>0</v>
      </c>
      <c r="Y1425" s="59">
        <f t="shared" si="67"/>
        <v>0</v>
      </c>
      <c r="Z1425">
        <f>IF(X1425&gt;Y1425,X1425 - Y1425,VLOOKUP(CONCATENATE(Home!$B$2,-6),Comp_Time!$A:$B,2,FALSE))</f>
        <v>2.4305555555555556E-3</v>
      </c>
      <c r="AA1425">
        <f t="shared" si="68"/>
        <v>0</v>
      </c>
    </row>
    <row r="1426" spans="23:27">
      <c r="W1426">
        <f>IF(AA1426=1, VLOOKUP(CONCATENATE(Home!$B$2,-6),Comp_Time!$A:$B,2,FALSE),IF(Z1426&gt; VLOOKUP(CONCATENATE(Home!$B$2,-6),Comp_Time!$A:$B,2,FALSE),VLOOKUP(CONCATENATE(Home!$B$2,-6),Comp_Time!$A:$B,2,FALSE),Z1426))</f>
        <v>2.4305555555555556E-3</v>
      </c>
      <c r="X1426" s="59">
        <f t="shared" si="66"/>
        <v>0</v>
      </c>
      <c r="Y1426" s="59">
        <f t="shared" si="67"/>
        <v>0</v>
      </c>
      <c r="Z1426">
        <f>IF(X1426&gt;Y1426,X1426 - Y1426,VLOOKUP(CONCATENATE(Home!$B$2,-6),Comp_Time!$A:$B,2,FALSE))</f>
        <v>2.4305555555555556E-3</v>
      </c>
      <c r="AA1426">
        <f t="shared" si="68"/>
        <v>0</v>
      </c>
    </row>
    <row r="1427" spans="23:27">
      <c r="W1427">
        <f>IF(AA1427=1, VLOOKUP(CONCATENATE(Home!$B$2,-6),Comp_Time!$A:$B,2,FALSE),IF(Z1427&gt; VLOOKUP(CONCATENATE(Home!$B$2,-6),Comp_Time!$A:$B,2,FALSE),VLOOKUP(CONCATENATE(Home!$B$2,-6),Comp_Time!$A:$B,2,FALSE),Z1427))</f>
        <v>2.4305555555555556E-3</v>
      </c>
      <c r="X1427" s="59">
        <f t="shared" si="66"/>
        <v>0</v>
      </c>
      <c r="Y1427" s="59">
        <f t="shared" si="67"/>
        <v>0</v>
      </c>
      <c r="Z1427">
        <f>IF(X1427&gt;Y1427,X1427 - Y1427,VLOOKUP(CONCATENATE(Home!$B$2,-6),Comp_Time!$A:$B,2,FALSE))</f>
        <v>2.4305555555555556E-3</v>
      </c>
      <c r="AA1427">
        <f t="shared" si="68"/>
        <v>0</v>
      </c>
    </row>
    <row r="1428" spans="23:27">
      <c r="W1428">
        <f>IF(AA1428=1, VLOOKUP(CONCATENATE(Home!$B$2,-6),Comp_Time!$A:$B,2,FALSE),IF(Z1428&gt; VLOOKUP(CONCATENATE(Home!$B$2,-6),Comp_Time!$A:$B,2,FALSE),VLOOKUP(CONCATENATE(Home!$B$2,-6),Comp_Time!$A:$B,2,FALSE),Z1428))</f>
        <v>2.4305555555555556E-3</v>
      </c>
      <c r="X1428" s="59">
        <f t="shared" si="66"/>
        <v>0</v>
      </c>
      <c r="Y1428" s="59">
        <f t="shared" si="67"/>
        <v>0</v>
      </c>
      <c r="Z1428">
        <f>IF(X1428&gt;Y1428,X1428 - Y1428,VLOOKUP(CONCATENATE(Home!$B$2,-6),Comp_Time!$A:$B,2,FALSE))</f>
        <v>2.4305555555555556E-3</v>
      </c>
      <c r="AA1428">
        <f t="shared" si="68"/>
        <v>0</v>
      </c>
    </row>
    <row r="1429" spans="23:27">
      <c r="W1429">
        <f>IF(AA1429=1, VLOOKUP(CONCATENATE(Home!$B$2,-6),Comp_Time!$A:$B,2,FALSE),IF(Z1429&gt; VLOOKUP(CONCATENATE(Home!$B$2,-6),Comp_Time!$A:$B,2,FALSE),VLOOKUP(CONCATENATE(Home!$B$2,-6),Comp_Time!$A:$B,2,FALSE),Z1429))</f>
        <v>2.4305555555555556E-3</v>
      </c>
      <c r="X1429" s="59">
        <f t="shared" si="66"/>
        <v>0</v>
      </c>
      <c r="Y1429" s="59">
        <f t="shared" si="67"/>
        <v>0</v>
      </c>
      <c r="Z1429">
        <f>IF(X1429&gt;Y1429,X1429 - Y1429,VLOOKUP(CONCATENATE(Home!$B$2,-6),Comp_Time!$A:$B,2,FALSE))</f>
        <v>2.4305555555555556E-3</v>
      </c>
      <c r="AA1429">
        <f t="shared" si="68"/>
        <v>0</v>
      </c>
    </row>
    <row r="1430" spans="23:27">
      <c r="W1430">
        <f>IF(AA1430=1, VLOOKUP(CONCATENATE(Home!$B$2,-6),Comp_Time!$A:$B,2,FALSE),IF(Z1430&gt; VLOOKUP(CONCATENATE(Home!$B$2,-6),Comp_Time!$A:$B,2,FALSE),VLOOKUP(CONCATENATE(Home!$B$2,-6),Comp_Time!$A:$B,2,FALSE),Z1430))</f>
        <v>2.4305555555555556E-3</v>
      </c>
      <c r="X1430" s="59">
        <f t="shared" si="66"/>
        <v>0</v>
      </c>
      <c r="Y1430" s="59">
        <f t="shared" si="67"/>
        <v>0</v>
      </c>
      <c r="Z1430">
        <f>IF(X1430&gt;Y1430,X1430 - Y1430,VLOOKUP(CONCATENATE(Home!$B$2,-6),Comp_Time!$A:$B,2,FALSE))</f>
        <v>2.4305555555555556E-3</v>
      </c>
      <c r="AA1430">
        <f t="shared" si="68"/>
        <v>0</v>
      </c>
    </row>
    <row r="1431" spans="23:27">
      <c r="W1431">
        <f>IF(AA1431=1, VLOOKUP(CONCATENATE(Home!$B$2,-6),Comp_Time!$A:$B,2,FALSE),IF(Z1431&gt; VLOOKUP(CONCATENATE(Home!$B$2,-6),Comp_Time!$A:$B,2,FALSE),VLOOKUP(CONCATENATE(Home!$B$2,-6),Comp_Time!$A:$B,2,FALSE),Z1431))</f>
        <v>2.4305555555555556E-3</v>
      </c>
      <c r="X1431" s="59">
        <f t="shared" si="66"/>
        <v>0</v>
      </c>
      <c r="Y1431" s="59">
        <f t="shared" si="67"/>
        <v>0</v>
      </c>
      <c r="Z1431">
        <f>IF(X1431&gt;Y1431,X1431 - Y1431,VLOOKUP(CONCATENATE(Home!$B$2,-6),Comp_Time!$A:$B,2,FALSE))</f>
        <v>2.4305555555555556E-3</v>
      </c>
      <c r="AA1431">
        <f t="shared" si="68"/>
        <v>0</v>
      </c>
    </row>
    <row r="1432" spans="23:27">
      <c r="W1432">
        <f>IF(AA1432=1, VLOOKUP(CONCATENATE(Home!$B$2,-6),Comp_Time!$A:$B,2,FALSE),IF(Z1432&gt; VLOOKUP(CONCATENATE(Home!$B$2,-6),Comp_Time!$A:$B,2,FALSE),VLOOKUP(CONCATENATE(Home!$B$2,-6),Comp_Time!$A:$B,2,FALSE),Z1432))</f>
        <v>2.4305555555555556E-3</v>
      </c>
      <c r="X1432" s="59">
        <f t="shared" si="66"/>
        <v>0</v>
      </c>
      <c r="Y1432" s="59">
        <f t="shared" si="67"/>
        <v>0</v>
      </c>
      <c r="Z1432">
        <f>IF(X1432&gt;Y1432,X1432 - Y1432,VLOOKUP(CONCATENATE(Home!$B$2,-6),Comp_Time!$A:$B,2,FALSE))</f>
        <v>2.4305555555555556E-3</v>
      </c>
      <c r="AA1432">
        <f t="shared" si="68"/>
        <v>0</v>
      </c>
    </row>
    <row r="1433" spans="23:27">
      <c r="W1433">
        <f>IF(AA1433=1, VLOOKUP(CONCATENATE(Home!$B$2,-6),Comp_Time!$A:$B,2,FALSE),IF(Z1433&gt; VLOOKUP(CONCATENATE(Home!$B$2,-6),Comp_Time!$A:$B,2,FALSE),VLOOKUP(CONCATENATE(Home!$B$2,-6),Comp_Time!$A:$B,2,FALSE),Z1433))</f>
        <v>2.4305555555555556E-3</v>
      </c>
      <c r="X1433" s="59">
        <f t="shared" si="66"/>
        <v>0</v>
      </c>
      <c r="Y1433" s="59">
        <f t="shared" si="67"/>
        <v>0</v>
      </c>
      <c r="Z1433">
        <f>IF(X1433&gt;Y1433,X1433 - Y1433,VLOOKUP(CONCATENATE(Home!$B$2,-6),Comp_Time!$A:$B,2,FALSE))</f>
        <v>2.4305555555555556E-3</v>
      </c>
      <c r="AA1433">
        <f t="shared" si="68"/>
        <v>0</v>
      </c>
    </row>
    <row r="1434" spans="23:27">
      <c r="W1434">
        <f>IF(AA1434=1, VLOOKUP(CONCATENATE(Home!$B$2,-6),Comp_Time!$A:$B,2,FALSE),IF(Z1434&gt; VLOOKUP(CONCATENATE(Home!$B$2,-6),Comp_Time!$A:$B,2,FALSE),VLOOKUP(CONCATENATE(Home!$B$2,-6),Comp_Time!$A:$B,2,FALSE),Z1434))</f>
        <v>2.4305555555555556E-3</v>
      </c>
      <c r="X1434" s="59">
        <f t="shared" si="66"/>
        <v>0</v>
      </c>
      <c r="Y1434" s="59">
        <f t="shared" si="67"/>
        <v>0</v>
      </c>
      <c r="Z1434">
        <f>IF(X1434&gt;Y1434,X1434 - Y1434,VLOOKUP(CONCATENATE(Home!$B$2,-6),Comp_Time!$A:$B,2,FALSE))</f>
        <v>2.4305555555555556E-3</v>
      </c>
      <c r="AA1434">
        <f t="shared" si="68"/>
        <v>0</v>
      </c>
    </row>
    <row r="1435" spans="23:27">
      <c r="W1435">
        <f>IF(AA1435=1, VLOOKUP(CONCATENATE(Home!$B$2,-6),Comp_Time!$A:$B,2,FALSE),IF(Z1435&gt; VLOOKUP(CONCATENATE(Home!$B$2,-6),Comp_Time!$A:$B,2,FALSE),VLOOKUP(CONCATENATE(Home!$B$2,-6),Comp_Time!$A:$B,2,FALSE),Z1435))</f>
        <v>2.4305555555555556E-3</v>
      </c>
      <c r="X1435" s="59">
        <f t="shared" si="66"/>
        <v>0</v>
      </c>
      <c r="Y1435" s="59">
        <f t="shared" si="67"/>
        <v>0</v>
      </c>
      <c r="Z1435">
        <f>IF(X1435&gt;Y1435,X1435 - Y1435,VLOOKUP(CONCATENATE(Home!$B$2,-6),Comp_Time!$A:$B,2,FALSE))</f>
        <v>2.4305555555555556E-3</v>
      </c>
      <c r="AA1435">
        <f t="shared" si="68"/>
        <v>0</v>
      </c>
    </row>
    <row r="1436" spans="23:27">
      <c r="W1436">
        <f>IF(AA1436=1, VLOOKUP(CONCATENATE(Home!$B$2,-6),Comp_Time!$A:$B,2,FALSE),IF(Z1436&gt; VLOOKUP(CONCATENATE(Home!$B$2,-6),Comp_Time!$A:$B,2,FALSE),VLOOKUP(CONCATENATE(Home!$B$2,-6),Comp_Time!$A:$B,2,FALSE),Z1436))</f>
        <v>2.4305555555555556E-3</v>
      </c>
      <c r="X1436" s="59">
        <f t="shared" si="66"/>
        <v>0</v>
      </c>
      <c r="Y1436" s="59">
        <f t="shared" si="67"/>
        <v>0</v>
      </c>
      <c r="Z1436">
        <f>IF(X1436&gt;Y1436,X1436 - Y1436,VLOOKUP(CONCATENATE(Home!$B$2,-6),Comp_Time!$A:$B,2,FALSE))</f>
        <v>2.4305555555555556E-3</v>
      </c>
      <c r="AA1436">
        <f t="shared" si="68"/>
        <v>0</v>
      </c>
    </row>
    <row r="1437" spans="23:27">
      <c r="W1437">
        <f>IF(AA1437=1, VLOOKUP(CONCATENATE(Home!$B$2,-6),Comp_Time!$A:$B,2,FALSE),IF(Z1437&gt; VLOOKUP(CONCATENATE(Home!$B$2,-6),Comp_Time!$A:$B,2,FALSE),VLOOKUP(CONCATENATE(Home!$B$2,-6),Comp_Time!$A:$B,2,FALSE),Z1437))</f>
        <v>2.4305555555555556E-3</v>
      </c>
      <c r="X1437" s="59">
        <f t="shared" si="66"/>
        <v>0</v>
      </c>
      <c r="Y1437" s="59">
        <f t="shared" si="67"/>
        <v>0</v>
      </c>
      <c r="Z1437">
        <f>IF(X1437&gt;Y1437,X1437 - Y1437,VLOOKUP(CONCATENATE(Home!$B$2,-6),Comp_Time!$A:$B,2,FALSE))</f>
        <v>2.4305555555555556E-3</v>
      </c>
      <c r="AA1437">
        <f t="shared" si="68"/>
        <v>0</v>
      </c>
    </row>
    <row r="1438" spans="23:27">
      <c r="W1438">
        <f>IF(AA1438=1, VLOOKUP(CONCATENATE(Home!$B$2,-6),Comp_Time!$A:$B,2,FALSE),IF(Z1438&gt; VLOOKUP(CONCATENATE(Home!$B$2,-6),Comp_Time!$A:$B,2,FALSE),VLOOKUP(CONCATENATE(Home!$B$2,-6),Comp_Time!$A:$B,2,FALSE),Z1438))</f>
        <v>2.4305555555555556E-3</v>
      </c>
      <c r="X1438" s="59">
        <f t="shared" si="66"/>
        <v>0</v>
      </c>
      <c r="Y1438" s="59">
        <f t="shared" si="67"/>
        <v>0</v>
      </c>
      <c r="Z1438">
        <f>IF(X1438&gt;Y1438,X1438 - Y1438,VLOOKUP(CONCATENATE(Home!$B$2,-6),Comp_Time!$A:$B,2,FALSE))</f>
        <v>2.4305555555555556E-3</v>
      </c>
      <c r="AA1438">
        <f t="shared" si="68"/>
        <v>0</v>
      </c>
    </row>
    <row r="1439" spans="23:27">
      <c r="W1439">
        <f>IF(AA1439=1, VLOOKUP(CONCATENATE(Home!$B$2,-6),Comp_Time!$A:$B,2,FALSE),IF(Z1439&gt; VLOOKUP(CONCATENATE(Home!$B$2,-6),Comp_Time!$A:$B,2,FALSE),VLOOKUP(CONCATENATE(Home!$B$2,-6),Comp_Time!$A:$B,2,FALSE),Z1439))</f>
        <v>2.4305555555555556E-3</v>
      </c>
      <c r="X1439" s="59">
        <f t="shared" si="66"/>
        <v>0</v>
      </c>
      <c r="Y1439" s="59">
        <f t="shared" si="67"/>
        <v>0</v>
      </c>
      <c r="Z1439">
        <f>IF(X1439&gt;Y1439,X1439 - Y1439,VLOOKUP(CONCATENATE(Home!$B$2,-6),Comp_Time!$A:$B,2,FALSE))</f>
        <v>2.4305555555555556E-3</v>
      </c>
      <c r="AA1439">
        <f t="shared" si="68"/>
        <v>0</v>
      </c>
    </row>
    <row r="1440" spans="23:27">
      <c r="W1440">
        <f>IF(AA1440=1, VLOOKUP(CONCATENATE(Home!$B$2,-6),Comp_Time!$A:$B,2,FALSE),IF(Z1440&gt; VLOOKUP(CONCATENATE(Home!$B$2,-6),Comp_Time!$A:$B,2,FALSE),VLOOKUP(CONCATENATE(Home!$B$2,-6),Comp_Time!$A:$B,2,FALSE),Z1440))</f>
        <v>2.4305555555555556E-3</v>
      </c>
      <c r="X1440" s="59">
        <f t="shared" si="66"/>
        <v>0</v>
      </c>
      <c r="Y1440" s="59">
        <f t="shared" si="67"/>
        <v>0</v>
      </c>
      <c r="Z1440">
        <f>IF(X1440&gt;Y1440,X1440 - Y1440,VLOOKUP(CONCATENATE(Home!$B$2,-6),Comp_Time!$A:$B,2,FALSE))</f>
        <v>2.4305555555555556E-3</v>
      </c>
      <c r="AA1440">
        <f t="shared" si="68"/>
        <v>0</v>
      </c>
    </row>
    <row r="1441" spans="23:27">
      <c r="W1441">
        <f>IF(AA1441=1, VLOOKUP(CONCATENATE(Home!$B$2,-6),Comp_Time!$A:$B,2,FALSE),IF(Z1441&gt; VLOOKUP(CONCATENATE(Home!$B$2,-6),Comp_Time!$A:$B,2,FALSE),VLOOKUP(CONCATENATE(Home!$B$2,-6),Comp_Time!$A:$B,2,FALSE),Z1441))</f>
        <v>2.4305555555555556E-3</v>
      </c>
      <c r="X1441" s="59">
        <f t="shared" si="66"/>
        <v>0</v>
      </c>
      <c r="Y1441" s="59">
        <f t="shared" si="67"/>
        <v>0</v>
      </c>
      <c r="Z1441">
        <f>IF(X1441&gt;Y1441,X1441 - Y1441,VLOOKUP(CONCATENATE(Home!$B$2,-6),Comp_Time!$A:$B,2,FALSE))</f>
        <v>2.4305555555555556E-3</v>
      </c>
      <c r="AA1441">
        <f t="shared" si="68"/>
        <v>0</v>
      </c>
    </row>
    <row r="1442" spans="23:27">
      <c r="W1442">
        <f>IF(AA1442=1, VLOOKUP(CONCATENATE(Home!$B$2,-6),Comp_Time!$A:$B,2,FALSE),IF(Z1442&gt; VLOOKUP(CONCATENATE(Home!$B$2,-6),Comp_Time!$A:$B,2,FALSE),VLOOKUP(CONCATENATE(Home!$B$2,-6),Comp_Time!$A:$B,2,FALSE),Z1442))</f>
        <v>2.4305555555555556E-3</v>
      </c>
      <c r="X1442" s="59">
        <f t="shared" si="66"/>
        <v>0</v>
      </c>
      <c r="Y1442" s="59">
        <f t="shared" si="67"/>
        <v>0</v>
      </c>
      <c r="Z1442">
        <f>IF(X1442&gt;Y1442,X1442 - Y1442,VLOOKUP(CONCATENATE(Home!$B$2,-6),Comp_Time!$A:$B,2,FALSE))</f>
        <v>2.4305555555555556E-3</v>
      </c>
      <c r="AA1442">
        <f t="shared" si="68"/>
        <v>0</v>
      </c>
    </row>
    <row r="1443" spans="23:27">
      <c r="W1443">
        <f>IF(AA1443=1, VLOOKUP(CONCATENATE(Home!$B$2,-6),Comp_Time!$A:$B,2,FALSE),IF(Z1443&gt; VLOOKUP(CONCATENATE(Home!$B$2,-6),Comp_Time!$A:$B,2,FALSE),VLOOKUP(CONCATENATE(Home!$B$2,-6),Comp_Time!$A:$B,2,FALSE),Z1443))</f>
        <v>2.4305555555555556E-3</v>
      </c>
      <c r="X1443" s="59">
        <f t="shared" si="66"/>
        <v>0</v>
      </c>
      <c r="Y1443" s="59">
        <f t="shared" si="67"/>
        <v>0</v>
      </c>
      <c r="Z1443">
        <f>IF(X1443&gt;Y1443,X1443 - Y1443,VLOOKUP(CONCATENATE(Home!$B$2,-6),Comp_Time!$A:$B,2,FALSE))</f>
        <v>2.4305555555555556E-3</v>
      </c>
      <c r="AA1443">
        <f t="shared" si="68"/>
        <v>0</v>
      </c>
    </row>
    <row r="1444" spans="23:27">
      <c r="W1444">
        <f>IF(AA1444=1, VLOOKUP(CONCATENATE(Home!$B$2,-6),Comp_Time!$A:$B,2,FALSE),IF(Z1444&gt; VLOOKUP(CONCATENATE(Home!$B$2,-6),Comp_Time!$A:$B,2,FALSE),VLOOKUP(CONCATENATE(Home!$B$2,-6),Comp_Time!$A:$B,2,FALSE),Z1444))</f>
        <v>2.4305555555555556E-3</v>
      </c>
      <c r="X1444" s="59">
        <f t="shared" si="66"/>
        <v>0</v>
      </c>
      <c r="Y1444" s="59">
        <f t="shared" si="67"/>
        <v>0</v>
      </c>
      <c r="Z1444">
        <f>IF(X1444&gt;Y1444,X1444 - Y1444,VLOOKUP(CONCATENATE(Home!$B$2,-6),Comp_Time!$A:$B,2,FALSE))</f>
        <v>2.4305555555555556E-3</v>
      </c>
      <c r="AA1444">
        <f t="shared" si="68"/>
        <v>0</v>
      </c>
    </row>
    <row r="1445" spans="23:27">
      <c r="W1445">
        <f>IF(AA1445=1, VLOOKUP(CONCATENATE(Home!$B$2,-6),Comp_Time!$A:$B,2,FALSE),IF(Z1445&gt; VLOOKUP(CONCATENATE(Home!$B$2,-6),Comp_Time!$A:$B,2,FALSE),VLOOKUP(CONCATENATE(Home!$B$2,-6),Comp_Time!$A:$B,2,FALSE),Z1445))</f>
        <v>2.4305555555555556E-3</v>
      </c>
      <c r="X1445" s="59">
        <f t="shared" si="66"/>
        <v>0</v>
      </c>
      <c r="Y1445" s="59">
        <f t="shared" si="67"/>
        <v>0</v>
      </c>
      <c r="Z1445">
        <f>IF(X1445&gt;Y1445,X1445 - Y1445,VLOOKUP(CONCATENATE(Home!$B$2,-6),Comp_Time!$A:$B,2,FALSE))</f>
        <v>2.4305555555555556E-3</v>
      </c>
      <c r="AA1445">
        <f t="shared" si="68"/>
        <v>0</v>
      </c>
    </row>
    <row r="1446" spans="23:27">
      <c r="W1446">
        <f>IF(AA1446=1, VLOOKUP(CONCATENATE(Home!$B$2,-6),Comp_Time!$A:$B,2,FALSE),IF(Z1446&gt; VLOOKUP(CONCATENATE(Home!$B$2,-6),Comp_Time!$A:$B,2,FALSE),VLOOKUP(CONCATENATE(Home!$B$2,-6),Comp_Time!$A:$B,2,FALSE),Z1446))</f>
        <v>2.4305555555555556E-3</v>
      </c>
      <c r="X1446" s="59">
        <f t="shared" si="66"/>
        <v>0</v>
      </c>
      <c r="Y1446" s="59">
        <f t="shared" si="67"/>
        <v>0</v>
      </c>
      <c r="Z1446">
        <f>IF(X1446&gt;Y1446,X1446 - Y1446,VLOOKUP(CONCATENATE(Home!$B$2,-6),Comp_Time!$A:$B,2,FALSE))</f>
        <v>2.4305555555555556E-3</v>
      </c>
      <c r="AA1446">
        <f t="shared" si="68"/>
        <v>0</v>
      </c>
    </row>
    <row r="1447" spans="23:27">
      <c r="W1447">
        <f>IF(AA1447=1, VLOOKUP(CONCATENATE(Home!$B$2,-6),Comp_Time!$A:$B,2,FALSE),IF(Z1447&gt; VLOOKUP(CONCATENATE(Home!$B$2,-6),Comp_Time!$A:$B,2,FALSE),VLOOKUP(CONCATENATE(Home!$B$2,-6),Comp_Time!$A:$B,2,FALSE),Z1447))</f>
        <v>2.4305555555555556E-3</v>
      </c>
      <c r="X1447" s="59">
        <f t="shared" si="66"/>
        <v>0</v>
      </c>
      <c r="Y1447" s="59">
        <f t="shared" si="67"/>
        <v>0</v>
      </c>
      <c r="Z1447">
        <f>IF(X1447&gt;Y1447,X1447 - Y1447,VLOOKUP(CONCATENATE(Home!$B$2,-6),Comp_Time!$A:$B,2,FALSE))</f>
        <v>2.4305555555555556E-3</v>
      </c>
      <c r="AA1447">
        <f t="shared" si="68"/>
        <v>0</v>
      </c>
    </row>
    <row r="1448" spans="23:27">
      <c r="W1448">
        <f>IF(AA1448=1, VLOOKUP(CONCATENATE(Home!$B$2,-6),Comp_Time!$A:$B,2,FALSE),IF(Z1448&gt; VLOOKUP(CONCATENATE(Home!$B$2,-6),Comp_Time!$A:$B,2,FALSE),VLOOKUP(CONCATENATE(Home!$B$2,-6),Comp_Time!$A:$B,2,FALSE),Z1448))</f>
        <v>2.4305555555555556E-3</v>
      </c>
      <c r="X1448" s="59">
        <f t="shared" si="66"/>
        <v>0</v>
      </c>
      <c r="Y1448" s="59">
        <f t="shared" si="67"/>
        <v>0</v>
      </c>
      <c r="Z1448">
        <f>IF(X1448&gt;Y1448,X1448 - Y1448,VLOOKUP(CONCATENATE(Home!$B$2,-6),Comp_Time!$A:$B,2,FALSE))</f>
        <v>2.4305555555555556E-3</v>
      </c>
      <c r="AA1448">
        <f t="shared" si="68"/>
        <v>0</v>
      </c>
    </row>
    <row r="1449" spans="23:27">
      <c r="W1449">
        <f>IF(AA1449=1, VLOOKUP(CONCATENATE(Home!$B$2,-6),Comp_Time!$A:$B,2,FALSE),IF(Z1449&gt; VLOOKUP(CONCATENATE(Home!$B$2,-6),Comp_Time!$A:$B,2,FALSE),VLOOKUP(CONCATENATE(Home!$B$2,-6),Comp_Time!$A:$B,2,FALSE),Z1449))</f>
        <v>2.4305555555555556E-3</v>
      </c>
      <c r="X1449" s="59">
        <f t="shared" si="66"/>
        <v>0</v>
      </c>
      <c r="Y1449" s="59">
        <f t="shared" si="67"/>
        <v>0</v>
      </c>
      <c r="Z1449">
        <f>IF(X1449&gt;Y1449,X1449 - Y1449,VLOOKUP(CONCATENATE(Home!$B$2,-6),Comp_Time!$A:$B,2,FALSE))</f>
        <v>2.4305555555555556E-3</v>
      </c>
      <c r="AA1449">
        <f t="shared" si="68"/>
        <v>0</v>
      </c>
    </row>
    <row r="1450" spans="23:27">
      <c r="W1450">
        <f>IF(AA1450=1, VLOOKUP(CONCATENATE(Home!$B$2,-6),Comp_Time!$A:$B,2,FALSE),IF(Z1450&gt; VLOOKUP(CONCATENATE(Home!$B$2,-6),Comp_Time!$A:$B,2,FALSE),VLOOKUP(CONCATENATE(Home!$B$2,-6),Comp_Time!$A:$B,2,FALSE),Z1450))</f>
        <v>2.4305555555555556E-3</v>
      </c>
      <c r="X1450" s="59">
        <f t="shared" si="66"/>
        <v>0</v>
      </c>
      <c r="Y1450" s="59">
        <f t="shared" si="67"/>
        <v>0</v>
      </c>
      <c r="Z1450">
        <f>IF(X1450&gt;Y1450,X1450 - Y1450,VLOOKUP(CONCATENATE(Home!$B$2,-6),Comp_Time!$A:$B,2,FALSE))</f>
        <v>2.4305555555555556E-3</v>
      </c>
      <c r="AA1450">
        <f t="shared" si="68"/>
        <v>0</v>
      </c>
    </row>
    <row r="1451" spans="23:27">
      <c r="W1451">
        <f>IF(AA1451=1, VLOOKUP(CONCATENATE(Home!$B$2,-6),Comp_Time!$A:$B,2,FALSE),IF(Z1451&gt; VLOOKUP(CONCATENATE(Home!$B$2,-6),Comp_Time!$A:$B,2,FALSE),VLOOKUP(CONCATENATE(Home!$B$2,-6),Comp_Time!$A:$B,2,FALSE),Z1451))</f>
        <v>2.4305555555555556E-3</v>
      </c>
      <c r="X1451" s="59">
        <f t="shared" si="66"/>
        <v>0</v>
      </c>
      <c r="Y1451" s="59">
        <f t="shared" si="67"/>
        <v>0</v>
      </c>
      <c r="Z1451">
        <f>IF(X1451&gt;Y1451,X1451 - Y1451,VLOOKUP(CONCATENATE(Home!$B$2,-6),Comp_Time!$A:$B,2,FALSE))</f>
        <v>2.4305555555555556E-3</v>
      </c>
      <c r="AA1451">
        <f t="shared" si="68"/>
        <v>0</v>
      </c>
    </row>
    <row r="1452" spans="23:27">
      <c r="W1452">
        <f>IF(AA1452=1, VLOOKUP(CONCATENATE(Home!$B$2,-6),Comp_Time!$A:$B,2,FALSE),IF(Z1452&gt; VLOOKUP(CONCATENATE(Home!$B$2,-6),Comp_Time!$A:$B,2,FALSE),VLOOKUP(CONCATENATE(Home!$B$2,-6),Comp_Time!$A:$B,2,FALSE),Z1452))</f>
        <v>2.4305555555555556E-3</v>
      </c>
      <c r="X1452" s="59">
        <f t="shared" si="66"/>
        <v>0</v>
      </c>
      <c r="Y1452" s="59">
        <f t="shared" si="67"/>
        <v>0</v>
      </c>
      <c r="Z1452">
        <f>IF(X1452&gt;Y1452,X1452 - Y1452,VLOOKUP(CONCATENATE(Home!$B$2,-6),Comp_Time!$A:$B,2,FALSE))</f>
        <v>2.4305555555555556E-3</v>
      </c>
      <c r="AA1452">
        <f t="shared" si="68"/>
        <v>0</v>
      </c>
    </row>
    <row r="1453" spans="23:27">
      <c r="W1453">
        <f>IF(AA1453=1, VLOOKUP(CONCATENATE(Home!$B$2,-6),Comp_Time!$A:$B,2,FALSE),IF(Z1453&gt; VLOOKUP(CONCATENATE(Home!$B$2,-6),Comp_Time!$A:$B,2,FALSE),VLOOKUP(CONCATENATE(Home!$B$2,-6),Comp_Time!$A:$B,2,FALSE),Z1453))</f>
        <v>2.4305555555555556E-3</v>
      </c>
      <c r="X1453" s="59">
        <f t="shared" si="66"/>
        <v>0</v>
      </c>
      <c r="Y1453" s="59">
        <f t="shared" si="67"/>
        <v>0</v>
      </c>
      <c r="Z1453">
        <f>IF(X1453&gt;Y1453,X1453 - Y1453,VLOOKUP(CONCATENATE(Home!$B$2,-6),Comp_Time!$A:$B,2,FALSE))</f>
        <v>2.4305555555555556E-3</v>
      </c>
      <c r="AA1453">
        <f t="shared" si="68"/>
        <v>0</v>
      </c>
    </row>
    <row r="1454" spans="23:27">
      <c r="W1454">
        <f>IF(AA1454=1, VLOOKUP(CONCATENATE(Home!$B$2,-6),Comp_Time!$A:$B,2,FALSE),IF(Z1454&gt; VLOOKUP(CONCATENATE(Home!$B$2,-6),Comp_Time!$A:$B,2,FALSE),VLOOKUP(CONCATENATE(Home!$B$2,-6),Comp_Time!$A:$B,2,FALSE),Z1454))</f>
        <v>2.4305555555555556E-3</v>
      </c>
      <c r="X1454" s="59">
        <f t="shared" si="66"/>
        <v>0</v>
      </c>
      <c r="Y1454" s="59">
        <f t="shared" si="67"/>
        <v>0</v>
      </c>
      <c r="Z1454">
        <f>IF(X1454&gt;Y1454,X1454 - Y1454,VLOOKUP(CONCATENATE(Home!$B$2,-6),Comp_Time!$A:$B,2,FALSE))</f>
        <v>2.4305555555555556E-3</v>
      </c>
      <c r="AA1454">
        <f t="shared" si="68"/>
        <v>0</v>
      </c>
    </row>
    <row r="1455" spans="23:27">
      <c r="W1455">
        <f>IF(AA1455=1, VLOOKUP(CONCATENATE(Home!$B$2,-6),Comp_Time!$A:$B,2,FALSE),IF(Z1455&gt; VLOOKUP(CONCATENATE(Home!$B$2,-6),Comp_Time!$A:$B,2,FALSE),VLOOKUP(CONCATENATE(Home!$B$2,-6),Comp_Time!$A:$B,2,FALSE),Z1455))</f>
        <v>2.4305555555555556E-3</v>
      </c>
      <c r="X1455" s="59">
        <f t="shared" si="66"/>
        <v>0</v>
      </c>
      <c r="Y1455" s="59">
        <f t="shared" si="67"/>
        <v>0</v>
      </c>
      <c r="Z1455">
        <f>IF(X1455&gt;Y1455,X1455 - Y1455,VLOOKUP(CONCATENATE(Home!$B$2,-6),Comp_Time!$A:$B,2,FALSE))</f>
        <v>2.4305555555555556E-3</v>
      </c>
      <c r="AA1455">
        <f t="shared" si="68"/>
        <v>0</v>
      </c>
    </row>
    <row r="1456" spans="23:27">
      <c r="W1456">
        <f>IF(AA1456=1, VLOOKUP(CONCATENATE(Home!$B$2,-6),Comp_Time!$A:$B,2,FALSE),IF(Z1456&gt; VLOOKUP(CONCATENATE(Home!$B$2,-6),Comp_Time!$A:$B,2,FALSE),VLOOKUP(CONCATENATE(Home!$B$2,-6),Comp_Time!$A:$B,2,FALSE),Z1456))</f>
        <v>2.4305555555555556E-3</v>
      </c>
      <c r="X1456" s="59">
        <f t="shared" si="66"/>
        <v>0</v>
      </c>
      <c r="Y1456" s="59">
        <f t="shared" si="67"/>
        <v>0</v>
      </c>
      <c r="Z1456">
        <f>IF(X1456&gt;Y1456,X1456 - Y1456,VLOOKUP(CONCATENATE(Home!$B$2,-6),Comp_Time!$A:$B,2,FALSE))</f>
        <v>2.4305555555555556E-3</v>
      </c>
      <c r="AA1456">
        <f t="shared" si="68"/>
        <v>0</v>
      </c>
    </row>
    <row r="1457" spans="23:27">
      <c r="W1457">
        <f>IF(AA1457=1, VLOOKUP(CONCATENATE(Home!$B$2,-6),Comp_Time!$A:$B,2,FALSE),IF(Z1457&gt; VLOOKUP(CONCATENATE(Home!$B$2,-6),Comp_Time!$A:$B,2,FALSE),VLOOKUP(CONCATENATE(Home!$B$2,-6),Comp_Time!$A:$B,2,FALSE),Z1457))</f>
        <v>2.4305555555555556E-3</v>
      </c>
      <c r="X1457" s="59">
        <f t="shared" si="66"/>
        <v>0</v>
      </c>
      <c r="Y1457" s="59">
        <f t="shared" si="67"/>
        <v>0</v>
      </c>
      <c r="Z1457">
        <f>IF(X1457&gt;Y1457,X1457 - Y1457,VLOOKUP(CONCATENATE(Home!$B$2,-6),Comp_Time!$A:$B,2,FALSE))</f>
        <v>2.4305555555555556E-3</v>
      </c>
      <c r="AA1457">
        <f t="shared" si="68"/>
        <v>0</v>
      </c>
    </row>
    <row r="1458" spans="23:27">
      <c r="W1458">
        <f>IF(AA1458=1, VLOOKUP(CONCATENATE(Home!$B$2,-6),Comp_Time!$A:$B,2,FALSE),IF(Z1458&gt; VLOOKUP(CONCATENATE(Home!$B$2,-6),Comp_Time!$A:$B,2,FALSE),VLOOKUP(CONCATENATE(Home!$B$2,-6),Comp_Time!$A:$B,2,FALSE),Z1458))</f>
        <v>2.4305555555555556E-3</v>
      </c>
      <c r="X1458" s="59">
        <f t="shared" si="66"/>
        <v>0</v>
      </c>
      <c r="Y1458" s="59">
        <f t="shared" si="67"/>
        <v>0</v>
      </c>
      <c r="Z1458">
        <f>IF(X1458&gt;Y1458,X1458 - Y1458,VLOOKUP(CONCATENATE(Home!$B$2,-6),Comp_Time!$A:$B,2,FALSE))</f>
        <v>2.4305555555555556E-3</v>
      </c>
      <c r="AA1458">
        <f t="shared" si="68"/>
        <v>0</v>
      </c>
    </row>
    <row r="1459" spans="23:27">
      <c r="W1459">
        <f>IF(AA1459=1, VLOOKUP(CONCATENATE(Home!$B$2,-6),Comp_Time!$A:$B,2,FALSE),IF(Z1459&gt; VLOOKUP(CONCATENATE(Home!$B$2,-6),Comp_Time!$A:$B,2,FALSE),VLOOKUP(CONCATENATE(Home!$B$2,-6),Comp_Time!$A:$B,2,FALSE),Z1459))</f>
        <v>2.4305555555555556E-3</v>
      </c>
      <c r="X1459" s="59">
        <f t="shared" si="66"/>
        <v>0</v>
      </c>
      <c r="Y1459" s="59">
        <f t="shared" si="67"/>
        <v>0</v>
      </c>
      <c r="Z1459">
        <f>IF(X1459&gt;Y1459,X1459 - Y1459,VLOOKUP(CONCATENATE(Home!$B$2,-6),Comp_Time!$A:$B,2,FALSE))</f>
        <v>2.4305555555555556E-3</v>
      </c>
      <c r="AA1459">
        <f t="shared" si="68"/>
        <v>0</v>
      </c>
    </row>
    <row r="1460" spans="23:27">
      <c r="W1460">
        <f>IF(AA1460=1, VLOOKUP(CONCATENATE(Home!$B$2,-6),Comp_Time!$A:$B,2,FALSE),IF(Z1460&gt; VLOOKUP(CONCATENATE(Home!$B$2,-6),Comp_Time!$A:$B,2,FALSE),VLOOKUP(CONCATENATE(Home!$B$2,-6),Comp_Time!$A:$B,2,FALSE),Z1460))</f>
        <v>2.4305555555555556E-3</v>
      </c>
      <c r="X1460" s="59">
        <f t="shared" si="66"/>
        <v>0</v>
      </c>
      <c r="Y1460" s="59">
        <f t="shared" si="67"/>
        <v>0</v>
      </c>
      <c r="Z1460">
        <f>IF(X1460&gt;Y1460,X1460 - Y1460,VLOOKUP(CONCATENATE(Home!$B$2,-6),Comp_Time!$A:$B,2,FALSE))</f>
        <v>2.4305555555555556E-3</v>
      </c>
      <c r="AA1460">
        <f t="shared" si="68"/>
        <v>0</v>
      </c>
    </row>
    <row r="1461" spans="23:27">
      <c r="W1461">
        <f>IF(AA1461=1, VLOOKUP(CONCATENATE(Home!$B$2,-6),Comp_Time!$A:$B,2,FALSE),IF(Z1461&gt; VLOOKUP(CONCATENATE(Home!$B$2,-6),Comp_Time!$A:$B,2,FALSE),VLOOKUP(CONCATENATE(Home!$B$2,-6),Comp_Time!$A:$B,2,FALSE),Z1461))</f>
        <v>2.4305555555555556E-3</v>
      </c>
      <c r="X1461" s="59">
        <f t="shared" si="66"/>
        <v>0</v>
      </c>
      <c r="Y1461" s="59">
        <f t="shared" si="67"/>
        <v>0</v>
      </c>
      <c r="Z1461">
        <f>IF(X1461&gt;Y1461,X1461 - Y1461,VLOOKUP(CONCATENATE(Home!$B$2,-6),Comp_Time!$A:$B,2,FALSE))</f>
        <v>2.4305555555555556E-3</v>
      </c>
      <c r="AA1461">
        <f t="shared" si="68"/>
        <v>0</v>
      </c>
    </row>
    <row r="1462" spans="23:27">
      <c r="W1462">
        <f>IF(AA1462=1, VLOOKUP(CONCATENATE(Home!$B$2,-6),Comp_Time!$A:$B,2,FALSE),IF(Z1462&gt; VLOOKUP(CONCATENATE(Home!$B$2,-6),Comp_Time!$A:$B,2,FALSE),VLOOKUP(CONCATENATE(Home!$B$2,-6),Comp_Time!$A:$B,2,FALSE),Z1462))</f>
        <v>2.4305555555555556E-3</v>
      </c>
      <c r="X1462" s="59">
        <f t="shared" si="66"/>
        <v>0</v>
      </c>
      <c r="Y1462" s="59">
        <f t="shared" si="67"/>
        <v>0</v>
      </c>
      <c r="Z1462">
        <f>IF(X1462&gt;Y1462,X1462 - Y1462,VLOOKUP(CONCATENATE(Home!$B$2,-6),Comp_Time!$A:$B,2,FALSE))</f>
        <v>2.4305555555555556E-3</v>
      </c>
      <c r="AA1462">
        <f t="shared" si="68"/>
        <v>0</v>
      </c>
    </row>
    <row r="1463" spans="23:27">
      <c r="W1463">
        <f>IF(AA1463=1, VLOOKUP(CONCATENATE(Home!$B$2,-6),Comp_Time!$A:$B,2,FALSE),IF(Z1463&gt; VLOOKUP(CONCATENATE(Home!$B$2,-6),Comp_Time!$A:$B,2,FALSE),VLOOKUP(CONCATENATE(Home!$B$2,-6),Comp_Time!$A:$B,2,FALSE),Z1463))</f>
        <v>2.4305555555555556E-3</v>
      </c>
      <c r="X1463" s="59">
        <f t="shared" si="66"/>
        <v>0</v>
      </c>
      <c r="Y1463" s="59">
        <f t="shared" si="67"/>
        <v>0</v>
      </c>
      <c r="Z1463">
        <f>IF(X1463&gt;Y1463,X1463 - Y1463,VLOOKUP(CONCATENATE(Home!$B$2,-6),Comp_Time!$A:$B,2,FALSE))</f>
        <v>2.4305555555555556E-3</v>
      </c>
      <c r="AA1463">
        <f t="shared" si="68"/>
        <v>0</v>
      </c>
    </row>
    <row r="1464" spans="23:27">
      <c r="W1464">
        <f>IF(AA1464=1, VLOOKUP(CONCATENATE(Home!$B$2,-6),Comp_Time!$A:$B,2,FALSE),IF(Z1464&gt; VLOOKUP(CONCATENATE(Home!$B$2,-6),Comp_Time!$A:$B,2,FALSE),VLOOKUP(CONCATENATE(Home!$B$2,-6),Comp_Time!$A:$B,2,FALSE),Z1464))</f>
        <v>2.4305555555555556E-3</v>
      </c>
      <c r="X1464" s="59">
        <f t="shared" si="66"/>
        <v>0</v>
      </c>
      <c r="Y1464" s="59">
        <f t="shared" si="67"/>
        <v>0</v>
      </c>
      <c r="Z1464">
        <f>IF(X1464&gt;Y1464,X1464 - Y1464,VLOOKUP(CONCATENATE(Home!$B$2,-6),Comp_Time!$A:$B,2,FALSE))</f>
        <v>2.4305555555555556E-3</v>
      </c>
      <c r="AA1464">
        <f t="shared" si="68"/>
        <v>0</v>
      </c>
    </row>
    <row r="1465" spans="23:27">
      <c r="W1465">
        <f>IF(AA1465=1, VLOOKUP(CONCATENATE(Home!$B$2,-6),Comp_Time!$A:$B,2,FALSE),IF(Z1465&gt; VLOOKUP(CONCATENATE(Home!$B$2,-6),Comp_Time!$A:$B,2,FALSE),VLOOKUP(CONCATENATE(Home!$B$2,-6),Comp_Time!$A:$B,2,FALSE),Z1465))</f>
        <v>2.4305555555555556E-3</v>
      </c>
      <c r="X1465" s="59">
        <f t="shared" si="66"/>
        <v>0</v>
      </c>
      <c r="Y1465" s="59">
        <f t="shared" si="67"/>
        <v>0</v>
      </c>
      <c r="Z1465">
        <f>IF(X1465&gt;Y1465,X1465 - Y1465,VLOOKUP(CONCATENATE(Home!$B$2,-6),Comp_Time!$A:$B,2,FALSE))</f>
        <v>2.4305555555555556E-3</v>
      </c>
      <c r="AA1465">
        <f t="shared" si="68"/>
        <v>0</v>
      </c>
    </row>
    <row r="1466" spans="23:27">
      <c r="W1466">
        <f>IF(AA1466=1, VLOOKUP(CONCATENATE(Home!$B$2,-6),Comp_Time!$A:$B,2,FALSE),IF(Z1466&gt; VLOOKUP(CONCATENATE(Home!$B$2,-6),Comp_Time!$A:$B,2,FALSE),VLOOKUP(CONCATENATE(Home!$B$2,-6),Comp_Time!$A:$B,2,FALSE),Z1466))</f>
        <v>2.4305555555555556E-3</v>
      </c>
      <c r="X1466" s="59">
        <f t="shared" si="66"/>
        <v>0</v>
      </c>
      <c r="Y1466" s="59">
        <f t="shared" si="67"/>
        <v>0</v>
      </c>
      <c r="Z1466">
        <f>IF(X1466&gt;Y1466,X1466 - Y1466,VLOOKUP(CONCATENATE(Home!$B$2,-6),Comp_Time!$A:$B,2,FALSE))</f>
        <v>2.4305555555555556E-3</v>
      </c>
      <c r="AA1466">
        <f t="shared" si="68"/>
        <v>0</v>
      </c>
    </row>
    <row r="1467" spans="23:27">
      <c r="W1467">
        <f>IF(AA1467=1, VLOOKUP(CONCATENATE(Home!$B$2,-6),Comp_Time!$A:$B,2,FALSE),IF(Z1467&gt; VLOOKUP(CONCATENATE(Home!$B$2,-6),Comp_Time!$A:$B,2,FALSE),VLOOKUP(CONCATENATE(Home!$B$2,-6),Comp_Time!$A:$B,2,FALSE),Z1467))</f>
        <v>2.4305555555555556E-3</v>
      </c>
      <c r="X1467" s="59">
        <f t="shared" si="66"/>
        <v>0</v>
      </c>
      <c r="Y1467" s="59">
        <f t="shared" si="67"/>
        <v>0</v>
      </c>
      <c r="Z1467">
        <f>IF(X1467&gt;Y1467,X1467 - Y1467,VLOOKUP(CONCATENATE(Home!$B$2,-6),Comp_Time!$A:$B,2,FALSE))</f>
        <v>2.4305555555555556E-3</v>
      </c>
      <c r="AA1467">
        <f t="shared" si="68"/>
        <v>0</v>
      </c>
    </row>
    <row r="1468" spans="23:27">
      <c r="W1468">
        <f>IF(AA1468=1, VLOOKUP(CONCATENATE(Home!$B$2,-6),Comp_Time!$A:$B,2,FALSE),IF(Z1468&gt; VLOOKUP(CONCATENATE(Home!$B$2,-6),Comp_Time!$A:$B,2,FALSE),VLOOKUP(CONCATENATE(Home!$B$2,-6),Comp_Time!$A:$B,2,FALSE),Z1468))</f>
        <v>2.4305555555555556E-3</v>
      </c>
      <c r="X1468" s="59">
        <f t="shared" si="66"/>
        <v>0</v>
      </c>
      <c r="Y1468" s="59">
        <f t="shared" si="67"/>
        <v>0</v>
      </c>
      <c r="Z1468">
        <f>IF(X1468&gt;Y1468,X1468 - Y1468,VLOOKUP(CONCATENATE(Home!$B$2,-6),Comp_Time!$A:$B,2,FALSE))</f>
        <v>2.4305555555555556E-3</v>
      </c>
      <c r="AA1468">
        <f t="shared" si="68"/>
        <v>0</v>
      </c>
    </row>
    <row r="1469" spans="23:27">
      <c r="W1469">
        <f>IF(AA1469=1, VLOOKUP(CONCATENATE(Home!$B$2,-6),Comp_Time!$A:$B,2,FALSE),IF(Z1469&gt; VLOOKUP(CONCATENATE(Home!$B$2,-6),Comp_Time!$A:$B,2,FALSE),VLOOKUP(CONCATENATE(Home!$B$2,-6),Comp_Time!$A:$B,2,FALSE),Z1469))</f>
        <v>2.4305555555555556E-3</v>
      </c>
      <c r="X1469" s="59">
        <f t="shared" si="66"/>
        <v>0</v>
      </c>
      <c r="Y1469" s="59">
        <f t="shared" si="67"/>
        <v>0</v>
      </c>
      <c r="Z1469">
        <f>IF(X1469&gt;Y1469,X1469 - Y1469,VLOOKUP(CONCATENATE(Home!$B$2,-6),Comp_Time!$A:$B,2,FALSE))</f>
        <v>2.4305555555555556E-3</v>
      </c>
      <c r="AA1469">
        <f t="shared" si="68"/>
        <v>0</v>
      </c>
    </row>
    <row r="1470" spans="23:27">
      <c r="W1470">
        <f>IF(AA1470=1, VLOOKUP(CONCATENATE(Home!$B$2,-6),Comp_Time!$A:$B,2,FALSE),IF(Z1470&gt; VLOOKUP(CONCATENATE(Home!$B$2,-6),Comp_Time!$A:$B,2,FALSE),VLOOKUP(CONCATENATE(Home!$B$2,-6),Comp_Time!$A:$B,2,FALSE),Z1470))</f>
        <v>2.4305555555555556E-3</v>
      </c>
      <c r="X1470" s="59">
        <f t="shared" si="66"/>
        <v>0</v>
      </c>
      <c r="Y1470" s="59">
        <f t="shared" si="67"/>
        <v>0</v>
      </c>
      <c r="Z1470">
        <f>IF(X1470&gt;Y1470,X1470 - Y1470,VLOOKUP(CONCATENATE(Home!$B$2,-6),Comp_Time!$A:$B,2,FALSE))</f>
        <v>2.4305555555555556E-3</v>
      </c>
      <c r="AA1470">
        <f t="shared" si="68"/>
        <v>0</v>
      </c>
    </row>
    <row r="1471" spans="23:27">
      <c r="W1471">
        <f>IF(AA1471=1, VLOOKUP(CONCATENATE(Home!$B$2,-6),Comp_Time!$A:$B,2,FALSE),IF(Z1471&gt; VLOOKUP(CONCATENATE(Home!$B$2,-6),Comp_Time!$A:$B,2,FALSE),VLOOKUP(CONCATENATE(Home!$B$2,-6),Comp_Time!$A:$B,2,FALSE),Z1471))</f>
        <v>2.4305555555555556E-3</v>
      </c>
      <c r="X1471" s="59">
        <f t="shared" si="66"/>
        <v>0</v>
      </c>
      <c r="Y1471" s="59">
        <f t="shared" si="67"/>
        <v>0</v>
      </c>
      <c r="Z1471">
        <f>IF(X1471&gt;Y1471,X1471 - Y1471,VLOOKUP(CONCATENATE(Home!$B$2,-6),Comp_Time!$A:$B,2,FALSE))</f>
        <v>2.4305555555555556E-3</v>
      </c>
      <c r="AA1471">
        <f t="shared" si="68"/>
        <v>0</v>
      </c>
    </row>
    <row r="1472" spans="23:27">
      <c r="W1472">
        <f>IF(AA1472=1, VLOOKUP(CONCATENATE(Home!$B$2,-6),Comp_Time!$A:$B,2,FALSE),IF(Z1472&gt; VLOOKUP(CONCATENATE(Home!$B$2,-6),Comp_Time!$A:$B,2,FALSE),VLOOKUP(CONCATENATE(Home!$B$2,-6),Comp_Time!$A:$B,2,FALSE),Z1472))</f>
        <v>2.4305555555555556E-3</v>
      </c>
      <c r="X1472" s="59">
        <f t="shared" si="66"/>
        <v>0</v>
      </c>
      <c r="Y1472" s="59">
        <f t="shared" si="67"/>
        <v>0</v>
      </c>
      <c r="Z1472">
        <f>IF(X1472&gt;Y1472,X1472 - Y1472,VLOOKUP(CONCATENATE(Home!$B$2,-6),Comp_Time!$A:$B,2,FALSE))</f>
        <v>2.4305555555555556E-3</v>
      </c>
      <c r="AA1472">
        <f t="shared" si="68"/>
        <v>0</v>
      </c>
    </row>
    <row r="1473" spans="23:27">
      <c r="W1473">
        <f>IF(AA1473=1, VLOOKUP(CONCATENATE(Home!$B$2,-6),Comp_Time!$A:$B,2,FALSE),IF(Z1473&gt; VLOOKUP(CONCATENATE(Home!$B$2,-6),Comp_Time!$A:$B,2,FALSE),VLOOKUP(CONCATENATE(Home!$B$2,-6),Comp_Time!$A:$B,2,FALSE),Z1473))</f>
        <v>2.4305555555555556E-3</v>
      </c>
      <c r="X1473" s="59">
        <f t="shared" si="66"/>
        <v>0</v>
      </c>
      <c r="Y1473" s="59">
        <f t="shared" si="67"/>
        <v>0</v>
      </c>
      <c r="Z1473">
        <f>IF(X1473&gt;Y1473,X1473 - Y1473,VLOOKUP(CONCATENATE(Home!$B$2,-6),Comp_Time!$A:$B,2,FALSE))</f>
        <v>2.4305555555555556E-3</v>
      </c>
      <c r="AA1473">
        <f t="shared" si="68"/>
        <v>0</v>
      </c>
    </row>
    <row r="1474" spans="23:27">
      <c r="W1474">
        <f>IF(AA1474=1, VLOOKUP(CONCATENATE(Home!$B$2,-6),Comp_Time!$A:$B,2,FALSE),IF(Z1474&gt; VLOOKUP(CONCATENATE(Home!$B$2,-6),Comp_Time!$A:$B,2,FALSE),VLOOKUP(CONCATENATE(Home!$B$2,-6),Comp_Time!$A:$B,2,FALSE),Z1474))</f>
        <v>2.4305555555555556E-3</v>
      </c>
      <c r="X1474" s="59">
        <f t="shared" si="66"/>
        <v>0</v>
      </c>
      <c r="Y1474" s="59">
        <f t="shared" si="67"/>
        <v>0</v>
      </c>
      <c r="Z1474">
        <f>IF(X1474&gt;Y1474,X1474 - Y1474,VLOOKUP(CONCATENATE(Home!$B$2,-6),Comp_Time!$A:$B,2,FALSE))</f>
        <v>2.4305555555555556E-3</v>
      </c>
      <c r="AA1474">
        <f t="shared" si="68"/>
        <v>0</v>
      </c>
    </row>
    <row r="1475" spans="23:27">
      <c r="W1475">
        <f>IF(AA1475=1, VLOOKUP(CONCATENATE(Home!$B$2,-6),Comp_Time!$A:$B,2,FALSE),IF(Z1475&gt; VLOOKUP(CONCATENATE(Home!$B$2,-6),Comp_Time!$A:$B,2,FALSE),VLOOKUP(CONCATENATE(Home!$B$2,-6),Comp_Time!$A:$B,2,FALSE),Z1475))</f>
        <v>2.4305555555555556E-3</v>
      </c>
      <c r="X1475" s="59">
        <f t="shared" ref="X1475:X1538" si="69">TIME(HOUR(D1475),MINUTE(D1475),SECOND(D1475))</f>
        <v>0</v>
      </c>
      <c r="Y1475" s="59">
        <f t="shared" ref="Y1475:Y1538" si="70">TIME(HOUR(C1475),MINUTE(C1475),SECOND(C1475))</f>
        <v>0</v>
      </c>
      <c r="Z1475">
        <f>IF(X1475&gt;Y1475,X1475 - Y1475,VLOOKUP(CONCATENATE(Home!$B$2,-6),Comp_Time!$A:$B,2,FALSE))</f>
        <v>2.4305555555555556E-3</v>
      </c>
      <c r="AA1475">
        <f t="shared" ref="AA1475:AA1538" si="71">IF(DATE(YEAR(C1475),MONTH(C1475),DAY(C1475))=DATE(YEAR(D1475),MONTH(D1475),DAY(D1475)),0,1)</f>
        <v>0</v>
      </c>
    </row>
    <row r="1476" spans="23:27">
      <c r="W1476">
        <f>IF(AA1476=1, VLOOKUP(CONCATENATE(Home!$B$2,-6),Comp_Time!$A:$B,2,FALSE),IF(Z1476&gt; VLOOKUP(CONCATENATE(Home!$B$2,-6),Comp_Time!$A:$B,2,FALSE),VLOOKUP(CONCATENATE(Home!$B$2,-6),Comp_Time!$A:$B,2,FALSE),Z1476))</f>
        <v>2.4305555555555556E-3</v>
      </c>
      <c r="X1476" s="59">
        <f t="shared" si="69"/>
        <v>0</v>
      </c>
      <c r="Y1476" s="59">
        <f t="shared" si="70"/>
        <v>0</v>
      </c>
      <c r="Z1476">
        <f>IF(X1476&gt;Y1476,X1476 - Y1476,VLOOKUP(CONCATENATE(Home!$B$2,-6),Comp_Time!$A:$B,2,FALSE))</f>
        <v>2.4305555555555556E-3</v>
      </c>
      <c r="AA1476">
        <f t="shared" si="71"/>
        <v>0</v>
      </c>
    </row>
    <row r="1477" spans="23:27">
      <c r="W1477">
        <f>IF(AA1477=1, VLOOKUP(CONCATENATE(Home!$B$2,-6),Comp_Time!$A:$B,2,FALSE),IF(Z1477&gt; VLOOKUP(CONCATENATE(Home!$B$2,-6),Comp_Time!$A:$B,2,FALSE),VLOOKUP(CONCATENATE(Home!$B$2,-6),Comp_Time!$A:$B,2,FALSE),Z1477))</f>
        <v>2.4305555555555556E-3</v>
      </c>
      <c r="X1477" s="59">
        <f t="shared" si="69"/>
        <v>0</v>
      </c>
      <c r="Y1477" s="59">
        <f t="shared" si="70"/>
        <v>0</v>
      </c>
      <c r="Z1477">
        <f>IF(X1477&gt;Y1477,X1477 - Y1477,VLOOKUP(CONCATENATE(Home!$B$2,-6),Comp_Time!$A:$B,2,FALSE))</f>
        <v>2.4305555555555556E-3</v>
      </c>
      <c r="AA1477">
        <f t="shared" si="71"/>
        <v>0</v>
      </c>
    </row>
    <row r="1478" spans="23:27">
      <c r="W1478">
        <f>IF(AA1478=1, VLOOKUP(CONCATENATE(Home!$B$2,-6),Comp_Time!$A:$B,2,FALSE),IF(Z1478&gt; VLOOKUP(CONCATENATE(Home!$B$2,-6),Comp_Time!$A:$B,2,FALSE),VLOOKUP(CONCATENATE(Home!$B$2,-6),Comp_Time!$A:$B,2,FALSE),Z1478))</f>
        <v>2.4305555555555556E-3</v>
      </c>
      <c r="X1478" s="59">
        <f t="shared" si="69"/>
        <v>0</v>
      </c>
      <c r="Y1478" s="59">
        <f t="shared" si="70"/>
        <v>0</v>
      </c>
      <c r="Z1478">
        <f>IF(X1478&gt;Y1478,X1478 - Y1478,VLOOKUP(CONCATENATE(Home!$B$2,-6),Comp_Time!$A:$B,2,FALSE))</f>
        <v>2.4305555555555556E-3</v>
      </c>
      <c r="AA1478">
        <f t="shared" si="71"/>
        <v>0</v>
      </c>
    </row>
    <row r="1479" spans="23:27">
      <c r="W1479">
        <f>IF(AA1479=1, VLOOKUP(CONCATENATE(Home!$B$2,-6),Comp_Time!$A:$B,2,FALSE),IF(Z1479&gt; VLOOKUP(CONCATENATE(Home!$B$2,-6),Comp_Time!$A:$B,2,FALSE),VLOOKUP(CONCATENATE(Home!$B$2,-6),Comp_Time!$A:$B,2,FALSE),Z1479))</f>
        <v>2.4305555555555556E-3</v>
      </c>
      <c r="X1479" s="59">
        <f t="shared" si="69"/>
        <v>0</v>
      </c>
      <c r="Y1479" s="59">
        <f t="shared" si="70"/>
        <v>0</v>
      </c>
      <c r="Z1479">
        <f>IF(X1479&gt;Y1479,X1479 - Y1479,VLOOKUP(CONCATENATE(Home!$B$2,-6),Comp_Time!$A:$B,2,FALSE))</f>
        <v>2.4305555555555556E-3</v>
      </c>
      <c r="AA1479">
        <f t="shared" si="71"/>
        <v>0</v>
      </c>
    </row>
    <row r="1480" spans="23:27">
      <c r="W1480">
        <f>IF(AA1480=1, VLOOKUP(CONCATENATE(Home!$B$2,-6),Comp_Time!$A:$B,2,FALSE),IF(Z1480&gt; VLOOKUP(CONCATENATE(Home!$B$2,-6),Comp_Time!$A:$B,2,FALSE),VLOOKUP(CONCATENATE(Home!$B$2,-6),Comp_Time!$A:$B,2,FALSE),Z1480))</f>
        <v>2.4305555555555556E-3</v>
      </c>
      <c r="X1480" s="59">
        <f t="shared" si="69"/>
        <v>0</v>
      </c>
      <c r="Y1480" s="59">
        <f t="shared" si="70"/>
        <v>0</v>
      </c>
      <c r="Z1480">
        <f>IF(X1480&gt;Y1480,X1480 - Y1480,VLOOKUP(CONCATENATE(Home!$B$2,-6),Comp_Time!$A:$B,2,FALSE))</f>
        <v>2.4305555555555556E-3</v>
      </c>
      <c r="AA1480">
        <f t="shared" si="71"/>
        <v>0</v>
      </c>
    </row>
    <row r="1481" spans="23:27">
      <c r="W1481">
        <f>IF(AA1481=1, VLOOKUP(CONCATENATE(Home!$B$2,-6),Comp_Time!$A:$B,2,FALSE),IF(Z1481&gt; VLOOKUP(CONCATENATE(Home!$B$2,-6),Comp_Time!$A:$B,2,FALSE),VLOOKUP(CONCATENATE(Home!$B$2,-6),Comp_Time!$A:$B,2,FALSE),Z1481))</f>
        <v>2.4305555555555556E-3</v>
      </c>
      <c r="X1481" s="59">
        <f t="shared" si="69"/>
        <v>0</v>
      </c>
      <c r="Y1481" s="59">
        <f t="shared" si="70"/>
        <v>0</v>
      </c>
      <c r="Z1481">
        <f>IF(X1481&gt;Y1481,X1481 - Y1481,VLOOKUP(CONCATENATE(Home!$B$2,-6),Comp_Time!$A:$B,2,FALSE))</f>
        <v>2.4305555555555556E-3</v>
      </c>
      <c r="AA1481">
        <f t="shared" si="71"/>
        <v>0</v>
      </c>
    </row>
    <row r="1482" spans="23:27">
      <c r="W1482">
        <f>IF(AA1482=1, VLOOKUP(CONCATENATE(Home!$B$2,-6),Comp_Time!$A:$B,2,FALSE),IF(Z1482&gt; VLOOKUP(CONCATENATE(Home!$B$2,-6),Comp_Time!$A:$B,2,FALSE),VLOOKUP(CONCATENATE(Home!$B$2,-6),Comp_Time!$A:$B,2,FALSE),Z1482))</f>
        <v>2.4305555555555556E-3</v>
      </c>
      <c r="X1482" s="59">
        <f t="shared" si="69"/>
        <v>0</v>
      </c>
      <c r="Y1482" s="59">
        <f t="shared" si="70"/>
        <v>0</v>
      </c>
      <c r="Z1482">
        <f>IF(X1482&gt;Y1482,X1482 - Y1482,VLOOKUP(CONCATENATE(Home!$B$2,-6),Comp_Time!$A:$B,2,FALSE))</f>
        <v>2.4305555555555556E-3</v>
      </c>
      <c r="AA1482">
        <f t="shared" si="71"/>
        <v>0</v>
      </c>
    </row>
    <row r="1483" spans="23:27">
      <c r="W1483">
        <f>IF(AA1483=1, VLOOKUP(CONCATENATE(Home!$B$2,-6),Comp_Time!$A:$B,2,FALSE),IF(Z1483&gt; VLOOKUP(CONCATENATE(Home!$B$2,-6),Comp_Time!$A:$B,2,FALSE),VLOOKUP(CONCATENATE(Home!$B$2,-6),Comp_Time!$A:$B,2,FALSE),Z1483))</f>
        <v>2.4305555555555556E-3</v>
      </c>
      <c r="X1483" s="59">
        <f t="shared" si="69"/>
        <v>0</v>
      </c>
      <c r="Y1483" s="59">
        <f t="shared" si="70"/>
        <v>0</v>
      </c>
      <c r="Z1483">
        <f>IF(X1483&gt;Y1483,X1483 - Y1483,VLOOKUP(CONCATENATE(Home!$B$2,-6),Comp_Time!$A:$B,2,FALSE))</f>
        <v>2.4305555555555556E-3</v>
      </c>
      <c r="AA1483">
        <f t="shared" si="71"/>
        <v>0</v>
      </c>
    </row>
    <row r="1484" spans="23:27">
      <c r="W1484">
        <f>IF(AA1484=1, VLOOKUP(CONCATENATE(Home!$B$2,-6),Comp_Time!$A:$B,2,FALSE),IF(Z1484&gt; VLOOKUP(CONCATENATE(Home!$B$2,-6),Comp_Time!$A:$B,2,FALSE),VLOOKUP(CONCATENATE(Home!$B$2,-6),Comp_Time!$A:$B,2,FALSE),Z1484))</f>
        <v>2.4305555555555556E-3</v>
      </c>
      <c r="X1484" s="59">
        <f t="shared" si="69"/>
        <v>0</v>
      </c>
      <c r="Y1484" s="59">
        <f t="shared" si="70"/>
        <v>0</v>
      </c>
      <c r="Z1484">
        <f>IF(X1484&gt;Y1484,X1484 - Y1484,VLOOKUP(CONCATENATE(Home!$B$2,-6),Comp_Time!$A:$B,2,FALSE))</f>
        <v>2.4305555555555556E-3</v>
      </c>
      <c r="AA1484">
        <f t="shared" si="71"/>
        <v>0</v>
      </c>
    </row>
    <row r="1485" spans="23:27">
      <c r="W1485">
        <f>IF(AA1485=1, VLOOKUP(CONCATENATE(Home!$B$2,-6),Comp_Time!$A:$B,2,FALSE),IF(Z1485&gt; VLOOKUP(CONCATENATE(Home!$B$2,-6),Comp_Time!$A:$B,2,FALSE),VLOOKUP(CONCATENATE(Home!$B$2,-6),Comp_Time!$A:$B,2,FALSE),Z1485))</f>
        <v>2.4305555555555556E-3</v>
      </c>
      <c r="X1485" s="59">
        <f t="shared" si="69"/>
        <v>0</v>
      </c>
      <c r="Y1485" s="59">
        <f t="shared" si="70"/>
        <v>0</v>
      </c>
      <c r="Z1485">
        <f>IF(X1485&gt;Y1485,X1485 - Y1485,VLOOKUP(CONCATENATE(Home!$B$2,-6),Comp_Time!$A:$B,2,FALSE))</f>
        <v>2.4305555555555556E-3</v>
      </c>
      <c r="AA1485">
        <f t="shared" si="71"/>
        <v>0</v>
      </c>
    </row>
    <row r="1486" spans="23:27">
      <c r="W1486">
        <f>IF(AA1486=1, VLOOKUP(CONCATENATE(Home!$B$2,-6),Comp_Time!$A:$B,2,FALSE),IF(Z1486&gt; VLOOKUP(CONCATENATE(Home!$B$2,-6),Comp_Time!$A:$B,2,FALSE),VLOOKUP(CONCATENATE(Home!$B$2,-6),Comp_Time!$A:$B,2,FALSE),Z1486))</f>
        <v>2.4305555555555556E-3</v>
      </c>
      <c r="X1486" s="59">
        <f t="shared" si="69"/>
        <v>0</v>
      </c>
      <c r="Y1486" s="59">
        <f t="shared" si="70"/>
        <v>0</v>
      </c>
      <c r="Z1486">
        <f>IF(X1486&gt;Y1486,X1486 - Y1486,VLOOKUP(CONCATENATE(Home!$B$2,-6),Comp_Time!$A:$B,2,FALSE))</f>
        <v>2.4305555555555556E-3</v>
      </c>
      <c r="AA1486">
        <f t="shared" si="71"/>
        <v>0</v>
      </c>
    </row>
    <row r="1487" spans="23:27">
      <c r="W1487">
        <f>IF(AA1487=1, VLOOKUP(CONCATENATE(Home!$B$2,-6),Comp_Time!$A:$B,2,FALSE),IF(Z1487&gt; VLOOKUP(CONCATENATE(Home!$B$2,-6),Comp_Time!$A:$B,2,FALSE),VLOOKUP(CONCATENATE(Home!$B$2,-6),Comp_Time!$A:$B,2,FALSE),Z1487))</f>
        <v>2.4305555555555556E-3</v>
      </c>
      <c r="X1487" s="59">
        <f t="shared" si="69"/>
        <v>0</v>
      </c>
      <c r="Y1487" s="59">
        <f t="shared" si="70"/>
        <v>0</v>
      </c>
      <c r="Z1487">
        <f>IF(X1487&gt;Y1487,X1487 - Y1487,VLOOKUP(CONCATENATE(Home!$B$2,-6),Comp_Time!$A:$B,2,FALSE))</f>
        <v>2.4305555555555556E-3</v>
      </c>
      <c r="AA1487">
        <f t="shared" si="71"/>
        <v>0</v>
      </c>
    </row>
    <row r="1488" spans="23:27">
      <c r="W1488">
        <f>IF(AA1488=1, VLOOKUP(CONCATENATE(Home!$B$2,-6),Comp_Time!$A:$B,2,FALSE),IF(Z1488&gt; VLOOKUP(CONCATENATE(Home!$B$2,-6),Comp_Time!$A:$B,2,FALSE),VLOOKUP(CONCATENATE(Home!$B$2,-6),Comp_Time!$A:$B,2,FALSE),Z1488))</f>
        <v>2.4305555555555556E-3</v>
      </c>
      <c r="X1488" s="59">
        <f t="shared" si="69"/>
        <v>0</v>
      </c>
      <c r="Y1488" s="59">
        <f t="shared" si="70"/>
        <v>0</v>
      </c>
      <c r="Z1488">
        <f>IF(X1488&gt;Y1488,X1488 - Y1488,VLOOKUP(CONCATENATE(Home!$B$2,-6),Comp_Time!$A:$B,2,FALSE))</f>
        <v>2.4305555555555556E-3</v>
      </c>
      <c r="AA1488">
        <f t="shared" si="71"/>
        <v>0</v>
      </c>
    </row>
    <row r="1489" spans="23:27">
      <c r="W1489">
        <f>IF(AA1489=1, VLOOKUP(CONCATENATE(Home!$B$2,-6),Comp_Time!$A:$B,2,FALSE),IF(Z1489&gt; VLOOKUP(CONCATENATE(Home!$B$2,-6),Comp_Time!$A:$B,2,FALSE),VLOOKUP(CONCATENATE(Home!$B$2,-6),Comp_Time!$A:$B,2,FALSE),Z1489))</f>
        <v>2.4305555555555556E-3</v>
      </c>
      <c r="X1489" s="59">
        <f t="shared" si="69"/>
        <v>0</v>
      </c>
      <c r="Y1489" s="59">
        <f t="shared" si="70"/>
        <v>0</v>
      </c>
      <c r="Z1489">
        <f>IF(X1489&gt;Y1489,X1489 - Y1489,VLOOKUP(CONCATENATE(Home!$B$2,-6),Comp_Time!$A:$B,2,FALSE))</f>
        <v>2.4305555555555556E-3</v>
      </c>
      <c r="AA1489">
        <f t="shared" si="71"/>
        <v>0</v>
      </c>
    </row>
    <row r="1490" spans="23:27">
      <c r="W1490">
        <f>IF(AA1490=1, VLOOKUP(CONCATENATE(Home!$B$2,-6),Comp_Time!$A:$B,2,FALSE),IF(Z1490&gt; VLOOKUP(CONCATENATE(Home!$B$2,-6),Comp_Time!$A:$B,2,FALSE),VLOOKUP(CONCATENATE(Home!$B$2,-6),Comp_Time!$A:$B,2,FALSE),Z1490))</f>
        <v>2.4305555555555556E-3</v>
      </c>
      <c r="X1490" s="59">
        <f t="shared" si="69"/>
        <v>0</v>
      </c>
      <c r="Y1490" s="59">
        <f t="shared" si="70"/>
        <v>0</v>
      </c>
      <c r="Z1490">
        <f>IF(X1490&gt;Y1490,X1490 - Y1490,VLOOKUP(CONCATENATE(Home!$B$2,-6),Comp_Time!$A:$B,2,FALSE))</f>
        <v>2.4305555555555556E-3</v>
      </c>
      <c r="AA1490">
        <f t="shared" si="71"/>
        <v>0</v>
      </c>
    </row>
    <row r="1491" spans="23:27">
      <c r="W1491">
        <f>IF(AA1491=1, VLOOKUP(CONCATENATE(Home!$B$2,-6),Comp_Time!$A:$B,2,FALSE),IF(Z1491&gt; VLOOKUP(CONCATENATE(Home!$B$2,-6),Comp_Time!$A:$B,2,FALSE),VLOOKUP(CONCATENATE(Home!$B$2,-6),Comp_Time!$A:$B,2,FALSE),Z1491))</f>
        <v>2.4305555555555556E-3</v>
      </c>
      <c r="X1491" s="59">
        <f t="shared" si="69"/>
        <v>0</v>
      </c>
      <c r="Y1491" s="59">
        <f t="shared" si="70"/>
        <v>0</v>
      </c>
      <c r="Z1491">
        <f>IF(X1491&gt;Y1491,X1491 - Y1491,VLOOKUP(CONCATENATE(Home!$B$2,-6),Comp_Time!$A:$B,2,FALSE))</f>
        <v>2.4305555555555556E-3</v>
      </c>
      <c r="AA1491">
        <f t="shared" si="71"/>
        <v>0</v>
      </c>
    </row>
    <row r="1492" spans="23:27">
      <c r="W1492">
        <f>IF(AA1492=1, VLOOKUP(CONCATENATE(Home!$B$2,-6),Comp_Time!$A:$B,2,FALSE),IF(Z1492&gt; VLOOKUP(CONCATENATE(Home!$B$2,-6),Comp_Time!$A:$B,2,FALSE),VLOOKUP(CONCATENATE(Home!$B$2,-6),Comp_Time!$A:$B,2,FALSE),Z1492))</f>
        <v>2.4305555555555556E-3</v>
      </c>
      <c r="X1492" s="59">
        <f t="shared" si="69"/>
        <v>0</v>
      </c>
      <c r="Y1492" s="59">
        <f t="shared" si="70"/>
        <v>0</v>
      </c>
      <c r="Z1492">
        <f>IF(X1492&gt;Y1492,X1492 - Y1492,VLOOKUP(CONCATENATE(Home!$B$2,-6),Comp_Time!$A:$B,2,FALSE))</f>
        <v>2.4305555555555556E-3</v>
      </c>
      <c r="AA1492">
        <f t="shared" si="71"/>
        <v>0</v>
      </c>
    </row>
    <row r="1493" spans="23:27">
      <c r="W1493">
        <f>IF(AA1493=1, VLOOKUP(CONCATENATE(Home!$B$2,-6),Comp_Time!$A:$B,2,FALSE),IF(Z1493&gt; VLOOKUP(CONCATENATE(Home!$B$2,-6),Comp_Time!$A:$B,2,FALSE),VLOOKUP(CONCATENATE(Home!$B$2,-6),Comp_Time!$A:$B,2,FALSE),Z1493))</f>
        <v>2.4305555555555556E-3</v>
      </c>
      <c r="X1493" s="59">
        <f t="shared" si="69"/>
        <v>0</v>
      </c>
      <c r="Y1493" s="59">
        <f t="shared" si="70"/>
        <v>0</v>
      </c>
      <c r="Z1493">
        <f>IF(X1493&gt;Y1493,X1493 - Y1493,VLOOKUP(CONCATENATE(Home!$B$2,-6),Comp_Time!$A:$B,2,FALSE))</f>
        <v>2.4305555555555556E-3</v>
      </c>
      <c r="AA1493">
        <f t="shared" si="71"/>
        <v>0</v>
      </c>
    </row>
    <row r="1494" spans="23:27">
      <c r="W1494">
        <f>IF(AA1494=1, VLOOKUP(CONCATENATE(Home!$B$2,-6),Comp_Time!$A:$B,2,FALSE),IF(Z1494&gt; VLOOKUP(CONCATENATE(Home!$B$2,-6),Comp_Time!$A:$B,2,FALSE),VLOOKUP(CONCATENATE(Home!$B$2,-6),Comp_Time!$A:$B,2,FALSE),Z1494))</f>
        <v>2.4305555555555556E-3</v>
      </c>
      <c r="X1494" s="59">
        <f t="shared" si="69"/>
        <v>0</v>
      </c>
      <c r="Y1494" s="59">
        <f t="shared" si="70"/>
        <v>0</v>
      </c>
      <c r="Z1494">
        <f>IF(X1494&gt;Y1494,X1494 - Y1494,VLOOKUP(CONCATENATE(Home!$B$2,-6),Comp_Time!$A:$B,2,FALSE))</f>
        <v>2.4305555555555556E-3</v>
      </c>
      <c r="AA1494">
        <f t="shared" si="71"/>
        <v>0</v>
      </c>
    </row>
    <row r="1495" spans="23:27">
      <c r="W1495">
        <f>IF(AA1495=1, VLOOKUP(CONCATENATE(Home!$B$2,-6),Comp_Time!$A:$B,2,FALSE),IF(Z1495&gt; VLOOKUP(CONCATENATE(Home!$B$2,-6),Comp_Time!$A:$B,2,FALSE),VLOOKUP(CONCATENATE(Home!$B$2,-6),Comp_Time!$A:$B,2,FALSE),Z1495))</f>
        <v>2.4305555555555556E-3</v>
      </c>
      <c r="X1495" s="59">
        <f t="shared" si="69"/>
        <v>0</v>
      </c>
      <c r="Y1495" s="59">
        <f t="shared" si="70"/>
        <v>0</v>
      </c>
      <c r="Z1495">
        <f>IF(X1495&gt;Y1495,X1495 - Y1495,VLOOKUP(CONCATENATE(Home!$B$2,-6),Comp_Time!$A:$B,2,FALSE))</f>
        <v>2.4305555555555556E-3</v>
      </c>
      <c r="AA1495">
        <f t="shared" si="71"/>
        <v>0</v>
      </c>
    </row>
    <row r="1496" spans="23:27">
      <c r="W1496">
        <f>IF(AA1496=1, VLOOKUP(CONCATENATE(Home!$B$2,-6),Comp_Time!$A:$B,2,FALSE),IF(Z1496&gt; VLOOKUP(CONCATENATE(Home!$B$2,-6),Comp_Time!$A:$B,2,FALSE),VLOOKUP(CONCATENATE(Home!$B$2,-6),Comp_Time!$A:$B,2,FALSE),Z1496))</f>
        <v>2.4305555555555556E-3</v>
      </c>
      <c r="X1496" s="59">
        <f t="shared" si="69"/>
        <v>0</v>
      </c>
      <c r="Y1496" s="59">
        <f t="shared" si="70"/>
        <v>0</v>
      </c>
      <c r="Z1496">
        <f>IF(X1496&gt;Y1496,X1496 - Y1496,VLOOKUP(CONCATENATE(Home!$B$2,-6),Comp_Time!$A:$B,2,FALSE))</f>
        <v>2.4305555555555556E-3</v>
      </c>
      <c r="AA1496">
        <f t="shared" si="71"/>
        <v>0</v>
      </c>
    </row>
    <row r="1497" spans="23:27">
      <c r="W1497">
        <f>IF(AA1497=1, VLOOKUP(CONCATENATE(Home!$B$2,-6),Comp_Time!$A:$B,2,FALSE),IF(Z1497&gt; VLOOKUP(CONCATENATE(Home!$B$2,-6),Comp_Time!$A:$B,2,FALSE),VLOOKUP(CONCATENATE(Home!$B$2,-6),Comp_Time!$A:$B,2,FALSE),Z1497))</f>
        <v>2.4305555555555556E-3</v>
      </c>
      <c r="X1497" s="59">
        <f t="shared" si="69"/>
        <v>0</v>
      </c>
      <c r="Y1497" s="59">
        <f t="shared" si="70"/>
        <v>0</v>
      </c>
      <c r="Z1497">
        <f>IF(X1497&gt;Y1497,X1497 - Y1497,VLOOKUP(CONCATENATE(Home!$B$2,-6),Comp_Time!$A:$B,2,FALSE))</f>
        <v>2.4305555555555556E-3</v>
      </c>
      <c r="AA1497">
        <f t="shared" si="71"/>
        <v>0</v>
      </c>
    </row>
    <row r="1498" spans="23:27">
      <c r="W1498">
        <f>IF(AA1498=1, VLOOKUP(CONCATENATE(Home!$B$2,-6),Comp_Time!$A:$B,2,FALSE),IF(Z1498&gt; VLOOKUP(CONCATENATE(Home!$B$2,-6),Comp_Time!$A:$B,2,FALSE),VLOOKUP(CONCATENATE(Home!$B$2,-6),Comp_Time!$A:$B,2,FALSE),Z1498))</f>
        <v>2.4305555555555556E-3</v>
      </c>
      <c r="X1498" s="59">
        <f t="shared" si="69"/>
        <v>0</v>
      </c>
      <c r="Y1498" s="59">
        <f t="shared" si="70"/>
        <v>0</v>
      </c>
      <c r="Z1498">
        <f>IF(X1498&gt;Y1498,X1498 - Y1498,VLOOKUP(CONCATENATE(Home!$B$2,-6),Comp_Time!$A:$B,2,FALSE))</f>
        <v>2.4305555555555556E-3</v>
      </c>
      <c r="AA1498">
        <f t="shared" si="71"/>
        <v>0</v>
      </c>
    </row>
    <row r="1499" spans="23:27">
      <c r="W1499">
        <f>IF(AA1499=1, VLOOKUP(CONCATENATE(Home!$B$2,-6),Comp_Time!$A:$B,2,FALSE),IF(Z1499&gt; VLOOKUP(CONCATENATE(Home!$B$2,-6),Comp_Time!$A:$B,2,FALSE),VLOOKUP(CONCATENATE(Home!$B$2,-6),Comp_Time!$A:$B,2,FALSE),Z1499))</f>
        <v>2.4305555555555556E-3</v>
      </c>
      <c r="X1499" s="59">
        <f t="shared" si="69"/>
        <v>0</v>
      </c>
      <c r="Y1499" s="59">
        <f t="shared" si="70"/>
        <v>0</v>
      </c>
      <c r="Z1499">
        <f>IF(X1499&gt;Y1499,X1499 - Y1499,VLOOKUP(CONCATENATE(Home!$B$2,-6),Comp_Time!$A:$B,2,FALSE))</f>
        <v>2.4305555555555556E-3</v>
      </c>
      <c r="AA1499">
        <f t="shared" si="71"/>
        <v>0</v>
      </c>
    </row>
    <row r="1500" spans="23:27">
      <c r="W1500">
        <f>IF(AA1500=1, VLOOKUP(CONCATENATE(Home!$B$2,-6),Comp_Time!$A:$B,2,FALSE),IF(Z1500&gt; VLOOKUP(CONCATENATE(Home!$B$2,-6),Comp_Time!$A:$B,2,FALSE),VLOOKUP(CONCATENATE(Home!$B$2,-6),Comp_Time!$A:$B,2,FALSE),Z1500))</f>
        <v>2.4305555555555556E-3</v>
      </c>
      <c r="X1500" s="59">
        <f t="shared" si="69"/>
        <v>0</v>
      </c>
      <c r="Y1500" s="59">
        <f t="shared" si="70"/>
        <v>0</v>
      </c>
      <c r="Z1500">
        <f>IF(X1500&gt;Y1500,X1500 - Y1500,VLOOKUP(CONCATENATE(Home!$B$2,-6),Comp_Time!$A:$B,2,FALSE))</f>
        <v>2.4305555555555556E-3</v>
      </c>
      <c r="AA1500">
        <f t="shared" si="71"/>
        <v>0</v>
      </c>
    </row>
    <row r="1501" spans="23:27">
      <c r="W1501">
        <f>IF(AA1501=1, VLOOKUP(CONCATENATE(Home!$B$2,-6),Comp_Time!$A:$B,2,FALSE),IF(Z1501&gt; VLOOKUP(CONCATENATE(Home!$B$2,-6),Comp_Time!$A:$B,2,FALSE),VLOOKUP(CONCATENATE(Home!$B$2,-6),Comp_Time!$A:$B,2,FALSE),Z1501))</f>
        <v>2.4305555555555556E-3</v>
      </c>
      <c r="X1501" s="59">
        <f t="shared" si="69"/>
        <v>0</v>
      </c>
      <c r="Y1501" s="59">
        <f t="shared" si="70"/>
        <v>0</v>
      </c>
      <c r="Z1501">
        <f>IF(X1501&gt;Y1501,X1501 - Y1501,VLOOKUP(CONCATENATE(Home!$B$2,-6),Comp_Time!$A:$B,2,FALSE))</f>
        <v>2.4305555555555556E-3</v>
      </c>
      <c r="AA1501">
        <f t="shared" si="71"/>
        <v>0</v>
      </c>
    </row>
    <row r="1502" spans="23:27">
      <c r="W1502">
        <f>IF(AA1502=1, VLOOKUP(CONCATENATE(Home!$B$2,-6),Comp_Time!$A:$B,2,FALSE),IF(Z1502&gt; VLOOKUP(CONCATENATE(Home!$B$2,-6),Comp_Time!$A:$B,2,FALSE),VLOOKUP(CONCATENATE(Home!$B$2,-6),Comp_Time!$A:$B,2,FALSE),Z1502))</f>
        <v>2.4305555555555556E-3</v>
      </c>
      <c r="X1502" s="59">
        <f t="shared" si="69"/>
        <v>0</v>
      </c>
      <c r="Y1502" s="59">
        <f t="shared" si="70"/>
        <v>0</v>
      </c>
      <c r="Z1502">
        <f>IF(X1502&gt;Y1502,X1502 - Y1502,VLOOKUP(CONCATENATE(Home!$B$2,-6),Comp_Time!$A:$B,2,FALSE))</f>
        <v>2.4305555555555556E-3</v>
      </c>
      <c r="AA1502">
        <f t="shared" si="71"/>
        <v>0</v>
      </c>
    </row>
    <row r="1503" spans="23:27">
      <c r="W1503">
        <f>IF(AA1503=1, VLOOKUP(CONCATENATE(Home!$B$2,-6),Comp_Time!$A:$B,2,FALSE),IF(Z1503&gt; VLOOKUP(CONCATENATE(Home!$B$2,-6),Comp_Time!$A:$B,2,FALSE),VLOOKUP(CONCATENATE(Home!$B$2,-6),Comp_Time!$A:$B,2,FALSE),Z1503))</f>
        <v>2.4305555555555556E-3</v>
      </c>
      <c r="X1503" s="59">
        <f t="shared" si="69"/>
        <v>0</v>
      </c>
      <c r="Y1503" s="59">
        <f t="shared" si="70"/>
        <v>0</v>
      </c>
      <c r="Z1503">
        <f>IF(X1503&gt;Y1503,X1503 - Y1503,VLOOKUP(CONCATENATE(Home!$B$2,-6),Comp_Time!$A:$B,2,FALSE))</f>
        <v>2.4305555555555556E-3</v>
      </c>
      <c r="AA1503">
        <f t="shared" si="71"/>
        <v>0</v>
      </c>
    </row>
    <row r="1504" spans="23:27">
      <c r="W1504">
        <f>IF(AA1504=1, VLOOKUP(CONCATENATE(Home!$B$2,-6),Comp_Time!$A:$B,2,FALSE),IF(Z1504&gt; VLOOKUP(CONCATENATE(Home!$B$2,-6),Comp_Time!$A:$B,2,FALSE),VLOOKUP(CONCATENATE(Home!$B$2,-6),Comp_Time!$A:$B,2,FALSE),Z1504))</f>
        <v>2.4305555555555556E-3</v>
      </c>
      <c r="X1504" s="59">
        <f t="shared" si="69"/>
        <v>0</v>
      </c>
      <c r="Y1504" s="59">
        <f t="shared" si="70"/>
        <v>0</v>
      </c>
      <c r="Z1504">
        <f>IF(X1504&gt;Y1504,X1504 - Y1504,VLOOKUP(CONCATENATE(Home!$B$2,-6),Comp_Time!$A:$B,2,FALSE))</f>
        <v>2.4305555555555556E-3</v>
      </c>
      <c r="AA1504">
        <f t="shared" si="71"/>
        <v>0</v>
      </c>
    </row>
    <row r="1505" spans="23:27">
      <c r="W1505">
        <f>IF(AA1505=1, VLOOKUP(CONCATENATE(Home!$B$2,-6),Comp_Time!$A:$B,2,FALSE),IF(Z1505&gt; VLOOKUP(CONCATENATE(Home!$B$2,-6),Comp_Time!$A:$B,2,FALSE),VLOOKUP(CONCATENATE(Home!$B$2,-6),Comp_Time!$A:$B,2,FALSE),Z1505))</f>
        <v>2.4305555555555556E-3</v>
      </c>
      <c r="X1505" s="59">
        <f t="shared" si="69"/>
        <v>0</v>
      </c>
      <c r="Y1505" s="59">
        <f t="shared" si="70"/>
        <v>0</v>
      </c>
      <c r="Z1505">
        <f>IF(X1505&gt;Y1505,X1505 - Y1505,VLOOKUP(CONCATENATE(Home!$B$2,-6),Comp_Time!$A:$B,2,FALSE))</f>
        <v>2.4305555555555556E-3</v>
      </c>
      <c r="AA1505">
        <f t="shared" si="71"/>
        <v>0</v>
      </c>
    </row>
    <row r="1506" spans="23:27">
      <c r="W1506">
        <f>IF(AA1506=1, VLOOKUP(CONCATENATE(Home!$B$2,-6),Comp_Time!$A:$B,2,FALSE),IF(Z1506&gt; VLOOKUP(CONCATENATE(Home!$B$2,-6),Comp_Time!$A:$B,2,FALSE),VLOOKUP(CONCATENATE(Home!$B$2,-6),Comp_Time!$A:$B,2,FALSE),Z1506))</f>
        <v>2.4305555555555556E-3</v>
      </c>
      <c r="X1506" s="59">
        <f t="shared" si="69"/>
        <v>0</v>
      </c>
      <c r="Y1506" s="59">
        <f t="shared" si="70"/>
        <v>0</v>
      </c>
      <c r="Z1506">
        <f>IF(X1506&gt;Y1506,X1506 - Y1506,VLOOKUP(CONCATENATE(Home!$B$2,-6),Comp_Time!$A:$B,2,FALSE))</f>
        <v>2.4305555555555556E-3</v>
      </c>
      <c r="AA1506">
        <f t="shared" si="71"/>
        <v>0</v>
      </c>
    </row>
    <row r="1507" spans="23:27">
      <c r="W1507">
        <f>IF(AA1507=1, VLOOKUP(CONCATENATE(Home!$B$2,-6),Comp_Time!$A:$B,2,FALSE),IF(Z1507&gt; VLOOKUP(CONCATENATE(Home!$B$2,-6),Comp_Time!$A:$B,2,FALSE),VLOOKUP(CONCATENATE(Home!$B$2,-6),Comp_Time!$A:$B,2,FALSE),Z1507))</f>
        <v>2.4305555555555556E-3</v>
      </c>
      <c r="X1507" s="59">
        <f t="shared" si="69"/>
        <v>0</v>
      </c>
      <c r="Y1507" s="59">
        <f t="shared" si="70"/>
        <v>0</v>
      </c>
      <c r="Z1507">
        <f>IF(X1507&gt;Y1507,X1507 - Y1507,VLOOKUP(CONCATENATE(Home!$B$2,-6),Comp_Time!$A:$B,2,FALSE))</f>
        <v>2.4305555555555556E-3</v>
      </c>
      <c r="AA1507">
        <f t="shared" si="71"/>
        <v>0</v>
      </c>
    </row>
    <row r="1508" spans="23:27">
      <c r="W1508">
        <f>IF(AA1508=1, VLOOKUP(CONCATENATE(Home!$B$2,-6),Comp_Time!$A:$B,2,FALSE),IF(Z1508&gt; VLOOKUP(CONCATENATE(Home!$B$2,-6),Comp_Time!$A:$B,2,FALSE),VLOOKUP(CONCATENATE(Home!$B$2,-6),Comp_Time!$A:$B,2,FALSE),Z1508))</f>
        <v>2.4305555555555556E-3</v>
      </c>
      <c r="X1508" s="59">
        <f t="shared" si="69"/>
        <v>0</v>
      </c>
      <c r="Y1508" s="59">
        <f t="shared" si="70"/>
        <v>0</v>
      </c>
      <c r="Z1508">
        <f>IF(X1508&gt;Y1508,X1508 - Y1508,VLOOKUP(CONCATENATE(Home!$B$2,-6),Comp_Time!$A:$B,2,FALSE))</f>
        <v>2.4305555555555556E-3</v>
      </c>
      <c r="AA1508">
        <f t="shared" si="71"/>
        <v>0</v>
      </c>
    </row>
    <row r="1509" spans="23:27">
      <c r="W1509">
        <f>IF(AA1509=1, VLOOKUP(CONCATENATE(Home!$B$2,-6),Comp_Time!$A:$B,2,FALSE),IF(Z1509&gt; VLOOKUP(CONCATENATE(Home!$B$2,-6),Comp_Time!$A:$B,2,FALSE),VLOOKUP(CONCATENATE(Home!$B$2,-6),Comp_Time!$A:$B,2,FALSE),Z1509))</f>
        <v>2.4305555555555556E-3</v>
      </c>
      <c r="X1509" s="59">
        <f t="shared" si="69"/>
        <v>0</v>
      </c>
      <c r="Y1509" s="59">
        <f t="shared" si="70"/>
        <v>0</v>
      </c>
      <c r="Z1509">
        <f>IF(X1509&gt;Y1509,X1509 - Y1509,VLOOKUP(CONCATENATE(Home!$B$2,-6),Comp_Time!$A:$B,2,FALSE))</f>
        <v>2.4305555555555556E-3</v>
      </c>
      <c r="AA1509">
        <f t="shared" si="71"/>
        <v>0</v>
      </c>
    </row>
    <row r="1510" spans="23:27">
      <c r="W1510">
        <f>IF(AA1510=1, VLOOKUP(CONCATENATE(Home!$B$2,-6),Comp_Time!$A:$B,2,FALSE),IF(Z1510&gt; VLOOKUP(CONCATENATE(Home!$B$2,-6),Comp_Time!$A:$B,2,FALSE),VLOOKUP(CONCATENATE(Home!$B$2,-6),Comp_Time!$A:$B,2,FALSE),Z1510))</f>
        <v>2.4305555555555556E-3</v>
      </c>
      <c r="X1510" s="59">
        <f t="shared" si="69"/>
        <v>0</v>
      </c>
      <c r="Y1510" s="59">
        <f t="shared" si="70"/>
        <v>0</v>
      </c>
      <c r="Z1510">
        <f>IF(X1510&gt;Y1510,X1510 - Y1510,VLOOKUP(CONCATENATE(Home!$B$2,-6),Comp_Time!$A:$B,2,FALSE))</f>
        <v>2.4305555555555556E-3</v>
      </c>
      <c r="AA1510">
        <f t="shared" si="71"/>
        <v>0</v>
      </c>
    </row>
    <row r="1511" spans="23:27">
      <c r="W1511">
        <f>IF(AA1511=1, VLOOKUP(CONCATENATE(Home!$B$2,-6),Comp_Time!$A:$B,2,FALSE),IF(Z1511&gt; VLOOKUP(CONCATENATE(Home!$B$2,-6),Comp_Time!$A:$B,2,FALSE),VLOOKUP(CONCATENATE(Home!$B$2,-6),Comp_Time!$A:$B,2,FALSE),Z1511))</f>
        <v>2.4305555555555556E-3</v>
      </c>
      <c r="X1511" s="59">
        <f t="shared" si="69"/>
        <v>0</v>
      </c>
      <c r="Y1511" s="59">
        <f t="shared" si="70"/>
        <v>0</v>
      </c>
      <c r="Z1511">
        <f>IF(X1511&gt;Y1511,X1511 - Y1511,VLOOKUP(CONCATENATE(Home!$B$2,-6),Comp_Time!$A:$B,2,FALSE))</f>
        <v>2.4305555555555556E-3</v>
      </c>
      <c r="AA1511">
        <f t="shared" si="71"/>
        <v>0</v>
      </c>
    </row>
    <row r="1512" spans="23:27">
      <c r="W1512">
        <f>IF(AA1512=1, VLOOKUP(CONCATENATE(Home!$B$2,-6),Comp_Time!$A:$B,2,FALSE),IF(Z1512&gt; VLOOKUP(CONCATENATE(Home!$B$2,-6),Comp_Time!$A:$B,2,FALSE),VLOOKUP(CONCATENATE(Home!$B$2,-6),Comp_Time!$A:$B,2,FALSE),Z1512))</f>
        <v>2.4305555555555556E-3</v>
      </c>
      <c r="X1512" s="59">
        <f t="shared" si="69"/>
        <v>0</v>
      </c>
      <c r="Y1512" s="59">
        <f t="shared" si="70"/>
        <v>0</v>
      </c>
      <c r="Z1512">
        <f>IF(X1512&gt;Y1512,X1512 - Y1512,VLOOKUP(CONCATENATE(Home!$B$2,-6),Comp_Time!$A:$B,2,FALSE))</f>
        <v>2.4305555555555556E-3</v>
      </c>
      <c r="AA1512">
        <f t="shared" si="71"/>
        <v>0</v>
      </c>
    </row>
    <row r="1513" spans="23:27">
      <c r="W1513">
        <f>IF(AA1513=1, VLOOKUP(CONCATENATE(Home!$B$2,-6),Comp_Time!$A:$B,2,FALSE),IF(Z1513&gt; VLOOKUP(CONCATENATE(Home!$B$2,-6),Comp_Time!$A:$B,2,FALSE),VLOOKUP(CONCATENATE(Home!$B$2,-6),Comp_Time!$A:$B,2,FALSE),Z1513))</f>
        <v>2.4305555555555556E-3</v>
      </c>
      <c r="X1513" s="59">
        <f t="shared" si="69"/>
        <v>0</v>
      </c>
      <c r="Y1513" s="59">
        <f t="shared" si="70"/>
        <v>0</v>
      </c>
      <c r="Z1513">
        <f>IF(X1513&gt;Y1513,X1513 - Y1513,VLOOKUP(CONCATENATE(Home!$B$2,-6),Comp_Time!$A:$B,2,FALSE))</f>
        <v>2.4305555555555556E-3</v>
      </c>
      <c r="AA1513">
        <f t="shared" si="71"/>
        <v>0</v>
      </c>
    </row>
    <row r="1514" spans="23:27">
      <c r="W1514">
        <f>IF(AA1514=1, VLOOKUP(CONCATENATE(Home!$B$2,-6),Comp_Time!$A:$B,2,FALSE),IF(Z1514&gt; VLOOKUP(CONCATENATE(Home!$B$2,-6),Comp_Time!$A:$B,2,FALSE),VLOOKUP(CONCATENATE(Home!$B$2,-6),Comp_Time!$A:$B,2,FALSE),Z1514))</f>
        <v>2.4305555555555556E-3</v>
      </c>
      <c r="X1514" s="59">
        <f t="shared" si="69"/>
        <v>0</v>
      </c>
      <c r="Y1514" s="59">
        <f t="shared" si="70"/>
        <v>0</v>
      </c>
      <c r="Z1514">
        <f>IF(X1514&gt;Y1514,X1514 - Y1514,VLOOKUP(CONCATENATE(Home!$B$2,-6),Comp_Time!$A:$B,2,FALSE))</f>
        <v>2.4305555555555556E-3</v>
      </c>
      <c r="AA1514">
        <f t="shared" si="71"/>
        <v>0</v>
      </c>
    </row>
    <row r="1515" spans="23:27">
      <c r="W1515">
        <f>IF(AA1515=1, VLOOKUP(CONCATENATE(Home!$B$2,-6),Comp_Time!$A:$B,2,FALSE),IF(Z1515&gt; VLOOKUP(CONCATENATE(Home!$B$2,-6),Comp_Time!$A:$B,2,FALSE),VLOOKUP(CONCATENATE(Home!$B$2,-6),Comp_Time!$A:$B,2,FALSE),Z1515))</f>
        <v>2.4305555555555556E-3</v>
      </c>
      <c r="X1515" s="59">
        <f t="shared" si="69"/>
        <v>0</v>
      </c>
      <c r="Y1515" s="59">
        <f t="shared" si="70"/>
        <v>0</v>
      </c>
      <c r="Z1515">
        <f>IF(X1515&gt;Y1515,X1515 - Y1515,VLOOKUP(CONCATENATE(Home!$B$2,-6),Comp_Time!$A:$B,2,FALSE))</f>
        <v>2.4305555555555556E-3</v>
      </c>
      <c r="AA1515">
        <f t="shared" si="71"/>
        <v>0</v>
      </c>
    </row>
    <row r="1516" spans="23:27">
      <c r="W1516">
        <f>IF(AA1516=1, VLOOKUP(CONCATENATE(Home!$B$2,-6),Comp_Time!$A:$B,2,FALSE),IF(Z1516&gt; VLOOKUP(CONCATENATE(Home!$B$2,-6),Comp_Time!$A:$B,2,FALSE),VLOOKUP(CONCATENATE(Home!$B$2,-6),Comp_Time!$A:$B,2,FALSE),Z1516))</f>
        <v>2.4305555555555556E-3</v>
      </c>
      <c r="X1516" s="59">
        <f t="shared" si="69"/>
        <v>0</v>
      </c>
      <c r="Y1516" s="59">
        <f t="shared" si="70"/>
        <v>0</v>
      </c>
      <c r="Z1516">
        <f>IF(X1516&gt;Y1516,X1516 - Y1516,VLOOKUP(CONCATENATE(Home!$B$2,-6),Comp_Time!$A:$B,2,FALSE))</f>
        <v>2.4305555555555556E-3</v>
      </c>
      <c r="AA1516">
        <f t="shared" si="71"/>
        <v>0</v>
      </c>
    </row>
    <row r="1517" spans="23:27">
      <c r="W1517">
        <f>IF(AA1517=1, VLOOKUP(CONCATENATE(Home!$B$2,-6),Comp_Time!$A:$B,2,FALSE),IF(Z1517&gt; VLOOKUP(CONCATENATE(Home!$B$2,-6),Comp_Time!$A:$B,2,FALSE),VLOOKUP(CONCATENATE(Home!$B$2,-6),Comp_Time!$A:$B,2,FALSE),Z1517))</f>
        <v>2.4305555555555556E-3</v>
      </c>
      <c r="X1517" s="59">
        <f t="shared" si="69"/>
        <v>0</v>
      </c>
      <c r="Y1517" s="59">
        <f t="shared" si="70"/>
        <v>0</v>
      </c>
      <c r="Z1517">
        <f>IF(X1517&gt;Y1517,X1517 - Y1517,VLOOKUP(CONCATENATE(Home!$B$2,-6),Comp_Time!$A:$B,2,FALSE))</f>
        <v>2.4305555555555556E-3</v>
      </c>
      <c r="AA1517">
        <f t="shared" si="71"/>
        <v>0</v>
      </c>
    </row>
    <row r="1518" spans="23:27">
      <c r="W1518">
        <f>IF(AA1518=1, VLOOKUP(CONCATENATE(Home!$B$2,-6),Comp_Time!$A:$B,2,FALSE),IF(Z1518&gt; VLOOKUP(CONCATENATE(Home!$B$2,-6),Comp_Time!$A:$B,2,FALSE),VLOOKUP(CONCATENATE(Home!$B$2,-6),Comp_Time!$A:$B,2,FALSE),Z1518))</f>
        <v>2.4305555555555556E-3</v>
      </c>
      <c r="X1518" s="59">
        <f t="shared" si="69"/>
        <v>0</v>
      </c>
      <c r="Y1518" s="59">
        <f t="shared" si="70"/>
        <v>0</v>
      </c>
      <c r="Z1518">
        <f>IF(X1518&gt;Y1518,X1518 - Y1518,VLOOKUP(CONCATENATE(Home!$B$2,-6),Comp_Time!$A:$B,2,FALSE))</f>
        <v>2.4305555555555556E-3</v>
      </c>
      <c r="AA1518">
        <f t="shared" si="71"/>
        <v>0</v>
      </c>
    </row>
    <row r="1519" spans="23:27">
      <c r="W1519">
        <f>IF(AA1519=1, VLOOKUP(CONCATENATE(Home!$B$2,-6),Comp_Time!$A:$B,2,FALSE),IF(Z1519&gt; VLOOKUP(CONCATENATE(Home!$B$2,-6),Comp_Time!$A:$B,2,FALSE),VLOOKUP(CONCATENATE(Home!$B$2,-6),Comp_Time!$A:$B,2,FALSE),Z1519))</f>
        <v>2.4305555555555556E-3</v>
      </c>
      <c r="X1519" s="59">
        <f t="shared" si="69"/>
        <v>0</v>
      </c>
      <c r="Y1519" s="59">
        <f t="shared" si="70"/>
        <v>0</v>
      </c>
      <c r="Z1519">
        <f>IF(X1519&gt;Y1519,X1519 - Y1519,VLOOKUP(CONCATENATE(Home!$B$2,-6),Comp_Time!$A:$B,2,FALSE))</f>
        <v>2.4305555555555556E-3</v>
      </c>
      <c r="AA1519">
        <f t="shared" si="71"/>
        <v>0</v>
      </c>
    </row>
    <row r="1520" spans="23:27">
      <c r="W1520">
        <f>IF(AA1520=1, VLOOKUP(CONCATENATE(Home!$B$2,-6),Comp_Time!$A:$B,2,FALSE),IF(Z1520&gt; VLOOKUP(CONCATENATE(Home!$B$2,-6),Comp_Time!$A:$B,2,FALSE),VLOOKUP(CONCATENATE(Home!$B$2,-6),Comp_Time!$A:$B,2,FALSE),Z1520))</f>
        <v>2.4305555555555556E-3</v>
      </c>
      <c r="X1520" s="59">
        <f t="shared" si="69"/>
        <v>0</v>
      </c>
      <c r="Y1520" s="59">
        <f t="shared" si="70"/>
        <v>0</v>
      </c>
      <c r="Z1520">
        <f>IF(X1520&gt;Y1520,X1520 - Y1520,VLOOKUP(CONCATENATE(Home!$B$2,-6),Comp_Time!$A:$B,2,FALSE))</f>
        <v>2.4305555555555556E-3</v>
      </c>
      <c r="AA1520">
        <f t="shared" si="71"/>
        <v>0</v>
      </c>
    </row>
    <row r="1521" spans="23:27">
      <c r="W1521">
        <f>IF(AA1521=1, VLOOKUP(CONCATENATE(Home!$B$2,-6),Comp_Time!$A:$B,2,FALSE),IF(Z1521&gt; VLOOKUP(CONCATENATE(Home!$B$2,-6),Comp_Time!$A:$B,2,FALSE),VLOOKUP(CONCATENATE(Home!$B$2,-6),Comp_Time!$A:$B,2,FALSE),Z1521))</f>
        <v>2.4305555555555556E-3</v>
      </c>
      <c r="X1521" s="59">
        <f t="shared" si="69"/>
        <v>0</v>
      </c>
      <c r="Y1521" s="59">
        <f t="shared" si="70"/>
        <v>0</v>
      </c>
      <c r="Z1521">
        <f>IF(X1521&gt;Y1521,X1521 - Y1521,VLOOKUP(CONCATENATE(Home!$B$2,-6),Comp_Time!$A:$B,2,FALSE))</f>
        <v>2.4305555555555556E-3</v>
      </c>
      <c r="AA1521">
        <f t="shared" si="71"/>
        <v>0</v>
      </c>
    </row>
    <row r="1522" spans="23:27">
      <c r="W1522">
        <f>IF(AA1522=1, VLOOKUP(CONCATENATE(Home!$B$2,-6),Comp_Time!$A:$B,2,FALSE),IF(Z1522&gt; VLOOKUP(CONCATENATE(Home!$B$2,-6),Comp_Time!$A:$B,2,FALSE),VLOOKUP(CONCATENATE(Home!$B$2,-6),Comp_Time!$A:$B,2,FALSE),Z1522))</f>
        <v>2.4305555555555556E-3</v>
      </c>
      <c r="X1522" s="59">
        <f t="shared" si="69"/>
        <v>0</v>
      </c>
      <c r="Y1522" s="59">
        <f t="shared" si="70"/>
        <v>0</v>
      </c>
      <c r="Z1522">
        <f>IF(X1522&gt;Y1522,X1522 - Y1522,VLOOKUP(CONCATENATE(Home!$B$2,-6),Comp_Time!$A:$B,2,FALSE))</f>
        <v>2.4305555555555556E-3</v>
      </c>
      <c r="AA1522">
        <f t="shared" si="71"/>
        <v>0</v>
      </c>
    </row>
    <row r="1523" spans="23:27">
      <c r="W1523">
        <f>IF(AA1523=1, VLOOKUP(CONCATENATE(Home!$B$2,-6),Comp_Time!$A:$B,2,FALSE),IF(Z1523&gt; VLOOKUP(CONCATENATE(Home!$B$2,-6),Comp_Time!$A:$B,2,FALSE),VLOOKUP(CONCATENATE(Home!$B$2,-6),Comp_Time!$A:$B,2,FALSE),Z1523))</f>
        <v>2.4305555555555556E-3</v>
      </c>
      <c r="X1523" s="59">
        <f t="shared" si="69"/>
        <v>0</v>
      </c>
      <c r="Y1523" s="59">
        <f t="shared" si="70"/>
        <v>0</v>
      </c>
      <c r="Z1523">
        <f>IF(X1523&gt;Y1523,X1523 - Y1523,VLOOKUP(CONCATENATE(Home!$B$2,-6),Comp_Time!$A:$B,2,FALSE))</f>
        <v>2.4305555555555556E-3</v>
      </c>
      <c r="AA1523">
        <f t="shared" si="71"/>
        <v>0</v>
      </c>
    </row>
    <row r="1524" spans="23:27">
      <c r="W1524">
        <f>IF(AA1524=1, VLOOKUP(CONCATENATE(Home!$B$2,-6),Comp_Time!$A:$B,2,FALSE),IF(Z1524&gt; VLOOKUP(CONCATENATE(Home!$B$2,-6),Comp_Time!$A:$B,2,FALSE),VLOOKUP(CONCATENATE(Home!$B$2,-6),Comp_Time!$A:$B,2,FALSE),Z1524))</f>
        <v>2.4305555555555556E-3</v>
      </c>
      <c r="X1524" s="59">
        <f t="shared" si="69"/>
        <v>0</v>
      </c>
      <c r="Y1524" s="59">
        <f t="shared" si="70"/>
        <v>0</v>
      </c>
      <c r="Z1524">
        <f>IF(X1524&gt;Y1524,X1524 - Y1524,VLOOKUP(CONCATENATE(Home!$B$2,-6),Comp_Time!$A:$B,2,FALSE))</f>
        <v>2.4305555555555556E-3</v>
      </c>
      <c r="AA1524">
        <f t="shared" si="71"/>
        <v>0</v>
      </c>
    </row>
    <row r="1525" spans="23:27">
      <c r="W1525">
        <f>IF(AA1525=1, VLOOKUP(CONCATENATE(Home!$B$2,-6),Comp_Time!$A:$B,2,FALSE),IF(Z1525&gt; VLOOKUP(CONCATENATE(Home!$B$2,-6),Comp_Time!$A:$B,2,FALSE),VLOOKUP(CONCATENATE(Home!$B$2,-6),Comp_Time!$A:$B,2,FALSE),Z1525))</f>
        <v>2.4305555555555556E-3</v>
      </c>
      <c r="X1525" s="59">
        <f t="shared" si="69"/>
        <v>0</v>
      </c>
      <c r="Y1525" s="59">
        <f t="shared" si="70"/>
        <v>0</v>
      </c>
      <c r="Z1525">
        <f>IF(X1525&gt;Y1525,X1525 - Y1525,VLOOKUP(CONCATENATE(Home!$B$2,-6),Comp_Time!$A:$B,2,FALSE))</f>
        <v>2.4305555555555556E-3</v>
      </c>
      <c r="AA1525">
        <f t="shared" si="71"/>
        <v>0</v>
      </c>
    </row>
    <row r="1526" spans="23:27">
      <c r="W1526">
        <f>IF(AA1526=1, VLOOKUP(CONCATENATE(Home!$B$2,-6),Comp_Time!$A:$B,2,FALSE),IF(Z1526&gt; VLOOKUP(CONCATENATE(Home!$B$2,-6),Comp_Time!$A:$B,2,FALSE),VLOOKUP(CONCATENATE(Home!$B$2,-6),Comp_Time!$A:$B,2,FALSE),Z1526))</f>
        <v>2.4305555555555556E-3</v>
      </c>
      <c r="X1526" s="59">
        <f t="shared" si="69"/>
        <v>0</v>
      </c>
      <c r="Y1526" s="59">
        <f t="shared" si="70"/>
        <v>0</v>
      </c>
      <c r="Z1526">
        <f>IF(X1526&gt;Y1526,X1526 - Y1526,VLOOKUP(CONCATENATE(Home!$B$2,-6),Comp_Time!$A:$B,2,FALSE))</f>
        <v>2.4305555555555556E-3</v>
      </c>
      <c r="AA1526">
        <f t="shared" si="71"/>
        <v>0</v>
      </c>
    </row>
    <row r="1527" spans="23:27">
      <c r="W1527">
        <f>IF(AA1527=1, VLOOKUP(CONCATENATE(Home!$B$2,-6),Comp_Time!$A:$B,2,FALSE),IF(Z1527&gt; VLOOKUP(CONCATENATE(Home!$B$2,-6),Comp_Time!$A:$B,2,FALSE),VLOOKUP(CONCATENATE(Home!$B$2,-6),Comp_Time!$A:$B,2,FALSE),Z1527))</f>
        <v>2.4305555555555556E-3</v>
      </c>
      <c r="X1527" s="59">
        <f t="shared" si="69"/>
        <v>0</v>
      </c>
      <c r="Y1527" s="59">
        <f t="shared" si="70"/>
        <v>0</v>
      </c>
      <c r="Z1527">
        <f>IF(X1527&gt;Y1527,X1527 - Y1527,VLOOKUP(CONCATENATE(Home!$B$2,-6),Comp_Time!$A:$B,2,FALSE))</f>
        <v>2.4305555555555556E-3</v>
      </c>
      <c r="AA1527">
        <f t="shared" si="71"/>
        <v>0</v>
      </c>
    </row>
    <row r="1528" spans="23:27">
      <c r="W1528">
        <f>IF(AA1528=1, VLOOKUP(CONCATENATE(Home!$B$2,-6),Comp_Time!$A:$B,2,FALSE),IF(Z1528&gt; VLOOKUP(CONCATENATE(Home!$B$2,-6),Comp_Time!$A:$B,2,FALSE),VLOOKUP(CONCATENATE(Home!$B$2,-6),Comp_Time!$A:$B,2,FALSE),Z1528))</f>
        <v>2.4305555555555556E-3</v>
      </c>
      <c r="X1528" s="59">
        <f t="shared" si="69"/>
        <v>0</v>
      </c>
      <c r="Y1528" s="59">
        <f t="shared" si="70"/>
        <v>0</v>
      </c>
      <c r="Z1528">
        <f>IF(X1528&gt;Y1528,X1528 - Y1528,VLOOKUP(CONCATENATE(Home!$B$2,-6),Comp_Time!$A:$B,2,FALSE))</f>
        <v>2.4305555555555556E-3</v>
      </c>
      <c r="AA1528">
        <f t="shared" si="71"/>
        <v>0</v>
      </c>
    </row>
    <row r="1529" spans="23:27">
      <c r="W1529">
        <f>IF(AA1529=1, VLOOKUP(CONCATENATE(Home!$B$2,-6),Comp_Time!$A:$B,2,FALSE),IF(Z1529&gt; VLOOKUP(CONCATENATE(Home!$B$2,-6),Comp_Time!$A:$B,2,FALSE),VLOOKUP(CONCATENATE(Home!$B$2,-6),Comp_Time!$A:$B,2,FALSE),Z1529))</f>
        <v>2.4305555555555556E-3</v>
      </c>
      <c r="X1529" s="59">
        <f t="shared" si="69"/>
        <v>0</v>
      </c>
      <c r="Y1529" s="59">
        <f t="shared" si="70"/>
        <v>0</v>
      </c>
      <c r="Z1529">
        <f>IF(X1529&gt;Y1529,X1529 - Y1529,VLOOKUP(CONCATENATE(Home!$B$2,-6),Comp_Time!$A:$B,2,FALSE))</f>
        <v>2.4305555555555556E-3</v>
      </c>
      <c r="AA1529">
        <f t="shared" si="71"/>
        <v>0</v>
      </c>
    </row>
    <row r="1530" spans="23:27">
      <c r="W1530">
        <f>IF(AA1530=1, VLOOKUP(CONCATENATE(Home!$B$2,-6),Comp_Time!$A:$B,2,FALSE),IF(Z1530&gt; VLOOKUP(CONCATENATE(Home!$B$2,-6),Comp_Time!$A:$B,2,FALSE),VLOOKUP(CONCATENATE(Home!$B$2,-6),Comp_Time!$A:$B,2,FALSE),Z1530))</f>
        <v>2.4305555555555556E-3</v>
      </c>
      <c r="X1530" s="59">
        <f t="shared" si="69"/>
        <v>0</v>
      </c>
      <c r="Y1530" s="59">
        <f t="shared" si="70"/>
        <v>0</v>
      </c>
      <c r="Z1530">
        <f>IF(X1530&gt;Y1530,X1530 - Y1530,VLOOKUP(CONCATENATE(Home!$B$2,-6),Comp_Time!$A:$B,2,FALSE))</f>
        <v>2.4305555555555556E-3</v>
      </c>
      <c r="AA1530">
        <f t="shared" si="71"/>
        <v>0</v>
      </c>
    </row>
    <row r="1531" spans="23:27">
      <c r="W1531">
        <f>IF(AA1531=1, VLOOKUP(CONCATENATE(Home!$B$2,-6),Comp_Time!$A:$B,2,FALSE),IF(Z1531&gt; VLOOKUP(CONCATENATE(Home!$B$2,-6),Comp_Time!$A:$B,2,FALSE),VLOOKUP(CONCATENATE(Home!$B$2,-6),Comp_Time!$A:$B,2,FALSE),Z1531))</f>
        <v>2.4305555555555556E-3</v>
      </c>
      <c r="X1531" s="59">
        <f t="shared" si="69"/>
        <v>0</v>
      </c>
      <c r="Y1531" s="59">
        <f t="shared" si="70"/>
        <v>0</v>
      </c>
      <c r="Z1531">
        <f>IF(X1531&gt;Y1531,X1531 - Y1531,VLOOKUP(CONCATENATE(Home!$B$2,-6),Comp_Time!$A:$B,2,FALSE))</f>
        <v>2.4305555555555556E-3</v>
      </c>
      <c r="AA1531">
        <f t="shared" si="71"/>
        <v>0</v>
      </c>
    </row>
    <row r="1532" spans="23:27">
      <c r="W1532">
        <f>IF(AA1532=1, VLOOKUP(CONCATENATE(Home!$B$2,-6),Comp_Time!$A:$B,2,FALSE),IF(Z1532&gt; VLOOKUP(CONCATENATE(Home!$B$2,-6),Comp_Time!$A:$B,2,FALSE),VLOOKUP(CONCATENATE(Home!$B$2,-6),Comp_Time!$A:$B,2,FALSE),Z1532))</f>
        <v>2.4305555555555556E-3</v>
      </c>
      <c r="X1532" s="59">
        <f t="shared" si="69"/>
        <v>0</v>
      </c>
      <c r="Y1532" s="59">
        <f t="shared" si="70"/>
        <v>0</v>
      </c>
      <c r="Z1532">
        <f>IF(X1532&gt;Y1532,X1532 - Y1532,VLOOKUP(CONCATENATE(Home!$B$2,-6),Comp_Time!$A:$B,2,FALSE))</f>
        <v>2.4305555555555556E-3</v>
      </c>
      <c r="AA1532">
        <f t="shared" si="71"/>
        <v>0</v>
      </c>
    </row>
    <row r="1533" spans="23:27">
      <c r="W1533">
        <f>IF(AA1533=1, VLOOKUP(CONCATENATE(Home!$B$2,-6),Comp_Time!$A:$B,2,FALSE),IF(Z1533&gt; VLOOKUP(CONCATENATE(Home!$B$2,-6),Comp_Time!$A:$B,2,FALSE),VLOOKUP(CONCATENATE(Home!$B$2,-6),Comp_Time!$A:$B,2,FALSE),Z1533))</f>
        <v>2.4305555555555556E-3</v>
      </c>
      <c r="X1533" s="59">
        <f t="shared" si="69"/>
        <v>0</v>
      </c>
      <c r="Y1533" s="59">
        <f t="shared" si="70"/>
        <v>0</v>
      </c>
      <c r="Z1533">
        <f>IF(X1533&gt;Y1533,X1533 - Y1533,VLOOKUP(CONCATENATE(Home!$B$2,-6),Comp_Time!$A:$B,2,FALSE))</f>
        <v>2.4305555555555556E-3</v>
      </c>
      <c r="AA1533">
        <f t="shared" si="71"/>
        <v>0</v>
      </c>
    </row>
    <row r="1534" spans="23:27">
      <c r="W1534">
        <f>IF(AA1534=1, VLOOKUP(CONCATENATE(Home!$B$2,-6),Comp_Time!$A:$B,2,FALSE),IF(Z1534&gt; VLOOKUP(CONCATENATE(Home!$B$2,-6),Comp_Time!$A:$B,2,FALSE),VLOOKUP(CONCATENATE(Home!$B$2,-6),Comp_Time!$A:$B,2,FALSE),Z1534))</f>
        <v>2.4305555555555556E-3</v>
      </c>
      <c r="X1534" s="59">
        <f t="shared" si="69"/>
        <v>0</v>
      </c>
      <c r="Y1534" s="59">
        <f t="shared" si="70"/>
        <v>0</v>
      </c>
      <c r="Z1534">
        <f>IF(X1534&gt;Y1534,X1534 - Y1534,VLOOKUP(CONCATENATE(Home!$B$2,-6),Comp_Time!$A:$B,2,FALSE))</f>
        <v>2.4305555555555556E-3</v>
      </c>
      <c r="AA1534">
        <f t="shared" si="71"/>
        <v>0</v>
      </c>
    </row>
    <row r="1535" spans="23:27">
      <c r="W1535">
        <f>IF(AA1535=1, VLOOKUP(CONCATENATE(Home!$B$2,-6),Comp_Time!$A:$B,2,FALSE),IF(Z1535&gt; VLOOKUP(CONCATENATE(Home!$B$2,-6),Comp_Time!$A:$B,2,FALSE),VLOOKUP(CONCATENATE(Home!$B$2,-6),Comp_Time!$A:$B,2,FALSE),Z1535))</f>
        <v>2.4305555555555556E-3</v>
      </c>
      <c r="X1535" s="59">
        <f t="shared" si="69"/>
        <v>0</v>
      </c>
      <c r="Y1535" s="59">
        <f t="shared" si="70"/>
        <v>0</v>
      </c>
      <c r="Z1535">
        <f>IF(X1535&gt;Y1535,X1535 - Y1535,VLOOKUP(CONCATENATE(Home!$B$2,-6),Comp_Time!$A:$B,2,FALSE))</f>
        <v>2.4305555555555556E-3</v>
      </c>
      <c r="AA1535">
        <f t="shared" si="71"/>
        <v>0</v>
      </c>
    </row>
    <row r="1536" spans="23:27">
      <c r="W1536">
        <f>IF(AA1536=1, VLOOKUP(CONCATENATE(Home!$B$2,-6),Comp_Time!$A:$B,2,FALSE),IF(Z1536&gt; VLOOKUP(CONCATENATE(Home!$B$2,-6),Comp_Time!$A:$B,2,FALSE),VLOOKUP(CONCATENATE(Home!$B$2,-6),Comp_Time!$A:$B,2,FALSE),Z1536))</f>
        <v>2.4305555555555556E-3</v>
      </c>
      <c r="X1536" s="59">
        <f t="shared" si="69"/>
        <v>0</v>
      </c>
      <c r="Y1536" s="59">
        <f t="shared" si="70"/>
        <v>0</v>
      </c>
      <c r="Z1536">
        <f>IF(X1536&gt;Y1536,X1536 - Y1536,VLOOKUP(CONCATENATE(Home!$B$2,-6),Comp_Time!$A:$B,2,FALSE))</f>
        <v>2.4305555555555556E-3</v>
      </c>
      <c r="AA1536">
        <f t="shared" si="71"/>
        <v>0</v>
      </c>
    </row>
    <row r="1537" spans="23:27">
      <c r="W1537">
        <f>IF(AA1537=1, VLOOKUP(CONCATENATE(Home!$B$2,-6),Comp_Time!$A:$B,2,FALSE),IF(Z1537&gt; VLOOKUP(CONCATENATE(Home!$B$2,-6),Comp_Time!$A:$B,2,FALSE),VLOOKUP(CONCATENATE(Home!$B$2,-6),Comp_Time!$A:$B,2,FALSE),Z1537))</f>
        <v>2.4305555555555556E-3</v>
      </c>
      <c r="X1537" s="59">
        <f t="shared" si="69"/>
        <v>0</v>
      </c>
      <c r="Y1537" s="59">
        <f t="shared" si="70"/>
        <v>0</v>
      </c>
      <c r="Z1537">
        <f>IF(X1537&gt;Y1537,X1537 - Y1537,VLOOKUP(CONCATENATE(Home!$B$2,-6),Comp_Time!$A:$B,2,FALSE))</f>
        <v>2.4305555555555556E-3</v>
      </c>
      <c r="AA1537">
        <f t="shared" si="71"/>
        <v>0</v>
      </c>
    </row>
    <row r="1538" spans="23:27">
      <c r="W1538">
        <f>IF(AA1538=1, VLOOKUP(CONCATENATE(Home!$B$2,-6),Comp_Time!$A:$B,2,FALSE),IF(Z1538&gt; VLOOKUP(CONCATENATE(Home!$B$2,-6),Comp_Time!$A:$B,2,FALSE),VLOOKUP(CONCATENATE(Home!$B$2,-6),Comp_Time!$A:$B,2,FALSE),Z1538))</f>
        <v>2.4305555555555556E-3</v>
      </c>
      <c r="X1538" s="59">
        <f t="shared" si="69"/>
        <v>0</v>
      </c>
      <c r="Y1538" s="59">
        <f t="shared" si="70"/>
        <v>0</v>
      </c>
      <c r="Z1538">
        <f>IF(X1538&gt;Y1538,X1538 - Y1538,VLOOKUP(CONCATENATE(Home!$B$2,-6),Comp_Time!$A:$B,2,FALSE))</f>
        <v>2.4305555555555556E-3</v>
      </c>
      <c r="AA1538">
        <f t="shared" si="71"/>
        <v>0</v>
      </c>
    </row>
    <row r="1539" spans="23:27">
      <c r="W1539">
        <f>IF(AA1539=1, VLOOKUP(CONCATENATE(Home!$B$2,-6),Comp_Time!$A:$B,2,FALSE),IF(Z1539&gt; VLOOKUP(CONCATENATE(Home!$B$2,-6),Comp_Time!$A:$B,2,FALSE),VLOOKUP(CONCATENATE(Home!$B$2,-6),Comp_Time!$A:$B,2,FALSE),Z1539))</f>
        <v>2.4305555555555556E-3</v>
      </c>
      <c r="X1539" s="59">
        <f t="shared" ref="X1539:X1602" si="72">TIME(HOUR(D1539),MINUTE(D1539),SECOND(D1539))</f>
        <v>0</v>
      </c>
      <c r="Y1539" s="59">
        <f t="shared" ref="Y1539:Y1602" si="73">TIME(HOUR(C1539),MINUTE(C1539),SECOND(C1539))</f>
        <v>0</v>
      </c>
      <c r="Z1539">
        <f>IF(X1539&gt;Y1539,X1539 - Y1539,VLOOKUP(CONCATENATE(Home!$B$2,-6),Comp_Time!$A:$B,2,FALSE))</f>
        <v>2.4305555555555556E-3</v>
      </c>
      <c r="AA1539">
        <f t="shared" ref="AA1539:AA1602" si="74">IF(DATE(YEAR(C1539),MONTH(C1539),DAY(C1539))=DATE(YEAR(D1539),MONTH(D1539),DAY(D1539)),0,1)</f>
        <v>0</v>
      </c>
    </row>
    <row r="1540" spans="23:27">
      <c r="W1540">
        <f>IF(AA1540=1, VLOOKUP(CONCATENATE(Home!$B$2,-6),Comp_Time!$A:$B,2,FALSE),IF(Z1540&gt; VLOOKUP(CONCATENATE(Home!$B$2,-6),Comp_Time!$A:$B,2,FALSE),VLOOKUP(CONCATENATE(Home!$B$2,-6),Comp_Time!$A:$B,2,FALSE),Z1540))</f>
        <v>2.4305555555555556E-3</v>
      </c>
      <c r="X1540" s="59">
        <f t="shared" si="72"/>
        <v>0</v>
      </c>
      <c r="Y1540" s="59">
        <f t="shared" si="73"/>
        <v>0</v>
      </c>
      <c r="Z1540">
        <f>IF(X1540&gt;Y1540,X1540 - Y1540,VLOOKUP(CONCATENATE(Home!$B$2,-6),Comp_Time!$A:$B,2,FALSE))</f>
        <v>2.4305555555555556E-3</v>
      </c>
      <c r="AA1540">
        <f t="shared" si="74"/>
        <v>0</v>
      </c>
    </row>
    <row r="1541" spans="23:27">
      <c r="W1541">
        <f>IF(AA1541=1, VLOOKUP(CONCATENATE(Home!$B$2,-6),Comp_Time!$A:$B,2,FALSE),IF(Z1541&gt; VLOOKUP(CONCATENATE(Home!$B$2,-6),Comp_Time!$A:$B,2,FALSE),VLOOKUP(CONCATENATE(Home!$B$2,-6),Comp_Time!$A:$B,2,FALSE),Z1541))</f>
        <v>2.4305555555555556E-3</v>
      </c>
      <c r="X1541" s="59">
        <f t="shared" si="72"/>
        <v>0</v>
      </c>
      <c r="Y1541" s="59">
        <f t="shared" si="73"/>
        <v>0</v>
      </c>
      <c r="Z1541">
        <f>IF(X1541&gt;Y1541,X1541 - Y1541,VLOOKUP(CONCATENATE(Home!$B$2,-6),Comp_Time!$A:$B,2,FALSE))</f>
        <v>2.4305555555555556E-3</v>
      </c>
      <c r="AA1541">
        <f t="shared" si="74"/>
        <v>0</v>
      </c>
    </row>
    <row r="1542" spans="23:27">
      <c r="W1542">
        <f>IF(AA1542=1, VLOOKUP(CONCATENATE(Home!$B$2,-6),Comp_Time!$A:$B,2,FALSE),IF(Z1542&gt; VLOOKUP(CONCATENATE(Home!$B$2,-6),Comp_Time!$A:$B,2,FALSE),VLOOKUP(CONCATENATE(Home!$B$2,-6),Comp_Time!$A:$B,2,FALSE),Z1542))</f>
        <v>2.4305555555555556E-3</v>
      </c>
      <c r="X1542" s="59">
        <f t="shared" si="72"/>
        <v>0</v>
      </c>
      <c r="Y1542" s="59">
        <f t="shared" si="73"/>
        <v>0</v>
      </c>
      <c r="Z1542">
        <f>IF(X1542&gt;Y1542,X1542 - Y1542,VLOOKUP(CONCATENATE(Home!$B$2,-6),Comp_Time!$A:$B,2,FALSE))</f>
        <v>2.4305555555555556E-3</v>
      </c>
      <c r="AA1542">
        <f t="shared" si="74"/>
        <v>0</v>
      </c>
    </row>
    <row r="1543" spans="23:27">
      <c r="W1543">
        <f>IF(AA1543=1, VLOOKUP(CONCATENATE(Home!$B$2,-6),Comp_Time!$A:$B,2,FALSE),IF(Z1543&gt; VLOOKUP(CONCATENATE(Home!$B$2,-6),Comp_Time!$A:$B,2,FALSE),VLOOKUP(CONCATENATE(Home!$B$2,-6),Comp_Time!$A:$B,2,FALSE),Z1543))</f>
        <v>2.4305555555555556E-3</v>
      </c>
      <c r="X1543" s="59">
        <f t="shared" si="72"/>
        <v>0</v>
      </c>
      <c r="Y1543" s="59">
        <f t="shared" si="73"/>
        <v>0</v>
      </c>
      <c r="Z1543">
        <f>IF(X1543&gt;Y1543,X1543 - Y1543,VLOOKUP(CONCATENATE(Home!$B$2,-6),Comp_Time!$A:$B,2,FALSE))</f>
        <v>2.4305555555555556E-3</v>
      </c>
      <c r="AA1543">
        <f t="shared" si="74"/>
        <v>0</v>
      </c>
    </row>
    <row r="1544" spans="23:27">
      <c r="W1544">
        <f>IF(AA1544=1, VLOOKUP(CONCATENATE(Home!$B$2,-6),Comp_Time!$A:$B,2,FALSE),IF(Z1544&gt; VLOOKUP(CONCATENATE(Home!$B$2,-6),Comp_Time!$A:$B,2,FALSE),VLOOKUP(CONCATENATE(Home!$B$2,-6),Comp_Time!$A:$B,2,FALSE),Z1544))</f>
        <v>2.4305555555555556E-3</v>
      </c>
      <c r="X1544" s="59">
        <f t="shared" si="72"/>
        <v>0</v>
      </c>
      <c r="Y1544" s="59">
        <f t="shared" si="73"/>
        <v>0</v>
      </c>
      <c r="Z1544">
        <f>IF(X1544&gt;Y1544,X1544 - Y1544,VLOOKUP(CONCATENATE(Home!$B$2,-6),Comp_Time!$A:$B,2,FALSE))</f>
        <v>2.4305555555555556E-3</v>
      </c>
      <c r="AA1544">
        <f t="shared" si="74"/>
        <v>0</v>
      </c>
    </row>
    <row r="1545" spans="23:27">
      <c r="W1545">
        <f>IF(AA1545=1, VLOOKUP(CONCATENATE(Home!$B$2,-6),Comp_Time!$A:$B,2,FALSE),IF(Z1545&gt; VLOOKUP(CONCATENATE(Home!$B$2,-6),Comp_Time!$A:$B,2,FALSE),VLOOKUP(CONCATENATE(Home!$B$2,-6),Comp_Time!$A:$B,2,FALSE),Z1545))</f>
        <v>2.4305555555555556E-3</v>
      </c>
      <c r="X1545" s="59">
        <f t="shared" si="72"/>
        <v>0</v>
      </c>
      <c r="Y1545" s="59">
        <f t="shared" si="73"/>
        <v>0</v>
      </c>
      <c r="Z1545">
        <f>IF(X1545&gt;Y1545,X1545 - Y1545,VLOOKUP(CONCATENATE(Home!$B$2,-6),Comp_Time!$A:$B,2,FALSE))</f>
        <v>2.4305555555555556E-3</v>
      </c>
      <c r="AA1545">
        <f t="shared" si="74"/>
        <v>0</v>
      </c>
    </row>
    <row r="1546" spans="23:27">
      <c r="W1546">
        <f>IF(AA1546=1, VLOOKUP(CONCATENATE(Home!$B$2,-6),Comp_Time!$A:$B,2,FALSE),IF(Z1546&gt; VLOOKUP(CONCATENATE(Home!$B$2,-6),Comp_Time!$A:$B,2,FALSE),VLOOKUP(CONCATENATE(Home!$B$2,-6),Comp_Time!$A:$B,2,FALSE),Z1546))</f>
        <v>2.4305555555555556E-3</v>
      </c>
      <c r="X1546" s="59">
        <f t="shared" si="72"/>
        <v>0</v>
      </c>
      <c r="Y1546" s="59">
        <f t="shared" si="73"/>
        <v>0</v>
      </c>
      <c r="Z1546">
        <f>IF(X1546&gt;Y1546,X1546 - Y1546,VLOOKUP(CONCATENATE(Home!$B$2,-6),Comp_Time!$A:$B,2,FALSE))</f>
        <v>2.4305555555555556E-3</v>
      </c>
      <c r="AA1546">
        <f t="shared" si="74"/>
        <v>0</v>
      </c>
    </row>
    <row r="1547" spans="23:27">
      <c r="W1547">
        <f>IF(AA1547=1, VLOOKUP(CONCATENATE(Home!$B$2,-6),Comp_Time!$A:$B,2,FALSE),IF(Z1547&gt; VLOOKUP(CONCATENATE(Home!$B$2,-6),Comp_Time!$A:$B,2,FALSE),VLOOKUP(CONCATENATE(Home!$B$2,-6),Comp_Time!$A:$B,2,FALSE),Z1547))</f>
        <v>2.4305555555555556E-3</v>
      </c>
      <c r="X1547" s="59">
        <f t="shared" si="72"/>
        <v>0</v>
      </c>
      <c r="Y1547" s="59">
        <f t="shared" si="73"/>
        <v>0</v>
      </c>
      <c r="Z1547">
        <f>IF(X1547&gt;Y1547,X1547 - Y1547,VLOOKUP(CONCATENATE(Home!$B$2,-6),Comp_Time!$A:$B,2,FALSE))</f>
        <v>2.4305555555555556E-3</v>
      </c>
      <c r="AA1547">
        <f t="shared" si="74"/>
        <v>0</v>
      </c>
    </row>
    <row r="1548" spans="23:27">
      <c r="W1548">
        <f>IF(AA1548=1, VLOOKUP(CONCATENATE(Home!$B$2,-6),Comp_Time!$A:$B,2,FALSE),IF(Z1548&gt; VLOOKUP(CONCATENATE(Home!$B$2,-6),Comp_Time!$A:$B,2,FALSE),VLOOKUP(CONCATENATE(Home!$B$2,-6),Comp_Time!$A:$B,2,FALSE),Z1548))</f>
        <v>2.4305555555555556E-3</v>
      </c>
      <c r="X1548" s="59">
        <f t="shared" si="72"/>
        <v>0</v>
      </c>
      <c r="Y1548" s="59">
        <f t="shared" si="73"/>
        <v>0</v>
      </c>
      <c r="Z1548">
        <f>IF(X1548&gt;Y1548,X1548 - Y1548,VLOOKUP(CONCATENATE(Home!$B$2,-6),Comp_Time!$A:$B,2,FALSE))</f>
        <v>2.4305555555555556E-3</v>
      </c>
      <c r="AA1548">
        <f t="shared" si="74"/>
        <v>0</v>
      </c>
    </row>
    <row r="1549" spans="23:27">
      <c r="W1549">
        <f>IF(AA1549=1, VLOOKUP(CONCATENATE(Home!$B$2,-6),Comp_Time!$A:$B,2,FALSE),IF(Z1549&gt; VLOOKUP(CONCATENATE(Home!$B$2,-6),Comp_Time!$A:$B,2,FALSE),VLOOKUP(CONCATENATE(Home!$B$2,-6),Comp_Time!$A:$B,2,FALSE),Z1549))</f>
        <v>2.4305555555555556E-3</v>
      </c>
      <c r="X1549" s="59">
        <f t="shared" si="72"/>
        <v>0</v>
      </c>
      <c r="Y1549" s="59">
        <f t="shared" si="73"/>
        <v>0</v>
      </c>
      <c r="Z1549">
        <f>IF(X1549&gt;Y1549,X1549 - Y1549,VLOOKUP(CONCATENATE(Home!$B$2,-6),Comp_Time!$A:$B,2,FALSE))</f>
        <v>2.4305555555555556E-3</v>
      </c>
      <c r="AA1549">
        <f t="shared" si="74"/>
        <v>0</v>
      </c>
    </row>
    <row r="1550" spans="23:27">
      <c r="W1550">
        <f>IF(AA1550=1, VLOOKUP(CONCATENATE(Home!$B$2,-6),Comp_Time!$A:$B,2,FALSE),IF(Z1550&gt; VLOOKUP(CONCATENATE(Home!$B$2,-6),Comp_Time!$A:$B,2,FALSE),VLOOKUP(CONCATENATE(Home!$B$2,-6),Comp_Time!$A:$B,2,FALSE),Z1550))</f>
        <v>2.4305555555555556E-3</v>
      </c>
      <c r="X1550" s="59">
        <f t="shared" si="72"/>
        <v>0</v>
      </c>
      <c r="Y1550" s="59">
        <f t="shared" si="73"/>
        <v>0</v>
      </c>
      <c r="Z1550">
        <f>IF(X1550&gt;Y1550,X1550 - Y1550,VLOOKUP(CONCATENATE(Home!$B$2,-6),Comp_Time!$A:$B,2,FALSE))</f>
        <v>2.4305555555555556E-3</v>
      </c>
      <c r="AA1550">
        <f t="shared" si="74"/>
        <v>0</v>
      </c>
    </row>
    <row r="1551" spans="23:27">
      <c r="W1551">
        <f>IF(AA1551=1, VLOOKUP(CONCATENATE(Home!$B$2,-6),Comp_Time!$A:$B,2,FALSE),IF(Z1551&gt; VLOOKUP(CONCATENATE(Home!$B$2,-6),Comp_Time!$A:$B,2,FALSE),VLOOKUP(CONCATENATE(Home!$B$2,-6),Comp_Time!$A:$B,2,FALSE),Z1551))</f>
        <v>2.4305555555555556E-3</v>
      </c>
      <c r="X1551" s="59">
        <f t="shared" si="72"/>
        <v>0</v>
      </c>
      <c r="Y1551" s="59">
        <f t="shared" si="73"/>
        <v>0</v>
      </c>
      <c r="Z1551">
        <f>IF(X1551&gt;Y1551,X1551 - Y1551,VLOOKUP(CONCATENATE(Home!$B$2,-6),Comp_Time!$A:$B,2,FALSE))</f>
        <v>2.4305555555555556E-3</v>
      </c>
      <c r="AA1551">
        <f t="shared" si="74"/>
        <v>0</v>
      </c>
    </row>
    <row r="1552" spans="23:27">
      <c r="W1552">
        <f>IF(AA1552=1, VLOOKUP(CONCATENATE(Home!$B$2,-6),Comp_Time!$A:$B,2,FALSE),IF(Z1552&gt; VLOOKUP(CONCATENATE(Home!$B$2,-6),Comp_Time!$A:$B,2,FALSE),VLOOKUP(CONCATENATE(Home!$B$2,-6),Comp_Time!$A:$B,2,FALSE),Z1552))</f>
        <v>2.4305555555555556E-3</v>
      </c>
      <c r="X1552" s="59">
        <f t="shared" si="72"/>
        <v>0</v>
      </c>
      <c r="Y1552" s="59">
        <f t="shared" si="73"/>
        <v>0</v>
      </c>
      <c r="Z1552">
        <f>IF(X1552&gt;Y1552,X1552 - Y1552,VLOOKUP(CONCATENATE(Home!$B$2,-6),Comp_Time!$A:$B,2,FALSE))</f>
        <v>2.4305555555555556E-3</v>
      </c>
      <c r="AA1552">
        <f t="shared" si="74"/>
        <v>0</v>
      </c>
    </row>
    <row r="1553" spans="23:27">
      <c r="W1553">
        <f>IF(AA1553=1, VLOOKUP(CONCATENATE(Home!$B$2,-6),Comp_Time!$A:$B,2,FALSE),IF(Z1553&gt; VLOOKUP(CONCATENATE(Home!$B$2,-6),Comp_Time!$A:$B,2,FALSE),VLOOKUP(CONCATENATE(Home!$B$2,-6),Comp_Time!$A:$B,2,FALSE),Z1553))</f>
        <v>2.4305555555555556E-3</v>
      </c>
      <c r="X1553" s="59">
        <f t="shared" si="72"/>
        <v>0</v>
      </c>
      <c r="Y1553" s="59">
        <f t="shared" si="73"/>
        <v>0</v>
      </c>
      <c r="Z1553">
        <f>IF(X1553&gt;Y1553,X1553 - Y1553,VLOOKUP(CONCATENATE(Home!$B$2,-6),Comp_Time!$A:$B,2,FALSE))</f>
        <v>2.4305555555555556E-3</v>
      </c>
      <c r="AA1553">
        <f t="shared" si="74"/>
        <v>0</v>
      </c>
    </row>
    <row r="1554" spans="23:27">
      <c r="W1554">
        <f>IF(AA1554=1, VLOOKUP(CONCATENATE(Home!$B$2,-6),Comp_Time!$A:$B,2,FALSE),IF(Z1554&gt; VLOOKUP(CONCATENATE(Home!$B$2,-6),Comp_Time!$A:$B,2,FALSE),VLOOKUP(CONCATENATE(Home!$B$2,-6),Comp_Time!$A:$B,2,FALSE),Z1554))</f>
        <v>2.4305555555555556E-3</v>
      </c>
      <c r="X1554" s="59">
        <f t="shared" si="72"/>
        <v>0</v>
      </c>
      <c r="Y1554" s="59">
        <f t="shared" si="73"/>
        <v>0</v>
      </c>
      <c r="Z1554">
        <f>IF(X1554&gt;Y1554,X1554 - Y1554,VLOOKUP(CONCATENATE(Home!$B$2,-6),Comp_Time!$A:$B,2,FALSE))</f>
        <v>2.4305555555555556E-3</v>
      </c>
      <c r="AA1554">
        <f t="shared" si="74"/>
        <v>0</v>
      </c>
    </row>
    <row r="1555" spans="23:27">
      <c r="W1555">
        <f>IF(AA1555=1, VLOOKUP(CONCATENATE(Home!$B$2,-6),Comp_Time!$A:$B,2,FALSE),IF(Z1555&gt; VLOOKUP(CONCATENATE(Home!$B$2,-6),Comp_Time!$A:$B,2,FALSE),VLOOKUP(CONCATENATE(Home!$B$2,-6),Comp_Time!$A:$B,2,FALSE),Z1555))</f>
        <v>2.4305555555555556E-3</v>
      </c>
      <c r="X1555" s="59">
        <f t="shared" si="72"/>
        <v>0</v>
      </c>
      <c r="Y1555" s="59">
        <f t="shared" si="73"/>
        <v>0</v>
      </c>
      <c r="Z1555">
        <f>IF(X1555&gt;Y1555,X1555 - Y1555,VLOOKUP(CONCATENATE(Home!$B$2,-6),Comp_Time!$A:$B,2,FALSE))</f>
        <v>2.4305555555555556E-3</v>
      </c>
      <c r="AA1555">
        <f t="shared" si="74"/>
        <v>0</v>
      </c>
    </row>
    <row r="1556" spans="23:27">
      <c r="W1556">
        <f>IF(AA1556=1, VLOOKUP(CONCATENATE(Home!$B$2,-6),Comp_Time!$A:$B,2,FALSE),IF(Z1556&gt; VLOOKUP(CONCATENATE(Home!$B$2,-6),Comp_Time!$A:$B,2,FALSE),VLOOKUP(CONCATENATE(Home!$B$2,-6),Comp_Time!$A:$B,2,FALSE),Z1556))</f>
        <v>2.4305555555555556E-3</v>
      </c>
      <c r="X1556" s="59">
        <f t="shared" si="72"/>
        <v>0</v>
      </c>
      <c r="Y1556" s="59">
        <f t="shared" si="73"/>
        <v>0</v>
      </c>
      <c r="Z1556">
        <f>IF(X1556&gt;Y1556,X1556 - Y1556,VLOOKUP(CONCATENATE(Home!$B$2,-6),Comp_Time!$A:$B,2,FALSE))</f>
        <v>2.4305555555555556E-3</v>
      </c>
      <c r="AA1556">
        <f t="shared" si="74"/>
        <v>0</v>
      </c>
    </row>
    <row r="1557" spans="23:27">
      <c r="W1557">
        <f>IF(AA1557=1, VLOOKUP(CONCATENATE(Home!$B$2,-6),Comp_Time!$A:$B,2,FALSE),IF(Z1557&gt; VLOOKUP(CONCATENATE(Home!$B$2,-6),Comp_Time!$A:$B,2,FALSE),VLOOKUP(CONCATENATE(Home!$B$2,-6),Comp_Time!$A:$B,2,FALSE),Z1557))</f>
        <v>2.4305555555555556E-3</v>
      </c>
      <c r="X1557" s="59">
        <f t="shared" si="72"/>
        <v>0</v>
      </c>
      <c r="Y1557" s="59">
        <f t="shared" si="73"/>
        <v>0</v>
      </c>
      <c r="Z1557">
        <f>IF(X1557&gt;Y1557,X1557 - Y1557,VLOOKUP(CONCATENATE(Home!$B$2,-6),Comp_Time!$A:$B,2,FALSE))</f>
        <v>2.4305555555555556E-3</v>
      </c>
      <c r="AA1557">
        <f t="shared" si="74"/>
        <v>0</v>
      </c>
    </row>
    <row r="1558" spans="23:27">
      <c r="W1558">
        <f>IF(AA1558=1, VLOOKUP(CONCATENATE(Home!$B$2,-6),Comp_Time!$A:$B,2,FALSE),IF(Z1558&gt; VLOOKUP(CONCATENATE(Home!$B$2,-6),Comp_Time!$A:$B,2,FALSE),VLOOKUP(CONCATENATE(Home!$B$2,-6),Comp_Time!$A:$B,2,FALSE),Z1558))</f>
        <v>2.4305555555555556E-3</v>
      </c>
      <c r="X1558" s="59">
        <f t="shared" si="72"/>
        <v>0</v>
      </c>
      <c r="Y1558" s="59">
        <f t="shared" si="73"/>
        <v>0</v>
      </c>
      <c r="Z1558">
        <f>IF(X1558&gt;Y1558,X1558 - Y1558,VLOOKUP(CONCATENATE(Home!$B$2,-6),Comp_Time!$A:$B,2,FALSE))</f>
        <v>2.4305555555555556E-3</v>
      </c>
      <c r="AA1558">
        <f t="shared" si="74"/>
        <v>0</v>
      </c>
    </row>
    <row r="1559" spans="23:27">
      <c r="W1559">
        <f>IF(AA1559=1, VLOOKUP(CONCATENATE(Home!$B$2,-6),Comp_Time!$A:$B,2,FALSE),IF(Z1559&gt; VLOOKUP(CONCATENATE(Home!$B$2,-6),Comp_Time!$A:$B,2,FALSE),VLOOKUP(CONCATENATE(Home!$B$2,-6),Comp_Time!$A:$B,2,FALSE),Z1559))</f>
        <v>2.4305555555555556E-3</v>
      </c>
      <c r="X1559" s="59">
        <f t="shared" si="72"/>
        <v>0</v>
      </c>
      <c r="Y1559" s="59">
        <f t="shared" si="73"/>
        <v>0</v>
      </c>
      <c r="Z1559">
        <f>IF(X1559&gt;Y1559,X1559 - Y1559,VLOOKUP(CONCATENATE(Home!$B$2,-6),Comp_Time!$A:$B,2,FALSE))</f>
        <v>2.4305555555555556E-3</v>
      </c>
      <c r="AA1559">
        <f t="shared" si="74"/>
        <v>0</v>
      </c>
    </row>
    <row r="1560" spans="23:27">
      <c r="W1560">
        <f>IF(AA1560=1, VLOOKUP(CONCATENATE(Home!$B$2,-6),Comp_Time!$A:$B,2,FALSE),IF(Z1560&gt; VLOOKUP(CONCATENATE(Home!$B$2,-6),Comp_Time!$A:$B,2,FALSE),VLOOKUP(CONCATENATE(Home!$B$2,-6),Comp_Time!$A:$B,2,FALSE),Z1560))</f>
        <v>2.4305555555555556E-3</v>
      </c>
      <c r="X1560" s="59">
        <f t="shared" si="72"/>
        <v>0</v>
      </c>
      <c r="Y1560" s="59">
        <f t="shared" si="73"/>
        <v>0</v>
      </c>
      <c r="Z1560">
        <f>IF(X1560&gt;Y1560,X1560 - Y1560,VLOOKUP(CONCATENATE(Home!$B$2,-6),Comp_Time!$A:$B,2,FALSE))</f>
        <v>2.4305555555555556E-3</v>
      </c>
      <c r="AA1560">
        <f t="shared" si="74"/>
        <v>0</v>
      </c>
    </row>
    <row r="1561" spans="23:27">
      <c r="W1561">
        <f>IF(AA1561=1, VLOOKUP(CONCATENATE(Home!$B$2,-6),Comp_Time!$A:$B,2,FALSE),IF(Z1561&gt; VLOOKUP(CONCATENATE(Home!$B$2,-6),Comp_Time!$A:$B,2,FALSE),VLOOKUP(CONCATENATE(Home!$B$2,-6),Comp_Time!$A:$B,2,FALSE),Z1561))</f>
        <v>2.4305555555555556E-3</v>
      </c>
      <c r="X1561" s="59">
        <f t="shared" si="72"/>
        <v>0</v>
      </c>
      <c r="Y1561" s="59">
        <f t="shared" si="73"/>
        <v>0</v>
      </c>
      <c r="Z1561">
        <f>IF(X1561&gt;Y1561,X1561 - Y1561,VLOOKUP(CONCATENATE(Home!$B$2,-6),Comp_Time!$A:$B,2,FALSE))</f>
        <v>2.4305555555555556E-3</v>
      </c>
      <c r="AA1561">
        <f t="shared" si="74"/>
        <v>0</v>
      </c>
    </row>
    <row r="1562" spans="23:27">
      <c r="W1562">
        <f>IF(AA1562=1, VLOOKUP(CONCATENATE(Home!$B$2,-6),Comp_Time!$A:$B,2,FALSE),IF(Z1562&gt; VLOOKUP(CONCATENATE(Home!$B$2,-6),Comp_Time!$A:$B,2,FALSE),VLOOKUP(CONCATENATE(Home!$B$2,-6),Comp_Time!$A:$B,2,FALSE),Z1562))</f>
        <v>2.4305555555555556E-3</v>
      </c>
      <c r="X1562" s="59">
        <f t="shared" si="72"/>
        <v>0</v>
      </c>
      <c r="Y1562" s="59">
        <f t="shared" si="73"/>
        <v>0</v>
      </c>
      <c r="Z1562">
        <f>IF(X1562&gt;Y1562,X1562 - Y1562,VLOOKUP(CONCATENATE(Home!$B$2,-6),Comp_Time!$A:$B,2,FALSE))</f>
        <v>2.4305555555555556E-3</v>
      </c>
      <c r="AA1562">
        <f t="shared" si="74"/>
        <v>0</v>
      </c>
    </row>
    <row r="1563" spans="23:27">
      <c r="W1563">
        <f>IF(AA1563=1, VLOOKUP(CONCATENATE(Home!$B$2,-6),Comp_Time!$A:$B,2,FALSE),IF(Z1563&gt; VLOOKUP(CONCATENATE(Home!$B$2,-6),Comp_Time!$A:$B,2,FALSE),VLOOKUP(CONCATENATE(Home!$B$2,-6),Comp_Time!$A:$B,2,FALSE),Z1563))</f>
        <v>2.4305555555555556E-3</v>
      </c>
      <c r="X1563" s="59">
        <f t="shared" si="72"/>
        <v>0</v>
      </c>
      <c r="Y1563" s="59">
        <f t="shared" si="73"/>
        <v>0</v>
      </c>
      <c r="Z1563">
        <f>IF(X1563&gt;Y1563,X1563 - Y1563,VLOOKUP(CONCATENATE(Home!$B$2,-6),Comp_Time!$A:$B,2,FALSE))</f>
        <v>2.4305555555555556E-3</v>
      </c>
      <c r="AA1563">
        <f t="shared" si="74"/>
        <v>0</v>
      </c>
    </row>
    <row r="1564" spans="23:27">
      <c r="W1564">
        <f>IF(AA1564=1, VLOOKUP(CONCATENATE(Home!$B$2,-6),Comp_Time!$A:$B,2,FALSE),IF(Z1564&gt; VLOOKUP(CONCATENATE(Home!$B$2,-6),Comp_Time!$A:$B,2,FALSE),VLOOKUP(CONCATENATE(Home!$B$2,-6),Comp_Time!$A:$B,2,FALSE),Z1564))</f>
        <v>2.4305555555555556E-3</v>
      </c>
      <c r="X1564" s="59">
        <f t="shared" si="72"/>
        <v>0</v>
      </c>
      <c r="Y1564" s="59">
        <f t="shared" si="73"/>
        <v>0</v>
      </c>
      <c r="Z1564">
        <f>IF(X1564&gt;Y1564,X1564 - Y1564,VLOOKUP(CONCATENATE(Home!$B$2,-6),Comp_Time!$A:$B,2,FALSE))</f>
        <v>2.4305555555555556E-3</v>
      </c>
      <c r="AA1564">
        <f t="shared" si="74"/>
        <v>0</v>
      </c>
    </row>
    <row r="1565" spans="23:27">
      <c r="W1565">
        <f>IF(AA1565=1, VLOOKUP(CONCATENATE(Home!$B$2,-6),Comp_Time!$A:$B,2,FALSE),IF(Z1565&gt; VLOOKUP(CONCATENATE(Home!$B$2,-6),Comp_Time!$A:$B,2,FALSE),VLOOKUP(CONCATENATE(Home!$B$2,-6),Comp_Time!$A:$B,2,FALSE),Z1565))</f>
        <v>2.4305555555555556E-3</v>
      </c>
      <c r="X1565" s="59">
        <f t="shared" si="72"/>
        <v>0</v>
      </c>
      <c r="Y1565" s="59">
        <f t="shared" si="73"/>
        <v>0</v>
      </c>
      <c r="Z1565">
        <f>IF(X1565&gt;Y1565,X1565 - Y1565,VLOOKUP(CONCATENATE(Home!$B$2,-6),Comp_Time!$A:$B,2,FALSE))</f>
        <v>2.4305555555555556E-3</v>
      </c>
      <c r="AA1565">
        <f t="shared" si="74"/>
        <v>0</v>
      </c>
    </row>
    <row r="1566" spans="23:27">
      <c r="W1566">
        <f>IF(AA1566=1, VLOOKUP(CONCATENATE(Home!$B$2,-6),Comp_Time!$A:$B,2,FALSE),IF(Z1566&gt; VLOOKUP(CONCATENATE(Home!$B$2,-6),Comp_Time!$A:$B,2,FALSE),VLOOKUP(CONCATENATE(Home!$B$2,-6),Comp_Time!$A:$B,2,FALSE),Z1566))</f>
        <v>2.4305555555555556E-3</v>
      </c>
      <c r="X1566" s="59">
        <f t="shared" si="72"/>
        <v>0</v>
      </c>
      <c r="Y1566" s="59">
        <f t="shared" si="73"/>
        <v>0</v>
      </c>
      <c r="Z1566">
        <f>IF(X1566&gt;Y1566,X1566 - Y1566,VLOOKUP(CONCATENATE(Home!$B$2,-6),Comp_Time!$A:$B,2,FALSE))</f>
        <v>2.4305555555555556E-3</v>
      </c>
      <c r="AA1566">
        <f t="shared" si="74"/>
        <v>0</v>
      </c>
    </row>
    <row r="1567" spans="23:27">
      <c r="W1567">
        <f>IF(AA1567=1, VLOOKUP(CONCATENATE(Home!$B$2,-6),Comp_Time!$A:$B,2,FALSE),IF(Z1567&gt; VLOOKUP(CONCATENATE(Home!$B$2,-6),Comp_Time!$A:$B,2,FALSE),VLOOKUP(CONCATENATE(Home!$B$2,-6),Comp_Time!$A:$B,2,FALSE),Z1567))</f>
        <v>2.4305555555555556E-3</v>
      </c>
      <c r="X1567" s="59">
        <f t="shared" si="72"/>
        <v>0</v>
      </c>
      <c r="Y1567" s="59">
        <f t="shared" si="73"/>
        <v>0</v>
      </c>
      <c r="Z1567">
        <f>IF(X1567&gt;Y1567,X1567 - Y1567,VLOOKUP(CONCATENATE(Home!$B$2,-6),Comp_Time!$A:$B,2,FALSE))</f>
        <v>2.4305555555555556E-3</v>
      </c>
      <c r="AA1567">
        <f t="shared" si="74"/>
        <v>0</v>
      </c>
    </row>
    <row r="1568" spans="23:27">
      <c r="W1568">
        <f>IF(AA1568=1, VLOOKUP(CONCATENATE(Home!$B$2,-6),Comp_Time!$A:$B,2,FALSE),IF(Z1568&gt; VLOOKUP(CONCATENATE(Home!$B$2,-6),Comp_Time!$A:$B,2,FALSE),VLOOKUP(CONCATENATE(Home!$B$2,-6),Comp_Time!$A:$B,2,FALSE),Z1568))</f>
        <v>2.4305555555555556E-3</v>
      </c>
      <c r="X1568" s="59">
        <f t="shared" si="72"/>
        <v>0</v>
      </c>
      <c r="Y1568" s="59">
        <f t="shared" si="73"/>
        <v>0</v>
      </c>
      <c r="Z1568">
        <f>IF(X1568&gt;Y1568,X1568 - Y1568,VLOOKUP(CONCATENATE(Home!$B$2,-6),Comp_Time!$A:$B,2,FALSE))</f>
        <v>2.4305555555555556E-3</v>
      </c>
      <c r="AA1568">
        <f t="shared" si="74"/>
        <v>0</v>
      </c>
    </row>
    <row r="1569" spans="23:27">
      <c r="W1569">
        <f>IF(AA1569=1, VLOOKUP(CONCATENATE(Home!$B$2,-6),Comp_Time!$A:$B,2,FALSE),IF(Z1569&gt; VLOOKUP(CONCATENATE(Home!$B$2,-6),Comp_Time!$A:$B,2,FALSE),VLOOKUP(CONCATENATE(Home!$B$2,-6),Comp_Time!$A:$B,2,FALSE),Z1569))</f>
        <v>2.4305555555555556E-3</v>
      </c>
      <c r="X1569" s="59">
        <f t="shared" si="72"/>
        <v>0</v>
      </c>
      <c r="Y1569" s="59">
        <f t="shared" si="73"/>
        <v>0</v>
      </c>
      <c r="Z1569">
        <f>IF(X1569&gt;Y1569,X1569 - Y1569,VLOOKUP(CONCATENATE(Home!$B$2,-6),Comp_Time!$A:$B,2,FALSE))</f>
        <v>2.4305555555555556E-3</v>
      </c>
      <c r="AA1569">
        <f t="shared" si="74"/>
        <v>0</v>
      </c>
    </row>
    <row r="1570" spans="23:27">
      <c r="W1570">
        <f>IF(AA1570=1, VLOOKUP(CONCATENATE(Home!$B$2,-6),Comp_Time!$A:$B,2,FALSE),IF(Z1570&gt; VLOOKUP(CONCATENATE(Home!$B$2,-6),Comp_Time!$A:$B,2,FALSE),VLOOKUP(CONCATENATE(Home!$B$2,-6),Comp_Time!$A:$B,2,FALSE),Z1570))</f>
        <v>2.4305555555555556E-3</v>
      </c>
      <c r="X1570" s="59">
        <f t="shared" si="72"/>
        <v>0</v>
      </c>
      <c r="Y1570" s="59">
        <f t="shared" si="73"/>
        <v>0</v>
      </c>
      <c r="Z1570">
        <f>IF(X1570&gt;Y1570,X1570 - Y1570,VLOOKUP(CONCATENATE(Home!$B$2,-6),Comp_Time!$A:$B,2,FALSE))</f>
        <v>2.4305555555555556E-3</v>
      </c>
      <c r="AA1570">
        <f t="shared" si="74"/>
        <v>0</v>
      </c>
    </row>
    <row r="1571" spans="23:27">
      <c r="W1571">
        <f>IF(AA1571=1, VLOOKUP(CONCATENATE(Home!$B$2,-6),Comp_Time!$A:$B,2,FALSE),IF(Z1571&gt; VLOOKUP(CONCATENATE(Home!$B$2,-6),Comp_Time!$A:$B,2,FALSE),VLOOKUP(CONCATENATE(Home!$B$2,-6),Comp_Time!$A:$B,2,FALSE),Z1571))</f>
        <v>2.4305555555555556E-3</v>
      </c>
      <c r="X1571" s="59">
        <f t="shared" si="72"/>
        <v>0</v>
      </c>
      <c r="Y1571" s="59">
        <f t="shared" si="73"/>
        <v>0</v>
      </c>
      <c r="Z1571">
        <f>IF(X1571&gt;Y1571,X1571 - Y1571,VLOOKUP(CONCATENATE(Home!$B$2,-6),Comp_Time!$A:$B,2,FALSE))</f>
        <v>2.4305555555555556E-3</v>
      </c>
      <c r="AA1571">
        <f t="shared" si="74"/>
        <v>0</v>
      </c>
    </row>
    <row r="1572" spans="23:27">
      <c r="W1572">
        <f>IF(AA1572=1, VLOOKUP(CONCATENATE(Home!$B$2,-6),Comp_Time!$A:$B,2,FALSE),IF(Z1572&gt; VLOOKUP(CONCATENATE(Home!$B$2,-6),Comp_Time!$A:$B,2,FALSE),VLOOKUP(CONCATENATE(Home!$B$2,-6),Comp_Time!$A:$B,2,FALSE),Z1572))</f>
        <v>2.4305555555555556E-3</v>
      </c>
      <c r="X1572" s="59">
        <f t="shared" si="72"/>
        <v>0</v>
      </c>
      <c r="Y1572" s="59">
        <f t="shared" si="73"/>
        <v>0</v>
      </c>
      <c r="Z1572">
        <f>IF(X1572&gt;Y1572,X1572 - Y1572,VLOOKUP(CONCATENATE(Home!$B$2,-6),Comp_Time!$A:$B,2,FALSE))</f>
        <v>2.4305555555555556E-3</v>
      </c>
      <c r="AA1572">
        <f t="shared" si="74"/>
        <v>0</v>
      </c>
    </row>
    <row r="1573" spans="23:27">
      <c r="W1573">
        <f>IF(AA1573=1, VLOOKUP(CONCATENATE(Home!$B$2,-6),Comp_Time!$A:$B,2,FALSE),IF(Z1573&gt; VLOOKUP(CONCATENATE(Home!$B$2,-6),Comp_Time!$A:$B,2,FALSE),VLOOKUP(CONCATENATE(Home!$B$2,-6),Comp_Time!$A:$B,2,FALSE),Z1573))</f>
        <v>2.4305555555555556E-3</v>
      </c>
      <c r="X1573" s="59">
        <f t="shared" si="72"/>
        <v>0</v>
      </c>
      <c r="Y1573" s="59">
        <f t="shared" si="73"/>
        <v>0</v>
      </c>
      <c r="Z1573">
        <f>IF(X1573&gt;Y1573,X1573 - Y1573,VLOOKUP(CONCATENATE(Home!$B$2,-6),Comp_Time!$A:$B,2,FALSE))</f>
        <v>2.4305555555555556E-3</v>
      </c>
      <c r="AA1573">
        <f t="shared" si="74"/>
        <v>0</v>
      </c>
    </row>
    <row r="1574" spans="23:27">
      <c r="W1574">
        <f>IF(AA1574=1, VLOOKUP(CONCATENATE(Home!$B$2,-6),Comp_Time!$A:$B,2,FALSE),IF(Z1574&gt; VLOOKUP(CONCATENATE(Home!$B$2,-6),Comp_Time!$A:$B,2,FALSE),VLOOKUP(CONCATENATE(Home!$B$2,-6),Comp_Time!$A:$B,2,FALSE),Z1574))</f>
        <v>2.4305555555555556E-3</v>
      </c>
      <c r="X1574" s="59">
        <f t="shared" si="72"/>
        <v>0</v>
      </c>
      <c r="Y1574" s="59">
        <f t="shared" si="73"/>
        <v>0</v>
      </c>
      <c r="Z1574">
        <f>IF(X1574&gt;Y1574,X1574 - Y1574,VLOOKUP(CONCATENATE(Home!$B$2,-6),Comp_Time!$A:$B,2,FALSE))</f>
        <v>2.4305555555555556E-3</v>
      </c>
      <c r="AA1574">
        <f t="shared" si="74"/>
        <v>0</v>
      </c>
    </row>
    <row r="1575" spans="23:27">
      <c r="W1575">
        <f>IF(AA1575=1, VLOOKUP(CONCATENATE(Home!$B$2,-6),Comp_Time!$A:$B,2,FALSE),IF(Z1575&gt; VLOOKUP(CONCATENATE(Home!$B$2,-6),Comp_Time!$A:$B,2,FALSE),VLOOKUP(CONCATENATE(Home!$B$2,-6),Comp_Time!$A:$B,2,FALSE),Z1575))</f>
        <v>2.4305555555555556E-3</v>
      </c>
      <c r="X1575" s="59">
        <f t="shared" si="72"/>
        <v>0</v>
      </c>
      <c r="Y1575" s="59">
        <f t="shared" si="73"/>
        <v>0</v>
      </c>
      <c r="Z1575">
        <f>IF(X1575&gt;Y1575,X1575 - Y1575,VLOOKUP(CONCATENATE(Home!$B$2,-6),Comp_Time!$A:$B,2,FALSE))</f>
        <v>2.4305555555555556E-3</v>
      </c>
      <c r="AA1575">
        <f t="shared" si="74"/>
        <v>0</v>
      </c>
    </row>
    <row r="1576" spans="23:27">
      <c r="W1576">
        <f>IF(AA1576=1, VLOOKUP(CONCATENATE(Home!$B$2,-6),Comp_Time!$A:$B,2,FALSE),IF(Z1576&gt; VLOOKUP(CONCATENATE(Home!$B$2,-6),Comp_Time!$A:$B,2,FALSE),VLOOKUP(CONCATENATE(Home!$B$2,-6),Comp_Time!$A:$B,2,FALSE),Z1576))</f>
        <v>2.4305555555555556E-3</v>
      </c>
      <c r="X1576" s="59">
        <f t="shared" si="72"/>
        <v>0</v>
      </c>
      <c r="Y1576" s="59">
        <f t="shared" si="73"/>
        <v>0</v>
      </c>
      <c r="Z1576">
        <f>IF(X1576&gt;Y1576,X1576 - Y1576,VLOOKUP(CONCATENATE(Home!$B$2,-6),Comp_Time!$A:$B,2,FALSE))</f>
        <v>2.4305555555555556E-3</v>
      </c>
      <c r="AA1576">
        <f t="shared" si="74"/>
        <v>0</v>
      </c>
    </row>
    <row r="1577" spans="23:27">
      <c r="W1577">
        <f>IF(AA1577=1, VLOOKUP(CONCATENATE(Home!$B$2,-6),Comp_Time!$A:$B,2,FALSE),IF(Z1577&gt; VLOOKUP(CONCATENATE(Home!$B$2,-6),Comp_Time!$A:$B,2,FALSE),VLOOKUP(CONCATENATE(Home!$B$2,-6),Comp_Time!$A:$B,2,FALSE),Z1577))</f>
        <v>2.4305555555555556E-3</v>
      </c>
      <c r="X1577" s="59">
        <f t="shared" si="72"/>
        <v>0</v>
      </c>
      <c r="Y1577" s="59">
        <f t="shared" si="73"/>
        <v>0</v>
      </c>
      <c r="Z1577">
        <f>IF(X1577&gt;Y1577,X1577 - Y1577,VLOOKUP(CONCATENATE(Home!$B$2,-6),Comp_Time!$A:$B,2,FALSE))</f>
        <v>2.4305555555555556E-3</v>
      </c>
      <c r="AA1577">
        <f t="shared" si="74"/>
        <v>0</v>
      </c>
    </row>
    <row r="1578" spans="23:27">
      <c r="W1578">
        <f>IF(AA1578=1, VLOOKUP(CONCATENATE(Home!$B$2,-6),Comp_Time!$A:$B,2,FALSE),IF(Z1578&gt; VLOOKUP(CONCATENATE(Home!$B$2,-6),Comp_Time!$A:$B,2,FALSE),VLOOKUP(CONCATENATE(Home!$B$2,-6),Comp_Time!$A:$B,2,FALSE),Z1578))</f>
        <v>2.4305555555555556E-3</v>
      </c>
      <c r="X1578" s="59">
        <f t="shared" si="72"/>
        <v>0</v>
      </c>
      <c r="Y1578" s="59">
        <f t="shared" si="73"/>
        <v>0</v>
      </c>
      <c r="Z1578">
        <f>IF(X1578&gt;Y1578,X1578 - Y1578,VLOOKUP(CONCATENATE(Home!$B$2,-6),Comp_Time!$A:$B,2,FALSE))</f>
        <v>2.4305555555555556E-3</v>
      </c>
      <c r="AA1578">
        <f t="shared" si="74"/>
        <v>0</v>
      </c>
    </row>
    <row r="1579" spans="23:27">
      <c r="W1579">
        <f>IF(AA1579=1, VLOOKUP(CONCATENATE(Home!$B$2,-6),Comp_Time!$A:$B,2,FALSE),IF(Z1579&gt; VLOOKUP(CONCATENATE(Home!$B$2,-6),Comp_Time!$A:$B,2,FALSE),VLOOKUP(CONCATENATE(Home!$B$2,-6),Comp_Time!$A:$B,2,FALSE),Z1579))</f>
        <v>2.4305555555555556E-3</v>
      </c>
      <c r="X1579" s="59">
        <f t="shared" si="72"/>
        <v>0</v>
      </c>
      <c r="Y1579" s="59">
        <f t="shared" si="73"/>
        <v>0</v>
      </c>
      <c r="Z1579">
        <f>IF(X1579&gt;Y1579,X1579 - Y1579,VLOOKUP(CONCATENATE(Home!$B$2,-6),Comp_Time!$A:$B,2,FALSE))</f>
        <v>2.4305555555555556E-3</v>
      </c>
      <c r="AA1579">
        <f t="shared" si="74"/>
        <v>0</v>
      </c>
    </row>
    <row r="1580" spans="23:27">
      <c r="W1580">
        <f>IF(AA1580=1, VLOOKUP(CONCATENATE(Home!$B$2,-6),Comp_Time!$A:$B,2,FALSE),IF(Z1580&gt; VLOOKUP(CONCATENATE(Home!$B$2,-6),Comp_Time!$A:$B,2,FALSE),VLOOKUP(CONCATENATE(Home!$B$2,-6),Comp_Time!$A:$B,2,FALSE),Z1580))</f>
        <v>2.4305555555555556E-3</v>
      </c>
      <c r="X1580" s="59">
        <f t="shared" si="72"/>
        <v>0</v>
      </c>
      <c r="Y1580" s="59">
        <f t="shared" si="73"/>
        <v>0</v>
      </c>
      <c r="Z1580">
        <f>IF(X1580&gt;Y1580,X1580 - Y1580,VLOOKUP(CONCATENATE(Home!$B$2,-6),Comp_Time!$A:$B,2,FALSE))</f>
        <v>2.4305555555555556E-3</v>
      </c>
      <c r="AA1580">
        <f t="shared" si="74"/>
        <v>0</v>
      </c>
    </row>
    <row r="1581" spans="23:27">
      <c r="W1581">
        <f>IF(AA1581=1, VLOOKUP(CONCATENATE(Home!$B$2,-6),Comp_Time!$A:$B,2,FALSE),IF(Z1581&gt; VLOOKUP(CONCATENATE(Home!$B$2,-6),Comp_Time!$A:$B,2,FALSE),VLOOKUP(CONCATENATE(Home!$B$2,-6),Comp_Time!$A:$B,2,FALSE),Z1581))</f>
        <v>2.4305555555555556E-3</v>
      </c>
      <c r="X1581" s="59">
        <f t="shared" si="72"/>
        <v>0</v>
      </c>
      <c r="Y1581" s="59">
        <f t="shared" si="73"/>
        <v>0</v>
      </c>
      <c r="Z1581">
        <f>IF(X1581&gt;Y1581,X1581 - Y1581,VLOOKUP(CONCATENATE(Home!$B$2,-6),Comp_Time!$A:$B,2,FALSE))</f>
        <v>2.4305555555555556E-3</v>
      </c>
      <c r="AA1581">
        <f t="shared" si="74"/>
        <v>0</v>
      </c>
    </row>
    <row r="1582" spans="23:27">
      <c r="W1582">
        <f>IF(AA1582=1, VLOOKUP(CONCATENATE(Home!$B$2,-6),Comp_Time!$A:$B,2,FALSE),IF(Z1582&gt; VLOOKUP(CONCATENATE(Home!$B$2,-6),Comp_Time!$A:$B,2,FALSE),VLOOKUP(CONCATENATE(Home!$B$2,-6),Comp_Time!$A:$B,2,FALSE),Z1582))</f>
        <v>2.4305555555555556E-3</v>
      </c>
      <c r="X1582" s="59">
        <f t="shared" si="72"/>
        <v>0</v>
      </c>
      <c r="Y1582" s="59">
        <f t="shared" si="73"/>
        <v>0</v>
      </c>
      <c r="Z1582">
        <f>IF(X1582&gt;Y1582,X1582 - Y1582,VLOOKUP(CONCATENATE(Home!$B$2,-6),Comp_Time!$A:$B,2,FALSE))</f>
        <v>2.4305555555555556E-3</v>
      </c>
      <c r="AA1582">
        <f t="shared" si="74"/>
        <v>0</v>
      </c>
    </row>
    <row r="1583" spans="23:27">
      <c r="W1583">
        <f>IF(AA1583=1, VLOOKUP(CONCATENATE(Home!$B$2,-6),Comp_Time!$A:$B,2,FALSE),IF(Z1583&gt; VLOOKUP(CONCATENATE(Home!$B$2,-6),Comp_Time!$A:$B,2,FALSE),VLOOKUP(CONCATENATE(Home!$B$2,-6),Comp_Time!$A:$B,2,FALSE),Z1583))</f>
        <v>2.4305555555555556E-3</v>
      </c>
      <c r="X1583" s="59">
        <f t="shared" si="72"/>
        <v>0</v>
      </c>
      <c r="Y1583" s="59">
        <f t="shared" si="73"/>
        <v>0</v>
      </c>
      <c r="Z1583">
        <f>IF(X1583&gt;Y1583,X1583 - Y1583,VLOOKUP(CONCATENATE(Home!$B$2,-6),Comp_Time!$A:$B,2,FALSE))</f>
        <v>2.4305555555555556E-3</v>
      </c>
      <c r="AA1583">
        <f t="shared" si="74"/>
        <v>0</v>
      </c>
    </row>
    <row r="1584" spans="23:27">
      <c r="W1584">
        <f>IF(AA1584=1, VLOOKUP(CONCATENATE(Home!$B$2,-6),Comp_Time!$A:$B,2,FALSE),IF(Z1584&gt; VLOOKUP(CONCATENATE(Home!$B$2,-6),Comp_Time!$A:$B,2,FALSE),VLOOKUP(CONCATENATE(Home!$B$2,-6),Comp_Time!$A:$B,2,FALSE),Z1584))</f>
        <v>2.4305555555555556E-3</v>
      </c>
      <c r="X1584" s="59">
        <f t="shared" si="72"/>
        <v>0</v>
      </c>
      <c r="Y1584" s="59">
        <f t="shared" si="73"/>
        <v>0</v>
      </c>
      <c r="Z1584">
        <f>IF(X1584&gt;Y1584,X1584 - Y1584,VLOOKUP(CONCATENATE(Home!$B$2,-6),Comp_Time!$A:$B,2,FALSE))</f>
        <v>2.4305555555555556E-3</v>
      </c>
      <c r="AA1584">
        <f t="shared" si="74"/>
        <v>0</v>
      </c>
    </row>
    <row r="1585" spans="23:27">
      <c r="W1585">
        <f>IF(AA1585=1, VLOOKUP(CONCATENATE(Home!$B$2,-6),Comp_Time!$A:$B,2,FALSE),IF(Z1585&gt; VLOOKUP(CONCATENATE(Home!$B$2,-6),Comp_Time!$A:$B,2,FALSE),VLOOKUP(CONCATENATE(Home!$B$2,-6),Comp_Time!$A:$B,2,FALSE),Z1585))</f>
        <v>2.4305555555555556E-3</v>
      </c>
      <c r="X1585" s="59">
        <f t="shared" si="72"/>
        <v>0</v>
      </c>
      <c r="Y1585" s="59">
        <f t="shared" si="73"/>
        <v>0</v>
      </c>
      <c r="Z1585">
        <f>IF(X1585&gt;Y1585,X1585 - Y1585,VLOOKUP(CONCATENATE(Home!$B$2,-6),Comp_Time!$A:$B,2,FALSE))</f>
        <v>2.4305555555555556E-3</v>
      </c>
      <c r="AA1585">
        <f t="shared" si="74"/>
        <v>0</v>
      </c>
    </row>
    <row r="1586" spans="23:27">
      <c r="W1586">
        <f>IF(AA1586=1, VLOOKUP(CONCATENATE(Home!$B$2,-6),Comp_Time!$A:$B,2,FALSE),IF(Z1586&gt; VLOOKUP(CONCATENATE(Home!$B$2,-6),Comp_Time!$A:$B,2,FALSE),VLOOKUP(CONCATENATE(Home!$B$2,-6),Comp_Time!$A:$B,2,FALSE),Z1586))</f>
        <v>2.4305555555555556E-3</v>
      </c>
      <c r="X1586" s="59">
        <f t="shared" si="72"/>
        <v>0</v>
      </c>
      <c r="Y1586" s="59">
        <f t="shared" si="73"/>
        <v>0</v>
      </c>
      <c r="Z1586">
        <f>IF(X1586&gt;Y1586,X1586 - Y1586,VLOOKUP(CONCATENATE(Home!$B$2,-6),Comp_Time!$A:$B,2,FALSE))</f>
        <v>2.4305555555555556E-3</v>
      </c>
      <c r="AA1586">
        <f t="shared" si="74"/>
        <v>0</v>
      </c>
    </row>
    <row r="1587" spans="23:27">
      <c r="W1587">
        <f>IF(AA1587=1, VLOOKUP(CONCATENATE(Home!$B$2,-6),Comp_Time!$A:$B,2,FALSE),IF(Z1587&gt; VLOOKUP(CONCATENATE(Home!$B$2,-6),Comp_Time!$A:$B,2,FALSE),VLOOKUP(CONCATENATE(Home!$B$2,-6),Comp_Time!$A:$B,2,FALSE),Z1587))</f>
        <v>2.4305555555555556E-3</v>
      </c>
      <c r="X1587" s="59">
        <f t="shared" si="72"/>
        <v>0</v>
      </c>
      <c r="Y1587" s="59">
        <f t="shared" si="73"/>
        <v>0</v>
      </c>
      <c r="Z1587">
        <f>IF(X1587&gt;Y1587,X1587 - Y1587,VLOOKUP(CONCATENATE(Home!$B$2,-6),Comp_Time!$A:$B,2,FALSE))</f>
        <v>2.4305555555555556E-3</v>
      </c>
      <c r="AA1587">
        <f t="shared" si="74"/>
        <v>0</v>
      </c>
    </row>
    <row r="1588" spans="23:27">
      <c r="W1588">
        <f>IF(AA1588=1, VLOOKUP(CONCATENATE(Home!$B$2,-6),Comp_Time!$A:$B,2,FALSE),IF(Z1588&gt; VLOOKUP(CONCATENATE(Home!$B$2,-6),Comp_Time!$A:$B,2,FALSE),VLOOKUP(CONCATENATE(Home!$B$2,-6),Comp_Time!$A:$B,2,FALSE),Z1588))</f>
        <v>2.4305555555555556E-3</v>
      </c>
      <c r="X1588" s="59">
        <f t="shared" si="72"/>
        <v>0</v>
      </c>
      <c r="Y1588" s="59">
        <f t="shared" si="73"/>
        <v>0</v>
      </c>
      <c r="Z1588">
        <f>IF(X1588&gt;Y1588,X1588 - Y1588,VLOOKUP(CONCATENATE(Home!$B$2,-6),Comp_Time!$A:$B,2,FALSE))</f>
        <v>2.4305555555555556E-3</v>
      </c>
      <c r="AA1588">
        <f t="shared" si="74"/>
        <v>0</v>
      </c>
    </row>
    <row r="1589" spans="23:27">
      <c r="W1589">
        <f>IF(AA1589=1, VLOOKUP(CONCATENATE(Home!$B$2,-6),Comp_Time!$A:$B,2,FALSE),IF(Z1589&gt; VLOOKUP(CONCATENATE(Home!$B$2,-6),Comp_Time!$A:$B,2,FALSE),VLOOKUP(CONCATENATE(Home!$B$2,-6),Comp_Time!$A:$B,2,FALSE),Z1589))</f>
        <v>2.4305555555555556E-3</v>
      </c>
      <c r="X1589" s="59">
        <f t="shared" si="72"/>
        <v>0</v>
      </c>
      <c r="Y1589" s="59">
        <f t="shared" si="73"/>
        <v>0</v>
      </c>
      <c r="Z1589">
        <f>IF(X1589&gt;Y1589,X1589 - Y1589,VLOOKUP(CONCATENATE(Home!$B$2,-6),Comp_Time!$A:$B,2,FALSE))</f>
        <v>2.4305555555555556E-3</v>
      </c>
      <c r="AA1589">
        <f t="shared" si="74"/>
        <v>0</v>
      </c>
    </row>
    <row r="1590" spans="23:27">
      <c r="W1590">
        <f>IF(AA1590=1, VLOOKUP(CONCATENATE(Home!$B$2,-6),Comp_Time!$A:$B,2,FALSE),IF(Z1590&gt; VLOOKUP(CONCATENATE(Home!$B$2,-6),Comp_Time!$A:$B,2,FALSE),VLOOKUP(CONCATENATE(Home!$B$2,-6),Comp_Time!$A:$B,2,FALSE),Z1590))</f>
        <v>2.4305555555555556E-3</v>
      </c>
      <c r="X1590" s="59">
        <f t="shared" si="72"/>
        <v>0</v>
      </c>
      <c r="Y1590" s="59">
        <f t="shared" si="73"/>
        <v>0</v>
      </c>
      <c r="Z1590">
        <f>IF(X1590&gt;Y1590,X1590 - Y1590,VLOOKUP(CONCATENATE(Home!$B$2,-6),Comp_Time!$A:$B,2,FALSE))</f>
        <v>2.4305555555555556E-3</v>
      </c>
      <c r="AA1590">
        <f t="shared" si="74"/>
        <v>0</v>
      </c>
    </row>
    <row r="1591" spans="23:27">
      <c r="W1591">
        <f>IF(AA1591=1, VLOOKUP(CONCATENATE(Home!$B$2,-6),Comp_Time!$A:$B,2,FALSE),IF(Z1591&gt; VLOOKUP(CONCATENATE(Home!$B$2,-6),Comp_Time!$A:$B,2,FALSE),VLOOKUP(CONCATENATE(Home!$B$2,-6),Comp_Time!$A:$B,2,FALSE),Z1591))</f>
        <v>2.4305555555555556E-3</v>
      </c>
      <c r="X1591" s="59">
        <f t="shared" si="72"/>
        <v>0</v>
      </c>
      <c r="Y1591" s="59">
        <f t="shared" si="73"/>
        <v>0</v>
      </c>
      <c r="Z1591">
        <f>IF(X1591&gt;Y1591,X1591 - Y1591,VLOOKUP(CONCATENATE(Home!$B$2,-6),Comp_Time!$A:$B,2,FALSE))</f>
        <v>2.4305555555555556E-3</v>
      </c>
      <c r="AA1591">
        <f t="shared" si="74"/>
        <v>0</v>
      </c>
    </row>
    <row r="1592" spans="23:27">
      <c r="W1592">
        <f>IF(AA1592=1, VLOOKUP(CONCATENATE(Home!$B$2,-6),Comp_Time!$A:$B,2,FALSE),IF(Z1592&gt; VLOOKUP(CONCATENATE(Home!$B$2,-6),Comp_Time!$A:$B,2,FALSE),VLOOKUP(CONCATENATE(Home!$B$2,-6),Comp_Time!$A:$B,2,FALSE),Z1592))</f>
        <v>2.4305555555555556E-3</v>
      </c>
      <c r="X1592" s="59">
        <f t="shared" si="72"/>
        <v>0</v>
      </c>
      <c r="Y1592" s="59">
        <f t="shared" si="73"/>
        <v>0</v>
      </c>
      <c r="Z1592">
        <f>IF(X1592&gt;Y1592,X1592 - Y1592,VLOOKUP(CONCATENATE(Home!$B$2,-6),Comp_Time!$A:$B,2,FALSE))</f>
        <v>2.4305555555555556E-3</v>
      </c>
      <c r="AA1592">
        <f t="shared" si="74"/>
        <v>0</v>
      </c>
    </row>
    <row r="1593" spans="23:27">
      <c r="W1593">
        <f>IF(AA1593=1, VLOOKUP(CONCATENATE(Home!$B$2,-6),Comp_Time!$A:$B,2,FALSE),IF(Z1593&gt; VLOOKUP(CONCATENATE(Home!$B$2,-6),Comp_Time!$A:$B,2,FALSE),VLOOKUP(CONCATENATE(Home!$B$2,-6),Comp_Time!$A:$B,2,FALSE),Z1593))</f>
        <v>2.4305555555555556E-3</v>
      </c>
      <c r="X1593" s="59">
        <f t="shared" si="72"/>
        <v>0</v>
      </c>
      <c r="Y1593" s="59">
        <f t="shared" si="73"/>
        <v>0</v>
      </c>
      <c r="Z1593">
        <f>IF(X1593&gt;Y1593,X1593 - Y1593,VLOOKUP(CONCATENATE(Home!$B$2,-6),Comp_Time!$A:$B,2,FALSE))</f>
        <v>2.4305555555555556E-3</v>
      </c>
      <c r="AA1593">
        <f t="shared" si="74"/>
        <v>0</v>
      </c>
    </row>
    <row r="1594" spans="23:27">
      <c r="W1594">
        <f>IF(AA1594=1, VLOOKUP(CONCATENATE(Home!$B$2,-6),Comp_Time!$A:$B,2,FALSE),IF(Z1594&gt; VLOOKUP(CONCATENATE(Home!$B$2,-6),Comp_Time!$A:$B,2,FALSE),VLOOKUP(CONCATENATE(Home!$B$2,-6),Comp_Time!$A:$B,2,FALSE),Z1594))</f>
        <v>2.4305555555555556E-3</v>
      </c>
      <c r="X1594" s="59">
        <f t="shared" si="72"/>
        <v>0</v>
      </c>
      <c r="Y1594" s="59">
        <f t="shared" si="73"/>
        <v>0</v>
      </c>
      <c r="Z1594">
        <f>IF(X1594&gt;Y1594,X1594 - Y1594,VLOOKUP(CONCATENATE(Home!$B$2,-6),Comp_Time!$A:$B,2,FALSE))</f>
        <v>2.4305555555555556E-3</v>
      </c>
      <c r="AA1594">
        <f t="shared" si="74"/>
        <v>0</v>
      </c>
    </row>
    <row r="1595" spans="23:27">
      <c r="W1595">
        <f>IF(AA1595=1, VLOOKUP(CONCATENATE(Home!$B$2,-6),Comp_Time!$A:$B,2,FALSE),IF(Z1595&gt; VLOOKUP(CONCATENATE(Home!$B$2,-6),Comp_Time!$A:$B,2,FALSE),VLOOKUP(CONCATENATE(Home!$B$2,-6),Comp_Time!$A:$B,2,FALSE),Z1595))</f>
        <v>2.4305555555555556E-3</v>
      </c>
      <c r="X1595" s="59">
        <f t="shared" si="72"/>
        <v>0</v>
      </c>
      <c r="Y1595" s="59">
        <f t="shared" si="73"/>
        <v>0</v>
      </c>
      <c r="Z1595">
        <f>IF(X1595&gt;Y1595,X1595 - Y1595,VLOOKUP(CONCATENATE(Home!$B$2,-6),Comp_Time!$A:$B,2,FALSE))</f>
        <v>2.4305555555555556E-3</v>
      </c>
      <c r="AA1595">
        <f t="shared" si="74"/>
        <v>0</v>
      </c>
    </row>
    <row r="1596" spans="23:27">
      <c r="W1596">
        <f>IF(AA1596=1, VLOOKUP(CONCATENATE(Home!$B$2,-6),Comp_Time!$A:$B,2,FALSE),IF(Z1596&gt; VLOOKUP(CONCATENATE(Home!$B$2,-6),Comp_Time!$A:$B,2,FALSE),VLOOKUP(CONCATENATE(Home!$B$2,-6),Comp_Time!$A:$B,2,FALSE),Z1596))</f>
        <v>2.4305555555555556E-3</v>
      </c>
      <c r="X1596" s="59">
        <f t="shared" si="72"/>
        <v>0</v>
      </c>
      <c r="Y1596" s="59">
        <f t="shared" si="73"/>
        <v>0</v>
      </c>
      <c r="Z1596">
        <f>IF(X1596&gt;Y1596,X1596 - Y1596,VLOOKUP(CONCATENATE(Home!$B$2,-6),Comp_Time!$A:$B,2,FALSE))</f>
        <v>2.4305555555555556E-3</v>
      </c>
      <c r="AA1596">
        <f t="shared" si="74"/>
        <v>0</v>
      </c>
    </row>
    <row r="1597" spans="23:27">
      <c r="W1597">
        <f>IF(AA1597=1, VLOOKUP(CONCATENATE(Home!$B$2,-6),Comp_Time!$A:$B,2,FALSE),IF(Z1597&gt; VLOOKUP(CONCATENATE(Home!$B$2,-6),Comp_Time!$A:$B,2,FALSE),VLOOKUP(CONCATENATE(Home!$B$2,-6),Comp_Time!$A:$B,2,FALSE),Z1597))</f>
        <v>2.4305555555555556E-3</v>
      </c>
      <c r="X1597" s="59">
        <f t="shared" si="72"/>
        <v>0</v>
      </c>
      <c r="Y1597" s="59">
        <f t="shared" si="73"/>
        <v>0</v>
      </c>
      <c r="Z1597">
        <f>IF(X1597&gt;Y1597,X1597 - Y1597,VLOOKUP(CONCATENATE(Home!$B$2,-6),Comp_Time!$A:$B,2,FALSE))</f>
        <v>2.4305555555555556E-3</v>
      </c>
      <c r="AA1597">
        <f t="shared" si="74"/>
        <v>0</v>
      </c>
    </row>
    <row r="1598" spans="23:27">
      <c r="W1598">
        <f>IF(AA1598=1, VLOOKUP(CONCATENATE(Home!$B$2,-6),Comp_Time!$A:$B,2,FALSE),IF(Z1598&gt; VLOOKUP(CONCATENATE(Home!$B$2,-6),Comp_Time!$A:$B,2,FALSE),VLOOKUP(CONCATENATE(Home!$B$2,-6),Comp_Time!$A:$B,2,FALSE),Z1598))</f>
        <v>2.4305555555555556E-3</v>
      </c>
      <c r="X1598" s="59">
        <f t="shared" si="72"/>
        <v>0</v>
      </c>
      <c r="Y1598" s="59">
        <f t="shared" si="73"/>
        <v>0</v>
      </c>
      <c r="Z1598">
        <f>IF(X1598&gt;Y1598,X1598 - Y1598,VLOOKUP(CONCATENATE(Home!$B$2,-6),Comp_Time!$A:$B,2,FALSE))</f>
        <v>2.4305555555555556E-3</v>
      </c>
      <c r="AA1598">
        <f t="shared" si="74"/>
        <v>0</v>
      </c>
    </row>
    <row r="1599" spans="23:27">
      <c r="W1599">
        <f>IF(AA1599=1, VLOOKUP(CONCATENATE(Home!$B$2,-6),Comp_Time!$A:$B,2,FALSE),IF(Z1599&gt; VLOOKUP(CONCATENATE(Home!$B$2,-6),Comp_Time!$A:$B,2,FALSE),VLOOKUP(CONCATENATE(Home!$B$2,-6),Comp_Time!$A:$B,2,FALSE),Z1599))</f>
        <v>2.4305555555555556E-3</v>
      </c>
      <c r="X1599" s="59">
        <f t="shared" si="72"/>
        <v>0</v>
      </c>
      <c r="Y1599" s="59">
        <f t="shared" si="73"/>
        <v>0</v>
      </c>
      <c r="Z1599">
        <f>IF(X1599&gt;Y1599,X1599 - Y1599,VLOOKUP(CONCATENATE(Home!$B$2,-6),Comp_Time!$A:$B,2,FALSE))</f>
        <v>2.4305555555555556E-3</v>
      </c>
      <c r="AA1599">
        <f t="shared" si="74"/>
        <v>0</v>
      </c>
    </row>
    <row r="1600" spans="23:27">
      <c r="W1600">
        <f>IF(AA1600=1, VLOOKUP(CONCATENATE(Home!$B$2,-6),Comp_Time!$A:$B,2,FALSE),IF(Z1600&gt; VLOOKUP(CONCATENATE(Home!$B$2,-6),Comp_Time!$A:$B,2,FALSE),VLOOKUP(CONCATENATE(Home!$B$2,-6),Comp_Time!$A:$B,2,FALSE),Z1600))</f>
        <v>2.4305555555555556E-3</v>
      </c>
      <c r="X1600" s="59">
        <f t="shared" si="72"/>
        <v>0</v>
      </c>
      <c r="Y1600" s="59">
        <f t="shared" si="73"/>
        <v>0</v>
      </c>
      <c r="Z1600">
        <f>IF(X1600&gt;Y1600,X1600 - Y1600,VLOOKUP(CONCATENATE(Home!$B$2,-6),Comp_Time!$A:$B,2,FALSE))</f>
        <v>2.4305555555555556E-3</v>
      </c>
      <c r="AA1600">
        <f t="shared" si="74"/>
        <v>0</v>
      </c>
    </row>
    <row r="1601" spans="23:27">
      <c r="W1601">
        <f>IF(AA1601=1, VLOOKUP(CONCATENATE(Home!$B$2,-6),Comp_Time!$A:$B,2,FALSE),IF(Z1601&gt; VLOOKUP(CONCATENATE(Home!$B$2,-6),Comp_Time!$A:$B,2,FALSE),VLOOKUP(CONCATENATE(Home!$B$2,-6),Comp_Time!$A:$B,2,FALSE),Z1601))</f>
        <v>2.4305555555555556E-3</v>
      </c>
      <c r="X1601" s="59">
        <f t="shared" si="72"/>
        <v>0</v>
      </c>
      <c r="Y1601" s="59">
        <f t="shared" si="73"/>
        <v>0</v>
      </c>
      <c r="Z1601">
        <f>IF(X1601&gt;Y1601,X1601 - Y1601,VLOOKUP(CONCATENATE(Home!$B$2,-6),Comp_Time!$A:$B,2,FALSE))</f>
        <v>2.4305555555555556E-3</v>
      </c>
      <c r="AA1601">
        <f t="shared" si="74"/>
        <v>0</v>
      </c>
    </row>
    <row r="1602" spans="23:27">
      <c r="W1602">
        <f>IF(AA1602=1, VLOOKUP(CONCATENATE(Home!$B$2,-6),Comp_Time!$A:$B,2,FALSE),IF(Z1602&gt; VLOOKUP(CONCATENATE(Home!$B$2,-6),Comp_Time!$A:$B,2,FALSE),VLOOKUP(CONCATENATE(Home!$B$2,-6),Comp_Time!$A:$B,2,FALSE),Z1602))</f>
        <v>2.4305555555555556E-3</v>
      </c>
      <c r="X1602" s="59">
        <f t="shared" si="72"/>
        <v>0</v>
      </c>
      <c r="Y1602" s="59">
        <f t="shared" si="73"/>
        <v>0</v>
      </c>
      <c r="Z1602">
        <f>IF(X1602&gt;Y1602,X1602 - Y1602,VLOOKUP(CONCATENATE(Home!$B$2,-6),Comp_Time!$A:$B,2,FALSE))</f>
        <v>2.4305555555555556E-3</v>
      </c>
      <c r="AA1602">
        <f t="shared" si="74"/>
        <v>0</v>
      </c>
    </row>
    <row r="1603" spans="23:27">
      <c r="W1603">
        <f>IF(AA1603=1, VLOOKUP(CONCATENATE(Home!$B$2,-6),Comp_Time!$A:$B,2,FALSE),IF(Z1603&gt; VLOOKUP(CONCATENATE(Home!$B$2,-6),Comp_Time!$A:$B,2,FALSE),VLOOKUP(CONCATENATE(Home!$B$2,-6),Comp_Time!$A:$B,2,FALSE),Z1603))</f>
        <v>2.4305555555555556E-3</v>
      </c>
      <c r="X1603" s="59">
        <f t="shared" ref="X1603:X1666" si="75">TIME(HOUR(D1603),MINUTE(D1603),SECOND(D1603))</f>
        <v>0</v>
      </c>
      <c r="Y1603" s="59">
        <f t="shared" ref="Y1603:Y1666" si="76">TIME(HOUR(C1603),MINUTE(C1603),SECOND(C1603))</f>
        <v>0</v>
      </c>
      <c r="Z1603">
        <f>IF(X1603&gt;Y1603,X1603 - Y1603,VLOOKUP(CONCATENATE(Home!$B$2,-6),Comp_Time!$A:$B,2,FALSE))</f>
        <v>2.4305555555555556E-3</v>
      </c>
      <c r="AA1603">
        <f t="shared" ref="AA1603:AA1666" si="77">IF(DATE(YEAR(C1603),MONTH(C1603),DAY(C1603))=DATE(YEAR(D1603),MONTH(D1603),DAY(D1603)),0,1)</f>
        <v>0</v>
      </c>
    </row>
    <row r="1604" spans="23:27">
      <c r="W1604">
        <f>IF(AA1604=1, VLOOKUP(CONCATENATE(Home!$B$2,-6),Comp_Time!$A:$B,2,FALSE),IF(Z1604&gt; VLOOKUP(CONCATENATE(Home!$B$2,-6),Comp_Time!$A:$B,2,FALSE),VLOOKUP(CONCATENATE(Home!$B$2,-6),Comp_Time!$A:$B,2,FALSE),Z1604))</f>
        <v>2.4305555555555556E-3</v>
      </c>
      <c r="X1604" s="59">
        <f t="shared" si="75"/>
        <v>0</v>
      </c>
      <c r="Y1604" s="59">
        <f t="shared" si="76"/>
        <v>0</v>
      </c>
      <c r="Z1604">
        <f>IF(X1604&gt;Y1604,X1604 - Y1604,VLOOKUP(CONCATENATE(Home!$B$2,-6),Comp_Time!$A:$B,2,FALSE))</f>
        <v>2.4305555555555556E-3</v>
      </c>
      <c r="AA1604">
        <f t="shared" si="77"/>
        <v>0</v>
      </c>
    </row>
    <row r="1605" spans="23:27">
      <c r="W1605">
        <f>IF(AA1605=1, VLOOKUP(CONCATENATE(Home!$B$2,-6),Comp_Time!$A:$B,2,FALSE),IF(Z1605&gt; VLOOKUP(CONCATENATE(Home!$B$2,-6),Comp_Time!$A:$B,2,FALSE),VLOOKUP(CONCATENATE(Home!$B$2,-6),Comp_Time!$A:$B,2,FALSE),Z1605))</f>
        <v>2.4305555555555556E-3</v>
      </c>
      <c r="X1605" s="59">
        <f t="shared" si="75"/>
        <v>0</v>
      </c>
      <c r="Y1605" s="59">
        <f t="shared" si="76"/>
        <v>0</v>
      </c>
      <c r="Z1605">
        <f>IF(X1605&gt;Y1605,X1605 - Y1605,VLOOKUP(CONCATENATE(Home!$B$2,-6),Comp_Time!$A:$B,2,FALSE))</f>
        <v>2.4305555555555556E-3</v>
      </c>
      <c r="AA1605">
        <f t="shared" si="77"/>
        <v>0</v>
      </c>
    </row>
    <row r="1606" spans="23:27">
      <c r="W1606">
        <f>IF(AA1606=1, VLOOKUP(CONCATENATE(Home!$B$2,-6),Comp_Time!$A:$B,2,FALSE),IF(Z1606&gt; VLOOKUP(CONCATENATE(Home!$B$2,-6),Comp_Time!$A:$B,2,FALSE),VLOOKUP(CONCATENATE(Home!$B$2,-6),Comp_Time!$A:$B,2,FALSE),Z1606))</f>
        <v>2.4305555555555556E-3</v>
      </c>
      <c r="X1606" s="59">
        <f t="shared" si="75"/>
        <v>0</v>
      </c>
      <c r="Y1606" s="59">
        <f t="shared" si="76"/>
        <v>0</v>
      </c>
      <c r="Z1606">
        <f>IF(X1606&gt;Y1606,X1606 - Y1606,VLOOKUP(CONCATENATE(Home!$B$2,-6),Comp_Time!$A:$B,2,FALSE))</f>
        <v>2.4305555555555556E-3</v>
      </c>
      <c r="AA1606">
        <f t="shared" si="77"/>
        <v>0</v>
      </c>
    </row>
    <row r="1607" spans="23:27">
      <c r="W1607">
        <f>IF(AA1607=1, VLOOKUP(CONCATENATE(Home!$B$2,-6),Comp_Time!$A:$B,2,FALSE),IF(Z1607&gt; VLOOKUP(CONCATENATE(Home!$B$2,-6),Comp_Time!$A:$B,2,FALSE),VLOOKUP(CONCATENATE(Home!$B$2,-6),Comp_Time!$A:$B,2,FALSE),Z1607))</f>
        <v>2.4305555555555556E-3</v>
      </c>
      <c r="X1607" s="59">
        <f t="shared" si="75"/>
        <v>0</v>
      </c>
      <c r="Y1607" s="59">
        <f t="shared" si="76"/>
        <v>0</v>
      </c>
      <c r="Z1607">
        <f>IF(X1607&gt;Y1607,X1607 - Y1607,VLOOKUP(CONCATENATE(Home!$B$2,-6),Comp_Time!$A:$B,2,FALSE))</f>
        <v>2.4305555555555556E-3</v>
      </c>
      <c r="AA1607">
        <f t="shared" si="77"/>
        <v>0</v>
      </c>
    </row>
    <row r="1608" spans="23:27">
      <c r="W1608">
        <f>IF(AA1608=1, VLOOKUP(CONCATENATE(Home!$B$2,-6),Comp_Time!$A:$B,2,FALSE),IF(Z1608&gt; VLOOKUP(CONCATENATE(Home!$B$2,-6),Comp_Time!$A:$B,2,FALSE),VLOOKUP(CONCATENATE(Home!$B$2,-6),Comp_Time!$A:$B,2,FALSE),Z1608))</f>
        <v>2.4305555555555556E-3</v>
      </c>
      <c r="X1608" s="59">
        <f t="shared" si="75"/>
        <v>0</v>
      </c>
      <c r="Y1608" s="59">
        <f t="shared" si="76"/>
        <v>0</v>
      </c>
      <c r="Z1608">
        <f>IF(X1608&gt;Y1608,X1608 - Y1608,VLOOKUP(CONCATENATE(Home!$B$2,-6),Comp_Time!$A:$B,2,FALSE))</f>
        <v>2.4305555555555556E-3</v>
      </c>
      <c r="AA1608">
        <f t="shared" si="77"/>
        <v>0</v>
      </c>
    </row>
    <row r="1609" spans="23:27">
      <c r="W1609">
        <f>IF(AA1609=1, VLOOKUP(CONCATENATE(Home!$B$2,-6),Comp_Time!$A:$B,2,FALSE),IF(Z1609&gt; VLOOKUP(CONCATENATE(Home!$B$2,-6),Comp_Time!$A:$B,2,FALSE),VLOOKUP(CONCATENATE(Home!$B$2,-6),Comp_Time!$A:$B,2,FALSE),Z1609))</f>
        <v>2.4305555555555556E-3</v>
      </c>
      <c r="X1609" s="59">
        <f t="shared" si="75"/>
        <v>0</v>
      </c>
      <c r="Y1609" s="59">
        <f t="shared" si="76"/>
        <v>0</v>
      </c>
      <c r="Z1609">
        <f>IF(X1609&gt;Y1609,X1609 - Y1609,VLOOKUP(CONCATENATE(Home!$B$2,-6),Comp_Time!$A:$B,2,FALSE))</f>
        <v>2.4305555555555556E-3</v>
      </c>
      <c r="AA1609">
        <f t="shared" si="77"/>
        <v>0</v>
      </c>
    </row>
    <row r="1610" spans="23:27">
      <c r="W1610">
        <f>IF(AA1610=1, VLOOKUP(CONCATENATE(Home!$B$2,-6),Comp_Time!$A:$B,2,FALSE),IF(Z1610&gt; VLOOKUP(CONCATENATE(Home!$B$2,-6),Comp_Time!$A:$B,2,FALSE),VLOOKUP(CONCATENATE(Home!$B$2,-6),Comp_Time!$A:$B,2,FALSE),Z1610))</f>
        <v>2.4305555555555556E-3</v>
      </c>
      <c r="X1610" s="59">
        <f t="shared" si="75"/>
        <v>0</v>
      </c>
      <c r="Y1610" s="59">
        <f t="shared" si="76"/>
        <v>0</v>
      </c>
      <c r="Z1610">
        <f>IF(X1610&gt;Y1610,X1610 - Y1610,VLOOKUP(CONCATENATE(Home!$B$2,-6),Comp_Time!$A:$B,2,FALSE))</f>
        <v>2.4305555555555556E-3</v>
      </c>
      <c r="AA1610">
        <f t="shared" si="77"/>
        <v>0</v>
      </c>
    </row>
    <row r="1611" spans="23:27">
      <c r="W1611">
        <f>IF(AA1611=1, VLOOKUP(CONCATENATE(Home!$B$2,-6),Comp_Time!$A:$B,2,FALSE),IF(Z1611&gt; VLOOKUP(CONCATENATE(Home!$B$2,-6),Comp_Time!$A:$B,2,FALSE),VLOOKUP(CONCATENATE(Home!$B$2,-6),Comp_Time!$A:$B,2,FALSE),Z1611))</f>
        <v>2.4305555555555556E-3</v>
      </c>
      <c r="X1611" s="59">
        <f t="shared" si="75"/>
        <v>0</v>
      </c>
      <c r="Y1611" s="59">
        <f t="shared" si="76"/>
        <v>0</v>
      </c>
      <c r="Z1611">
        <f>IF(X1611&gt;Y1611,X1611 - Y1611,VLOOKUP(CONCATENATE(Home!$B$2,-6),Comp_Time!$A:$B,2,FALSE))</f>
        <v>2.4305555555555556E-3</v>
      </c>
      <c r="AA1611">
        <f t="shared" si="77"/>
        <v>0</v>
      </c>
    </row>
    <row r="1612" spans="23:27">
      <c r="W1612">
        <f>IF(AA1612=1, VLOOKUP(CONCATENATE(Home!$B$2,-6),Comp_Time!$A:$B,2,FALSE),IF(Z1612&gt; VLOOKUP(CONCATENATE(Home!$B$2,-6),Comp_Time!$A:$B,2,FALSE),VLOOKUP(CONCATENATE(Home!$B$2,-6),Comp_Time!$A:$B,2,FALSE),Z1612))</f>
        <v>2.4305555555555556E-3</v>
      </c>
      <c r="X1612" s="59">
        <f t="shared" si="75"/>
        <v>0</v>
      </c>
      <c r="Y1612" s="59">
        <f t="shared" si="76"/>
        <v>0</v>
      </c>
      <c r="Z1612">
        <f>IF(X1612&gt;Y1612,X1612 - Y1612,VLOOKUP(CONCATENATE(Home!$B$2,-6),Comp_Time!$A:$B,2,FALSE))</f>
        <v>2.4305555555555556E-3</v>
      </c>
      <c r="AA1612">
        <f t="shared" si="77"/>
        <v>0</v>
      </c>
    </row>
    <row r="1613" spans="23:27">
      <c r="W1613">
        <f>IF(AA1613=1, VLOOKUP(CONCATENATE(Home!$B$2,-6),Comp_Time!$A:$B,2,FALSE),IF(Z1613&gt; VLOOKUP(CONCATENATE(Home!$B$2,-6),Comp_Time!$A:$B,2,FALSE),VLOOKUP(CONCATENATE(Home!$B$2,-6),Comp_Time!$A:$B,2,FALSE),Z1613))</f>
        <v>2.4305555555555556E-3</v>
      </c>
      <c r="X1613" s="59">
        <f t="shared" si="75"/>
        <v>0</v>
      </c>
      <c r="Y1613" s="59">
        <f t="shared" si="76"/>
        <v>0</v>
      </c>
      <c r="Z1613">
        <f>IF(X1613&gt;Y1613,X1613 - Y1613,VLOOKUP(CONCATENATE(Home!$B$2,-6),Comp_Time!$A:$B,2,FALSE))</f>
        <v>2.4305555555555556E-3</v>
      </c>
      <c r="AA1613">
        <f t="shared" si="77"/>
        <v>0</v>
      </c>
    </row>
    <row r="1614" spans="23:27">
      <c r="W1614">
        <f>IF(AA1614=1, VLOOKUP(CONCATENATE(Home!$B$2,-6),Comp_Time!$A:$B,2,FALSE),IF(Z1614&gt; VLOOKUP(CONCATENATE(Home!$B$2,-6),Comp_Time!$A:$B,2,FALSE),VLOOKUP(CONCATENATE(Home!$B$2,-6),Comp_Time!$A:$B,2,FALSE),Z1614))</f>
        <v>2.4305555555555556E-3</v>
      </c>
      <c r="X1614" s="59">
        <f t="shared" si="75"/>
        <v>0</v>
      </c>
      <c r="Y1614" s="59">
        <f t="shared" si="76"/>
        <v>0</v>
      </c>
      <c r="Z1614">
        <f>IF(X1614&gt;Y1614,X1614 - Y1614,VLOOKUP(CONCATENATE(Home!$B$2,-6),Comp_Time!$A:$B,2,FALSE))</f>
        <v>2.4305555555555556E-3</v>
      </c>
      <c r="AA1614">
        <f t="shared" si="77"/>
        <v>0</v>
      </c>
    </row>
    <row r="1615" spans="23:27">
      <c r="W1615">
        <f>IF(AA1615=1, VLOOKUP(CONCATENATE(Home!$B$2,-6),Comp_Time!$A:$B,2,FALSE),IF(Z1615&gt; VLOOKUP(CONCATENATE(Home!$B$2,-6),Comp_Time!$A:$B,2,FALSE),VLOOKUP(CONCATENATE(Home!$B$2,-6),Comp_Time!$A:$B,2,FALSE),Z1615))</f>
        <v>2.4305555555555556E-3</v>
      </c>
      <c r="X1615" s="59">
        <f t="shared" si="75"/>
        <v>0</v>
      </c>
      <c r="Y1615" s="59">
        <f t="shared" si="76"/>
        <v>0</v>
      </c>
      <c r="Z1615">
        <f>IF(X1615&gt;Y1615,X1615 - Y1615,VLOOKUP(CONCATENATE(Home!$B$2,-6),Comp_Time!$A:$B,2,FALSE))</f>
        <v>2.4305555555555556E-3</v>
      </c>
      <c r="AA1615">
        <f t="shared" si="77"/>
        <v>0</v>
      </c>
    </row>
    <row r="1616" spans="23:27">
      <c r="W1616">
        <f>IF(AA1616=1, VLOOKUP(CONCATENATE(Home!$B$2,-6),Comp_Time!$A:$B,2,FALSE),IF(Z1616&gt; VLOOKUP(CONCATENATE(Home!$B$2,-6),Comp_Time!$A:$B,2,FALSE),VLOOKUP(CONCATENATE(Home!$B$2,-6),Comp_Time!$A:$B,2,FALSE),Z1616))</f>
        <v>2.4305555555555556E-3</v>
      </c>
      <c r="X1616" s="59">
        <f t="shared" si="75"/>
        <v>0</v>
      </c>
      <c r="Y1616" s="59">
        <f t="shared" si="76"/>
        <v>0</v>
      </c>
      <c r="Z1616">
        <f>IF(X1616&gt;Y1616,X1616 - Y1616,VLOOKUP(CONCATENATE(Home!$B$2,-6),Comp_Time!$A:$B,2,FALSE))</f>
        <v>2.4305555555555556E-3</v>
      </c>
      <c r="AA1616">
        <f t="shared" si="77"/>
        <v>0</v>
      </c>
    </row>
    <row r="1617" spans="23:27">
      <c r="W1617">
        <f>IF(AA1617=1, VLOOKUP(CONCATENATE(Home!$B$2,-6),Comp_Time!$A:$B,2,FALSE),IF(Z1617&gt; VLOOKUP(CONCATENATE(Home!$B$2,-6),Comp_Time!$A:$B,2,FALSE),VLOOKUP(CONCATENATE(Home!$B$2,-6),Comp_Time!$A:$B,2,FALSE),Z1617))</f>
        <v>2.4305555555555556E-3</v>
      </c>
      <c r="X1617" s="59">
        <f t="shared" si="75"/>
        <v>0</v>
      </c>
      <c r="Y1617" s="59">
        <f t="shared" si="76"/>
        <v>0</v>
      </c>
      <c r="Z1617">
        <f>IF(X1617&gt;Y1617,X1617 - Y1617,VLOOKUP(CONCATENATE(Home!$B$2,-6),Comp_Time!$A:$B,2,FALSE))</f>
        <v>2.4305555555555556E-3</v>
      </c>
      <c r="AA1617">
        <f t="shared" si="77"/>
        <v>0</v>
      </c>
    </row>
    <row r="1618" spans="23:27">
      <c r="W1618">
        <f>IF(AA1618=1, VLOOKUP(CONCATENATE(Home!$B$2,-6),Comp_Time!$A:$B,2,FALSE),IF(Z1618&gt; VLOOKUP(CONCATENATE(Home!$B$2,-6),Comp_Time!$A:$B,2,FALSE),VLOOKUP(CONCATENATE(Home!$B$2,-6),Comp_Time!$A:$B,2,FALSE),Z1618))</f>
        <v>2.4305555555555556E-3</v>
      </c>
      <c r="X1618" s="59">
        <f t="shared" si="75"/>
        <v>0</v>
      </c>
      <c r="Y1618" s="59">
        <f t="shared" si="76"/>
        <v>0</v>
      </c>
      <c r="Z1618">
        <f>IF(X1618&gt;Y1618,X1618 - Y1618,VLOOKUP(CONCATENATE(Home!$B$2,-6),Comp_Time!$A:$B,2,FALSE))</f>
        <v>2.4305555555555556E-3</v>
      </c>
      <c r="AA1618">
        <f t="shared" si="77"/>
        <v>0</v>
      </c>
    </row>
    <row r="1619" spans="23:27">
      <c r="W1619">
        <f>IF(AA1619=1, VLOOKUP(CONCATENATE(Home!$B$2,-6),Comp_Time!$A:$B,2,FALSE),IF(Z1619&gt; VLOOKUP(CONCATENATE(Home!$B$2,-6),Comp_Time!$A:$B,2,FALSE),VLOOKUP(CONCATENATE(Home!$B$2,-6),Comp_Time!$A:$B,2,FALSE),Z1619))</f>
        <v>2.4305555555555556E-3</v>
      </c>
      <c r="X1619" s="59">
        <f t="shared" si="75"/>
        <v>0</v>
      </c>
      <c r="Y1619" s="59">
        <f t="shared" si="76"/>
        <v>0</v>
      </c>
      <c r="Z1619">
        <f>IF(X1619&gt;Y1619,X1619 - Y1619,VLOOKUP(CONCATENATE(Home!$B$2,-6),Comp_Time!$A:$B,2,FALSE))</f>
        <v>2.4305555555555556E-3</v>
      </c>
      <c r="AA1619">
        <f t="shared" si="77"/>
        <v>0</v>
      </c>
    </row>
    <row r="1620" spans="23:27">
      <c r="W1620">
        <f>IF(AA1620=1, VLOOKUP(CONCATENATE(Home!$B$2,-6),Comp_Time!$A:$B,2,FALSE),IF(Z1620&gt; VLOOKUP(CONCATENATE(Home!$B$2,-6),Comp_Time!$A:$B,2,FALSE),VLOOKUP(CONCATENATE(Home!$B$2,-6),Comp_Time!$A:$B,2,FALSE),Z1620))</f>
        <v>2.4305555555555556E-3</v>
      </c>
      <c r="X1620" s="59">
        <f t="shared" si="75"/>
        <v>0</v>
      </c>
      <c r="Y1620" s="59">
        <f t="shared" si="76"/>
        <v>0</v>
      </c>
      <c r="Z1620">
        <f>IF(X1620&gt;Y1620,X1620 - Y1620,VLOOKUP(CONCATENATE(Home!$B$2,-6),Comp_Time!$A:$B,2,FALSE))</f>
        <v>2.4305555555555556E-3</v>
      </c>
      <c r="AA1620">
        <f t="shared" si="77"/>
        <v>0</v>
      </c>
    </row>
    <row r="1621" spans="23:27">
      <c r="W1621">
        <f>IF(AA1621=1, VLOOKUP(CONCATENATE(Home!$B$2,-6),Comp_Time!$A:$B,2,FALSE),IF(Z1621&gt; VLOOKUP(CONCATENATE(Home!$B$2,-6),Comp_Time!$A:$B,2,FALSE),VLOOKUP(CONCATENATE(Home!$B$2,-6),Comp_Time!$A:$B,2,FALSE),Z1621))</f>
        <v>2.4305555555555556E-3</v>
      </c>
      <c r="X1621" s="59">
        <f t="shared" si="75"/>
        <v>0</v>
      </c>
      <c r="Y1621" s="59">
        <f t="shared" si="76"/>
        <v>0</v>
      </c>
      <c r="Z1621">
        <f>IF(X1621&gt;Y1621,X1621 - Y1621,VLOOKUP(CONCATENATE(Home!$B$2,-6),Comp_Time!$A:$B,2,FALSE))</f>
        <v>2.4305555555555556E-3</v>
      </c>
      <c r="AA1621">
        <f t="shared" si="77"/>
        <v>0</v>
      </c>
    </row>
    <row r="1622" spans="23:27">
      <c r="W1622">
        <f>IF(AA1622=1, VLOOKUP(CONCATENATE(Home!$B$2,-6),Comp_Time!$A:$B,2,FALSE),IF(Z1622&gt; VLOOKUP(CONCATENATE(Home!$B$2,-6),Comp_Time!$A:$B,2,FALSE),VLOOKUP(CONCATENATE(Home!$B$2,-6),Comp_Time!$A:$B,2,FALSE),Z1622))</f>
        <v>2.4305555555555556E-3</v>
      </c>
      <c r="X1622" s="59">
        <f t="shared" si="75"/>
        <v>0</v>
      </c>
      <c r="Y1622" s="59">
        <f t="shared" si="76"/>
        <v>0</v>
      </c>
      <c r="Z1622">
        <f>IF(X1622&gt;Y1622,X1622 - Y1622,VLOOKUP(CONCATENATE(Home!$B$2,-6),Comp_Time!$A:$B,2,FALSE))</f>
        <v>2.4305555555555556E-3</v>
      </c>
      <c r="AA1622">
        <f t="shared" si="77"/>
        <v>0</v>
      </c>
    </row>
    <row r="1623" spans="23:27">
      <c r="W1623">
        <f>IF(AA1623=1, VLOOKUP(CONCATENATE(Home!$B$2,-6),Comp_Time!$A:$B,2,FALSE),IF(Z1623&gt; VLOOKUP(CONCATENATE(Home!$B$2,-6),Comp_Time!$A:$B,2,FALSE),VLOOKUP(CONCATENATE(Home!$B$2,-6),Comp_Time!$A:$B,2,FALSE),Z1623))</f>
        <v>2.4305555555555556E-3</v>
      </c>
      <c r="X1623" s="59">
        <f t="shared" si="75"/>
        <v>0</v>
      </c>
      <c r="Y1623" s="59">
        <f t="shared" si="76"/>
        <v>0</v>
      </c>
      <c r="Z1623">
        <f>IF(X1623&gt;Y1623,X1623 - Y1623,VLOOKUP(CONCATENATE(Home!$B$2,-6),Comp_Time!$A:$B,2,FALSE))</f>
        <v>2.4305555555555556E-3</v>
      </c>
      <c r="AA1623">
        <f t="shared" si="77"/>
        <v>0</v>
      </c>
    </row>
    <row r="1624" spans="23:27">
      <c r="W1624">
        <f>IF(AA1624=1, VLOOKUP(CONCATENATE(Home!$B$2,-6),Comp_Time!$A:$B,2,FALSE),IF(Z1624&gt; VLOOKUP(CONCATENATE(Home!$B$2,-6),Comp_Time!$A:$B,2,FALSE),VLOOKUP(CONCATENATE(Home!$B$2,-6),Comp_Time!$A:$B,2,FALSE),Z1624))</f>
        <v>2.4305555555555556E-3</v>
      </c>
      <c r="X1624" s="59">
        <f t="shared" si="75"/>
        <v>0</v>
      </c>
      <c r="Y1624" s="59">
        <f t="shared" si="76"/>
        <v>0</v>
      </c>
      <c r="Z1624">
        <f>IF(X1624&gt;Y1624,X1624 - Y1624,VLOOKUP(CONCATENATE(Home!$B$2,-6),Comp_Time!$A:$B,2,FALSE))</f>
        <v>2.4305555555555556E-3</v>
      </c>
      <c r="AA1624">
        <f t="shared" si="77"/>
        <v>0</v>
      </c>
    </row>
    <row r="1625" spans="23:27">
      <c r="W1625">
        <f>IF(AA1625=1, VLOOKUP(CONCATENATE(Home!$B$2,-6),Comp_Time!$A:$B,2,FALSE),IF(Z1625&gt; VLOOKUP(CONCATENATE(Home!$B$2,-6),Comp_Time!$A:$B,2,FALSE),VLOOKUP(CONCATENATE(Home!$B$2,-6),Comp_Time!$A:$B,2,FALSE),Z1625))</f>
        <v>2.4305555555555556E-3</v>
      </c>
      <c r="X1625" s="59">
        <f t="shared" si="75"/>
        <v>0</v>
      </c>
      <c r="Y1625" s="59">
        <f t="shared" si="76"/>
        <v>0</v>
      </c>
      <c r="Z1625">
        <f>IF(X1625&gt;Y1625,X1625 - Y1625,VLOOKUP(CONCATENATE(Home!$B$2,-6),Comp_Time!$A:$B,2,FALSE))</f>
        <v>2.4305555555555556E-3</v>
      </c>
      <c r="AA1625">
        <f t="shared" si="77"/>
        <v>0</v>
      </c>
    </row>
    <row r="1626" spans="23:27">
      <c r="W1626">
        <f>IF(AA1626=1, VLOOKUP(CONCATENATE(Home!$B$2,-6),Comp_Time!$A:$B,2,FALSE),IF(Z1626&gt; VLOOKUP(CONCATENATE(Home!$B$2,-6),Comp_Time!$A:$B,2,FALSE),VLOOKUP(CONCATENATE(Home!$B$2,-6),Comp_Time!$A:$B,2,FALSE),Z1626))</f>
        <v>2.4305555555555556E-3</v>
      </c>
      <c r="X1626" s="59">
        <f t="shared" si="75"/>
        <v>0</v>
      </c>
      <c r="Y1626" s="59">
        <f t="shared" si="76"/>
        <v>0</v>
      </c>
      <c r="Z1626">
        <f>IF(X1626&gt;Y1626,X1626 - Y1626,VLOOKUP(CONCATENATE(Home!$B$2,-6),Comp_Time!$A:$B,2,FALSE))</f>
        <v>2.4305555555555556E-3</v>
      </c>
      <c r="AA1626">
        <f t="shared" si="77"/>
        <v>0</v>
      </c>
    </row>
    <row r="1627" spans="23:27">
      <c r="W1627">
        <f>IF(AA1627=1, VLOOKUP(CONCATENATE(Home!$B$2,-6),Comp_Time!$A:$B,2,FALSE),IF(Z1627&gt; VLOOKUP(CONCATENATE(Home!$B$2,-6),Comp_Time!$A:$B,2,FALSE),VLOOKUP(CONCATENATE(Home!$B$2,-6),Comp_Time!$A:$B,2,FALSE),Z1627))</f>
        <v>2.4305555555555556E-3</v>
      </c>
      <c r="X1627" s="59">
        <f t="shared" si="75"/>
        <v>0</v>
      </c>
      <c r="Y1627" s="59">
        <f t="shared" si="76"/>
        <v>0</v>
      </c>
      <c r="Z1627">
        <f>IF(X1627&gt;Y1627,X1627 - Y1627,VLOOKUP(CONCATENATE(Home!$B$2,-6),Comp_Time!$A:$B,2,FALSE))</f>
        <v>2.4305555555555556E-3</v>
      </c>
      <c r="AA1627">
        <f t="shared" si="77"/>
        <v>0</v>
      </c>
    </row>
    <row r="1628" spans="23:27">
      <c r="W1628">
        <f>IF(AA1628=1, VLOOKUP(CONCATENATE(Home!$B$2,-6),Comp_Time!$A:$B,2,FALSE),IF(Z1628&gt; VLOOKUP(CONCATENATE(Home!$B$2,-6),Comp_Time!$A:$B,2,FALSE),VLOOKUP(CONCATENATE(Home!$B$2,-6),Comp_Time!$A:$B,2,FALSE),Z1628))</f>
        <v>2.4305555555555556E-3</v>
      </c>
      <c r="X1628" s="59">
        <f t="shared" si="75"/>
        <v>0</v>
      </c>
      <c r="Y1628" s="59">
        <f t="shared" si="76"/>
        <v>0</v>
      </c>
      <c r="Z1628">
        <f>IF(X1628&gt;Y1628,X1628 - Y1628,VLOOKUP(CONCATENATE(Home!$B$2,-6),Comp_Time!$A:$B,2,FALSE))</f>
        <v>2.4305555555555556E-3</v>
      </c>
      <c r="AA1628">
        <f t="shared" si="77"/>
        <v>0</v>
      </c>
    </row>
    <row r="1629" spans="23:27">
      <c r="W1629">
        <f>IF(AA1629=1, VLOOKUP(CONCATENATE(Home!$B$2,-6),Comp_Time!$A:$B,2,FALSE),IF(Z1629&gt; VLOOKUP(CONCATENATE(Home!$B$2,-6),Comp_Time!$A:$B,2,FALSE),VLOOKUP(CONCATENATE(Home!$B$2,-6),Comp_Time!$A:$B,2,FALSE),Z1629))</f>
        <v>2.4305555555555556E-3</v>
      </c>
      <c r="X1629" s="59">
        <f t="shared" si="75"/>
        <v>0</v>
      </c>
      <c r="Y1629" s="59">
        <f t="shared" si="76"/>
        <v>0</v>
      </c>
      <c r="Z1629">
        <f>IF(X1629&gt;Y1629,X1629 - Y1629,VLOOKUP(CONCATENATE(Home!$B$2,-6),Comp_Time!$A:$B,2,FALSE))</f>
        <v>2.4305555555555556E-3</v>
      </c>
      <c r="AA1629">
        <f t="shared" si="77"/>
        <v>0</v>
      </c>
    </row>
    <row r="1630" spans="23:27">
      <c r="W1630">
        <f>IF(AA1630=1, VLOOKUP(CONCATENATE(Home!$B$2,-6),Comp_Time!$A:$B,2,FALSE),IF(Z1630&gt; VLOOKUP(CONCATENATE(Home!$B$2,-6),Comp_Time!$A:$B,2,FALSE),VLOOKUP(CONCATENATE(Home!$B$2,-6),Comp_Time!$A:$B,2,FALSE),Z1630))</f>
        <v>2.4305555555555556E-3</v>
      </c>
      <c r="X1630" s="59">
        <f t="shared" si="75"/>
        <v>0</v>
      </c>
      <c r="Y1630" s="59">
        <f t="shared" si="76"/>
        <v>0</v>
      </c>
      <c r="Z1630">
        <f>IF(X1630&gt;Y1630,X1630 - Y1630,VLOOKUP(CONCATENATE(Home!$B$2,-6),Comp_Time!$A:$B,2,FALSE))</f>
        <v>2.4305555555555556E-3</v>
      </c>
      <c r="AA1630">
        <f t="shared" si="77"/>
        <v>0</v>
      </c>
    </row>
    <row r="1631" spans="23:27">
      <c r="W1631">
        <f>IF(AA1631=1, VLOOKUP(CONCATENATE(Home!$B$2,-6),Comp_Time!$A:$B,2,FALSE),IF(Z1631&gt; VLOOKUP(CONCATENATE(Home!$B$2,-6),Comp_Time!$A:$B,2,FALSE),VLOOKUP(CONCATENATE(Home!$B$2,-6),Comp_Time!$A:$B,2,FALSE),Z1631))</f>
        <v>2.4305555555555556E-3</v>
      </c>
      <c r="X1631" s="59">
        <f t="shared" si="75"/>
        <v>0</v>
      </c>
      <c r="Y1631" s="59">
        <f t="shared" si="76"/>
        <v>0</v>
      </c>
      <c r="Z1631">
        <f>IF(X1631&gt;Y1631,X1631 - Y1631,VLOOKUP(CONCATENATE(Home!$B$2,-6),Comp_Time!$A:$B,2,FALSE))</f>
        <v>2.4305555555555556E-3</v>
      </c>
      <c r="AA1631">
        <f t="shared" si="77"/>
        <v>0</v>
      </c>
    </row>
    <row r="1632" spans="23:27">
      <c r="W1632">
        <f>IF(AA1632=1, VLOOKUP(CONCATENATE(Home!$B$2,-6),Comp_Time!$A:$B,2,FALSE),IF(Z1632&gt; VLOOKUP(CONCATENATE(Home!$B$2,-6),Comp_Time!$A:$B,2,FALSE),VLOOKUP(CONCATENATE(Home!$B$2,-6),Comp_Time!$A:$B,2,FALSE),Z1632))</f>
        <v>2.4305555555555556E-3</v>
      </c>
      <c r="X1632" s="59">
        <f t="shared" si="75"/>
        <v>0</v>
      </c>
      <c r="Y1632" s="59">
        <f t="shared" si="76"/>
        <v>0</v>
      </c>
      <c r="Z1632">
        <f>IF(X1632&gt;Y1632,X1632 - Y1632,VLOOKUP(CONCATENATE(Home!$B$2,-6),Comp_Time!$A:$B,2,FALSE))</f>
        <v>2.4305555555555556E-3</v>
      </c>
      <c r="AA1632">
        <f t="shared" si="77"/>
        <v>0</v>
      </c>
    </row>
    <row r="1633" spans="23:27">
      <c r="W1633">
        <f>IF(AA1633=1, VLOOKUP(CONCATENATE(Home!$B$2,-6),Comp_Time!$A:$B,2,FALSE),IF(Z1633&gt; VLOOKUP(CONCATENATE(Home!$B$2,-6),Comp_Time!$A:$B,2,FALSE),VLOOKUP(CONCATENATE(Home!$B$2,-6),Comp_Time!$A:$B,2,FALSE),Z1633))</f>
        <v>2.4305555555555556E-3</v>
      </c>
      <c r="X1633" s="59">
        <f t="shared" si="75"/>
        <v>0</v>
      </c>
      <c r="Y1633" s="59">
        <f t="shared" si="76"/>
        <v>0</v>
      </c>
      <c r="Z1633">
        <f>IF(X1633&gt;Y1633,X1633 - Y1633,VLOOKUP(CONCATENATE(Home!$B$2,-6),Comp_Time!$A:$B,2,FALSE))</f>
        <v>2.4305555555555556E-3</v>
      </c>
      <c r="AA1633">
        <f t="shared" si="77"/>
        <v>0</v>
      </c>
    </row>
    <row r="1634" spans="23:27">
      <c r="W1634">
        <f>IF(AA1634=1, VLOOKUP(CONCATENATE(Home!$B$2,-6),Comp_Time!$A:$B,2,FALSE),IF(Z1634&gt; VLOOKUP(CONCATENATE(Home!$B$2,-6),Comp_Time!$A:$B,2,FALSE),VLOOKUP(CONCATENATE(Home!$B$2,-6),Comp_Time!$A:$B,2,FALSE),Z1634))</f>
        <v>2.4305555555555556E-3</v>
      </c>
      <c r="X1634" s="59">
        <f t="shared" si="75"/>
        <v>0</v>
      </c>
      <c r="Y1634" s="59">
        <f t="shared" si="76"/>
        <v>0</v>
      </c>
      <c r="Z1634">
        <f>IF(X1634&gt;Y1634,X1634 - Y1634,VLOOKUP(CONCATENATE(Home!$B$2,-6),Comp_Time!$A:$B,2,FALSE))</f>
        <v>2.4305555555555556E-3</v>
      </c>
      <c r="AA1634">
        <f t="shared" si="77"/>
        <v>0</v>
      </c>
    </row>
    <row r="1635" spans="23:27">
      <c r="W1635">
        <f>IF(AA1635=1, VLOOKUP(CONCATENATE(Home!$B$2,-6),Comp_Time!$A:$B,2,FALSE),IF(Z1635&gt; VLOOKUP(CONCATENATE(Home!$B$2,-6),Comp_Time!$A:$B,2,FALSE),VLOOKUP(CONCATENATE(Home!$B$2,-6),Comp_Time!$A:$B,2,FALSE),Z1635))</f>
        <v>2.4305555555555556E-3</v>
      </c>
      <c r="X1635" s="59">
        <f t="shared" si="75"/>
        <v>0</v>
      </c>
      <c r="Y1635" s="59">
        <f t="shared" si="76"/>
        <v>0</v>
      </c>
      <c r="Z1635">
        <f>IF(X1635&gt;Y1635,X1635 - Y1635,VLOOKUP(CONCATENATE(Home!$B$2,-6),Comp_Time!$A:$B,2,FALSE))</f>
        <v>2.4305555555555556E-3</v>
      </c>
      <c r="AA1635">
        <f t="shared" si="77"/>
        <v>0</v>
      </c>
    </row>
    <row r="1636" spans="23:27">
      <c r="W1636">
        <f>IF(AA1636=1, VLOOKUP(CONCATENATE(Home!$B$2,-6),Comp_Time!$A:$B,2,FALSE),IF(Z1636&gt; VLOOKUP(CONCATENATE(Home!$B$2,-6),Comp_Time!$A:$B,2,FALSE),VLOOKUP(CONCATENATE(Home!$B$2,-6),Comp_Time!$A:$B,2,FALSE),Z1636))</f>
        <v>2.4305555555555556E-3</v>
      </c>
      <c r="X1636" s="59">
        <f t="shared" si="75"/>
        <v>0</v>
      </c>
      <c r="Y1636" s="59">
        <f t="shared" si="76"/>
        <v>0</v>
      </c>
      <c r="Z1636">
        <f>IF(X1636&gt;Y1636,X1636 - Y1636,VLOOKUP(CONCATENATE(Home!$B$2,-6),Comp_Time!$A:$B,2,FALSE))</f>
        <v>2.4305555555555556E-3</v>
      </c>
      <c r="AA1636">
        <f t="shared" si="77"/>
        <v>0</v>
      </c>
    </row>
    <row r="1637" spans="23:27">
      <c r="W1637">
        <f>IF(AA1637=1, VLOOKUP(CONCATENATE(Home!$B$2,-6),Comp_Time!$A:$B,2,FALSE),IF(Z1637&gt; VLOOKUP(CONCATENATE(Home!$B$2,-6),Comp_Time!$A:$B,2,FALSE),VLOOKUP(CONCATENATE(Home!$B$2,-6),Comp_Time!$A:$B,2,FALSE),Z1637))</f>
        <v>2.4305555555555556E-3</v>
      </c>
      <c r="X1637" s="59">
        <f t="shared" si="75"/>
        <v>0</v>
      </c>
      <c r="Y1637" s="59">
        <f t="shared" si="76"/>
        <v>0</v>
      </c>
      <c r="Z1637">
        <f>IF(X1637&gt;Y1637,X1637 - Y1637,VLOOKUP(CONCATENATE(Home!$B$2,-6),Comp_Time!$A:$B,2,FALSE))</f>
        <v>2.4305555555555556E-3</v>
      </c>
      <c r="AA1637">
        <f t="shared" si="77"/>
        <v>0</v>
      </c>
    </row>
    <row r="1638" spans="23:27">
      <c r="W1638">
        <f>IF(AA1638=1, VLOOKUP(CONCATENATE(Home!$B$2,-6),Comp_Time!$A:$B,2,FALSE),IF(Z1638&gt; VLOOKUP(CONCATENATE(Home!$B$2,-6),Comp_Time!$A:$B,2,FALSE),VLOOKUP(CONCATENATE(Home!$B$2,-6),Comp_Time!$A:$B,2,FALSE),Z1638))</f>
        <v>2.4305555555555556E-3</v>
      </c>
      <c r="X1638" s="59">
        <f t="shared" si="75"/>
        <v>0</v>
      </c>
      <c r="Y1638" s="59">
        <f t="shared" si="76"/>
        <v>0</v>
      </c>
      <c r="Z1638">
        <f>IF(X1638&gt;Y1638,X1638 - Y1638,VLOOKUP(CONCATENATE(Home!$B$2,-6),Comp_Time!$A:$B,2,FALSE))</f>
        <v>2.4305555555555556E-3</v>
      </c>
      <c r="AA1638">
        <f t="shared" si="77"/>
        <v>0</v>
      </c>
    </row>
    <row r="1639" spans="23:27">
      <c r="W1639">
        <f>IF(AA1639=1, VLOOKUP(CONCATENATE(Home!$B$2,-6),Comp_Time!$A:$B,2,FALSE),IF(Z1639&gt; VLOOKUP(CONCATENATE(Home!$B$2,-6),Comp_Time!$A:$B,2,FALSE),VLOOKUP(CONCATENATE(Home!$B$2,-6),Comp_Time!$A:$B,2,FALSE),Z1639))</f>
        <v>2.4305555555555556E-3</v>
      </c>
      <c r="X1639" s="59">
        <f t="shared" si="75"/>
        <v>0</v>
      </c>
      <c r="Y1639" s="59">
        <f t="shared" si="76"/>
        <v>0</v>
      </c>
      <c r="Z1639">
        <f>IF(X1639&gt;Y1639,X1639 - Y1639,VLOOKUP(CONCATENATE(Home!$B$2,-6),Comp_Time!$A:$B,2,FALSE))</f>
        <v>2.4305555555555556E-3</v>
      </c>
      <c r="AA1639">
        <f t="shared" si="77"/>
        <v>0</v>
      </c>
    </row>
    <row r="1640" spans="23:27">
      <c r="W1640">
        <f>IF(AA1640=1, VLOOKUP(CONCATENATE(Home!$B$2,-6),Comp_Time!$A:$B,2,FALSE),IF(Z1640&gt; VLOOKUP(CONCATENATE(Home!$B$2,-6),Comp_Time!$A:$B,2,FALSE),VLOOKUP(CONCATENATE(Home!$B$2,-6),Comp_Time!$A:$B,2,FALSE),Z1640))</f>
        <v>2.4305555555555556E-3</v>
      </c>
      <c r="X1640" s="59">
        <f t="shared" si="75"/>
        <v>0</v>
      </c>
      <c r="Y1640" s="59">
        <f t="shared" si="76"/>
        <v>0</v>
      </c>
      <c r="Z1640">
        <f>IF(X1640&gt;Y1640,X1640 - Y1640,VLOOKUP(CONCATENATE(Home!$B$2,-6),Comp_Time!$A:$B,2,FALSE))</f>
        <v>2.4305555555555556E-3</v>
      </c>
      <c r="AA1640">
        <f t="shared" si="77"/>
        <v>0</v>
      </c>
    </row>
    <row r="1641" spans="23:27">
      <c r="W1641">
        <f>IF(AA1641=1, VLOOKUP(CONCATENATE(Home!$B$2,-6),Comp_Time!$A:$B,2,FALSE),IF(Z1641&gt; VLOOKUP(CONCATENATE(Home!$B$2,-6),Comp_Time!$A:$B,2,FALSE),VLOOKUP(CONCATENATE(Home!$B$2,-6),Comp_Time!$A:$B,2,FALSE),Z1641))</f>
        <v>2.4305555555555556E-3</v>
      </c>
      <c r="X1641" s="59">
        <f t="shared" si="75"/>
        <v>0</v>
      </c>
      <c r="Y1641" s="59">
        <f t="shared" si="76"/>
        <v>0</v>
      </c>
      <c r="Z1641">
        <f>IF(X1641&gt;Y1641,X1641 - Y1641,VLOOKUP(CONCATENATE(Home!$B$2,-6),Comp_Time!$A:$B,2,FALSE))</f>
        <v>2.4305555555555556E-3</v>
      </c>
      <c r="AA1641">
        <f t="shared" si="77"/>
        <v>0</v>
      </c>
    </row>
    <row r="1642" spans="23:27">
      <c r="W1642">
        <f>IF(AA1642=1, VLOOKUP(CONCATENATE(Home!$B$2,-6),Comp_Time!$A:$B,2,FALSE),IF(Z1642&gt; VLOOKUP(CONCATENATE(Home!$B$2,-6),Comp_Time!$A:$B,2,FALSE),VLOOKUP(CONCATENATE(Home!$B$2,-6),Comp_Time!$A:$B,2,FALSE),Z1642))</f>
        <v>2.4305555555555556E-3</v>
      </c>
      <c r="X1642" s="59">
        <f t="shared" si="75"/>
        <v>0</v>
      </c>
      <c r="Y1642" s="59">
        <f t="shared" si="76"/>
        <v>0</v>
      </c>
      <c r="Z1642">
        <f>IF(X1642&gt;Y1642,X1642 - Y1642,VLOOKUP(CONCATENATE(Home!$B$2,-6),Comp_Time!$A:$B,2,FALSE))</f>
        <v>2.4305555555555556E-3</v>
      </c>
      <c r="AA1642">
        <f t="shared" si="77"/>
        <v>0</v>
      </c>
    </row>
    <row r="1643" spans="23:27">
      <c r="W1643">
        <f>IF(AA1643=1, VLOOKUP(CONCATENATE(Home!$B$2,-6),Comp_Time!$A:$B,2,FALSE),IF(Z1643&gt; VLOOKUP(CONCATENATE(Home!$B$2,-6),Comp_Time!$A:$B,2,FALSE),VLOOKUP(CONCATENATE(Home!$B$2,-6),Comp_Time!$A:$B,2,FALSE),Z1643))</f>
        <v>2.4305555555555556E-3</v>
      </c>
      <c r="X1643" s="59">
        <f t="shared" si="75"/>
        <v>0</v>
      </c>
      <c r="Y1643" s="59">
        <f t="shared" si="76"/>
        <v>0</v>
      </c>
      <c r="Z1643">
        <f>IF(X1643&gt;Y1643,X1643 - Y1643,VLOOKUP(CONCATENATE(Home!$B$2,-6),Comp_Time!$A:$B,2,FALSE))</f>
        <v>2.4305555555555556E-3</v>
      </c>
      <c r="AA1643">
        <f t="shared" si="77"/>
        <v>0</v>
      </c>
    </row>
    <row r="1644" spans="23:27">
      <c r="W1644">
        <f>IF(AA1644=1, VLOOKUP(CONCATENATE(Home!$B$2,-6),Comp_Time!$A:$B,2,FALSE),IF(Z1644&gt; VLOOKUP(CONCATENATE(Home!$B$2,-6),Comp_Time!$A:$B,2,FALSE),VLOOKUP(CONCATENATE(Home!$B$2,-6),Comp_Time!$A:$B,2,FALSE),Z1644))</f>
        <v>2.4305555555555556E-3</v>
      </c>
      <c r="X1644" s="59">
        <f t="shared" si="75"/>
        <v>0</v>
      </c>
      <c r="Y1644" s="59">
        <f t="shared" si="76"/>
        <v>0</v>
      </c>
      <c r="Z1644">
        <f>IF(X1644&gt;Y1644,X1644 - Y1644,VLOOKUP(CONCATENATE(Home!$B$2,-6),Comp_Time!$A:$B,2,FALSE))</f>
        <v>2.4305555555555556E-3</v>
      </c>
      <c r="AA1644">
        <f t="shared" si="77"/>
        <v>0</v>
      </c>
    </row>
    <row r="1645" spans="23:27">
      <c r="W1645">
        <f>IF(AA1645=1, VLOOKUP(CONCATENATE(Home!$B$2,-6),Comp_Time!$A:$B,2,FALSE),IF(Z1645&gt; VLOOKUP(CONCATENATE(Home!$B$2,-6),Comp_Time!$A:$B,2,FALSE),VLOOKUP(CONCATENATE(Home!$B$2,-6),Comp_Time!$A:$B,2,FALSE),Z1645))</f>
        <v>2.4305555555555556E-3</v>
      </c>
      <c r="X1645" s="59">
        <f t="shared" si="75"/>
        <v>0</v>
      </c>
      <c r="Y1645" s="59">
        <f t="shared" si="76"/>
        <v>0</v>
      </c>
      <c r="Z1645">
        <f>IF(X1645&gt;Y1645,X1645 - Y1645,VLOOKUP(CONCATENATE(Home!$B$2,-6),Comp_Time!$A:$B,2,FALSE))</f>
        <v>2.4305555555555556E-3</v>
      </c>
      <c r="AA1645">
        <f t="shared" si="77"/>
        <v>0</v>
      </c>
    </row>
    <row r="1646" spans="23:27">
      <c r="W1646">
        <f>IF(AA1646=1, VLOOKUP(CONCATENATE(Home!$B$2,-6),Comp_Time!$A:$B,2,FALSE),IF(Z1646&gt; VLOOKUP(CONCATENATE(Home!$B$2,-6),Comp_Time!$A:$B,2,FALSE),VLOOKUP(CONCATENATE(Home!$B$2,-6),Comp_Time!$A:$B,2,FALSE),Z1646))</f>
        <v>2.4305555555555556E-3</v>
      </c>
      <c r="X1646" s="59">
        <f t="shared" si="75"/>
        <v>0</v>
      </c>
      <c r="Y1646" s="59">
        <f t="shared" si="76"/>
        <v>0</v>
      </c>
      <c r="Z1646">
        <f>IF(X1646&gt;Y1646,X1646 - Y1646,VLOOKUP(CONCATENATE(Home!$B$2,-6),Comp_Time!$A:$B,2,FALSE))</f>
        <v>2.4305555555555556E-3</v>
      </c>
      <c r="AA1646">
        <f t="shared" si="77"/>
        <v>0</v>
      </c>
    </row>
    <row r="1647" spans="23:27">
      <c r="W1647">
        <f>IF(AA1647=1, VLOOKUP(CONCATENATE(Home!$B$2,-6),Comp_Time!$A:$B,2,FALSE),IF(Z1647&gt; VLOOKUP(CONCATENATE(Home!$B$2,-6),Comp_Time!$A:$B,2,FALSE),VLOOKUP(CONCATENATE(Home!$B$2,-6),Comp_Time!$A:$B,2,FALSE),Z1647))</f>
        <v>2.4305555555555556E-3</v>
      </c>
      <c r="X1647" s="59">
        <f t="shared" si="75"/>
        <v>0</v>
      </c>
      <c r="Y1647" s="59">
        <f t="shared" si="76"/>
        <v>0</v>
      </c>
      <c r="Z1647">
        <f>IF(X1647&gt;Y1647,X1647 - Y1647,VLOOKUP(CONCATENATE(Home!$B$2,-6),Comp_Time!$A:$B,2,FALSE))</f>
        <v>2.4305555555555556E-3</v>
      </c>
      <c r="AA1647">
        <f t="shared" si="77"/>
        <v>0</v>
      </c>
    </row>
    <row r="1648" spans="23:27">
      <c r="W1648">
        <f>IF(AA1648=1, VLOOKUP(CONCATENATE(Home!$B$2,-6),Comp_Time!$A:$B,2,FALSE),IF(Z1648&gt; VLOOKUP(CONCATENATE(Home!$B$2,-6),Comp_Time!$A:$B,2,FALSE),VLOOKUP(CONCATENATE(Home!$B$2,-6),Comp_Time!$A:$B,2,FALSE),Z1648))</f>
        <v>2.4305555555555556E-3</v>
      </c>
      <c r="X1648" s="59">
        <f t="shared" si="75"/>
        <v>0</v>
      </c>
      <c r="Y1648" s="59">
        <f t="shared" si="76"/>
        <v>0</v>
      </c>
      <c r="Z1648">
        <f>IF(X1648&gt;Y1648,X1648 - Y1648,VLOOKUP(CONCATENATE(Home!$B$2,-6),Comp_Time!$A:$B,2,FALSE))</f>
        <v>2.4305555555555556E-3</v>
      </c>
      <c r="AA1648">
        <f t="shared" si="77"/>
        <v>0</v>
      </c>
    </row>
    <row r="1649" spans="23:27">
      <c r="W1649">
        <f>IF(AA1649=1, VLOOKUP(CONCATENATE(Home!$B$2,-6),Comp_Time!$A:$B,2,FALSE),IF(Z1649&gt; VLOOKUP(CONCATENATE(Home!$B$2,-6),Comp_Time!$A:$B,2,FALSE),VLOOKUP(CONCATENATE(Home!$B$2,-6),Comp_Time!$A:$B,2,FALSE),Z1649))</f>
        <v>2.4305555555555556E-3</v>
      </c>
      <c r="X1649" s="59">
        <f t="shared" si="75"/>
        <v>0</v>
      </c>
      <c r="Y1649" s="59">
        <f t="shared" si="76"/>
        <v>0</v>
      </c>
      <c r="Z1649">
        <f>IF(X1649&gt;Y1649,X1649 - Y1649,VLOOKUP(CONCATENATE(Home!$B$2,-6),Comp_Time!$A:$B,2,FALSE))</f>
        <v>2.4305555555555556E-3</v>
      </c>
      <c r="AA1649">
        <f t="shared" si="77"/>
        <v>0</v>
      </c>
    </row>
    <row r="1650" spans="23:27">
      <c r="W1650">
        <f>IF(AA1650=1, VLOOKUP(CONCATENATE(Home!$B$2,-6),Comp_Time!$A:$B,2,FALSE),IF(Z1650&gt; VLOOKUP(CONCATENATE(Home!$B$2,-6),Comp_Time!$A:$B,2,FALSE),VLOOKUP(CONCATENATE(Home!$B$2,-6),Comp_Time!$A:$B,2,FALSE),Z1650))</f>
        <v>2.4305555555555556E-3</v>
      </c>
      <c r="X1650" s="59">
        <f t="shared" si="75"/>
        <v>0</v>
      </c>
      <c r="Y1650" s="59">
        <f t="shared" si="76"/>
        <v>0</v>
      </c>
      <c r="Z1650">
        <f>IF(X1650&gt;Y1650,X1650 - Y1650,VLOOKUP(CONCATENATE(Home!$B$2,-6),Comp_Time!$A:$B,2,FALSE))</f>
        <v>2.4305555555555556E-3</v>
      </c>
      <c r="AA1650">
        <f t="shared" si="77"/>
        <v>0</v>
      </c>
    </row>
    <row r="1651" spans="23:27">
      <c r="W1651">
        <f>IF(AA1651=1, VLOOKUP(CONCATENATE(Home!$B$2,-6),Comp_Time!$A:$B,2,FALSE),IF(Z1651&gt; VLOOKUP(CONCATENATE(Home!$B$2,-6),Comp_Time!$A:$B,2,FALSE),VLOOKUP(CONCATENATE(Home!$B$2,-6),Comp_Time!$A:$B,2,FALSE),Z1651))</f>
        <v>2.4305555555555556E-3</v>
      </c>
      <c r="X1651" s="59">
        <f t="shared" si="75"/>
        <v>0</v>
      </c>
      <c r="Y1651" s="59">
        <f t="shared" si="76"/>
        <v>0</v>
      </c>
      <c r="Z1651">
        <f>IF(X1651&gt;Y1651,X1651 - Y1651,VLOOKUP(CONCATENATE(Home!$B$2,-6),Comp_Time!$A:$B,2,FALSE))</f>
        <v>2.4305555555555556E-3</v>
      </c>
      <c r="AA1651">
        <f t="shared" si="77"/>
        <v>0</v>
      </c>
    </row>
    <row r="1652" spans="23:27">
      <c r="W1652">
        <f>IF(AA1652=1, VLOOKUP(CONCATENATE(Home!$B$2,-6),Comp_Time!$A:$B,2,FALSE),IF(Z1652&gt; VLOOKUP(CONCATENATE(Home!$B$2,-6),Comp_Time!$A:$B,2,FALSE),VLOOKUP(CONCATENATE(Home!$B$2,-6),Comp_Time!$A:$B,2,FALSE),Z1652))</f>
        <v>2.4305555555555556E-3</v>
      </c>
      <c r="X1652" s="59">
        <f t="shared" si="75"/>
        <v>0</v>
      </c>
      <c r="Y1652" s="59">
        <f t="shared" si="76"/>
        <v>0</v>
      </c>
      <c r="Z1652">
        <f>IF(X1652&gt;Y1652,X1652 - Y1652,VLOOKUP(CONCATENATE(Home!$B$2,-6),Comp_Time!$A:$B,2,FALSE))</f>
        <v>2.4305555555555556E-3</v>
      </c>
      <c r="AA1652">
        <f t="shared" si="77"/>
        <v>0</v>
      </c>
    </row>
    <row r="1653" spans="23:27">
      <c r="W1653">
        <f>IF(AA1653=1, VLOOKUP(CONCATENATE(Home!$B$2,-6),Comp_Time!$A:$B,2,FALSE),IF(Z1653&gt; VLOOKUP(CONCATENATE(Home!$B$2,-6),Comp_Time!$A:$B,2,FALSE),VLOOKUP(CONCATENATE(Home!$B$2,-6),Comp_Time!$A:$B,2,FALSE),Z1653))</f>
        <v>2.4305555555555556E-3</v>
      </c>
      <c r="X1653" s="59">
        <f t="shared" si="75"/>
        <v>0</v>
      </c>
      <c r="Y1653" s="59">
        <f t="shared" si="76"/>
        <v>0</v>
      </c>
      <c r="Z1653">
        <f>IF(X1653&gt;Y1653,X1653 - Y1653,VLOOKUP(CONCATENATE(Home!$B$2,-6),Comp_Time!$A:$B,2,FALSE))</f>
        <v>2.4305555555555556E-3</v>
      </c>
      <c r="AA1653">
        <f t="shared" si="77"/>
        <v>0</v>
      </c>
    </row>
    <row r="1654" spans="23:27">
      <c r="W1654">
        <f>IF(AA1654=1, VLOOKUP(CONCATENATE(Home!$B$2,-6),Comp_Time!$A:$B,2,FALSE),IF(Z1654&gt; VLOOKUP(CONCATENATE(Home!$B$2,-6),Comp_Time!$A:$B,2,FALSE),VLOOKUP(CONCATENATE(Home!$B$2,-6),Comp_Time!$A:$B,2,FALSE),Z1654))</f>
        <v>2.4305555555555556E-3</v>
      </c>
      <c r="X1654" s="59">
        <f t="shared" si="75"/>
        <v>0</v>
      </c>
      <c r="Y1654" s="59">
        <f t="shared" si="76"/>
        <v>0</v>
      </c>
      <c r="Z1654">
        <f>IF(X1654&gt;Y1654,X1654 - Y1654,VLOOKUP(CONCATENATE(Home!$B$2,-6),Comp_Time!$A:$B,2,FALSE))</f>
        <v>2.4305555555555556E-3</v>
      </c>
      <c r="AA1654">
        <f t="shared" si="77"/>
        <v>0</v>
      </c>
    </row>
    <row r="1655" spans="23:27">
      <c r="W1655">
        <f>IF(AA1655=1, VLOOKUP(CONCATENATE(Home!$B$2,-6),Comp_Time!$A:$B,2,FALSE),IF(Z1655&gt; VLOOKUP(CONCATENATE(Home!$B$2,-6),Comp_Time!$A:$B,2,FALSE),VLOOKUP(CONCATENATE(Home!$B$2,-6),Comp_Time!$A:$B,2,FALSE),Z1655))</f>
        <v>2.4305555555555556E-3</v>
      </c>
      <c r="X1655" s="59">
        <f t="shared" si="75"/>
        <v>0</v>
      </c>
      <c r="Y1655" s="59">
        <f t="shared" si="76"/>
        <v>0</v>
      </c>
      <c r="Z1655">
        <f>IF(X1655&gt;Y1655,X1655 - Y1655,VLOOKUP(CONCATENATE(Home!$B$2,-6),Comp_Time!$A:$B,2,FALSE))</f>
        <v>2.4305555555555556E-3</v>
      </c>
      <c r="AA1655">
        <f t="shared" si="77"/>
        <v>0</v>
      </c>
    </row>
    <row r="1656" spans="23:27">
      <c r="W1656">
        <f>IF(AA1656=1, VLOOKUP(CONCATENATE(Home!$B$2,-6),Comp_Time!$A:$B,2,FALSE),IF(Z1656&gt; VLOOKUP(CONCATENATE(Home!$B$2,-6),Comp_Time!$A:$B,2,FALSE),VLOOKUP(CONCATENATE(Home!$B$2,-6),Comp_Time!$A:$B,2,FALSE),Z1656))</f>
        <v>2.4305555555555556E-3</v>
      </c>
      <c r="X1656" s="59">
        <f t="shared" si="75"/>
        <v>0</v>
      </c>
      <c r="Y1656" s="59">
        <f t="shared" si="76"/>
        <v>0</v>
      </c>
      <c r="Z1656">
        <f>IF(X1656&gt;Y1656,X1656 - Y1656,VLOOKUP(CONCATENATE(Home!$B$2,-6),Comp_Time!$A:$B,2,FALSE))</f>
        <v>2.4305555555555556E-3</v>
      </c>
      <c r="AA1656">
        <f t="shared" si="77"/>
        <v>0</v>
      </c>
    </row>
    <row r="1657" spans="23:27">
      <c r="W1657">
        <f>IF(AA1657=1, VLOOKUP(CONCATENATE(Home!$B$2,-6),Comp_Time!$A:$B,2,FALSE),IF(Z1657&gt; VLOOKUP(CONCATENATE(Home!$B$2,-6),Comp_Time!$A:$B,2,FALSE),VLOOKUP(CONCATENATE(Home!$B$2,-6),Comp_Time!$A:$B,2,FALSE),Z1657))</f>
        <v>2.4305555555555556E-3</v>
      </c>
      <c r="X1657" s="59">
        <f t="shared" si="75"/>
        <v>0</v>
      </c>
      <c r="Y1657" s="59">
        <f t="shared" si="76"/>
        <v>0</v>
      </c>
      <c r="Z1657">
        <f>IF(X1657&gt;Y1657,X1657 - Y1657,VLOOKUP(CONCATENATE(Home!$B$2,-6),Comp_Time!$A:$B,2,FALSE))</f>
        <v>2.4305555555555556E-3</v>
      </c>
      <c r="AA1657">
        <f t="shared" si="77"/>
        <v>0</v>
      </c>
    </row>
    <row r="1658" spans="23:27">
      <c r="W1658">
        <f>IF(AA1658=1, VLOOKUP(CONCATENATE(Home!$B$2,-6),Comp_Time!$A:$B,2,FALSE),IF(Z1658&gt; VLOOKUP(CONCATENATE(Home!$B$2,-6),Comp_Time!$A:$B,2,FALSE),VLOOKUP(CONCATENATE(Home!$B$2,-6),Comp_Time!$A:$B,2,FALSE),Z1658))</f>
        <v>2.4305555555555556E-3</v>
      </c>
      <c r="X1658" s="59">
        <f t="shared" si="75"/>
        <v>0</v>
      </c>
      <c r="Y1658" s="59">
        <f t="shared" si="76"/>
        <v>0</v>
      </c>
      <c r="Z1658">
        <f>IF(X1658&gt;Y1658,X1658 - Y1658,VLOOKUP(CONCATENATE(Home!$B$2,-6),Comp_Time!$A:$B,2,FALSE))</f>
        <v>2.4305555555555556E-3</v>
      </c>
      <c r="AA1658">
        <f t="shared" si="77"/>
        <v>0</v>
      </c>
    </row>
    <row r="1659" spans="23:27">
      <c r="W1659">
        <f>IF(AA1659=1, VLOOKUP(CONCATENATE(Home!$B$2,-6),Comp_Time!$A:$B,2,FALSE),IF(Z1659&gt; VLOOKUP(CONCATENATE(Home!$B$2,-6),Comp_Time!$A:$B,2,FALSE),VLOOKUP(CONCATENATE(Home!$B$2,-6),Comp_Time!$A:$B,2,FALSE),Z1659))</f>
        <v>2.4305555555555556E-3</v>
      </c>
      <c r="X1659" s="59">
        <f t="shared" si="75"/>
        <v>0</v>
      </c>
      <c r="Y1659" s="59">
        <f t="shared" si="76"/>
        <v>0</v>
      </c>
      <c r="Z1659">
        <f>IF(X1659&gt;Y1659,X1659 - Y1659,VLOOKUP(CONCATENATE(Home!$B$2,-6),Comp_Time!$A:$B,2,FALSE))</f>
        <v>2.4305555555555556E-3</v>
      </c>
      <c r="AA1659">
        <f t="shared" si="77"/>
        <v>0</v>
      </c>
    </row>
    <row r="1660" spans="23:27">
      <c r="W1660">
        <f>IF(AA1660=1, VLOOKUP(CONCATENATE(Home!$B$2,-6),Comp_Time!$A:$B,2,FALSE),IF(Z1660&gt; VLOOKUP(CONCATENATE(Home!$B$2,-6),Comp_Time!$A:$B,2,FALSE),VLOOKUP(CONCATENATE(Home!$B$2,-6),Comp_Time!$A:$B,2,FALSE),Z1660))</f>
        <v>2.4305555555555556E-3</v>
      </c>
      <c r="X1660" s="59">
        <f t="shared" si="75"/>
        <v>0</v>
      </c>
      <c r="Y1660" s="59">
        <f t="shared" si="76"/>
        <v>0</v>
      </c>
      <c r="Z1660">
        <f>IF(X1660&gt;Y1660,X1660 - Y1660,VLOOKUP(CONCATENATE(Home!$B$2,-6),Comp_Time!$A:$B,2,FALSE))</f>
        <v>2.4305555555555556E-3</v>
      </c>
      <c r="AA1660">
        <f t="shared" si="77"/>
        <v>0</v>
      </c>
    </row>
    <row r="1661" spans="23:27">
      <c r="W1661">
        <f>IF(AA1661=1, VLOOKUP(CONCATENATE(Home!$B$2,-6),Comp_Time!$A:$B,2,FALSE),IF(Z1661&gt; VLOOKUP(CONCATENATE(Home!$B$2,-6),Comp_Time!$A:$B,2,FALSE),VLOOKUP(CONCATENATE(Home!$B$2,-6),Comp_Time!$A:$B,2,FALSE),Z1661))</f>
        <v>2.4305555555555556E-3</v>
      </c>
      <c r="X1661" s="59">
        <f t="shared" si="75"/>
        <v>0</v>
      </c>
      <c r="Y1661" s="59">
        <f t="shared" si="76"/>
        <v>0</v>
      </c>
      <c r="Z1661">
        <f>IF(X1661&gt;Y1661,X1661 - Y1661,VLOOKUP(CONCATENATE(Home!$B$2,-6),Comp_Time!$A:$B,2,FALSE))</f>
        <v>2.4305555555555556E-3</v>
      </c>
      <c r="AA1661">
        <f t="shared" si="77"/>
        <v>0</v>
      </c>
    </row>
    <row r="1662" spans="23:27">
      <c r="W1662">
        <f>IF(AA1662=1, VLOOKUP(CONCATENATE(Home!$B$2,-6),Comp_Time!$A:$B,2,FALSE),IF(Z1662&gt; VLOOKUP(CONCATENATE(Home!$B$2,-6),Comp_Time!$A:$B,2,FALSE),VLOOKUP(CONCATENATE(Home!$B$2,-6),Comp_Time!$A:$B,2,FALSE),Z1662))</f>
        <v>2.4305555555555556E-3</v>
      </c>
      <c r="X1662" s="59">
        <f t="shared" si="75"/>
        <v>0</v>
      </c>
      <c r="Y1662" s="59">
        <f t="shared" si="76"/>
        <v>0</v>
      </c>
      <c r="Z1662">
        <f>IF(X1662&gt;Y1662,X1662 - Y1662,VLOOKUP(CONCATENATE(Home!$B$2,-6),Comp_Time!$A:$B,2,FALSE))</f>
        <v>2.4305555555555556E-3</v>
      </c>
      <c r="AA1662">
        <f t="shared" si="77"/>
        <v>0</v>
      </c>
    </row>
    <row r="1663" spans="23:27">
      <c r="W1663">
        <f>IF(AA1663=1, VLOOKUP(CONCATENATE(Home!$B$2,-6),Comp_Time!$A:$B,2,FALSE),IF(Z1663&gt; VLOOKUP(CONCATENATE(Home!$B$2,-6),Comp_Time!$A:$B,2,FALSE),VLOOKUP(CONCATENATE(Home!$B$2,-6),Comp_Time!$A:$B,2,FALSE),Z1663))</f>
        <v>2.4305555555555556E-3</v>
      </c>
      <c r="X1663" s="59">
        <f t="shared" si="75"/>
        <v>0</v>
      </c>
      <c r="Y1663" s="59">
        <f t="shared" si="76"/>
        <v>0</v>
      </c>
      <c r="Z1663">
        <f>IF(X1663&gt;Y1663,X1663 - Y1663,VLOOKUP(CONCATENATE(Home!$B$2,-6),Comp_Time!$A:$B,2,FALSE))</f>
        <v>2.4305555555555556E-3</v>
      </c>
      <c r="AA1663">
        <f t="shared" si="77"/>
        <v>0</v>
      </c>
    </row>
    <row r="1664" spans="23:27">
      <c r="W1664">
        <f>IF(AA1664=1, VLOOKUP(CONCATENATE(Home!$B$2,-6),Comp_Time!$A:$B,2,FALSE),IF(Z1664&gt; VLOOKUP(CONCATENATE(Home!$B$2,-6),Comp_Time!$A:$B,2,FALSE),VLOOKUP(CONCATENATE(Home!$B$2,-6),Comp_Time!$A:$B,2,FALSE),Z1664))</f>
        <v>2.4305555555555556E-3</v>
      </c>
      <c r="X1664" s="59">
        <f t="shared" si="75"/>
        <v>0</v>
      </c>
      <c r="Y1664" s="59">
        <f t="shared" si="76"/>
        <v>0</v>
      </c>
      <c r="Z1664">
        <f>IF(X1664&gt;Y1664,X1664 - Y1664,VLOOKUP(CONCATENATE(Home!$B$2,-6),Comp_Time!$A:$B,2,FALSE))</f>
        <v>2.4305555555555556E-3</v>
      </c>
      <c r="AA1664">
        <f t="shared" si="77"/>
        <v>0</v>
      </c>
    </row>
    <row r="1665" spans="23:27">
      <c r="W1665">
        <f>IF(AA1665=1, VLOOKUP(CONCATENATE(Home!$B$2,-6),Comp_Time!$A:$B,2,FALSE),IF(Z1665&gt; VLOOKUP(CONCATENATE(Home!$B$2,-6),Comp_Time!$A:$B,2,FALSE),VLOOKUP(CONCATENATE(Home!$B$2,-6),Comp_Time!$A:$B,2,FALSE),Z1665))</f>
        <v>2.4305555555555556E-3</v>
      </c>
      <c r="X1665" s="59">
        <f t="shared" si="75"/>
        <v>0</v>
      </c>
      <c r="Y1665" s="59">
        <f t="shared" si="76"/>
        <v>0</v>
      </c>
      <c r="Z1665">
        <f>IF(X1665&gt;Y1665,X1665 - Y1665,VLOOKUP(CONCATENATE(Home!$B$2,-6),Comp_Time!$A:$B,2,FALSE))</f>
        <v>2.4305555555555556E-3</v>
      </c>
      <c r="AA1665">
        <f t="shared" si="77"/>
        <v>0</v>
      </c>
    </row>
    <row r="1666" spans="23:27">
      <c r="W1666">
        <f>IF(AA1666=1, VLOOKUP(CONCATENATE(Home!$B$2,-6),Comp_Time!$A:$B,2,FALSE),IF(Z1666&gt; VLOOKUP(CONCATENATE(Home!$B$2,-6),Comp_Time!$A:$B,2,FALSE),VLOOKUP(CONCATENATE(Home!$B$2,-6),Comp_Time!$A:$B,2,FALSE),Z1666))</f>
        <v>2.4305555555555556E-3</v>
      </c>
      <c r="X1666" s="59">
        <f t="shared" si="75"/>
        <v>0</v>
      </c>
      <c r="Y1666" s="59">
        <f t="shared" si="76"/>
        <v>0</v>
      </c>
      <c r="Z1666">
        <f>IF(X1666&gt;Y1666,X1666 - Y1666,VLOOKUP(CONCATENATE(Home!$B$2,-6),Comp_Time!$A:$B,2,FALSE))</f>
        <v>2.4305555555555556E-3</v>
      </c>
      <c r="AA1666">
        <f t="shared" si="77"/>
        <v>0</v>
      </c>
    </row>
    <row r="1667" spans="23:27">
      <c r="W1667">
        <f>IF(AA1667=1, VLOOKUP(CONCATENATE(Home!$B$2,-6),Comp_Time!$A:$B,2,FALSE),IF(Z1667&gt; VLOOKUP(CONCATENATE(Home!$B$2,-6),Comp_Time!$A:$B,2,FALSE),VLOOKUP(CONCATENATE(Home!$B$2,-6),Comp_Time!$A:$B,2,FALSE),Z1667))</f>
        <v>2.4305555555555556E-3</v>
      </c>
      <c r="X1667" s="59">
        <f t="shared" ref="X1667:X1730" si="78">TIME(HOUR(D1667),MINUTE(D1667),SECOND(D1667))</f>
        <v>0</v>
      </c>
      <c r="Y1667" s="59">
        <f t="shared" ref="Y1667:Y1730" si="79">TIME(HOUR(C1667),MINUTE(C1667),SECOND(C1667))</f>
        <v>0</v>
      </c>
      <c r="Z1667">
        <f>IF(X1667&gt;Y1667,X1667 - Y1667,VLOOKUP(CONCATENATE(Home!$B$2,-6),Comp_Time!$A:$B,2,FALSE))</f>
        <v>2.4305555555555556E-3</v>
      </c>
      <c r="AA1667">
        <f t="shared" ref="AA1667:AA1730" si="80">IF(DATE(YEAR(C1667),MONTH(C1667),DAY(C1667))=DATE(YEAR(D1667),MONTH(D1667),DAY(D1667)),0,1)</f>
        <v>0</v>
      </c>
    </row>
    <row r="1668" spans="23:27">
      <c r="W1668">
        <f>IF(AA1668=1, VLOOKUP(CONCATENATE(Home!$B$2,-6),Comp_Time!$A:$B,2,FALSE),IF(Z1668&gt; VLOOKUP(CONCATENATE(Home!$B$2,-6),Comp_Time!$A:$B,2,FALSE),VLOOKUP(CONCATENATE(Home!$B$2,-6),Comp_Time!$A:$B,2,FALSE),Z1668))</f>
        <v>2.4305555555555556E-3</v>
      </c>
      <c r="X1668" s="59">
        <f t="shared" si="78"/>
        <v>0</v>
      </c>
      <c r="Y1668" s="59">
        <f t="shared" si="79"/>
        <v>0</v>
      </c>
      <c r="Z1668">
        <f>IF(X1668&gt;Y1668,X1668 - Y1668,VLOOKUP(CONCATENATE(Home!$B$2,-6),Comp_Time!$A:$B,2,FALSE))</f>
        <v>2.4305555555555556E-3</v>
      </c>
      <c r="AA1668">
        <f t="shared" si="80"/>
        <v>0</v>
      </c>
    </row>
    <row r="1669" spans="23:27">
      <c r="W1669">
        <f>IF(AA1669=1, VLOOKUP(CONCATENATE(Home!$B$2,-6),Comp_Time!$A:$B,2,FALSE),IF(Z1669&gt; VLOOKUP(CONCATENATE(Home!$B$2,-6),Comp_Time!$A:$B,2,FALSE),VLOOKUP(CONCATENATE(Home!$B$2,-6),Comp_Time!$A:$B,2,FALSE),Z1669))</f>
        <v>2.4305555555555556E-3</v>
      </c>
      <c r="X1669" s="59">
        <f t="shared" si="78"/>
        <v>0</v>
      </c>
      <c r="Y1669" s="59">
        <f t="shared" si="79"/>
        <v>0</v>
      </c>
      <c r="Z1669">
        <f>IF(X1669&gt;Y1669,X1669 - Y1669,VLOOKUP(CONCATENATE(Home!$B$2,-6),Comp_Time!$A:$B,2,FALSE))</f>
        <v>2.4305555555555556E-3</v>
      </c>
      <c r="AA1669">
        <f t="shared" si="80"/>
        <v>0</v>
      </c>
    </row>
    <row r="1670" spans="23:27">
      <c r="W1670">
        <f>IF(AA1670=1, VLOOKUP(CONCATENATE(Home!$B$2,-6),Comp_Time!$A:$B,2,FALSE),IF(Z1670&gt; VLOOKUP(CONCATENATE(Home!$B$2,-6),Comp_Time!$A:$B,2,FALSE),VLOOKUP(CONCATENATE(Home!$B$2,-6),Comp_Time!$A:$B,2,FALSE),Z1670))</f>
        <v>2.4305555555555556E-3</v>
      </c>
      <c r="X1670" s="59">
        <f t="shared" si="78"/>
        <v>0</v>
      </c>
      <c r="Y1670" s="59">
        <f t="shared" si="79"/>
        <v>0</v>
      </c>
      <c r="Z1670">
        <f>IF(X1670&gt;Y1670,X1670 - Y1670,VLOOKUP(CONCATENATE(Home!$B$2,-6),Comp_Time!$A:$B,2,FALSE))</f>
        <v>2.4305555555555556E-3</v>
      </c>
      <c r="AA1670">
        <f t="shared" si="80"/>
        <v>0</v>
      </c>
    </row>
    <row r="1671" spans="23:27">
      <c r="W1671">
        <f>IF(AA1671=1, VLOOKUP(CONCATENATE(Home!$B$2,-6),Comp_Time!$A:$B,2,FALSE),IF(Z1671&gt; VLOOKUP(CONCATENATE(Home!$B$2,-6),Comp_Time!$A:$B,2,FALSE),VLOOKUP(CONCATENATE(Home!$B$2,-6),Comp_Time!$A:$B,2,FALSE),Z1671))</f>
        <v>2.4305555555555556E-3</v>
      </c>
      <c r="X1671" s="59">
        <f t="shared" si="78"/>
        <v>0</v>
      </c>
      <c r="Y1671" s="59">
        <f t="shared" si="79"/>
        <v>0</v>
      </c>
      <c r="Z1671">
        <f>IF(X1671&gt;Y1671,X1671 - Y1671,VLOOKUP(CONCATENATE(Home!$B$2,-6),Comp_Time!$A:$B,2,FALSE))</f>
        <v>2.4305555555555556E-3</v>
      </c>
      <c r="AA1671">
        <f t="shared" si="80"/>
        <v>0</v>
      </c>
    </row>
    <row r="1672" spans="23:27">
      <c r="W1672">
        <f>IF(AA1672=1, VLOOKUP(CONCATENATE(Home!$B$2,-6),Comp_Time!$A:$B,2,FALSE),IF(Z1672&gt; VLOOKUP(CONCATENATE(Home!$B$2,-6),Comp_Time!$A:$B,2,FALSE),VLOOKUP(CONCATENATE(Home!$B$2,-6),Comp_Time!$A:$B,2,FALSE),Z1672))</f>
        <v>2.4305555555555556E-3</v>
      </c>
      <c r="X1672" s="59">
        <f t="shared" si="78"/>
        <v>0</v>
      </c>
      <c r="Y1672" s="59">
        <f t="shared" si="79"/>
        <v>0</v>
      </c>
      <c r="Z1672">
        <f>IF(X1672&gt;Y1672,X1672 - Y1672,VLOOKUP(CONCATENATE(Home!$B$2,-6),Comp_Time!$A:$B,2,FALSE))</f>
        <v>2.4305555555555556E-3</v>
      </c>
      <c r="AA1672">
        <f t="shared" si="80"/>
        <v>0</v>
      </c>
    </row>
    <row r="1673" spans="23:27">
      <c r="W1673">
        <f>IF(AA1673=1, VLOOKUP(CONCATENATE(Home!$B$2,-6),Comp_Time!$A:$B,2,FALSE),IF(Z1673&gt; VLOOKUP(CONCATENATE(Home!$B$2,-6),Comp_Time!$A:$B,2,FALSE),VLOOKUP(CONCATENATE(Home!$B$2,-6),Comp_Time!$A:$B,2,FALSE),Z1673))</f>
        <v>2.4305555555555556E-3</v>
      </c>
      <c r="X1673" s="59">
        <f t="shared" si="78"/>
        <v>0</v>
      </c>
      <c r="Y1673" s="59">
        <f t="shared" si="79"/>
        <v>0</v>
      </c>
      <c r="Z1673">
        <f>IF(X1673&gt;Y1673,X1673 - Y1673,VLOOKUP(CONCATENATE(Home!$B$2,-6),Comp_Time!$A:$B,2,FALSE))</f>
        <v>2.4305555555555556E-3</v>
      </c>
      <c r="AA1673">
        <f t="shared" si="80"/>
        <v>0</v>
      </c>
    </row>
    <row r="1674" spans="23:27">
      <c r="W1674">
        <f>IF(AA1674=1, VLOOKUP(CONCATENATE(Home!$B$2,-6),Comp_Time!$A:$B,2,FALSE),IF(Z1674&gt; VLOOKUP(CONCATENATE(Home!$B$2,-6),Comp_Time!$A:$B,2,FALSE),VLOOKUP(CONCATENATE(Home!$B$2,-6),Comp_Time!$A:$B,2,FALSE),Z1674))</f>
        <v>2.4305555555555556E-3</v>
      </c>
      <c r="X1674" s="59">
        <f t="shared" si="78"/>
        <v>0</v>
      </c>
      <c r="Y1674" s="59">
        <f t="shared" si="79"/>
        <v>0</v>
      </c>
      <c r="Z1674">
        <f>IF(X1674&gt;Y1674,X1674 - Y1674,VLOOKUP(CONCATENATE(Home!$B$2,-6),Comp_Time!$A:$B,2,FALSE))</f>
        <v>2.4305555555555556E-3</v>
      </c>
      <c r="AA1674">
        <f t="shared" si="80"/>
        <v>0</v>
      </c>
    </row>
    <row r="1675" spans="23:27">
      <c r="W1675">
        <f>IF(AA1675=1, VLOOKUP(CONCATENATE(Home!$B$2,-6),Comp_Time!$A:$B,2,FALSE),IF(Z1675&gt; VLOOKUP(CONCATENATE(Home!$B$2,-6),Comp_Time!$A:$B,2,FALSE),VLOOKUP(CONCATENATE(Home!$B$2,-6),Comp_Time!$A:$B,2,FALSE),Z1675))</f>
        <v>2.4305555555555556E-3</v>
      </c>
      <c r="X1675" s="59">
        <f t="shared" si="78"/>
        <v>0</v>
      </c>
      <c r="Y1675" s="59">
        <f t="shared" si="79"/>
        <v>0</v>
      </c>
      <c r="Z1675">
        <f>IF(X1675&gt;Y1675,X1675 - Y1675,VLOOKUP(CONCATENATE(Home!$B$2,-6),Comp_Time!$A:$B,2,FALSE))</f>
        <v>2.4305555555555556E-3</v>
      </c>
      <c r="AA1675">
        <f t="shared" si="80"/>
        <v>0</v>
      </c>
    </row>
    <row r="1676" spans="23:27">
      <c r="W1676">
        <f>IF(AA1676=1, VLOOKUP(CONCATENATE(Home!$B$2,-6),Comp_Time!$A:$B,2,FALSE),IF(Z1676&gt; VLOOKUP(CONCATENATE(Home!$B$2,-6),Comp_Time!$A:$B,2,FALSE),VLOOKUP(CONCATENATE(Home!$B$2,-6),Comp_Time!$A:$B,2,FALSE),Z1676))</f>
        <v>2.4305555555555556E-3</v>
      </c>
      <c r="X1676" s="59">
        <f t="shared" si="78"/>
        <v>0</v>
      </c>
      <c r="Y1676" s="59">
        <f t="shared" si="79"/>
        <v>0</v>
      </c>
      <c r="Z1676">
        <f>IF(X1676&gt;Y1676,X1676 - Y1676,VLOOKUP(CONCATENATE(Home!$B$2,-6),Comp_Time!$A:$B,2,FALSE))</f>
        <v>2.4305555555555556E-3</v>
      </c>
      <c r="AA1676">
        <f t="shared" si="80"/>
        <v>0</v>
      </c>
    </row>
    <row r="1677" spans="23:27">
      <c r="W1677">
        <f>IF(AA1677=1, VLOOKUP(CONCATENATE(Home!$B$2,-6),Comp_Time!$A:$B,2,FALSE),IF(Z1677&gt; VLOOKUP(CONCATENATE(Home!$B$2,-6),Comp_Time!$A:$B,2,FALSE),VLOOKUP(CONCATENATE(Home!$B$2,-6),Comp_Time!$A:$B,2,FALSE),Z1677))</f>
        <v>2.4305555555555556E-3</v>
      </c>
      <c r="X1677" s="59">
        <f t="shared" si="78"/>
        <v>0</v>
      </c>
      <c r="Y1677" s="59">
        <f t="shared" si="79"/>
        <v>0</v>
      </c>
      <c r="Z1677">
        <f>IF(X1677&gt;Y1677,X1677 - Y1677,VLOOKUP(CONCATENATE(Home!$B$2,-6),Comp_Time!$A:$B,2,FALSE))</f>
        <v>2.4305555555555556E-3</v>
      </c>
      <c r="AA1677">
        <f t="shared" si="80"/>
        <v>0</v>
      </c>
    </row>
    <row r="1678" spans="23:27">
      <c r="W1678">
        <f>IF(AA1678=1, VLOOKUP(CONCATENATE(Home!$B$2,-6),Comp_Time!$A:$B,2,FALSE),IF(Z1678&gt; VLOOKUP(CONCATENATE(Home!$B$2,-6),Comp_Time!$A:$B,2,FALSE),VLOOKUP(CONCATENATE(Home!$B$2,-6),Comp_Time!$A:$B,2,FALSE),Z1678))</f>
        <v>2.4305555555555556E-3</v>
      </c>
      <c r="X1678" s="59">
        <f t="shared" si="78"/>
        <v>0</v>
      </c>
      <c r="Y1678" s="59">
        <f t="shared" si="79"/>
        <v>0</v>
      </c>
      <c r="Z1678">
        <f>IF(X1678&gt;Y1678,X1678 - Y1678,VLOOKUP(CONCATENATE(Home!$B$2,-6),Comp_Time!$A:$B,2,FALSE))</f>
        <v>2.4305555555555556E-3</v>
      </c>
      <c r="AA1678">
        <f t="shared" si="80"/>
        <v>0</v>
      </c>
    </row>
    <row r="1679" spans="23:27">
      <c r="W1679">
        <f>IF(AA1679=1, VLOOKUP(CONCATENATE(Home!$B$2,-6),Comp_Time!$A:$B,2,FALSE),IF(Z1679&gt; VLOOKUP(CONCATENATE(Home!$B$2,-6),Comp_Time!$A:$B,2,FALSE),VLOOKUP(CONCATENATE(Home!$B$2,-6),Comp_Time!$A:$B,2,FALSE),Z1679))</f>
        <v>2.4305555555555556E-3</v>
      </c>
      <c r="X1679" s="59">
        <f t="shared" si="78"/>
        <v>0</v>
      </c>
      <c r="Y1679" s="59">
        <f t="shared" si="79"/>
        <v>0</v>
      </c>
      <c r="Z1679">
        <f>IF(X1679&gt;Y1679,X1679 - Y1679,VLOOKUP(CONCATENATE(Home!$B$2,-6),Comp_Time!$A:$B,2,FALSE))</f>
        <v>2.4305555555555556E-3</v>
      </c>
      <c r="AA1679">
        <f t="shared" si="80"/>
        <v>0</v>
      </c>
    </row>
    <row r="1680" spans="23:27">
      <c r="W1680">
        <f>IF(AA1680=1, VLOOKUP(CONCATENATE(Home!$B$2,-6),Comp_Time!$A:$B,2,FALSE),IF(Z1680&gt; VLOOKUP(CONCATENATE(Home!$B$2,-6),Comp_Time!$A:$B,2,FALSE),VLOOKUP(CONCATENATE(Home!$B$2,-6),Comp_Time!$A:$B,2,FALSE),Z1680))</f>
        <v>2.4305555555555556E-3</v>
      </c>
      <c r="X1680" s="59">
        <f t="shared" si="78"/>
        <v>0</v>
      </c>
      <c r="Y1680" s="59">
        <f t="shared" si="79"/>
        <v>0</v>
      </c>
      <c r="Z1680">
        <f>IF(X1680&gt;Y1680,X1680 - Y1680,VLOOKUP(CONCATENATE(Home!$B$2,-6),Comp_Time!$A:$B,2,FALSE))</f>
        <v>2.4305555555555556E-3</v>
      </c>
      <c r="AA1680">
        <f t="shared" si="80"/>
        <v>0</v>
      </c>
    </row>
    <row r="1681" spans="23:27">
      <c r="W1681">
        <f>IF(AA1681=1, VLOOKUP(CONCATENATE(Home!$B$2,-6),Comp_Time!$A:$B,2,FALSE),IF(Z1681&gt; VLOOKUP(CONCATENATE(Home!$B$2,-6),Comp_Time!$A:$B,2,FALSE),VLOOKUP(CONCATENATE(Home!$B$2,-6),Comp_Time!$A:$B,2,FALSE),Z1681))</f>
        <v>2.4305555555555556E-3</v>
      </c>
      <c r="X1681" s="59">
        <f t="shared" si="78"/>
        <v>0</v>
      </c>
      <c r="Y1681" s="59">
        <f t="shared" si="79"/>
        <v>0</v>
      </c>
      <c r="Z1681">
        <f>IF(X1681&gt;Y1681,X1681 - Y1681,VLOOKUP(CONCATENATE(Home!$B$2,-6),Comp_Time!$A:$B,2,FALSE))</f>
        <v>2.4305555555555556E-3</v>
      </c>
      <c r="AA1681">
        <f t="shared" si="80"/>
        <v>0</v>
      </c>
    </row>
    <row r="1682" spans="23:27">
      <c r="W1682">
        <f>IF(AA1682=1, VLOOKUP(CONCATENATE(Home!$B$2,-6),Comp_Time!$A:$B,2,FALSE),IF(Z1682&gt; VLOOKUP(CONCATENATE(Home!$B$2,-6),Comp_Time!$A:$B,2,FALSE),VLOOKUP(CONCATENATE(Home!$B$2,-6),Comp_Time!$A:$B,2,FALSE),Z1682))</f>
        <v>2.4305555555555556E-3</v>
      </c>
      <c r="X1682" s="59">
        <f t="shared" si="78"/>
        <v>0</v>
      </c>
      <c r="Y1682" s="59">
        <f t="shared" si="79"/>
        <v>0</v>
      </c>
      <c r="Z1682">
        <f>IF(X1682&gt;Y1682,X1682 - Y1682,VLOOKUP(CONCATENATE(Home!$B$2,-6),Comp_Time!$A:$B,2,FALSE))</f>
        <v>2.4305555555555556E-3</v>
      </c>
      <c r="AA1682">
        <f t="shared" si="80"/>
        <v>0</v>
      </c>
    </row>
    <row r="1683" spans="23:27">
      <c r="W1683">
        <f>IF(AA1683=1, VLOOKUP(CONCATENATE(Home!$B$2,-6),Comp_Time!$A:$B,2,FALSE),IF(Z1683&gt; VLOOKUP(CONCATENATE(Home!$B$2,-6),Comp_Time!$A:$B,2,FALSE),VLOOKUP(CONCATENATE(Home!$B$2,-6),Comp_Time!$A:$B,2,FALSE),Z1683))</f>
        <v>2.4305555555555556E-3</v>
      </c>
      <c r="X1683" s="59">
        <f t="shared" si="78"/>
        <v>0</v>
      </c>
      <c r="Y1683" s="59">
        <f t="shared" si="79"/>
        <v>0</v>
      </c>
      <c r="Z1683">
        <f>IF(X1683&gt;Y1683,X1683 - Y1683,VLOOKUP(CONCATENATE(Home!$B$2,-6),Comp_Time!$A:$B,2,FALSE))</f>
        <v>2.4305555555555556E-3</v>
      </c>
      <c r="AA1683">
        <f t="shared" si="80"/>
        <v>0</v>
      </c>
    </row>
    <row r="1684" spans="23:27">
      <c r="W1684">
        <f>IF(AA1684=1, VLOOKUP(CONCATENATE(Home!$B$2,-6),Comp_Time!$A:$B,2,FALSE),IF(Z1684&gt; VLOOKUP(CONCATENATE(Home!$B$2,-6),Comp_Time!$A:$B,2,FALSE),VLOOKUP(CONCATENATE(Home!$B$2,-6),Comp_Time!$A:$B,2,FALSE),Z1684))</f>
        <v>2.4305555555555556E-3</v>
      </c>
      <c r="X1684" s="59">
        <f t="shared" si="78"/>
        <v>0</v>
      </c>
      <c r="Y1684" s="59">
        <f t="shared" si="79"/>
        <v>0</v>
      </c>
      <c r="Z1684">
        <f>IF(X1684&gt;Y1684,X1684 - Y1684,VLOOKUP(CONCATENATE(Home!$B$2,-6),Comp_Time!$A:$B,2,FALSE))</f>
        <v>2.4305555555555556E-3</v>
      </c>
      <c r="AA1684">
        <f t="shared" si="80"/>
        <v>0</v>
      </c>
    </row>
    <row r="1685" spans="23:27">
      <c r="W1685">
        <f>IF(AA1685=1, VLOOKUP(CONCATENATE(Home!$B$2,-6),Comp_Time!$A:$B,2,FALSE),IF(Z1685&gt; VLOOKUP(CONCATENATE(Home!$B$2,-6),Comp_Time!$A:$B,2,FALSE),VLOOKUP(CONCATENATE(Home!$B$2,-6),Comp_Time!$A:$B,2,FALSE),Z1685))</f>
        <v>2.4305555555555556E-3</v>
      </c>
      <c r="X1685" s="59">
        <f t="shared" si="78"/>
        <v>0</v>
      </c>
      <c r="Y1685" s="59">
        <f t="shared" si="79"/>
        <v>0</v>
      </c>
      <c r="Z1685">
        <f>IF(X1685&gt;Y1685,X1685 - Y1685,VLOOKUP(CONCATENATE(Home!$B$2,-6),Comp_Time!$A:$B,2,FALSE))</f>
        <v>2.4305555555555556E-3</v>
      </c>
      <c r="AA1685">
        <f t="shared" si="80"/>
        <v>0</v>
      </c>
    </row>
    <row r="1686" spans="23:27">
      <c r="W1686">
        <f>IF(AA1686=1, VLOOKUP(CONCATENATE(Home!$B$2,-6),Comp_Time!$A:$B,2,FALSE),IF(Z1686&gt; VLOOKUP(CONCATENATE(Home!$B$2,-6),Comp_Time!$A:$B,2,FALSE),VLOOKUP(CONCATENATE(Home!$B$2,-6),Comp_Time!$A:$B,2,FALSE),Z1686))</f>
        <v>2.4305555555555556E-3</v>
      </c>
      <c r="X1686" s="59">
        <f t="shared" si="78"/>
        <v>0</v>
      </c>
      <c r="Y1686" s="59">
        <f t="shared" si="79"/>
        <v>0</v>
      </c>
      <c r="Z1686">
        <f>IF(X1686&gt;Y1686,X1686 - Y1686,VLOOKUP(CONCATENATE(Home!$B$2,-6),Comp_Time!$A:$B,2,FALSE))</f>
        <v>2.4305555555555556E-3</v>
      </c>
      <c r="AA1686">
        <f t="shared" si="80"/>
        <v>0</v>
      </c>
    </row>
    <row r="1687" spans="23:27">
      <c r="W1687">
        <f>IF(AA1687=1, VLOOKUP(CONCATENATE(Home!$B$2,-6),Comp_Time!$A:$B,2,FALSE),IF(Z1687&gt; VLOOKUP(CONCATENATE(Home!$B$2,-6),Comp_Time!$A:$B,2,FALSE),VLOOKUP(CONCATENATE(Home!$B$2,-6),Comp_Time!$A:$B,2,FALSE),Z1687))</f>
        <v>2.4305555555555556E-3</v>
      </c>
      <c r="X1687" s="59">
        <f t="shared" si="78"/>
        <v>0</v>
      </c>
      <c r="Y1687" s="59">
        <f t="shared" si="79"/>
        <v>0</v>
      </c>
      <c r="Z1687">
        <f>IF(X1687&gt;Y1687,X1687 - Y1687,VLOOKUP(CONCATENATE(Home!$B$2,-6),Comp_Time!$A:$B,2,FALSE))</f>
        <v>2.4305555555555556E-3</v>
      </c>
      <c r="AA1687">
        <f t="shared" si="80"/>
        <v>0</v>
      </c>
    </row>
    <row r="1688" spans="23:27">
      <c r="W1688">
        <f>IF(AA1688=1, VLOOKUP(CONCATENATE(Home!$B$2,-6),Comp_Time!$A:$B,2,FALSE),IF(Z1688&gt; VLOOKUP(CONCATENATE(Home!$B$2,-6),Comp_Time!$A:$B,2,FALSE),VLOOKUP(CONCATENATE(Home!$B$2,-6),Comp_Time!$A:$B,2,FALSE),Z1688))</f>
        <v>2.4305555555555556E-3</v>
      </c>
      <c r="X1688" s="59">
        <f t="shared" si="78"/>
        <v>0</v>
      </c>
      <c r="Y1688" s="59">
        <f t="shared" si="79"/>
        <v>0</v>
      </c>
      <c r="Z1688">
        <f>IF(X1688&gt;Y1688,X1688 - Y1688,VLOOKUP(CONCATENATE(Home!$B$2,-6),Comp_Time!$A:$B,2,FALSE))</f>
        <v>2.4305555555555556E-3</v>
      </c>
      <c r="AA1688">
        <f t="shared" si="80"/>
        <v>0</v>
      </c>
    </row>
    <row r="1689" spans="23:27">
      <c r="W1689">
        <f>IF(AA1689=1, VLOOKUP(CONCATENATE(Home!$B$2,-6),Comp_Time!$A:$B,2,FALSE),IF(Z1689&gt; VLOOKUP(CONCATENATE(Home!$B$2,-6),Comp_Time!$A:$B,2,FALSE),VLOOKUP(CONCATENATE(Home!$B$2,-6),Comp_Time!$A:$B,2,FALSE),Z1689))</f>
        <v>2.4305555555555556E-3</v>
      </c>
      <c r="X1689" s="59">
        <f t="shared" si="78"/>
        <v>0</v>
      </c>
      <c r="Y1689" s="59">
        <f t="shared" si="79"/>
        <v>0</v>
      </c>
      <c r="Z1689">
        <f>IF(X1689&gt;Y1689,X1689 - Y1689,VLOOKUP(CONCATENATE(Home!$B$2,-6),Comp_Time!$A:$B,2,FALSE))</f>
        <v>2.4305555555555556E-3</v>
      </c>
      <c r="AA1689">
        <f t="shared" si="80"/>
        <v>0</v>
      </c>
    </row>
    <row r="1690" spans="23:27">
      <c r="W1690">
        <f>IF(AA1690=1, VLOOKUP(CONCATENATE(Home!$B$2,-6),Comp_Time!$A:$B,2,FALSE),IF(Z1690&gt; VLOOKUP(CONCATENATE(Home!$B$2,-6),Comp_Time!$A:$B,2,FALSE),VLOOKUP(CONCATENATE(Home!$B$2,-6),Comp_Time!$A:$B,2,FALSE),Z1690))</f>
        <v>2.4305555555555556E-3</v>
      </c>
      <c r="X1690" s="59">
        <f t="shared" si="78"/>
        <v>0</v>
      </c>
      <c r="Y1690" s="59">
        <f t="shared" si="79"/>
        <v>0</v>
      </c>
      <c r="Z1690">
        <f>IF(X1690&gt;Y1690,X1690 - Y1690,VLOOKUP(CONCATENATE(Home!$B$2,-6),Comp_Time!$A:$B,2,FALSE))</f>
        <v>2.4305555555555556E-3</v>
      </c>
      <c r="AA1690">
        <f t="shared" si="80"/>
        <v>0</v>
      </c>
    </row>
    <row r="1691" spans="23:27">
      <c r="W1691">
        <f>IF(AA1691=1, VLOOKUP(CONCATENATE(Home!$B$2,-6),Comp_Time!$A:$B,2,FALSE),IF(Z1691&gt; VLOOKUP(CONCATENATE(Home!$B$2,-6),Comp_Time!$A:$B,2,FALSE),VLOOKUP(CONCATENATE(Home!$B$2,-6),Comp_Time!$A:$B,2,FALSE),Z1691))</f>
        <v>2.4305555555555556E-3</v>
      </c>
      <c r="X1691" s="59">
        <f t="shared" si="78"/>
        <v>0</v>
      </c>
      <c r="Y1691" s="59">
        <f t="shared" si="79"/>
        <v>0</v>
      </c>
      <c r="Z1691">
        <f>IF(X1691&gt;Y1691,X1691 - Y1691,VLOOKUP(CONCATENATE(Home!$B$2,-6),Comp_Time!$A:$B,2,FALSE))</f>
        <v>2.4305555555555556E-3</v>
      </c>
      <c r="AA1691">
        <f t="shared" si="80"/>
        <v>0</v>
      </c>
    </row>
    <row r="1692" spans="23:27">
      <c r="W1692">
        <f>IF(AA1692=1, VLOOKUP(CONCATENATE(Home!$B$2,-6),Comp_Time!$A:$B,2,FALSE),IF(Z1692&gt; VLOOKUP(CONCATENATE(Home!$B$2,-6),Comp_Time!$A:$B,2,FALSE),VLOOKUP(CONCATENATE(Home!$B$2,-6),Comp_Time!$A:$B,2,FALSE),Z1692))</f>
        <v>2.4305555555555556E-3</v>
      </c>
      <c r="X1692" s="59">
        <f t="shared" si="78"/>
        <v>0</v>
      </c>
      <c r="Y1692" s="59">
        <f t="shared" si="79"/>
        <v>0</v>
      </c>
      <c r="Z1692">
        <f>IF(X1692&gt;Y1692,X1692 - Y1692,VLOOKUP(CONCATENATE(Home!$B$2,-6),Comp_Time!$A:$B,2,FALSE))</f>
        <v>2.4305555555555556E-3</v>
      </c>
      <c r="AA1692">
        <f t="shared" si="80"/>
        <v>0</v>
      </c>
    </row>
    <row r="1693" spans="23:27">
      <c r="W1693">
        <f>IF(AA1693=1, VLOOKUP(CONCATENATE(Home!$B$2,-6),Comp_Time!$A:$B,2,FALSE),IF(Z1693&gt; VLOOKUP(CONCATENATE(Home!$B$2,-6),Comp_Time!$A:$B,2,FALSE),VLOOKUP(CONCATENATE(Home!$B$2,-6),Comp_Time!$A:$B,2,FALSE),Z1693))</f>
        <v>2.4305555555555556E-3</v>
      </c>
      <c r="X1693" s="59">
        <f t="shared" si="78"/>
        <v>0</v>
      </c>
      <c r="Y1693" s="59">
        <f t="shared" si="79"/>
        <v>0</v>
      </c>
      <c r="Z1693">
        <f>IF(X1693&gt;Y1693,X1693 - Y1693,VLOOKUP(CONCATENATE(Home!$B$2,-6),Comp_Time!$A:$B,2,FALSE))</f>
        <v>2.4305555555555556E-3</v>
      </c>
      <c r="AA1693">
        <f t="shared" si="80"/>
        <v>0</v>
      </c>
    </row>
    <row r="1694" spans="23:27">
      <c r="W1694">
        <f>IF(AA1694=1, VLOOKUP(CONCATENATE(Home!$B$2,-6),Comp_Time!$A:$B,2,FALSE),IF(Z1694&gt; VLOOKUP(CONCATENATE(Home!$B$2,-6),Comp_Time!$A:$B,2,FALSE),VLOOKUP(CONCATENATE(Home!$B$2,-6),Comp_Time!$A:$B,2,FALSE),Z1694))</f>
        <v>2.4305555555555556E-3</v>
      </c>
      <c r="X1694" s="59">
        <f t="shared" si="78"/>
        <v>0</v>
      </c>
      <c r="Y1694" s="59">
        <f t="shared" si="79"/>
        <v>0</v>
      </c>
      <c r="Z1694">
        <f>IF(X1694&gt;Y1694,X1694 - Y1694,VLOOKUP(CONCATENATE(Home!$B$2,-6),Comp_Time!$A:$B,2,FALSE))</f>
        <v>2.4305555555555556E-3</v>
      </c>
      <c r="AA1694">
        <f t="shared" si="80"/>
        <v>0</v>
      </c>
    </row>
    <row r="1695" spans="23:27">
      <c r="W1695">
        <f>IF(AA1695=1, VLOOKUP(CONCATENATE(Home!$B$2,-6),Comp_Time!$A:$B,2,FALSE),IF(Z1695&gt; VLOOKUP(CONCATENATE(Home!$B$2,-6),Comp_Time!$A:$B,2,FALSE),VLOOKUP(CONCATENATE(Home!$B$2,-6),Comp_Time!$A:$B,2,FALSE),Z1695))</f>
        <v>2.4305555555555556E-3</v>
      </c>
      <c r="X1695" s="59">
        <f t="shared" si="78"/>
        <v>0</v>
      </c>
      <c r="Y1695" s="59">
        <f t="shared" si="79"/>
        <v>0</v>
      </c>
      <c r="Z1695">
        <f>IF(X1695&gt;Y1695,X1695 - Y1695,VLOOKUP(CONCATENATE(Home!$B$2,-6),Comp_Time!$A:$B,2,FALSE))</f>
        <v>2.4305555555555556E-3</v>
      </c>
      <c r="AA1695">
        <f t="shared" si="80"/>
        <v>0</v>
      </c>
    </row>
    <row r="1696" spans="23:27">
      <c r="W1696">
        <f>IF(AA1696=1, VLOOKUP(CONCATENATE(Home!$B$2,-6),Comp_Time!$A:$B,2,FALSE),IF(Z1696&gt; VLOOKUP(CONCATENATE(Home!$B$2,-6),Comp_Time!$A:$B,2,FALSE),VLOOKUP(CONCATENATE(Home!$B$2,-6),Comp_Time!$A:$B,2,FALSE),Z1696))</f>
        <v>2.4305555555555556E-3</v>
      </c>
      <c r="X1696" s="59">
        <f t="shared" si="78"/>
        <v>0</v>
      </c>
      <c r="Y1696" s="59">
        <f t="shared" si="79"/>
        <v>0</v>
      </c>
      <c r="Z1696">
        <f>IF(X1696&gt;Y1696,X1696 - Y1696,VLOOKUP(CONCATENATE(Home!$B$2,-6),Comp_Time!$A:$B,2,FALSE))</f>
        <v>2.4305555555555556E-3</v>
      </c>
      <c r="AA1696">
        <f t="shared" si="80"/>
        <v>0</v>
      </c>
    </row>
    <row r="1697" spans="23:27">
      <c r="W1697">
        <f>IF(AA1697=1, VLOOKUP(CONCATENATE(Home!$B$2,-6),Comp_Time!$A:$B,2,FALSE),IF(Z1697&gt; VLOOKUP(CONCATENATE(Home!$B$2,-6),Comp_Time!$A:$B,2,FALSE),VLOOKUP(CONCATENATE(Home!$B$2,-6),Comp_Time!$A:$B,2,FALSE),Z1697))</f>
        <v>2.4305555555555556E-3</v>
      </c>
      <c r="X1697" s="59">
        <f t="shared" si="78"/>
        <v>0</v>
      </c>
      <c r="Y1697" s="59">
        <f t="shared" si="79"/>
        <v>0</v>
      </c>
      <c r="Z1697">
        <f>IF(X1697&gt;Y1697,X1697 - Y1697,VLOOKUP(CONCATENATE(Home!$B$2,-6),Comp_Time!$A:$B,2,FALSE))</f>
        <v>2.4305555555555556E-3</v>
      </c>
      <c r="AA1697">
        <f t="shared" si="80"/>
        <v>0</v>
      </c>
    </row>
    <row r="1698" spans="23:27">
      <c r="W1698">
        <f>IF(AA1698=1, VLOOKUP(CONCATENATE(Home!$B$2,-6),Comp_Time!$A:$B,2,FALSE),IF(Z1698&gt; VLOOKUP(CONCATENATE(Home!$B$2,-6),Comp_Time!$A:$B,2,FALSE),VLOOKUP(CONCATENATE(Home!$B$2,-6),Comp_Time!$A:$B,2,FALSE),Z1698))</f>
        <v>2.4305555555555556E-3</v>
      </c>
      <c r="X1698" s="59">
        <f t="shared" si="78"/>
        <v>0</v>
      </c>
      <c r="Y1698" s="59">
        <f t="shared" si="79"/>
        <v>0</v>
      </c>
      <c r="Z1698">
        <f>IF(X1698&gt;Y1698,X1698 - Y1698,VLOOKUP(CONCATENATE(Home!$B$2,-6),Comp_Time!$A:$B,2,FALSE))</f>
        <v>2.4305555555555556E-3</v>
      </c>
      <c r="AA1698">
        <f t="shared" si="80"/>
        <v>0</v>
      </c>
    </row>
    <row r="1699" spans="23:27">
      <c r="W1699">
        <f>IF(AA1699=1, VLOOKUP(CONCATENATE(Home!$B$2,-6),Comp_Time!$A:$B,2,FALSE),IF(Z1699&gt; VLOOKUP(CONCATENATE(Home!$B$2,-6),Comp_Time!$A:$B,2,FALSE),VLOOKUP(CONCATENATE(Home!$B$2,-6),Comp_Time!$A:$B,2,FALSE),Z1699))</f>
        <v>2.4305555555555556E-3</v>
      </c>
      <c r="X1699" s="59">
        <f t="shared" si="78"/>
        <v>0</v>
      </c>
      <c r="Y1699" s="59">
        <f t="shared" si="79"/>
        <v>0</v>
      </c>
      <c r="Z1699">
        <f>IF(X1699&gt;Y1699,X1699 - Y1699,VLOOKUP(CONCATENATE(Home!$B$2,-6),Comp_Time!$A:$B,2,FALSE))</f>
        <v>2.4305555555555556E-3</v>
      </c>
      <c r="AA1699">
        <f t="shared" si="80"/>
        <v>0</v>
      </c>
    </row>
    <row r="1700" spans="23:27">
      <c r="W1700">
        <f>IF(AA1700=1, VLOOKUP(CONCATENATE(Home!$B$2,-6),Comp_Time!$A:$B,2,FALSE),IF(Z1700&gt; VLOOKUP(CONCATENATE(Home!$B$2,-6),Comp_Time!$A:$B,2,FALSE),VLOOKUP(CONCATENATE(Home!$B$2,-6),Comp_Time!$A:$B,2,FALSE),Z1700))</f>
        <v>2.4305555555555556E-3</v>
      </c>
      <c r="X1700" s="59">
        <f t="shared" si="78"/>
        <v>0</v>
      </c>
      <c r="Y1700" s="59">
        <f t="shared" si="79"/>
        <v>0</v>
      </c>
      <c r="Z1700">
        <f>IF(X1700&gt;Y1700,X1700 - Y1700,VLOOKUP(CONCATENATE(Home!$B$2,-6),Comp_Time!$A:$B,2,FALSE))</f>
        <v>2.4305555555555556E-3</v>
      </c>
      <c r="AA1700">
        <f t="shared" si="80"/>
        <v>0</v>
      </c>
    </row>
    <row r="1701" spans="23:27">
      <c r="W1701">
        <f>IF(AA1701=1, VLOOKUP(CONCATENATE(Home!$B$2,-6),Comp_Time!$A:$B,2,FALSE),IF(Z1701&gt; VLOOKUP(CONCATENATE(Home!$B$2,-6),Comp_Time!$A:$B,2,FALSE),VLOOKUP(CONCATENATE(Home!$B$2,-6),Comp_Time!$A:$B,2,FALSE),Z1701))</f>
        <v>2.4305555555555556E-3</v>
      </c>
      <c r="X1701" s="59">
        <f t="shared" si="78"/>
        <v>0</v>
      </c>
      <c r="Y1701" s="59">
        <f t="shared" si="79"/>
        <v>0</v>
      </c>
      <c r="Z1701">
        <f>IF(X1701&gt;Y1701,X1701 - Y1701,VLOOKUP(CONCATENATE(Home!$B$2,-6),Comp_Time!$A:$B,2,FALSE))</f>
        <v>2.4305555555555556E-3</v>
      </c>
      <c r="AA1701">
        <f t="shared" si="80"/>
        <v>0</v>
      </c>
    </row>
    <row r="1702" spans="23:27">
      <c r="W1702">
        <f>IF(AA1702=1, VLOOKUP(CONCATENATE(Home!$B$2,-6),Comp_Time!$A:$B,2,FALSE),IF(Z1702&gt; VLOOKUP(CONCATENATE(Home!$B$2,-6),Comp_Time!$A:$B,2,FALSE),VLOOKUP(CONCATENATE(Home!$B$2,-6),Comp_Time!$A:$B,2,FALSE),Z1702))</f>
        <v>2.4305555555555556E-3</v>
      </c>
      <c r="X1702" s="59">
        <f t="shared" si="78"/>
        <v>0</v>
      </c>
      <c r="Y1702" s="59">
        <f t="shared" si="79"/>
        <v>0</v>
      </c>
      <c r="Z1702">
        <f>IF(X1702&gt;Y1702,X1702 - Y1702,VLOOKUP(CONCATENATE(Home!$B$2,-6),Comp_Time!$A:$B,2,FALSE))</f>
        <v>2.4305555555555556E-3</v>
      </c>
      <c r="AA1702">
        <f t="shared" si="80"/>
        <v>0</v>
      </c>
    </row>
    <row r="1703" spans="23:27">
      <c r="W1703">
        <f>IF(AA1703=1, VLOOKUP(CONCATENATE(Home!$B$2,-6),Comp_Time!$A:$B,2,FALSE),IF(Z1703&gt; VLOOKUP(CONCATENATE(Home!$B$2,-6),Comp_Time!$A:$B,2,FALSE),VLOOKUP(CONCATENATE(Home!$B$2,-6),Comp_Time!$A:$B,2,FALSE),Z1703))</f>
        <v>2.4305555555555556E-3</v>
      </c>
      <c r="X1703" s="59">
        <f t="shared" si="78"/>
        <v>0</v>
      </c>
      <c r="Y1703" s="59">
        <f t="shared" si="79"/>
        <v>0</v>
      </c>
      <c r="Z1703">
        <f>IF(X1703&gt;Y1703,X1703 - Y1703,VLOOKUP(CONCATENATE(Home!$B$2,-6),Comp_Time!$A:$B,2,FALSE))</f>
        <v>2.4305555555555556E-3</v>
      </c>
      <c r="AA1703">
        <f t="shared" si="80"/>
        <v>0</v>
      </c>
    </row>
    <row r="1704" spans="23:27">
      <c r="W1704">
        <f>IF(AA1704=1, VLOOKUP(CONCATENATE(Home!$B$2,-6),Comp_Time!$A:$B,2,FALSE),IF(Z1704&gt; VLOOKUP(CONCATENATE(Home!$B$2,-6),Comp_Time!$A:$B,2,FALSE),VLOOKUP(CONCATENATE(Home!$B$2,-6),Comp_Time!$A:$B,2,FALSE),Z1704))</f>
        <v>2.4305555555555556E-3</v>
      </c>
      <c r="X1704" s="59">
        <f t="shared" si="78"/>
        <v>0</v>
      </c>
      <c r="Y1704" s="59">
        <f t="shared" si="79"/>
        <v>0</v>
      </c>
      <c r="Z1704">
        <f>IF(X1704&gt;Y1704,X1704 - Y1704,VLOOKUP(CONCATENATE(Home!$B$2,-6),Comp_Time!$A:$B,2,FALSE))</f>
        <v>2.4305555555555556E-3</v>
      </c>
      <c r="AA1704">
        <f t="shared" si="80"/>
        <v>0</v>
      </c>
    </row>
    <row r="1705" spans="23:27">
      <c r="W1705">
        <f>IF(AA1705=1, VLOOKUP(CONCATENATE(Home!$B$2,-6),Comp_Time!$A:$B,2,FALSE),IF(Z1705&gt; VLOOKUP(CONCATENATE(Home!$B$2,-6),Comp_Time!$A:$B,2,FALSE),VLOOKUP(CONCATENATE(Home!$B$2,-6),Comp_Time!$A:$B,2,FALSE),Z1705))</f>
        <v>2.4305555555555556E-3</v>
      </c>
      <c r="X1705" s="59">
        <f t="shared" si="78"/>
        <v>0</v>
      </c>
      <c r="Y1705" s="59">
        <f t="shared" si="79"/>
        <v>0</v>
      </c>
      <c r="Z1705">
        <f>IF(X1705&gt;Y1705,X1705 - Y1705,VLOOKUP(CONCATENATE(Home!$B$2,-6),Comp_Time!$A:$B,2,FALSE))</f>
        <v>2.4305555555555556E-3</v>
      </c>
      <c r="AA1705">
        <f t="shared" si="80"/>
        <v>0</v>
      </c>
    </row>
    <row r="1706" spans="23:27">
      <c r="W1706">
        <f>IF(AA1706=1, VLOOKUP(CONCATENATE(Home!$B$2,-6),Comp_Time!$A:$B,2,FALSE),IF(Z1706&gt; VLOOKUP(CONCATENATE(Home!$B$2,-6),Comp_Time!$A:$B,2,FALSE),VLOOKUP(CONCATENATE(Home!$B$2,-6),Comp_Time!$A:$B,2,FALSE),Z1706))</f>
        <v>2.4305555555555556E-3</v>
      </c>
      <c r="X1706" s="59">
        <f t="shared" si="78"/>
        <v>0</v>
      </c>
      <c r="Y1706" s="59">
        <f t="shared" si="79"/>
        <v>0</v>
      </c>
      <c r="Z1706">
        <f>IF(X1706&gt;Y1706,X1706 - Y1706,VLOOKUP(CONCATENATE(Home!$B$2,-6),Comp_Time!$A:$B,2,FALSE))</f>
        <v>2.4305555555555556E-3</v>
      </c>
      <c r="AA1706">
        <f t="shared" si="80"/>
        <v>0</v>
      </c>
    </row>
    <row r="1707" spans="23:27">
      <c r="W1707">
        <f>IF(AA1707=1, VLOOKUP(CONCATENATE(Home!$B$2,-6),Comp_Time!$A:$B,2,FALSE),IF(Z1707&gt; VLOOKUP(CONCATENATE(Home!$B$2,-6),Comp_Time!$A:$B,2,FALSE),VLOOKUP(CONCATENATE(Home!$B$2,-6),Comp_Time!$A:$B,2,FALSE),Z1707))</f>
        <v>2.4305555555555556E-3</v>
      </c>
      <c r="X1707" s="59">
        <f t="shared" si="78"/>
        <v>0</v>
      </c>
      <c r="Y1707" s="59">
        <f t="shared" si="79"/>
        <v>0</v>
      </c>
      <c r="Z1707">
        <f>IF(X1707&gt;Y1707,X1707 - Y1707,VLOOKUP(CONCATENATE(Home!$B$2,-6),Comp_Time!$A:$B,2,FALSE))</f>
        <v>2.4305555555555556E-3</v>
      </c>
      <c r="AA1707">
        <f t="shared" si="80"/>
        <v>0</v>
      </c>
    </row>
    <row r="1708" spans="23:27">
      <c r="W1708">
        <f>IF(AA1708=1, VLOOKUP(CONCATENATE(Home!$B$2,-6),Comp_Time!$A:$B,2,FALSE),IF(Z1708&gt; VLOOKUP(CONCATENATE(Home!$B$2,-6),Comp_Time!$A:$B,2,FALSE),VLOOKUP(CONCATENATE(Home!$B$2,-6),Comp_Time!$A:$B,2,FALSE),Z1708))</f>
        <v>2.4305555555555556E-3</v>
      </c>
      <c r="X1708" s="59">
        <f t="shared" si="78"/>
        <v>0</v>
      </c>
      <c r="Y1708" s="59">
        <f t="shared" si="79"/>
        <v>0</v>
      </c>
      <c r="Z1708">
        <f>IF(X1708&gt;Y1708,X1708 - Y1708,VLOOKUP(CONCATENATE(Home!$B$2,-6),Comp_Time!$A:$B,2,FALSE))</f>
        <v>2.4305555555555556E-3</v>
      </c>
      <c r="AA1708">
        <f t="shared" si="80"/>
        <v>0</v>
      </c>
    </row>
    <row r="1709" spans="23:27">
      <c r="W1709">
        <f>IF(AA1709=1, VLOOKUP(CONCATENATE(Home!$B$2,-6),Comp_Time!$A:$B,2,FALSE),IF(Z1709&gt; VLOOKUP(CONCATENATE(Home!$B$2,-6),Comp_Time!$A:$B,2,FALSE),VLOOKUP(CONCATENATE(Home!$B$2,-6),Comp_Time!$A:$B,2,FALSE),Z1709))</f>
        <v>2.4305555555555556E-3</v>
      </c>
      <c r="X1709" s="59">
        <f t="shared" si="78"/>
        <v>0</v>
      </c>
      <c r="Y1709" s="59">
        <f t="shared" si="79"/>
        <v>0</v>
      </c>
      <c r="Z1709">
        <f>IF(X1709&gt;Y1709,X1709 - Y1709,VLOOKUP(CONCATENATE(Home!$B$2,-6),Comp_Time!$A:$B,2,FALSE))</f>
        <v>2.4305555555555556E-3</v>
      </c>
      <c r="AA1709">
        <f t="shared" si="80"/>
        <v>0</v>
      </c>
    </row>
    <row r="1710" spans="23:27">
      <c r="W1710">
        <f>IF(AA1710=1, VLOOKUP(CONCATENATE(Home!$B$2,-6),Comp_Time!$A:$B,2,FALSE),IF(Z1710&gt; VLOOKUP(CONCATENATE(Home!$B$2,-6),Comp_Time!$A:$B,2,FALSE),VLOOKUP(CONCATENATE(Home!$B$2,-6),Comp_Time!$A:$B,2,FALSE),Z1710))</f>
        <v>2.4305555555555556E-3</v>
      </c>
      <c r="X1710" s="59">
        <f t="shared" si="78"/>
        <v>0</v>
      </c>
      <c r="Y1710" s="59">
        <f t="shared" si="79"/>
        <v>0</v>
      </c>
      <c r="Z1710">
        <f>IF(X1710&gt;Y1710,X1710 - Y1710,VLOOKUP(CONCATENATE(Home!$B$2,-6),Comp_Time!$A:$B,2,FALSE))</f>
        <v>2.4305555555555556E-3</v>
      </c>
      <c r="AA1710">
        <f t="shared" si="80"/>
        <v>0</v>
      </c>
    </row>
    <row r="1711" spans="23:27">
      <c r="W1711">
        <f>IF(AA1711=1, VLOOKUP(CONCATENATE(Home!$B$2,-6),Comp_Time!$A:$B,2,FALSE),IF(Z1711&gt; VLOOKUP(CONCATENATE(Home!$B$2,-6),Comp_Time!$A:$B,2,FALSE),VLOOKUP(CONCATENATE(Home!$B$2,-6),Comp_Time!$A:$B,2,FALSE),Z1711))</f>
        <v>2.4305555555555556E-3</v>
      </c>
      <c r="X1711" s="59">
        <f t="shared" si="78"/>
        <v>0</v>
      </c>
      <c r="Y1711" s="59">
        <f t="shared" si="79"/>
        <v>0</v>
      </c>
      <c r="Z1711">
        <f>IF(X1711&gt;Y1711,X1711 - Y1711,VLOOKUP(CONCATENATE(Home!$B$2,-6),Comp_Time!$A:$B,2,FALSE))</f>
        <v>2.4305555555555556E-3</v>
      </c>
      <c r="AA1711">
        <f t="shared" si="80"/>
        <v>0</v>
      </c>
    </row>
    <row r="1712" spans="23:27">
      <c r="W1712">
        <f>IF(AA1712=1, VLOOKUP(CONCATENATE(Home!$B$2,-6),Comp_Time!$A:$B,2,FALSE),IF(Z1712&gt; VLOOKUP(CONCATENATE(Home!$B$2,-6),Comp_Time!$A:$B,2,FALSE),VLOOKUP(CONCATENATE(Home!$B$2,-6),Comp_Time!$A:$B,2,FALSE),Z1712))</f>
        <v>2.4305555555555556E-3</v>
      </c>
      <c r="X1712" s="59">
        <f t="shared" si="78"/>
        <v>0</v>
      </c>
      <c r="Y1712" s="59">
        <f t="shared" si="79"/>
        <v>0</v>
      </c>
      <c r="Z1712">
        <f>IF(X1712&gt;Y1712,X1712 - Y1712,VLOOKUP(CONCATENATE(Home!$B$2,-6),Comp_Time!$A:$B,2,FALSE))</f>
        <v>2.4305555555555556E-3</v>
      </c>
      <c r="AA1712">
        <f t="shared" si="80"/>
        <v>0</v>
      </c>
    </row>
    <row r="1713" spans="23:27">
      <c r="W1713">
        <f>IF(AA1713=1, VLOOKUP(CONCATENATE(Home!$B$2,-6),Comp_Time!$A:$B,2,FALSE),IF(Z1713&gt; VLOOKUP(CONCATENATE(Home!$B$2,-6),Comp_Time!$A:$B,2,FALSE),VLOOKUP(CONCATENATE(Home!$B$2,-6),Comp_Time!$A:$B,2,FALSE),Z1713))</f>
        <v>2.4305555555555556E-3</v>
      </c>
      <c r="X1713" s="59">
        <f t="shared" si="78"/>
        <v>0</v>
      </c>
      <c r="Y1713" s="59">
        <f t="shared" si="79"/>
        <v>0</v>
      </c>
      <c r="Z1713">
        <f>IF(X1713&gt;Y1713,X1713 - Y1713,VLOOKUP(CONCATENATE(Home!$B$2,-6),Comp_Time!$A:$B,2,FALSE))</f>
        <v>2.4305555555555556E-3</v>
      </c>
      <c r="AA1713">
        <f t="shared" si="80"/>
        <v>0</v>
      </c>
    </row>
    <row r="1714" spans="23:27">
      <c r="W1714">
        <f>IF(AA1714=1, VLOOKUP(CONCATENATE(Home!$B$2,-6),Comp_Time!$A:$B,2,FALSE),IF(Z1714&gt; VLOOKUP(CONCATENATE(Home!$B$2,-6),Comp_Time!$A:$B,2,FALSE),VLOOKUP(CONCATENATE(Home!$B$2,-6),Comp_Time!$A:$B,2,FALSE),Z1714))</f>
        <v>2.4305555555555556E-3</v>
      </c>
      <c r="X1714" s="59">
        <f t="shared" si="78"/>
        <v>0</v>
      </c>
      <c r="Y1714" s="59">
        <f t="shared" si="79"/>
        <v>0</v>
      </c>
      <c r="Z1714">
        <f>IF(X1714&gt;Y1714,X1714 - Y1714,VLOOKUP(CONCATENATE(Home!$B$2,-6),Comp_Time!$A:$B,2,FALSE))</f>
        <v>2.4305555555555556E-3</v>
      </c>
      <c r="AA1714">
        <f t="shared" si="80"/>
        <v>0</v>
      </c>
    </row>
    <row r="1715" spans="23:27">
      <c r="W1715">
        <f>IF(AA1715=1, VLOOKUP(CONCATENATE(Home!$B$2,-6),Comp_Time!$A:$B,2,FALSE),IF(Z1715&gt; VLOOKUP(CONCATENATE(Home!$B$2,-6),Comp_Time!$A:$B,2,FALSE),VLOOKUP(CONCATENATE(Home!$B$2,-6),Comp_Time!$A:$B,2,FALSE),Z1715))</f>
        <v>2.4305555555555556E-3</v>
      </c>
      <c r="X1715" s="59">
        <f t="shared" si="78"/>
        <v>0</v>
      </c>
      <c r="Y1715" s="59">
        <f t="shared" si="79"/>
        <v>0</v>
      </c>
      <c r="Z1715">
        <f>IF(X1715&gt;Y1715,X1715 - Y1715,VLOOKUP(CONCATENATE(Home!$B$2,-6),Comp_Time!$A:$B,2,FALSE))</f>
        <v>2.4305555555555556E-3</v>
      </c>
      <c r="AA1715">
        <f t="shared" si="80"/>
        <v>0</v>
      </c>
    </row>
    <row r="1716" spans="23:27">
      <c r="W1716">
        <f>IF(AA1716=1, VLOOKUP(CONCATENATE(Home!$B$2,-6),Comp_Time!$A:$B,2,FALSE),IF(Z1716&gt; VLOOKUP(CONCATENATE(Home!$B$2,-6),Comp_Time!$A:$B,2,FALSE),VLOOKUP(CONCATENATE(Home!$B$2,-6),Comp_Time!$A:$B,2,FALSE),Z1716))</f>
        <v>2.4305555555555556E-3</v>
      </c>
      <c r="X1716" s="59">
        <f t="shared" si="78"/>
        <v>0</v>
      </c>
      <c r="Y1716" s="59">
        <f t="shared" si="79"/>
        <v>0</v>
      </c>
      <c r="Z1716">
        <f>IF(X1716&gt;Y1716,X1716 - Y1716,VLOOKUP(CONCATENATE(Home!$B$2,-6),Comp_Time!$A:$B,2,FALSE))</f>
        <v>2.4305555555555556E-3</v>
      </c>
      <c r="AA1716">
        <f t="shared" si="80"/>
        <v>0</v>
      </c>
    </row>
    <row r="1717" spans="23:27">
      <c r="W1717">
        <f>IF(AA1717=1, VLOOKUP(CONCATENATE(Home!$B$2,-6),Comp_Time!$A:$B,2,FALSE),IF(Z1717&gt; VLOOKUP(CONCATENATE(Home!$B$2,-6),Comp_Time!$A:$B,2,FALSE),VLOOKUP(CONCATENATE(Home!$B$2,-6),Comp_Time!$A:$B,2,FALSE),Z1717))</f>
        <v>2.4305555555555556E-3</v>
      </c>
      <c r="X1717" s="59">
        <f t="shared" si="78"/>
        <v>0</v>
      </c>
      <c r="Y1717" s="59">
        <f t="shared" si="79"/>
        <v>0</v>
      </c>
      <c r="Z1717">
        <f>IF(X1717&gt;Y1717,X1717 - Y1717,VLOOKUP(CONCATENATE(Home!$B$2,-6),Comp_Time!$A:$B,2,FALSE))</f>
        <v>2.4305555555555556E-3</v>
      </c>
      <c r="AA1717">
        <f t="shared" si="80"/>
        <v>0</v>
      </c>
    </row>
    <row r="1718" spans="23:27">
      <c r="W1718">
        <f>IF(AA1718=1, VLOOKUP(CONCATENATE(Home!$B$2,-6),Comp_Time!$A:$B,2,FALSE),IF(Z1718&gt; VLOOKUP(CONCATENATE(Home!$B$2,-6),Comp_Time!$A:$B,2,FALSE),VLOOKUP(CONCATENATE(Home!$B$2,-6),Comp_Time!$A:$B,2,FALSE),Z1718))</f>
        <v>2.4305555555555556E-3</v>
      </c>
      <c r="X1718" s="59">
        <f t="shared" si="78"/>
        <v>0</v>
      </c>
      <c r="Y1718" s="59">
        <f t="shared" si="79"/>
        <v>0</v>
      </c>
      <c r="Z1718">
        <f>IF(X1718&gt;Y1718,X1718 - Y1718,VLOOKUP(CONCATENATE(Home!$B$2,-6),Comp_Time!$A:$B,2,FALSE))</f>
        <v>2.4305555555555556E-3</v>
      </c>
      <c r="AA1718">
        <f t="shared" si="80"/>
        <v>0</v>
      </c>
    </row>
    <row r="1719" spans="23:27">
      <c r="W1719">
        <f>IF(AA1719=1, VLOOKUP(CONCATENATE(Home!$B$2,-6),Comp_Time!$A:$B,2,FALSE),IF(Z1719&gt; VLOOKUP(CONCATENATE(Home!$B$2,-6),Comp_Time!$A:$B,2,FALSE),VLOOKUP(CONCATENATE(Home!$B$2,-6),Comp_Time!$A:$B,2,FALSE),Z1719))</f>
        <v>2.4305555555555556E-3</v>
      </c>
      <c r="X1719" s="59">
        <f t="shared" si="78"/>
        <v>0</v>
      </c>
      <c r="Y1719" s="59">
        <f t="shared" si="79"/>
        <v>0</v>
      </c>
      <c r="Z1719">
        <f>IF(X1719&gt;Y1719,X1719 - Y1719,VLOOKUP(CONCATENATE(Home!$B$2,-6),Comp_Time!$A:$B,2,FALSE))</f>
        <v>2.4305555555555556E-3</v>
      </c>
      <c r="AA1719">
        <f t="shared" si="80"/>
        <v>0</v>
      </c>
    </row>
    <row r="1720" spans="23:27">
      <c r="W1720">
        <f>IF(AA1720=1, VLOOKUP(CONCATENATE(Home!$B$2,-6),Comp_Time!$A:$B,2,FALSE),IF(Z1720&gt; VLOOKUP(CONCATENATE(Home!$B$2,-6),Comp_Time!$A:$B,2,FALSE),VLOOKUP(CONCATENATE(Home!$B$2,-6),Comp_Time!$A:$B,2,FALSE),Z1720))</f>
        <v>2.4305555555555556E-3</v>
      </c>
      <c r="X1720" s="59">
        <f t="shared" si="78"/>
        <v>0</v>
      </c>
      <c r="Y1720" s="59">
        <f t="shared" si="79"/>
        <v>0</v>
      </c>
      <c r="Z1720">
        <f>IF(X1720&gt;Y1720,X1720 - Y1720,VLOOKUP(CONCATENATE(Home!$B$2,-6),Comp_Time!$A:$B,2,FALSE))</f>
        <v>2.4305555555555556E-3</v>
      </c>
      <c r="AA1720">
        <f t="shared" si="80"/>
        <v>0</v>
      </c>
    </row>
    <row r="1721" spans="23:27">
      <c r="W1721">
        <f>IF(AA1721=1, VLOOKUP(CONCATENATE(Home!$B$2,-6),Comp_Time!$A:$B,2,FALSE),IF(Z1721&gt; VLOOKUP(CONCATENATE(Home!$B$2,-6),Comp_Time!$A:$B,2,FALSE),VLOOKUP(CONCATENATE(Home!$B$2,-6),Comp_Time!$A:$B,2,FALSE),Z1721))</f>
        <v>2.4305555555555556E-3</v>
      </c>
      <c r="X1721" s="59">
        <f t="shared" si="78"/>
        <v>0</v>
      </c>
      <c r="Y1721" s="59">
        <f t="shared" si="79"/>
        <v>0</v>
      </c>
      <c r="Z1721">
        <f>IF(X1721&gt;Y1721,X1721 - Y1721,VLOOKUP(CONCATENATE(Home!$B$2,-6),Comp_Time!$A:$B,2,FALSE))</f>
        <v>2.4305555555555556E-3</v>
      </c>
      <c r="AA1721">
        <f t="shared" si="80"/>
        <v>0</v>
      </c>
    </row>
    <row r="1722" spans="23:27">
      <c r="W1722">
        <f>IF(AA1722=1, VLOOKUP(CONCATENATE(Home!$B$2,-6),Comp_Time!$A:$B,2,FALSE),IF(Z1722&gt; VLOOKUP(CONCATENATE(Home!$B$2,-6),Comp_Time!$A:$B,2,FALSE),VLOOKUP(CONCATENATE(Home!$B$2,-6),Comp_Time!$A:$B,2,FALSE),Z1722))</f>
        <v>2.4305555555555556E-3</v>
      </c>
      <c r="X1722" s="59">
        <f t="shared" si="78"/>
        <v>0</v>
      </c>
      <c r="Y1722" s="59">
        <f t="shared" si="79"/>
        <v>0</v>
      </c>
      <c r="Z1722">
        <f>IF(X1722&gt;Y1722,X1722 - Y1722,VLOOKUP(CONCATENATE(Home!$B$2,-6),Comp_Time!$A:$B,2,FALSE))</f>
        <v>2.4305555555555556E-3</v>
      </c>
      <c r="AA1722">
        <f t="shared" si="80"/>
        <v>0</v>
      </c>
    </row>
    <row r="1723" spans="23:27">
      <c r="W1723">
        <f>IF(AA1723=1, VLOOKUP(CONCATENATE(Home!$B$2,-6),Comp_Time!$A:$B,2,FALSE),IF(Z1723&gt; VLOOKUP(CONCATENATE(Home!$B$2,-6),Comp_Time!$A:$B,2,FALSE),VLOOKUP(CONCATENATE(Home!$B$2,-6),Comp_Time!$A:$B,2,FALSE),Z1723))</f>
        <v>2.4305555555555556E-3</v>
      </c>
      <c r="X1723" s="59">
        <f t="shared" si="78"/>
        <v>0</v>
      </c>
      <c r="Y1723" s="59">
        <f t="shared" si="79"/>
        <v>0</v>
      </c>
      <c r="Z1723">
        <f>IF(X1723&gt;Y1723,X1723 - Y1723,VLOOKUP(CONCATENATE(Home!$B$2,-6),Comp_Time!$A:$B,2,FALSE))</f>
        <v>2.4305555555555556E-3</v>
      </c>
      <c r="AA1723">
        <f t="shared" si="80"/>
        <v>0</v>
      </c>
    </row>
    <row r="1724" spans="23:27">
      <c r="W1724">
        <f>IF(AA1724=1, VLOOKUP(CONCATENATE(Home!$B$2,-6),Comp_Time!$A:$B,2,FALSE),IF(Z1724&gt; VLOOKUP(CONCATENATE(Home!$B$2,-6),Comp_Time!$A:$B,2,FALSE),VLOOKUP(CONCATENATE(Home!$B$2,-6),Comp_Time!$A:$B,2,FALSE),Z1724))</f>
        <v>2.4305555555555556E-3</v>
      </c>
      <c r="X1724" s="59">
        <f t="shared" si="78"/>
        <v>0</v>
      </c>
      <c r="Y1724" s="59">
        <f t="shared" si="79"/>
        <v>0</v>
      </c>
      <c r="Z1724">
        <f>IF(X1724&gt;Y1724,X1724 - Y1724,VLOOKUP(CONCATENATE(Home!$B$2,-6),Comp_Time!$A:$B,2,FALSE))</f>
        <v>2.4305555555555556E-3</v>
      </c>
      <c r="AA1724">
        <f t="shared" si="80"/>
        <v>0</v>
      </c>
    </row>
    <row r="1725" spans="23:27">
      <c r="W1725">
        <f>IF(AA1725=1, VLOOKUP(CONCATENATE(Home!$B$2,-6),Comp_Time!$A:$B,2,FALSE),IF(Z1725&gt; VLOOKUP(CONCATENATE(Home!$B$2,-6),Comp_Time!$A:$B,2,FALSE),VLOOKUP(CONCATENATE(Home!$B$2,-6),Comp_Time!$A:$B,2,FALSE),Z1725))</f>
        <v>2.4305555555555556E-3</v>
      </c>
      <c r="X1725" s="59">
        <f t="shared" si="78"/>
        <v>0</v>
      </c>
      <c r="Y1725" s="59">
        <f t="shared" si="79"/>
        <v>0</v>
      </c>
      <c r="Z1725">
        <f>IF(X1725&gt;Y1725,X1725 - Y1725,VLOOKUP(CONCATENATE(Home!$B$2,-6),Comp_Time!$A:$B,2,FALSE))</f>
        <v>2.4305555555555556E-3</v>
      </c>
      <c r="AA1725">
        <f t="shared" si="80"/>
        <v>0</v>
      </c>
    </row>
    <row r="1726" spans="23:27">
      <c r="W1726">
        <f>IF(AA1726=1, VLOOKUP(CONCATENATE(Home!$B$2,-6),Comp_Time!$A:$B,2,FALSE),IF(Z1726&gt; VLOOKUP(CONCATENATE(Home!$B$2,-6),Comp_Time!$A:$B,2,FALSE),VLOOKUP(CONCATENATE(Home!$B$2,-6),Comp_Time!$A:$B,2,FALSE),Z1726))</f>
        <v>2.4305555555555556E-3</v>
      </c>
      <c r="X1726" s="59">
        <f t="shared" si="78"/>
        <v>0</v>
      </c>
      <c r="Y1726" s="59">
        <f t="shared" si="79"/>
        <v>0</v>
      </c>
      <c r="Z1726">
        <f>IF(X1726&gt;Y1726,X1726 - Y1726,VLOOKUP(CONCATENATE(Home!$B$2,-6),Comp_Time!$A:$B,2,FALSE))</f>
        <v>2.4305555555555556E-3</v>
      </c>
      <c r="AA1726">
        <f t="shared" si="80"/>
        <v>0</v>
      </c>
    </row>
    <row r="1727" spans="23:27">
      <c r="W1727">
        <f>IF(AA1727=1, VLOOKUP(CONCATENATE(Home!$B$2,-6),Comp_Time!$A:$B,2,FALSE),IF(Z1727&gt; VLOOKUP(CONCATENATE(Home!$B$2,-6),Comp_Time!$A:$B,2,FALSE),VLOOKUP(CONCATENATE(Home!$B$2,-6),Comp_Time!$A:$B,2,FALSE),Z1727))</f>
        <v>2.4305555555555556E-3</v>
      </c>
      <c r="X1727" s="59">
        <f t="shared" si="78"/>
        <v>0</v>
      </c>
      <c r="Y1727" s="59">
        <f t="shared" si="79"/>
        <v>0</v>
      </c>
      <c r="Z1727">
        <f>IF(X1727&gt;Y1727,X1727 - Y1727,VLOOKUP(CONCATENATE(Home!$B$2,-6),Comp_Time!$A:$B,2,FALSE))</f>
        <v>2.4305555555555556E-3</v>
      </c>
      <c r="AA1727">
        <f t="shared" si="80"/>
        <v>0</v>
      </c>
    </row>
    <row r="1728" spans="23:27">
      <c r="W1728">
        <f>IF(AA1728=1, VLOOKUP(CONCATENATE(Home!$B$2,-6),Comp_Time!$A:$B,2,FALSE),IF(Z1728&gt; VLOOKUP(CONCATENATE(Home!$B$2,-6),Comp_Time!$A:$B,2,FALSE),VLOOKUP(CONCATENATE(Home!$B$2,-6),Comp_Time!$A:$B,2,FALSE),Z1728))</f>
        <v>2.4305555555555556E-3</v>
      </c>
      <c r="X1728" s="59">
        <f t="shared" si="78"/>
        <v>0</v>
      </c>
      <c r="Y1728" s="59">
        <f t="shared" si="79"/>
        <v>0</v>
      </c>
      <c r="Z1728">
        <f>IF(X1728&gt;Y1728,X1728 - Y1728,VLOOKUP(CONCATENATE(Home!$B$2,-6),Comp_Time!$A:$B,2,FALSE))</f>
        <v>2.4305555555555556E-3</v>
      </c>
      <c r="AA1728">
        <f t="shared" si="80"/>
        <v>0</v>
      </c>
    </row>
    <row r="1729" spans="23:27">
      <c r="W1729">
        <f>IF(AA1729=1, VLOOKUP(CONCATENATE(Home!$B$2,-6),Comp_Time!$A:$B,2,FALSE),IF(Z1729&gt; VLOOKUP(CONCATENATE(Home!$B$2,-6),Comp_Time!$A:$B,2,FALSE),VLOOKUP(CONCATENATE(Home!$B$2,-6),Comp_Time!$A:$B,2,FALSE),Z1729))</f>
        <v>2.4305555555555556E-3</v>
      </c>
      <c r="X1729" s="59">
        <f t="shared" si="78"/>
        <v>0</v>
      </c>
      <c r="Y1729" s="59">
        <f t="shared" si="79"/>
        <v>0</v>
      </c>
      <c r="Z1729">
        <f>IF(X1729&gt;Y1729,X1729 - Y1729,VLOOKUP(CONCATENATE(Home!$B$2,-6),Comp_Time!$A:$B,2,FALSE))</f>
        <v>2.4305555555555556E-3</v>
      </c>
      <c r="AA1729">
        <f t="shared" si="80"/>
        <v>0</v>
      </c>
    </row>
    <row r="1730" spans="23:27">
      <c r="W1730">
        <f>IF(AA1730=1, VLOOKUP(CONCATENATE(Home!$B$2,-6),Comp_Time!$A:$B,2,FALSE),IF(Z1730&gt; VLOOKUP(CONCATENATE(Home!$B$2,-6),Comp_Time!$A:$B,2,FALSE),VLOOKUP(CONCATENATE(Home!$B$2,-6),Comp_Time!$A:$B,2,FALSE),Z1730))</f>
        <v>2.4305555555555556E-3</v>
      </c>
      <c r="X1730" s="59">
        <f t="shared" si="78"/>
        <v>0</v>
      </c>
      <c r="Y1730" s="59">
        <f t="shared" si="79"/>
        <v>0</v>
      </c>
      <c r="Z1730">
        <f>IF(X1730&gt;Y1730,X1730 - Y1730,VLOOKUP(CONCATENATE(Home!$B$2,-6),Comp_Time!$A:$B,2,FALSE))</f>
        <v>2.4305555555555556E-3</v>
      </c>
      <c r="AA1730">
        <f t="shared" si="80"/>
        <v>0</v>
      </c>
    </row>
    <row r="1731" spans="23:27">
      <c r="W1731">
        <f>IF(AA1731=1, VLOOKUP(CONCATENATE(Home!$B$2,-6),Comp_Time!$A:$B,2,FALSE),IF(Z1731&gt; VLOOKUP(CONCATENATE(Home!$B$2,-6),Comp_Time!$A:$B,2,FALSE),VLOOKUP(CONCATENATE(Home!$B$2,-6),Comp_Time!$A:$B,2,FALSE),Z1731))</f>
        <v>2.4305555555555556E-3</v>
      </c>
      <c r="X1731" s="59">
        <f t="shared" ref="X1731:X1794" si="81">TIME(HOUR(D1731),MINUTE(D1731),SECOND(D1731))</f>
        <v>0</v>
      </c>
      <c r="Y1731" s="59">
        <f t="shared" ref="Y1731:Y1794" si="82">TIME(HOUR(C1731),MINUTE(C1731),SECOND(C1731))</f>
        <v>0</v>
      </c>
      <c r="Z1731">
        <f>IF(X1731&gt;Y1731,X1731 - Y1731,VLOOKUP(CONCATENATE(Home!$B$2,-6),Comp_Time!$A:$B,2,FALSE))</f>
        <v>2.4305555555555556E-3</v>
      </c>
      <c r="AA1731">
        <f t="shared" ref="AA1731:AA1794" si="83">IF(DATE(YEAR(C1731),MONTH(C1731),DAY(C1731))=DATE(YEAR(D1731),MONTH(D1731),DAY(D1731)),0,1)</f>
        <v>0</v>
      </c>
    </row>
    <row r="1732" spans="23:27">
      <c r="W1732">
        <f>IF(AA1732=1, VLOOKUP(CONCATENATE(Home!$B$2,-6),Comp_Time!$A:$B,2,FALSE),IF(Z1732&gt; VLOOKUP(CONCATENATE(Home!$B$2,-6),Comp_Time!$A:$B,2,FALSE),VLOOKUP(CONCATENATE(Home!$B$2,-6),Comp_Time!$A:$B,2,FALSE),Z1732))</f>
        <v>2.4305555555555556E-3</v>
      </c>
      <c r="X1732" s="59">
        <f t="shared" si="81"/>
        <v>0</v>
      </c>
      <c r="Y1732" s="59">
        <f t="shared" si="82"/>
        <v>0</v>
      </c>
      <c r="Z1732">
        <f>IF(X1732&gt;Y1732,X1732 - Y1732,VLOOKUP(CONCATENATE(Home!$B$2,-6),Comp_Time!$A:$B,2,FALSE))</f>
        <v>2.4305555555555556E-3</v>
      </c>
      <c r="AA1732">
        <f t="shared" si="83"/>
        <v>0</v>
      </c>
    </row>
    <row r="1733" spans="23:27">
      <c r="W1733">
        <f>IF(AA1733=1, VLOOKUP(CONCATENATE(Home!$B$2,-6),Comp_Time!$A:$B,2,FALSE),IF(Z1733&gt; VLOOKUP(CONCATENATE(Home!$B$2,-6),Comp_Time!$A:$B,2,FALSE),VLOOKUP(CONCATENATE(Home!$B$2,-6),Comp_Time!$A:$B,2,FALSE),Z1733))</f>
        <v>2.4305555555555556E-3</v>
      </c>
      <c r="X1733" s="59">
        <f t="shared" si="81"/>
        <v>0</v>
      </c>
      <c r="Y1733" s="59">
        <f t="shared" si="82"/>
        <v>0</v>
      </c>
      <c r="Z1733">
        <f>IF(X1733&gt;Y1733,X1733 - Y1733,VLOOKUP(CONCATENATE(Home!$B$2,-6),Comp_Time!$A:$B,2,FALSE))</f>
        <v>2.4305555555555556E-3</v>
      </c>
      <c r="AA1733">
        <f t="shared" si="83"/>
        <v>0</v>
      </c>
    </row>
    <row r="1734" spans="23:27">
      <c r="W1734">
        <f>IF(AA1734=1, VLOOKUP(CONCATENATE(Home!$B$2,-6),Comp_Time!$A:$B,2,FALSE),IF(Z1734&gt; VLOOKUP(CONCATENATE(Home!$B$2,-6),Comp_Time!$A:$B,2,FALSE),VLOOKUP(CONCATENATE(Home!$B$2,-6),Comp_Time!$A:$B,2,FALSE),Z1734))</f>
        <v>2.4305555555555556E-3</v>
      </c>
      <c r="X1734" s="59">
        <f t="shared" si="81"/>
        <v>0</v>
      </c>
      <c r="Y1734" s="59">
        <f t="shared" si="82"/>
        <v>0</v>
      </c>
      <c r="Z1734">
        <f>IF(X1734&gt;Y1734,X1734 - Y1734,VLOOKUP(CONCATENATE(Home!$B$2,-6),Comp_Time!$A:$B,2,FALSE))</f>
        <v>2.4305555555555556E-3</v>
      </c>
      <c r="AA1734">
        <f t="shared" si="83"/>
        <v>0</v>
      </c>
    </row>
    <row r="1735" spans="23:27">
      <c r="W1735">
        <f>IF(AA1735=1, VLOOKUP(CONCATENATE(Home!$B$2,-6),Comp_Time!$A:$B,2,FALSE),IF(Z1735&gt; VLOOKUP(CONCATENATE(Home!$B$2,-6),Comp_Time!$A:$B,2,FALSE),VLOOKUP(CONCATENATE(Home!$B$2,-6),Comp_Time!$A:$B,2,FALSE),Z1735))</f>
        <v>2.4305555555555556E-3</v>
      </c>
      <c r="X1735" s="59">
        <f t="shared" si="81"/>
        <v>0</v>
      </c>
      <c r="Y1735" s="59">
        <f t="shared" si="82"/>
        <v>0</v>
      </c>
      <c r="Z1735">
        <f>IF(X1735&gt;Y1735,X1735 - Y1735,VLOOKUP(CONCATENATE(Home!$B$2,-6),Comp_Time!$A:$B,2,FALSE))</f>
        <v>2.4305555555555556E-3</v>
      </c>
      <c r="AA1735">
        <f t="shared" si="83"/>
        <v>0</v>
      </c>
    </row>
    <row r="1736" spans="23:27">
      <c r="W1736">
        <f>IF(AA1736=1, VLOOKUP(CONCATENATE(Home!$B$2,-6),Comp_Time!$A:$B,2,FALSE),IF(Z1736&gt; VLOOKUP(CONCATENATE(Home!$B$2,-6),Comp_Time!$A:$B,2,FALSE),VLOOKUP(CONCATENATE(Home!$B$2,-6),Comp_Time!$A:$B,2,FALSE),Z1736))</f>
        <v>2.4305555555555556E-3</v>
      </c>
      <c r="X1736" s="59">
        <f t="shared" si="81"/>
        <v>0</v>
      </c>
      <c r="Y1736" s="59">
        <f t="shared" si="82"/>
        <v>0</v>
      </c>
      <c r="Z1736">
        <f>IF(X1736&gt;Y1736,X1736 - Y1736,VLOOKUP(CONCATENATE(Home!$B$2,-6),Comp_Time!$A:$B,2,FALSE))</f>
        <v>2.4305555555555556E-3</v>
      </c>
      <c r="AA1736">
        <f t="shared" si="83"/>
        <v>0</v>
      </c>
    </row>
    <row r="1737" spans="23:27">
      <c r="W1737">
        <f>IF(AA1737=1, VLOOKUP(CONCATENATE(Home!$B$2,-6),Comp_Time!$A:$B,2,FALSE),IF(Z1737&gt; VLOOKUP(CONCATENATE(Home!$B$2,-6),Comp_Time!$A:$B,2,FALSE),VLOOKUP(CONCATENATE(Home!$B$2,-6),Comp_Time!$A:$B,2,FALSE),Z1737))</f>
        <v>2.4305555555555556E-3</v>
      </c>
      <c r="X1737" s="59">
        <f t="shared" si="81"/>
        <v>0</v>
      </c>
      <c r="Y1737" s="59">
        <f t="shared" si="82"/>
        <v>0</v>
      </c>
      <c r="Z1737">
        <f>IF(X1737&gt;Y1737,X1737 - Y1737,VLOOKUP(CONCATENATE(Home!$B$2,-6),Comp_Time!$A:$B,2,FALSE))</f>
        <v>2.4305555555555556E-3</v>
      </c>
      <c r="AA1737">
        <f t="shared" si="83"/>
        <v>0</v>
      </c>
    </row>
    <row r="1738" spans="23:27">
      <c r="W1738">
        <f>IF(AA1738=1, VLOOKUP(CONCATENATE(Home!$B$2,-6),Comp_Time!$A:$B,2,FALSE),IF(Z1738&gt; VLOOKUP(CONCATENATE(Home!$B$2,-6),Comp_Time!$A:$B,2,FALSE),VLOOKUP(CONCATENATE(Home!$B$2,-6),Comp_Time!$A:$B,2,FALSE),Z1738))</f>
        <v>2.4305555555555556E-3</v>
      </c>
      <c r="X1738" s="59">
        <f t="shared" si="81"/>
        <v>0</v>
      </c>
      <c r="Y1738" s="59">
        <f t="shared" si="82"/>
        <v>0</v>
      </c>
      <c r="Z1738">
        <f>IF(X1738&gt;Y1738,X1738 - Y1738,VLOOKUP(CONCATENATE(Home!$B$2,-6),Comp_Time!$A:$B,2,FALSE))</f>
        <v>2.4305555555555556E-3</v>
      </c>
      <c r="AA1738">
        <f t="shared" si="83"/>
        <v>0</v>
      </c>
    </row>
    <row r="1739" spans="23:27">
      <c r="W1739">
        <f>IF(AA1739=1, VLOOKUP(CONCATENATE(Home!$B$2,-6),Comp_Time!$A:$B,2,FALSE),IF(Z1739&gt; VLOOKUP(CONCATENATE(Home!$B$2,-6),Comp_Time!$A:$B,2,FALSE),VLOOKUP(CONCATENATE(Home!$B$2,-6),Comp_Time!$A:$B,2,FALSE),Z1739))</f>
        <v>2.4305555555555556E-3</v>
      </c>
      <c r="X1739" s="59">
        <f t="shared" si="81"/>
        <v>0</v>
      </c>
      <c r="Y1739" s="59">
        <f t="shared" si="82"/>
        <v>0</v>
      </c>
      <c r="Z1739">
        <f>IF(X1739&gt;Y1739,X1739 - Y1739,VLOOKUP(CONCATENATE(Home!$B$2,-6),Comp_Time!$A:$B,2,FALSE))</f>
        <v>2.4305555555555556E-3</v>
      </c>
      <c r="AA1739">
        <f t="shared" si="83"/>
        <v>0</v>
      </c>
    </row>
    <row r="1740" spans="23:27">
      <c r="W1740">
        <f>IF(AA1740=1, VLOOKUP(CONCATENATE(Home!$B$2,-6),Comp_Time!$A:$B,2,FALSE),IF(Z1740&gt; VLOOKUP(CONCATENATE(Home!$B$2,-6),Comp_Time!$A:$B,2,FALSE),VLOOKUP(CONCATENATE(Home!$B$2,-6),Comp_Time!$A:$B,2,FALSE),Z1740))</f>
        <v>2.4305555555555556E-3</v>
      </c>
      <c r="X1740" s="59">
        <f t="shared" si="81"/>
        <v>0</v>
      </c>
      <c r="Y1740" s="59">
        <f t="shared" si="82"/>
        <v>0</v>
      </c>
      <c r="Z1740">
        <f>IF(X1740&gt;Y1740,X1740 - Y1740,VLOOKUP(CONCATENATE(Home!$B$2,-6),Comp_Time!$A:$B,2,FALSE))</f>
        <v>2.4305555555555556E-3</v>
      </c>
      <c r="AA1740">
        <f t="shared" si="83"/>
        <v>0</v>
      </c>
    </row>
    <row r="1741" spans="23:27">
      <c r="W1741">
        <f>IF(AA1741=1, VLOOKUP(CONCATENATE(Home!$B$2,-6),Comp_Time!$A:$B,2,FALSE),IF(Z1741&gt; VLOOKUP(CONCATENATE(Home!$B$2,-6),Comp_Time!$A:$B,2,FALSE),VLOOKUP(CONCATENATE(Home!$B$2,-6),Comp_Time!$A:$B,2,FALSE),Z1741))</f>
        <v>2.4305555555555556E-3</v>
      </c>
      <c r="X1741" s="59">
        <f t="shared" si="81"/>
        <v>0</v>
      </c>
      <c r="Y1741" s="59">
        <f t="shared" si="82"/>
        <v>0</v>
      </c>
      <c r="Z1741">
        <f>IF(X1741&gt;Y1741,X1741 - Y1741,VLOOKUP(CONCATENATE(Home!$B$2,-6),Comp_Time!$A:$B,2,FALSE))</f>
        <v>2.4305555555555556E-3</v>
      </c>
      <c r="AA1741">
        <f t="shared" si="83"/>
        <v>0</v>
      </c>
    </row>
    <row r="1742" spans="23:27">
      <c r="W1742">
        <f>IF(AA1742=1, VLOOKUP(CONCATENATE(Home!$B$2,-6),Comp_Time!$A:$B,2,FALSE),IF(Z1742&gt; VLOOKUP(CONCATENATE(Home!$B$2,-6),Comp_Time!$A:$B,2,FALSE),VLOOKUP(CONCATENATE(Home!$B$2,-6),Comp_Time!$A:$B,2,FALSE),Z1742))</f>
        <v>2.4305555555555556E-3</v>
      </c>
      <c r="X1742" s="59">
        <f t="shared" si="81"/>
        <v>0</v>
      </c>
      <c r="Y1742" s="59">
        <f t="shared" si="82"/>
        <v>0</v>
      </c>
      <c r="Z1742">
        <f>IF(X1742&gt;Y1742,X1742 - Y1742,VLOOKUP(CONCATENATE(Home!$B$2,-6),Comp_Time!$A:$B,2,FALSE))</f>
        <v>2.4305555555555556E-3</v>
      </c>
      <c r="AA1742">
        <f t="shared" si="83"/>
        <v>0</v>
      </c>
    </row>
    <row r="1743" spans="23:27">
      <c r="W1743">
        <f>IF(AA1743=1, VLOOKUP(CONCATENATE(Home!$B$2,-6),Comp_Time!$A:$B,2,FALSE),IF(Z1743&gt; VLOOKUP(CONCATENATE(Home!$B$2,-6),Comp_Time!$A:$B,2,FALSE),VLOOKUP(CONCATENATE(Home!$B$2,-6),Comp_Time!$A:$B,2,FALSE),Z1743))</f>
        <v>2.4305555555555556E-3</v>
      </c>
      <c r="X1743" s="59">
        <f t="shared" si="81"/>
        <v>0</v>
      </c>
      <c r="Y1743" s="59">
        <f t="shared" si="82"/>
        <v>0</v>
      </c>
      <c r="Z1743">
        <f>IF(X1743&gt;Y1743,X1743 - Y1743,VLOOKUP(CONCATENATE(Home!$B$2,-6),Comp_Time!$A:$B,2,FALSE))</f>
        <v>2.4305555555555556E-3</v>
      </c>
      <c r="AA1743">
        <f t="shared" si="83"/>
        <v>0</v>
      </c>
    </row>
    <row r="1744" spans="23:27">
      <c r="W1744">
        <f>IF(AA1744=1, VLOOKUP(CONCATENATE(Home!$B$2,-6),Comp_Time!$A:$B,2,FALSE),IF(Z1744&gt; VLOOKUP(CONCATENATE(Home!$B$2,-6),Comp_Time!$A:$B,2,FALSE),VLOOKUP(CONCATENATE(Home!$B$2,-6),Comp_Time!$A:$B,2,FALSE),Z1744))</f>
        <v>2.4305555555555556E-3</v>
      </c>
      <c r="X1744" s="59">
        <f t="shared" si="81"/>
        <v>0</v>
      </c>
      <c r="Y1744" s="59">
        <f t="shared" si="82"/>
        <v>0</v>
      </c>
      <c r="Z1744">
        <f>IF(X1744&gt;Y1744,X1744 - Y1744,VLOOKUP(CONCATENATE(Home!$B$2,-6),Comp_Time!$A:$B,2,FALSE))</f>
        <v>2.4305555555555556E-3</v>
      </c>
      <c r="AA1744">
        <f t="shared" si="83"/>
        <v>0</v>
      </c>
    </row>
    <row r="1745" spans="23:27">
      <c r="W1745">
        <f>IF(AA1745=1, VLOOKUP(CONCATENATE(Home!$B$2,-6),Comp_Time!$A:$B,2,FALSE),IF(Z1745&gt; VLOOKUP(CONCATENATE(Home!$B$2,-6),Comp_Time!$A:$B,2,FALSE),VLOOKUP(CONCATENATE(Home!$B$2,-6),Comp_Time!$A:$B,2,FALSE),Z1745))</f>
        <v>2.4305555555555556E-3</v>
      </c>
      <c r="X1745" s="59">
        <f t="shared" si="81"/>
        <v>0</v>
      </c>
      <c r="Y1745" s="59">
        <f t="shared" si="82"/>
        <v>0</v>
      </c>
      <c r="Z1745">
        <f>IF(X1745&gt;Y1745,X1745 - Y1745,VLOOKUP(CONCATENATE(Home!$B$2,-6),Comp_Time!$A:$B,2,FALSE))</f>
        <v>2.4305555555555556E-3</v>
      </c>
      <c r="AA1745">
        <f t="shared" si="83"/>
        <v>0</v>
      </c>
    </row>
    <row r="1746" spans="23:27">
      <c r="W1746">
        <f>IF(AA1746=1, VLOOKUP(CONCATENATE(Home!$B$2,-6),Comp_Time!$A:$B,2,FALSE),IF(Z1746&gt; VLOOKUP(CONCATENATE(Home!$B$2,-6),Comp_Time!$A:$B,2,FALSE),VLOOKUP(CONCATENATE(Home!$B$2,-6),Comp_Time!$A:$B,2,FALSE),Z1746))</f>
        <v>2.4305555555555556E-3</v>
      </c>
      <c r="X1746" s="59">
        <f t="shared" si="81"/>
        <v>0</v>
      </c>
      <c r="Y1746" s="59">
        <f t="shared" si="82"/>
        <v>0</v>
      </c>
      <c r="Z1746">
        <f>IF(X1746&gt;Y1746,X1746 - Y1746,VLOOKUP(CONCATENATE(Home!$B$2,-6),Comp_Time!$A:$B,2,FALSE))</f>
        <v>2.4305555555555556E-3</v>
      </c>
      <c r="AA1746">
        <f t="shared" si="83"/>
        <v>0</v>
      </c>
    </row>
    <row r="1747" spans="23:27">
      <c r="W1747">
        <f>IF(AA1747=1, VLOOKUP(CONCATENATE(Home!$B$2,-6),Comp_Time!$A:$B,2,FALSE),IF(Z1747&gt; VLOOKUP(CONCATENATE(Home!$B$2,-6),Comp_Time!$A:$B,2,FALSE),VLOOKUP(CONCATENATE(Home!$B$2,-6),Comp_Time!$A:$B,2,FALSE),Z1747))</f>
        <v>2.4305555555555556E-3</v>
      </c>
      <c r="X1747" s="59">
        <f t="shared" si="81"/>
        <v>0</v>
      </c>
      <c r="Y1747" s="59">
        <f t="shared" si="82"/>
        <v>0</v>
      </c>
      <c r="Z1747">
        <f>IF(X1747&gt;Y1747,X1747 - Y1747,VLOOKUP(CONCATENATE(Home!$B$2,-6),Comp_Time!$A:$B,2,FALSE))</f>
        <v>2.4305555555555556E-3</v>
      </c>
      <c r="AA1747">
        <f t="shared" si="83"/>
        <v>0</v>
      </c>
    </row>
    <row r="1748" spans="23:27">
      <c r="W1748">
        <f>IF(AA1748=1, VLOOKUP(CONCATENATE(Home!$B$2,-6),Comp_Time!$A:$B,2,FALSE),IF(Z1748&gt; VLOOKUP(CONCATENATE(Home!$B$2,-6),Comp_Time!$A:$B,2,FALSE),VLOOKUP(CONCATENATE(Home!$B$2,-6),Comp_Time!$A:$B,2,FALSE),Z1748))</f>
        <v>2.4305555555555556E-3</v>
      </c>
      <c r="X1748" s="59">
        <f t="shared" si="81"/>
        <v>0</v>
      </c>
      <c r="Y1748" s="59">
        <f t="shared" si="82"/>
        <v>0</v>
      </c>
      <c r="Z1748">
        <f>IF(X1748&gt;Y1748,X1748 - Y1748,VLOOKUP(CONCATENATE(Home!$B$2,-6),Comp_Time!$A:$B,2,FALSE))</f>
        <v>2.4305555555555556E-3</v>
      </c>
      <c r="AA1748">
        <f t="shared" si="83"/>
        <v>0</v>
      </c>
    </row>
    <row r="1749" spans="23:27">
      <c r="W1749">
        <f>IF(AA1749=1, VLOOKUP(CONCATENATE(Home!$B$2,-6),Comp_Time!$A:$B,2,FALSE),IF(Z1749&gt; VLOOKUP(CONCATENATE(Home!$B$2,-6),Comp_Time!$A:$B,2,FALSE),VLOOKUP(CONCATENATE(Home!$B$2,-6),Comp_Time!$A:$B,2,FALSE),Z1749))</f>
        <v>2.4305555555555556E-3</v>
      </c>
      <c r="X1749" s="59">
        <f t="shared" si="81"/>
        <v>0</v>
      </c>
      <c r="Y1749" s="59">
        <f t="shared" si="82"/>
        <v>0</v>
      </c>
      <c r="Z1749">
        <f>IF(X1749&gt;Y1749,X1749 - Y1749,VLOOKUP(CONCATENATE(Home!$B$2,-6),Comp_Time!$A:$B,2,FALSE))</f>
        <v>2.4305555555555556E-3</v>
      </c>
      <c r="AA1749">
        <f t="shared" si="83"/>
        <v>0</v>
      </c>
    </row>
    <row r="1750" spans="23:27">
      <c r="W1750">
        <f>IF(AA1750=1, VLOOKUP(CONCATENATE(Home!$B$2,-6),Comp_Time!$A:$B,2,FALSE),IF(Z1750&gt; VLOOKUP(CONCATENATE(Home!$B$2,-6),Comp_Time!$A:$B,2,FALSE),VLOOKUP(CONCATENATE(Home!$B$2,-6),Comp_Time!$A:$B,2,FALSE),Z1750))</f>
        <v>2.4305555555555556E-3</v>
      </c>
      <c r="X1750" s="59">
        <f t="shared" si="81"/>
        <v>0</v>
      </c>
      <c r="Y1750" s="59">
        <f t="shared" si="82"/>
        <v>0</v>
      </c>
      <c r="Z1750">
        <f>IF(X1750&gt;Y1750,X1750 - Y1750,VLOOKUP(CONCATENATE(Home!$B$2,-6),Comp_Time!$A:$B,2,FALSE))</f>
        <v>2.4305555555555556E-3</v>
      </c>
      <c r="AA1750">
        <f t="shared" si="83"/>
        <v>0</v>
      </c>
    </row>
    <row r="1751" spans="23:27">
      <c r="W1751">
        <f>IF(AA1751=1, VLOOKUP(CONCATENATE(Home!$B$2,-6),Comp_Time!$A:$B,2,FALSE),IF(Z1751&gt; VLOOKUP(CONCATENATE(Home!$B$2,-6),Comp_Time!$A:$B,2,FALSE),VLOOKUP(CONCATENATE(Home!$B$2,-6),Comp_Time!$A:$B,2,FALSE),Z1751))</f>
        <v>2.4305555555555556E-3</v>
      </c>
      <c r="X1751" s="59">
        <f t="shared" si="81"/>
        <v>0</v>
      </c>
      <c r="Y1751" s="59">
        <f t="shared" si="82"/>
        <v>0</v>
      </c>
      <c r="Z1751">
        <f>IF(X1751&gt;Y1751,X1751 - Y1751,VLOOKUP(CONCATENATE(Home!$B$2,-6),Comp_Time!$A:$B,2,FALSE))</f>
        <v>2.4305555555555556E-3</v>
      </c>
      <c r="AA1751">
        <f t="shared" si="83"/>
        <v>0</v>
      </c>
    </row>
    <row r="1752" spans="23:27">
      <c r="W1752">
        <f>IF(AA1752=1, VLOOKUP(CONCATENATE(Home!$B$2,-6),Comp_Time!$A:$B,2,FALSE),IF(Z1752&gt; VLOOKUP(CONCATENATE(Home!$B$2,-6),Comp_Time!$A:$B,2,FALSE),VLOOKUP(CONCATENATE(Home!$B$2,-6),Comp_Time!$A:$B,2,FALSE),Z1752))</f>
        <v>2.4305555555555556E-3</v>
      </c>
      <c r="X1752" s="59">
        <f t="shared" si="81"/>
        <v>0</v>
      </c>
      <c r="Y1752" s="59">
        <f t="shared" si="82"/>
        <v>0</v>
      </c>
      <c r="Z1752">
        <f>IF(X1752&gt;Y1752,X1752 - Y1752,VLOOKUP(CONCATENATE(Home!$B$2,-6),Comp_Time!$A:$B,2,FALSE))</f>
        <v>2.4305555555555556E-3</v>
      </c>
      <c r="AA1752">
        <f t="shared" si="83"/>
        <v>0</v>
      </c>
    </row>
    <row r="1753" spans="23:27">
      <c r="W1753">
        <f>IF(AA1753=1, VLOOKUP(CONCATENATE(Home!$B$2,-6),Comp_Time!$A:$B,2,FALSE),IF(Z1753&gt; VLOOKUP(CONCATENATE(Home!$B$2,-6),Comp_Time!$A:$B,2,FALSE),VLOOKUP(CONCATENATE(Home!$B$2,-6),Comp_Time!$A:$B,2,FALSE),Z1753))</f>
        <v>2.4305555555555556E-3</v>
      </c>
      <c r="X1753" s="59">
        <f t="shared" si="81"/>
        <v>0</v>
      </c>
      <c r="Y1753" s="59">
        <f t="shared" si="82"/>
        <v>0</v>
      </c>
      <c r="Z1753">
        <f>IF(X1753&gt;Y1753,X1753 - Y1753,VLOOKUP(CONCATENATE(Home!$B$2,-6),Comp_Time!$A:$B,2,FALSE))</f>
        <v>2.4305555555555556E-3</v>
      </c>
      <c r="AA1753">
        <f t="shared" si="83"/>
        <v>0</v>
      </c>
    </row>
    <row r="1754" spans="23:27">
      <c r="W1754">
        <f>IF(AA1754=1, VLOOKUP(CONCATENATE(Home!$B$2,-6),Comp_Time!$A:$B,2,FALSE),IF(Z1754&gt; VLOOKUP(CONCATENATE(Home!$B$2,-6),Comp_Time!$A:$B,2,FALSE),VLOOKUP(CONCATENATE(Home!$B$2,-6),Comp_Time!$A:$B,2,FALSE),Z1754))</f>
        <v>2.4305555555555556E-3</v>
      </c>
      <c r="X1754" s="59">
        <f t="shared" si="81"/>
        <v>0</v>
      </c>
      <c r="Y1754" s="59">
        <f t="shared" si="82"/>
        <v>0</v>
      </c>
      <c r="Z1754">
        <f>IF(X1754&gt;Y1754,X1754 - Y1754,VLOOKUP(CONCATENATE(Home!$B$2,-6),Comp_Time!$A:$B,2,FALSE))</f>
        <v>2.4305555555555556E-3</v>
      </c>
      <c r="AA1754">
        <f t="shared" si="83"/>
        <v>0</v>
      </c>
    </row>
    <row r="1755" spans="23:27">
      <c r="W1755">
        <f>IF(AA1755=1, VLOOKUP(CONCATENATE(Home!$B$2,-6),Comp_Time!$A:$B,2,FALSE),IF(Z1755&gt; VLOOKUP(CONCATENATE(Home!$B$2,-6),Comp_Time!$A:$B,2,FALSE),VLOOKUP(CONCATENATE(Home!$B$2,-6),Comp_Time!$A:$B,2,FALSE),Z1755))</f>
        <v>2.4305555555555556E-3</v>
      </c>
      <c r="X1755" s="59">
        <f t="shared" si="81"/>
        <v>0</v>
      </c>
      <c r="Y1755" s="59">
        <f t="shared" si="82"/>
        <v>0</v>
      </c>
      <c r="Z1755">
        <f>IF(X1755&gt;Y1755,X1755 - Y1755,VLOOKUP(CONCATENATE(Home!$B$2,-6),Comp_Time!$A:$B,2,FALSE))</f>
        <v>2.4305555555555556E-3</v>
      </c>
      <c r="AA1755">
        <f t="shared" si="83"/>
        <v>0</v>
      </c>
    </row>
    <row r="1756" spans="23:27">
      <c r="W1756">
        <f>IF(AA1756=1, VLOOKUP(CONCATENATE(Home!$B$2,-6),Comp_Time!$A:$B,2,FALSE),IF(Z1756&gt; VLOOKUP(CONCATENATE(Home!$B$2,-6),Comp_Time!$A:$B,2,FALSE),VLOOKUP(CONCATENATE(Home!$B$2,-6),Comp_Time!$A:$B,2,FALSE),Z1756))</f>
        <v>2.4305555555555556E-3</v>
      </c>
      <c r="X1756" s="59">
        <f t="shared" si="81"/>
        <v>0</v>
      </c>
      <c r="Y1756" s="59">
        <f t="shared" si="82"/>
        <v>0</v>
      </c>
      <c r="Z1756">
        <f>IF(X1756&gt;Y1756,X1756 - Y1756,VLOOKUP(CONCATENATE(Home!$B$2,-6),Comp_Time!$A:$B,2,FALSE))</f>
        <v>2.4305555555555556E-3</v>
      </c>
      <c r="AA1756">
        <f t="shared" si="83"/>
        <v>0</v>
      </c>
    </row>
    <row r="1757" spans="23:27">
      <c r="W1757">
        <f>IF(AA1757=1, VLOOKUP(CONCATENATE(Home!$B$2,-6),Comp_Time!$A:$B,2,FALSE),IF(Z1757&gt; VLOOKUP(CONCATENATE(Home!$B$2,-6),Comp_Time!$A:$B,2,FALSE),VLOOKUP(CONCATENATE(Home!$B$2,-6),Comp_Time!$A:$B,2,FALSE),Z1757))</f>
        <v>2.4305555555555556E-3</v>
      </c>
      <c r="X1757" s="59">
        <f t="shared" si="81"/>
        <v>0</v>
      </c>
      <c r="Y1757" s="59">
        <f t="shared" si="82"/>
        <v>0</v>
      </c>
      <c r="Z1757">
        <f>IF(X1757&gt;Y1757,X1757 - Y1757,VLOOKUP(CONCATENATE(Home!$B$2,-6),Comp_Time!$A:$B,2,FALSE))</f>
        <v>2.4305555555555556E-3</v>
      </c>
      <c r="AA1757">
        <f t="shared" si="83"/>
        <v>0</v>
      </c>
    </row>
    <row r="1758" spans="23:27">
      <c r="W1758">
        <f>IF(AA1758=1, VLOOKUP(CONCATENATE(Home!$B$2,-6),Comp_Time!$A:$B,2,FALSE),IF(Z1758&gt; VLOOKUP(CONCATENATE(Home!$B$2,-6),Comp_Time!$A:$B,2,FALSE),VLOOKUP(CONCATENATE(Home!$B$2,-6),Comp_Time!$A:$B,2,FALSE),Z1758))</f>
        <v>2.4305555555555556E-3</v>
      </c>
      <c r="X1758" s="59">
        <f t="shared" si="81"/>
        <v>0</v>
      </c>
      <c r="Y1758" s="59">
        <f t="shared" si="82"/>
        <v>0</v>
      </c>
      <c r="Z1758">
        <f>IF(X1758&gt;Y1758,X1758 - Y1758,VLOOKUP(CONCATENATE(Home!$B$2,-6),Comp_Time!$A:$B,2,FALSE))</f>
        <v>2.4305555555555556E-3</v>
      </c>
      <c r="AA1758">
        <f t="shared" si="83"/>
        <v>0</v>
      </c>
    </row>
    <row r="1759" spans="23:27">
      <c r="W1759">
        <f>IF(AA1759=1, VLOOKUP(CONCATENATE(Home!$B$2,-6),Comp_Time!$A:$B,2,FALSE),IF(Z1759&gt; VLOOKUP(CONCATENATE(Home!$B$2,-6),Comp_Time!$A:$B,2,FALSE),VLOOKUP(CONCATENATE(Home!$B$2,-6),Comp_Time!$A:$B,2,FALSE),Z1759))</f>
        <v>2.4305555555555556E-3</v>
      </c>
      <c r="X1759" s="59">
        <f t="shared" si="81"/>
        <v>0</v>
      </c>
      <c r="Y1759" s="59">
        <f t="shared" si="82"/>
        <v>0</v>
      </c>
      <c r="Z1759">
        <f>IF(X1759&gt;Y1759,X1759 - Y1759,VLOOKUP(CONCATENATE(Home!$B$2,-6),Comp_Time!$A:$B,2,FALSE))</f>
        <v>2.4305555555555556E-3</v>
      </c>
      <c r="AA1759">
        <f t="shared" si="83"/>
        <v>0</v>
      </c>
    </row>
    <row r="1760" spans="23:27">
      <c r="W1760">
        <f>IF(AA1760=1, VLOOKUP(CONCATENATE(Home!$B$2,-6),Comp_Time!$A:$B,2,FALSE),IF(Z1760&gt; VLOOKUP(CONCATENATE(Home!$B$2,-6),Comp_Time!$A:$B,2,FALSE),VLOOKUP(CONCATENATE(Home!$B$2,-6),Comp_Time!$A:$B,2,FALSE),Z1760))</f>
        <v>2.4305555555555556E-3</v>
      </c>
      <c r="X1760" s="59">
        <f t="shared" si="81"/>
        <v>0</v>
      </c>
      <c r="Y1760" s="59">
        <f t="shared" si="82"/>
        <v>0</v>
      </c>
      <c r="Z1760">
        <f>IF(X1760&gt;Y1760,X1760 - Y1760,VLOOKUP(CONCATENATE(Home!$B$2,-6),Comp_Time!$A:$B,2,FALSE))</f>
        <v>2.4305555555555556E-3</v>
      </c>
      <c r="AA1760">
        <f t="shared" si="83"/>
        <v>0</v>
      </c>
    </row>
    <row r="1761" spans="23:27">
      <c r="W1761">
        <f>IF(AA1761=1, VLOOKUP(CONCATENATE(Home!$B$2,-6),Comp_Time!$A:$B,2,FALSE),IF(Z1761&gt; VLOOKUP(CONCATENATE(Home!$B$2,-6),Comp_Time!$A:$B,2,FALSE),VLOOKUP(CONCATENATE(Home!$B$2,-6),Comp_Time!$A:$B,2,FALSE),Z1761))</f>
        <v>2.4305555555555556E-3</v>
      </c>
      <c r="X1761" s="59">
        <f t="shared" si="81"/>
        <v>0</v>
      </c>
      <c r="Y1761" s="59">
        <f t="shared" si="82"/>
        <v>0</v>
      </c>
      <c r="Z1761">
        <f>IF(X1761&gt;Y1761,X1761 - Y1761,VLOOKUP(CONCATENATE(Home!$B$2,-6),Comp_Time!$A:$B,2,FALSE))</f>
        <v>2.4305555555555556E-3</v>
      </c>
      <c r="AA1761">
        <f t="shared" si="83"/>
        <v>0</v>
      </c>
    </row>
    <row r="1762" spans="23:27">
      <c r="W1762">
        <f>IF(AA1762=1, VLOOKUP(CONCATENATE(Home!$B$2,-6),Comp_Time!$A:$B,2,FALSE),IF(Z1762&gt; VLOOKUP(CONCATENATE(Home!$B$2,-6),Comp_Time!$A:$B,2,FALSE),VLOOKUP(CONCATENATE(Home!$B$2,-6),Comp_Time!$A:$B,2,FALSE),Z1762))</f>
        <v>2.4305555555555556E-3</v>
      </c>
      <c r="X1762" s="59">
        <f t="shared" si="81"/>
        <v>0</v>
      </c>
      <c r="Y1762" s="59">
        <f t="shared" si="82"/>
        <v>0</v>
      </c>
      <c r="Z1762">
        <f>IF(X1762&gt;Y1762,X1762 - Y1762,VLOOKUP(CONCATENATE(Home!$B$2,-6),Comp_Time!$A:$B,2,FALSE))</f>
        <v>2.4305555555555556E-3</v>
      </c>
      <c r="AA1762">
        <f t="shared" si="83"/>
        <v>0</v>
      </c>
    </row>
    <row r="1763" spans="23:27">
      <c r="W1763">
        <f>IF(AA1763=1, VLOOKUP(CONCATENATE(Home!$B$2,-6),Comp_Time!$A:$B,2,FALSE),IF(Z1763&gt; VLOOKUP(CONCATENATE(Home!$B$2,-6),Comp_Time!$A:$B,2,FALSE),VLOOKUP(CONCATENATE(Home!$B$2,-6),Comp_Time!$A:$B,2,FALSE),Z1763))</f>
        <v>2.4305555555555556E-3</v>
      </c>
      <c r="X1763" s="59">
        <f t="shared" si="81"/>
        <v>0</v>
      </c>
      <c r="Y1763" s="59">
        <f t="shared" si="82"/>
        <v>0</v>
      </c>
      <c r="Z1763">
        <f>IF(X1763&gt;Y1763,X1763 - Y1763,VLOOKUP(CONCATENATE(Home!$B$2,-6),Comp_Time!$A:$B,2,FALSE))</f>
        <v>2.4305555555555556E-3</v>
      </c>
      <c r="AA1763">
        <f t="shared" si="83"/>
        <v>0</v>
      </c>
    </row>
    <row r="1764" spans="23:27">
      <c r="W1764">
        <f>IF(AA1764=1, VLOOKUP(CONCATENATE(Home!$B$2,-6),Comp_Time!$A:$B,2,FALSE),IF(Z1764&gt; VLOOKUP(CONCATENATE(Home!$B$2,-6),Comp_Time!$A:$B,2,FALSE),VLOOKUP(CONCATENATE(Home!$B$2,-6),Comp_Time!$A:$B,2,FALSE),Z1764))</f>
        <v>2.4305555555555556E-3</v>
      </c>
      <c r="X1764" s="59">
        <f t="shared" si="81"/>
        <v>0</v>
      </c>
      <c r="Y1764" s="59">
        <f t="shared" si="82"/>
        <v>0</v>
      </c>
      <c r="Z1764">
        <f>IF(X1764&gt;Y1764,X1764 - Y1764,VLOOKUP(CONCATENATE(Home!$B$2,-6),Comp_Time!$A:$B,2,FALSE))</f>
        <v>2.4305555555555556E-3</v>
      </c>
      <c r="AA1764">
        <f t="shared" si="83"/>
        <v>0</v>
      </c>
    </row>
    <row r="1765" spans="23:27">
      <c r="W1765">
        <f>IF(AA1765=1, VLOOKUP(CONCATENATE(Home!$B$2,-6),Comp_Time!$A:$B,2,FALSE),IF(Z1765&gt; VLOOKUP(CONCATENATE(Home!$B$2,-6),Comp_Time!$A:$B,2,FALSE),VLOOKUP(CONCATENATE(Home!$B$2,-6),Comp_Time!$A:$B,2,FALSE),Z1765))</f>
        <v>2.4305555555555556E-3</v>
      </c>
      <c r="X1765" s="59">
        <f t="shared" si="81"/>
        <v>0</v>
      </c>
      <c r="Y1765" s="59">
        <f t="shared" si="82"/>
        <v>0</v>
      </c>
      <c r="Z1765">
        <f>IF(X1765&gt;Y1765,X1765 - Y1765,VLOOKUP(CONCATENATE(Home!$B$2,-6),Comp_Time!$A:$B,2,FALSE))</f>
        <v>2.4305555555555556E-3</v>
      </c>
      <c r="AA1765">
        <f t="shared" si="83"/>
        <v>0</v>
      </c>
    </row>
    <row r="1766" spans="23:27">
      <c r="W1766">
        <f>IF(AA1766=1, VLOOKUP(CONCATENATE(Home!$B$2,-6),Comp_Time!$A:$B,2,FALSE),IF(Z1766&gt; VLOOKUP(CONCATENATE(Home!$B$2,-6),Comp_Time!$A:$B,2,FALSE),VLOOKUP(CONCATENATE(Home!$B$2,-6),Comp_Time!$A:$B,2,FALSE),Z1766))</f>
        <v>2.4305555555555556E-3</v>
      </c>
      <c r="X1766" s="59">
        <f t="shared" si="81"/>
        <v>0</v>
      </c>
      <c r="Y1766" s="59">
        <f t="shared" si="82"/>
        <v>0</v>
      </c>
      <c r="Z1766">
        <f>IF(X1766&gt;Y1766,X1766 - Y1766,VLOOKUP(CONCATENATE(Home!$B$2,-6),Comp_Time!$A:$B,2,FALSE))</f>
        <v>2.4305555555555556E-3</v>
      </c>
      <c r="AA1766">
        <f t="shared" si="83"/>
        <v>0</v>
      </c>
    </row>
    <row r="1767" spans="23:27">
      <c r="W1767">
        <f>IF(AA1767=1, VLOOKUP(CONCATENATE(Home!$B$2,-6),Comp_Time!$A:$B,2,FALSE),IF(Z1767&gt; VLOOKUP(CONCATENATE(Home!$B$2,-6),Comp_Time!$A:$B,2,FALSE),VLOOKUP(CONCATENATE(Home!$B$2,-6),Comp_Time!$A:$B,2,FALSE),Z1767))</f>
        <v>2.4305555555555556E-3</v>
      </c>
      <c r="X1767" s="59">
        <f t="shared" si="81"/>
        <v>0</v>
      </c>
      <c r="Y1767" s="59">
        <f t="shared" si="82"/>
        <v>0</v>
      </c>
      <c r="Z1767">
        <f>IF(X1767&gt;Y1767,X1767 - Y1767,VLOOKUP(CONCATENATE(Home!$B$2,-6),Comp_Time!$A:$B,2,FALSE))</f>
        <v>2.4305555555555556E-3</v>
      </c>
      <c r="AA1767">
        <f t="shared" si="83"/>
        <v>0</v>
      </c>
    </row>
    <row r="1768" spans="23:27">
      <c r="W1768">
        <f>IF(AA1768=1, VLOOKUP(CONCATENATE(Home!$B$2,-6),Comp_Time!$A:$B,2,FALSE),IF(Z1768&gt; VLOOKUP(CONCATENATE(Home!$B$2,-6),Comp_Time!$A:$B,2,FALSE),VLOOKUP(CONCATENATE(Home!$B$2,-6),Comp_Time!$A:$B,2,FALSE),Z1768))</f>
        <v>2.4305555555555556E-3</v>
      </c>
      <c r="X1768" s="59">
        <f t="shared" si="81"/>
        <v>0</v>
      </c>
      <c r="Y1768" s="59">
        <f t="shared" si="82"/>
        <v>0</v>
      </c>
      <c r="Z1768">
        <f>IF(X1768&gt;Y1768,X1768 - Y1768,VLOOKUP(CONCATENATE(Home!$B$2,-6),Comp_Time!$A:$B,2,FALSE))</f>
        <v>2.4305555555555556E-3</v>
      </c>
      <c r="AA1768">
        <f t="shared" si="83"/>
        <v>0</v>
      </c>
    </row>
    <row r="1769" spans="23:27">
      <c r="W1769">
        <f>IF(AA1769=1, VLOOKUP(CONCATENATE(Home!$B$2,-6),Comp_Time!$A:$B,2,FALSE),IF(Z1769&gt; VLOOKUP(CONCATENATE(Home!$B$2,-6),Comp_Time!$A:$B,2,FALSE),VLOOKUP(CONCATENATE(Home!$B$2,-6),Comp_Time!$A:$B,2,FALSE),Z1769))</f>
        <v>2.4305555555555556E-3</v>
      </c>
      <c r="X1769" s="59">
        <f t="shared" si="81"/>
        <v>0</v>
      </c>
      <c r="Y1769" s="59">
        <f t="shared" si="82"/>
        <v>0</v>
      </c>
      <c r="Z1769">
        <f>IF(X1769&gt;Y1769,X1769 - Y1769,VLOOKUP(CONCATENATE(Home!$B$2,-6),Comp_Time!$A:$B,2,FALSE))</f>
        <v>2.4305555555555556E-3</v>
      </c>
      <c r="AA1769">
        <f t="shared" si="83"/>
        <v>0</v>
      </c>
    </row>
    <row r="1770" spans="23:27">
      <c r="W1770">
        <f>IF(AA1770=1, VLOOKUP(CONCATENATE(Home!$B$2,-6),Comp_Time!$A:$B,2,FALSE),IF(Z1770&gt; VLOOKUP(CONCATENATE(Home!$B$2,-6),Comp_Time!$A:$B,2,FALSE),VLOOKUP(CONCATENATE(Home!$B$2,-6),Comp_Time!$A:$B,2,FALSE),Z1770))</f>
        <v>2.4305555555555556E-3</v>
      </c>
      <c r="X1770" s="59">
        <f t="shared" si="81"/>
        <v>0</v>
      </c>
      <c r="Y1770" s="59">
        <f t="shared" si="82"/>
        <v>0</v>
      </c>
      <c r="Z1770">
        <f>IF(X1770&gt;Y1770,X1770 - Y1770,VLOOKUP(CONCATENATE(Home!$B$2,-6),Comp_Time!$A:$B,2,FALSE))</f>
        <v>2.4305555555555556E-3</v>
      </c>
      <c r="AA1770">
        <f t="shared" si="83"/>
        <v>0</v>
      </c>
    </row>
    <row r="1771" spans="23:27">
      <c r="W1771">
        <f>IF(AA1771=1, VLOOKUP(CONCATENATE(Home!$B$2,-6),Comp_Time!$A:$B,2,FALSE),IF(Z1771&gt; VLOOKUP(CONCATENATE(Home!$B$2,-6),Comp_Time!$A:$B,2,FALSE),VLOOKUP(CONCATENATE(Home!$B$2,-6),Comp_Time!$A:$B,2,FALSE),Z1771))</f>
        <v>2.4305555555555556E-3</v>
      </c>
      <c r="X1771" s="59">
        <f t="shared" si="81"/>
        <v>0</v>
      </c>
      <c r="Y1771" s="59">
        <f t="shared" si="82"/>
        <v>0</v>
      </c>
      <c r="Z1771">
        <f>IF(X1771&gt;Y1771,X1771 - Y1771,VLOOKUP(CONCATENATE(Home!$B$2,-6),Comp_Time!$A:$B,2,FALSE))</f>
        <v>2.4305555555555556E-3</v>
      </c>
      <c r="AA1771">
        <f t="shared" si="83"/>
        <v>0</v>
      </c>
    </row>
    <row r="1772" spans="23:27">
      <c r="W1772">
        <f>IF(AA1772=1, VLOOKUP(CONCATENATE(Home!$B$2,-6),Comp_Time!$A:$B,2,FALSE),IF(Z1772&gt; VLOOKUP(CONCATENATE(Home!$B$2,-6),Comp_Time!$A:$B,2,FALSE),VLOOKUP(CONCATENATE(Home!$B$2,-6),Comp_Time!$A:$B,2,FALSE),Z1772))</f>
        <v>2.4305555555555556E-3</v>
      </c>
      <c r="X1772" s="59">
        <f t="shared" si="81"/>
        <v>0</v>
      </c>
      <c r="Y1772" s="59">
        <f t="shared" si="82"/>
        <v>0</v>
      </c>
      <c r="Z1772">
        <f>IF(X1772&gt;Y1772,X1772 - Y1772,VLOOKUP(CONCATENATE(Home!$B$2,-6),Comp_Time!$A:$B,2,FALSE))</f>
        <v>2.4305555555555556E-3</v>
      </c>
      <c r="AA1772">
        <f t="shared" si="83"/>
        <v>0</v>
      </c>
    </row>
    <row r="1773" spans="23:27">
      <c r="W1773">
        <f>IF(AA1773=1, VLOOKUP(CONCATENATE(Home!$B$2,-6),Comp_Time!$A:$B,2,FALSE),IF(Z1773&gt; VLOOKUP(CONCATENATE(Home!$B$2,-6),Comp_Time!$A:$B,2,FALSE),VLOOKUP(CONCATENATE(Home!$B$2,-6),Comp_Time!$A:$B,2,FALSE),Z1773))</f>
        <v>2.4305555555555556E-3</v>
      </c>
      <c r="X1773" s="59">
        <f t="shared" si="81"/>
        <v>0</v>
      </c>
      <c r="Y1773" s="59">
        <f t="shared" si="82"/>
        <v>0</v>
      </c>
      <c r="Z1773">
        <f>IF(X1773&gt;Y1773,X1773 - Y1773,VLOOKUP(CONCATENATE(Home!$B$2,-6),Comp_Time!$A:$B,2,FALSE))</f>
        <v>2.4305555555555556E-3</v>
      </c>
      <c r="AA1773">
        <f t="shared" si="83"/>
        <v>0</v>
      </c>
    </row>
    <row r="1774" spans="23:27">
      <c r="W1774">
        <f>IF(AA1774=1, VLOOKUP(CONCATENATE(Home!$B$2,-6),Comp_Time!$A:$B,2,FALSE),IF(Z1774&gt; VLOOKUP(CONCATENATE(Home!$B$2,-6),Comp_Time!$A:$B,2,FALSE),VLOOKUP(CONCATENATE(Home!$B$2,-6),Comp_Time!$A:$B,2,FALSE),Z1774))</f>
        <v>2.4305555555555556E-3</v>
      </c>
      <c r="X1774" s="59">
        <f t="shared" si="81"/>
        <v>0</v>
      </c>
      <c r="Y1774" s="59">
        <f t="shared" si="82"/>
        <v>0</v>
      </c>
      <c r="Z1774">
        <f>IF(X1774&gt;Y1774,X1774 - Y1774,VLOOKUP(CONCATENATE(Home!$B$2,-6),Comp_Time!$A:$B,2,FALSE))</f>
        <v>2.4305555555555556E-3</v>
      </c>
      <c r="AA1774">
        <f t="shared" si="83"/>
        <v>0</v>
      </c>
    </row>
    <row r="1775" spans="23:27">
      <c r="W1775">
        <f>IF(AA1775=1, VLOOKUP(CONCATENATE(Home!$B$2,-6),Comp_Time!$A:$B,2,FALSE),IF(Z1775&gt; VLOOKUP(CONCATENATE(Home!$B$2,-6),Comp_Time!$A:$B,2,FALSE),VLOOKUP(CONCATENATE(Home!$B$2,-6),Comp_Time!$A:$B,2,FALSE),Z1775))</f>
        <v>2.4305555555555556E-3</v>
      </c>
      <c r="X1775" s="59">
        <f t="shared" si="81"/>
        <v>0</v>
      </c>
      <c r="Y1775" s="59">
        <f t="shared" si="82"/>
        <v>0</v>
      </c>
      <c r="Z1775">
        <f>IF(X1775&gt;Y1775,X1775 - Y1775,VLOOKUP(CONCATENATE(Home!$B$2,-6),Comp_Time!$A:$B,2,FALSE))</f>
        <v>2.4305555555555556E-3</v>
      </c>
      <c r="AA1775">
        <f t="shared" si="83"/>
        <v>0</v>
      </c>
    </row>
    <row r="1776" spans="23:27">
      <c r="W1776">
        <f>IF(AA1776=1, VLOOKUP(CONCATENATE(Home!$B$2,-6),Comp_Time!$A:$B,2,FALSE),IF(Z1776&gt; VLOOKUP(CONCATENATE(Home!$B$2,-6),Comp_Time!$A:$B,2,FALSE),VLOOKUP(CONCATENATE(Home!$B$2,-6),Comp_Time!$A:$B,2,FALSE),Z1776))</f>
        <v>2.4305555555555556E-3</v>
      </c>
      <c r="X1776" s="59">
        <f t="shared" si="81"/>
        <v>0</v>
      </c>
      <c r="Y1776" s="59">
        <f t="shared" si="82"/>
        <v>0</v>
      </c>
      <c r="Z1776">
        <f>IF(X1776&gt;Y1776,X1776 - Y1776,VLOOKUP(CONCATENATE(Home!$B$2,-6),Comp_Time!$A:$B,2,FALSE))</f>
        <v>2.4305555555555556E-3</v>
      </c>
      <c r="AA1776">
        <f t="shared" si="83"/>
        <v>0</v>
      </c>
    </row>
    <row r="1777" spans="23:27">
      <c r="W1777">
        <f>IF(AA1777=1, VLOOKUP(CONCATENATE(Home!$B$2,-6),Comp_Time!$A:$B,2,FALSE),IF(Z1777&gt; VLOOKUP(CONCATENATE(Home!$B$2,-6),Comp_Time!$A:$B,2,FALSE),VLOOKUP(CONCATENATE(Home!$B$2,-6),Comp_Time!$A:$B,2,FALSE),Z1777))</f>
        <v>2.4305555555555556E-3</v>
      </c>
      <c r="X1777" s="59">
        <f t="shared" si="81"/>
        <v>0</v>
      </c>
      <c r="Y1777" s="59">
        <f t="shared" si="82"/>
        <v>0</v>
      </c>
      <c r="Z1777">
        <f>IF(X1777&gt;Y1777,X1777 - Y1777,VLOOKUP(CONCATENATE(Home!$B$2,-6),Comp_Time!$A:$B,2,FALSE))</f>
        <v>2.4305555555555556E-3</v>
      </c>
      <c r="AA1777">
        <f t="shared" si="83"/>
        <v>0</v>
      </c>
    </row>
    <row r="1778" spans="23:27">
      <c r="W1778">
        <f>IF(AA1778=1, VLOOKUP(CONCATENATE(Home!$B$2,-6),Comp_Time!$A:$B,2,FALSE),IF(Z1778&gt; VLOOKUP(CONCATENATE(Home!$B$2,-6),Comp_Time!$A:$B,2,FALSE),VLOOKUP(CONCATENATE(Home!$B$2,-6),Comp_Time!$A:$B,2,FALSE),Z1778))</f>
        <v>2.4305555555555556E-3</v>
      </c>
      <c r="X1778" s="59">
        <f t="shared" si="81"/>
        <v>0</v>
      </c>
      <c r="Y1778" s="59">
        <f t="shared" si="82"/>
        <v>0</v>
      </c>
      <c r="Z1778">
        <f>IF(X1778&gt;Y1778,X1778 - Y1778,VLOOKUP(CONCATENATE(Home!$B$2,-6),Comp_Time!$A:$B,2,FALSE))</f>
        <v>2.4305555555555556E-3</v>
      </c>
      <c r="AA1778">
        <f t="shared" si="83"/>
        <v>0</v>
      </c>
    </row>
    <row r="1779" spans="23:27">
      <c r="W1779">
        <f>IF(AA1779=1, VLOOKUP(CONCATENATE(Home!$B$2,-6),Comp_Time!$A:$B,2,FALSE),IF(Z1779&gt; VLOOKUP(CONCATENATE(Home!$B$2,-6),Comp_Time!$A:$B,2,FALSE),VLOOKUP(CONCATENATE(Home!$B$2,-6),Comp_Time!$A:$B,2,FALSE),Z1779))</f>
        <v>2.4305555555555556E-3</v>
      </c>
      <c r="X1779" s="59">
        <f t="shared" si="81"/>
        <v>0</v>
      </c>
      <c r="Y1779" s="59">
        <f t="shared" si="82"/>
        <v>0</v>
      </c>
      <c r="Z1779">
        <f>IF(X1779&gt;Y1779,X1779 - Y1779,VLOOKUP(CONCATENATE(Home!$B$2,-6),Comp_Time!$A:$B,2,FALSE))</f>
        <v>2.4305555555555556E-3</v>
      </c>
      <c r="AA1779">
        <f t="shared" si="83"/>
        <v>0</v>
      </c>
    </row>
    <row r="1780" spans="23:27">
      <c r="W1780">
        <f>IF(AA1780=1, VLOOKUP(CONCATENATE(Home!$B$2,-6),Comp_Time!$A:$B,2,FALSE),IF(Z1780&gt; VLOOKUP(CONCATENATE(Home!$B$2,-6),Comp_Time!$A:$B,2,FALSE),VLOOKUP(CONCATENATE(Home!$B$2,-6),Comp_Time!$A:$B,2,FALSE),Z1780))</f>
        <v>2.4305555555555556E-3</v>
      </c>
      <c r="X1780" s="59">
        <f t="shared" si="81"/>
        <v>0</v>
      </c>
      <c r="Y1780" s="59">
        <f t="shared" si="82"/>
        <v>0</v>
      </c>
      <c r="Z1780">
        <f>IF(X1780&gt;Y1780,X1780 - Y1780,VLOOKUP(CONCATENATE(Home!$B$2,-6),Comp_Time!$A:$B,2,FALSE))</f>
        <v>2.4305555555555556E-3</v>
      </c>
      <c r="AA1780">
        <f t="shared" si="83"/>
        <v>0</v>
      </c>
    </row>
    <row r="1781" spans="23:27">
      <c r="W1781">
        <f>IF(AA1781=1, VLOOKUP(CONCATENATE(Home!$B$2,-6),Comp_Time!$A:$B,2,FALSE),IF(Z1781&gt; VLOOKUP(CONCATENATE(Home!$B$2,-6),Comp_Time!$A:$B,2,FALSE),VLOOKUP(CONCATENATE(Home!$B$2,-6),Comp_Time!$A:$B,2,FALSE),Z1781))</f>
        <v>2.4305555555555556E-3</v>
      </c>
      <c r="X1781" s="59">
        <f t="shared" si="81"/>
        <v>0</v>
      </c>
      <c r="Y1781" s="59">
        <f t="shared" si="82"/>
        <v>0</v>
      </c>
      <c r="Z1781">
        <f>IF(X1781&gt;Y1781,X1781 - Y1781,VLOOKUP(CONCATENATE(Home!$B$2,-6),Comp_Time!$A:$B,2,FALSE))</f>
        <v>2.4305555555555556E-3</v>
      </c>
      <c r="AA1781">
        <f t="shared" si="83"/>
        <v>0</v>
      </c>
    </row>
    <row r="1782" spans="23:27">
      <c r="W1782">
        <f>IF(AA1782=1, VLOOKUP(CONCATENATE(Home!$B$2,-6),Comp_Time!$A:$B,2,FALSE),IF(Z1782&gt; VLOOKUP(CONCATENATE(Home!$B$2,-6),Comp_Time!$A:$B,2,FALSE),VLOOKUP(CONCATENATE(Home!$B$2,-6),Comp_Time!$A:$B,2,FALSE),Z1782))</f>
        <v>2.4305555555555556E-3</v>
      </c>
      <c r="X1782" s="59">
        <f t="shared" si="81"/>
        <v>0</v>
      </c>
      <c r="Y1782" s="59">
        <f t="shared" si="82"/>
        <v>0</v>
      </c>
      <c r="Z1782">
        <f>IF(X1782&gt;Y1782,X1782 - Y1782,VLOOKUP(CONCATENATE(Home!$B$2,-6),Comp_Time!$A:$B,2,FALSE))</f>
        <v>2.4305555555555556E-3</v>
      </c>
      <c r="AA1782">
        <f t="shared" si="83"/>
        <v>0</v>
      </c>
    </row>
    <row r="1783" spans="23:27">
      <c r="W1783">
        <f>IF(AA1783=1, VLOOKUP(CONCATENATE(Home!$B$2,-6),Comp_Time!$A:$B,2,FALSE),IF(Z1783&gt; VLOOKUP(CONCATENATE(Home!$B$2,-6),Comp_Time!$A:$B,2,FALSE),VLOOKUP(CONCATENATE(Home!$B$2,-6),Comp_Time!$A:$B,2,FALSE),Z1783))</f>
        <v>2.4305555555555556E-3</v>
      </c>
      <c r="X1783" s="59">
        <f t="shared" si="81"/>
        <v>0</v>
      </c>
      <c r="Y1783" s="59">
        <f t="shared" si="82"/>
        <v>0</v>
      </c>
      <c r="Z1783">
        <f>IF(X1783&gt;Y1783,X1783 - Y1783,VLOOKUP(CONCATENATE(Home!$B$2,-6),Comp_Time!$A:$B,2,FALSE))</f>
        <v>2.4305555555555556E-3</v>
      </c>
      <c r="AA1783">
        <f t="shared" si="83"/>
        <v>0</v>
      </c>
    </row>
    <row r="1784" spans="23:27">
      <c r="W1784">
        <f>IF(AA1784=1, VLOOKUP(CONCATENATE(Home!$B$2,-6),Comp_Time!$A:$B,2,FALSE),IF(Z1784&gt; VLOOKUP(CONCATENATE(Home!$B$2,-6),Comp_Time!$A:$B,2,FALSE),VLOOKUP(CONCATENATE(Home!$B$2,-6),Comp_Time!$A:$B,2,FALSE),Z1784))</f>
        <v>2.4305555555555556E-3</v>
      </c>
      <c r="X1784" s="59">
        <f t="shared" si="81"/>
        <v>0</v>
      </c>
      <c r="Y1784" s="59">
        <f t="shared" si="82"/>
        <v>0</v>
      </c>
      <c r="Z1784">
        <f>IF(X1784&gt;Y1784,X1784 - Y1784,VLOOKUP(CONCATENATE(Home!$B$2,-6),Comp_Time!$A:$B,2,FALSE))</f>
        <v>2.4305555555555556E-3</v>
      </c>
      <c r="AA1784">
        <f t="shared" si="83"/>
        <v>0</v>
      </c>
    </row>
    <row r="1785" spans="23:27">
      <c r="W1785">
        <f>IF(AA1785=1, VLOOKUP(CONCATENATE(Home!$B$2,-6),Comp_Time!$A:$B,2,FALSE),IF(Z1785&gt; VLOOKUP(CONCATENATE(Home!$B$2,-6),Comp_Time!$A:$B,2,FALSE),VLOOKUP(CONCATENATE(Home!$B$2,-6),Comp_Time!$A:$B,2,FALSE),Z1785))</f>
        <v>2.4305555555555556E-3</v>
      </c>
      <c r="X1785" s="59">
        <f t="shared" si="81"/>
        <v>0</v>
      </c>
      <c r="Y1785" s="59">
        <f t="shared" si="82"/>
        <v>0</v>
      </c>
      <c r="Z1785">
        <f>IF(X1785&gt;Y1785,X1785 - Y1785,VLOOKUP(CONCATENATE(Home!$B$2,-6),Comp_Time!$A:$B,2,FALSE))</f>
        <v>2.4305555555555556E-3</v>
      </c>
      <c r="AA1785">
        <f t="shared" si="83"/>
        <v>0</v>
      </c>
    </row>
    <row r="1786" spans="23:27">
      <c r="W1786">
        <f>IF(AA1786=1, VLOOKUP(CONCATENATE(Home!$B$2,-6),Comp_Time!$A:$B,2,FALSE),IF(Z1786&gt; VLOOKUP(CONCATENATE(Home!$B$2,-6),Comp_Time!$A:$B,2,FALSE),VLOOKUP(CONCATENATE(Home!$B$2,-6),Comp_Time!$A:$B,2,FALSE),Z1786))</f>
        <v>2.4305555555555556E-3</v>
      </c>
      <c r="X1786" s="59">
        <f t="shared" si="81"/>
        <v>0</v>
      </c>
      <c r="Y1786" s="59">
        <f t="shared" si="82"/>
        <v>0</v>
      </c>
      <c r="Z1786">
        <f>IF(X1786&gt;Y1786,X1786 - Y1786,VLOOKUP(CONCATENATE(Home!$B$2,-6),Comp_Time!$A:$B,2,FALSE))</f>
        <v>2.4305555555555556E-3</v>
      </c>
      <c r="AA1786">
        <f t="shared" si="83"/>
        <v>0</v>
      </c>
    </row>
    <row r="1787" spans="23:27">
      <c r="W1787">
        <f>IF(AA1787=1, VLOOKUP(CONCATENATE(Home!$B$2,-6),Comp_Time!$A:$B,2,FALSE),IF(Z1787&gt; VLOOKUP(CONCATENATE(Home!$B$2,-6),Comp_Time!$A:$B,2,FALSE),VLOOKUP(CONCATENATE(Home!$B$2,-6),Comp_Time!$A:$B,2,FALSE),Z1787))</f>
        <v>2.4305555555555556E-3</v>
      </c>
      <c r="X1787" s="59">
        <f t="shared" si="81"/>
        <v>0</v>
      </c>
      <c r="Y1787" s="59">
        <f t="shared" si="82"/>
        <v>0</v>
      </c>
      <c r="Z1787">
        <f>IF(X1787&gt;Y1787,X1787 - Y1787,VLOOKUP(CONCATENATE(Home!$B$2,-6),Comp_Time!$A:$B,2,FALSE))</f>
        <v>2.4305555555555556E-3</v>
      </c>
      <c r="AA1787">
        <f t="shared" si="83"/>
        <v>0</v>
      </c>
    </row>
    <row r="1788" spans="23:27">
      <c r="W1788">
        <f>IF(AA1788=1, VLOOKUP(CONCATENATE(Home!$B$2,-6),Comp_Time!$A:$B,2,FALSE),IF(Z1788&gt; VLOOKUP(CONCATENATE(Home!$B$2,-6),Comp_Time!$A:$B,2,FALSE),VLOOKUP(CONCATENATE(Home!$B$2,-6),Comp_Time!$A:$B,2,FALSE),Z1788))</f>
        <v>2.4305555555555556E-3</v>
      </c>
      <c r="X1788" s="59">
        <f t="shared" si="81"/>
        <v>0</v>
      </c>
      <c r="Y1788" s="59">
        <f t="shared" si="82"/>
        <v>0</v>
      </c>
      <c r="Z1788">
        <f>IF(X1788&gt;Y1788,X1788 - Y1788,VLOOKUP(CONCATENATE(Home!$B$2,-6),Comp_Time!$A:$B,2,FALSE))</f>
        <v>2.4305555555555556E-3</v>
      </c>
      <c r="AA1788">
        <f t="shared" si="83"/>
        <v>0</v>
      </c>
    </row>
    <row r="1789" spans="23:27">
      <c r="W1789">
        <f>IF(AA1789=1, VLOOKUP(CONCATENATE(Home!$B$2,-6),Comp_Time!$A:$B,2,FALSE),IF(Z1789&gt; VLOOKUP(CONCATENATE(Home!$B$2,-6),Comp_Time!$A:$B,2,FALSE),VLOOKUP(CONCATENATE(Home!$B$2,-6),Comp_Time!$A:$B,2,FALSE),Z1789))</f>
        <v>2.4305555555555556E-3</v>
      </c>
      <c r="X1789" s="59">
        <f t="shared" si="81"/>
        <v>0</v>
      </c>
      <c r="Y1789" s="59">
        <f t="shared" si="82"/>
        <v>0</v>
      </c>
      <c r="Z1789">
        <f>IF(X1789&gt;Y1789,X1789 - Y1789,VLOOKUP(CONCATENATE(Home!$B$2,-6),Comp_Time!$A:$B,2,FALSE))</f>
        <v>2.4305555555555556E-3</v>
      </c>
      <c r="AA1789">
        <f t="shared" si="83"/>
        <v>0</v>
      </c>
    </row>
    <row r="1790" spans="23:27">
      <c r="W1790">
        <f>IF(AA1790=1, VLOOKUP(CONCATENATE(Home!$B$2,-6),Comp_Time!$A:$B,2,FALSE),IF(Z1790&gt; VLOOKUP(CONCATENATE(Home!$B$2,-6),Comp_Time!$A:$B,2,FALSE),VLOOKUP(CONCATENATE(Home!$B$2,-6),Comp_Time!$A:$B,2,FALSE),Z1790))</f>
        <v>2.4305555555555556E-3</v>
      </c>
      <c r="X1790" s="59">
        <f t="shared" si="81"/>
        <v>0</v>
      </c>
      <c r="Y1790" s="59">
        <f t="shared" si="82"/>
        <v>0</v>
      </c>
      <c r="Z1790">
        <f>IF(X1790&gt;Y1790,X1790 - Y1790,VLOOKUP(CONCATENATE(Home!$B$2,-6),Comp_Time!$A:$B,2,FALSE))</f>
        <v>2.4305555555555556E-3</v>
      </c>
      <c r="AA1790">
        <f t="shared" si="83"/>
        <v>0</v>
      </c>
    </row>
    <row r="1791" spans="23:27">
      <c r="W1791">
        <f>IF(AA1791=1, VLOOKUP(CONCATENATE(Home!$B$2,-6),Comp_Time!$A:$B,2,FALSE),IF(Z1791&gt; VLOOKUP(CONCATENATE(Home!$B$2,-6),Comp_Time!$A:$B,2,FALSE),VLOOKUP(CONCATENATE(Home!$B$2,-6),Comp_Time!$A:$B,2,FALSE),Z1791))</f>
        <v>2.4305555555555556E-3</v>
      </c>
      <c r="X1791" s="59">
        <f t="shared" si="81"/>
        <v>0</v>
      </c>
      <c r="Y1791" s="59">
        <f t="shared" si="82"/>
        <v>0</v>
      </c>
      <c r="Z1791">
        <f>IF(X1791&gt;Y1791,X1791 - Y1791,VLOOKUP(CONCATENATE(Home!$B$2,-6),Comp_Time!$A:$B,2,FALSE))</f>
        <v>2.4305555555555556E-3</v>
      </c>
      <c r="AA1791">
        <f t="shared" si="83"/>
        <v>0</v>
      </c>
    </row>
    <row r="1792" spans="23:27">
      <c r="W1792">
        <f>IF(AA1792=1, VLOOKUP(CONCATENATE(Home!$B$2,-6),Comp_Time!$A:$B,2,FALSE),IF(Z1792&gt; VLOOKUP(CONCATENATE(Home!$B$2,-6),Comp_Time!$A:$B,2,FALSE),VLOOKUP(CONCATENATE(Home!$B$2,-6),Comp_Time!$A:$B,2,FALSE),Z1792))</f>
        <v>2.4305555555555556E-3</v>
      </c>
      <c r="X1792" s="59">
        <f t="shared" si="81"/>
        <v>0</v>
      </c>
      <c r="Y1792" s="59">
        <f t="shared" si="82"/>
        <v>0</v>
      </c>
      <c r="Z1792">
        <f>IF(X1792&gt;Y1792,X1792 - Y1792,VLOOKUP(CONCATENATE(Home!$B$2,-6),Comp_Time!$A:$B,2,FALSE))</f>
        <v>2.4305555555555556E-3</v>
      </c>
      <c r="AA1792">
        <f t="shared" si="83"/>
        <v>0</v>
      </c>
    </row>
    <row r="1793" spans="23:27">
      <c r="W1793">
        <f>IF(AA1793=1, VLOOKUP(CONCATENATE(Home!$B$2,-6),Comp_Time!$A:$B,2,FALSE),IF(Z1793&gt; VLOOKUP(CONCATENATE(Home!$B$2,-6),Comp_Time!$A:$B,2,FALSE),VLOOKUP(CONCATENATE(Home!$B$2,-6),Comp_Time!$A:$B,2,FALSE),Z1793))</f>
        <v>2.4305555555555556E-3</v>
      </c>
      <c r="X1793" s="59">
        <f t="shared" si="81"/>
        <v>0</v>
      </c>
      <c r="Y1793" s="59">
        <f t="shared" si="82"/>
        <v>0</v>
      </c>
      <c r="Z1793">
        <f>IF(X1793&gt;Y1793,X1793 - Y1793,VLOOKUP(CONCATENATE(Home!$B$2,-6),Comp_Time!$A:$B,2,FALSE))</f>
        <v>2.4305555555555556E-3</v>
      </c>
      <c r="AA1793">
        <f t="shared" si="83"/>
        <v>0</v>
      </c>
    </row>
    <row r="1794" spans="23:27">
      <c r="W1794">
        <f>IF(AA1794=1, VLOOKUP(CONCATENATE(Home!$B$2,-6),Comp_Time!$A:$B,2,FALSE),IF(Z1794&gt; VLOOKUP(CONCATENATE(Home!$B$2,-6),Comp_Time!$A:$B,2,FALSE),VLOOKUP(CONCATENATE(Home!$B$2,-6),Comp_Time!$A:$B,2,FALSE),Z1794))</f>
        <v>2.4305555555555556E-3</v>
      </c>
      <c r="X1794" s="59">
        <f t="shared" si="81"/>
        <v>0</v>
      </c>
      <c r="Y1794" s="59">
        <f t="shared" si="82"/>
        <v>0</v>
      </c>
      <c r="Z1794">
        <f>IF(X1794&gt;Y1794,X1794 - Y1794,VLOOKUP(CONCATENATE(Home!$B$2,-6),Comp_Time!$A:$B,2,FALSE))</f>
        <v>2.4305555555555556E-3</v>
      </c>
      <c r="AA1794">
        <f t="shared" si="83"/>
        <v>0</v>
      </c>
    </row>
    <row r="1795" spans="23:27">
      <c r="W1795">
        <f>IF(AA1795=1, VLOOKUP(CONCATENATE(Home!$B$2,-6),Comp_Time!$A:$B,2,FALSE),IF(Z1795&gt; VLOOKUP(CONCATENATE(Home!$B$2,-6),Comp_Time!$A:$B,2,FALSE),VLOOKUP(CONCATENATE(Home!$B$2,-6),Comp_Time!$A:$B,2,FALSE),Z1795))</f>
        <v>2.4305555555555556E-3</v>
      </c>
      <c r="X1795" s="59">
        <f t="shared" ref="X1795:X1858" si="84">TIME(HOUR(D1795),MINUTE(D1795),SECOND(D1795))</f>
        <v>0</v>
      </c>
      <c r="Y1795" s="59">
        <f t="shared" ref="Y1795:Y1858" si="85">TIME(HOUR(C1795),MINUTE(C1795),SECOND(C1795))</f>
        <v>0</v>
      </c>
      <c r="Z1795">
        <f>IF(X1795&gt;Y1795,X1795 - Y1795,VLOOKUP(CONCATENATE(Home!$B$2,-6),Comp_Time!$A:$B,2,FALSE))</f>
        <v>2.4305555555555556E-3</v>
      </c>
      <c r="AA1795">
        <f t="shared" ref="AA1795:AA1858" si="86">IF(DATE(YEAR(C1795),MONTH(C1795),DAY(C1795))=DATE(YEAR(D1795),MONTH(D1795),DAY(D1795)),0,1)</f>
        <v>0</v>
      </c>
    </row>
    <row r="1796" spans="23:27">
      <c r="W1796">
        <f>IF(AA1796=1, VLOOKUP(CONCATENATE(Home!$B$2,-6),Comp_Time!$A:$B,2,FALSE),IF(Z1796&gt; VLOOKUP(CONCATENATE(Home!$B$2,-6),Comp_Time!$A:$B,2,FALSE),VLOOKUP(CONCATENATE(Home!$B$2,-6),Comp_Time!$A:$B,2,FALSE),Z1796))</f>
        <v>2.4305555555555556E-3</v>
      </c>
      <c r="X1796" s="59">
        <f t="shared" si="84"/>
        <v>0</v>
      </c>
      <c r="Y1796" s="59">
        <f t="shared" si="85"/>
        <v>0</v>
      </c>
      <c r="Z1796">
        <f>IF(X1796&gt;Y1796,X1796 - Y1796,VLOOKUP(CONCATENATE(Home!$B$2,-6),Comp_Time!$A:$B,2,FALSE))</f>
        <v>2.4305555555555556E-3</v>
      </c>
      <c r="AA1796">
        <f t="shared" si="86"/>
        <v>0</v>
      </c>
    </row>
    <row r="1797" spans="23:27">
      <c r="W1797">
        <f>IF(AA1797=1, VLOOKUP(CONCATENATE(Home!$B$2,-6),Comp_Time!$A:$B,2,FALSE),IF(Z1797&gt; VLOOKUP(CONCATENATE(Home!$B$2,-6),Comp_Time!$A:$B,2,FALSE),VLOOKUP(CONCATENATE(Home!$B$2,-6),Comp_Time!$A:$B,2,FALSE),Z1797))</f>
        <v>2.4305555555555556E-3</v>
      </c>
      <c r="X1797" s="59">
        <f t="shared" si="84"/>
        <v>0</v>
      </c>
      <c r="Y1797" s="59">
        <f t="shared" si="85"/>
        <v>0</v>
      </c>
      <c r="Z1797">
        <f>IF(X1797&gt;Y1797,X1797 - Y1797,VLOOKUP(CONCATENATE(Home!$B$2,-6),Comp_Time!$A:$B,2,FALSE))</f>
        <v>2.4305555555555556E-3</v>
      </c>
      <c r="AA1797">
        <f t="shared" si="86"/>
        <v>0</v>
      </c>
    </row>
    <row r="1798" spans="23:27">
      <c r="W1798">
        <f>IF(AA1798=1, VLOOKUP(CONCATENATE(Home!$B$2,-6),Comp_Time!$A:$B,2,FALSE),IF(Z1798&gt; VLOOKUP(CONCATENATE(Home!$B$2,-6),Comp_Time!$A:$B,2,FALSE),VLOOKUP(CONCATENATE(Home!$B$2,-6),Comp_Time!$A:$B,2,FALSE),Z1798))</f>
        <v>2.4305555555555556E-3</v>
      </c>
      <c r="X1798" s="59">
        <f t="shared" si="84"/>
        <v>0</v>
      </c>
      <c r="Y1798" s="59">
        <f t="shared" si="85"/>
        <v>0</v>
      </c>
      <c r="Z1798">
        <f>IF(X1798&gt;Y1798,X1798 - Y1798,VLOOKUP(CONCATENATE(Home!$B$2,-6),Comp_Time!$A:$B,2,FALSE))</f>
        <v>2.4305555555555556E-3</v>
      </c>
      <c r="AA1798">
        <f t="shared" si="86"/>
        <v>0</v>
      </c>
    </row>
    <row r="1799" spans="23:27">
      <c r="W1799">
        <f>IF(AA1799=1, VLOOKUP(CONCATENATE(Home!$B$2,-6),Comp_Time!$A:$B,2,FALSE),IF(Z1799&gt; VLOOKUP(CONCATENATE(Home!$B$2,-6),Comp_Time!$A:$B,2,FALSE),VLOOKUP(CONCATENATE(Home!$B$2,-6),Comp_Time!$A:$B,2,FALSE),Z1799))</f>
        <v>2.4305555555555556E-3</v>
      </c>
      <c r="X1799" s="59">
        <f t="shared" si="84"/>
        <v>0</v>
      </c>
      <c r="Y1799" s="59">
        <f t="shared" si="85"/>
        <v>0</v>
      </c>
      <c r="Z1799">
        <f>IF(X1799&gt;Y1799,X1799 - Y1799,VLOOKUP(CONCATENATE(Home!$B$2,-6),Comp_Time!$A:$B,2,FALSE))</f>
        <v>2.4305555555555556E-3</v>
      </c>
      <c r="AA1799">
        <f t="shared" si="86"/>
        <v>0</v>
      </c>
    </row>
    <row r="1800" spans="23:27">
      <c r="W1800">
        <f>IF(AA1800=1, VLOOKUP(CONCATENATE(Home!$B$2,-6),Comp_Time!$A:$B,2,FALSE),IF(Z1800&gt; VLOOKUP(CONCATENATE(Home!$B$2,-6),Comp_Time!$A:$B,2,FALSE),VLOOKUP(CONCATENATE(Home!$B$2,-6),Comp_Time!$A:$B,2,FALSE),Z1800))</f>
        <v>2.4305555555555556E-3</v>
      </c>
      <c r="X1800" s="59">
        <f t="shared" si="84"/>
        <v>0</v>
      </c>
      <c r="Y1800" s="59">
        <f t="shared" si="85"/>
        <v>0</v>
      </c>
      <c r="Z1800">
        <f>IF(X1800&gt;Y1800,X1800 - Y1800,VLOOKUP(CONCATENATE(Home!$B$2,-6),Comp_Time!$A:$B,2,FALSE))</f>
        <v>2.4305555555555556E-3</v>
      </c>
      <c r="AA1800">
        <f t="shared" si="86"/>
        <v>0</v>
      </c>
    </row>
    <row r="1801" spans="23:27">
      <c r="W1801">
        <f>IF(AA1801=1, VLOOKUP(CONCATENATE(Home!$B$2,-6),Comp_Time!$A:$B,2,FALSE),IF(Z1801&gt; VLOOKUP(CONCATENATE(Home!$B$2,-6),Comp_Time!$A:$B,2,FALSE),VLOOKUP(CONCATENATE(Home!$B$2,-6),Comp_Time!$A:$B,2,FALSE),Z1801))</f>
        <v>2.4305555555555556E-3</v>
      </c>
      <c r="X1801" s="59">
        <f t="shared" si="84"/>
        <v>0</v>
      </c>
      <c r="Y1801" s="59">
        <f t="shared" si="85"/>
        <v>0</v>
      </c>
      <c r="Z1801">
        <f>IF(X1801&gt;Y1801,X1801 - Y1801,VLOOKUP(CONCATENATE(Home!$B$2,-6),Comp_Time!$A:$B,2,FALSE))</f>
        <v>2.4305555555555556E-3</v>
      </c>
      <c r="AA1801">
        <f t="shared" si="86"/>
        <v>0</v>
      </c>
    </row>
    <row r="1802" spans="23:27">
      <c r="W1802">
        <f>IF(AA1802=1, VLOOKUP(CONCATENATE(Home!$B$2,-6),Comp_Time!$A:$B,2,FALSE),IF(Z1802&gt; VLOOKUP(CONCATENATE(Home!$B$2,-6),Comp_Time!$A:$B,2,FALSE),VLOOKUP(CONCATENATE(Home!$B$2,-6),Comp_Time!$A:$B,2,FALSE),Z1802))</f>
        <v>2.4305555555555556E-3</v>
      </c>
      <c r="X1802" s="59">
        <f t="shared" si="84"/>
        <v>0</v>
      </c>
      <c r="Y1802" s="59">
        <f t="shared" si="85"/>
        <v>0</v>
      </c>
      <c r="Z1802">
        <f>IF(X1802&gt;Y1802,X1802 - Y1802,VLOOKUP(CONCATENATE(Home!$B$2,-6),Comp_Time!$A:$B,2,FALSE))</f>
        <v>2.4305555555555556E-3</v>
      </c>
      <c r="AA1802">
        <f t="shared" si="86"/>
        <v>0</v>
      </c>
    </row>
    <row r="1803" spans="23:27">
      <c r="W1803">
        <f>IF(AA1803=1, VLOOKUP(CONCATENATE(Home!$B$2,-6),Comp_Time!$A:$B,2,FALSE),IF(Z1803&gt; VLOOKUP(CONCATENATE(Home!$B$2,-6),Comp_Time!$A:$B,2,FALSE),VLOOKUP(CONCATENATE(Home!$B$2,-6),Comp_Time!$A:$B,2,FALSE),Z1803))</f>
        <v>2.4305555555555556E-3</v>
      </c>
      <c r="X1803" s="59">
        <f t="shared" si="84"/>
        <v>0</v>
      </c>
      <c r="Y1803" s="59">
        <f t="shared" si="85"/>
        <v>0</v>
      </c>
      <c r="Z1803">
        <f>IF(X1803&gt;Y1803,X1803 - Y1803,VLOOKUP(CONCATENATE(Home!$B$2,-6),Comp_Time!$A:$B,2,FALSE))</f>
        <v>2.4305555555555556E-3</v>
      </c>
      <c r="AA1803">
        <f t="shared" si="86"/>
        <v>0</v>
      </c>
    </row>
    <row r="1804" spans="23:27">
      <c r="W1804">
        <f>IF(AA1804=1, VLOOKUP(CONCATENATE(Home!$B$2,-6),Comp_Time!$A:$B,2,FALSE),IF(Z1804&gt; VLOOKUP(CONCATENATE(Home!$B$2,-6),Comp_Time!$A:$B,2,FALSE),VLOOKUP(CONCATENATE(Home!$B$2,-6),Comp_Time!$A:$B,2,FALSE),Z1804))</f>
        <v>2.4305555555555556E-3</v>
      </c>
      <c r="X1804" s="59">
        <f t="shared" si="84"/>
        <v>0</v>
      </c>
      <c r="Y1804" s="59">
        <f t="shared" si="85"/>
        <v>0</v>
      </c>
      <c r="Z1804">
        <f>IF(X1804&gt;Y1804,X1804 - Y1804,VLOOKUP(CONCATENATE(Home!$B$2,-6),Comp_Time!$A:$B,2,FALSE))</f>
        <v>2.4305555555555556E-3</v>
      </c>
      <c r="AA1804">
        <f t="shared" si="86"/>
        <v>0</v>
      </c>
    </row>
    <row r="1805" spans="23:27">
      <c r="W1805">
        <f>IF(AA1805=1, VLOOKUP(CONCATENATE(Home!$B$2,-6),Comp_Time!$A:$B,2,FALSE),IF(Z1805&gt; VLOOKUP(CONCATENATE(Home!$B$2,-6),Comp_Time!$A:$B,2,FALSE),VLOOKUP(CONCATENATE(Home!$B$2,-6),Comp_Time!$A:$B,2,FALSE),Z1805))</f>
        <v>2.4305555555555556E-3</v>
      </c>
      <c r="X1805" s="59">
        <f t="shared" si="84"/>
        <v>0</v>
      </c>
      <c r="Y1805" s="59">
        <f t="shared" si="85"/>
        <v>0</v>
      </c>
      <c r="Z1805">
        <f>IF(X1805&gt;Y1805,X1805 - Y1805,VLOOKUP(CONCATENATE(Home!$B$2,-6),Comp_Time!$A:$B,2,FALSE))</f>
        <v>2.4305555555555556E-3</v>
      </c>
      <c r="AA1805">
        <f t="shared" si="86"/>
        <v>0</v>
      </c>
    </row>
    <row r="1806" spans="23:27">
      <c r="W1806">
        <f>IF(AA1806=1, VLOOKUP(CONCATENATE(Home!$B$2,-6),Comp_Time!$A:$B,2,FALSE),IF(Z1806&gt; VLOOKUP(CONCATENATE(Home!$B$2,-6),Comp_Time!$A:$B,2,FALSE),VLOOKUP(CONCATENATE(Home!$B$2,-6),Comp_Time!$A:$B,2,FALSE),Z1806))</f>
        <v>2.4305555555555556E-3</v>
      </c>
      <c r="X1806" s="59">
        <f t="shared" si="84"/>
        <v>0</v>
      </c>
      <c r="Y1806" s="59">
        <f t="shared" si="85"/>
        <v>0</v>
      </c>
      <c r="Z1806">
        <f>IF(X1806&gt;Y1806,X1806 - Y1806,VLOOKUP(CONCATENATE(Home!$B$2,-6),Comp_Time!$A:$B,2,FALSE))</f>
        <v>2.4305555555555556E-3</v>
      </c>
      <c r="AA1806">
        <f t="shared" si="86"/>
        <v>0</v>
      </c>
    </row>
    <row r="1807" spans="23:27">
      <c r="W1807">
        <f>IF(AA1807=1, VLOOKUP(CONCATENATE(Home!$B$2,-6),Comp_Time!$A:$B,2,FALSE),IF(Z1807&gt; VLOOKUP(CONCATENATE(Home!$B$2,-6),Comp_Time!$A:$B,2,FALSE),VLOOKUP(CONCATENATE(Home!$B$2,-6),Comp_Time!$A:$B,2,FALSE),Z1807))</f>
        <v>2.4305555555555556E-3</v>
      </c>
      <c r="X1807" s="59">
        <f t="shared" si="84"/>
        <v>0</v>
      </c>
      <c r="Y1807" s="59">
        <f t="shared" si="85"/>
        <v>0</v>
      </c>
      <c r="Z1807">
        <f>IF(X1807&gt;Y1807,X1807 - Y1807,VLOOKUP(CONCATENATE(Home!$B$2,-6),Comp_Time!$A:$B,2,FALSE))</f>
        <v>2.4305555555555556E-3</v>
      </c>
      <c r="AA1807">
        <f t="shared" si="86"/>
        <v>0</v>
      </c>
    </row>
    <row r="1808" spans="23:27">
      <c r="W1808">
        <f>IF(AA1808=1, VLOOKUP(CONCATENATE(Home!$B$2,-6),Comp_Time!$A:$B,2,FALSE),IF(Z1808&gt; VLOOKUP(CONCATENATE(Home!$B$2,-6),Comp_Time!$A:$B,2,FALSE),VLOOKUP(CONCATENATE(Home!$B$2,-6),Comp_Time!$A:$B,2,FALSE),Z1808))</f>
        <v>2.4305555555555556E-3</v>
      </c>
      <c r="X1808" s="59">
        <f t="shared" si="84"/>
        <v>0</v>
      </c>
      <c r="Y1808" s="59">
        <f t="shared" si="85"/>
        <v>0</v>
      </c>
      <c r="Z1808">
        <f>IF(X1808&gt;Y1808,X1808 - Y1808,VLOOKUP(CONCATENATE(Home!$B$2,-6),Comp_Time!$A:$B,2,FALSE))</f>
        <v>2.4305555555555556E-3</v>
      </c>
      <c r="AA1808">
        <f t="shared" si="86"/>
        <v>0</v>
      </c>
    </row>
    <row r="1809" spans="23:27">
      <c r="W1809">
        <f>IF(AA1809=1, VLOOKUP(CONCATENATE(Home!$B$2,-6),Comp_Time!$A:$B,2,FALSE),IF(Z1809&gt; VLOOKUP(CONCATENATE(Home!$B$2,-6),Comp_Time!$A:$B,2,FALSE),VLOOKUP(CONCATENATE(Home!$B$2,-6),Comp_Time!$A:$B,2,FALSE),Z1809))</f>
        <v>2.4305555555555556E-3</v>
      </c>
      <c r="X1809" s="59">
        <f t="shared" si="84"/>
        <v>0</v>
      </c>
      <c r="Y1809" s="59">
        <f t="shared" si="85"/>
        <v>0</v>
      </c>
      <c r="Z1809">
        <f>IF(X1809&gt;Y1809,X1809 - Y1809,VLOOKUP(CONCATENATE(Home!$B$2,-6),Comp_Time!$A:$B,2,FALSE))</f>
        <v>2.4305555555555556E-3</v>
      </c>
      <c r="AA1809">
        <f t="shared" si="86"/>
        <v>0</v>
      </c>
    </row>
    <row r="1810" spans="23:27">
      <c r="W1810">
        <f>IF(AA1810=1, VLOOKUP(CONCATENATE(Home!$B$2,-6),Comp_Time!$A:$B,2,FALSE),IF(Z1810&gt; VLOOKUP(CONCATENATE(Home!$B$2,-6),Comp_Time!$A:$B,2,FALSE),VLOOKUP(CONCATENATE(Home!$B$2,-6),Comp_Time!$A:$B,2,FALSE),Z1810))</f>
        <v>2.4305555555555556E-3</v>
      </c>
      <c r="X1810" s="59">
        <f t="shared" si="84"/>
        <v>0</v>
      </c>
      <c r="Y1810" s="59">
        <f t="shared" si="85"/>
        <v>0</v>
      </c>
      <c r="Z1810">
        <f>IF(X1810&gt;Y1810,X1810 - Y1810,VLOOKUP(CONCATENATE(Home!$B$2,-6),Comp_Time!$A:$B,2,FALSE))</f>
        <v>2.4305555555555556E-3</v>
      </c>
      <c r="AA1810">
        <f t="shared" si="86"/>
        <v>0</v>
      </c>
    </row>
    <row r="1811" spans="23:27">
      <c r="W1811">
        <f>IF(AA1811=1, VLOOKUP(CONCATENATE(Home!$B$2,-6),Comp_Time!$A:$B,2,FALSE),IF(Z1811&gt; VLOOKUP(CONCATENATE(Home!$B$2,-6),Comp_Time!$A:$B,2,FALSE),VLOOKUP(CONCATENATE(Home!$B$2,-6),Comp_Time!$A:$B,2,FALSE),Z1811))</f>
        <v>2.4305555555555556E-3</v>
      </c>
      <c r="X1811" s="59">
        <f t="shared" si="84"/>
        <v>0</v>
      </c>
      <c r="Y1811" s="59">
        <f t="shared" si="85"/>
        <v>0</v>
      </c>
      <c r="Z1811">
        <f>IF(X1811&gt;Y1811,X1811 - Y1811,VLOOKUP(CONCATENATE(Home!$B$2,-6),Comp_Time!$A:$B,2,FALSE))</f>
        <v>2.4305555555555556E-3</v>
      </c>
      <c r="AA1811">
        <f t="shared" si="86"/>
        <v>0</v>
      </c>
    </row>
    <row r="1812" spans="23:27">
      <c r="W1812">
        <f>IF(AA1812=1, VLOOKUP(CONCATENATE(Home!$B$2,-6),Comp_Time!$A:$B,2,FALSE),IF(Z1812&gt; VLOOKUP(CONCATENATE(Home!$B$2,-6),Comp_Time!$A:$B,2,FALSE),VLOOKUP(CONCATENATE(Home!$B$2,-6),Comp_Time!$A:$B,2,FALSE),Z1812))</f>
        <v>2.4305555555555556E-3</v>
      </c>
      <c r="X1812" s="59">
        <f t="shared" si="84"/>
        <v>0</v>
      </c>
      <c r="Y1812" s="59">
        <f t="shared" si="85"/>
        <v>0</v>
      </c>
      <c r="Z1812">
        <f>IF(X1812&gt;Y1812,X1812 - Y1812,VLOOKUP(CONCATENATE(Home!$B$2,-6),Comp_Time!$A:$B,2,FALSE))</f>
        <v>2.4305555555555556E-3</v>
      </c>
      <c r="AA1812">
        <f t="shared" si="86"/>
        <v>0</v>
      </c>
    </row>
    <row r="1813" spans="23:27">
      <c r="W1813">
        <f>IF(AA1813=1, VLOOKUP(CONCATENATE(Home!$B$2,-6),Comp_Time!$A:$B,2,FALSE),IF(Z1813&gt; VLOOKUP(CONCATENATE(Home!$B$2,-6),Comp_Time!$A:$B,2,FALSE),VLOOKUP(CONCATENATE(Home!$B$2,-6),Comp_Time!$A:$B,2,FALSE),Z1813))</f>
        <v>2.4305555555555556E-3</v>
      </c>
      <c r="X1813" s="59">
        <f t="shared" si="84"/>
        <v>0</v>
      </c>
      <c r="Y1813" s="59">
        <f t="shared" si="85"/>
        <v>0</v>
      </c>
      <c r="Z1813">
        <f>IF(X1813&gt;Y1813,X1813 - Y1813,VLOOKUP(CONCATENATE(Home!$B$2,-6),Comp_Time!$A:$B,2,FALSE))</f>
        <v>2.4305555555555556E-3</v>
      </c>
      <c r="AA1813">
        <f t="shared" si="86"/>
        <v>0</v>
      </c>
    </row>
    <row r="1814" spans="23:27">
      <c r="W1814">
        <f>IF(AA1814=1, VLOOKUP(CONCATENATE(Home!$B$2,-6),Comp_Time!$A:$B,2,FALSE),IF(Z1814&gt; VLOOKUP(CONCATENATE(Home!$B$2,-6),Comp_Time!$A:$B,2,FALSE),VLOOKUP(CONCATENATE(Home!$B$2,-6),Comp_Time!$A:$B,2,FALSE),Z1814))</f>
        <v>2.4305555555555556E-3</v>
      </c>
      <c r="X1814" s="59">
        <f t="shared" si="84"/>
        <v>0</v>
      </c>
      <c r="Y1814" s="59">
        <f t="shared" si="85"/>
        <v>0</v>
      </c>
      <c r="Z1814">
        <f>IF(X1814&gt;Y1814,X1814 - Y1814,VLOOKUP(CONCATENATE(Home!$B$2,-6),Comp_Time!$A:$B,2,FALSE))</f>
        <v>2.4305555555555556E-3</v>
      </c>
      <c r="AA1814">
        <f t="shared" si="86"/>
        <v>0</v>
      </c>
    </row>
    <row r="1815" spans="23:27">
      <c r="W1815">
        <f>IF(AA1815=1, VLOOKUP(CONCATENATE(Home!$B$2,-6),Comp_Time!$A:$B,2,FALSE),IF(Z1815&gt; VLOOKUP(CONCATENATE(Home!$B$2,-6),Comp_Time!$A:$B,2,FALSE),VLOOKUP(CONCATENATE(Home!$B$2,-6),Comp_Time!$A:$B,2,FALSE),Z1815))</f>
        <v>2.4305555555555556E-3</v>
      </c>
      <c r="X1815" s="59">
        <f t="shared" si="84"/>
        <v>0</v>
      </c>
      <c r="Y1815" s="59">
        <f t="shared" si="85"/>
        <v>0</v>
      </c>
      <c r="Z1815">
        <f>IF(X1815&gt;Y1815,X1815 - Y1815,VLOOKUP(CONCATENATE(Home!$B$2,-6),Comp_Time!$A:$B,2,FALSE))</f>
        <v>2.4305555555555556E-3</v>
      </c>
      <c r="AA1815">
        <f t="shared" si="86"/>
        <v>0</v>
      </c>
    </row>
    <row r="1816" spans="23:27">
      <c r="W1816">
        <f>IF(AA1816=1, VLOOKUP(CONCATENATE(Home!$B$2,-6),Comp_Time!$A:$B,2,FALSE),IF(Z1816&gt; VLOOKUP(CONCATENATE(Home!$B$2,-6),Comp_Time!$A:$B,2,FALSE),VLOOKUP(CONCATENATE(Home!$B$2,-6),Comp_Time!$A:$B,2,FALSE),Z1816))</f>
        <v>2.4305555555555556E-3</v>
      </c>
      <c r="X1816" s="59">
        <f t="shared" si="84"/>
        <v>0</v>
      </c>
      <c r="Y1816" s="59">
        <f t="shared" si="85"/>
        <v>0</v>
      </c>
      <c r="Z1816">
        <f>IF(X1816&gt;Y1816,X1816 - Y1816,VLOOKUP(CONCATENATE(Home!$B$2,-6),Comp_Time!$A:$B,2,FALSE))</f>
        <v>2.4305555555555556E-3</v>
      </c>
      <c r="AA1816">
        <f t="shared" si="86"/>
        <v>0</v>
      </c>
    </row>
    <row r="1817" spans="23:27">
      <c r="W1817">
        <f>IF(AA1817=1, VLOOKUP(CONCATENATE(Home!$B$2,-6),Comp_Time!$A:$B,2,FALSE),IF(Z1817&gt; VLOOKUP(CONCATENATE(Home!$B$2,-6),Comp_Time!$A:$B,2,FALSE),VLOOKUP(CONCATENATE(Home!$B$2,-6),Comp_Time!$A:$B,2,FALSE),Z1817))</f>
        <v>2.4305555555555556E-3</v>
      </c>
      <c r="X1817" s="59">
        <f t="shared" si="84"/>
        <v>0</v>
      </c>
      <c r="Y1817" s="59">
        <f t="shared" si="85"/>
        <v>0</v>
      </c>
      <c r="Z1817">
        <f>IF(X1817&gt;Y1817,X1817 - Y1817,VLOOKUP(CONCATENATE(Home!$B$2,-6),Comp_Time!$A:$B,2,FALSE))</f>
        <v>2.4305555555555556E-3</v>
      </c>
      <c r="AA1817">
        <f t="shared" si="86"/>
        <v>0</v>
      </c>
    </row>
    <row r="1818" spans="23:27">
      <c r="W1818">
        <f>IF(AA1818=1, VLOOKUP(CONCATENATE(Home!$B$2,-6),Comp_Time!$A:$B,2,FALSE),IF(Z1818&gt; VLOOKUP(CONCATENATE(Home!$B$2,-6),Comp_Time!$A:$B,2,FALSE),VLOOKUP(CONCATENATE(Home!$B$2,-6),Comp_Time!$A:$B,2,FALSE),Z1818))</f>
        <v>2.4305555555555556E-3</v>
      </c>
      <c r="X1818" s="59">
        <f t="shared" si="84"/>
        <v>0</v>
      </c>
      <c r="Y1818" s="59">
        <f t="shared" si="85"/>
        <v>0</v>
      </c>
      <c r="Z1818">
        <f>IF(X1818&gt;Y1818,X1818 - Y1818,VLOOKUP(CONCATENATE(Home!$B$2,-6),Comp_Time!$A:$B,2,FALSE))</f>
        <v>2.4305555555555556E-3</v>
      </c>
      <c r="AA1818">
        <f t="shared" si="86"/>
        <v>0</v>
      </c>
    </row>
    <row r="1819" spans="23:27">
      <c r="W1819">
        <f>IF(AA1819=1, VLOOKUP(CONCATENATE(Home!$B$2,-6),Comp_Time!$A:$B,2,FALSE),IF(Z1819&gt; VLOOKUP(CONCATENATE(Home!$B$2,-6),Comp_Time!$A:$B,2,FALSE),VLOOKUP(CONCATENATE(Home!$B$2,-6),Comp_Time!$A:$B,2,FALSE),Z1819))</f>
        <v>2.4305555555555556E-3</v>
      </c>
      <c r="X1819" s="59">
        <f t="shared" si="84"/>
        <v>0</v>
      </c>
      <c r="Y1819" s="59">
        <f t="shared" si="85"/>
        <v>0</v>
      </c>
      <c r="Z1819">
        <f>IF(X1819&gt;Y1819,X1819 - Y1819,VLOOKUP(CONCATENATE(Home!$B$2,-6),Comp_Time!$A:$B,2,FALSE))</f>
        <v>2.4305555555555556E-3</v>
      </c>
      <c r="AA1819">
        <f t="shared" si="86"/>
        <v>0</v>
      </c>
    </row>
    <row r="1820" spans="23:27">
      <c r="W1820">
        <f>IF(AA1820=1, VLOOKUP(CONCATENATE(Home!$B$2,-6),Comp_Time!$A:$B,2,FALSE),IF(Z1820&gt; VLOOKUP(CONCATENATE(Home!$B$2,-6),Comp_Time!$A:$B,2,FALSE),VLOOKUP(CONCATENATE(Home!$B$2,-6),Comp_Time!$A:$B,2,FALSE),Z1820))</f>
        <v>2.4305555555555556E-3</v>
      </c>
      <c r="X1820" s="59">
        <f t="shared" si="84"/>
        <v>0</v>
      </c>
      <c r="Y1820" s="59">
        <f t="shared" si="85"/>
        <v>0</v>
      </c>
      <c r="Z1820">
        <f>IF(X1820&gt;Y1820,X1820 - Y1820,VLOOKUP(CONCATENATE(Home!$B$2,-6),Comp_Time!$A:$B,2,FALSE))</f>
        <v>2.4305555555555556E-3</v>
      </c>
      <c r="AA1820">
        <f t="shared" si="86"/>
        <v>0</v>
      </c>
    </row>
    <row r="1821" spans="23:27">
      <c r="W1821">
        <f>IF(AA1821=1, VLOOKUP(CONCATENATE(Home!$B$2,-6),Comp_Time!$A:$B,2,FALSE),IF(Z1821&gt; VLOOKUP(CONCATENATE(Home!$B$2,-6),Comp_Time!$A:$B,2,FALSE),VLOOKUP(CONCATENATE(Home!$B$2,-6),Comp_Time!$A:$B,2,FALSE),Z1821))</f>
        <v>2.4305555555555556E-3</v>
      </c>
      <c r="X1821" s="59">
        <f t="shared" si="84"/>
        <v>0</v>
      </c>
      <c r="Y1821" s="59">
        <f t="shared" si="85"/>
        <v>0</v>
      </c>
      <c r="Z1821">
        <f>IF(X1821&gt;Y1821,X1821 - Y1821,VLOOKUP(CONCATENATE(Home!$B$2,-6),Comp_Time!$A:$B,2,FALSE))</f>
        <v>2.4305555555555556E-3</v>
      </c>
      <c r="AA1821">
        <f t="shared" si="86"/>
        <v>0</v>
      </c>
    </row>
    <row r="1822" spans="23:27">
      <c r="W1822">
        <f>IF(AA1822=1, VLOOKUP(CONCATENATE(Home!$B$2,-6),Comp_Time!$A:$B,2,FALSE),IF(Z1822&gt; VLOOKUP(CONCATENATE(Home!$B$2,-6),Comp_Time!$A:$B,2,FALSE),VLOOKUP(CONCATENATE(Home!$B$2,-6),Comp_Time!$A:$B,2,FALSE),Z1822))</f>
        <v>2.4305555555555556E-3</v>
      </c>
      <c r="X1822" s="59">
        <f t="shared" si="84"/>
        <v>0</v>
      </c>
      <c r="Y1822" s="59">
        <f t="shared" si="85"/>
        <v>0</v>
      </c>
      <c r="Z1822">
        <f>IF(X1822&gt;Y1822,X1822 - Y1822,VLOOKUP(CONCATENATE(Home!$B$2,-6),Comp_Time!$A:$B,2,FALSE))</f>
        <v>2.4305555555555556E-3</v>
      </c>
      <c r="AA1822">
        <f t="shared" si="86"/>
        <v>0</v>
      </c>
    </row>
    <row r="1823" spans="23:27">
      <c r="W1823">
        <f>IF(AA1823=1, VLOOKUP(CONCATENATE(Home!$B$2,-6),Comp_Time!$A:$B,2,FALSE),IF(Z1823&gt; VLOOKUP(CONCATENATE(Home!$B$2,-6),Comp_Time!$A:$B,2,FALSE),VLOOKUP(CONCATENATE(Home!$B$2,-6),Comp_Time!$A:$B,2,FALSE),Z1823))</f>
        <v>2.4305555555555556E-3</v>
      </c>
      <c r="X1823" s="59">
        <f t="shared" si="84"/>
        <v>0</v>
      </c>
      <c r="Y1823" s="59">
        <f t="shared" si="85"/>
        <v>0</v>
      </c>
      <c r="Z1823">
        <f>IF(X1823&gt;Y1823,X1823 - Y1823,VLOOKUP(CONCATENATE(Home!$B$2,-6),Comp_Time!$A:$B,2,FALSE))</f>
        <v>2.4305555555555556E-3</v>
      </c>
      <c r="AA1823">
        <f t="shared" si="86"/>
        <v>0</v>
      </c>
    </row>
    <row r="1824" spans="23:27">
      <c r="W1824">
        <f>IF(AA1824=1, VLOOKUP(CONCATENATE(Home!$B$2,-6),Comp_Time!$A:$B,2,FALSE),IF(Z1824&gt; VLOOKUP(CONCATENATE(Home!$B$2,-6),Comp_Time!$A:$B,2,FALSE),VLOOKUP(CONCATENATE(Home!$B$2,-6),Comp_Time!$A:$B,2,FALSE),Z1824))</f>
        <v>2.4305555555555556E-3</v>
      </c>
      <c r="X1824" s="59">
        <f t="shared" si="84"/>
        <v>0</v>
      </c>
      <c r="Y1824" s="59">
        <f t="shared" si="85"/>
        <v>0</v>
      </c>
      <c r="Z1824">
        <f>IF(X1824&gt;Y1824,X1824 - Y1824,VLOOKUP(CONCATENATE(Home!$B$2,-6),Comp_Time!$A:$B,2,FALSE))</f>
        <v>2.4305555555555556E-3</v>
      </c>
      <c r="AA1824">
        <f t="shared" si="86"/>
        <v>0</v>
      </c>
    </row>
    <row r="1825" spans="23:27">
      <c r="W1825">
        <f>IF(AA1825=1, VLOOKUP(CONCATENATE(Home!$B$2,-6),Comp_Time!$A:$B,2,FALSE),IF(Z1825&gt; VLOOKUP(CONCATENATE(Home!$B$2,-6),Comp_Time!$A:$B,2,FALSE),VLOOKUP(CONCATENATE(Home!$B$2,-6),Comp_Time!$A:$B,2,FALSE),Z1825))</f>
        <v>2.4305555555555556E-3</v>
      </c>
      <c r="X1825" s="59">
        <f t="shared" si="84"/>
        <v>0</v>
      </c>
      <c r="Y1825" s="59">
        <f t="shared" si="85"/>
        <v>0</v>
      </c>
      <c r="Z1825">
        <f>IF(X1825&gt;Y1825,X1825 - Y1825,VLOOKUP(CONCATENATE(Home!$B$2,-6),Comp_Time!$A:$B,2,FALSE))</f>
        <v>2.4305555555555556E-3</v>
      </c>
      <c r="AA1825">
        <f t="shared" si="86"/>
        <v>0</v>
      </c>
    </row>
    <row r="1826" spans="23:27">
      <c r="W1826">
        <f>IF(AA1826=1, VLOOKUP(CONCATENATE(Home!$B$2,-6),Comp_Time!$A:$B,2,FALSE),IF(Z1826&gt; VLOOKUP(CONCATENATE(Home!$B$2,-6),Comp_Time!$A:$B,2,FALSE),VLOOKUP(CONCATENATE(Home!$B$2,-6),Comp_Time!$A:$B,2,FALSE),Z1826))</f>
        <v>2.4305555555555556E-3</v>
      </c>
      <c r="X1826" s="59">
        <f t="shared" si="84"/>
        <v>0</v>
      </c>
      <c r="Y1826" s="59">
        <f t="shared" si="85"/>
        <v>0</v>
      </c>
      <c r="Z1826">
        <f>IF(X1826&gt;Y1826,X1826 - Y1826,VLOOKUP(CONCATENATE(Home!$B$2,-6),Comp_Time!$A:$B,2,FALSE))</f>
        <v>2.4305555555555556E-3</v>
      </c>
      <c r="AA1826">
        <f t="shared" si="86"/>
        <v>0</v>
      </c>
    </row>
    <row r="1827" spans="23:27">
      <c r="W1827">
        <f>IF(AA1827=1, VLOOKUP(CONCATENATE(Home!$B$2,-6),Comp_Time!$A:$B,2,FALSE),IF(Z1827&gt; VLOOKUP(CONCATENATE(Home!$B$2,-6),Comp_Time!$A:$B,2,FALSE),VLOOKUP(CONCATENATE(Home!$B$2,-6),Comp_Time!$A:$B,2,FALSE),Z1827))</f>
        <v>2.4305555555555556E-3</v>
      </c>
      <c r="X1827" s="59">
        <f t="shared" si="84"/>
        <v>0</v>
      </c>
      <c r="Y1827" s="59">
        <f t="shared" si="85"/>
        <v>0</v>
      </c>
      <c r="Z1827">
        <f>IF(X1827&gt;Y1827,X1827 - Y1827,VLOOKUP(CONCATENATE(Home!$B$2,-6),Comp_Time!$A:$B,2,FALSE))</f>
        <v>2.4305555555555556E-3</v>
      </c>
      <c r="AA1827">
        <f t="shared" si="86"/>
        <v>0</v>
      </c>
    </row>
    <row r="1828" spans="23:27">
      <c r="W1828">
        <f>IF(AA1828=1, VLOOKUP(CONCATENATE(Home!$B$2,-6),Comp_Time!$A:$B,2,FALSE),IF(Z1828&gt; VLOOKUP(CONCATENATE(Home!$B$2,-6),Comp_Time!$A:$B,2,FALSE),VLOOKUP(CONCATENATE(Home!$B$2,-6),Comp_Time!$A:$B,2,FALSE),Z1828))</f>
        <v>2.4305555555555556E-3</v>
      </c>
      <c r="X1828" s="59">
        <f t="shared" si="84"/>
        <v>0</v>
      </c>
      <c r="Y1828" s="59">
        <f t="shared" si="85"/>
        <v>0</v>
      </c>
      <c r="Z1828">
        <f>IF(X1828&gt;Y1828,X1828 - Y1828,VLOOKUP(CONCATENATE(Home!$B$2,-6),Comp_Time!$A:$B,2,FALSE))</f>
        <v>2.4305555555555556E-3</v>
      </c>
      <c r="AA1828">
        <f t="shared" si="86"/>
        <v>0</v>
      </c>
    </row>
    <row r="1829" spans="23:27">
      <c r="W1829">
        <f>IF(AA1829=1, VLOOKUP(CONCATENATE(Home!$B$2,-6),Comp_Time!$A:$B,2,FALSE),IF(Z1829&gt; VLOOKUP(CONCATENATE(Home!$B$2,-6),Comp_Time!$A:$B,2,FALSE),VLOOKUP(CONCATENATE(Home!$B$2,-6),Comp_Time!$A:$B,2,FALSE),Z1829))</f>
        <v>2.4305555555555556E-3</v>
      </c>
      <c r="X1829" s="59">
        <f t="shared" si="84"/>
        <v>0</v>
      </c>
      <c r="Y1829" s="59">
        <f t="shared" si="85"/>
        <v>0</v>
      </c>
      <c r="Z1829">
        <f>IF(X1829&gt;Y1829,X1829 - Y1829,VLOOKUP(CONCATENATE(Home!$B$2,-6),Comp_Time!$A:$B,2,FALSE))</f>
        <v>2.4305555555555556E-3</v>
      </c>
      <c r="AA1829">
        <f t="shared" si="86"/>
        <v>0</v>
      </c>
    </row>
    <row r="1830" spans="23:27">
      <c r="W1830">
        <f>IF(AA1830=1, VLOOKUP(CONCATENATE(Home!$B$2,-6),Comp_Time!$A:$B,2,FALSE),IF(Z1830&gt; VLOOKUP(CONCATENATE(Home!$B$2,-6),Comp_Time!$A:$B,2,FALSE),VLOOKUP(CONCATENATE(Home!$B$2,-6),Comp_Time!$A:$B,2,FALSE),Z1830))</f>
        <v>2.4305555555555556E-3</v>
      </c>
      <c r="X1830" s="59">
        <f t="shared" si="84"/>
        <v>0</v>
      </c>
      <c r="Y1830" s="59">
        <f t="shared" si="85"/>
        <v>0</v>
      </c>
      <c r="Z1830">
        <f>IF(X1830&gt;Y1830,X1830 - Y1830,VLOOKUP(CONCATENATE(Home!$B$2,-6),Comp_Time!$A:$B,2,FALSE))</f>
        <v>2.4305555555555556E-3</v>
      </c>
      <c r="AA1830">
        <f t="shared" si="86"/>
        <v>0</v>
      </c>
    </row>
    <row r="1831" spans="23:27">
      <c r="W1831">
        <f>IF(AA1831=1, VLOOKUP(CONCATENATE(Home!$B$2,-6),Comp_Time!$A:$B,2,FALSE),IF(Z1831&gt; VLOOKUP(CONCATENATE(Home!$B$2,-6),Comp_Time!$A:$B,2,FALSE),VLOOKUP(CONCATENATE(Home!$B$2,-6),Comp_Time!$A:$B,2,FALSE),Z1831))</f>
        <v>2.4305555555555556E-3</v>
      </c>
      <c r="X1831" s="59">
        <f t="shared" si="84"/>
        <v>0</v>
      </c>
      <c r="Y1831" s="59">
        <f t="shared" si="85"/>
        <v>0</v>
      </c>
      <c r="Z1831">
        <f>IF(X1831&gt;Y1831,X1831 - Y1831,VLOOKUP(CONCATENATE(Home!$B$2,-6),Comp_Time!$A:$B,2,FALSE))</f>
        <v>2.4305555555555556E-3</v>
      </c>
      <c r="AA1831">
        <f t="shared" si="86"/>
        <v>0</v>
      </c>
    </row>
    <row r="1832" spans="23:27">
      <c r="W1832">
        <f>IF(AA1832=1, VLOOKUP(CONCATENATE(Home!$B$2,-6),Comp_Time!$A:$B,2,FALSE),IF(Z1832&gt; VLOOKUP(CONCATENATE(Home!$B$2,-6),Comp_Time!$A:$B,2,FALSE),VLOOKUP(CONCATENATE(Home!$B$2,-6),Comp_Time!$A:$B,2,FALSE),Z1832))</f>
        <v>2.4305555555555556E-3</v>
      </c>
      <c r="X1832" s="59">
        <f t="shared" si="84"/>
        <v>0</v>
      </c>
      <c r="Y1832" s="59">
        <f t="shared" si="85"/>
        <v>0</v>
      </c>
      <c r="Z1832">
        <f>IF(X1832&gt;Y1832,X1832 - Y1832,VLOOKUP(CONCATENATE(Home!$B$2,-6),Comp_Time!$A:$B,2,FALSE))</f>
        <v>2.4305555555555556E-3</v>
      </c>
      <c r="AA1832">
        <f t="shared" si="86"/>
        <v>0</v>
      </c>
    </row>
    <row r="1833" spans="23:27">
      <c r="W1833">
        <f>IF(AA1833=1, VLOOKUP(CONCATENATE(Home!$B$2,-6),Comp_Time!$A:$B,2,FALSE),IF(Z1833&gt; VLOOKUP(CONCATENATE(Home!$B$2,-6),Comp_Time!$A:$B,2,FALSE),VLOOKUP(CONCATENATE(Home!$B$2,-6),Comp_Time!$A:$B,2,FALSE),Z1833))</f>
        <v>2.4305555555555556E-3</v>
      </c>
      <c r="X1833" s="59">
        <f t="shared" si="84"/>
        <v>0</v>
      </c>
      <c r="Y1833" s="59">
        <f t="shared" si="85"/>
        <v>0</v>
      </c>
      <c r="Z1833">
        <f>IF(X1833&gt;Y1833,X1833 - Y1833,VLOOKUP(CONCATENATE(Home!$B$2,-6),Comp_Time!$A:$B,2,FALSE))</f>
        <v>2.4305555555555556E-3</v>
      </c>
      <c r="AA1833">
        <f t="shared" si="86"/>
        <v>0</v>
      </c>
    </row>
    <row r="1834" spans="23:27">
      <c r="W1834">
        <f>IF(AA1834=1, VLOOKUP(CONCATENATE(Home!$B$2,-6),Comp_Time!$A:$B,2,FALSE),IF(Z1834&gt; VLOOKUP(CONCATENATE(Home!$B$2,-6),Comp_Time!$A:$B,2,FALSE),VLOOKUP(CONCATENATE(Home!$B$2,-6),Comp_Time!$A:$B,2,FALSE),Z1834))</f>
        <v>2.4305555555555556E-3</v>
      </c>
      <c r="X1834" s="59">
        <f t="shared" si="84"/>
        <v>0</v>
      </c>
      <c r="Y1834" s="59">
        <f t="shared" si="85"/>
        <v>0</v>
      </c>
      <c r="Z1834">
        <f>IF(X1834&gt;Y1834,X1834 - Y1834,VLOOKUP(CONCATENATE(Home!$B$2,-6),Comp_Time!$A:$B,2,FALSE))</f>
        <v>2.4305555555555556E-3</v>
      </c>
      <c r="AA1834">
        <f t="shared" si="86"/>
        <v>0</v>
      </c>
    </row>
    <row r="1835" spans="23:27">
      <c r="W1835">
        <f>IF(AA1835=1, VLOOKUP(CONCATENATE(Home!$B$2,-6),Comp_Time!$A:$B,2,FALSE),IF(Z1835&gt; VLOOKUP(CONCATENATE(Home!$B$2,-6),Comp_Time!$A:$B,2,FALSE),VLOOKUP(CONCATENATE(Home!$B$2,-6),Comp_Time!$A:$B,2,FALSE),Z1835))</f>
        <v>2.4305555555555556E-3</v>
      </c>
      <c r="X1835" s="59">
        <f t="shared" si="84"/>
        <v>0</v>
      </c>
      <c r="Y1835" s="59">
        <f t="shared" si="85"/>
        <v>0</v>
      </c>
      <c r="Z1835">
        <f>IF(X1835&gt;Y1835,X1835 - Y1835,VLOOKUP(CONCATENATE(Home!$B$2,-6),Comp_Time!$A:$B,2,FALSE))</f>
        <v>2.4305555555555556E-3</v>
      </c>
      <c r="AA1835">
        <f t="shared" si="86"/>
        <v>0</v>
      </c>
    </row>
    <row r="1836" spans="23:27">
      <c r="W1836">
        <f>IF(AA1836=1, VLOOKUP(CONCATENATE(Home!$B$2,-6),Comp_Time!$A:$B,2,FALSE),IF(Z1836&gt; VLOOKUP(CONCATENATE(Home!$B$2,-6),Comp_Time!$A:$B,2,FALSE),VLOOKUP(CONCATENATE(Home!$B$2,-6),Comp_Time!$A:$B,2,FALSE),Z1836))</f>
        <v>2.4305555555555556E-3</v>
      </c>
      <c r="X1836" s="59">
        <f t="shared" si="84"/>
        <v>0</v>
      </c>
      <c r="Y1836" s="59">
        <f t="shared" si="85"/>
        <v>0</v>
      </c>
      <c r="Z1836">
        <f>IF(X1836&gt;Y1836,X1836 - Y1836,VLOOKUP(CONCATENATE(Home!$B$2,-6),Comp_Time!$A:$B,2,FALSE))</f>
        <v>2.4305555555555556E-3</v>
      </c>
      <c r="AA1836">
        <f t="shared" si="86"/>
        <v>0</v>
      </c>
    </row>
    <row r="1837" spans="23:27">
      <c r="W1837">
        <f>IF(AA1837=1, VLOOKUP(CONCATENATE(Home!$B$2,-6),Comp_Time!$A:$B,2,FALSE),IF(Z1837&gt; VLOOKUP(CONCATENATE(Home!$B$2,-6),Comp_Time!$A:$B,2,FALSE),VLOOKUP(CONCATENATE(Home!$B$2,-6),Comp_Time!$A:$B,2,FALSE),Z1837))</f>
        <v>2.4305555555555556E-3</v>
      </c>
      <c r="X1837" s="59">
        <f t="shared" si="84"/>
        <v>0</v>
      </c>
      <c r="Y1837" s="59">
        <f t="shared" si="85"/>
        <v>0</v>
      </c>
      <c r="Z1837">
        <f>IF(X1837&gt;Y1837,X1837 - Y1837,VLOOKUP(CONCATENATE(Home!$B$2,-6),Comp_Time!$A:$B,2,FALSE))</f>
        <v>2.4305555555555556E-3</v>
      </c>
      <c r="AA1837">
        <f t="shared" si="86"/>
        <v>0</v>
      </c>
    </row>
    <row r="1838" spans="23:27">
      <c r="W1838">
        <f>IF(AA1838=1, VLOOKUP(CONCATENATE(Home!$B$2,-6),Comp_Time!$A:$B,2,FALSE),IF(Z1838&gt; VLOOKUP(CONCATENATE(Home!$B$2,-6),Comp_Time!$A:$B,2,FALSE),VLOOKUP(CONCATENATE(Home!$B$2,-6),Comp_Time!$A:$B,2,FALSE),Z1838))</f>
        <v>2.4305555555555556E-3</v>
      </c>
      <c r="X1838" s="59">
        <f t="shared" si="84"/>
        <v>0</v>
      </c>
      <c r="Y1838" s="59">
        <f t="shared" si="85"/>
        <v>0</v>
      </c>
      <c r="Z1838">
        <f>IF(X1838&gt;Y1838,X1838 - Y1838,VLOOKUP(CONCATENATE(Home!$B$2,-6),Comp_Time!$A:$B,2,FALSE))</f>
        <v>2.4305555555555556E-3</v>
      </c>
      <c r="AA1838">
        <f t="shared" si="86"/>
        <v>0</v>
      </c>
    </row>
    <row r="1839" spans="23:27">
      <c r="W1839">
        <f>IF(AA1839=1, VLOOKUP(CONCATENATE(Home!$B$2,-6),Comp_Time!$A:$B,2,FALSE),IF(Z1839&gt; VLOOKUP(CONCATENATE(Home!$B$2,-6),Comp_Time!$A:$B,2,FALSE),VLOOKUP(CONCATENATE(Home!$B$2,-6),Comp_Time!$A:$B,2,FALSE),Z1839))</f>
        <v>2.4305555555555556E-3</v>
      </c>
      <c r="X1839" s="59">
        <f t="shared" si="84"/>
        <v>0</v>
      </c>
      <c r="Y1839" s="59">
        <f t="shared" si="85"/>
        <v>0</v>
      </c>
      <c r="Z1839">
        <f>IF(X1839&gt;Y1839,X1839 - Y1839,VLOOKUP(CONCATENATE(Home!$B$2,-6),Comp_Time!$A:$B,2,FALSE))</f>
        <v>2.4305555555555556E-3</v>
      </c>
      <c r="AA1839">
        <f t="shared" si="86"/>
        <v>0</v>
      </c>
    </row>
    <row r="1840" spans="23:27">
      <c r="W1840">
        <f>IF(AA1840=1, VLOOKUP(CONCATENATE(Home!$B$2,-6),Comp_Time!$A:$B,2,FALSE),IF(Z1840&gt; VLOOKUP(CONCATENATE(Home!$B$2,-6),Comp_Time!$A:$B,2,FALSE),VLOOKUP(CONCATENATE(Home!$B$2,-6),Comp_Time!$A:$B,2,FALSE),Z1840))</f>
        <v>2.4305555555555556E-3</v>
      </c>
      <c r="X1840" s="59">
        <f t="shared" si="84"/>
        <v>0</v>
      </c>
      <c r="Y1840" s="59">
        <f t="shared" si="85"/>
        <v>0</v>
      </c>
      <c r="Z1840">
        <f>IF(X1840&gt;Y1840,X1840 - Y1840,VLOOKUP(CONCATENATE(Home!$B$2,-6),Comp_Time!$A:$B,2,FALSE))</f>
        <v>2.4305555555555556E-3</v>
      </c>
      <c r="AA1840">
        <f t="shared" si="86"/>
        <v>0</v>
      </c>
    </row>
    <row r="1841" spans="23:27">
      <c r="W1841">
        <f>IF(AA1841=1, VLOOKUP(CONCATENATE(Home!$B$2,-6),Comp_Time!$A:$B,2,FALSE),IF(Z1841&gt; VLOOKUP(CONCATENATE(Home!$B$2,-6),Comp_Time!$A:$B,2,FALSE),VLOOKUP(CONCATENATE(Home!$B$2,-6),Comp_Time!$A:$B,2,FALSE),Z1841))</f>
        <v>2.4305555555555556E-3</v>
      </c>
      <c r="X1841" s="59">
        <f t="shared" si="84"/>
        <v>0</v>
      </c>
      <c r="Y1841" s="59">
        <f t="shared" si="85"/>
        <v>0</v>
      </c>
      <c r="Z1841">
        <f>IF(X1841&gt;Y1841,X1841 - Y1841,VLOOKUP(CONCATENATE(Home!$B$2,-6),Comp_Time!$A:$B,2,FALSE))</f>
        <v>2.4305555555555556E-3</v>
      </c>
      <c r="AA1841">
        <f t="shared" si="86"/>
        <v>0</v>
      </c>
    </row>
    <row r="1842" spans="23:27">
      <c r="W1842">
        <f>IF(AA1842=1, VLOOKUP(CONCATENATE(Home!$B$2,-6),Comp_Time!$A:$B,2,FALSE),IF(Z1842&gt; VLOOKUP(CONCATENATE(Home!$B$2,-6),Comp_Time!$A:$B,2,FALSE),VLOOKUP(CONCATENATE(Home!$B$2,-6),Comp_Time!$A:$B,2,FALSE),Z1842))</f>
        <v>2.4305555555555556E-3</v>
      </c>
      <c r="X1842" s="59">
        <f t="shared" si="84"/>
        <v>0</v>
      </c>
      <c r="Y1842" s="59">
        <f t="shared" si="85"/>
        <v>0</v>
      </c>
      <c r="Z1842">
        <f>IF(X1842&gt;Y1842,X1842 - Y1842,VLOOKUP(CONCATENATE(Home!$B$2,-6),Comp_Time!$A:$B,2,FALSE))</f>
        <v>2.4305555555555556E-3</v>
      </c>
      <c r="AA1842">
        <f t="shared" si="86"/>
        <v>0</v>
      </c>
    </row>
    <row r="1843" spans="23:27">
      <c r="W1843">
        <f>IF(AA1843=1, VLOOKUP(CONCATENATE(Home!$B$2,-6),Comp_Time!$A:$B,2,FALSE),IF(Z1843&gt; VLOOKUP(CONCATENATE(Home!$B$2,-6),Comp_Time!$A:$B,2,FALSE),VLOOKUP(CONCATENATE(Home!$B$2,-6),Comp_Time!$A:$B,2,FALSE),Z1843))</f>
        <v>2.4305555555555556E-3</v>
      </c>
      <c r="X1843" s="59">
        <f t="shared" si="84"/>
        <v>0</v>
      </c>
      <c r="Y1843" s="59">
        <f t="shared" si="85"/>
        <v>0</v>
      </c>
      <c r="Z1843">
        <f>IF(X1843&gt;Y1843,X1843 - Y1843,VLOOKUP(CONCATENATE(Home!$B$2,-6),Comp_Time!$A:$B,2,FALSE))</f>
        <v>2.4305555555555556E-3</v>
      </c>
      <c r="AA1843">
        <f t="shared" si="86"/>
        <v>0</v>
      </c>
    </row>
    <row r="1844" spans="23:27">
      <c r="W1844">
        <f>IF(AA1844=1, VLOOKUP(CONCATENATE(Home!$B$2,-6),Comp_Time!$A:$B,2,FALSE),IF(Z1844&gt; VLOOKUP(CONCATENATE(Home!$B$2,-6),Comp_Time!$A:$B,2,FALSE),VLOOKUP(CONCATENATE(Home!$B$2,-6),Comp_Time!$A:$B,2,FALSE),Z1844))</f>
        <v>2.4305555555555556E-3</v>
      </c>
      <c r="X1844" s="59">
        <f t="shared" si="84"/>
        <v>0</v>
      </c>
      <c r="Y1844" s="59">
        <f t="shared" si="85"/>
        <v>0</v>
      </c>
      <c r="Z1844">
        <f>IF(X1844&gt;Y1844,X1844 - Y1844,VLOOKUP(CONCATENATE(Home!$B$2,-6),Comp_Time!$A:$B,2,FALSE))</f>
        <v>2.4305555555555556E-3</v>
      </c>
      <c r="AA1844">
        <f t="shared" si="86"/>
        <v>0</v>
      </c>
    </row>
    <row r="1845" spans="23:27">
      <c r="W1845">
        <f>IF(AA1845=1, VLOOKUP(CONCATENATE(Home!$B$2,-6),Comp_Time!$A:$B,2,FALSE),IF(Z1845&gt; VLOOKUP(CONCATENATE(Home!$B$2,-6),Comp_Time!$A:$B,2,FALSE),VLOOKUP(CONCATENATE(Home!$B$2,-6),Comp_Time!$A:$B,2,FALSE),Z1845))</f>
        <v>2.4305555555555556E-3</v>
      </c>
      <c r="X1845" s="59">
        <f t="shared" si="84"/>
        <v>0</v>
      </c>
      <c r="Y1845" s="59">
        <f t="shared" si="85"/>
        <v>0</v>
      </c>
      <c r="Z1845">
        <f>IF(X1845&gt;Y1845,X1845 - Y1845,VLOOKUP(CONCATENATE(Home!$B$2,-6),Comp_Time!$A:$B,2,FALSE))</f>
        <v>2.4305555555555556E-3</v>
      </c>
      <c r="AA1845">
        <f t="shared" si="86"/>
        <v>0</v>
      </c>
    </row>
    <row r="1846" spans="23:27">
      <c r="W1846">
        <f>IF(AA1846=1, VLOOKUP(CONCATENATE(Home!$B$2,-6),Comp_Time!$A:$B,2,FALSE),IF(Z1846&gt; VLOOKUP(CONCATENATE(Home!$B$2,-6),Comp_Time!$A:$B,2,FALSE),VLOOKUP(CONCATENATE(Home!$B$2,-6),Comp_Time!$A:$B,2,FALSE),Z1846))</f>
        <v>2.4305555555555556E-3</v>
      </c>
      <c r="X1846" s="59">
        <f t="shared" si="84"/>
        <v>0</v>
      </c>
      <c r="Y1846" s="59">
        <f t="shared" si="85"/>
        <v>0</v>
      </c>
      <c r="Z1846">
        <f>IF(X1846&gt;Y1846,X1846 - Y1846,VLOOKUP(CONCATENATE(Home!$B$2,-6),Comp_Time!$A:$B,2,FALSE))</f>
        <v>2.4305555555555556E-3</v>
      </c>
      <c r="AA1846">
        <f t="shared" si="86"/>
        <v>0</v>
      </c>
    </row>
    <row r="1847" spans="23:27">
      <c r="W1847">
        <f>IF(AA1847=1, VLOOKUP(CONCATENATE(Home!$B$2,-6),Comp_Time!$A:$B,2,FALSE),IF(Z1847&gt; VLOOKUP(CONCATENATE(Home!$B$2,-6),Comp_Time!$A:$B,2,FALSE),VLOOKUP(CONCATENATE(Home!$B$2,-6),Comp_Time!$A:$B,2,FALSE),Z1847))</f>
        <v>2.4305555555555556E-3</v>
      </c>
      <c r="X1847" s="59">
        <f t="shared" si="84"/>
        <v>0</v>
      </c>
      <c r="Y1847" s="59">
        <f t="shared" si="85"/>
        <v>0</v>
      </c>
      <c r="Z1847">
        <f>IF(X1847&gt;Y1847,X1847 - Y1847,VLOOKUP(CONCATENATE(Home!$B$2,-6),Comp_Time!$A:$B,2,FALSE))</f>
        <v>2.4305555555555556E-3</v>
      </c>
      <c r="AA1847">
        <f t="shared" si="86"/>
        <v>0</v>
      </c>
    </row>
    <row r="1848" spans="23:27">
      <c r="W1848">
        <f>IF(AA1848=1, VLOOKUP(CONCATENATE(Home!$B$2,-6),Comp_Time!$A:$B,2,FALSE),IF(Z1848&gt; VLOOKUP(CONCATENATE(Home!$B$2,-6),Comp_Time!$A:$B,2,FALSE),VLOOKUP(CONCATENATE(Home!$B$2,-6),Comp_Time!$A:$B,2,FALSE),Z1848))</f>
        <v>2.4305555555555556E-3</v>
      </c>
      <c r="X1848" s="59">
        <f t="shared" si="84"/>
        <v>0</v>
      </c>
      <c r="Y1848" s="59">
        <f t="shared" si="85"/>
        <v>0</v>
      </c>
      <c r="Z1848">
        <f>IF(X1848&gt;Y1848,X1848 - Y1848,VLOOKUP(CONCATENATE(Home!$B$2,-6),Comp_Time!$A:$B,2,FALSE))</f>
        <v>2.4305555555555556E-3</v>
      </c>
      <c r="AA1848">
        <f t="shared" si="86"/>
        <v>0</v>
      </c>
    </row>
    <row r="1849" spans="23:27">
      <c r="W1849">
        <f>IF(AA1849=1, VLOOKUP(CONCATENATE(Home!$B$2,-6),Comp_Time!$A:$B,2,FALSE),IF(Z1849&gt; VLOOKUP(CONCATENATE(Home!$B$2,-6),Comp_Time!$A:$B,2,FALSE),VLOOKUP(CONCATENATE(Home!$B$2,-6),Comp_Time!$A:$B,2,FALSE),Z1849))</f>
        <v>2.4305555555555556E-3</v>
      </c>
      <c r="X1849" s="59">
        <f t="shared" si="84"/>
        <v>0</v>
      </c>
      <c r="Y1849" s="59">
        <f t="shared" si="85"/>
        <v>0</v>
      </c>
      <c r="Z1849">
        <f>IF(X1849&gt;Y1849,X1849 - Y1849,VLOOKUP(CONCATENATE(Home!$B$2,-6),Comp_Time!$A:$B,2,FALSE))</f>
        <v>2.4305555555555556E-3</v>
      </c>
      <c r="AA1849">
        <f t="shared" si="86"/>
        <v>0</v>
      </c>
    </row>
    <row r="1850" spans="23:27">
      <c r="W1850">
        <f>IF(AA1850=1, VLOOKUP(CONCATENATE(Home!$B$2,-6),Comp_Time!$A:$B,2,FALSE),IF(Z1850&gt; VLOOKUP(CONCATENATE(Home!$B$2,-6),Comp_Time!$A:$B,2,FALSE),VLOOKUP(CONCATENATE(Home!$B$2,-6),Comp_Time!$A:$B,2,FALSE),Z1850))</f>
        <v>2.4305555555555556E-3</v>
      </c>
      <c r="X1850" s="59">
        <f t="shared" si="84"/>
        <v>0</v>
      </c>
      <c r="Y1850" s="59">
        <f t="shared" si="85"/>
        <v>0</v>
      </c>
      <c r="Z1850">
        <f>IF(X1850&gt;Y1850,X1850 - Y1850,VLOOKUP(CONCATENATE(Home!$B$2,-6),Comp_Time!$A:$B,2,FALSE))</f>
        <v>2.4305555555555556E-3</v>
      </c>
      <c r="AA1850">
        <f t="shared" si="86"/>
        <v>0</v>
      </c>
    </row>
    <row r="1851" spans="23:27">
      <c r="W1851">
        <f>IF(AA1851=1, VLOOKUP(CONCATENATE(Home!$B$2,-6),Comp_Time!$A:$B,2,FALSE),IF(Z1851&gt; VLOOKUP(CONCATENATE(Home!$B$2,-6),Comp_Time!$A:$B,2,FALSE),VLOOKUP(CONCATENATE(Home!$B$2,-6),Comp_Time!$A:$B,2,FALSE),Z1851))</f>
        <v>2.4305555555555556E-3</v>
      </c>
      <c r="X1851" s="59">
        <f t="shared" si="84"/>
        <v>0</v>
      </c>
      <c r="Y1851" s="59">
        <f t="shared" si="85"/>
        <v>0</v>
      </c>
      <c r="Z1851">
        <f>IF(X1851&gt;Y1851,X1851 - Y1851,VLOOKUP(CONCATENATE(Home!$B$2,-6),Comp_Time!$A:$B,2,FALSE))</f>
        <v>2.4305555555555556E-3</v>
      </c>
      <c r="AA1851">
        <f t="shared" si="86"/>
        <v>0</v>
      </c>
    </row>
    <row r="1852" spans="23:27">
      <c r="W1852">
        <f>IF(AA1852=1, VLOOKUP(CONCATENATE(Home!$B$2,-6),Comp_Time!$A:$B,2,FALSE),IF(Z1852&gt; VLOOKUP(CONCATENATE(Home!$B$2,-6),Comp_Time!$A:$B,2,FALSE),VLOOKUP(CONCATENATE(Home!$B$2,-6),Comp_Time!$A:$B,2,FALSE),Z1852))</f>
        <v>2.4305555555555556E-3</v>
      </c>
      <c r="X1852" s="59">
        <f t="shared" si="84"/>
        <v>0</v>
      </c>
      <c r="Y1852" s="59">
        <f t="shared" si="85"/>
        <v>0</v>
      </c>
      <c r="Z1852">
        <f>IF(X1852&gt;Y1852,X1852 - Y1852,VLOOKUP(CONCATENATE(Home!$B$2,-6),Comp_Time!$A:$B,2,FALSE))</f>
        <v>2.4305555555555556E-3</v>
      </c>
      <c r="AA1852">
        <f t="shared" si="86"/>
        <v>0</v>
      </c>
    </row>
    <row r="1853" spans="23:27">
      <c r="W1853">
        <f>IF(AA1853=1, VLOOKUP(CONCATENATE(Home!$B$2,-6),Comp_Time!$A:$B,2,FALSE),IF(Z1853&gt; VLOOKUP(CONCATENATE(Home!$B$2,-6),Comp_Time!$A:$B,2,FALSE),VLOOKUP(CONCATENATE(Home!$B$2,-6),Comp_Time!$A:$B,2,FALSE),Z1853))</f>
        <v>2.4305555555555556E-3</v>
      </c>
      <c r="X1853" s="59">
        <f t="shared" si="84"/>
        <v>0</v>
      </c>
      <c r="Y1853" s="59">
        <f t="shared" si="85"/>
        <v>0</v>
      </c>
      <c r="Z1853">
        <f>IF(X1853&gt;Y1853,X1853 - Y1853,VLOOKUP(CONCATENATE(Home!$B$2,-6),Comp_Time!$A:$B,2,FALSE))</f>
        <v>2.4305555555555556E-3</v>
      </c>
      <c r="AA1853">
        <f t="shared" si="86"/>
        <v>0</v>
      </c>
    </row>
    <row r="1854" spans="23:27">
      <c r="W1854">
        <f>IF(AA1854=1, VLOOKUP(CONCATENATE(Home!$B$2,-6),Comp_Time!$A:$B,2,FALSE),IF(Z1854&gt; VLOOKUP(CONCATENATE(Home!$B$2,-6),Comp_Time!$A:$B,2,FALSE),VLOOKUP(CONCATENATE(Home!$B$2,-6),Comp_Time!$A:$B,2,FALSE),Z1854))</f>
        <v>2.4305555555555556E-3</v>
      </c>
      <c r="X1854" s="59">
        <f t="shared" si="84"/>
        <v>0</v>
      </c>
      <c r="Y1854" s="59">
        <f t="shared" si="85"/>
        <v>0</v>
      </c>
      <c r="Z1854">
        <f>IF(X1854&gt;Y1854,X1854 - Y1854,VLOOKUP(CONCATENATE(Home!$B$2,-6),Comp_Time!$A:$B,2,FALSE))</f>
        <v>2.4305555555555556E-3</v>
      </c>
      <c r="AA1854">
        <f t="shared" si="86"/>
        <v>0</v>
      </c>
    </row>
    <row r="1855" spans="23:27">
      <c r="W1855">
        <f>IF(AA1855=1, VLOOKUP(CONCATENATE(Home!$B$2,-6),Comp_Time!$A:$B,2,FALSE),IF(Z1855&gt; VLOOKUP(CONCATENATE(Home!$B$2,-6),Comp_Time!$A:$B,2,FALSE),VLOOKUP(CONCATENATE(Home!$B$2,-6),Comp_Time!$A:$B,2,FALSE),Z1855))</f>
        <v>2.4305555555555556E-3</v>
      </c>
      <c r="X1855" s="59">
        <f t="shared" si="84"/>
        <v>0</v>
      </c>
      <c r="Y1855" s="59">
        <f t="shared" si="85"/>
        <v>0</v>
      </c>
      <c r="Z1855">
        <f>IF(X1855&gt;Y1855,X1855 - Y1855,VLOOKUP(CONCATENATE(Home!$B$2,-6),Comp_Time!$A:$B,2,FALSE))</f>
        <v>2.4305555555555556E-3</v>
      </c>
      <c r="AA1855">
        <f t="shared" si="86"/>
        <v>0</v>
      </c>
    </row>
    <row r="1856" spans="23:27">
      <c r="W1856">
        <f>IF(AA1856=1, VLOOKUP(CONCATENATE(Home!$B$2,-6),Comp_Time!$A:$B,2,FALSE),IF(Z1856&gt; VLOOKUP(CONCATENATE(Home!$B$2,-6),Comp_Time!$A:$B,2,FALSE),VLOOKUP(CONCATENATE(Home!$B$2,-6),Comp_Time!$A:$B,2,FALSE),Z1856))</f>
        <v>2.4305555555555556E-3</v>
      </c>
      <c r="X1856" s="59">
        <f t="shared" si="84"/>
        <v>0</v>
      </c>
      <c r="Y1856" s="59">
        <f t="shared" si="85"/>
        <v>0</v>
      </c>
      <c r="Z1856">
        <f>IF(X1856&gt;Y1856,X1856 - Y1856,VLOOKUP(CONCATENATE(Home!$B$2,-6),Comp_Time!$A:$B,2,FALSE))</f>
        <v>2.4305555555555556E-3</v>
      </c>
      <c r="AA1856">
        <f t="shared" si="86"/>
        <v>0</v>
      </c>
    </row>
    <row r="1857" spans="23:27">
      <c r="W1857">
        <f>IF(AA1857=1, VLOOKUP(CONCATENATE(Home!$B$2,-6),Comp_Time!$A:$B,2,FALSE),IF(Z1857&gt; VLOOKUP(CONCATENATE(Home!$B$2,-6),Comp_Time!$A:$B,2,FALSE),VLOOKUP(CONCATENATE(Home!$B$2,-6),Comp_Time!$A:$B,2,FALSE),Z1857))</f>
        <v>2.4305555555555556E-3</v>
      </c>
      <c r="X1857" s="59">
        <f t="shared" si="84"/>
        <v>0</v>
      </c>
      <c r="Y1857" s="59">
        <f t="shared" si="85"/>
        <v>0</v>
      </c>
      <c r="Z1857">
        <f>IF(X1857&gt;Y1857,X1857 - Y1857,VLOOKUP(CONCATENATE(Home!$B$2,-6),Comp_Time!$A:$B,2,FALSE))</f>
        <v>2.4305555555555556E-3</v>
      </c>
      <c r="AA1857">
        <f t="shared" si="86"/>
        <v>0</v>
      </c>
    </row>
    <row r="1858" spans="23:27">
      <c r="W1858">
        <f>IF(AA1858=1, VLOOKUP(CONCATENATE(Home!$B$2,-6),Comp_Time!$A:$B,2,FALSE),IF(Z1858&gt; VLOOKUP(CONCATENATE(Home!$B$2,-6),Comp_Time!$A:$B,2,FALSE),VLOOKUP(CONCATENATE(Home!$B$2,-6),Comp_Time!$A:$B,2,FALSE),Z1858))</f>
        <v>2.4305555555555556E-3</v>
      </c>
      <c r="X1858" s="59">
        <f t="shared" si="84"/>
        <v>0</v>
      </c>
      <c r="Y1858" s="59">
        <f t="shared" si="85"/>
        <v>0</v>
      </c>
      <c r="Z1858">
        <f>IF(X1858&gt;Y1858,X1858 - Y1858,VLOOKUP(CONCATENATE(Home!$B$2,-6),Comp_Time!$A:$B,2,FALSE))</f>
        <v>2.4305555555555556E-3</v>
      </c>
      <c r="AA1858">
        <f t="shared" si="86"/>
        <v>0</v>
      </c>
    </row>
    <row r="1859" spans="23:27">
      <c r="W1859">
        <f>IF(AA1859=1, VLOOKUP(CONCATENATE(Home!$B$2,-6),Comp_Time!$A:$B,2,FALSE),IF(Z1859&gt; VLOOKUP(CONCATENATE(Home!$B$2,-6),Comp_Time!$A:$B,2,FALSE),VLOOKUP(CONCATENATE(Home!$B$2,-6),Comp_Time!$A:$B,2,FALSE),Z1859))</f>
        <v>2.4305555555555556E-3</v>
      </c>
      <c r="X1859" s="59">
        <f t="shared" ref="X1859:X1922" si="87">TIME(HOUR(D1859),MINUTE(D1859),SECOND(D1859))</f>
        <v>0</v>
      </c>
      <c r="Y1859" s="59">
        <f t="shared" ref="Y1859:Y1922" si="88">TIME(HOUR(C1859),MINUTE(C1859),SECOND(C1859))</f>
        <v>0</v>
      </c>
      <c r="Z1859">
        <f>IF(X1859&gt;Y1859,X1859 - Y1859,VLOOKUP(CONCATENATE(Home!$B$2,-6),Comp_Time!$A:$B,2,FALSE))</f>
        <v>2.4305555555555556E-3</v>
      </c>
      <c r="AA1859">
        <f t="shared" ref="AA1859:AA1922" si="89">IF(DATE(YEAR(C1859),MONTH(C1859),DAY(C1859))=DATE(YEAR(D1859),MONTH(D1859),DAY(D1859)),0,1)</f>
        <v>0</v>
      </c>
    </row>
    <row r="1860" spans="23:27">
      <c r="W1860">
        <f>IF(AA1860=1, VLOOKUP(CONCATENATE(Home!$B$2,-6),Comp_Time!$A:$B,2,FALSE),IF(Z1860&gt; VLOOKUP(CONCATENATE(Home!$B$2,-6),Comp_Time!$A:$B,2,FALSE),VLOOKUP(CONCATENATE(Home!$B$2,-6),Comp_Time!$A:$B,2,FALSE),Z1860))</f>
        <v>2.4305555555555556E-3</v>
      </c>
      <c r="X1860" s="59">
        <f t="shared" si="87"/>
        <v>0</v>
      </c>
      <c r="Y1860" s="59">
        <f t="shared" si="88"/>
        <v>0</v>
      </c>
      <c r="Z1860">
        <f>IF(X1860&gt;Y1860,X1860 - Y1860,VLOOKUP(CONCATENATE(Home!$B$2,-6),Comp_Time!$A:$B,2,FALSE))</f>
        <v>2.4305555555555556E-3</v>
      </c>
      <c r="AA1860">
        <f t="shared" si="89"/>
        <v>0</v>
      </c>
    </row>
    <row r="1861" spans="23:27">
      <c r="W1861">
        <f>IF(AA1861=1, VLOOKUP(CONCATENATE(Home!$B$2,-6),Comp_Time!$A:$B,2,FALSE),IF(Z1861&gt; VLOOKUP(CONCATENATE(Home!$B$2,-6),Comp_Time!$A:$B,2,FALSE),VLOOKUP(CONCATENATE(Home!$B$2,-6),Comp_Time!$A:$B,2,FALSE),Z1861))</f>
        <v>2.4305555555555556E-3</v>
      </c>
      <c r="X1861" s="59">
        <f t="shared" si="87"/>
        <v>0</v>
      </c>
      <c r="Y1861" s="59">
        <f t="shared" si="88"/>
        <v>0</v>
      </c>
      <c r="Z1861">
        <f>IF(X1861&gt;Y1861,X1861 - Y1861,VLOOKUP(CONCATENATE(Home!$B$2,-6),Comp_Time!$A:$B,2,FALSE))</f>
        <v>2.4305555555555556E-3</v>
      </c>
      <c r="AA1861">
        <f t="shared" si="89"/>
        <v>0</v>
      </c>
    </row>
    <row r="1862" spans="23:27">
      <c r="W1862">
        <f>IF(AA1862=1, VLOOKUP(CONCATENATE(Home!$B$2,-6),Comp_Time!$A:$B,2,FALSE),IF(Z1862&gt; VLOOKUP(CONCATENATE(Home!$B$2,-6),Comp_Time!$A:$B,2,FALSE),VLOOKUP(CONCATENATE(Home!$B$2,-6),Comp_Time!$A:$B,2,FALSE),Z1862))</f>
        <v>2.4305555555555556E-3</v>
      </c>
      <c r="X1862" s="59">
        <f t="shared" si="87"/>
        <v>0</v>
      </c>
      <c r="Y1862" s="59">
        <f t="shared" si="88"/>
        <v>0</v>
      </c>
      <c r="Z1862">
        <f>IF(X1862&gt;Y1862,X1862 - Y1862,VLOOKUP(CONCATENATE(Home!$B$2,-6),Comp_Time!$A:$B,2,FALSE))</f>
        <v>2.4305555555555556E-3</v>
      </c>
      <c r="AA1862">
        <f t="shared" si="89"/>
        <v>0</v>
      </c>
    </row>
    <row r="1863" spans="23:27">
      <c r="W1863">
        <f>IF(AA1863=1, VLOOKUP(CONCATENATE(Home!$B$2,-6),Comp_Time!$A:$B,2,FALSE),IF(Z1863&gt; VLOOKUP(CONCATENATE(Home!$B$2,-6),Comp_Time!$A:$B,2,FALSE),VLOOKUP(CONCATENATE(Home!$B$2,-6),Comp_Time!$A:$B,2,FALSE),Z1863))</f>
        <v>2.4305555555555556E-3</v>
      </c>
      <c r="X1863" s="59">
        <f t="shared" si="87"/>
        <v>0</v>
      </c>
      <c r="Y1863" s="59">
        <f t="shared" si="88"/>
        <v>0</v>
      </c>
      <c r="Z1863">
        <f>IF(X1863&gt;Y1863,X1863 - Y1863,VLOOKUP(CONCATENATE(Home!$B$2,-6),Comp_Time!$A:$B,2,FALSE))</f>
        <v>2.4305555555555556E-3</v>
      </c>
      <c r="AA1863">
        <f t="shared" si="89"/>
        <v>0</v>
      </c>
    </row>
    <row r="1864" spans="23:27">
      <c r="W1864">
        <f>IF(AA1864=1, VLOOKUP(CONCATENATE(Home!$B$2,-6),Comp_Time!$A:$B,2,FALSE),IF(Z1864&gt; VLOOKUP(CONCATENATE(Home!$B$2,-6),Comp_Time!$A:$B,2,FALSE),VLOOKUP(CONCATENATE(Home!$B$2,-6),Comp_Time!$A:$B,2,FALSE),Z1864))</f>
        <v>2.4305555555555556E-3</v>
      </c>
      <c r="X1864" s="59">
        <f t="shared" si="87"/>
        <v>0</v>
      </c>
      <c r="Y1864" s="59">
        <f t="shared" si="88"/>
        <v>0</v>
      </c>
      <c r="Z1864">
        <f>IF(X1864&gt;Y1864,X1864 - Y1864,VLOOKUP(CONCATENATE(Home!$B$2,-6),Comp_Time!$A:$B,2,FALSE))</f>
        <v>2.4305555555555556E-3</v>
      </c>
      <c r="AA1864">
        <f t="shared" si="89"/>
        <v>0</v>
      </c>
    </row>
    <row r="1865" spans="23:27">
      <c r="W1865">
        <f>IF(AA1865=1, VLOOKUP(CONCATENATE(Home!$B$2,-6),Comp_Time!$A:$B,2,FALSE),IF(Z1865&gt; VLOOKUP(CONCATENATE(Home!$B$2,-6),Comp_Time!$A:$B,2,FALSE),VLOOKUP(CONCATENATE(Home!$B$2,-6),Comp_Time!$A:$B,2,FALSE),Z1865))</f>
        <v>2.4305555555555556E-3</v>
      </c>
      <c r="X1865" s="59">
        <f t="shared" si="87"/>
        <v>0</v>
      </c>
      <c r="Y1865" s="59">
        <f t="shared" si="88"/>
        <v>0</v>
      </c>
      <c r="Z1865">
        <f>IF(X1865&gt;Y1865,X1865 - Y1865,VLOOKUP(CONCATENATE(Home!$B$2,-6),Comp_Time!$A:$B,2,FALSE))</f>
        <v>2.4305555555555556E-3</v>
      </c>
      <c r="AA1865">
        <f t="shared" si="89"/>
        <v>0</v>
      </c>
    </row>
    <row r="1866" spans="23:27">
      <c r="W1866">
        <f>IF(AA1866=1, VLOOKUP(CONCATENATE(Home!$B$2,-6),Comp_Time!$A:$B,2,FALSE),IF(Z1866&gt; VLOOKUP(CONCATENATE(Home!$B$2,-6),Comp_Time!$A:$B,2,FALSE),VLOOKUP(CONCATENATE(Home!$B$2,-6),Comp_Time!$A:$B,2,FALSE),Z1866))</f>
        <v>2.4305555555555556E-3</v>
      </c>
      <c r="X1866" s="59">
        <f t="shared" si="87"/>
        <v>0</v>
      </c>
      <c r="Y1866" s="59">
        <f t="shared" si="88"/>
        <v>0</v>
      </c>
      <c r="Z1866">
        <f>IF(X1866&gt;Y1866,X1866 - Y1866,VLOOKUP(CONCATENATE(Home!$B$2,-6),Comp_Time!$A:$B,2,FALSE))</f>
        <v>2.4305555555555556E-3</v>
      </c>
      <c r="AA1866">
        <f t="shared" si="89"/>
        <v>0</v>
      </c>
    </row>
    <row r="1867" spans="23:27">
      <c r="W1867">
        <f>IF(AA1867=1, VLOOKUP(CONCATENATE(Home!$B$2,-6),Comp_Time!$A:$B,2,FALSE),IF(Z1867&gt; VLOOKUP(CONCATENATE(Home!$B$2,-6),Comp_Time!$A:$B,2,FALSE),VLOOKUP(CONCATENATE(Home!$B$2,-6),Comp_Time!$A:$B,2,FALSE),Z1867))</f>
        <v>2.4305555555555556E-3</v>
      </c>
      <c r="X1867" s="59">
        <f t="shared" si="87"/>
        <v>0</v>
      </c>
      <c r="Y1867" s="59">
        <f t="shared" si="88"/>
        <v>0</v>
      </c>
      <c r="Z1867">
        <f>IF(X1867&gt;Y1867,X1867 - Y1867,VLOOKUP(CONCATENATE(Home!$B$2,-6),Comp_Time!$A:$B,2,FALSE))</f>
        <v>2.4305555555555556E-3</v>
      </c>
      <c r="AA1867">
        <f t="shared" si="89"/>
        <v>0</v>
      </c>
    </row>
    <row r="1868" spans="23:27">
      <c r="W1868">
        <f>IF(AA1868=1, VLOOKUP(CONCATENATE(Home!$B$2,-6),Comp_Time!$A:$B,2,FALSE),IF(Z1868&gt; VLOOKUP(CONCATENATE(Home!$B$2,-6),Comp_Time!$A:$B,2,FALSE),VLOOKUP(CONCATENATE(Home!$B$2,-6),Comp_Time!$A:$B,2,FALSE),Z1868))</f>
        <v>2.4305555555555556E-3</v>
      </c>
      <c r="X1868" s="59">
        <f t="shared" si="87"/>
        <v>0</v>
      </c>
      <c r="Y1868" s="59">
        <f t="shared" si="88"/>
        <v>0</v>
      </c>
      <c r="Z1868">
        <f>IF(X1868&gt;Y1868,X1868 - Y1868,VLOOKUP(CONCATENATE(Home!$B$2,-6),Comp_Time!$A:$B,2,FALSE))</f>
        <v>2.4305555555555556E-3</v>
      </c>
      <c r="AA1868">
        <f t="shared" si="89"/>
        <v>0</v>
      </c>
    </row>
    <row r="1869" spans="23:27">
      <c r="W1869">
        <f>IF(AA1869=1, VLOOKUP(CONCATENATE(Home!$B$2,-6),Comp_Time!$A:$B,2,FALSE),IF(Z1869&gt; VLOOKUP(CONCATENATE(Home!$B$2,-6),Comp_Time!$A:$B,2,FALSE),VLOOKUP(CONCATENATE(Home!$B$2,-6),Comp_Time!$A:$B,2,FALSE),Z1869))</f>
        <v>2.4305555555555556E-3</v>
      </c>
      <c r="X1869" s="59">
        <f t="shared" si="87"/>
        <v>0</v>
      </c>
      <c r="Y1869" s="59">
        <f t="shared" si="88"/>
        <v>0</v>
      </c>
      <c r="Z1869">
        <f>IF(X1869&gt;Y1869,X1869 - Y1869,VLOOKUP(CONCATENATE(Home!$B$2,-6),Comp_Time!$A:$B,2,FALSE))</f>
        <v>2.4305555555555556E-3</v>
      </c>
      <c r="AA1869">
        <f t="shared" si="89"/>
        <v>0</v>
      </c>
    </row>
    <row r="1870" spans="23:27">
      <c r="W1870">
        <f>IF(AA1870=1, VLOOKUP(CONCATENATE(Home!$B$2,-6),Comp_Time!$A:$B,2,FALSE),IF(Z1870&gt; VLOOKUP(CONCATENATE(Home!$B$2,-6),Comp_Time!$A:$B,2,FALSE),VLOOKUP(CONCATENATE(Home!$B$2,-6),Comp_Time!$A:$B,2,FALSE),Z1870))</f>
        <v>2.4305555555555556E-3</v>
      </c>
      <c r="X1870" s="59">
        <f t="shared" si="87"/>
        <v>0</v>
      </c>
      <c r="Y1870" s="59">
        <f t="shared" si="88"/>
        <v>0</v>
      </c>
      <c r="Z1870">
        <f>IF(X1870&gt;Y1870,X1870 - Y1870,VLOOKUP(CONCATENATE(Home!$B$2,-6),Comp_Time!$A:$B,2,FALSE))</f>
        <v>2.4305555555555556E-3</v>
      </c>
      <c r="AA1870">
        <f t="shared" si="89"/>
        <v>0</v>
      </c>
    </row>
    <row r="1871" spans="23:27">
      <c r="W1871">
        <f>IF(AA1871=1, VLOOKUP(CONCATENATE(Home!$B$2,-6),Comp_Time!$A:$B,2,FALSE),IF(Z1871&gt; VLOOKUP(CONCATENATE(Home!$B$2,-6),Comp_Time!$A:$B,2,FALSE),VLOOKUP(CONCATENATE(Home!$B$2,-6),Comp_Time!$A:$B,2,FALSE),Z1871))</f>
        <v>2.4305555555555556E-3</v>
      </c>
      <c r="X1871" s="59">
        <f t="shared" si="87"/>
        <v>0</v>
      </c>
      <c r="Y1871" s="59">
        <f t="shared" si="88"/>
        <v>0</v>
      </c>
      <c r="Z1871">
        <f>IF(X1871&gt;Y1871,X1871 - Y1871,VLOOKUP(CONCATENATE(Home!$B$2,-6),Comp_Time!$A:$B,2,FALSE))</f>
        <v>2.4305555555555556E-3</v>
      </c>
      <c r="AA1871">
        <f t="shared" si="89"/>
        <v>0</v>
      </c>
    </row>
    <row r="1872" spans="23:27">
      <c r="W1872">
        <f>IF(AA1872=1, VLOOKUP(CONCATENATE(Home!$B$2,-6),Comp_Time!$A:$B,2,FALSE),IF(Z1872&gt; VLOOKUP(CONCATENATE(Home!$B$2,-6),Comp_Time!$A:$B,2,FALSE),VLOOKUP(CONCATENATE(Home!$B$2,-6),Comp_Time!$A:$B,2,FALSE),Z1872))</f>
        <v>2.4305555555555556E-3</v>
      </c>
      <c r="X1872" s="59">
        <f t="shared" si="87"/>
        <v>0</v>
      </c>
      <c r="Y1872" s="59">
        <f t="shared" si="88"/>
        <v>0</v>
      </c>
      <c r="Z1872">
        <f>IF(X1872&gt;Y1872,X1872 - Y1872,VLOOKUP(CONCATENATE(Home!$B$2,-6),Comp_Time!$A:$B,2,FALSE))</f>
        <v>2.4305555555555556E-3</v>
      </c>
      <c r="AA1872">
        <f t="shared" si="89"/>
        <v>0</v>
      </c>
    </row>
    <row r="1873" spans="23:27">
      <c r="W1873">
        <f>IF(AA1873=1, VLOOKUP(CONCATENATE(Home!$B$2,-6),Comp_Time!$A:$B,2,FALSE),IF(Z1873&gt; VLOOKUP(CONCATENATE(Home!$B$2,-6),Comp_Time!$A:$B,2,FALSE),VLOOKUP(CONCATENATE(Home!$B$2,-6),Comp_Time!$A:$B,2,FALSE),Z1873))</f>
        <v>2.4305555555555556E-3</v>
      </c>
      <c r="X1873" s="59">
        <f t="shared" si="87"/>
        <v>0</v>
      </c>
      <c r="Y1873" s="59">
        <f t="shared" si="88"/>
        <v>0</v>
      </c>
      <c r="Z1873">
        <f>IF(X1873&gt;Y1873,X1873 - Y1873,VLOOKUP(CONCATENATE(Home!$B$2,-6),Comp_Time!$A:$B,2,FALSE))</f>
        <v>2.4305555555555556E-3</v>
      </c>
      <c r="AA1873">
        <f t="shared" si="89"/>
        <v>0</v>
      </c>
    </row>
    <row r="1874" spans="23:27">
      <c r="W1874">
        <f>IF(AA1874=1, VLOOKUP(CONCATENATE(Home!$B$2,-6),Comp_Time!$A:$B,2,FALSE),IF(Z1874&gt; VLOOKUP(CONCATENATE(Home!$B$2,-6),Comp_Time!$A:$B,2,FALSE),VLOOKUP(CONCATENATE(Home!$B$2,-6),Comp_Time!$A:$B,2,FALSE),Z1874))</f>
        <v>2.4305555555555556E-3</v>
      </c>
      <c r="X1874" s="59">
        <f t="shared" si="87"/>
        <v>0</v>
      </c>
      <c r="Y1874" s="59">
        <f t="shared" si="88"/>
        <v>0</v>
      </c>
      <c r="Z1874">
        <f>IF(X1874&gt;Y1874,X1874 - Y1874,VLOOKUP(CONCATENATE(Home!$B$2,-6),Comp_Time!$A:$B,2,FALSE))</f>
        <v>2.4305555555555556E-3</v>
      </c>
      <c r="AA1874">
        <f t="shared" si="89"/>
        <v>0</v>
      </c>
    </row>
    <row r="1875" spans="23:27">
      <c r="W1875">
        <f>IF(AA1875=1, VLOOKUP(CONCATENATE(Home!$B$2,-6),Comp_Time!$A:$B,2,FALSE),IF(Z1875&gt; VLOOKUP(CONCATENATE(Home!$B$2,-6),Comp_Time!$A:$B,2,FALSE),VLOOKUP(CONCATENATE(Home!$B$2,-6),Comp_Time!$A:$B,2,FALSE),Z1875))</f>
        <v>2.4305555555555556E-3</v>
      </c>
      <c r="X1875" s="59">
        <f t="shared" si="87"/>
        <v>0</v>
      </c>
      <c r="Y1875" s="59">
        <f t="shared" si="88"/>
        <v>0</v>
      </c>
      <c r="Z1875">
        <f>IF(X1875&gt;Y1875,X1875 - Y1875,VLOOKUP(CONCATENATE(Home!$B$2,-6),Comp_Time!$A:$B,2,FALSE))</f>
        <v>2.4305555555555556E-3</v>
      </c>
      <c r="AA1875">
        <f t="shared" si="89"/>
        <v>0</v>
      </c>
    </row>
    <row r="1876" spans="23:27">
      <c r="W1876">
        <f>IF(AA1876=1, VLOOKUP(CONCATENATE(Home!$B$2,-6),Comp_Time!$A:$B,2,FALSE),IF(Z1876&gt; VLOOKUP(CONCATENATE(Home!$B$2,-6),Comp_Time!$A:$B,2,FALSE),VLOOKUP(CONCATENATE(Home!$B$2,-6),Comp_Time!$A:$B,2,FALSE),Z1876))</f>
        <v>2.4305555555555556E-3</v>
      </c>
      <c r="X1876" s="59">
        <f t="shared" si="87"/>
        <v>0</v>
      </c>
      <c r="Y1876" s="59">
        <f t="shared" si="88"/>
        <v>0</v>
      </c>
      <c r="Z1876">
        <f>IF(X1876&gt;Y1876,X1876 - Y1876,VLOOKUP(CONCATENATE(Home!$B$2,-6),Comp_Time!$A:$B,2,FALSE))</f>
        <v>2.4305555555555556E-3</v>
      </c>
      <c r="AA1876">
        <f t="shared" si="89"/>
        <v>0</v>
      </c>
    </row>
    <row r="1877" spans="23:27">
      <c r="W1877">
        <f>IF(AA1877=1, VLOOKUP(CONCATENATE(Home!$B$2,-6),Comp_Time!$A:$B,2,FALSE),IF(Z1877&gt; VLOOKUP(CONCATENATE(Home!$B$2,-6),Comp_Time!$A:$B,2,FALSE),VLOOKUP(CONCATENATE(Home!$B$2,-6),Comp_Time!$A:$B,2,FALSE),Z1877))</f>
        <v>2.4305555555555556E-3</v>
      </c>
      <c r="X1877" s="59">
        <f t="shared" si="87"/>
        <v>0</v>
      </c>
      <c r="Y1877" s="59">
        <f t="shared" si="88"/>
        <v>0</v>
      </c>
      <c r="Z1877">
        <f>IF(X1877&gt;Y1877,X1877 - Y1877,VLOOKUP(CONCATENATE(Home!$B$2,-6),Comp_Time!$A:$B,2,FALSE))</f>
        <v>2.4305555555555556E-3</v>
      </c>
      <c r="AA1877">
        <f t="shared" si="89"/>
        <v>0</v>
      </c>
    </row>
    <row r="1878" spans="23:27">
      <c r="W1878">
        <f>IF(AA1878=1, VLOOKUP(CONCATENATE(Home!$B$2,-6),Comp_Time!$A:$B,2,FALSE),IF(Z1878&gt; VLOOKUP(CONCATENATE(Home!$B$2,-6),Comp_Time!$A:$B,2,FALSE),VLOOKUP(CONCATENATE(Home!$B$2,-6),Comp_Time!$A:$B,2,FALSE),Z1878))</f>
        <v>2.4305555555555556E-3</v>
      </c>
      <c r="X1878" s="59">
        <f t="shared" si="87"/>
        <v>0</v>
      </c>
      <c r="Y1878" s="59">
        <f t="shared" si="88"/>
        <v>0</v>
      </c>
      <c r="Z1878">
        <f>IF(X1878&gt;Y1878,X1878 - Y1878,VLOOKUP(CONCATENATE(Home!$B$2,-6),Comp_Time!$A:$B,2,FALSE))</f>
        <v>2.4305555555555556E-3</v>
      </c>
      <c r="AA1878">
        <f t="shared" si="89"/>
        <v>0</v>
      </c>
    </row>
    <row r="1879" spans="23:27">
      <c r="W1879">
        <f>IF(AA1879=1, VLOOKUP(CONCATENATE(Home!$B$2,-6),Comp_Time!$A:$B,2,FALSE),IF(Z1879&gt; VLOOKUP(CONCATENATE(Home!$B$2,-6),Comp_Time!$A:$B,2,FALSE),VLOOKUP(CONCATENATE(Home!$B$2,-6),Comp_Time!$A:$B,2,FALSE),Z1879))</f>
        <v>2.4305555555555556E-3</v>
      </c>
      <c r="X1879" s="59">
        <f t="shared" si="87"/>
        <v>0</v>
      </c>
      <c r="Y1879" s="59">
        <f t="shared" si="88"/>
        <v>0</v>
      </c>
      <c r="Z1879">
        <f>IF(X1879&gt;Y1879,X1879 - Y1879,VLOOKUP(CONCATENATE(Home!$B$2,-6),Comp_Time!$A:$B,2,FALSE))</f>
        <v>2.4305555555555556E-3</v>
      </c>
      <c r="AA1879">
        <f t="shared" si="89"/>
        <v>0</v>
      </c>
    </row>
    <row r="1880" spans="23:27">
      <c r="W1880">
        <f>IF(AA1880=1, VLOOKUP(CONCATENATE(Home!$B$2,-6),Comp_Time!$A:$B,2,FALSE),IF(Z1880&gt; VLOOKUP(CONCATENATE(Home!$B$2,-6),Comp_Time!$A:$B,2,FALSE),VLOOKUP(CONCATENATE(Home!$B$2,-6),Comp_Time!$A:$B,2,FALSE),Z1880))</f>
        <v>2.4305555555555556E-3</v>
      </c>
      <c r="X1880" s="59">
        <f t="shared" si="87"/>
        <v>0</v>
      </c>
      <c r="Y1880" s="59">
        <f t="shared" si="88"/>
        <v>0</v>
      </c>
      <c r="Z1880">
        <f>IF(X1880&gt;Y1880,X1880 - Y1880,VLOOKUP(CONCATENATE(Home!$B$2,-6),Comp_Time!$A:$B,2,FALSE))</f>
        <v>2.4305555555555556E-3</v>
      </c>
      <c r="AA1880">
        <f t="shared" si="89"/>
        <v>0</v>
      </c>
    </row>
    <row r="1881" spans="23:27">
      <c r="W1881">
        <f>IF(AA1881=1, VLOOKUP(CONCATENATE(Home!$B$2,-6),Comp_Time!$A:$B,2,FALSE),IF(Z1881&gt; VLOOKUP(CONCATENATE(Home!$B$2,-6),Comp_Time!$A:$B,2,FALSE),VLOOKUP(CONCATENATE(Home!$B$2,-6),Comp_Time!$A:$B,2,FALSE),Z1881))</f>
        <v>2.4305555555555556E-3</v>
      </c>
      <c r="X1881" s="59">
        <f t="shared" si="87"/>
        <v>0</v>
      </c>
      <c r="Y1881" s="59">
        <f t="shared" si="88"/>
        <v>0</v>
      </c>
      <c r="Z1881">
        <f>IF(X1881&gt;Y1881,X1881 - Y1881,VLOOKUP(CONCATENATE(Home!$B$2,-6),Comp_Time!$A:$B,2,FALSE))</f>
        <v>2.4305555555555556E-3</v>
      </c>
      <c r="AA1881">
        <f t="shared" si="89"/>
        <v>0</v>
      </c>
    </row>
    <row r="1882" spans="23:27">
      <c r="W1882">
        <f>IF(AA1882=1, VLOOKUP(CONCATENATE(Home!$B$2,-6),Comp_Time!$A:$B,2,FALSE),IF(Z1882&gt; VLOOKUP(CONCATENATE(Home!$B$2,-6),Comp_Time!$A:$B,2,FALSE),VLOOKUP(CONCATENATE(Home!$B$2,-6),Comp_Time!$A:$B,2,FALSE),Z1882))</f>
        <v>2.4305555555555556E-3</v>
      </c>
      <c r="X1882" s="59">
        <f t="shared" si="87"/>
        <v>0</v>
      </c>
      <c r="Y1882" s="59">
        <f t="shared" si="88"/>
        <v>0</v>
      </c>
      <c r="Z1882">
        <f>IF(X1882&gt;Y1882,X1882 - Y1882,VLOOKUP(CONCATENATE(Home!$B$2,-6),Comp_Time!$A:$B,2,FALSE))</f>
        <v>2.4305555555555556E-3</v>
      </c>
      <c r="AA1882">
        <f t="shared" si="89"/>
        <v>0</v>
      </c>
    </row>
    <row r="1883" spans="23:27">
      <c r="W1883">
        <f>IF(AA1883=1, VLOOKUP(CONCATENATE(Home!$B$2,-6),Comp_Time!$A:$B,2,FALSE),IF(Z1883&gt; VLOOKUP(CONCATENATE(Home!$B$2,-6),Comp_Time!$A:$B,2,FALSE),VLOOKUP(CONCATENATE(Home!$B$2,-6),Comp_Time!$A:$B,2,FALSE),Z1883))</f>
        <v>2.4305555555555556E-3</v>
      </c>
      <c r="X1883" s="59">
        <f t="shared" si="87"/>
        <v>0</v>
      </c>
      <c r="Y1883" s="59">
        <f t="shared" si="88"/>
        <v>0</v>
      </c>
      <c r="Z1883">
        <f>IF(X1883&gt;Y1883,X1883 - Y1883,VLOOKUP(CONCATENATE(Home!$B$2,-6),Comp_Time!$A:$B,2,FALSE))</f>
        <v>2.4305555555555556E-3</v>
      </c>
      <c r="AA1883">
        <f t="shared" si="89"/>
        <v>0</v>
      </c>
    </row>
    <row r="1884" spans="23:27">
      <c r="W1884">
        <f>IF(AA1884=1, VLOOKUP(CONCATENATE(Home!$B$2,-6),Comp_Time!$A:$B,2,FALSE),IF(Z1884&gt; VLOOKUP(CONCATENATE(Home!$B$2,-6),Comp_Time!$A:$B,2,FALSE),VLOOKUP(CONCATENATE(Home!$B$2,-6),Comp_Time!$A:$B,2,FALSE),Z1884))</f>
        <v>2.4305555555555556E-3</v>
      </c>
      <c r="X1884" s="59">
        <f t="shared" si="87"/>
        <v>0</v>
      </c>
      <c r="Y1884" s="59">
        <f t="shared" si="88"/>
        <v>0</v>
      </c>
      <c r="Z1884">
        <f>IF(X1884&gt;Y1884,X1884 - Y1884,VLOOKUP(CONCATENATE(Home!$B$2,-6),Comp_Time!$A:$B,2,FALSE))</f>
        <v>2.4305555555555556E-3</v>
      </c>
      <c r="AA1884">
        <f t="shared" si="89"/>
        <v>0</v>
      </c>
    </row>
    <row r="1885" spans="23:27">
      <c r="W1885">
        <f>IF(AA1885=1, VLOOKUP(CONCATENATE(Home!$B$2,-6),Comp_Time!$A:$B,2,FALSE),IF(Z1885&gt; VLOOKUP(CONCATENATE(Home!$B$2,-6),Comp_Time!$A:$B,2,FALSE),VLOOKUP(CONCATENATE(Home!$B$2,-6),Comp_Time!$A:$B,2,FALSE),Z1885))</f>
        <v>2.4305555555555556E-3</v>
      </c>
      <c r="X1885" s="59">
        <f t="shared" si="87"/>
        <v>0</v>
      </c>
      <c r="Y1885" s="59">
        <f t="shared" si="88"/>
        <v>0</v>
      </c>
      <c r="Z1885">
        <f>IF(X1885&gt;Y1885,X1885 - Y1885,VLOOKUP(CONCATENATE(Home!$B$2,-6),Comp_Time!$A:$B,2,FALSE))</f>
        <v>2.4305555555555556E-3</v>
      </c>
      <c r="AA1885">
        <f t="shared" si="89"/>
        <v>0</v>
      </c>
    </row>
    <row r="1886" spans="23:27">
      <c r="W1886">
        <f>IF(AA1886=1, VLOOKUP(CONCATENATE(Home!$B$2,-6),Comp_Time!$A:$B,2,FALSE),IF(Z1886&gt; VLOOKUP(CONCATENATE(Home!$B$2,-6),Comp_Time!$A:$B,2,FALSE),VLOOKUP(CONCATENATE(Home!$B$2,-6),Comp_Time!$A:$B,2,FALSE),Z1886))</f>
        <v>2.4305555555555556E-3</v>
      </c>
      <c r="X1886" s="59">
        <f t="shared" si="87"/>
        <v>0</v>
      </c>
      <c r="Y1886" s="59">
        <f t="shared" si="88"/>
        <v>0</v>
      </c>
      <c r="Z1886">
        <f>IF(X1886&gt;Y1886,X1886 - Y1886,VLOOKUP(CONCATENATE(Home!$B$2,-6),Comp_Time!$A:$B,2,FALSE))</f>
        <v>2.4305555555555556E-3</v>
      </c>
      <c r="AA1886">
        <f t="shared" si="89"/>
        <v>0</v>
      </c>
    </row>
    <row r="1887" spans="23:27">
      <c r="W1887">
        <f>IF(AA1887=1, VLOOKUP(CONCATENATE(Home!$B$2,-6),Comp_Time!$A:$B,2,FALSE),IF(Z1887&gt; VLOOKUP(CONCATENATE(Home!$B$2,-6),Comp_Time!$A:$B,2,FALSE),VLOOKUP(CONCATENATE(Home!$B$2,-6),Comp_Time!$A:$B,2,FALSE),Z1887))</f>
        <v>2.4305555555555556E-3</v>
      </c>
      <c r="X1887" s="59">
        <f t="shared" si="87"/>
        <v>0</v>
      </c>
      <c r="Y1887" s="59">
        <f t="shared" si="88"/>
        <v>0</v>
      </c>
      <c r="Z1887">
        <f>IF(X1887&gt;Y1887,X1887 - Y1887,VLOOKUP(CONCATENATE(Home!$B$2,-6),Comp_Time!$A:$B,2,FALSE))</f>
        <v>2.4305555555555556E-3</v>
      </c>
      <c r="AA1887">
        <f t="shared" si="89"/>
        <v>0</v>
      </c>
    </row>
    <row r="1888" spans="23:27">
      <c r="W1888">
        <f>IF(AA1888=1, VLOOKUP(CONCATENATE(Home!$B$2,-6),Comp_Time!$A:$B,2,FALSE),IF(Z1888&gt; VLOOKUP(CONCATENATE(Home!$B$2,-6),Comp_Time!$A:$B,2,FALSE),VLOOKUP(CONCATENATE(Home!$B$2,-6),Comp_Time!$A:$B,2,FALSE),Z1888))</f>
        <v>2.4305555555555556E-3</v>
      </c>
      <c r="X1888" s="59">
        <f t="shared" si="87"/>
        <v>0</v>
      </c>
      <c r="Y1888" s="59">
        <f t="shared" si="88"/>
        <v>0</v>
      </c>
      <c r="Z1888">
        <f>IF(X1888&gt;Y1888,X1888 - Y1888,VLOOKUP(CONCATENATE(Home!$B$2,-6),Comp_Time!$A:$B,2,FALSE))</f>
        <v>2.4305555555555556E-3</v>
      </c>
      <c r="AA1888">
        <f t="shared" si="89"/>
        <v>0</v>
      </c>
    </row>
    <row r="1889" spans="23:27">
      <c r="W1889">
        <f>IF(AA1889=1, VLOOKUP(CONCATENATE(Home!$B$2,-6),Comp_Time!$A:$B,2,FALSE),IF(Z1889&gt; VLOOKUP(CONCATENATE(Home!$B$2,-6),Comp_Time!$A:$B,2,FALSE),VLOOKUP(CONCATENATE(Home!$B$2,-6),Comp_Time!$A:$B,2,FALSE),Z1889))</f>
        <v>2.4305555555555556E-3</v>
      </c>
      <c r="X1889" s="59">
        <f t="shared" si="87"/>
        <v>0</v>
      </c>
      <c r="Y1889" s="59">
        <f t="shared" si="88"/>
        <v>0</v>
      </c>
      <c r="Z1889">
        <f>IF(X1889&gt;Y1889,X1889 - Y1889,VLOOKUP(CONCATENATE(Home!$B$2,-6),Comp_Time!$A:$B,2,FALSE))</f>
        <v>2.4305555555555556E-3</v>
      </c>
      <c r="AA1889">
        <f t="shared" si="89"/>
        <v>0</v>
      </c>
    </row>
    <row r="1890" spans="23:27">
      <c r="W1890">
        <f>IF(AA1890=1, VLOOKUP(CONCATENATE(Home!$B$2,-6),Comp_Time!$A:$B,2,FALSE),IF(Z1890&gt; VLOOKUP(CONCATENATE(Home!$B$2,-6),Comp_Time!$A:$B,2,FALSE),VLOOKUP(CONCATENATE(Home!$B$2,-6),Comp_Time!$A:$B,2,FALSE),Z1890))</f>
        <v>2.4305555555555556E-3</v>
      </c>
      <c r="X1890" s="59">
        <f t="shared" si="87"/>
        <v>0</v>
      </c>
      <c r="Y1890" s="59">
        <f t="shared" si="88"/>
        <v>0</v>
      </c>
      <c r="Z1890">
        <f>IF(X1890&gt;Y1890,X1890 - Y1890,VLOOKUP(CONCATENATE(Home!$B$2,-6),Comp_Time!$A:$B,2,FALSE))</f>
        <v>2.4305555555555556E-3</v>
      </c>
      <c r="AA1890">
        <f t="shared" si="89"/>
        <v>0</v>
      </c>
    </row>
    <row r="1891" spans="23:27">
      <c r="W1891">
        <f>IF(AA1891=1, VLOOKUP(CONCATENATE(Home!$B$2,-6),Comp_Time!$A:$B,2,FALSE),IF(Z1891&gt; VLOOKUP(CONCATENATE(Home!$B$2,-6),Comp_Time!$A:$B,2,FALSE),VLOOKUP(CONCATENATE(Home!$B$2,-6),Comp_Time!$A:$B,2,FALSE),Z1891))</f>
        <v>2.4305555555555556E-3</v>
      </c>
      <c r="X1891" s="59">
        <f t="shared" si="87"/>
        <v>0</v>
      </c>
      <c r="Y1891" s="59">
        <f t="shared" si="88"/>
        <v>0</v>
      </c>
      <c r="Z1891">
        <f>IF(X1891&gt;Y1891,X1891 - Y1891,VLOOKUP(CONCATENATE(Home!$B$2,-6),Comp_Time!$A:$B,2,FALSE))</f>
        <v>2.4305555555555556E-3</v>
      </c>
      <c r="AA1891">
        <f t="shared" si="89"/>
        <v>0</v>
      </c>
    </row>
    <row r="1892" spans="23:27">
      <c r="W1892">
        <f>IF(AA1892=1, VLOOKUP(CONCATENATE(Home!$B$2,-6),Comp_Time!$A:$B,2,FALSE),IF(Z1892&gt; VLOOKUP(CONCATENATE(Home!$B$2,-6),Comp_Time!$A:$B,2,FALSE),VLOOKUP(CONCATENATE(Home!$B$2,-6),Comp_Time!$A:$B,2,FALSE),Z1892))</f>
        <v>2.4305555555555556E-3</v>
      </c>
      <c r="X1892" s="59">
        <f t="shared" si="87"/>
        <v>0</v>
      </c>
      <c r="Y1892" s="59">
        <f t="shared" si="88"/>
        <v>0</v>
      </c>
      <c r="Z1892">
        <f>IF(X1892&gt;Y1892,X1892 - Y1892,VLOOKUP(CONCATENATE(Home!$B$2,-6),Comp_Time!$A:$B,2,FALSE))</f>
        <v>2.4305555555555556E-3</v>
      </c>
      <c r="AA1892">
        <f t="shared" si="89"/>
        <v>0</v>
      </c>
    </row>
    <row r="1893" spans="23:27">
      <c r="W1893">
        <f>IF(AA1893=1, VLOOKUP(CONCATENATE(Home!$B$2,-6),Comp_Time!$A:$B,2,FALSE),IF(Z1893&gt; VLOOKUP(CONCATENATE(Home!$B$2,-6),Comp_Time!$A:$B,2,FALSE),VLOOKUP(CONCATENATE(Home!$B$2,-6),Comp_Time!$A:$B,2,FALSE),Z1893))</f>
        <v>2.4305555555555556E-3</v>
      </c>
      <c r="X1893" s="59">
        <f t="shared" si="87"/>
        <v>0</v>
      </c>
      <c r="Y1893" s="59">
        <f t="shared" si="88"/>
        <v>0</v>
      </c>
      <c r="Z1893">
        <f>IF(X1893&gt;Y1893,X1893 - Y1893,VLOOKUP(CONCATENATE(Home!$B$2,-6),Comp_Time!$A:$B,2,FALSE))</f>
        <v>2.4305555555555556E-3</v>
      </c>
      <c r="AA1893">
        <f t="shared" si="89"/>
        <v>0</v>
      </c>
    </row>
    <row r="1894" spans="23:27">
      <c r="W1894">
        <f>IF(AA1894=1, VLOOKUP(CONCATENATE(Home!$B$2,-6),Comp_Time!$A:$B,2,FALSE),IF(Z1894&gt; VLOOKUP(CONCATENATE(Home!$B$2,-6),Comp_Time!$A:$B,2,FALSE),VLOOKUP(CONCATENATE(Home!$B$2,-6),Comp_Time!$A:$B,2,FALSE),Z1894))</f>
        <v>2.4305555555555556E-3</v>
      </c>
      <c r="X1894" s="59">
        <f t="shared" si="87"/>
        <v>0</v>
      </c>
      <c r="Y1894" s="59">
        <f t="shared" si="88"/>
        <v>0</v>
      </c>
      <c r="Z1894">
        <f>IF(X1894&gt;Y1894,X1894 - Y1894,VLOOKUP(CONCATENATE(Home!$B$2,-6),Comp_Time!$A:$B,2,FALSE))</f>
        <v>2.4305555555555556E-3</v>
      </c>
      <c r="AA1894">
        <f t="shared" si="89"/>
        <v>0</v>
      </c>
    </row>
    <row r="1895" spans="23:27">
      <c r="W1895">
        <f>IF(AA1895=1, VLOOKUP(CONCATENATE(Home!$B$2,-6),Comp_Time!$A:$B,2,FALSE),IF(Z1895&gt; VLOOKUP(CONCATENATE(Home!$B$2,-6),Comp_Time!$A:$B,2,FALSE),VLOOKUP(CONCATENATE(Home!$B$2,-6),Comp_Time!$A:$B,2,FALSE),Z1895))</f>
        <v>2.4305555555555556E-3</v>
      </c>
      <c r="X1895" s="59">
        <f t="shared" si="87"/>
        <v>0</v>
      </c>
      <c r="Y1895" s="59">
        <f t="shared" si="88"/>
        <v>0</v>
      </c>
      <c r="Z1895">
        <f>IF(X1895&gt;Y1895,X1895 - Y1895,VLOOKUP(CONCATENATE(Home!$B$2,-6),Comp_Time!$A:$B,2,FALSE))</f>
        <v>2.4305555555555556E-3</v>
      </c>
      <c r="AA1895">
        <f t="shared" si="89"/>
        <v>0</v>
      </c>
    </row>
    <row r="1896" spans="23:27">
      <c r="W1896">
        <f>IF(AA1896=1, VLOOKUP(CONCATENATE(Home!$B$2,-6),Comp_Time!$A:$B,2,FALSE),IF(Z1896&gt; VLOOKUP(CONCATENATE(Home!$B$2,-6),Comp_Time!$A:$B,2,FALSE),VLOOKUP(CONCATENATE(Home!$B$2,-6),Comp_Time!$A:$B,2,FALSE),Z1896))</f>
        <v>2.4305555555555556E-3</v>
      </c>
      <c r="X1896" s="59">
        <f t="shared" si="87"/>
        <v>0</v>
      </c>
      <c r="Y1896" s="59">
        <f t="shared" si="88"/>
        <v>0</v>
      </c>
      <c r="Z1896">
        <f>IF(X1896&gt;Y1896,X1896 - Y1896,VLOOKUP(CONCATENATE(Home!$B$2,-6),Comp_Time!$A:$B,2,FALSE))</f>
        <v>2.4305555555555556E-3</v>
      </c>
      <c r="AA1896">
        <f t="shared" si="89"/>
        <v>0</v>
      </c>
    </row>
    <row r="1897" spans="23:27">
      <c r="W1897">
        <f>IF(AA1897=1, VLOOKUP(CONCATENATE(Home!$B$2,-6),Comp_Time!$A:$B,2,FALSE),IF(Z1897&gt; VLOOKUP(CONCATENATE(Home!$B$2,-6),Comp_Time!$A:$B,2,FALSE),VLOOKUP(CONCATENATE(Home!$B$2,-6),Comp_Time!$A:$B,2,FALSE),Z1897))</f>
        <v>2.4305555555555556E-3</v>
      </c>
      <c r="X1897" s="59">
        <f t="shared" si="87"/>
        <v>0</v>
      </c>
      <c r="Y1897" s="59">
        <f t="shared" si="88"/>
        <v>0</v>
      </c>
      <c r="Z1897">
        <f>IF(X1897&gt;Y1897,X1897 - Y1897,VLOOKUP(CONCATENATE(Home!$B$2,-6),Comp_Time!$A:$B,2,FALSE))</f>
        <v>2.4305555555555556E-3</v>
      </c>
      <c r="AA1897">
        <f t="shared" si="89"/>
        <v>0</v>
      </c>
    </row>
    <row r="1898" spans="23:27">
      <c r="W1898">
        <f>IF(AA1898=1, VLOOKUP(CONCATENATE(Home!$B$2,-6),Comp_Time!$A:$B,2,FALSE),IF(Z1898&gt; VLOOKUP(CONCATENATE(Home!$B$2,-6),Comp_Time!$A:$B,2,FALSE),VLOOKUP(CONCATENATE(Home!$B$2,-6),Comp_Time!$A:$B,2,FALSE),Z1898))</f>
        <v>2.4305555555555556E-3</v>
      </c>
      <c r="X1898" s="59">
        <f t="shared" si="87"/>
        <v>0</v>
      </c>
      <c r="Y1898" s="59">
        <f t="shared" si="88"/>
        <v>0</v>
      </c>
      <c r="Z1898">
        <f>IF(X1898&gt;Y1898,X1898 - Y1898,VLOOKUP(CONCATENATE(Home!$B$2,-6),Comp_Time!$A:$B,2,FALSE))</f>
        <v>2.4305555555555556E-3</v>
      </c>
      <c r="AA1898">
        <f t="shared" si="89"/>
        <v>0</v>
      </c>
    </row>
    <row r="1899" spans="23:27">
      <c r="W1899">
        <f>IF(AA1899=1, VLOOKUP(CONCATENATE(Home!$B$2,-6),Comp_Time!$A:$B,2,FALSE),IF(Z1899&gt; VLOOKUP(CONCATENATE(Home!$B$2,-6),Comp_Time!$A:$B,2,FALSE),VLOOKUP(CONCATENATE(Home!$B$2,-6),Comp_Time!$A:$B,2,FALSE),Z1899))</f>
        <v>2.4305555555555556E-3</v>
      </c>
      <c r="X1899" s="59">
        <f t="shared" si="87"/>
        <v>0</v>
      </c>
      <c r="Y1899" s="59">
        <f t="shared" si="88"/>
        <v>0</v>
      </c>
      <c r="Z1899">
        <f>IF(X1899&gt;Y1899,X1899 - Y1899,VLOOKUP(CONCATENATE(Home!$B$2,-6),Comp_Time!$A:$B,2,FALSE))</f>
        <v>2.4305555555555556E-3</v>
      </c>
      <c r="AA1899">
        <f t="shared" si="89"/>
        <v>0</v>
      </c>
    </row>
    <row r="1900" spans="23:27">
      <c r="W1900">
        <f>IF(AA1900=1, VLOOKUP(CONCATENATE(Home!$B$2,-6),Comp_Time!$A:$B,2,FALSE),IF(Z1900&gt; VLOOKUP(CONCATENATE(Home!$B$2,-6),Comp_Time!$A:$B,2,FALSE),VLOOKUP(CONCATENATE(Home!$B$2,-6),Comp_Time!$A:$B,2,FALSE),Z1900))</f>
        <v>2.4305555555555556E-3</v>
      </c>
      <c r="X1900" s="59">
        <f t="shared" si="87"/>
        <v>0</v>
      </c>
      <c r="Y1900" s="59">
        <f t="shared" si="88"/>
        <v>0</v>
      </c>
      <c r="Z1900">
        <f>IF(X1900&gt;Y1900,X1900 - Y1900,VLOOKUP(CONCATENATE(Home!$B$2,-6),Comp_Time!$A:$B,2,FALSE))</f>
        <v>2.4305555555555556E-3</v>
      </c>
      <c r="AA1900">
        <f t="shared" si="89"/>
        <v>0</v>
      </c>
    </row>
    <row r="1901" spans="23:27">
      <c r="W1901">
        <f>IF(AA1901=1, VLOOKUP(CONCATENATE(Home!$B$2,-6),Comp_Time!$A:$B,2,FALSE),IF(Z1901&gt; VLOOKUP(CONCATENATE(Home!$B$2,-6),Comp_Time!$A:$B,2,FALSE),VLOOKUP(CONCATENATE(Home!$B$2,-6),Comp_Time!$A:$B,2,FALSE),Z1901))</f>
        <v>2.4305555555555556E-3</v>
      </c>
      <c r="X1901" s="59">
        <f t="shared" si="87"/>
        <v>0</v>
      </c>
      <c r="Y1901" s="59">
        <f t="shared" si="88"/>
        <v>0</v>
      </c>
      <c r="Z1901">
        <f>IF(X1901&gt;Y1901,X1901 - Y1901,VLOOKUP(CONCATENATE(Home!$B$2,-6),Comp_Time!$A:$B,2,FALSE))</f>
        <v>2.4305555555555556E-3</v>
      </c>
      <c r="AA1901">
        <f t="shared" si="89"/>
        <v>0</v>
      </c>
    </row>
    <row r="1902" spans="23:27">
      <c r="W1902">
        <f>IF(AA1902=1, VLOOKUP(CONCATENATE(Home!$B$2,-6),Comp_Time!$A:$B,2,FALSE),IF(Z1902&gt; VLOOKUP(CONCATENATE(Home!$B$2,-6),Comp_Time!$A:$B,2,FALSE),VLOOKUP(CONCATENATE(Home!$B$2,-6),Comp_Time!$A:$B,2,FALSE),Z1902))</f>
        <v>2.4305555555555556E-3</v>
      </c>
      <c r="X1902" s="59">
        <f t="shared" si="87"/>
        <v>0</v>
      </c>
      <c r="Y1902" s="59">
        <f t="shared" si="88"/>
        <v>0</v>
      </c>
      <c r="Z1902">
        <f>IF(X1902&gt;Y1902,X1902 - Y1902,VLOOKUP(CONCATENATE(Home!$B$2,-6),Comp_Time!$A:$B,2,FALSE))</f>
        <v>2.4305555555555556E-3</v>
      </c>
      <c r="AA1902">
        <f t="shared" si="89"/>
        <v>0</v>
      </c>
    </row>
    <row r="1903" spans="23:27">
      <c r="W1903">
        <f>IF(AA1903=1, VLOOKUP(CONCATENATE(Home!$B$2,-6),Comp_Time!$A:$B,2,FALSE),IF(Z1903&gt; VLOOKUP(CONCATENATE(Home!$B$2,-6),Comp_Time!$A:$B,2,FALSE),VLOOKUP(CONCATENATE(Home!$B$2,-6),Comp_Time!$A:$B,2,FALSE),Z1903))</f>
        <v>2.4305555555555556E-3</v>
      </c>
      <c r="X1903" s="59">
        <f t="shared" si="87"/>
        <v>0</v>
      </c>
      <c r="Y1903" s="59">
        <f t="shared" si="88"/>
        <v>0</v>
      </c>
      <c r="Z1903">
        <f>IF(X1903&gt;Y1903,X1903 - Y1903,VLOOKUP(CONCATENATE(Home!$B$2,-6),Comp_Time!$A:$B,2,FALSE))</f>
        <v>2.4305555555555556E-3</v>
      </c>
      <c r="AA1903">
        <f t="shared" si="89"/>
        <v>0</v>
      </c>
    </row>
    <row r="1904" spans="23:27">
      <c r="W1904">
        <f>IF(AA1904=1, VLOOKUP(CONCATENATE(Home!$B$2,-6),Comp_Time!$A:$B,2,FALSE),IF(Z1904&gt; VLOOKUP(CONCATENATE(Home!$B$2,-6),Comp_Time!$A:$B,2,FALSE),VLOOKUP(CONCATENATE(Home!$B$2,-6),Comp_Time!$A:$B,2,FALSE),Z1904))</f>
        <v>2.4305555555555556E-3</v>
      </c>
      <c r="X1904" s="59">
        <f t="shared" si="87"/>
        <v>0</v>
      </c>
      <c r="Y1904" s="59">
        <f t="shared" si="88"/>
        <v>0</v>
      </c>
      <c r="Z1904">
        <f>IF(X1904&gt;Y1904,X1904 - Y1904,VLOOKUP(CONCATENATE(Home!$B$2,-6),Comp_Time!$A:$B,2,FALSE))</f>
        <v>2.4305555555555556E-3</v>
      </c>
      <c r="AA1904">
        <f t="shared" si="89"/>
        <v>0</v>
      </c>
    </row>
    <row r="1905" spans="23:27">
      <c r="W1905">
        <f>IF(AA1905=1, VLOOKUP(CONCATENATE(Home!$B$2,-6),Comp_Time!$A:$B,2,FALSE),IF(Z1905&gt; VLOOKUP(CONCATENATE(Home!$B$2,-6),Comp_Time!$A:$B,2,FALSE),VLOOKUP(CONCATENATE(Home!$B$2,-6),Comp_Time!$A:$B,2,FALSE),Z1905))</f>
        <v>2.4305555555555556E-3</v>
      </c>
      <c r="X1905" s="59">
        <f t="shared" si="87"/>
        <v>0</v>
      </c>
      <c r="Y1905" s="59">
        <f t="shared" si="88"/>
        <v>0</v>
      </c>
      <c r="Z1905">
        <f>IF(X1905&gt;Y1905,X1905 - Y1905,VLOOKUP(CONCATENATE(Home!$B$2,-6),Comp_Time!$A:$B,2,FALSE))</f>
        <v>2.4305555555555556E-3</v>
      </c>
      <c r="AA1905">
        <f t="shared" si="89"/>
        <v>0</v>
      </c>
    </row>
    <row r="1906" spans="23:27">
      <c r="W1906">
        <f>IF(AA1906=1, VLOOKUP(CONCATENATE(Home!$B$2,-6),Comp_Time!$A:$B,2,FALSE),IF(Z1906&gt; VLOOKUP(CONCATENATE(Home!$B$2,-6),Comp_Time!$A:$B,2,FALSE),VLOOKUP(CONCATENATE(Home!$B$2,-6),Comp_Time!$A:$B,2,FALSE),Z1906))</f>
        <v>2.4305555555555556E-3</v>
      </c>
      <c r="X1906" s="59">
        <f t="shared" si="87"/>
        <v>0</v>
      </c>
      <c r="Y1906" s="59">
        <f t="shared" si="88"/>
        <v>0</v>
      </c>
      <c r="Z1906">
        <f>IF(X1906&gt;Y1906,X1906 - Y1906,VLOOKUP(CONCATENATE(Home!$B$2,-6),Comp_Time!$A:$B,2,FALSE))</f>
        <v>2.4305555555555556E-3</v>
      </c>
      <c r="AA1906">
        <f t="shared" si="89"/>
        <v>0</v>
      </c>
    </row>
    <row r="1907" spans="23:27">
      <c r="W1907">
        <f>IF(AA1907=1, VLOOKUP(CONCATENATE(Home!$B$2,-6),Comp_Time!$A:$B,2,FALSE),IF(Z1907&gt; VLOOKUP(CONCATENATE(Home!$B$2,-6),Comp_Time!$A:$B,2,FALSE),VLOOKUP(CONCATENATE(Home!$B$2,-6),Comp_Time!$A:$B,2,FALSE),Z1907))</f>
        <v>2.4305555555555556E-3</v>
      </c>
      <c r="X1907" s="59">
        <f t="shared" si="87"/>
        <v>0</v>
      </c>
      <c r="Y1907" s="59">
        <f t="shared" si="88"/>
        <v>0</v>
      </c>
      <c r="Z1907">
        <f>IF(X1907&gt;Y1907,X1907 - Y1907,VLOOKUP(CONCATENATE(Home!$B$2,-6),Comp_Time!$A:$B,2,FALSE))</f>
        <v>2.4305555555555556E-3</v>
      </c>
      <c r="AA1907">
        <f t="shared" si="89"/>
        <v>0</v>
      </c>
    </row>
    <row r="1908" spans="23:27">
      <c r="W1908">
        <f>IF(AA1908=1, VLOOKUP(CONCATENATE(Home!$B$2,-6),Comp_Time!$A:$B,2,FALSE),IF(Z1908&gt; VLOOKUP(CONCATENATE(Home!$B$2,-6),Comp_Time!$A:$B,2,FALSE),VLOOKUP(CONCATENATE(Home!$B$2,-6),Comp_Time!$A:$B,2,FALSE),Z1908))</f>
        <v>2.4305555555555556E-3</v>
      </c>
      <c r="X1908" s="59">
        <f t="shared" si="87"/>
        <v>0</v>
      </c>
      <c r="Y1908" s="59">
        <f t="shared" si="88"/>
        <v>0</v>
      </c>
      <c r="Z1908">
        <f>IF(X1908&gt;Y1908,X1908 - Y1908,VLOOKUP(CONCATENATE(Home!$B$2,-6),Comp_Time!$A:$B,2,FALSE))</f>
        <v>2.4305555555555556E-3</v>
      </c>
      <c r="AA1908">
        <f t="shared" si="89"/>
        <v>0</v>
      </c>
    </row>
    <row r="1909" spans="23:27">
      <c r="W1909">
        <f>IF(AA1909=1, VLOOKUP(CONCATENATE(Home!$B$2,-6),Comp_Time!$A:$B,2,FALSE),IF(Z1909&gt; VLOOKUP(CONCATENATE(Home!$B$2,-6),Comp_Time!$A:$B,2,FALSE),VLOOKUP(CONCATENATE(Home!$B$2,-6),Comp_Time!$A:$B,2,FALSE),Z1909))</f>
        <v>2.4305555555555556E-3</v>
      </c>
      <c r="X1909" s="59">
        <f t="shared" si="87"/>
        <v>0</v>
      </c>
      <c r="Y1909" s="59">
        <f t="shared" si="88"/>
        <v>0</v>
      </c>
      <c r="Z1909">
        <f>IF(X1909&gt;Y1909,X1909 - Y1909,VLOOKUP(CONCATENATE(Home!$B$2,-6),Comp_Time!$A:$B,2,FALSE))</f>
        <v>2.4305555555555556E-3</v>
      </c>
      <c r="AA1909">
        <f t="shared" si="89"/>
        <v>0</v>
      </c>
    </row>
    <row r="1910" spans="23:27">
      <c r="W1910">
        <f>IF(AA1910=1, VLOOKUP(CONCATENATE(Home!$B$2,-6),Comp_Time!$A:$B,2,FALSE),IF(Z1910&gt; VLOOKUP(CONCATENATE(Home!$B$2,-6),Comp_Time!$A:$B,2,FALSE),VLOOKUP(CONCATENATE(Home!$B$2,-6),Comp_Time!$A:$B,2,FALSE),Z1910))</f>
        <v>2.4305555555555556E-3</v>
      </c>
      <c r="X1910" s="59">
        <f t="shared" si="87"/>
        <v>0</v>
      </c>
      <c r="Y1910" s="59">
        <f t="shared" si="88"/>
        <v>0</v>
      </c>
      <c r="Z1910">
        <f>IF(X1910&gt;Y1910,X1910 - Y1910,VLOOKUP(CONCATENATE(Home!$B$2,-6),Comp_Time!$A:$B,2,FALSE))</f>
        <v>2.4305555555555556E-3</v>
      </c>
      <c r="AA1910">
        <f t="shared" si="89"/>
        <v>0</v>
      </c>
    </row>
    <row r="1911" spans="23:27">
      <c r="W1911">
        <f>IF(AA1911=1, VLOOKUP(CONCATENATE(Home!$B$2,-6),Comp_Time!$A:$B,2,FALSE),IF(Z1911&gt; VLOOKUP(CONCATENATE(Home!$B$2,-6),Comp_Time!$A:$B,2,FALSE),VLOOKUP(CONCATENATE(Home!$B$2,-6),Comp_Time!$A:$B,2,FALSE),Z1911))</f>
        <v>2.4305555555555556E-3</v>
      </c>
      <c r="X1911" s="59">
        <f t="shared" si="87"/>
        <v>0</v>
      </c>
      <c r="Y1911" s="59">
        <f t="shared" si="88"/>
        <v>0</v>
      </c>
      <c r="Z1911">
        <f>IF(X1911&gt;Y1911,X1911 - Y1911,VLOOKUP(CONCATENATE(Home!$B$2,-6),Comp_Time!$A:$B,2,FALSE))</f>
        <v>2.4305555555555556E-3</v>
      </c>
      <c r="AA1911">
        <f t="shared" si="89"/>
        <v>0</v>
      </c>
    </row>
    <row r="1912" spans="23:27">
      <c r="W1912">
        <f>IF(AA1912=1, VLOOKUP(CONCATENATE(Home!$B$2,-6),Comp_Time!$A:$B,2,FALSE),IF(Z1912&gt; VLOOKUP(CONCATENATE(Home!$B$2,-6),Comp_Time!$A:$B,2,FALSE),VLOOKUP(CONCATENATE(Home!$B$2,-6),Comp_Time!$A:$B,2,FALSE),Z1912))</f>
        <v>2.4305555555555556E-3</v>
      </c>
      <c r="X1912" s="59">
        <f t="shared" si="87"/>
        <v>0</v>
      </c>
      <c r="Y1912" s="59">
        <f t="shared" si="88"/>
        <v>0</v>
      </c>
      <c r="Z1912">
        <f>IF(X1912&gt;Y1912,X1912 - Y1912,VLOOKUP(CONCATENATE(Home!$B$2,-6),Comp_Time!$A:$B,2,FALSE))</f>
        <v>2.4305555555555556E-3</v>
      </c>
      <c r="AA1912">
        <f t="shared" si="89"/>
        <v>0</v>
      </c>
    </row>
    <row r="1913" spans="23:27">
      <c r="W1913">
        <f>IF(AA1913=1, VLOOKUP(CONCATENATE(Home!$B$2,-6),Comp_Time!$A:$B,2,FALSE),IF(Z1913&gt; VLOOKUP(CONCATENATE(Home!$B$2,-6),Comp_Time!$A:$B,2,FALSE),VLOOKUP(CONCATENATE(Home!$B$2,-6),Comp_Time!$A:$B,2,FALSE),Z1913))</f>
        <v>2.4305555555555556E-3</v>
      </c>
      <c r="X1913" s="59">
        <f t="shared" si="87"/>
        <v>0</v>
      </c>
      <c r="Y1913" s="59">
        <f t="shared" si="88"/>
        <v>0</v>
      </c>
      <c r="Z1913">
        <f>IF(X1913&gt;Y1913,X1913 - Y1913,VLOOKUP(CONCATENATE(Home!$B$2,-6),Comp_Time!$A:$B,2,FALSE))</f>
        <v>2.4305555555555556E-3</v>
      </c>
      <c r="AA1913">
        <f t="shared" si="89"/>
        <v>0</v>
      </c>
    </row>
    <row r="1914" spans="23:27">
      <c r="W1914">
        <f>IF(AA1914=1, VLOOKUP(CONCATENATE(Home!$B$2,-6),Comp_Time!$A:$B,2,FALSE),IF(Z1914&gt; VLOOKUP(CONCATENATE(Home!$B$2,-6),Comp_Time!$A:$B,2,FALSE),VLOOKUP(CONCATENATE(Home!$B$2,-6),Comp_Time!$A:$B,2,FALSE),Z1914))</f>
        <v>2.4305555555555556E-3</v>
      </c>
      <c r="X1914" s="59">
        <f t="shared" si="87"/>
        <v>0</v>
      </c>
      <c r="Y1914" s="59">
        <f t="shared" si="88"/>
        <v>0</v>
      </c>
      <c r="Z1914">
        <f>IF(X1914&gt;Y1914,X1914 - Y1914,VLOOKUP(CONCATENATE(Home!$B$2,-6),Comp_Time!$A:$B,2,FALSE))</f>
        <v>2.4305555555555556E-3</v>
      </c>
      <c r="AA1914">
        <f t="shared" si="89"/>
        <v>0</v>
      </c>
    </row>
    <row r="1915" spans="23:27">
      <c r="W1915">
        <f>IF(AA1915=1, VLOOKUP(CONCATENATE(Home!$B$2,-6),Comp_Time!$A:$B,2,FALSE),IF(Z1915&gt; VLOOKUP(CONCATENATE(Home!$B$2,-6),Comp_Time!$A:$B,2,FALSE),VLOOKUP(CONCATENATE(Home!$B$2,-6),Comp_Time!$A:$B,2,FALSE),Z1915))</f>
        <v>2.4305555555555556E-3</v>
      </c>
      <c r="X1915" s="59">
        <f t="shared" si="87"/>
        <v>0</v>
      </c>
      <c r="Y1915" s="59">
        <f t="shared" si="88"/>
        <v>0</v>
      </c>
      <c r="Z1915">
        <f>IF(X1915&gt;Y1915,X1915 - Y1915,VLOOKUP(CONCATENATE(Home!$B$2,-6),Comp_Time!$A:$B,2,FALSE))</f>
        <v>2.4305555555555556E-3</v>
      </c>
      <c r="AA1915">
        <f t="shared" si="89"/>
        <v>0</v>
      </c>
    </row>
    <row r="1916" spans="23:27">
      <c r="W1916">
        <f>IF(AA1916=1, VLOOKUP(CONCATENATE(Home!$B$2,-6),Comp_Time!$A:$B,2,FALSE),IF(Z1916&gt; VLOOKUP(CONCATENATE(Home!$B$2,-6),Comp_Time!$A:$B,2,FALSE),VLOOKUP(CONCATENATE(Home!$B$2,-6),Comp_Time!$A:$B,2,FALSE),Z1916))</f>
        <v>2.4305555555555556E-3</v>
      </c>
      <c r="X1916" s="59">
        <f t="shared" si="87"/>
        <v>0</v>
      </c>
      <c r="Y1916" s="59">
        <f t="shared" si="88"/>
        <v>0</v>
      </c>
      <c r="Z1916">
        <f>IF(X1916&gt;Y1916,X1916 - Y1916,VLOOKUP(CONCATENATE(Home!$B$2,-6),Comp_Time!$A:$B,2,FALSE))</f>
        <v>2.4305555555555556E-3</v>
      </c>
      <c r="AA1916">
        <f t="shared" si="89"/>
        <v>0</v>
      </c>
    </row>
    <row r="1917" spans="23:27">
      <c r="W1917">
        <f>IF(AA1917=1, VLOOKUP(CONCATENATE(Home!$B$2,-6),Comp_Time!$A:$B,2,FALSE),IF(Z1917&gt; VLOOKUP(CONCATENATE(Home!$B$2,-6),Comp_Time!$A:$B,2,FALSE),VLOOKUP(CONCATENATE(Home!$B$2,-6),Comp_Time!$A:$B,2,FALSE),Z1917))</f>
        <v>2.4305555555555556E-3</v>
      </c>
      <c r="X1917" s="59">
        <f t="shared" si="87"/>
        <v>0</v>
      </c>
      <c r="Y1917" s="59">
        <f t="shared" si="88"/>
        <v>0</v>
      </c>
      <c r="Z1917">
        <f>IF(X1917&gt;Y1917,X1917 - Y1917,VLOOKUP(CONCATENATE(Home!$B$2,-6),Comp_Time!$A:$B,2,FALSE))</f>
        <v>2.4305555555555556E-3</v>
      </c>
      <c r="AA1917">
        <f t="shared" si="89"/>
        <v>0</v>
      </c>
    </row>
    <row r="1918" spans="23:27">
      <c r="W1918">
        <f>IF(AA1918=1, VLOOKUP(CONCATENATE(Home!$B$2,-6),Comp_Time!$A:$B,2,FALSE),IF(Z1918&gt; VLOOKUP(CONCATENATE(Home!$B$2,-6),Comp_Time!$A:$B,2,FALSE),VLOOKUP(CONCATENATE(Home!$B$2,-6),Comp_Time!$A:$B,2,FALSE),Z1918))</f>
        <v>2.4305555555555556E-3</v>
      </c>
      <c r="X1918" s="59">
        <f t="shared" si="87"/>
        <v>0</v>
      </c>
      <c r="Y1918" s="59">
        <f t="shared" si="88"/>
        <v>0</v>
      </c>
      <c r="Z1918">
        <f>IF(X1918&gt;Y1918,X1918 - Y1918,VLOOKUP(CONCATENATE(Home!$B$2,-6),Comp_Time!$A:$B,2,FALSE))</f>
        <v>2.4305555555555556E-3</v>
      </c>
      <c r="AA1918">
        <f t="shared" si="89"/>
        <v>0</v>
      </c>
    </row>
    <row r="1919" spans="23:27">
      <c r="W1919">
        <f>IF(AA1919=1, VLOOKUP(CONCATENATE(Home!$B$2,-6),Comp_Time!$A:$B,2,FALSE),IF(Z1919&gt; VLOOKUP(CONCATENATE(Home!$B$2,-6),Comp_Time!$A:$B,2,FALSE),VLOOKUP(CONCATENATE(Home!$B$2,-6),Comp_Time!$A:$B,2,FALSE),Z1919))</f>
        <v>2.4305555555555556E-3</v>
      </c>
      <c r="X1919" s="59">
        <f t="shared" si="87"/>
        <v>0</v>
      </c>
      <c r="Y1919" s="59">
        <f t="shared" si="88"/>
        <v>0</v>
      </c>
      <c r="Z1919">
        <f>IF(X1919&gt;Y1919,X1919 - Y1919,VLOOKUP(CONCATENATE(Home!$B$2,-6),Comp_Time!$A:$B,2,FALSE))</f>
        <v>2.4305555555555556E-3</v>
      </c>
      <c r="AA1919">
        <f t="shared" si="89"/>
        <v>0</v>
      </c>
    </row>
    <row r="1920" spans="23:27">
      <c r="W1920">
        <f>IF(AA1920=1, VLOOKUP(CONCATENATE(Home!$B$2,-6),Comp_Time!$A:$B,2,FALSE),IF(Z1920&gt; VLOOKUP(CONCATENATE(Home!$B$2,-6),Comp_Time!$A:$B,2,FALSE),VLOOKUP(CONCATENATE(Home!$B$2,-6),Comp_Time!$A:$B,2,FALSE),Z1920))</f>
        <v>2.4305555555555556E-3</v>
      </c>
      <c r="X1920" s="59">
        <f t="shared" si="87"/>
        <v>0</v>
      </c>
      <c r="Y1920" s="59">
        <f t="shared" si="88"/>
        <v>0</v>
      </c>
      <c r="Z1920">
        <f>IF(X1920&gt;Y1920,X1920 - Y1920,VLOOKUP(CONCATENATE(Home!$B$2,-6),Comp_Time!$A:$B,2,FALSE))</f>
        <v>2.4305555555555556E-3</v>
      </c>
      <c r="AA1920">
        <f t="shared" si="89"/>
        <v>0</v>
      </c>
    </row>
    <row r="1921" spans="23:27">
      <c r="W1921">
        <f>IF(AA1921=1, VLOOKUP(CONCATENATE(Home!$B$2,-6),Comp_Time!$A:$B,2,FALSE),IF(Z1921&gt; VLOOKUP(CONCATENATE(Home!$B$2,-6),Comp_Time!$A:$B,2,FALSE),VLOOKUP(CONCATENATE(Home!$B$2,-6),Comp_Time!$A:$B,2,FALSE),Z1921))</f>
        <v>2.4305555555555556E-3</v>
      </c>
      <c r="X1921" s="59">
        <f t="shared" si="87"/>
        <v>0</v>
      </c>
      <c r="Y1921" s="59">
        <f t="shared" si="88"/>
        <v>0</v>
      </c>
      <c r="Z1921">
        <f>IF(X1921&gt;Y1921,X1921 - Y1921,VLOOKUP(CONCATENATE(Home!$B$2,-6),Comp_Time!$A:$B,2,FALSE))</f>
        <v>2.4305555555555556E-3</v>
      </c>
      <c r="AA1921">
        <f t="shared" si="89"/>
        <v>0</v>
      </c>
    </row>
    <row r="1922" spans="23:27">
      <c r="W1922">
        <f>IF(AA1922=1, VLOOKUP(CONCATENATE(Home!$B$2,-6),Comp_Time!$A:$B,2,FALSE),IF(Z1922&gt; VLOOKUP(CONCATENATE(Home!$B$2,-6),Comp_Time!$A:$B,2,FALSE),VLOOKUP(CONCATENATE(Home!$B$2,-6),Comp_Time!$A:$B,2,FALSE),Z1922))</f>
        <v>2.4305555555555556E-3</v>
      </c>
      <c r="X1922" s="59">
        <f t="shared" si="87"/>
        <v>0</v>
      </c>
      <c r="Y1922" s="59">
        <f t="shared" si="88"/>
        <v>0</v>
      </c>
      <c r="Z1922">
        <f>IF(X1922&gt;Y1922,X1922 - Y1922,VLOOKUP(CONCATENATE(Home!$B$2,-6),Comp_Time!$A:$B,2,FALSE))</f>
        <v>2.4305555555555556E-3</v>
      </c>
      <c r="AA1922">
        <f t="shared" si="89"/>
        <v>0</v>
      </c>
    </row>
    <row r="1923" spans="23:27">
      <c r="W1923">
        <f>IF(AA1923=1, VLOOKUP(CONCATENATE(Home!$B$2,-6),Comp_Time!$A:$B,2,FALSE),IF(Z1923&gt; VLOOKUP(CONCATENATE(Home!$B$2,-6),Comp_Time!$A:$B,2,FALSE),VLOOKUP(CONCATENATE(Home!$B$2,-6),Comp_Time!$A:$B,2,FALSE),Z1923))</f>
        <v>2.4305555555555556E-3</v>
      </c>
      <c r="X1923" s="59">
        <f t="shared" ref="X1923:X1986" si="90">TIME(HOUR(D1923),MINUTE(D1923),SECOND(D1923))</f>
        <v>0</v>
      </c>
      <c r="Y1923" s="59">
        <f t="shared" ref="Y1923:Y1986" si="91">TIME(HOUR(C1923),MINUTE(C1923),SECOND(C1923))</f>
        <v>0</v>
      </c>
      <c r="Z1923">
        <f>IF(X1923&gt;Y1923,X1923 - Y1923,VLOOKUP(CONCATENATE(Home!$B$2,-6),Comp_Time!$A:$B,2,FALSE))</f>
        <v>2.4305555555555556E-3</v>
      </c>
      <c r="AA1923">
        <f t="shared" ref="AA1923:AA1986" si="92">IF(DATE(YEAR(C1923),MONTH(C1923),DAY(C1923))=DATE(YEAR(D1923),MONTH(D1923),DAY(D1923)),0,1)</f>
        <v>0</v>
      </c>
    </row>
    <row r="1924" spans="23:27">
      <c r="W1924">
        <f>IF(AA1924=1, VLOOKUP(CONCATENATE(Home!$B$2,-6),Comp_Time!$A:$B,2,FALSE),IF(Z1924&gt; VLOOKUP(CONCATENATE(Home!$B$2,-6),Comp_Time!$A:$B,2,FALSE),VLOOKUP(CONCATENATE(Home!$B$2,-6),Comp_Time!$A:$B,2,FALSE),Z1924))</f>
        <v>2.4305555555555556E-3</v>
      </c>
      <c r="X1924" s="59">
        <f t="shared" si="90"/>
        <v>0</v>
      </c>
      <c r="Y1924" s="59">
        <f t="shared" si="91"/>
        <v>0</v>
      </c>
      <c r="Z1924">
        <f>IF(X1924&gt;Y1924,X1924 - Y1924,VLOOKUP(CONCATENATE(Home!$B$2,-6),Comp_Time!$A:$B,2,FALSE))</f>
        <v>2.4305555555555556E-3</v>
      </c>
      <c r="AA1924">
        <f t="shared" si="92"/>
        <v>0</v>
      </c>
    </row>
    <row r="1925" spans="23:27">
      <c r="W1925">
        <f>IF(AA1925=1, VLOOKUP(CONCATENATE(Home!$B$2,-6),Comp_Time!$A:$B,2,FALSE),IF(Z1925&gt; VLOOKUP(CONCATENATE(Home!$B$2,-6),Comp_Time!$A:$B,2,FALSE),VLOOKUP(CONCATENATE(Home!$B$2,-6),Comp_Time!$A:$B,2,FALSE),Z1925))</f>
        <v>2.4305555555555556E-3</v>
      </c>
      <c r="X1925" s="59">
        <f t="shared" si="90"/>
        <v>0</v>
      </c>
      <c r="Y1925" s="59">
        <f t="shared" si="91"/>
        <v>0</v>
      </c>
      <c r="Z1925">
        <f>IF(X1925&gt;Y1925,X1925 - Y1925,VLOOKUP(CONCATENATE(Home!$B$2,-6),Comp_Time!$A:$B,2,FALSE))</f>
        <v>2.4305555555555556E-3</v>
      </c>
      <c r="AA1925">
        <f t="shared" si="92"/>
        <v>0</v>
      </c>
    </row>
    <row r="1926" spans="23:27">
      <c r="W1926">
        <f>IF(AA1926=1, VLOOKUP(CONCATENATE(Home!$B$2,-6),Comp_Time!$A:$B,2,FALSE),IF(Z1926&gt; VLOOKUP(CONCATENATE(Home!$B$2,-6),Comp_Time!$A:$B,2,FALSE),VLOOKUP(CONCATENATE(Home!$B$2,-6),Comp_Time!$A:$B,2,FALSE),Z1926))</f>
        <v>2.4305555555555556E-3</v>
      </c>
      <c r="X1926" s="59">
        <f t="shared" si="90"/>
        <v>0</v>
      </c>
      <c r="Y1926" s="59">
        <f t="shared" si="91"/>
        <v>0</v>
      </c>
      <c r="Z1926">
        <f>IF(X1926&gt;Y1926,X1926 - Y1926,VLOOKUP(CONCATENATE(Home!$B$2,-6),Comp_Time!$A:$B,2,FALSE))</f>
        <v>2.4305555555555556E-3</v>
      </c>
      <c r="AA1926">
        <f t="shared" si="92"/>
        <v>0</v>
      </c>
    </row>
    <row r="1927" spans="23:27">
      <c r="W1927">
        <f>IF(AA1927=1, VLOOKUP(CONCATENATE(Home!$B$2,-6),Comp_Time!$A:$B,2,FALSE),IF(Z1927&gt; VLOOKUP(CONCATENATE(Home!$B$2,-6),Comp_Time!$A:$B,2,FALSE),VLOOKUP(CONCATENATE(Home!$B$2,-6),Comp_Time!$A:$B,2,FALSE),Z1927))</f>
        <v>2.4305555555555556E-3</v>
      </c>
      <c r="X1927" s="59">
        <f t="shared" si="90"/>
        <v>0</v>
      </c>
      <c r="Y1927" s="59">
        <f t="shared" si="91"/>
        <v>0</v>
      </c>
      <c r="Z1927">
        <f>IF(X1927&gt;Y1927,X1927 - Y1927,VLOOKUP(CONCATENATE(Home!$B$2,-6),Comp_Time!$A:$B,2,FALSE))</f>
        <v>2.4305555555555556E-3</v>
      </c>
      <c r="AA1927">
        <f t="shared" si="92"/>
        <v>0</v>
      </c>
    </row>
    <row r="1928" spans="23:27">
      <c r="W1928">
        <f>IF(AA1928=1, VLOOKUP(CONCATENATE(Home!$B$2,-6),Comp_Time!$A:$B,2,FALSE),IF(Z1928&gt; VLOOKUP(CONCATENATE(Home!$B$2,-6),Comp_Time!$A:$B,2,FALSE),VLOOKUP(CONCATENATE(Home!$B$2,-6),Comp_Time!$A:$B,2,FALSE),Z1928))</f>
        <v>2.4305555555555556E-3</v>
      </c>
      <c r="X1928" s="59">
        <f t="shared" si="90"/>
        <v>0</v>
      </c>
      <c r="Y1928" s="59">
        <f t="shared" si="91"/>
        <v>0</v>
      </c>
      <c r="Z1928">
        <f>IF(X1928&gt;Y1928,X1928 - Y1928,VLOOKUP(CONCATENATE(Home!$B$2,-6),Comp_Time!$A:$B,2,FALSE))</f>
        <v>2.4305555555555556E-3</v>
      </c>
      <c r="AA1928">
        <f t="shared" si="92"/>
        <v>0</v>
      </c>
    </row>
    <row r="1929" spans="23:27">
      <c r="W1929">
        <f>IF(AA1929=1, VLOOKUP(CONCATENATE(Home!$B$2,-6),Comp_Time!$A:$B,2,FALSE),IF(Z1929&gt; VLOOKUP(CONCATENATE(Home!$B$2,-6),Comp_Time!$A:$B,2,FALSE),VLOOKUP(CONCATENATE(Home!$B$2,-6),Comp_Time!$A:$B,2,FALSE),Z1929))</f>
        <v>2.4305555555555556E-3</v>
      </c>
      <c r="X1929" s="59">
        <f t="shared" si="90"/>
        <v>0</v>
      </c>
      <c r="Y1929" s="59">
        <f t="shared" si="91"/>
        <v>0</v>
      </c>
      <c r="Z1929">
        <f>IF(X1929&gt;Y1929,X1929 - Y1929,VLOOKUP(CONCATENATE(Home!$B$2,-6),Comp_Time!$A:$B,2,FALSE))</f>
        <v>2.4305555555555556E-3</v>
      </c>
      <c r="AA1929">
        <f t="shared" si="92"/>
        <v>0</v>
      </c>
    </row>
    <row r="1930" spans="23:27">
      <c r="W1930">
        <f>IF(AA1930=1, VLOOKUP(CONCATENATE(Home!$B$2,-6),Comp_Time!$A:$B,2,FALSE),IF(Z1930&gt; VLOOKUP(CONCATENATE(Home!$B$2,-6),Comp_Time!$A:$B,2,FALSE),VLOOKUP(CONCATENATE(Home!$B$2,-6),Comp_Time!$A:$B,2,FALSE),Z1930))</f>
        <v>2.4305555555555556E-3</v>
      </c>
      <c r="X1930" s="59">
        <f t="shared" si="90"/>
        <v>0</v>
      </c>
      <c r="Y1930" s="59">
        <f t="shared" si="91"/>
        <v>0</v>
      </c>
      <c r="Z1930">
        <f>IF(X1930&gt;Y1930,X1930 - Y1930,VLOOKUP(CONCATENATE(Home!$B$2,-6),Comp_Time!$A:$B,2,FALSE))</f>
        <v>2.4305555555555556E-3</v>
      </c>
      <c r="AA1930">
        <f t="shared" si="92"/>
        <v>0</v>
      </c>
    </row>
    <row r="1931" spans="23:27">
      <c r="W1931">
        <f>IF(AA1931=1, VLOOKUP(CONCATENATE(Home!$B$2,-6),Comp_Time!$A:$B,2,FALSE),IF(Z1931&gt; VLOOKUP(CONCATENATE(Home!$B$2,-6),Comp_Time!$A:$B,2,FALSE),VLOOKUP(CONCATENATE(Home!$B$2,-6),Comp_Time!$A:$B,2,FALSE),Z1931))</f>
        <v>2.4305555555555556E-3</v>
      </c>
      <c r="X1931" s="59">
        <f t="shared" si="90"/>
        <v>0</v>
      </c>
      <c r="Y1931" s="59">
        <f t="shared" si="91"/>
        <v>0</v>
      </c>
      <c r="Z1931">
        <f>IF(X1931&gt;Y1931,X1931 - Y1931,VLOOKUP(CONCATENATE(Home!$B$2,-6),Comp_Time!$A:$B,2,FALSE))</f>
        <v>2.4305555555555556E-3</v>
      </c>
      <c r="AA1931">
        <f t="shared" si="92"/>
        <v>0</v>
      </c>
    </row>
    <row r="1932" spans="23:27">
      <c r="W1932">
        <f>IF(AA1932=1, VLOOKUP(CONCATENATE(Home!$B$2,-6),Comp_Time!$A:$B,2,FALSE),IF(Z1932&gt; VLOOKUP(CONCATENATE(Home!$B$2,-6),Comp_Time!$A:$B,2,FALSE),VLOOKUP(CONCATENATE(Home!$B$2,-6),Comp_Time!$A:$B,2,FALSE),Z1932))</f>
        <v>2.4305555555555556E-3</v>
      </c>
      <c r="X1932" s="59">
        <f t="shared" si="90"/>
        <v>0</v>
      </c>
      <c r="Y1932" s="59">
        <f t="shared" si="91"/>
        <v>0</v>
      </c>
      <c r="Z1932">
        <f>IF(X1932&gt;Y1932,X1932 - Y1932,VLOOKUP(CONCATENATE(Home!$B$2,-6),Comp_Time!$A:$B,2,FALSE))</f>
        <v>2.4305555555555556E-3</v>
      </c>
      <c r="AA1932">
        <f t="shared" si="92"/>
        <v>0</v>
      </c>
    </row>
    <row r="1933" spans="23:27">
      <c r="W1933">
        <f>IF(AA1933=1, VLOOKUP(CONCATENATE(Home!$B$2,-6),Comp_Time!$A:$B,2,FALSE),IF(Z1933&gt; VLOOKUP(CONCATENATE(Home!$B$2,-6),Comp_Time!$A:$B,2,FALSE),VLOOKUP(CONCATENATE(Home!$B$2,-6),Comp_Time!$A:$B,2,FALSE),Z1933))</f>
        <v>2.4305555555555556E-3</v>
      </c>
      <c r="X1933" s="59">
        <f t="shared" si="90"/>
        <v>0</v>
      </c>
      <c r="Y1933" s="59">
        <f t="shared" si="91"/>
        <v>0</v>
      </c>
      <c r="Z1933">
        <f>IF(X1933&gt;Y1933,X1933 - Y1933,VLOOKUP(CONCATENATE(Home!$B$2,-6),Comp_Time!$A:$B,2,FALSE))</f>
        <v>2.4305555555555556E-3</v>
      </c>
      <c r="AA1933">
        <f t="shared" si="92"/>
        <v>0</v>
      </c>
    </row>
    <row r="1934" spans="23:27">
      <c r="W1934">
        <f>IF(AA1934=1, VLOOKUP(CONCATENATE(Home!$B$2,-6),Comp_Time!$A:$B,2,FALSE),IF(Z1934&gt; VLOOKUP(CONCATENATE(Home!$B$2,-6),Comp_Time!$A:$B,2,FALSE),VLOOKUP(CONCATENATE(Home!$B$2,-6),Comp_Time!$A:$B,2,FALSE),Z1934))</f>
        <v>2.4305555555555556E-3</v>
      </c>
      <c r="X1934" s="59">
        <f t="shared" si="90"/>
        <v>0</v>
      </c>
      <c r="Y1934" s="59">
        <f t="shared" si="91"/>
        <v>0</v>
      </c>
      <c r="Z1934">
        <f>IF(X1934&gt;Y1934,X1934 - Y1934,VLOOKUP(CONCATENATE(Home!$B$2,-6),Comp_Time!$A:$B,2,FALSE))</f>
        <v>2.4305555555555556E-3</v>
      </c>
      <c r="AA1934">
        <f t="shared" si="92"/>
        <v>0</v>
      </c>
    </row>
    <row r="1935" spans="23:27">
      <c r="W1935">
        <f>IF(AA1935=1, VLOOKUP(CONCATENATE(Home!$B$2,-6),Comp_Time!$A:$B,2,FALSE),IF(Z1935&gt; VLOOKUP(CONCATENATE(Home!$B$2,-6),Comp_Time!$A:$B,2,FALSE),VLOOKUP(CONCATENATE(Home!$B$2,-6),Comp_Time!$A:$B,2,FALSE),Z1935))</f>
        <v>2.4305555555555556E-3</v>
      </c>
      <c r="X1935" s="59">
        <f t="shared" si="90"/>
        <v>0</v>
      </c>
      <c r="Y1935" s="59">
        <f t="shared" si="91"/>
        <v>0</v>
      </c>
      <c r="Z1935">
        <f>IF(X1935&gt;Y1935,X1935 - Y1935,VLOOKUP(CONCATENATE(Home!$B$2,-6),Comp_Time!$A:$B,2,FALSE))</f>
        <v>2.4305555555555556E-3</v>
      </c>
      <c r="AA1935">
        <f t="shared" si="92"/>
        <v>0</v>
      </c>
    </row>
    <row r="1936" spans="23:27">
      <c r="W1936">
        <f>IF(AA1936=1, VLOOKUP(CONCATENATE(Home!$B$2,-6),Comp_Time!$A:$B,2,FALSE),IF(Z1936&gt; VLOOKUP(CONCATENATE(Home!$B$2,-6),Comp_Time!$A:$B,2,FALSE),VLOOKUP(CONCATENATE(Home!$B$2,-6),Comp_Time!$A:$B,2,FALSE),Z1936))</f>
        <v>2.4305555555555556E-3</v>
      </c>
      <c r="X1936" s="59">
        <f t="shared" si="90"/>
        <v>0</v>
      </c>
      <c r="Y1936" s="59">
        <f t="shared" si="91"/>
        <v>0</v>
      </c>
      <c r="Z1936">
        <f>IF(X1936&gt;Y1936,X1936 - Y1936,VLOOKUP(CONCATENATE(Home!$B$2,-6),Comp_Time!$A:$B,2,FALSE))</f>
        <v>2.4305555555555556E-3</v>
      </c>
      <c r="AA1936">
        <f t="shared" si="92"/>
        <v>0</v>
      </c>
    </row>
    <row r="1937" spans="23:27">
      <c r="W1937">
        <f>IF(AA1937=1, VLOOKUP(CONCATENATE(Home!$B$2,-6),Comp_Time!$A:$B,2,FALSE),IF(Z1937&gt; VLOOKUP(CONCATENATE(Home!$B$2,-6),Comp_Time!$A:$B,2,FALSE),VLOOKUP(CONCATENATE(Home!$B$2,-6),Comp_Time!$A:$B,2,FALSE),Z1937))</f>
        <v>2.4305555555555556E-3</v>
      </c>
      <c r="X1937" s="59">
        <f t="shared" si="90"/>
        <v>0</v>
      </c>
      <c r="Y1937" s="59">
        <f t="shared" si="91"/>
        <v>0</v>
      </c>
      <c r="Z1937">
        <f>IF(X1937&gt;Y1937,X1937 - Y1937,VLOOKUP(CONCATENATE(Home!$B$2,-6),Comp_Time!$A:$B,2,FALSE))</f>
        <v>2.4305555555555556E-3</v>
      </c>
      <c r="AA1937">
        <f t="shared" si="92"/>
        <v>0</v>
      </c>
    </row>
    <row r="1938" spans="23:27">
      <c r="W1938">
        <f>IF(AA1938=1, VLOOKUP(CONCATENATE(Home!$B$2,-6),Comp_Time!$A:$B,2,FALSE),IF(Z1938&gt; VLOOKUP(CONCATENATE(Home!$B$2,-6),Comp_Time!$A:$B,2,FALSE),VLOOKUP(CONCATENATE(Home!$B$2,-6),Comp_Time!$A:$B,2,FALSE),Z1938))</f>
        <v>2.4305555555555556E-3</v>
      </c>
      <c r="X1938" s="59">
        <f t="shared" si="90"/>
        <v>0</v>
      </c>
      <c r="Y1938" s="59">
        <f t="shared" si="91"/>
        <v>0</v>
      </c>
      <c r="Z1938">
        <f>IF(X1938&gt;Y1938,X1938 - Y1938,VLOOKUP(CONCATENATE(Home!$B$2,-6),Comp_Time!$A:$B,2,FALSE))</f>
        <v>2.4305555555555556E-3</v>
      </c>
      <c r="AA1938">
        <f t="shared" si="92"/>
        <v>0</v>
      </c>
    </row>
    <row r="1939" spans="23:27">
      <c r="W1939">
        <f>IF(AA1939=1, VLOOKUP(CONCATENATE(Home!$B$2,-6),Comp_Time!$A:$B,2,FALSE),IF(Z1939&gt; VLOOKUP(CONCATENATE(Home!$B$2,-6),Comp_Time!$A:$B,2,FALSE),VLOOKUP(CONCATENATE(Home!$B$2,-6),Comp_Time!$A:$B,2,FALSE),Z1939))</f>
        <v>2.4305555555555556E-3</v>
      </c>
      <c r="X1939" s="59">
        <f t="shared" si="90"/>
        <v>0</v>
      </c>
      <c r="Y1939" s="59">
        <f t="shared" si="91"/>
        <v>0</v>
      </c>
      <c r="Z1939">
        <f>IF(X1939&gt;Y1939,X1939 - Y1939,VLOOKUP(CONCATENATE(Home!$B$2,-6),Comp_Time!$A:$B,2,FALSE))</f>
        <v>2.4305555555555556E-3</v>
      </c>
      <c r="AA1939">
        <f t="shared" si="92"/>
        <v>0</v>
      </c>
    </row>
    <row r="1940" spans="23:27">
      <c r="W1940">
        <f>IF(AA1940=1, VLOOKUP(CONCATENATE(Home!$B$2,-6),Comp_Time!$A:$B,2,FALSE),IF(Z1940&gt; VLOOKUP(CONCATENATE(Home!$B$2,-6),Comp_Time!$A:$B,2,FALSE),VLOOKUP(CONCATENATE(Home!$B$2,-6),Comp_Time!$A:$B,2,FALSE),Z1940))</f>
        <v>2.4305555555555556E-3</v>
      </c>
      <c r="X1940" s="59">
        <f t="shared" si="90"/>
        <v>0</v>
      </c>
      <c r="Y1940" s="59">
        <f t="shared" si="91"/>
        <v>0</v>
      </c>
      <c r="Z1940">
        <f>IF(X1940&gt;Y1940,X1940 - Y1940,VLOOKUP(CONCATENATE(Home!$B$2,-6),Comp_Time!$A:$B,2,FALSE))</f>
        <v>2.4305555555555556E-3</v>
      </c>
      <c r="AA1940">
        <f t="shared" si="92"/>
        <v>0</v>
      </c>
    </row>
    <row r="1941" spans="23:27">
      <c r="W1941">
        <f>IF(AA1941=1, VLOOKUP(CONCATENATE(Home!$B$2,-6),Comp_Time!$A:$B,2,FALSE),IF(Z1941&gt; VLOOKUP(CONCATENATE(Home!$B$2,-6),Comp_Time!$A:$B,2,FALSE),VLOOKUP(CONCATENATE(Home!$B$2,-6),Comp_Time!$A:$B,2,FALSE),Z1941))</f>
        <v>2.4305555555555556E-3</v>
      </c>
      <c r="X1941" s="59">
        <f t="shared" si="90"/>
        <v>0</v>
      </c>
      <c r="Y1941" s="59">
        <f t="shared" si="91"/>
        <v>0</v>
      </c>
      <c r="Z1941">
        <f>IF(X1941&gt;Y1941,X1941 - Y1941,VLOOKUP(CONCATENATE(Home!$B$2,-6),Comp_Time!$A:$B,2,FALSE))</f>
        <v>2.4305555555555556E-3</v>
      </c>
      <c r="AA1941">
        <f t="shared" si="92"/>
        <v>0</v>
      </c>
    </row>
    <row r="1942" spans="23:27">
      <c r="W1942">
        <f>IF(AA1942=1, VLOOKUP(CONCATENATE(Home!$B$2,-6),Comp_Time!$A:$B,2,FALSE),IF(Z1942&gt; VLOOKUP(CONCATENATE(Home!$B$2,-6),Comp_Time!$A:$B,2,FALSE),VLOOKUP(CONCATENATE(Home!$B$2,-6),Comp_Time!$A:$B,2,FALSE),Z1942))</f>
        <v>2.4305555555555556E-3</v>
      </c>
      <c r="X1942" s="59">
        <f t="shared" si="90"/>
        <v>0</v>
      </c>
      <c r="Y1942" s="59">
        <f t="shared" si="91"/>
        <v>0</v>
      </c>
      <c r="Z1942">
        <f>IF(X1942&gt;Y1942,X1942 - Y1942,VLOOKUP(CONCATENATE(Home!$B$2,-6),Comp_Time!$A:$B,2,FALSE))</f>
        <v>2.4305555555555556E-3</v>
      </c>
      <c r="AA1942">
        <f t="shared" si="92"/>
        <v>0</v>
      </c>
    </row>
    <row r="1943" spans="23:27">
      <c r="W1943">
        <f>IF(AA1943=1, VLOOKUP(CONCATENATE(Home!$B$2,-6),Comp_Time!$A:$B,2,FALSE),IF(Z1943&gt; VLOOKUP(CONCATENATE(Home!$B$2,-6),Comp_Time!$A:$B,2,FALSE),VLOOKUP(CONCATENATE(Home!$B$2,-6),Comp_Time!$A:$B,2,FALSE),Z1943))</f>
        <v>2.4305555555555556E-3</v>
      </c>
      <c r="X1943" s="59">
        <f t="shared" si="90"/>
        <v>0</v>
      </c>
      <c r="Y1943" s="59">
        <f t="shared" si="91"/>
        <v>0</v>
      </c>
      <c r="Z1943">
        <f>IF(X1943&gt;Y1943,X1943 - Y1943,VLOOKUP(CONCATENATE(Home!$B$2,-6),Comp_Time!$A:$B,2,FALSE))</f>
        <v>2.4305555555555556E-3</v>
      </c>
      <c r="AA1943">
        <f t="shared" si="92"/>
        <v>0</v>
      </c>
    </row>
    <row r="1944" spans="23:27">
      <c r="W1944">
        <f>IF(AA1944=1, VLOOKUP(CONCATENATE(Home!$B$2,-6),Comp_Time!$A:$B,2,FALSE),IF(Z1944&gt; VLOOKUP(CONCATENATE(Home!$B$2,-6),Comp_Time!$A:$B,2,FALSE),VLOOKUP(CONCATENATE(Home!$B$2,-6),Comp_Time!$A:$B,2,FALSE),Z1944))</f>
        <v>2.4305555555555556E-3</v>
      </c>
      <c r="X1944" s="59">
        <f t="shared" si="90"/>
        <v>0</v>
      </c>
      <c r="Y1944" s="59">
        <f t="shared" si="91"/>
        <v>0</v>
      </c>
      <c r="Z1944">
        <f>IF(X1944&gt;Y1944,X1944 - Y1944,VLOOKUP(CONCATENATE(Home!$B$2,-6),Comp_Time!$A:$B,2,FALSE))</f>
        <v>2.4305555555555556E-3</v>
      </c>
      <c r="AA1944">
        <f t="shared" si="92"/>
        <v>0</v>
      </c>
    </row>
    <row r="1945" spans="23:27">
      <c r="W1945">
        <f>IF(AA1945=1, VLOOKUP(CONCATENATE(Home!$B$2,-6),Comp_Time!$A:$B,2,FALSE),IF(Z1945&gt; VLOOKUP(CONCATENATE(Home!$B$2,-6),Comp_Time!$A:$B,2,FALSE),VLOOKUP(CONCATENATE(Home!$B$2,-6),Comp_Time!$A:$B,2,FALSE),Z1945))</f>
        <v>2.4305555555555556E-3</v>
      </c>
      <c r="X1945" s="59">
        <f t="shared" si="90"/>
        <v>0</v>
      </c>
      <c r="Y1945" s="59">
        <f t="shared" si="91"/>
        <v>0</v>
      </c>
      <c r="Z1945">
        <f>IF(X1945&gt;Y1945,X1945 - Y1945,VLOOKUP(CONCATENATE(Home!$B$2,-6),Comp_Time!$A:$B,2,FALSE))</f>
        <v>2.4305555555555556E-3</v>
      </c>
      <c r="AA1945">
        <f t="shared" si="92"/>
        <v>0</v>
      </c>
    </row>
    <row r="1946" spans="23:27">
      <c r="W1946">
        <f>IF(AA1946=1, VLOOKUP(CONCATENATE(Home!$B$2,-6),Comp_Time!$A:$B,2,FALSE),IF(Z1946&gt; VLOOKUP(CONCATENATE(Home!$B$2,-6),Comp_Time!$A:$B,2,FALSE),VLOOKUP(CONCATENATE(Home!$B$2,-6),Comp_Time!$A:$B,2,FALSE),Z1946))</f>
        <v>2.4305555555555556E-3</v>
      </c>
      <c r="X1946" s="59">
        <f t="shared" si="90"/>
        <v>0</v>
      </c>
      <c r="Y1946" s="59">
        <f t="shared" si="91"/>
        <v>0</v>
      </c>
      <c r="Z1946">
        <f>IF(X1946&gt;Y1946,X1946 - Y1946,VLOOKUP(CONCATENATE(Home!$B$2,-6),Comp_Time!$A:$B,2,FALSE))</f>
        <v>2.4305555555555556E-3</v>
      </c>
      <c r="AA1946">
        <f t="shared" si="92"/>
        <v>0</v>
      </c>
    </row>
    <row r="1947" spans="23:27">
      <c r="W1947">
        <f>IF(AA1947=1, VLOOKUP(CONCATENATE(Home!$B$2,-6),Comp_Time!$A:$B,2,FALSE),IF(Z1947&gt; VLOOKUP(CONCATENATE(Home!$B$2,-6),Comp_Time!$A:$B,2,FALSE),VLOOKUP(CONCATENATE(Home!$B$2,-6),Comp_Time!$A:$B,2,FALSE),Z1947))</f>
        <v>2.4305555555555556E-3</v>
      </c>
      <c r="X1947" s="59">
        <f t="shared" si="90"/>
        <v>0</v>
      </c>
      <c r="Y1947" s="59">
        <f t="shared" si="91"/>
        <v>0</v>
      </c>
      <c r="Z1947">
        <f>IF(X1947&gt;Y1947,X1947 - Y1947,VLOOKUP(CONCATENATE(Home!$B$2,-6),Comp_Time!$A:$B,2,FALSE))</f>
        <v>2.4305555555555556E-3</v>
      </c>
      <c r="AA1947">
        <f t="shared" si="92"/>
        <v>0</v>
      </c>
    </row>
    <row r="1948" spans="23:27">
      <c r="W1948">
        <f>IF(AA1948=1, VLOOKUP(CONCATENATE(Home!$B$2,-6),Comp_Time!$A:$B,2,FALSE),IF(Z1948&gt; VLOOKUP(CONCATENATE(Home!$B$2,-6),Comp_Time!$A:$B,2,FALSE),VLOOKUP(CONCATENATE(Home!$B$2,-6),Comp_Time!$A:$B,2,FALSE),Z1948))</f>
        <v>2.4305555555555556E-3</v>
      </c>
      <c r="X1948" s="59">
        <f t="shared" si="90"/>
        <v>0</v>
      </c>
      <c r="Y1948" s="59">
        <f t="shared" si="91"/>
        <v>0</v>
      </c>
      <c r="Z1948">
        <f>IF(X1948&gt;Y1948,X1948 - Y1948,VLOOKUP(CONCATENATE(Home!$B$2,-6),Comp_Time!$A:$B,2,FALSE))</f>
        <v>2.4305555555555556E-3</v>
      </c>
      <c r="AA1948">
        <f t="shared" si="92"/>
        <v>0</v>
      </c>
    </row>
    <row r="1949" spans="23:27">
      <c r="W1949">
        <f>IF(AA1949=1, VLOOKUP(CONCATENATE(Home!$B$2,-6),Comp_Time!$A:$B,2,FALSE),IF(Z1949&gt; VLOOKUP(CONCATENATE(Home!$B$2,-6),Comp_Time!$A:$B,2,FALSE),VLOOKUP(CONCATENATE(Home!$B$2,-6),Comp_Time!$A:$B,2,FALSE),Z1949))</f>
        <v>2.4305555555555556E-3</v>
      </c>
      <c r="X1949" s="59">
        <f t="shared" si="90"/>
        <v>0</v>
      </c>
      <c r="Y1949" s="59">
        <f t="shared" si="91"/>
        <v>0</v>
      </c>
      <c r="Z1949">
        <f>IF(X1949&gt;Y1949,X1949 - Y1949,VLOOKUP(CONCATENATE(Home!$B$2,-6),Comp_Time!$A:$B,2,FALSE))</f>
        <v>2.4305555555555556E-3</v>
      </c>
      <c r="AA1949">
        <f t="shared" si="92"/>
        <v>0</v>
      </c>
    </row>
    <row r="1950" spans="23:27">
      <c r="W1950">
        <f>IF(AA1950=1, VLOOKUP(CONCATENATE(Home!$B$2,-6),Comp_Time!$A:$B,2,FALSE),IF(Z1950&gt; VLOOKUP(CONCATENATE(Home!$B$2,-6),Comp_Time!$A:$B,2,FALSE),VLOOKUP(CONCATENATE(Home!$B$2,-6),Comp_Time!$A:$B,2,FALSE),Z1950))</f>
        <v>2.4305555555555556E-3</v>
      </c>
      <c r="X1950" s="59">
        <f t="shared" si="90"/>
        <v>0</v>
      </c>
      <c r="Y1950" s="59">
        <f t="shared" si="91"/>
        <v>0</v>
      </c>
      <c r="Z1950">
        <f>IF(X1950&gt;Y1950,X1950 - Y1950,VLOOKUP(CONCATENATE(Home!$B$2,-6),Comp_Time!$A:$B,2,FALSE))</f>
        <v>2.4305555555555556E-3</v>
      </c>
      <c r="AA1950">
        <f t="shared" si="92"/>
        <v>0</v>
      </c>
    </row>
    <row r="1951" spans="23:27">
      <c r="W1951">
        <f>IF(AA1951=1, VLOOKUP(CONCATENATE(Home!$B$2,-6),Comp_Time!$A:$B,2,FALSE),IF(Z1951&gt; VLOOKUP(CONCATENATE(Home!$B$2,-6),Comp_Time!$A:$B,2,FALSE),VLOOKUP(CONCATENATE(Home!$B$2,-6),Comp_Time!$A:$B,2,FALSE),Z1951))</f>
        <v>2.4305555555555556E-3</v>
      </c>
      <c r="X1951" s="59">
        <f t="shared" si="90"/>
        <v>0</v>
      </c>
      <c r="Y1951" s="59">
        <f t="shared" si="91"/>
        <v>0</v>
      </c>
      <c r="Z1951">
        <f>IF(X1951&gt;Y1951,X1951 - Y1951,VLOOKUP(CONCATENATE(Home!$B$2,-6),Comp_Time!$A:$B,2,FALSE))</f>
        <v>2.4305555555555556E-3</v>
      </c>
      <c r="AA1951">
        <f t="shared" si="92"/>
        <v>0</v>
      </c>
    </row>
    <row r="1952" spans="23:27">
      <c r="W1952">
        <f>IF(AA1952=1, VLOOKUP(CONCATENATE(Home!$B$2,-6),Comp_Time!$A:$B,2,FALSE),IF(Z1952&gt; VLOOKUP(CONCATENATE(Home!$B$2,-6),Comp_Time!$A:$B,2,FALSE),VLOOKUP(CONCATENATE(Home!$B$2,-6),Comp_Time!$A:$B,2,FALSE),Z1952))</f>
        <v>2.4305555555555556E-3</v>
      </c>
      <c r="X1952" s="59">
        <f t="shared" si="90"/>
        <v>0</v>
      </c>
      <c r="Y1952" s="59">
        <f t="shared" si="91"/>
        <v>0</v>
      </c>
      <c r="Z1952">
        <f>IF(X1952&gt;Y1952,X1952 - Y1952,VLOOKUP(CONCATENATE(Home!$B$2,-6),Comp_Time!$A:$B,2,FALSE))</f>
        <v>2.4305555555555556E-3</v>
      </c>
      <c r="AA1952">
        <f t="shared" si="92"/>
        <v>0</v>
      </c>
    </row>
    <row r="1953" spans="23:27">
      <c r="W1953">
        <f>IF(AA1953=1, VLOOKUP(CONCATENATE(Home!$B$2,-6),Comp_Time!$A:$B,2,FALSE),IF(Z1953&gt; VLOOKUP(CONCATENATE(Home!$B$2,-6),Comp_Time!$A:$B,2,FALSE),VLOOKUP(CONCATENATE(Home!$B$2,-6),Comp_Time!$A:$B,2,FALSE),Z1953))</f>
        <v>2.4305555555555556E-3</v>
      </c>
      <c r="X1953" s="59">
        <f t="shared" si="90"/>
        <v>0</v>
      </c>
      <c r="Y1953" s="59">
        <f t="shared" si="91"/>
        <v>0</v>
      </c>
      <c r="Z1953">
        <f>IF(X1953&gt;Y1953,X1953 - Y1953,VLOOKUP(CONCATENATE(Home!$B$2,-6),Comp_Time!$A:$B,2,FALSE))</f>
        <v>2.4305555555555556E-3</v>
      </c>
      <c r="AA1953">
        <f t="shared" si="92"/>
        <v>0</v>
      </c>
    </row>
    <row r="1954" spans="23:27">
      <c r="W1954">
        <f>IF(AA1954=1, VLOOKUP(CONCATENATE(Home!$B$2,-6),Comp_Time!$A:$B,2,FALSE),IF(Z1954&gt; VLOOKUP(CONCATENATE(Home!$B$2,-6),Comp_Time!$A:$B,2,FALSE),VLOOKUP(CONCATENATE(Home!$B$2,-6),Comp_Time!$A:$B,2,FALSE),Z1954))</f>
        <v>2.4305555555555556E-3</v>
      </c>
      <c r="X1954" s="59">
        <f t="shared" si="90"/>
        <v>0</v>
      </c>
      <c r="Y1954" s="59">
        <f t="shared" si="91"/>
        <v>0</v>
      </c>
      <c r="Z1954">
        <f>IF(X1954&gt;Y1954,X1954 - Y1954,VLOOKUP(CONCATENATE(Home!$B$2,-6),Comp_Time!$A:$B,2,FALSE))</f>
        <v>2.4305555555555556E-3</v>
      </c>
      <c r="AA1954">
        <f t="shared" si="92"/>
        <v>0</v>
      </c>
    </row>
    <row r="1955" spans="23:27">
      <c r="W1955">
        <f>IF(AA1955=1, VLOOKUP(CONCATENATE(Home!$B$2,-6),Comp_Time!$A:$B,2,FALSE),IF(Z1955&gt; VLOOKUP(CONCATENATE(Home!$B$2,-6),Comp_Time!$A:$B,2,FALSE),VLOOKUP(CONCATENATE(Home!$B$2,-6),Comp_Time!$A:$B,2,FALSE),Z1955))</f>
        <v>2.4305555555555556E-3</v>
      </c>
      <c r="X1955" s="59">
        <f t="shared" si="90"/>
        <v>0</v>
      </c>
      <c r="Y1955" s="59">
        <f t="shared" si="91"/>
        <v>0</v>
      </c>
      <c r="Z1955">
        <f>IF(X1955&gt;Y1955,X1955 - Y1955,VLOOKUP(CONCATENATE(Home!$B$2,-6),Comp_Time!$A:$B,2,FALSE))</f>
        <v>2.4305555555555556E-3</v>
      </c>
      <c r="AA1955">
        <f t="shared" si="92"/>
        <v>0</v>
      </c>
    </row>
    <row r="1956" spans="23:27">
      <c r="W1956">
        <f>IF(AA1956=1, VLOOKUP(CONCATENATE(Home!$B$2,-6),Comp_Time!$A:$B,2,FALSE),IF(Z1956&gt; VLOOKUP(CONCATENATE(Home!$B$2,-6),Comp_Time!$A:$B,2,FALSE),VLOOKUP(CONCATENATE(Home!$B$2,-6),Comp_Time!$A:$B,2,FALSE),Z1956))</f>
        <v>2.4305555555555556E-3</v>
      </c>
      <c r="X1956" s="59">
        <f t="shared" si="90"/>
        <v>0</v>
      </c>
      <c r="Y1956" s="59">
        <f t="shared" si="91"/>
        <v>0</v>
      </c>
      <c r="Z1956">
        <f>IF(X1956&gt;Y1956,X1956 - Y1956,VLOOKUP(CONCATENATE(Home!$B$2,-6),Comp_Time!$A:$B,2,FALSE))</f>
        <v>2.4305555555555556E-3</v>
      </c>
      <c r="AA1956">
        <f t="shared" si="92"/>
        <v>0</v>
      </c>
    </row>
    <row r="1957" spans="23:27">
      <c r="W1957">
        <f>IF(AA1957=1, VLOOKUP(CONCATENATE(Home!$B$2,-6),Comp_Time!$A:$B,2,FALSE),IF(Z1957&gt; VLOOKUP(CONCATENATE(Home!$B$2,-6),Comp_Time!$A:$B,2,FALSE),VLOOKUP(CONCATENATE(Home!$B$2,-6),Comp_Time!$A:$B,2,FALSE),Z1957))</f>
        <v>2.4305555555555556E-3</v>
      </c>
      <c r="X1957" s="59">
        <f t="shared" si="90"/>
        <v>0</v>
      </c>
      <c r="Y1957" s="59">
        <f t="shared" si="91"/>
        <v>0</v>
      </c>
      <c r="Z1957">
        <f>IF(X1957&gt;Y1957,X1957 - Y1957,VLOOKUP(CONCATENATE(Home!$B$2,-6),Comp_Time!$A:$B,2,FALSE))</f>
        <v>2.4305555555555556E-3</v>
      </c>
      <c r="AA1957">
        <f t="shared" si="92"/>
        <v>0</v>
      </c>
    </row>
    <row r="1958" spans="23:27">
      <c r="W1958">
        <f>IF(AA1958=1, VLOOKUP(CONCATENATE(Home!$B$2,-6),Comp_Time!$A:$B,2,FALSE),IF(Z1958&gt; VLOOKUP(CONCATENATE(Home!$B$2,-6),Comp_Time!$A:$B,2,FALSE),VLOOKUP(CONCATENATE(Home!$B$2,-6),Comp_Time!$A:$B,2,FALSE),Z1958))</f>
        <v>2.4305555555555556E-3</v>
      </c>
      <c r="X1958" s="59">
        <f t="shared" si="90"/>
        <v>0</v>
      </c>
      <c r="Y1958" s="59">
        <f t="shared" si="91"/>
        <v>0</v>
      </c>
      <c r="Z1958">
        <f>IF(X1958&gt;Y1958,X1958 - Y1958,VLOOKUP(CONCATENATE(Home!$B$2,-6),Comp_Time!$A:$B,2,FALSE))</f>
        <v>2.4305555555555556E-3</v>
      </c>
      <c r="AA1958">
        <f t="shared" si="92"/>
        <v>0</v>
      </c>
    </row>
    <row r="1959" spans="23:27">
      <c r="W1959">
        <f>IF(AA1959=1, VLOOKUP(CONCATENATE(Home!$B$2,-6),Comp_Time!$A:$B,2,FALSE),IF(Z1959&gt; VLOOKUP(CONCATENATE(Home!$B$2,-6),Comp_Time!$A:$B,2,FALSE),VLOOKUP(CONCATENATE(Home!$B$2,-6),Comp_Time!$A:$B,2,FALSE),Z1959))</f>
        <v>2.4305555555555556E-3</v>
      </c>
      <c r="X1959" s="59">
        <f t="shared" si="90"/>
        <v>0</v>
      </c>
      <c r="Y1959" s="59">
        <f t="shared" si="91"/>
        <v>0</v>
      </c>
      <c r="Z1959">
        <f>IF(X1959&gt;Y1959,X1959 - Y1959,VLOOKUP(CONCATENATE(Home!$B$2,-6),Comp_Time!$A:$B,2,FALSE))</f>
        <v>2.4305555555555556E-3</v>
      </c>
      <c r="AA1959">
        <f t="shared" si="92"/>
        <v>0</v>
      </c>
    </row>
    <row r="1960" spans="23:27">
      <c r="W1960">
        <f>IF(AA1960=1, VLOOKUP(CONCATENATE(Home!$B$2,-6),Comp_Time!$A:$B,2,FALSE),IF(Z1960&gt; VLOOKUP(CONCATENATE(Home!$B$2,-6),Comp_Time!$A:$B,2,FALSE),VLOOKUP(CONCATENATE(Home!$B$2,-6),Comp_Time!$A:$B,2,FALSE),Z1960))</f>
        <v>2.4305555555555556E-3</v>
      </c>
      <c r="X1960" s="59">
        <f t="shared" si="90"/>
        <v>0</v>
      </c>
      <c r="Y1960" s="59">
        <f t="shared" si="91"/>
        <v>0</v>
      </c>
      <c r="Z1960">
        <f>IF(X1960&gt;Y1960,X1960 - Y1960,VLOOKUP(CONCATENATE(Home!$B$2,-6),Comp_Time!$A:$B,2,FALSE))</f>
        <v>2.4305555555555556E-3</v>
      </c>
      <c r="AA1960">
        <f t="shared" si="92"/>
        <v>0</v>
      </c>
    </row>
    <row r="1961" spans="23:27">
      <c r="W1961">
        <f>IF(AA1961=1, VLOOKUP(CONCATENATE(Home!$B$2,-6),Comp_Time!$A:$B,2,FALSE),IF(Z1961&gt; VLOOKUP(CONCATENATE(Home!$B$2,-6),Comp_Time!$A:$B,2,FALSE),VLOOKUP(CONCATENATE(Home!$B$2,-6),Comp_Time!$A:$B,2,FALSE),Z1961))</f>
        <v>2.4305555555555556E-3</v>
      </c>
      <c r="X1961" s="59">
        <f t="shared" si="90"/>
        <v>0</v>
      </c>
      <c r="Y1961" s="59">
        <f t="shared" si="91"/>
        <v>0</v>
      </c>
      <c r="Z1961">
        <f>IF(X1961&gt;Y1961,X1961 - Y1961,VLOOKUP(CONCATENATE(Home!$B$2,-6),Comp_Time!$A:$B,2,FALSE))</f>
        <v>2.4305555555555556E-3</v>
      </c>
      <c r="AA1961">
        <f t="shared" si="92"/>
        <v>0</v>
      </c>
    </row>
    <row r="1962" spans="23:27">
      <c r="W1962">
        <f>IF(AA1962=1, VLOOKUP(CONCATENATE(Home!$B$2,-6),Comp_Time!$A:$B,2,FALSE),IF(Z1962&gt; VLOOKUP(CONCATENATE(Home!$B$2,-6),Comp_Time!$A:$B,2,FALSE),VLOOKUP(CONCATENATE(Home!$B$2,-6),Comp_Time!$A:$B,2,FALSE),Z1962))</f>
        <v>2.4305555555555556E-3</v>
      </c>
      <c r="X1962" s="59">
        <f t="shared" si="90"/>
        <v>0</v>
      </c>
      <c r="Y1962" s="59">
        <f t="shared" si="91"/>
        <v>0</v>
      </c>
      <c r="Z1962">
        <f>IF(X1962&gt;Y1962,X1962 - Y1962,VLOOKUP(CONCATENATE(Home!$B$2,-6),Comp_Time!$A:$B,2,FALSE))</f>
        <v>2.4305555555555556E-3</v>
      </c>
      <c r="AA1962">
        <f t="shared" si="92"/>
        <v>0</v>
      </c>
    </row>
    <row r="1963" spans="23:27">
      <c r="W1963">
        <f>IF(AA1963=1, VLOOKUP(CONCATENATE(Home!$B$2,-6),Comp_Time!$A:$B,2,FALSE),IF(Z1963&gt; VLOOKUP(CONCATENATE(Home!$B$2,-6),Comp_Time!$A:$B,2,FALSE),VLOOKUP(CONCATENATE(Home!$B$2,-6),Comp_Time!$A:$B,2,FALSE),Z1963))</f>
        <v>2.4305555555555556E-3</v>
      </c>
      <c r="X1963" s="59">
        <f t="shared" si="90"/>
        <v>0</v>
      </c>
      <c r="Y1963" s="59">
        <f t="shared" si="91"/>
        <v>0</v>
      </c>
      <c r="Z1963">
        <f>IF(X1963&gt;Y1963,X1963 - Y1963,VLOOKUP(CONCATENATE(Home!$B$2,-6),Comp_Time!$A:$B,2,FALSE))</f>
        <v>2.4305555555555556E-3</v>
      </c>
      <c r="AA1963">
        <f t="shared" si="92"/>
        <v>0</v>
      </c>
    </row>
    <row r="1964" spans="23:27">
      <c r="W1964">
        <f>IF(AA1964=1, VLOOKUP(CONCATENATE(Home!$B$2,-6),Comp_Time!$A:$B,2,FALSE),IF(Z1964&gt; VLOOKUP(CONCATENATE(Home!$B$2,-6),Comp_Time!$A:$B,2,FALSE),VLOOKUP(CONCATENATE(Home!$B$2,-6),Comp_Time!$A:$B,2,FALSE),Z1964))</f>
        <v>2.4305555555555556E-3</v>
      </c>
      <c r="X1964" s="59">
        <f t="shared" si="90"/>
        <v>0</v>
      </c>
      <c r="Y1964" s="59">
        <f t="shared" si="91"/>
        <v>0</v>
      </c>
      <c r="Z1964">
        <f>IF(X1964&gt;Y1964,X1964 - Y1964,VLOOKUP(CONCATENATE(Home!$B$2,-6),Comp_Time!$A:$B,2,FALSE))</f>
        <v>2.4305555555555556E-3</v>
      </c>
      <c r="AA1964">
        <f t="shared" si="92"/>
        <v>0</v>
      </c>
    </row>
    <row r="1965" spans="23:27">
      <c r="W1965">
        <f>IF(AA1965=1, VLOOKUP(CONCATENATE(Home!$B$2,-6),Comp_Time!$A:$B,2,FALSE),IF(Z1965&gt; VLOOKUP(CONCATENATE(Home!$B$2,-6),Comp_Time!$A:$B,2,FALSE),VLOOKUP(CONCATENATE(Home!$B$2,-6),Comp_Time!$A:$B,2,FALSE),Z1965))</f>
        <v>2.4305555555555556E-3</v>
      </c>
      <c r="X1965" s="59">
        <f t="shared" si="90"/>
        <v>0</v>
      </c>
      <c r="Y1965" s="59">
        <f t="shared" si="91"/>
        <v>0</v>
      </c>
      <c r="Z1965">
        <f>IF(X1965&gt;Y1965,X1965 - Y1965,VLOOKUP(CONCATENATE(Home!$B$2,-6),Comp_Time!$A:$B,2,FALSE))</f>
        <v>2.4305555555555556E-3</v>
      </c>
      <c r="AA1965">
        <f t="shared" si="92"/>
        <v>0</v>
      </c>
    </row>
    <row r="1966" spans="23:27">
      <c r="W1966">
        <f>IF(AA1966=1, VLOOKUP(CONCATENATE(Home!$B$2,-6),Comp_Time!$A:$B,2,FALSE),IF(Z1966&gt; VLOOKUP(CONCATENATE(Home!$B$2,-6),Comp_Time!$A:$B,2,FALSE),VLOOKUP(CONCATENATE(Home!$B$2,-6),Comp_Time!$A:$B,2,FALSE),Z1966))</f>
        <v>2.4305555555555556E-3</v>
      </c>
      <c r="X1966" s="59">
        <f t="shared" si="90"/>
        <v>0</v>
      </c>
      <c r="Y1966" s="59">
        <f t="shared" si="91"/>
        <v>0</v>
      </c>
      <c r="Z1966">
        <f>IF(X1966&gt;Y1966,X1966 - Y1966,VLOOKUP(CONCATENATE(Home!$B$2,-6),Comp_Time!$A:$B,2,FALSE))</f>
        <v>2.4305555555555556E-3</v>
      </c>
      <c r="AA1966">
        <f t="shared" si="92"/>
        <v>0</v>
      </c>
    </row>
    <row r="1967" spans="23:27">
      <c r="W1967">
        <f>IF(AA1967=1, VLOOKUP(CONCATENATE(Home!$B$2,-6),Comp_Time!$A:$B,2,FALSE),IF(Z1967&gt; VLOOKUP(CONCATENATE(Home!$B$2,-6),Comp_Time!$A:$B,2,FALSE),VLOOKUP(CONCATENATE(Home!$B$2,-6),Comp_Time!$A:$B,2,FALSE),Z1967))</f>
        <v>2.4305555555555556E-3</v>
      </c>
      <c r="X1967" s="59">
        <f t="shared" si="90"/>
        <v>0</v>
      </c>
      <c r="Y1967" s="59">
        <f t="shared" si="91"/>
        <v>0</v>
      </c>
      <c r="Z1967">
        <f>IF(X1967&gt;Y1967,X1967 - Y1967,VLOOKUP(CONCATENATE(Home!$B$2,-6),Comp_Time!$A:$B,2,FALSE))</f>
        <v>2.4305555555555556E-3</v>
      </c>
      <c r="AA1967">
        <f t="shared" si="92"/>
        <v>0</v>
      </c>
    </row>
    <row r="1968" spans="23:27">
      <c r="W1968">
        <f>IF(AA1968=1, VLOOKUP(CONCATENATE(Home!$B$2,-6),Comp_Time!$A:$B,2,FALSE),IF(Z1968&gt; VLOOKUP(CONCATENATE(Home!$B$2,-6),Comp_Time!$A:$B,2,FALSE),VLOOKUP(CONCATENATE(Home!$B$2,-6),Comp_Time!$A:$B,2,FALSE),Z1968))</f>
        <v>2.4305555555555556E-3</v>
      </c>
      <c r="X1968" s="59">
        <f t="shared" si="90"/>
        <v>0</v>
      </c>
      <c r="Y1968" s="59">
        <f t="shared" si="91"/>
        <v>0</v>
      </c>
      <c r="Z1968">
        <f>IF(X1968&gt;Y1968,X1968 - Y1968,VLOOKUP(CONCATENATE(Home!$B$2,-6),Comp_Time!$A:$B,2,FALSE))</f>
        <v>2.4305555555555556E-3</v>
      </c>
      <c r="AA1968">
        <f t="shared" si="92"/>
        <v>0</v>
      </c>
    </row>
    <row r="1969" spans="23:27">
      <c r="W1969">
        <f>IF(AA1969=1, VLOOKUP(CONCATENATE(Home!$B$2,-6),Comp_Time!$A:$B,2,FALSE),IF(Z1969&gt; VLOOKUP(CONCATENATE(Home!$B$2,-6),Comp_Time!$A:$B,2,FALSE),VLOOKUP(CONCATENATE(Home!$B$2,-6),Comp_Time!$A:$B,2,FALSE),Z1969))</f>
        <v>2.4305555555555556E-3</v>
      </c>
      <c r="X1969" s="59">
        <f t="shared" si="90"/>
        <v>0</v>
      </c>
      <c r="Y1969" s="59">
        <f t="shared" si="91"/>
        <v>0</v>
      </c>
      <c r="Z1969">
        <f>IF(X1969&gt;Y1969,X1969 - Y1969,VLOOKUP(CONCATENATE(Home!$B$2,-6),Comp_Time!$A:$B,2,FALSE))</f>
        <v>2.4305555555555556E-3</v>
      </c>
      <c r="AA1969">
        <f t="shared" si="92"/>
        <v>0</v>
      </c>
    </row>
    <row r="1970" spans="23:27">
      <c r="W1970">
        <f>IF(AA1970=1, VLOOKUP(CONCATENATE(Home!$B$2,-6),Comp_Time!$A:$B,2,FALSE),IF(Z1970&gt; VLOOKUP(CONCATENATE(Home!$B$2,-6),Comp_Time!$A:$B,2,FALSE),VLOOKUP(CONCATENATE(Home!$B$2,-6),Comp_Time!$A:$B,2,FALSE),Z1970))</f>
        <v>2.4305555555555556E-3</v>
      </c>
      <c r="X1970" s="59">
        <f t="shared" si="90"/>
        <v>0</v>
      </c>
      <c r="Y1970" s="59">
        <f t="shared" si="91"/>
        <v>0</v>
      </c>
      <c r="Z1970">
        <f>IF(X1970&gt;Y1970,X1970 - Y1970,VLOOKUP(CONCATENATE(Home!$B$2,-6),Comp_Time!$A:$B,2,FALSE))</f>
        <v>2.4305555555555556E-3</v>
      </c>
      <c r="AA1970">
        <f t="shared" si="92"/>
        <v>0</v>
      </c>
    </row>
    <row r="1971" spans="23:27">
      <c r="W1971">
        <f>IF(AA1971=1, VLOOKUP(CONCATENATE(Home!$B$2,-6),Comp_Time!$A:$B,2,FALSE),IF(Z1971&gt; VLOOKUP(CONCATENATE(Home!$B$2,-6),Comp_Time!$A:$B,2,FALSE),VLOOKUP(CONCATENATE(Home!$B$2,-6),Comp_Time!$A:$B,2,FALSE),Z1971))</f>
        <v>2.4305555555555556E-3</v>
      </c>
      <c r="X1971" s="59">
        <f t="shared" si="90"/>
        <v>0</v>
      </c>
      <c r="Y1971" s="59">
        <f t="shared" si="91"/>
        <v>0</v>
      </c>
      <c r="Z1971">
        <f>IF(X1971&gt;Y1971,X1971 - Y1971,VLOOKUP(CONCATENATE(Home!$B$2,-6),Comp_Time!$A:$B,2,FALSE))</f>
        <v>2.4305555555555556E-3</v>
      </c>
      <c r="AA1971">
        <f t="shared" si="92"/>
        <v>0</v>
      </c>
    </row>
    <row r="1972" spans="23:27">
      <c r="W1972">
        <f>IF(AA1972=1, VLOOKUP(CONCATENATE(Home!$B$2,-6),Comp_Time!$A:$B,2,FALSE),IF(Z1972&gt; VLOOKUP(CONCATENATE(Home!$B$2,-6),Comp_Time!$A:$B,2,FALSE),VLOOKUP(CONCATENATE(Home!$B$2,-6),Comp_Time!$A:$B,2,FALSE),Z1972))</f>
        <v>2.4305555555555556E-3</v>
      </c>
      <c r="X1972" s="59">
        <f t="shared" si="90"/>
        <v>0</v>
      </c>
      <c r="Y1972" s="59">
        <f t="shared" si="91"/>
        <v>0</v>
      </c>
      <c r="Z1972">
        <f>IF(X1972&gt;Y1972,X1972 - Y1972,VLOOKUP(CONCATENATE(Home!$B$2,-6),Comp_Time!$A:$B,2,FALSE))</f>
        <v>2.4305555555555556E-3</v>
      </c>
      <c r="AA1972">
        <f t="shared" si="92"/>
        <v>0</v>
      </c>
    </row>
    <row r="1973" spans="23:27">
      <c r="W1973">
        <f>IF(AA1973=1, VLOOKUP(CONCATENATE(Home!$B$2,-6),Comp_Time!$A:$B,2,FALSE),IF(Z1973&gt; VLOOKUP(CONCATENATE(Home!$B$2,-6),Comp_Time!$A:$B,2,FALSE),VLOOKUP(CONCATENATE(Home!$B$2,-6),Comp_Time!$A:$B,2,FALSE),Z1973))</f>
        <v>2.4305555555555556E-3</v>
      </c>
      <c r="X1973" s="59">
        <f t="shared" si="90"/>
        <v>0</v>
      </c>
      <c r="Y1973" s="59">
        <f t="shared" si="91"/>
        <v>0</v>
      </c>
      <c r="Z1973">
        <f>IF(X1973&gt;Y1973,X1973 - Y1973,VLOOKUP(CONCATENATE(Home!$B$2,-6),Comp_Time!$A:$B,2,FALSE))</f>
        <v>2.4305555555555556E-3</v>
      </c>
      <c r="AA1973">
        <f t="shared" si="92"/>
        <v>0</v>
      </c>
    </row>
    <row r="1974" spans="23:27">
      <c r="W1974">
        <f>IF(AA1974=1, VLOOKUP(CONCATENATE(Home!$B$2,-6),Comp_Time!$A:$B,2,FALSE),IF(Z1974&gt; VLOOKUP(CONCATENATE(Home!$B$2,-6),Comp_Time!$A:$B,2,FALSE),VLOOKUP(CONCATENATE(Home!$B$2,-6),Comp_Time!$A:$B,2,FALSE),Z1974))</f>
        <v>2.4305555555555556E-3</v>
      </c>
      <c r="X1974" s="59">
        <f t="shared" si="90"/>
        <v>0</v>
      </c>
      <c r="Y1974" s="59">
        <f t="shared" si="91"/>
        <v>0</v>
      </c>
      <c r="Z1974">
        <f>IF(X1974&gt;Y1974,X1974 - Y1974,VLOOKUP(CONCATENATE(Home!$B$2,-6),Comp_Time!$A:$B,2,FALSE))</f>
        <v>2.4305555555555556E-3</v>
      </c>
      <c r="AA1974">
        <f t="shared" si="92"/>
        <v>0</v>
      </c>
    </row>
    <row r="1975" spans="23:27">
      <c r="W1975">
        <f>IF(AA1975=1, VLOOKUP(CONCATENATE(Home!$B$2,-6),Comp_Time!$A:$B,2,FALSE),IF(Z1975&gt; VLOOKUP(CONCATENATE(Home!$B$2,-6),Comp_Time!$A:$B,2,FALSE),VLOOKUP(CONCATENATE(Home!$B$2,-6),Comp_Time!$A:$B,2,FALSE),Z1975))</f>
        <v>2.4305555555555556E-3</v>
      </c>
      <c r="X1975" s="59">
        <f t="shared" si="90"/>
        <v>0</v>
      </c>
      <c r="Y1975" s="59">
        <f t="shared" si="91"/>
        <v>0</v>
      </c>
      <c r="Z1975">
        <f>IF(X1975&gt;Y1975,X1975 - Y1975,VLOOKUP(CONCATENATE(Home!$B$2,-6),Comp_Time!$A:$B,2,FALSE))</f>
        <v>2.4305555555555556E-3</v>
      </c>
      <c r="AA1975">
        <f t="shared" si="92"/>
        <v>0</v>
      </c>
    </row>
    <row r="1976" spans="23:27">
      <c r="W1976">
        <f>IF(AA1976=1, VLOOKUP(CONCATENATE(Home!$B$2,-6),Comp_Time!$A:$B,2,FALSE),IF(Z1976&gt; VLOOKUP(CONCATENATE(Home!$B$2,-6),Comp_Time!$A:$B,2,FALSE),VLOOKUP(CONCATENATE(Home!$B$2,-6),Comp_Time!$A:$B,2,FALSE),Z1976))</f>
        <v>2.4305555555555556E-3</v>
      </c>
      <c r="X1976" s="59">
        <f t="shared" si="90"/>
        <v>0</v>
      </c>
      <c r="Y1976" s="59">
        <f t="shared" si="91"/>
        <v>0</v>
      </c>
      <c r="Z1976">
        <f>IF(X1976&gt;Y1976,X1976 - Y1976,VLOOKUP(CONCATENATE(Home!$B$2,-6),Comp_Time!$A:$B,2,FALSE))</f>
        <v>2.4305555555555556E-3</v>
      </c>
      <c r="AA1976">
        <f t="shared" si="92"/>
        <v>0</v>
      </c>
    </row>
    <row r="1977" spans="23:27">
      <c r="W1977">
        <f>IF(AA1977=1, VLOOKUP(CONCATENATE(Home!$B$2,-6),Comp_Time!$A:$B,2,FALSE),IF(Z1977&gt; VLOOKUP(CONCATENATE(Home!$B$2,-6),Comp_Time!$A:$B,2,FALSE),VLOOKUP(CONCATENATE(Home!$B$2,-6),Comp_Time!$A:$B,2,FALSE),Z1977))</f>
        <v>2.4305555555555556E-3</v>
      </c>
      <c r="X1977" s="59">
        <f t="shared" si="90"/>
        <v>0</v>
      </c>
      <c r="Y1977" s="59">
        <f t="shared" si="91"/>
        <v>0</v>
      </c>
      <c r="Z1977">
        <f>IF(X1977&gt;Y1977,X1977 - Y1977,VLOOKUP(CONCATENATE(Home!$B$2,-6),Comp_Time!$A:$B,2,FALSE))</f>
        <v>2.4305555555555556E-3</v>
      </c>
      <c r="AA1977">
        <f t="shared" si="92"/>
        <v>0</v>
      </c>
    </row>
    <row r="1978" spans="23:27">
      <c r="W1978">
        <f>IF(AA1978=1, VLOOKUP(CONCATENATE(Home!$B$2,-6),Comp_Time!$A:$B,2,FALSE),IF(Z1978&gt; VLOOKUP(CONCATENATE(Home!$B$2,-6),Comp_Time!$A:$B,2,FALSE),VLOOKUP(CONCATENATE(Home!$B$2,-6),Comp_Time!$A:$B,2,FALSE),Z1978))</f>
        <v>2.4305555555555556E-3</v>
      </c>
      <c r="X1978" s="59">
        <f t="shared" si="90"/>
        <v>0</v>
      </c>
      <c r="Y1978" s="59">
        <f t="shared" si="91"/>
        <v>0</v>
      </c>
      <c r="Z1978">
        <f>IF(X1978&gt;Y1978,X1978 - Y1978,VLOOKUP(CONCATENATE(Home!$B$2,-6),Comp_Time!$A:$B,2,FALSE))</f>
        <v>2.4305555555555556E-3</v>
      </c>
      <c r="AA1978">
        <f t="shared" si="92"/>
        <v>0</v>
      </c>
    </row>
    <row r="1979" spans="23:27">
      <c r="W1979">
        <f>IF(AA1979=1, VLOOKUP(CONCATENATE(Home!$B$2,-6),Comp_Time!$A:$B,2,FALSE),IF(Z1979&gt; VLOOKUP(CONCATENATE(Home!$B$2,-6),Comp_Time!$A:$B,2,FALSE),VLOOKUP(CONCATENATE(Home!$B$2,-6),Comp_Time!$A:$B,2,FALSE),Z1979))</f>
        <v>2.4305555555555556E-3</v>
      </c>
      <c r="X1979" s="59">
        <f t="shared" si="90"/>
        <v>0</v>
      </c>
      <c r="Y1979" s="59">
        <f t="shared" si="91"/>
        <v>0</v>
      </c>
      <c r="Z1979">
        <f>IF(X1979&gt;Y1979,X1979 - Y1979,VLOOKUP(CONCATENATE(Home!$B$2,-6),Comp_Time!$A:$B,2,FALSE))</f>
        <v>2.4305555555555556E-3</v>
      </c>
      <c r="AA1979">
        <f t="shared" si="92"/>
        <v>0</v>
      </c>
    </row>
    <row r="1980" spans="23:27">
      <c r="W1980">
        <f>IF(AA1980=1, VLOOKUP(CONCATENATE(Home!$B$2,-6),Comp_Time!$A:$B,2,FALSE),IF(Z1980&gt; VLOOKUP(CONCATENATE(Home!$B$2,-6),Comp_Time!$A:$B,2,FALSE),VLOOKUP(CONCATENATE(Home!$B$2,-6),Comp_Time!$A:$B,2,FALSE),Z1980))</f>
        <v>2.4305555555555556E-3</v>
      </c>
      <c r="X1980" s="59">
        <f t="shared" si="90"/>
        <v>0</v>
      </c>
      <c r="Y1980" s="59">
        <f t="shared" si="91"/>
        <v>0</v>
      </c>
      <c r="Z1980">
        <f>IF(X1980&gt;Y1980,X1980 - Y1980,VLOOKUP(CONCATENATE(Home!$B$2,-6),Comp_Time!$A:$B,2,FALSE))</f>
        <v>2.4305555555555556E-3</v>
      </c>
      <c r="AA1980">
        <f t="shared" si="92"/>
        <v>0</v>
      </c>
    </row>
    <row r="1981" spans="23:27">
      <c r="W1981">
        <f>IF(AA1981=1, VLOOKUP(CONCATENATE(Home!$B$2,-6),Comp_Time!$A:$B,2,FALSE),IF(Z1981&gt; VLOOKUP(CONCATENATE(Home!$B$2,-6),Comp_Time!$A:$B,2,FALSE),VLOOKUP(CONCATENATE(Home!$B$2,-6),Comp_Time!$A:$B,2,FALSE),Z1981))</f>
        <v>2.4305555555555556E-3</v>
      </c>
      <c r="X1981" s="59">
        <f t="shared" si="90"/>
        <v>0</v>
      </c>
      <c r="Y1981" s="59">
        <f t="shared" si="91"/>
        <v>0</v>
      </c>
      <c r="Z1981">
        <f>IF(X1981&gt;Y1981,X1981 - Y1981,VLOOKUP(CONCATENATE(Home!$B$2,-6),Comp_Time!$A:$B,2,FALSE))</f>
        <v>2.4305555555555556E-3</v>
      </c>
      <c r="AA1981">
        <f t="shared" si="92"/>
        <v>0</v>
      </c>
    </row>
    <row r="1982" spans="23:27">
      <c r="W1982">
        <f>IF(AA1982=1, VLOOKUP(CONCATENATE(Home!$B$2,-6),Comp_Time!$A:$B,2,FALSE),IF(Z1982&gt; VLOOKUP(CONCATENATE(Home!$B$2,-6),Comp_Time!$A:$B,2,FALSE),VLOOKUP(CONCATENATE(Home!$B$2,-6),Comp_Time!$A:$B,2,FALSE),Z1982))</f>
        <v>2.4305555555555556E-3</v>
      </c>
      <c r="X1982" s="59">
        <f t="shared" si="90"/>
        <v>0</v>
      </c>
      <c r="Y1982" s="59">
        <f t="shared" si="91"/>
        <v>0</v>
      </c>
      <c r="Z1982">
        <f>IF(X1982&gt;Y1982,X1982 - Y1982,VLOOKUP(CONCATENATE(Home!$B$2,-6),Comp_Time!$A:$B,2,FALSE))</f>
        <v>2.4305555555555556E-3</v>
      </c>
      <c r="AA1982">
        <f t="shared" si="92"/>
        <v>0</v>
      </c>
    </row>
    <row r="1983" spans="23:27">
      <c r="W1983">
        <f>IF(AA1983=1, VLOOKUP(CONCATENATE(Home!$B$2,-6),Comp_Time!$A:$B,2,FALSE),IF(Z1983&gt; VLOOKUP(CONCATENATE(Home!$B$2,-6),Comp_Time!$A:$B,2,FALSE),VLOOKUP(CONCATENATE(Home!$B$2,-6),Comp_Time!$A:$B,2,FALSE),Z1983))</f>
        <v>2.4305555555555556E-3</v>
      </c>
      <c r="X1983" s="59">
        <f t="shared" si="90"/>
        <v>0</v>
      </c>
      <c r="Y1983" s="59">
        <f t="shared" si="91"/>
        <v>0</v>
      </c>
      <c r="Z1983">
        <f>IF(X1983&gt;Y1983,X1983 - Y1983,VLOOKUP(CONCATENATE(Home!$B$2,-6),Comp_Time!$A:$B,2,FALSE))</f>
        <v>2.4305555555555556E-3</v>
      </c>
      <c r="AA1983">
        <f t="shared" si="92"/>
        <v>0</v>
      </c>
    </row>
    <row r="1984" spans="23:27">
      <c r="W1984">
        <f>IF(AA1984=1, VLOOKUP(CONCATENATE(Home!$B$2,-6),Comp_Time!$A:$B,2,FALSE),IF(Z1984&gt; VLOOKUP(CONCATENATE(Home!$B$2,-6),Comp_Time!$A:$B,2,FALSE),VLOOKUP(CONCATENATE(Home!$B$2,-6),Comp_Time!$A:$B,2,FALSE),Z1984))</f>
        <v>2.4305555555555556E-3</v>
      </c>
      <c r="X1984" s="59">
        <f t="shared" si="90"/>
        <v>0</v>
      </c>
      <c r="Y1984" s="59">
        <f t="shared" si="91"/>
        <v>0</v>
      </c>
      <c r="Z1984">
        <f>IF(X1984&gt;Y1984,X1984 - Y1984,VLOOKUP(CONCATENATE(Home!$B$2,-6),Comp_Time!$A:$B,2,FALSE))</f>
        <v>2.4305555555555556E-3</v>
      </c>
      <c r="AA1984">
        <f t="shared" si="92"/>
        <v>0</v>
      </c>
    </row>
    <row r="1985" spans="23:27">
      <c r="W1985">
        <f>IF(AA1985=1, VLOOKUP(CONCATENATE(Home!$B$2,-6),Comp_Time!$A:$B,2,FALSE),IF(Z1985&gt; VLOOKUP(CONCATENATE(Home!$B$2,-6),Comp_Time!$A:$B,2,FALSE),VLOOKUP(CONCATENATE(Home!$B$2,-6),Comp_Time!$A:$B,2,FALSE),Z1985))</f>
        <v>2.4305555555555556E-3</v>
      </c>
      <c r="X1985" s="59">
        <f t="shared" si="90"/>
        <v>0</v>
      </c>
      <c r="Y1985" s="59">
        <f t="shared" si="91"/>
        <v>0</v>
      </c>
      <c r="Z1985">
        <f>IF(X1985&gt;Y1985,X1985 - Y1985,VLOOKUP(CONCATENATE(Home!$B$2,-6),Comp_Time!$A:$B,2,FALSE))</f>
        <v>2.4305555555555556E-3</v>
      </c>
      <c r="AA1985">
        <f t="shared" si="92"/>
        <v>0</v>
      </c>
    </row>
    <row r="1986" spans="23:27">
      <c r="W1986">
        <f>IF(AA1986=1, VLOOKUP(CONCATENATE(Home!$B$2,-6),Comp_Time!$A:$B,2,FALSE),IF(Z1986&gt; VLOOKUP(CONCATENATE(Home!$B$2,-6),Comp_Time!$A:$B,2,FALSE),VLOOKUP(CONCATENATE(Home!$B$2,-6),Comp_Time!$A:$B,2,FALSE),Z1986))</f>
        <v>2.4305555555555556E-3</v>
      </c>
      <c r="X1986" s="59">
        <f t="shared" si="90"/>
        <v>0</v>
      </c>
      <c r="Y1986" s="59">
        <f t="shared" si="91"/>
        <v>0</v>
      </c>
      <c r="Z1986">
        <f>IF(X1986&gt;Y1986,X1986 - Y1986,VLOOKUP(CONCATENATE(Home!$B$2,-6),Comp_Time!$A:$B,2,FALSE))</f>
        <v>2.4305555555555556E-3</v>
      </c>
      <c r="AA1986">
        <f t="shared" si="92"/>
        <v>0</v>
      </c>
    </row>
    <row r="1987" spans="23:27">
      <c r="W1987">
        <f>IF(AA1987=1, VLOOKUP(CONCATENATE(Home!$B$2,-6),Comp_Time!$A:$B,2,FALSE),IF(Z1987&gt; VLOOKUP(CONCATENATE(Home!$B$2,-6),Comp_Time!$A:$B,2,FALSE),VLOOKUP(CONCATENATE(Home!$B$2,-6),Comp_Time!$A:$B,2,FALSE),Z1987))</f>
        <v>2.4305555555555556E-3</v>
      </c>
      <c r="X1987" s="59">
        <f t="shared" ref="X1987:X2002" si="93">TIME(HOUR(D1987),MINUTE(D1987),SECOND(D1987))</f>
        <v>0</v>
      </c>
      <c r="Y1987" s="59">
        <f t="shared" ref="Y1987:Y2002" si="94">TIME(HOUR(C1987),MINUTE(C1987),SECOND(C1987))</f>
        <v>0</v>
      </c>
      <c r="Z1987">
        <f>IF(X1987&gt;Y1987,X1987 - Y1987,VLOOKUP(CONCATENATE(Home!$B$2,-6),Comp_Time!$A:$B,2,FALSE))</f>
        <v>2.4305555555555556E-3</v>
      </c>
      <c r="AA1987">
        <f t="shared" ref="AA1987:AA2002" si="95">IF(DATE(YEAR(C1987),MONTH(C1987),DAY(C1987))=DATE(YEAR(D1987),MONTH(D1987),DAY(D1987)),0,1)</f>
        <v>0</v>
      </c>
    </row>
    <row r="1988" spans="23:27">
      <c r="W1988">
        <f>IF(AA1988=1, VLOOKUP(CONCATENATE(Home!$B$2,-6),Comp_Time!$A:$B,2,FALSE),IF(Z1988&gt; VLOOKUP(CONCATENATE(Home!$B$2,-6),Comp_Time!$A:$B,2,FALSE),VLOOKUP(CONCATENATE(Home!$B$2,-6),Comp_Time!$A:$B,2,FALSE),Z1988))</f>
        <v>2.4305555555555556E-3</v>
      </c>
      <c r="X1988" s="59">
        <f t="shared" si="93"/>
        <v>0</v>
      </c>
      <c r="Y1988" s="59">
        <f t="shared" si="94"/>
        <v>0</v>
      </c>
      <c r="Z1988">
        <f>IF(X1988&gt;Y1988,X1988 - Y1988,VLOOKUP(CONCATENATE(Home!$B$2,-6),Comp_Time!$A:$B,2,FALSE))</f>
        <v>2.4305555555555556E-3</v>
      </c>
      <c r="AA1988">
        <f t="shared" si="95"/>
        <v>0</v>
      </c>
    </row>
    <row r="1989" spans="23:27">
      <c r="W1989">
        <f>IF(AA1989=1, VLOOKUP(CONCATENATE(Home!$B$2,-6),Comp_Time!$A:$B,2,FALSE),IF(Z1989&gt; VLOOKUP(CONCATENATE(Home!$B$2,-6),Comp_Time!$A:$B,2,FALSE),VLOOKUP(CONCATENATE(Home!$B$2,-6),Comp_Time!$A:$B,2,FALSE),Z1989))</f>
        <v>2.4305555555555556E-3</v>
      </c>
      <c r="X1989" s="59">
        <f t="shared" si="93"/>
        <v>0</v>
      </c>
      <c r="Y1989" s="59">
        <f t="shared" si="94"/>
        <v>0</v>
      </c>
      <c r="Z1989">
        <f>IF(X1989&gt;Y1989,X1989 - Y1989,VLOOKUP(CONCATENATE(Home!$B$2,-6),Comp_Time!$A:$B,2,FALSE))</f>
        <v>2.4305555555555556E-3</v>
      </c>
      <c r="AA1989">
        <f t="shared" si="95"/>
        <v>0</v>
      </c>
    </row>
    <row r="1990" spans="23:27">
      <c r="W1990">
        <f>IF(AA1990=1, VLOOKUP(CONCATENATE(Home!$B$2,-6),Comp_Time!$A:$B,2,FALSE),IF(Z1990&gt; VLOOKUP(CONCATENATE(Home!$B$2,-6),Comp_Time!$A:$B,2,FALSE),VLOOKUP(CONCATENATE(Home!$B$2,-6),Comp_Time!$A:$B,2,FALSE),Z1990))</f>
        <v>2.4305555555555556E-3</v>
      </c>
      <c r="X1990" s="59">
        <f t="shared" si="93"/>
        <v>0</v>
      </c>
      <c r="Y1990" s="59">
        <f t="shared" si="94"/>
        <v>0</v>
      </c>
      <c r="Z1990">
        <f>IF(X1990&gt;Y1990,X1990 - Y1990,VLOOKUP(CONCATENATE(Home!$B$2,-6),Comp_Time!$A:$B,2,FALSE))</f>
        <v>2.4305555555555556E-3</v>
      </c>
      <c r="AA1990">
        <f t="shared" si="95"/>
        <v>0</v>
      </c>
    </row>
    <row r="1991" spans="23:27">
      <c r="W1991">
        <f>IF(AA1991=1, VLOOKUP(CONCATENATE(Home!$B$2,-6),Comp_Time!$A:$B,2,FALSE),IF(Z1991&gt; VLOOKUP(CONCATENATE(Home!$B$2,-6),Comp_Time!$A:$B,2,FALSE),VLOOKUP(CONCATENATE(Home!$B$2,-6),Comp_Time!$A:$B,2,FALSE),Z1991))</f>
        <v>2.4305555555555556E-3</v>
      </c>
      <c r="X1991" s="59">
        <f t="shared" si="93"/>
        <v>0</v>
      </c>
      <c r="Y1991" s="59">
        <f t="shared" si="94"/>
        <v>0</v>
      </c>
      <c r="Z1991">
        <f>IF(X1991&gt;Y1991,X1991 - Y1991,VLOOKUP(CONCATENATE(Home!$B$2,-6),Comp_Time!$A:$B,2,FALSE))</f>
        <v>2.4305555555555556E-3</v>
      </c>
      <c r="AA1991">
        <f t="shared" si="95"/>
        <v>0</v>
      </c>
    </row>
    <row r="1992" spans="23:27">
      <c r="W1992">
        <f>IF(AA1992=1, VLOOKUP(CONCATENATE(Home!$B$2,-6),Comp_Time!$A:$B,2,FALSE),IF(Z1992&gt; VLOOKUP(CONCATENATE(Home!$B$2,-6),Comp_Time!$A:$B,2,FALSE),VLOOKUP(CONCATENATE(Home!$B$2,-6),Comp_Time!$A:$B,2,FALSE),Z1992))</f>
        <v>2.4305555555555556E-3</v>
      </c>
      <c r="X1992" s="59">
        <f t="shared" si="93"/>
        <v>0</v>
      </c>
      <c r="Y1992" s="59">
        <f t="shared" si="94"/>
        <v>0</v>
      </c>
      <c r="Z1992">
        <f>IF(X1992&gt;Y1992,X1992 - Y1992,VLOOKUP(CONCATENATE(Home!$B$2,-6),Comp_Time!$A:$B,2,FALSE))</f>
        <v>2.4305555555555556E-3</v>
      </c>
      <c r="AA1992">
        <f t="shared" si="95"/>
        <v>0</v>
      </c>
    </row>
    <row r="1993" spans="23:27">
      <c r="W1993">
        <f>IF(AA1993=1, VLOOKUP(CONCATENATE(Home!$B$2,-6),Comp_Time!$A:$B,2,FALSE),IF(Z1993&gt; VLOOKUP(CONCATENATE(Home!$B$2,-6),Comp_Time!$A:$B,2,FALSE),VLOOKUP(CONCATENATE(Home!$B$2,-6),Comp_Time!$A:$B,2,FALSE),Z1993))</f>
        <v>2.4305555555555556E-3</v>
      </c>
      <c r="X1993" s="59">
        <f t="shared" si="93"/>
        <v>0</v>
      </c>
      <c r="Y1993" s="59">
        <f t="shared" si="94"/>
        <v>0</v>
      </c>
      <c r="Z1993">
        <f>IF(X1993&gt;Y1993,X1993 - Y1993,VLOOKUP(CONCATENATE(Home!$B$2,-6),Comp_Time!$A:$B,2,FALSE))</f>
        <v>2.4305555555555556E-3</v>
      </c>
      <c r="AA1993">
        <f t="shared" si="95"/>
        <v>0</v>
      </c>
    </row>
    <row r="1994" spans="23:27">
      <c r="W1994">
        <f>IF(AA1994=1, VLOOKUP(CONCATENATE(Home!$B$2,-6),Comp_Time!$A:$B,2,FALSE),IF(Z1994&gt; VLOOKUP(CONCATENATE(Home!$B$2,-6),Comp_Time!$A:$B,2,FALSE),VLOOKUP(CONCATENATE(Home!$B$2,-6),Comp_Time!$A:$B,2,FALSE),Z1994))</f>
        <v>2.4305555555555556E-3</v>
      </c>
      <c r="X1994" s="59">
        <f t="shared" si="93"/>
        <v>0</v>
      </c>
      <c r="Y1994" s="59">
        <f t="shared" si="94"/>
        <v>0</v>
      </c>
      <c r="Z1994">
        <f>IF(X1994&gt;Y1994,X1994 - Y1994,VLOOKUP(CONCATENATE(Home!$B$2,-6),Comp_Time!$A:$B,2,FALSE))</f>
        <v>2.4305555555555556E-3</v>
      </c>
      <c r="AA1994">
        <f t="shared" si="95"/>
        <v>0</v>
      </c>
    </row>
    <row r="1995" spans="23:27">
      <c r="W1995">
        <f>IF(AA1995=1, VLOOKUP(CONCATENATE(Home!$B$2,-6),Comp_Time!$A:$B,2,FALSE),IF(Z1995&gt; VLOOKUP(CONCATENATE(Home!$B$2,-6),Comp_Time!$A:$B,2,FALSE),VLOOKUP(CONCATENATE(Home!$B$2,-6),Comp_Time!$A:$B,2,FALSE),Z1995))</f>
        <v>2.4305555555555556E-3</v>
      </c>
      <c r="X1995" s="59">
        <f t="shared" si="93"/>
        <v>0</v>
      </c>
      <c r="Y1995" s="59">
        <f t="shared" si="94"/>
        <v>0</v>
      </c>
      <c r="Z1995">
        <f>IF(X1995&gt;Y1995,X1995 - Y1995,VLOOKUP(CONCATENATE(Home!$B$2,-6),Comp_Time!$A:$B,2,FALSE))</f>
        <v>2.4305555555555556E-3</v>
      </c>
      <c r="AA1995">
        <f t="shared" si="95"/>
        <v>0</v>
      </c>
    </row>
    <row r="1996" spans="23:27">
      <c r="W1996">
        <f>IF(AA1996=1, VLOOKUP(CONCATENATE(Home!$B$2,-6),Comp_Time!$A:$B,2,FALSE),IF(Z1996&gt; VLOOKUP(CONCATENATE(Home!$B$2,-6),Comp_Time!$A:$B,2,FALSE),VLOOKUP(CONCATENATE(Home!$B$2,-6),Comp_Time!$A:$B,2,FALSE),Z1996))</f>
        <v>2.4305555555555556E-3</v>
      </c>
      <c r="X1996" s="59">
        <f t="shared" si="93"/>
        <v>0</v>
      </c>
      <c r="Y1996" s="59">
        <f t="shared" si="94"/>
        <v>0</v>
      </c>
      <c r="Z1996">
        <f>IF(X1996&gt;Y1996,X1996 - Y1996,VLOOKUP(CONCATENATE(Home!$B$2,-6),Comp_Time!$A:$B,2,FALSE))</f>
        <v>2.4305555555555556E-3</v>
      </c>
      <c r="AA1996">
        <f t="shared" si="95"/>
        <v>0</v>
      </c>
    </row>
    <row r="1997" spans="23:27">
      <c r="W1997">
        <f>IF(AA1997=1, VLOOKUP(CONCATENATE(Home!$B$2,-6),Comp_Time!$A:$B,2,FALSE),IF(Z1997&gt; VLOOKUP(CONCATENATE(Home!$B$2,-6),Comp_Time!$A:$B,2,FALSE),VLOOKUP(CONCATENATE(Home!$B$2,-6),Comp_Time!$A:$B,2,FALSE),Z1997))</f>
        <v>2.4305555555555556E-3</v>
      </c>
      <c r="X1997" s="59">
        <f t="shared" si="93"/>
        <v>0</v>
      </c>
      <c r="Y1997" s="59">
        <f t="shared" si="94"/>
        <v>0</v>
      </c>
      <c r="Z1997">
        <f>IF(X1997&gt;Y1997,X1997 - Y1997,VLOOKUP(CONCATENATE(Home!$B$2,-6),Comp_Time!$A:$B,2,FALSE))</f>
        <v>2.4305555555555556E-3</v>
      </c>
      <c r="AA1997">
        <f t="shared" si="95"/>
        <v>0</v>
      </c>
    </row>
    <row r="1998" spans="23:27">
      <c r="W1998">
        <f>IF(AA1998=1, VLOOKUP(CONCATENATE(Home!$B$2,-6),Comp_Time!$A:$B,2,FALSE),IF(Z1998&gt; VLOOKUP(CONCATENATE(Home!$B$2,-6),Comp_Time!$A:$B,2,FALSE),VLOOKUP(CONCATENATE(Home!$B$2,-6),Comp_Time!$A:$B,2,FALSE),Z1998))</f>
        <v>2.4305555555555556E-3</v>
      </c>
      <c r="X1998" s="59">
        <f t="shared" si="93"/>
        <v>0</v>
      </c>
      <c r="Y1998" s="59">
        <f t="shared" si="94"/>
        <v>0</v>
      </c>
      <c r="Z1998">
        <f>IF(X1998&gt;Y1998,X1998 - Y1998,VLOOKUP(CONCATENATE(Home!$B$2,-6),Comp_Time!$A:$B,2,FALSE))</f>
        <v>2.4305555555555556E-3</v>
      </c>
      <c r="AA1998">
        <f t="shared" si="95"/>
        <v>0</v>
      </c>
    </row>
    <row r="1999" spans="23:27">
      <c r="W1999">
        <f>IF(AA1999=1, VLOOKUP(CONCATENATE(Home!$B$2,-6),Comp_Time!$A:$B,2,FALSE),IF(Z1999&gt; VLOOKUP(CONCATENATE(Home!$B$2,-6),Comp_Time!$A:$B,2,FALSE),VLOOKUP(CONCATENATE(Home!$B$2,-6),Comp_Time!$A:$B,2,FALSE),Z1999))</f>
        <v>2.4305555555555556E-3</v>
      </c>
      <c r="X1999" s="59">
        <f t="shared" si="93"/>
        <v>0</v>
      </c>
      <c r="Y1999" s="59">
        <f t="shared" si="94"/>
        <v>0</v>
      </c>
      <c r="Z1999">
        <f>IF(X1999&gt;Y1999,X1999 - Y1999,VLOOKUP(CONCATENATE(Home!$B$2,-6),Comp_Time!$A:$B,2,FALSE))</f>
        <v>2.4305555555555556E-3</v>
      </c>
      <c r="AA1999">
        <f t="shared" si="95"/>
        <v>0</v>
      </c>
    </row>
    <row r="2000" spans="23:27">
      <c r="W2000">
        <f>IF(AA2000=1, VLOOKUP(CONCATENATE(Home!$B$2,-6),Comp_Time!$A:$B,2,FALSE),IF(Z2000&gt; VLOOKUP(CONCATENATE(Home!$B$2,-6),Comp_Time!$A:$B,2,FALSE),VLOOKUP(CONCATENATE(Home!$B$2,-6),Comp_Time!$A:$B,2,FALSE),Z2000))</f>
        <v>2.4305555555555556E-3</v>
      </c>
      <c r="X2000" s="59">
        <f t="shared" si="93"/>
        <v>0</v>
      </c>
      <c r="Y2000" s="59">
        <f t="shared" si="94"/>
        <v>0</v>
      </c>
      <c r="Z2000">
        <f>IF(X2000&gt;Y2000,X2000 - Y2000,VLOOKUP(CONCATENATE(Home!$B$2,-6),Comp_Time!$A:$B,2,FALSE))</f>
        <v>2.4305555555555556E-3</v>
      </c>
      <c r="AA2000">
        <f t="shared" si="95"/>
        <v>0</v>
      </c>
    </row>
    <row r="2001" spans="23:27">
      <c r="W2001">
        <f>IF(AA2001=1, VLOOKUP(CONCATENATE(Home!$B$2,-6),Comp_Time!$A:$B,2,FALSE),IF(Z2001&gt; VLOOKUP(CONCATENATE(Home!$B$2,-6),Comp_Time!$A:$B,2,FALSE),VLOOKUP(CONCATENATE(Home!$B$2,-6),Comp_Time!$A:$B,2,FALSE),Z2001))</f>
        <v>2.4305555555555556E-3</v>
      </c>
      <c r="X2001" s="59">
        <f t="shared" si="93"/>
        <v>0</v>
      </c>
      <c r="Y2001" s="59">
        <f t="shared" si="94"/>
        <v>0</v>
      </c>
      <c r="Z2001">
        <f>IF(X2001&gt;Y2001,X2001 - Y2001,VLOOKUP(CONCATENATE(Home!$B$2,-6),Comp_Time!$A:$B,2,FALSE))</f>
        <v>2.4305555555555556E-3</v>
      </c>
      <c r="AA2001">
        <f t="shared" si="95"/>
        <v>0</v>
      </c>
    </row>
    <row r="2002" spans="23:27">
      <c r="W2002">
        <f>IF(AA2002=1, VLOOKUP(CONCATENATE(Home!$B$2,-6),Comp_Time!$A:$B,2,FALSE),IF(Z2002&gt; VLOOKUP(CONCATENATE(Home!$B$2,-6),Comp_Time!$A:$B,2,FALSE),VLOOKUP(CONCATENATE(Home!$B$2,-6),Comp_Time!$A:$B,2,FALSE),Z2002))</f>
        <v>2.4305555555555556E-3</v>
      </c>
      <c r="X2002" s="59">
        <f t="shared" si="93"/>
        <v>0</v>
      </c>
      <c r="Y2002" s="59">
        <f t="shared" si="94"/>
        <v>0</v>
      </c>
      <c r="Z2002">
        <f>IF(X2002&gt;Y2002,X2002 - Y2002,VLOOKUP(CONCATENATE(Home!$B$2,-6),Comp_Time!$A:$B,2,FALSE))</f>
        <v>2.4305555555555556E-3</v>
      </c>
      <c r="AA2002">
        <f t="shared" si="95"/>
        <v>0</v>
      </c>
    </row>
  </sheetData>
  <pageMargins left="0.7" right="0.7" top="0.75" bottom="0.75" header="0.3" footer="0.3"/>
  <pageSetup paperSize="9" orientation="portrait" horizontalDpi="0" verticalDpi="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810F1-9D93-C74B-A98F-D9BD4D1A362B}">
  <sheetPr codeName="Foglio22"/>
  <dimension ref="A1:X84"/>
  <sheetViews>
    <sheetView zoomScale="125" workbookViewId="0">
      <selection activeCell="E1" sqref="A1:XFD1048576"/>
    </sheetView>
  </sheetViews>
  <sheetFormatPr baseColWidth="10" defaultColWidth="8.83203125" defaultRowHeight="16"/>
  <sheetData>
    <row r="1" spans="1:24"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7764</v>
      </c>
      <c r="Q1" s="12" t="s">
        <v>7766</v>
      </c>
      <c r="R1" s="12" t="s">
        <v>7768</v>
      </c>
      <c r="S1" s="12" t="s">
        <v>7770</v>
      </c>
      <c r="T1" s="12" t="s">
        <v>7772</v>
      </c>
      <c r="U1" s="12" t="s">
        <v>7774</v>
      </c>
      <c r="V1" s="12" t="s">
        <v>12591</v>
      </c>
      <c r="W1" s="12" t="s">
        <v>12592</v>
      </c>
      <c r="X1" s="12" t="s">
        <v>7776</v>
      </c>
    </row>
    <row r="2" spans="1:24" s="12" customFormat="1" ht="14">
      <c r="P2" s="12" t="s">
        <v>12590</v>
      </c>
      <c r="Q2" s="12" t="s">
        <v>12590</v>
      </c>
      <c r="R2" s="12" t="s">
        <v>12590</v>
      </c>
      <c r="S2" s="12" t="s">
        <v>12590</v>
      </c>
      <c r="T2" s="12" t="s">
        <v>12590</v>
      </c>
      <c r="U2" s="12" t="s">
        <v>12590</v>
      </c>
      <c r="V2" s="12" t="s">
        <v>12593</v>
      </c>
      <c r="W2" s="12" t="s">
        <v>12593</v>
      </c>
      <c r="X2" s="12" t="s">
        <v>12590</v>
      </c>
    </row>
    <row r="3" spans="1:24">
      <c r="A3">
        <v>118775379128</v>
      </c>
      <c r="B3">
        <v>458779645</v>
      </c>
      <c r="C3" s="42">
        <v>45664.433576388888</v>
      </c>
      <c r="D3" s="42">
        <v>45664.434259259258</v>
      </c>
      <c r="E3" t="s">
        <v>13066</v>
      </c>
      <c r="F3" t="s">
        <v>13013</v>
      </c>
      <c r="G3" t="s">
        <v>13014</v>
      </c>
      <c r="H3" t="s">
        <v>13015</v>
      </c>
      <c r="I3" t="s">
        <v>27</v>
      </c>
      <c r="J3" t="s">
        <v>12768</v>
      </c>
      <c r="K3" t="s">
        <v>12741</v>
      </c>
      <c r="M3" t="s">
        <v>13337</v>
      </c>
      <c r="N3" t="s">
        <v>13409</v>
      </c>
      <c r="O3" t="s">
        <v>27</v>
      </c>
      <c r="P3">
        <v>6</v>
      </c>
      <c r="Q3">
        <v>5</v>
      </c>
      <c r="R3">
        <v>6</v>
      </c>
      <c r="S3">
        <v>8</v>
      </c>
      <c r="T3">
        <v>4</v>
      </c>
      <c r="U3">
        <v>5</v>
      </c>
      <c r="V3" t="s">
        <v>13531</v>
      </c>
      <c r="W3" t="s">
        <v>13532</v>
      </c>
      <c r="X3">
        <v>6</v>
      </c>
    </row>
    <row r="4" spans="1:24">
      <c r="A4">
        <v>118772988586</v>
      </c>
      <c r="B4">
        <v>458779645</v>
      </c>
      <c r="C4" s="42">
        <v>45659.402372685188</v>
      </c>
      <c r="D4" s="42">
        <v>45659.402754629627</v>
      </c>
      <c r="E4" t="s">
        <v>13052</v>
      </c>
      <c r="F4" t="s">
        <v>12919</v>
      </c>
      <c r="G4" t="s">
        <v>12837</v>
      </c>
      <c r="H4" t="s">
        <v>12920</v>
      </c>
      <c r="I4" t="s">
        <v>27</v>
      </c>
      <c r="J4" t="s">
        <v>12771</v>
      </c>
      <c r="K4" t="s">
        <v>12741</v>
      </c>
      <c r="M4" t="s">
        <v>13337</v>
      </c>
      <c r="N4" t="s">
        <v>13378</v>
      </c>
      <c r="O4" t="s">
        <v>27</v>
      </c>
      <c r="P4">
        <v>3</v>
      </c>
      <c r="Q4">
        <v>4</v>
      </c>
      <c r="R4">
        <v>3</v>
      </c>
      <c r="S4">
        <v>2</v>
      </c>
      <c r="T4">
        <v>1</v>
      </c>
      <c r="U4">
        <v>2</v>
      </c>
      <c r="X4">
        <v>4</v>
      </c>
    </row>
    <row r="5" spans="1:24">
      <c r="A5">
        <v>118762396033</v>
      </c>
      <c r="B5">
        <v>458779645</v>
      </c>
      <c r="C5" s="42">
        <v>45638.414282407408</v>
      </c>
      <c r="D5" s="42">
        <v>45638.415208333332</v>
      </c>
      <c r="E5" t="s">
        <v>13047</v>
      </c>
      <c r="F5" t="s">
        <v>13025</v>
      </c>
      <c r="G5" t="s">
        <v>13026</v>
      </c>
      <c r="H5" t="s">
        <v>13027</v>
      </c>
      <c r="I5" t="s">
        <v>27</v>
      </c>
      <c r="J5" t="s">
        <v>12757</v>
      </c>
      <c r="K5" t="s">
        <v>12741</v>
      </c>
      <c r="M5" t="s">
        <v>13337</v>
      </c>
      <c r="N5" t="s">
        <v>13339</v>
      </c>
      <c r="O5" t="s">
        <v>27</v>
      </c>
      <c r="P5">
        <v>6</v>
      </c>
      <c r="Q5">
        <v>6</v>
      </c>
      <c r="R5">
        <v>6</v>
      </c>
      <c r="S5">
        <v>6</v>
      </c>
      <c r="T5">
        <v>6</v>
      </c>
      <c r="U5">
        <v>6</v>
      </c>
      <c r="X5">
        <v>6</v>
      </c>
    </row>
    <row r="6" spans="1:24">
      <c r="A6">
        <v>118762358616</v>
      </c>
      <c r="B6">
        <v>458779645</v>
      </c>
      <c r="C6" s="42">
        <v>45638.350636574076</v>
      </c>
      <c r="D6" s="42">
        <v>45638.350983796299</v>
      </c>
      <c r="E6" t="s">
        <v>13086</v>
      </c>
      <c r="F6" t="s">
        <v>12805</v>
      </c>
      <c r="G6" t="s">
        <v>12806</v>
      </c>
      <c r="H6" t="s">
        <v>12807</v>
      </c>
      <c r="I6" t="s">
        <v>27</v>
      </c>
      <c r="J6" t="s">
        <v>12808</v>
      </c>
      <c r="K6" t="s">
        <v>12741</v>
      </c>
      <c r="M6" t="s">
        <v>13337</v>
      </c>
      <c r="N6" t="s">
        <v>13381</v>
      </c>
      <c r="O6" t="s">
        <v>27</v>
      </c>
      <c r="P6">
        <v>10</v>
      </c>
      <c r="Q6">
        <v>10</v>
      </c>
      <c r="R6">
        <v>10</v>
      </c>
      <c r="S6">
        <v>10</v>
      </c>
      <c r="T6">
        <v>3</v>
      </c>
      <c r="U6">
        <v>3</v>
      </c>
      <c r="X6">
        <v>10</v>
      </c>
    </row>
    <row r="7" spans="1:24">
      <c r="A7">
        <v>118762094244</v>
      </c>
      <c r="B7">
        <v>458779645</v>
      </c>
      <c r="C7" s="42">
        <v>45637.940127314818</v>
      </c>
      <c r="D7" s="42">
        <v>45637.941458333335</v>
      </c>
      <c r="E7" t="s">
        <v>13533</v>
      </c>
      <c r="F7" t="s">
        <v>13040</v>
      </c>
      <c r="G7" t="s">
        <v>12940</v>
      </c>
      <c r="H7" t="s">
        <v>13041</v>
      </c>
      <c r="I7" t="s">
        <v>27</v>
      </c>
      <c r="J7" t="s">
        <v>13034</v>
      </c>
      <c r="K7" t="s">
        <v>12741</v>
      </c>
      <c r="M7" t="s">
        <v>13337</v>
      </c>
      <c r="N7" t="s">
        <v>13368</v>
      </c>
      <c r="O7" t="s">
        <v>27</v>
      </c>
      <c r="P7">
        <v>8</v>
      </c>
      <c r="Q7">
        <v>9</v>
      </c>
      <c r="R7">
        <v>9</v>
      </c>
      <c r="S7">
        <v>8</v>
      </c>
      <c r="T7">
        <v>5</v>
      </c>
      <c r="U7">
        <v>7</v>
      </c>
      <c r="X7">
        <v>8</v>
      </c>
    </row>
    <row r="8" spans="1:24">
      <c r="A8">
        <v>118761741103</v>
      </c>
      <c r="B8">
        <v>458779645</v>
      </c>
      <c r="C8" s="42">
        <v>45637.670300925929</v>
      </c>
      <c r="D8" s="42">
        <v>45637.671747685185</v>
      </c>
      <c r="E8" t="s">
        <v>13049</v>
      </c>
      <c r="F8" t="s">
        <v>13035</v>
      </c>
      <c r="G8" t="s">
        <v>13036</v>
      </c>
      <c r="H8" t="s">
        <v>13037</v>
      </c>
      <c r="I8" t="s">
        <v>27</v>
      </c>
      <c r="J8" t="s">
        <v>12931</v>
      </c>
      <c r="K8" t="s">
        <v>12741</v>
      </c>
      <c r="M8" t="s">
        <v>13337</v>
      </c>
      <c r="N8" t="s">
        <v>13380</v>
      </c>
      <c r="O8" t="s">
        <v>27</v>
      </c>
      <c r="P8">
        <v>8</v>
      </c>
      <c r="Q8">
        <v>8</v>
      </c>
      <c r="R8">
        <v>7</v>
      </c>
      <c r="S8">
        <v>5</v>
      </c>
      <c r="T8">
        <v>1</v>
      </c>
      <c r="U8">
        <v>4</v>
      </c>
      <c r="V8" t="s">
        <v>13534</v>
      </c>
      <c r="W8" t="s">
        <v>13535</v>
      </c>
      <c r="X8">
        <v>6</v>
      </c>
    </row>
    <row r="9" spans="1:24">
      <c r="A9">
        <v>118761102537</v>
      </c>
      <c r="B9">
        <v>458779645</v>
      </c>
      <c r="C9" s="42">
        <v>45636.873645833337</v>
      </c>
      <c r="D9" s="42">
        <v>45636.877418981479</v>
      </c>
      <c r="E9" t="s">
        <v>13536</v>
      </c>
      <c r="F9" t="s">
        <v>12994</v>
      </c>
      <c r="G9" t="s">
        <v>12755</v>
      </c>
      <c r="H9" t="s">
        <v>12995</v>
      </c>
      <c r="I9" t="s">
        <v>27</v>
      </c>
      <c r="J9" t="s">
        <v>12831</v>
      </c>
      <c r="K9" t="s">
        <v>12741</v>
      </c>
      <c r="M9" t="s">
        <v>13337</v>
      </c>
      <c r="N9" t="s">
        <v>13386</v>
      </c>
      <c r="O9" t="s">
        <v>27</v>
      </c>
      <c r="P9">
        <v>4</v>
      </c>
      <c r="Q9">
        <v>2</v>
      </c>
      <c r="R9">
        <v>4</v>
      </c>
      <c r="S9">
        <v>3</v>
      </c>
      <c r="T9">
        <v>5</v>
      </c>
      <c r="U9">
        <v>7</v>
      </c>
      <c r="V9" t="s">
        <v>13537</v>
      </c>
      <c r="W9" t="s">
        <v>13538</v>
      </c>
      <c r="X9">
        <v>3</v>
      </c>
    </row>
    <row r="10" spans="1:24">
      <c r="A10">
        <v>118758031940</v>
      </c>
      <c r="B10">
        <v>458779645</v>
      </c>
      <c r="C10" s="42">
        <v>45632.419374999998</v>
      </c>
      <c r="D10" s="42">
        <v>45636.721956018519</v>
      </c>
      <c r="E10" t="s">
        <v>13450</v>
      </c>
      <c r="F10" t="s">
        <v>12967</v>
      </c>
      <c r="G10" t="s">
        <v>12968</v>
      </c>
      <c r="H10" t="s">
        <v>12969</v>
      </c>
      <c r="I10" t="s">
        <v>27</v>
      </c>
      <c r="J10" t="s">
        <v>12749</v>
      </c>
      <c r="K10" t="s">
        <v>12741</v>
      </c>
      <c r="M10" t="s">
        <v>13337</v>
      </c>
      <c r="N10" t="s">
        <v>13418</v>
      </c>
      <c r="O10" t="s">
        <v>27</v>
      </c>
      <c r="P10">
        <v>9</v>
      </c>
      <c r="Q10">
        <v>10</v>
      </c>
      <c r="R10">
        <v>10</v>
      </c>
      <c r="S10">
        <v>10</v>
      </c>
      <c r="T10">
        <v>1</v>
      </c>
      <c r="U10">
        <v>1</v>
      </c>
      <c r="X10">
        <v>10</v>
      </c>
    </row>
    <row r="11" spans="1:24">
      <c r="A11">
        <v>118760733238</v>
      </c>
      <c r="B11">
        <v>458779645</v>
      </c>
      <c r="C11" s="42">
        <v>45636.611064814817</v>
      </c>
      <c r="D11" s="42">
        <v>45636.620219907411</v>
      </c>
      <c r="E11" t="s">
        <v>13539</v>
      </c>
      <c r="F11" t="s">
        <v>12961</v>
      </c>
      <c r="G11" t="s">
        <v>12922</v>
      </c>
      <c r="H11" t="s">
        <v>12962</v>
      </c>
      <c r="I11" t="s">
        <v>27</v>
      </c>
      <c r="J11" t="s">
        <v>12831</v>
      </c>
      <c r="K11" t="s">
        <v>12741</v>
      </c>
      <c r="M11" t="s">
        <v>13337</v>
      </c>
      <c r="N11" t="s">
        <v>13360</v>
      </c>
      <c r="O11" t="s">
        <v>27</v>
      </c>
      <c r="P11">
        <v>6</v>
      </c>
      <c r="Q11">
        <v>6</v>
      </c>
      <c r="R11">
        <v>5</v>
      </c>
      <c r="S11">
        <v>4</v>
      </c>
      <c r="T11">
        <v>4</v>
      </c>
      <c r="U11">
        <v>5</v>
      </c>
      <c r="V11" t="s">
        <v>13540</v>
      </c>
      <c r="W11" t="s">
        <v>13541</v>
      </c>
      <c r="X11">
        <v>4</v>
      </c>
    </row>
    <row r="12" spans="1:24">
      <c r="A12">
        <v>118757383882</v>
      </c>
      <c r="B12">
        <v>458779645</v>
      </c>
      <c r="C12" s="42">
        <v>45631.675092592595</v>
      </c>
      <c r="D12" s="42">
        <v>45636.617129629631</v>
      </c>
      <c r="E12" t="s">
        <v>13063</v>
      </c>
      <c r="F12" t="s">
        <v>12877</v>
      </c>
      <c r="G12" t="s">
        <v>12869</v>
      </c>
      <c r="H12" t="s">
        <v>12878</v>
      </c>
      <c r="I12" t="s">
        <v>27</v>
      </c>
      <c r="J12" t="s">
        <v>12831</v>
      </c>
      <c r="K12" t="s">
        <v>12741</v>
      </c>
      <c r="M12" t="s">
        <v>13337</v>
      </c>
      <c r="N12" t="s">
        <v>13428</v>
      </c>
      <c r="O12" t="s">
        <v>27</v>
      </c>
      <c r="P12">
        <v>7</v>
      </c>
      <c r="Q12">
        <v>7</v>
      </c>
      <c r="R12">
        <v>7</v>
      </c>
      <c r="S12">
        <v>8</v>
      </c>
      <c r="T12">
        <v>4</v>
      </c>
      <c r="U12">
        <v>6</v>
      </c>
      <c r="V12" t="s">
        <v>13542</v>
      </c>
      <c r="W12" t="s">
        <v>13543</v>
      </c>
      <c r="X12">
        <v>7</v>
      </c>
    </row>
    <row r="13" spans="1:24">
      <c r="A13">
        <v>118760550713</v>
      </c>
      <c r="B13">
        <v>458779645</v>
      </c>
      <c r="C13" s="42">
        <v>45636.421840277777</v>
      </c>
      <c r="D13" s="42">
        <v>45636.422280092593</v>
      </c>
      <c r="E13" t="s">
        <v>13051</v>
      </c>
      <c r="F13" t="s">
        <v>12939</v>
      </c>
      <c r="G13" t="s">
        <v>12940</v>
      </c>
      <c r="H13" t="s">
        <v>12941</v>
      </c>
      <c r="I13" t="s">
        <v>27</v>
      </c>
      <c r="J13" t="s">
        <v>12885</v>
      </c>
      <c r="K13" t="s">
        <v>12741</v>
      </c>
      <c r="M13" t="s">
        <v>13337</v>
      </c>
      <c r="N13" t="s">
        <v>13354</v>
      </c>
      <c r="O13" t="s">
        <v>27</v>
      </c>
      <c r="P13">
        <v>6</v>
      </c>
      <c r="Q13">
        <v>6</v>
      </c>
      <c r="R13">
        <v>6</v>
      </c>
      <c r="S13">
        <v>8</v>
      </c>
      <c r="T13">
        <v>1</v>
      </c>
      <c r="U13">
        <v>3</v>
      </c>
      <c r="X13">
        <v>7</v>
      </c>
    </row>
    <row r="14" spans="1:24">
      <c r="A14">
        <v>118760529779</v>
      </c>
      <c r="B14">
        <v>458779645</v>
      </c>
      <c r="C14" s="42">
        <v>45636.390856481485</v>
      </c>
      <c r="D14" s="42">
        <v>45636.392187500001</v>
      </c>
      <c r="E14" t="s">
        <v>13067</v>
      </c>
      <c r="F14" t="s">
        <v>13007</v>
      </c>
      <c r="G14" t="s">
        <v>12820</v>
      </c>
      <c r="H14" t="s">
        <v>13008</v>
      </c>
      <c r="I14" t="s">
        <v>27</v>
      </c>
      <c r="J14" t="s">
        <v>13009</v>
      </c>
      <c r="K14" t="s">
        <v>12741</v>
      </c>
      <c r="M14" t="s">
        <v>13337</v>
      </c>
      <c r="N14" t="s">
        <v>13438</v>
      </c>
      <c r="O14" t="s">
        <v>27</v>
      </c>
      <c r="P14">
        <v>6</v>
      </c>
      <c r="Q14">
        <v>3</v>
      </c>
      <c r="R14">
        <v>4</v>
      </c>
      <c r="S14">
        <v>4</v>
      </c>
      <c r="T14">
        <v>5</v>
      </c>
      <c r="U14">
        <v>5</v>
      </c>
      <c r="V14" t="s">
        <v>13544</v>
      </c>
      <c r="X14">
        <v>5</v>
      </c>
    </row>
    <row r="15" spans="1:24">
      <c r="A15">
        <v>118760506472</v>
      </c>
      <c r="B15">
        <v>458779645</v>
      </c>
      <c r="C15" s="42">
        <v>45636.357083333336</v>
      </c>
      <c r="D15" s="42">
        <v>45636.357453703706</v>
      </c>
      <c r="E15" t="s">
        <v>13090</v>
      </c>
      <c r="F15" t="s">
        <v>12925</v>
      </c>
      <c r="G15" t="s">
        <v>12926</v>
      </c>
      <c r="H15" t="s">
        <v>12927</v>
      </c>
      <c r="I15" t="s">
        <v>27</v>
      </c>
      <c r="J15" t="s">
        <v>12841</v>
      </c>
      <c r="K15" t="s">
        <v>12779</v>
      </c>
      <c r="M15" t="s">
        <v>13337</v>
      </c>
      <c r="N15" t="s">
        <v>13364</v>
      </c>
      <c r="O15" t="s">
        <v>27</v>
      </c>
      <c r="P15">
        <v>7</v>
      </c>
      <c r="Q15">
        <v>7</v>
      </c>
      <c r="R15">
        <v>7</v>
      </c>
      <c r="S15">
        <v>7</v>
      </c>
      <c r="T15">
        <v>5</v>
      </c>
      <c r="U15">
        <v>5</v>
      </c>
      <c r="X15">
        <v>7</v>
      </c>
    </row>
    <row r="16" spans="1:24">
      <c r="A16">
        <v>118759959682</v>
      </c>
      <c r="B16">
        <v>458779645</v>
      </c>
      <c r="C16" s="42">
        <v>45635.786770833336</v>
      </c>
      <c r="D16" s="42">
        <v>45635.787245370368</v>
      </c>
      <c r="E16" t="s">
        <v>13545</v>
      </c>
      <c r="F16" t="s">
        <v>12848</v>
      </c>
      <c r="G16" t="s">
        <v>12849</v>
      </c>
      <c r="H16" t="s">
        <v>12850</v>
      </c>
      <c r="I16" t="s">
        <v>27</v>
      </c>
      <c r="J16" t="s">
        <v>12851</v>
      </c>
      <c r="K16" t="s">
        <v>12741</v>
      </c>
      <c r="M16" t="s">
        <v>13337</v>
      </c>
      <c r="N16" t="s">
        <v>13349</v>
      </c>
      <c r="O16" t="s">
        <v>27</v>
      </c>
      <c r="P16">
        <v>7</v>
      </c>
      <c r="Q16">
        <v>7</v>
      </c>
      <c r="R16">
        <v>8</v>
      </c>
      <c r="S16">
        <v>8</v>
      </c>
      <c r="T16">
        <v>2</v>
      </c>
      <c r="U16">
        <v>2</v>
      </c>
      <c r="X16">
        <v>8</v>
      </c>
    </row>
    <row r="17" spans="1:24">
      <c r="A17">
        <v>118759846721</v>
      </c>
      <c r="B17">
        <v>458779645</v>
      </c>
      <c r="C17" s="42">
        <v>45635.711516203701</v>
      </c>
      <c r="D17" s="42">
        <v>45635.712465277778</v>
      </c>
      <c r="E17" t="s">
        <v>13061</v>
      </c>
      <c r="F17" t="s">
        <v>12981</v>
      </c>
      <c r="G17" t="s">
        <v>12982</v>
      </c>
      <c r="H17" t="s">
        <v>12983</v>
      </c>
      <c r="I17" t="s">
        <v>27</v>
      </c>
      <c r="J17" t="s">
        <v>12753</v>
      </c>
      <c r="K17" t="s">
        <v>12741</v>
      </c>
      <c r="M17" t="s">
        <v>13337</v>
      </c>
      <c r="N17" t="s">
        <v>13403</v>
      </c>
      <c r="O17" t="s">
        <v>27</v>
      </c>
      <c r="P17">
        <v>8</v>
      </c>
      <c r="Q17">
        <v>7</v>
      </c>
      <c r="R17">
        <v>8</v>
      </c>
      <c r="S17">
        <v>7</v>
      </c>
      <c r="T17">
        <v>6</v>
      </c>
      <c r="U17">
        <v>6</v>
      </c>
      <c r="V17" t="s">
        <v>13546</v>
      </c>
      <c r="W17" t="s">
        <v>13547</v>
      </c>
      <c r="X17">
        <v>7</v>
      </c>
    </row>
    <row r="18" spans="1:24">
      <c r="A18">
        <v>118759790886</v>
      </c>
      <c r="B18">
        <v>458779645</v>
      </c>
      <c r="C18" s="42">
        <v>45635.674375000002</v>
      </c>
      <c r="D18" s="42">
        <v>45635.676851851851</v>
      </c>
      <c r="E18" t="s">
        <v>13050</v>
      </c>
      <c r="F18" t="s">
        <v>12986</v>
      </c>
      <c r="G18" t="s">
        <v>12979</v>
      </c>
      <c r="H18" t="s">
        <v>12987</v>
      </c>
      <c r="I18" t="s">
        <v>27</v>
      </c>
      <c r="J18" t="s">
        <v>12924</v>
      </c>
      <c r="K18" t="s">
        <v>12741</v>
      </c>
      <c r="M18" t="s">
        <v>13337</v>
      </c>
      <c r="N18" t="s">
        <v>13444</v>
      </c>
      <c r="O18" t="s">
        <v>27</v>
      </c>
      <c r="P18">
        <v>5</v>
      </c>
      <c r="Q18">
        <v>10</v>
      </c>
      <c r="R18">
        <v>5</v>
      </c>
      <c r="S18">
        <v>5</v>
      </c>
      <c r="T18">
        <v>1</v>
      </c>
      <c r="U18">
        <v>5</v>
      </c>
      <c r="V18" t="s">
        <v>13548</v>
      </c>
      <c r="W18" t="s">
        <v>13549</v>
      </c>
      <c r="X18">
        <v>5</v>
      </c>
    </row>
    <row r="19" spans="1:24">
      <c r="A19">
        <v>118759721978</v>
      </c>
      <c r="B19">
        <v>458779645</v>
      </c>
      <c r="C19" s="42">
        <v>45635.629108796296</v>
      </c>
      <c r="D19" s="42">
        <v>45635.631620370368</v>
      </c>
      <c r="E19" t="s">
        <v>13048</v>
      </c>
      <c r="F19" t="s">
        <v>12826</v>
      </c>
      <c r="G19" t="s">
        <v>12897</v>
      </c>
      <c r="H19" t="s">
        <v>12827</v>
      </c>
      <c r="I19" t="s">
        <v>27</v>
      </c>
      <c r="J19" t="s">
        <v>12779</v>
      </c>
      <c r="K19" t="s">
        <v>12779</v>
      </c>
      <c r="M19" t="s">
        <v>13337</v>
      </c>
      <c r="N19" t="s">
        <v>13392</v>
      </c>
      <c r="O19" t="s">
        <v>27</v>
      </c>
      <c r="P19">
        <v>8</v>
      </c>
      <c r="Q19">
        <v>10</v>
      </c>
      <c r="R19">
        <v>10</v>
      </c>
      <c r="S19">
        <v>9</v>
      </c>
      <c r="T19">
        <v>1</v>
      </c>
      <c r="U19">
        <v>1</v>
      </c>
      <c r="V19" t="s">
        <v>13550</v>
      </c>
      <c r="X19">
        <v>10</v>
      </c>
    </row>
    <row r="20" spans="1:24">
      <c r="A20">
        <v>118759547385</v>
      </c>
      <c r="B20">
        <v>458779645</v>
      </c>
      <c r="C20" s="42">
        <v>45635.409988425927</v>
      </c>
      <c r="D20" s="42">
        <v>45635.410856481481</v>
      </c>
      <c r="E20" t="s">
        <v>13055</v>
      </c>
      <c r="F20" t="s">
        <v>12889</v>
      </c>
      <c r="G20" t="s">
        <v>12890</v>
      </c>
      <c r="H20" t="s">
        <v>12891</v>
      </c>
      <c r="I20" t="s">
        <v>27</v>
      </c>
      <c r="J20" t="s">
        <v>12833</v>
      </c>
      <c r="K20" t="s">
        <v>12741</v>
      </c>
      <c r="M20" t="s">
        <v>13337</v>
      </c>
      <c r="N20" t="s">
        <v>13407</v>
      </c>
      <c r="O20" t="s">
        <v>27</v>
      </c>
      <c r="P20">
        <v>6</v>
      </c>
      <c r="Q20">
        <v>6</v>
      </c>
      <c r="R20">
        <v>6</v>
      </c>
      <c r="S20">
        <v>5</v>
      </c>
      <c r="T20">
        <v>5</v>
      </c>
      <c r="U20">
        <v>5</v>
      </c>
      <c r="X20">
        <v>6</v>
      </c>
    </row>
    <row r="21" spans="1:24">
      <c r="A21">
        <v>118759539328</v>
      </c>
      <c r="B21">
        <v>458779645</v>
      </c>
      <c r="C21" s="42">
        <v>45635.39671296296</v>
      </c>
      <c r="D21" s="42">
        <v>45635.397187499999</v>
      </c>
      <c r="E21" t="s">
        <v>13093</v>
      </c>
      <c r="F21" t="s">
        <v>12836</v>
      </c>
      <c r="G21" t="s">
        <v>12837</v>
      </c>
      <c r="H21" t="s">
        <v>12838</v>
      </c>
      <c r="I21" t="s">
        <v>27</v>
      </c>
      <c r="J21" t="s">
        <v>12839</v>
      </c>
      <c r="K21" t="s">
        <v>12741</v>
      </c>
      <c r="M21" t="s">
        <v>13337</v>
      </c>
      <c r="N21" t="s">
        <v>13410</v>
      </c>
      <c r="O21" t="s">
        <v>27</v>
      </c>
      <c r="P21">
        <v>5</v>
      </c>
      <c r="Q21">
        <v>6</v>
      </c>
      <c r="R21">
        <v>4</v>
      </c>
      <c r="S21">
        <v>4</v>
      </c>
      <c r="T21">
        <v>4</v>
      </c>
      <c r="U21">
        <v>10</v>
      </c>
      <c r="X21">
        <v>5</v>
      </c>
    </row>
    <row r="22" spans="1:24">
      <c r="A22">
        <v>118759537822</v>
      </c>
      <c r="B22">
        <v>458779645</v>
      </c>
      <c r="C22" s="42">
        <v>45635.394305555557</v>
      </c>
      <c r="D22" s="42">
        <v>45635.39471064815</v>
      </c>
      <c r="E22" t="s">
        <v>13058</v>
      </c>
      <c r="F22" t="s">
        <v>12784</v>
      </c>
      <c r="G22" t="s">
        <v>12785</v>
      </c>
      <c r="H22" t="s">
        <v>12786</v>
      </c>
      <c r="I22" t="s">
        <v>27</v>
      </c>
      <c r="J22" t="s">
        <v>12787</v>
      </c>
      <c r="K22" t="s">
        <v>12741</v>
      </c>
      <c r="M22" t="s">
        <v>13337</v>
      </c>
      <c r="N22" t="s">
        <v>13373</v>
      </c>
      <c r="O22" t="s">
        <v>27</v>
      </c>
      <c r="P22">
        <v>10</v>
      </c>
      <c r="Q22">
        <v>10</v>
      </c>
      <c r="R22">
        <v>10</v>
      </c>
      <c r="S22">
        <v>10</v>
      </c>
      <c r="T22">
        <v>10</v>
      </c>
      <c r="U22">
        <v>10</v>
      </c>
      <c r="X22">
        <v>10</v>
      </c>
    </row>
    <row r="23" spans="1:24">
      <c r="A23">
        <v>118759521967</v>
      </c>
      <c r="B23">
        <v>458779645</v>
      </c>
      <c r="C23" s="42">
        <v>45635.365833333337</v>
      </c>
      <c r="D23" s="42">
        <v>45635.366446759261</v>
      </c>
      <c r="E23" t="s">
        <v>13067</v>
      </c>
      <c r="F23" t="s">
        <v>13016</v>
      </c>
      <c r="G23" t="s">
        <v>13017</v>
      </c>
      <c r="H23" t="s">
        <v>13018</v>
      </c>
      <c r="I23" t="s">
        <v>27</v>
      </c>
      <c r="J23" t="s">
        <v>13009</v>
      </c>
      <c r="K23" t="s">
        <v>12741</v>
      </c>
      <c r="M23" t="s">
        <v>13337</v>
      </c>
      <c r="N23" t="s">
        <v>13409</v>
      </c>
      <c r="O23" t="s">
        <v>27</v>
      </c>
      <c r="P23">
        <v>5</v>
      </c>
      <c r="Q23">
        <v>6</v>
      </c>
      <c r="R23">
        <v>4</v>
      </c>
      <c r="S23">
        <v>4</v>
      </c>
      <c r="T23">
        <v>1</v>
      </c>
      <c r="U23">
        <v>8</v>
      </c>
      <c r="X23">
        <v>5</v>
      </c>
    </row>
    <row r="24" spans="1:24">
      <c r="A24">
        <v>118759274610</v>
      </c>
      <c r="B24">
        <v>458779645</v>
      </c>
      <c r="C24" s="42">
        <v>45634.833831018521</v>
      </c>
      <c r="D24" s="42">
        <v>45634.835694444446</v>
      </c>
      <c r="E24" t="s">
        <v>13336</v>
      </c>
      <c r="F24" t="s">
        <v>12896</v>
      </c>
      <c r="G24" t="s">
        <v>12897</v>
      </c>
      <c r="H24" t="s">
        <v>12898</v>
      </c>
      <c r="I24" t="s">
        <v>27</v>
      </c>
      <c r="J24" t="s">
        <v>12771</v>
      </c>
      <c r="K24" t="s">
        <v>12741</v>
      </c>
      <c r="M24" t="s">
        <v>13337</v>
      </c>
      <c r="N24" t="s">
        <v>13338</v>
      </c>
      <c r="O24" t="s">
        <v>27</v>
      </c>
      <c r="P24">
        <v>7</v>
      </c>
      <c r="Q24">
        <v>8</v>
      </c>
      <c r="R24">
        <v>8</v>
      </c>
      <c r="S24">
        <v>7</v>
      </c>
      <c r="T24">
        <v>1</v>
      </c>
      <c r="U24">
        <v>5</v>
      </c>
      <c r="V24" t="s">
        <v>13551</v>
      </c>
      <c r="W24" t="s">
        <v>13552</v>
      </c>
      <c r="X24">
        <v>8</v>
      </c>
    </row>
    <row r="25" spans="1:24">
      <c r="A25">
        <v>118758357932</v>
      </c>
      <c r="B25">
        <v>458779645</v>
      </c>
      <c r="C25" s="42">
        <v>45632.746249999997</v>
      </c>
      <c r="D25" s="42">
        <v>45632.747060185182</v>
      </c>
      <c r="E25" t="s">
        <v>13048</v>
      </c>
      <c r="F25" t="s">
        <v>12776</v>
      </c>
      <c r="G25" t="s">
        <v>12777</v>
      </c>
      <c r="H25" t="s">
        <v>12778</v>
      </c>
      <c r="I25" t="s">
        <v>27</v>
      </c>
      <c r="J25" t="s">
        <v>12779</v>
      </c>
      <c r="K25" t="s">
        <v>12779</v>
      </c>
      <c r="M25" t="s">
        <v>13337</v>
      </c>
      <c r="N25" t="s">
        <v>13363</v>
      </c>
      <c r="O25" t="s">
        <v>27</v>
      </c>
      <c r="P25">
        <v>9</v>
      </c>
      <c r="Q25">
        <v>10</v>
      </c>
      <c r="R25">
        <v>10</v>
      </c>
      <c r="S25">
        <v>10</v>
      </c>
      <c r="T25">
        <v>2</v>
      </c>
      <c r="U25">
        <v>2</v>
      </c>
      <c r="X25">
        <v>10</v>
      </c>
    </row>
    <row r="26" spans="1:24">
      <c r="A26">
        <v>118758279624</v>
      </c>
      <c r="B26">
        <v>458779645</v>
      </c>
      <c r="C26" s="42">
        <v>45632.68681712963</v>
      </c>
      <c r="D26" s="42">
        <v>45632.687951388885</v>
      </c>
      <c r="E26" t="s">
        <v>13505</v>
      </c>
      <c r="F26" t="s">
        <v>12932</v>
      </c>
      <c r="G26" t="s">
        <v>12843</v>
      </c>
      <c r="H26" t="s">
        <v>12933</v>
      </c>
      <c r="I26" t="s">
        <v>27</v>
      </c>
      <c r="J26" t="s">
        <v>12771</v>
      </c>
      <c r="K26" t="s">
        <v>12741</v>
      </c>
      <c r="M26" t="s">
        <v>13337</v>
      </c>
      <c r="N26" t="s">
        <v>13460</v>
      </c>
      <c r="O26" t="s">
        <v>27</v>
      </c>
      <c r="P26">
        <v>6</v>
      </c>
      <c r="Q26">
        <v>5</v>
      </c>
      <c r="R26">
        <v>10</v>
      </c>
      <c r="S26">
        <v>6</v>
      </c>
      <c r="T26">
        <v>1</v>
      </c>
      <c r="U26">
        <v>1</v>
      </c>
      <c r="X26">
        <v>7</v>
      </c>
    </row>
    <row r="27" spans="1:24">
      <c r="A27">
        <v>118758267685</v>
      </c>
      <c r="B27">
        <v>458779645</v>
      </c>
      <c r="C27" s="42">
        <v>45632.675763888888</v>
      </c>
      <c r="D27" s="42">
        <v>45632.679085648146</v>
      </c>
      <c r="E27" t="s">
        <v>13553</v>
      </c>
      <c r="F27" t="s">
        <v>12758</v>
      </c>
      <c r="G27" t="s">
        <v>12759</v>
      </c>
      <c r="H27" t="s">
        <v>12760</v>
      </c>
      <c r="I27" t="s">
        <v>27</v>
      </c>
      <c r="J27" t="s">
        <v>12761</v>
      </c>
      <c r="K27" t="s">
        <v>12741</v>
      </c>
      <c r="M27" t="s">
        <v>13337</v>
      </c>
      <c r="N27" t="s">
        <v>13405</v>
      </c>
      <c r="O27" t="s">
        <v>27</v>
      </c>
      <c r="P27">
        <v>6</v>
      </c>
      <c r="Q27">
        <v>9</v>
      </c>
      <c r="R27">
        <v>6</v>
      </c>
      <c r="S27">
        <v>6</v>
      </c>
      <c r="T27">
        <v>2</v>
      </c>
      <c r="U27">
        <v>7</v>
      </c>
      <c r="V27" t="s">
        <v>13554</v>
      </c>
      <c r="X27">
        <v>7</v>
      </c>
    </row>
    <row r="28" spans="1:24">
      <c r="A28">
        <v>118758218804</v>
      </c>
      <c r="B28">
        <v>458779645</v>
      </c>
      <c r="C28" s="42">
        <v>45632.642638888887</v>
      </c>
      <c r="D28" s="42">
        <v>45632.643101851849</v>
      </c>
      <c r="E28" t="s">
        <v>13056</v>
      </c>
      <c r="F28" t="s">
        <v>13019</v>
      </c>
      <c r="G28" t="s">
        <v>13059</v>
      </c>
      <c r="H28" t="s">
        <v>13060</v>
      </c>
      <c r="I28" t="s">
        <v>27</v>
      </c>
      <c r="J28" t="s">
        <v>12745</v>
      </c>
      <c r="K28" t="s">
        <v>12741</v>
      </c>
      <c r="M28" t="s">
        <v>13337</v>
      </c>
      <c r="N28" t="s">
        <v>13437</v>
      </c>
      <c r="O28" t="s">
        <v>27</v>
      </c>
      <c r="P28">
        <v>9</v>
      </c>
      <c r="Q28">
        <v>8</v>
      </c>
      <c r="R28">
        <v>9</v>
      </c>
      <c r="S28">
        <v>9</v>
      </c>
      <c r="T28">
        <v>4</v>
      </c>
      <c r="U28">
        <v>1</v>
      </c>
      <c r="X28">
        <v>9</v>
      </c>
    </row>
    <row r="29" spans="1:24">
      <c r="A29">
        <v>118758192476</v>
      </c>
      <c r="B29">
        <v>458779645</v>
      </c>
      <c r="C29" s="42">
        <v>45632.621203703704</v>
      </c>
      <c r="D29" s="42">
        <v>45632.622407407405</v>
      </c>
      <c r="E29" t="s">
        <v>13047</v>
      </c>
      <c r="F29" t="s">
        <v>12754</v>
      </c>
      <c r="G29" t="s">
        <v>12755</v>
      </c>
      <c r="H29" t="s">
        <v>12756</v>
      </c>
      <c r="I29" t="s">
        <v>27</v>
      </c>
      <c r="J29" t="s">
        <v>12757</v>
      </c>
      <c r="K29" t="s">
        <v>12741</v>
      </c>
      <c r="M29" t="s">
        <v>13337</v>
      </c>
      <c r="N29" t="s">
        <v>13374</v>
      </c>
      <c r="O29" t="s">
        <v>27</v>
      </c>
      <c r="P29">
        <v>10</v>
      </c>
      <c r="Q29">
        <v>10</v>
      </c>
      <c r="R29">
        <v>10</v>
      </c>
      <c r="S29">
        <v>9</v>
      </c>
      <c r="T29">
        <v>1</v>
      </c>
      <c r="U29">
        <v>1</v>
      </c>
      <c r="V29" t="s">
        <v>13555</v>
      </c>
      <c r="X29">
        <v>10</v>
      </c>
    </row>
    <row r="30" spans="1:24">
      <c r="A30">
        <v>118758114312</v>
      </c>
      <c r="B30">
        <v>458779645</v>
      </c>
      <c r="C30" s="42">
        <v>45632.549513888887</v>
      </c>
      <c r="D30" s="42">
        <v>45632.550358796296</v>
      </c>
      <c r="E30" t="s">
        <v>13064</v>
      </c>
      <c r="F30" t="s">
        <v>12815</v>
      </c>
      <c r="G30" t="s">
        <v>12816</v>
      </c>
      <c r="H30" t="s">
        <v>12817</v>
      </c>
      <c r="I30" t="s">
        <v>27</v>
      </c>
      <c r="J30" t="s">
        <v>12818</v>
      </c>
      <c r="K30" t="s">
        <v>12741</v>
      </c>
      <c r="M30" t="s">
        <v>13337</v>
      </c>
      <c r="N30" t="s">
        <v>13387</v>
      </c>
      <c r="O30" t="s">
        <v>27</v>
      </c>
      <c r="P30">
        <v>6</v>
      </c>
      <c r="Q30">
        <v>8</v>
      </c>
      <c r="R30">
        <v>7</v>
      </c>
      <c r="S30">
        <v>6</v>
      </c>
      <c r="T30">
        <v>2</v>
      </c>
      <c r="U30">
        <v>6</v>
      </c>
      <c r="X30">
        <v>6</v>
      </c>
    </row>
    <row r="31" spans="1:24">
      <c r="A31">
        <v>118758097482</v>
      </c>
      <c r="B31">
        <v>458779645</v>
      </c>
      <c r="C31" s="42">
        <v>45632.525266203702</v>
      </c>
      <c r="D31" s="42">
        <v>45632.526134259257</v>
      </c>
      <c r="E31" t="s">
        <v>13048</v>
      </c>
      <c r="F31" t="s">
        <v>12976</v>
      </c>
      <c r="G31" t="s">
        <v>12997</v>
      </c>
      <c r="H31" t="s">
        <v>12977</v>
      </c>
      <c r="I31" t="s">
        <v>27</v>
      </c>
      <c r="J31" t="s">
        <v>12779</v>
      </c>
      <c r="K31" t="s">
        <v>12779</v>
      </c>
      <c r="M31" t="s">
        <v>13337</v>
      </c>
      <c r="N31" t="s">
        <v>13406</v>
      </c>
      <c r="O31" t="s">
        <v>27</v>
      </c>
      <c r="P31">
        <v>5</v>
      </c>
      <c r="Q31">
        <v>8</v>
      </c>
      <c r="R31">
        <v>6</v>
      </c>
      <c r="S31">
        <v>6</v>
      </c>
      <c r="T31">
        <v>4</v>
      </c>
      <c r="U31">
        <v>5</v>
      </c>
      <c r="V31" t="s">
        <v>13556</v>
      </c>
      <c r="X31">
        <v>7</v>
      </c>
    </row>
    <row r="32" spans="1:24">
      <c r="A32">
        <v>118758096031</v>
      </c>
      <c r="B32">
        <v>458779645</v>
      </c>
      <c r="C32" s="42">
        <v>45632.523368055554</v>
      </c>
      <c r="D32" s="42">
        <v>45632.523842592593</v>
      </c>
      <c r="E32" t="s">
        <v>13053</v>
      </c>
      <c r="F32" t="s">
        <v>12868</v>
      </c>
      <c r="G32" t="s">
        <v>12869</v>
      </c>
      <c r="H32" t="s">
        <v>12870</v>
      </c>
      <c r="I32" t="s">
        <v>27</v>
      </c>
      <c r="J32" t="s">
        <v>12761</v>
      </c>
      <c r="K32" t="s">
        <v>12741</v>
      </c>
      <c r="M32" t="s">
        <v>13337</v>
      </c>
      <c r="N32" t="s">
        <v>13361</v>
      </c>
      <c r="O32" t="s">
        <v>27</v>
      </c>
      <c r="P32">
        <v>6</v>
      </c>
      <c r="Q32">
        <v>6</v>
      </c>
      <c r="R32">
        <v>7</v>
      </c>
      <c r="S32">
        <v>6</v>
      </c>
      <c r="T32">
        <v>1</v>
      </c>
      <c r="U32">
        <v>1</v>
      </c>
      <c r="X32">
        <v>6</v>
      </c>
    </row>
    <row r="33" spans="1:24">
      <c r="A33">
        <v>118758093921</v>
      </c>
      <c r="B33">
        <v>458779645</v>
      </c>
      <c r="C33" s="42">
        <v>45632.520289351851</v>
      </c>
      <c r="D33" s="42">
        <v>45632.520613425928</v>
      </c>
      <c r="E33" t="s">
        <v>13054</v>
      </c>
      <c r="F33" t="s">
        <v>13000</v>
      </c>
      <c r="G33" t="s">
        <v>12997</v>
      </c>
      <c r="H33" t="s">
        <v>13001</v>
      </c>
      <c r="I33" t="s">
        <v>27</v>
      </c>
      <c r="J33" t="s">
        <v>13002</v>
      </c>
      <c r="K33" t="s">
        <v>12741</v>
      </c>
      <c r="M33" t="s">
        <v>13337</v>
      </c>
      <c r="N33" t="s">
        <v>13377</v>
      </c>
      <c r="O33" t="s">
        <v>27</v>
      </c>
      <c r="P33">
        <v>7</v>
      </c>
      <c r="Q33">
        <v>7</v>
      </c>
      <c r="R33">
        <v>8</v>
      </c>
      <c r="S33">
        <v>8</v>
      </c>
      <c r="T33">
        <v>1</v>
      </c>
      <c r="U33">
        <v>1</v>
      </c>
      <c r="X33">
        <v>8</v>
      </c>
    </row>
    <row r="34" spans="1:24">
      <c r="A34">
        <v>118758082244</v>
      </c>
      <c r="B34">
        <v>458779645</v>
      </c>
      <c r="C34" s="42">
        <v>45632.50203703704</v>
      </c>
      <c r="D34" s="42">
        <v>45632.502442129633</v>
      </c>
      <c r="E34" t="s">
        <v>13048</v>
      </c>
      <c r="F34" t="s">
        <v>12809</v>
      </c>
      <c r="G34" t="s">
        <v>12997</v>
      </c>
      <c r="H34" t="s">
        <v>12810</v>
      </c>
      <c r="I34" t="s">
        <v>27</v>
      </c>
      <c r="J34" t="s">
        <v>12779</v>
      </c>
      <c r="K34" t="s">
        <v>12779</v>
      </c>
      <c r="M34" t="s">
        <v>13337</v>
      </c>
      <c r="N34" t="s">
        <v>13375</v>
      </c>
      <c r="O34" t="s">
        <v>27</v>
      </c>
      <c r="P34">
        <v>9</v>
      </c>
      <c r="Q34">
        <v>7</v>
      </c>
      <c r="R34">
        <v>10</v>
      </c>
      <c r="S34">
        <v>9</v>
      </c>
      <c r="T34">
        <v>10</v>
      </c>
      <c r="U34">
        <v>9</v>
      </c>
      <c r="X34">
        <v>9</v>
      </c>
    </row>
    <row r="35" spans="1:24">
      <c r="A35">
        <v>118758052811</v>
      </c>
      <c r="B35">
        <v>458779645</v>
      </c>
      <c r="C35" s="42">
        <v>45632.446875000001</v>
      </c>
      <c r="D35" s="42">
        <v>45632.454398148147</v>
      </c>
      <c r="E35" t="s">
        <v>13557</v>
      </c>
      <c r="F35" t="s">
        <v>12950</v>
      </c>
      <c r="G35" t="s">
        <v>12951</v>
      </c>
      <c r="H35" t="s">
        <v>12952</v>
      </c>
      <c r="I35" t="s">
        <v>27</v>
      </c>
      <c r="J35" t="s">
        <v>12936</v>
      </c>
      <c r="K35" t="s">
        <v>12741</v>
      </c>
      <c r="M35" t="s">
        <v>13337</v>
      </c>
      <c r="N35" t="s">
        <v>13401</v>
      </c>
      <c r="O35" t="s">
        <v>27</v>
      </c>
      <c r="P35">
        <v>10</v>
      </c>
      <c r="Q35">
        <v>8</v>
      </c>
      <c r="R35">
        <v>10</v>
      </c>
      <c r="S35">
        <v>10</v>
      </c>
      <c r="T35">
        <v>1</v>
      </c>
      <c r="U35">
        <v>1</v>
      </c>
      <c r="V35" t="s">
        <v>13558</v>
      </c>
      <c r="W35" t="s">
        <v>13559</v>
      </c>
      <c r="X35">
        <v>10</v>
      </c>
    </row>
    <row r="36" spans="1:24">
      <c r="A36">
        <v>118758035552</v>
      </c>
      <c r="B36">
        <v>458779645</v>
      </c>
      <c r="C36" s="42">
        <v>45632.424953703703</v>
      </c>
      <c r="D36" s="42">
        <v>45632.425335648149</v>
      </c>
      <c r="E36" t="s">
        <v>13051</v>
      </c>
      <c r="F36" t="s">
        <v>12883</v>
      </c>
      <c r="G36" t="s">
        <v>12770</v>
      </c>
      <c r="H36" t="s">
        <v>12884</v>
      </c>
      <c r="I36" t="s">
        <v>27</v>
      </c>
      <c r="J36" t="s">
        <v>12885</v>
      </c>
      <c r="K36" t="s">
        <v>12741</v>
      </c>
      <c r="M36" t="s">
        <v>13337</v>
      </c>
      <c r="N36" t="s">
        <v>13412</v>
      </c>
      <c r="O36" t="s">
        <v>27</v>
      </c>
      <c r="P36">
        <v>7</v>
      </c>
      <c r="Q36">
        <v>8</v>
      </c>
      <c r="R36">
        <v>8</v>
      </c>
      <c r="S36">
        <v>8</v>
      </c>
      <c r="T36">
        <v>1</v>
      </c>
      <c r="U36">
        <v>1</v>
      </c>
      <c r="X36">
        <v>8</v>
      </c>
    </row>
    <row r="37" spans="1:24">
      <c r="A37">
        <v>118758033915</v>
      </c>
      <c r="B37">
        <v>458779645</v>
      </c>
      <c r="C37" s="42">
        <v>45632.416331018518</v>
      </c>
      <c r="D37" s="42">
        <v>45632.422974537039</v>
      </c>
      <c r="E37" t="s">
        <v>13063</v>
      </c>
      <c r="F37" t="s">
        <v>12828</v>
      </c>
      <c r="G37" t="s">
        <v>12829</v>
      </c>
      <c r="H37" t="s">
        <v>12830</v>
      </c>
      <c r="I37" t="s">
        <v>27</v>
      </c>
      <c r="J37" t="s">
        <v>12831</v>
      </c>
      <c r="K37" t="s">
        <v>12741</v>
      </c>
      <c r="M37" t="s">
        <v>13337</v>
      </c>
      <c r="N37" t="s">
        <v>13388</v>
      </c>
      <c r="O37" t="s">
        <v>27</v>
      </c>
      <c r="P37">
        <v>3</v>
      </c>
      <c r="Q37">
        <v>6</v>
      </c>
      <c r="R37">
        <v>5</v>
      </c>
      <c r="S37">
        <v>5</v>
      </c>
      <c r="T37">
        <v>2</v>
      </c>
      <c r="U37">
        <v>5</v>
      </c>
      <c r="V37" t="s">
        <v>13560</v>
      </c>
      <c r="W37" t="s">
        <v>13561</v>
      </c>
      <c r="X37">
        <v>5</v>
      </c>
    </row>
    <row r="38" spans="1:24">
      <c r="A38">
        <v>118758030033</v>
      </c>
      <c r="B38">
        <v>458779645</v>
      </c>
      <c r="C38" s="42">
        <v>45632.416134259256</v>
      </c>
      <c r="D38" s="42">
        <v>45632.416539351849</v>
      </c>
      <c r="E38" t="s">
        <v>13562</v>
      </c>
      <c r="F38" t="s">
        <v>12955</v>
      </c>
      <c r="G38" t="s">
        <v>12956</v>
      </c>
      <c r="H38" t="s">
        <v>12957</v>
      </c>
      <c r="I38" t="s">
        <v>27</v>
      </c>
      <c r="J38" t="s">
        <v>12797</v>
      </c>
      <c r="K38" t="s">
        <v>12741</v>
      </c>
      <c r="M38" t="s">
        <v>13337</v>
      </c>
      <c r="N38" t="s">
        <v>13414</v>
      </c>
      <c r="O38" t="s">
        <v>27</v>
      </c>
      <c r="P38">
        <v>7</v>
      </c>
      <c r="Q38">
        <v>7</v>
      </c>
      <c r="R38">
        <v>8</v>
      </c>
      <c r="S38">
        <v>8</v>
      </c>
      <c r="T38">
        <v>4</v>
      </c>
      <c r="U38">
        <v>4</v>
      </c>
      <c r="X38">
        <v>8</v>
      </c>
    </row>
    <row r="39" spans="1:24">
      <c r="A39">
        <v>118758026166</v>
      </c>
      <c r="B39">
        <v>458779645</v>
      </c>
      <c r="C39" s="42">
        <v>45632.409537037034</v>
      </c>
      <c r="D39" s="42">
        <v>45632.410462962966</v>
      </c>
      <c r="E39" t="s">
        <v>13450</v>
      </c>
      <c r="F39" t="s">
        <v>12746</v>
      </c>
      <c r="G39" t="s">
        <v>12747</v>
      </c>
      <c r="H39" t="s">
        <v>12748</v>
      </c>
      <c r="I39" t="s">
        <v>27</v>
      </c>
      <c r="J39" t="s">
        <v>12749</v>
      </c>
      <c r="K39" t="s">
        <v>12741</v>
      </c>
      <c r="M39" t="s">
        <v>13337</v>
      </c>
      <c r="N39" t="s">
        <v>13436</v>
      </c>
      <c r="O39" t="s">
        <v>27</v>
      </c>
      <c r="P39">
        <v>7</v>
      </c>
      <c r="Q39">
        <v>7</v>
      </c>
      <c r="R39">
        <v>7</v>
      </c>
      <c r="S39">
        <v>7</v>
      </c>
      <c r="T39">
        <v>7</v>
      </c>
      <c r="U39">
        <v>7</v>
      </c>
      <c r="X39">
        <v>7</v>
      </c>
    </row>
    <row r="40" spans="1:24">
      <c r="A40">
        <v>118758009337</v>
      </c>
      <c r="B40">
        <v>458779645</v>
      </c>
      <c r="C40" s="42">
        <v>45632.381284722222</v>
      </c>
      <c r="D40" s="42">
        <v>45632.381932870368</v>
      </c>
      <c r="E40" t="s">
        <v>13076</v>
      </c>
      <c r="F40" t="s">
        <v>12855</v>
      </c>
      <c r="G40" t="s">
        <v>12856</v>
      </c>
      <c r="H40" t="s">
        <v>12857</v>
      </c>
      <c r="I40" t="s">
        <v>27</v>
      </c>
      <c r="J40" t="s">
        <v>12858</v>
      </c>
      <c r="K40" t="s">
        <v>12741</v>
      </c>
      <c r="M40" t="s">
        <v>13337</v>
      </c>
      <c r="N40" t="s">
        <v>13393</v>
      </c>
      <c r="O40" t="s">
        <v>27</v>
      </c>
      <c r="P40">
        <v>6</v>
      </c>
      <c r="Q40">
        <v>6</v>
      </c>
      <c r="R40">
        <v>6</v>
      </c>
      <c r="S40">
        <v>6</v>
      </c>
      <c r="T40">
        <v>1</v>
      </c>
      <c r="U40">
        <v>4</v>
      </c>
      <c r="X40">
        <v>7</v>
      </c>
    </row>
    <row r="41" spans="1:24">
      <c r="A41">
        <v>118758007821</v>
      </c>
      <c r="B41">
        <v>458779645</v>
      </c>
      <c r="C41" s="42">
        <v>45632.378796296296</v>
      </c>
      <c r="D41" s="42">
        <v>45632.379317129627</v>
      </c>
      <c r="E41" t="s">
        <v>13510</v>
      </c>
      <c r="F41" t="s">
        <v>12886</v>
      </c>
      <c r="G41" t="s">
        <v>12837</v>
      </c>
      <c r="H41" t="s">
        <v>12887</v>
      </c>
      <c r="I41" t="s">
        <v>27</v>
      </c>
      <c r="J41" t="s">
        <v>12888</v>
      </c>
      <c r="K41" t="s">
        <v>12741</v>
      </c>
      <c r="M41" t="s">
        <v>13337</v>
      </c>
      <c r="N41" t="s">
        <v>13385</v>
      </c>
      <c r="O41" t="s">
        <v>27</v>
      </c>
      <c r="P41">
        <v>7</v>
      </c>
      <c r="Q41">
        <v>10</v>
      </c>
      <c r="R41">
        <v>10</v>
      </c>
      <c r="S41">
        <v>9</v>
      </c>
      <c r="T41">
        <v>1</v>
      </c>
      <c r="U41">
        <v>1</v>
      </c>
      <c r="X41">
        <v>9</v>
      </c>
    </row>
    <row r="42" spans="1:24">
      <c r="A42">
        <v>118758007150</v>
      </c>
      <c r="B42">
        <v>458779645</v>
      </c>
      <c r="C42" s="42">
        <v>45632.376030092593</v>
      </c>
      <c r="D42" s="42">
        <v>45632.378171296295</v>
      </c>
      <c r="E42" t="s">
        <v>13050</v>
      </c>
      <c r="F42" t="s">
        <v>12978</v>
      </c>
      <c r="G42" t="s">
        <v>12979</v>
      </c>
      <c r="H42" t="s">
        <v>12980</v>
      </c>
      <c r="I42" t="s">
        <v>27</v>
      </c>
      <c r="J42" t="s">
        <v>12924</v>
      </c>
      <c r="K42" t="s">
        <v>12741</v>
      </c>
      <c r="M42" t="s">
        <v>13337</v>
      </c>
      <c r="N42" t="s">
        <v>13341</v>
      </c>
      <c r="O42" t="s">
        <v>27</v>
      </c>
      <c r="P42">
        <v>8</v>
      </c>
      <c r="Q42">
        <v>7</v>
      </c>
      <c r="R42">
        <v>8</v>
      </c>
      <c r="S42">
        <v>8</v>
      </c>
      <c r="T42">
        <v>2</v>
      </c>
      <c r="U42">
        <v>2</v>
      </c>
      <c r="V42" t="s">
        <v>13563</v>
      </c>
      <c r="X42">
        <v>8</v>
      </c>
    </row>
    <row r="43" spans="1:24">
      <c r="A43">
        <v>118758007141</v>
      </c>
      <c r="B43">
        <v>458779645</v>
      </c>
      <c r="C43" s="42">
        <v>45632.37358796296</v>
      </c>
      <c r="D43" s="42">
        <v>45632.378148148149</v>
      </c>
      <c r="E43" t="s">
        <v>13094</v>
      </c>
      <c r="F43" t="s">
        <v>12988</v>
      </c>
      <c r="G43" t="s">
        <v>12989</v>
      </c>
      <c r="H43" t="s">
        <v>12990</v>
      </c>
      <c r="I43" t="s">
        <v>27</v>
      </c>
      <c r="J43" t="s">
        <v>12991</v>
      </c>
      <c r="K43" t="s">
        <v>12741</v>
      </c>
      <c r="M43" t="s">
        <v>13337</v>
      </c>
      <c r="N43" t="s">
        <v>13426</v>
      </c>
      <c r="O43" t="s">
        <v>27</v>
      </c>
      <c r="P43">
        <v>6</v>
      </c>
      <c r="Q43">
        <v>7</v>
      </c>
      <c r="R43">
        <v>6</v>
      </c>
      <c r="S43">
        <v>5</v>
      </c>
      <c r="T43">
        <v>5</v>
      </c>
      <c r="U43">
        <v>5</v>
      </c>
      <c r="V43" t="s">
        <v>13564</v>
      </c>
      <c r="X43">
        <v>7</v>
      </c>
    </row>
    <row r="44" spans="1:24">
      <c r="A44">
        <v>118758003201</v>
      </c>
      <c r="B44">
        <v>458779645</v>
      </c>
      <c r="C44" s="42">
        <v>45632.370173611111</v>
      </c>
      <c r="D44" s="42">
        <v>45632.371446759258</v>
      </c>
      <c r="E44" t="s">
        <v>13565</v>
      </c>
      <c r="F44" t="s">
        <v>12811</v>
      </c>
      <c r="G44" t="s">
        <v>12812</v>
      </c>
      <c r="H44" t="s">
        <v>12813</v>
      </c>
      <c r="I44" t="s">
        <v>27</v>
      </c>
      <c r="J44" t="s">
        <v>12814</v>
      </c>
      <c r="K44" t="s">
        <v>12741</v>
      </c>
      <c r="M44" t="s">
        <v>13337</v>
      </c>
      <c r="N44" t="s">
        <v>13384</v>
      </c>
      <c r="O44" t="s">
        <v>27</v>
      </c>
      <c r="P44">
        <v>7</v>
      </c>
      <c r="Q44">
        <v>7</v>
      </c>
      <c r="R44">
        <v>10</v>
      </c>
      <c r="S44">
        <v>10</v>
      </c>
      <c r="T44">
        <v>4</v>
      </c>
      <c r="U44">
        <v>3</v>
      </c>
      <c r="V44" t="s">
        <v>13566</v>
      </c>
      <c r="W44" t="s">
        <v>13567</v>
      </c>
      <c r="X44">
        <v>9</v>
      </c>
    </row>
    <row r="45" spans="1:24">
      <c r="A45">
        <v>118757991485</v>
      </c>
      <c r="B45">
        <v>458779645</v>
      </c>
      <c r="C45" s="42">
        <v>45632.350613425922</v>
      </c>
      <c r="D45" s="42">
        <v>45632.351053240738</v>
      </c>
      <c r="E45" t="s">
        <v>13054</v>
      </c>
      <c r="F45" t="s">
        <v>13005</v>
      </c>
      <c r="G45" t="s">
        <v>12574</v>
      </c>
      <c r="H45" t="s">
        <v>13006</v>
      </c>
      <c r="I45" t="s">
        <v>27</v>
      </c>
      <c r="J45" t="s">
        <v>13002</v>
      </c>
      <c r="K45" t="s">
        <v>12741</v>
      </c>
      <c r="M45" t="s">
        <v>13337</v>
      </c>
      <c r="N45" t="s">
        <v>13568</v>
      </c>
      <c r="O45" t="s">
        <v>27</v>
      </c>
      <c r="P45">
        <v>8</v>
      </c>
      <c r="Q45">
        <v>8</v>
      </c>
      <c r="R45">
        <v>8</v>
      </c>
      <c r="S45">
        <v>9</v>
      </c>
      <c r="T45">
        <v>1</v>
      </c>
      <c r="U45">
        <v>2</v>
      </c>
      <c r="X45">
        <v>8</v>
      </c>
    </row>
    <row r="46" spans="1:24">
      <c r="A46">
        <v>118757775384</v>
      </c>
      <c r="B46">
        <v>458779645</v>
      </c>
      <c r="C46" s="42">
        <v>45631.988067129627</v>
      </c>
      <c r="D46" s="42">
        <v>45631.988877314812</v>
      </c>
      <c r="E46" t="s">
        <v>13569</v>
      </c>
      <c r="F46" t="s">
        <v>13038</v>
      </c>
      <c r="G46" t="s">
        <v>12913</v>
      </c>
      <c r="H46" t="s">
        <v>13039</v>
      </c>
      <c r="I46" t="s">
        <v>27</v>
      </c>
      <c r="J46" t="s">
        <v>12753</v>
      </c>
      <c r="K46" t="s">
        <v>12741</v>
      </c>
      <c r="M46" t="s">
        <v>13337</v>
      </c>
      <c r="N46" t="s">
        <v>13402</v>
      </c>
      <c r="O46" t="s">
        <v>27</v>
      </c>
      <c r="P46">
        <v>8</v>
      </c>
      <c r="Q46">
        <v>10</v>
      </c>
      <c r="R46">
        <v>10</v>
      </c>
      <c r="S46">
        <v>10</v>
      </c>
      <c r="T46">
        <v>2</v>
      </c>
      <c r="U46">
        <v>2</v>
      </c>
      <c r="X46">
        <v>9</v>
      </c>
    </row>
    <row r="47" spans="1:24">
      <c r="A47">
        <v>118757693737</v>
      </c>
      <c r="B47">
        <v>458779645</v>
      </c>
      <c r="C47" s="42">
        <v>45631.910081018519</v>
      </c>
      <c r="D47" s="42">
        <v>45631.910810185182</v>
      </c>
      <c r="E47" t="s">
        <v>13570</v>
      </c>
      <c r="F47" t="s">
        <v>12953</v>
      </c>
      <c r="G47" t="s">
        <v>12864</v>
      </c>
      <c r="H47" t="s">
        <v>12954</v>
      </c>
      <c r="I47" t="s">
        <v>27</v>
      </c>
      <c r="M47" t="s">
        <v>13337</v>
      </c>
      <c r="N47" t="s">
        <v>13421</v>
      </c>
      <c r="O47" t="s">
        <v>27</v>
      </c>
      <c r="P47">
        <v>7</v>
      </c>
      <c r="Q47">
        <v>8</v>
      </c>
      <c r="R47">
        <v>8</v>
      </c>
      <c r="S47">
        <v>8</v>
      </c>
      <c r="T47">
        <v>3</v>
      </c>
      <c r="U47">
        <v>5</v>
      </c>
      <c r="X47">
        <v>8</v>
      </c>
    </row>
    <row r="48" spans="1:24">
      <c r="A48">
        <v>118757640407</v>
      </c>
      <c r="B48">
        <v>458779645</v>
      </c>
      <c r="C48" s="42">
        <v>45631.86446759259</v>
      </c>
      <c r="D48" s="42">
        <v>45631.867395833331</v>
      </c>
      <c r="E48" t="s">
        <v>13344</v>
      </c>
      <c r="F48" t="s">
        <v>12908</v>
      </c>
      <c r="G48" t="s">
        <v>12909</v>
      </c>
      <c r="H48" t="s">
        <v>12910</v>
      </c>
      <c r="I48" t="s">
        <v>27</v>
      </c>
      <c r="J48" t="s">
        <v>12745</v>
      </c>
      <c r="K48" t="s">
        <v>12741</v>
      </c>
      <c r="M48" t="s">
        <v>13337</v>
      </c>
      <c r="N48" t="s">
        <v>13345</v>
      </c>
      <c r="O48" t="s">
        <v>27</v>
      </c>
      <c r="P48">
        <v>6</v>
      </c>
      <c r="Q48">
        <v>8</v>
      </c>
      <c r="R48">
        <v>8</v>
      </c>
      <c r="S48">
        <v>8</v>
      </c>
      <c r="T48">
        <v>5</v>
      </c>
      <c r="U48">
        <v>3</v>
      </c>
      <c r="V48" t="s">
        <v>13571</v>
      </c>
      <c r="W48" t="s">
        <v>13572</v>
      </c>
      <c r="X48">
        <v>9</v>
      </c>
    </row>
    <row r="49" spans="1:24">
      <c r="A49">
        <v>118757632219</v>
      </c>
      <c r="B49">
        <v>458779645</v>
      </c>
      <c r="C49" s="42">
        <v>45631.860729166663</v>
      </c>
      <c r="D49" s="42">
        <v>45631.86109953704</v>
      </c>
      <c r="E49" t="s">
        <v>13482</v>
      </c>
      <c r="F49" t="s">
        <v>12737</v>
      </c>
      <c r="G49" t="s">
        <v>12738</v>
      </c>
      <c r="H49" t="s">
        <v>12739</v>
      </c>
      <c r="I49" t="s">
        <v>27</v>
      </c>
      <c r="J49" t="s">
        <v>12740</v>
      </c>
      <c r="K49" t="s">
        <v>12741</v>
      </c>
      <c r="M49" t="s">
        <v>13337</v>
      </c>
      <c r="N49" t="s">
        <v>13435</v>
      </c>
      <c r="O49" t="s">
        <v>27</v>
      </c>
      <c r="P49">
        <v>8</v>
      </c>
      <c r="Q49">
        <v>7</v>
      </c>
      <c r="R49">
        <v>8</v>
      </c>
      <c r="S49">
        <v>8</v>
      </c>
      <c r="T49">
        <v>5</v>
      </c>
      <c r="U49">
        <v>3</v>
      </c>
      <c r="X49">
        <v>8</v>
      </c>
    </row>
    <row r="50" spans="1:24">
      <c r="A50">
        <v>118757506587</v>
      </c>
      <c r="B50">
        <v>458779645</v>
      </c>
      <c r="C50" s="42">
        <v>45631.769444444442</v>
      </c>
      <c r="D50" s="42">
        <v>45631.769918981481</v>
      </c>
      <c r="E50" t="s">
        <v>13075</v>
      </c>
      <c r="F50" t="s">
        <v>12879</v>
      </c>
      <c r="G50" t="s">
        <v>12880</v>
      </c>
      <c r="H50" t="s">
        <v>12881</v>
      </c>
      <c r="I50" t="s">
        <v>27</v>
      </c>
      <c r="J50" t="s">
        <v>12882</v>
      </c>
      <c r="K50" t="s">
        <v>12741</v>
      </c>
      <c r="M50" t="s">
        <v>13337</v>
      </c>
      <c r="N50" t="s">
        <v>13454</v>
      </c>
      <c r="O50" t="s">
        <v>27</v>
      </c>
      <c r="P50">
        <v>7</v>
      </c>
      <c r="Q50">
        <v>7</v>
      </c>
      <c r="R50">
        <v>8</v>
      </c>
      <c r="S50">
        <v>7</v>
      </c>
      <c r="T50">
        <v>1</v>
      </c>
      <c r="U50">
        <v>1</v>
      </c>
      <c r="X50">
        <v>8</v>
      </c>
    </row>
    <row r="51" spans="1:24">
      <c r="A51">
        <v>118757387586</v>
      </c>
      <c r="B51">
        <v>458779645</v>
      </c>
      <c r="C51" s="42">
        <v>45631.67900462963</v>
      </c>
      <c r="D51" s="42">
        <v>45631.761932870373</v>
      </c>
      <c r="E51" t="s">
        <v>13573</v>
      </c>
      <c r="F51" t="s">
        <v>13068</v>
      </c>
      <c r="G51" t="s">
        <v>12959</v>
      </c>
      <c r="H51" t="s">
        <v>12960</v>
      </c>
      <c r="I51" t="s">
        <v>27</v>
      </c>
      <c r="J51" t="s">
        <v>12757</v>
      </c>
      <c r="K51" t="s">
        <v>12741</v>
      </c>
      <c r="M51" t="s">
        <v>13337</v>
      </c>
      <c r="N51" t="s">
        <v>13395</v>
      </c>
      <c r="O51" t="s">
        <v>27</v>
      </c>
      <c r="P51">
        <v>4</v>
      </c>
      <c r="Q51">
        <v>8</v>
      </c>
      <c r="R51">
        <v>2</v>
      </c>
      <c r="S51">
        <v>2</v>
      </c>
      <c r="T51">
        <v>10</v>
      </c>
      <c r="U51">
        <v>2</v>
      </c>
      <c r="V51" t="s">
        <v>13574</v>
      </c>
      <c r="W51" t="s">
        <v>13575</v>
      </c>
      <c r="X51">
        <v>3</v>
      </c>
    </row>
    <row r="52" spans="1:24">
      <c r="A52">
        <v>118757477916</v>
      </c>
      <c r="B52">
        <v>458779645</v>
      </c>
      <c r="C52" s="42">
        <v>45631.747824074075</v>
      </c>
      <c r="D52" s="42">
        <v>45631.748645833337</v>
      </c>
      <c r="E52" t="s">
        <v>13528</v>
      </c>
      <c r="F52" t="s">
        <v>13023</v>
      </c>
      <c r="G52" t="s">
        <v>12820</v>
      </c>
      <c r="H52" t="s">
        <v>13022</v>
      </c>
      <c r="I52" t="s">
        <v>27</v>
      </c>
      <c r="J52" t="s">
        <v>13024</v>
      </c>
      <c r="K52" t="s">
        <v>12779</v>
      </c>
      <c r="M52" t="s">
        <v>13337</v>
      </c>
      <c r="N52" t="s">
        <v>13358</v>
      </c>
      <c r="O52" t="s">
        <v>27</v>
      </c>
      <c r="P52">
        <v>2</v>
      </c>
      <c r="Q52">
        <v>7</v>
      </c>
      <c r="R52">
        <v>2</v>
      </c>
      <c r="S52">
        <v>2</v>
      </c>
      <c r="T52">
        <v>1</v>
      </c>
      <c r="U52">
        <v>7</v>
      </c>
      <c r="X52">
        <v>5</v>
      </c>
    </row>
    <row r="53" spans="1:24">
      <c r="A53">
        <v>118757458076</v>
      </c>
      <c r="B53">
        <v>458779645</v>
      </c>
      <c r="C53" s="42">
        <v>45631.731898148151</v>
      </c>
      <c r="D53" s="42">
        <v>45631.733807870369</v>
      </c>
      <c r="E53" t="s">
        <v>13080</v>
      </c>
      <c r="F53" t="s">
        <v>12874</v>
      </c>
      <c r="G53" t="s">
        <v>12572</v>
      </c>
      <c r="H53" t="s">
        <v>12875</v>
      </c>
      <c r="I53" t="s">
        <v>27</v>
      </c>
      <c r="J53" t="s">
        <v>12876</v>
      </c>
      <c r="K53" t="s">
        <v>12741</v>
      </c>
      <c r="M53" t="s">
        <v>13337</v>
      </c>
      <c r="N53" t="s">
        <v>13433</v>
      </c>
      <c r="O53" t="s">
        <v>27</v>
      </c>
      <c r="P53">
        <v>8</v>
      </c>
      <c r="Q53">
        <v>8</v>
      </c>
      <c r="R53">
        <v>8</v>
      </c>
      <c r="S53">
        <v>8</v>
      </c>
      <c r="T53">
        <v>1</v>
      </c>
      <c r="U53">
        <v>1</v>
      </c>
      <c r="V53" t="s">
        <v>13576</v>
      </c>
      <c r="W53" t="s">
        <v>13577</v>
      </c>
      <c r="X53">
        <v>8</v>
      </c>
    </row>
    <row r="54" spans="1:24">
      <c r="A54">
        <v>118757457073</v>
      </c>
      <c r="B54">
        <v>458779645</v>
      </c>
      <c r="C54" s="42">
        <v>45631.732581018521</v>
      </c>
      <c r="D54" s="42">
        <v>45631.733020833337</v>
      </c>
      <c r="E54" t="s">
        <v>13073</v>
      </c>
      <c r="F54" t="s">
        <v>12762</v>
      </c>
      <c r="G54" t="s">
        <v>12570</v>
      </c>
      <c r="H54" t="s">
        <v>12763</v>
      </c>
      <c r="I54" t="s">
        <v>27</v>
      </c>
      <c r="J54" t="s">
        <v>12764</v>
      </c>
      <c r="K54" t="s">
        <v>12741</v>
      </c>
      <c r="M54" t="s">
        <v>13337</v>
      </c>
      <c r="N54" t="s">
        <v>13423</v>
      </c>
      <c r="O54" t="s">
        <v>27</v>
      </c>
      <c r="P54">
        <v>4</v>
      </c>
      <c r="Q54">
        <v>5</v>
      </c>
      <c r="R54">
        <v>2</v>
      </c>
      <c r="S54">
        <v>2</v>
      </c>
      <c r="T54">
        <v>1</v>
      </c>
      <c r="U54">
        <v>8</v>
      </c>
      <c r="X54">
        <v>4</v>
      </c>
    </row>
    <row r="55" spans="1:24">
      <c r="A55">
        <v>118757452878</v>
      </c>
      <c r="B55">
        <v>458779645</v>
      </c>
      <c r="C55" s="42">
        <v>45631.725613425922</v>
      </c>
      <c r="D55" s="42">
        <v>45631.729895833334</v>
      </c>
      <c r="E55" t="s">
        <v>13062</v>
      </c>
      <c r="F55" t="s">
        <v>12934</v>
      </c>
      <c r="G55" t="s">
        <v>12570</v>
      </c>
      <c r="H55" t="s">
        <v>12935</v>
      </c>
      <c r="I55" t="s">
        <v>27</v>
      </c>
      <c r="J55" t="s">
        <v>12936</v>
      </c>
      <c r="K55" t="s">
        <v>12741</v>
      </c>
      <c r="M55" t="s">
        <v>13337</v>
      </c>
      <c r="N55" t="s">
        <v>13425</v>
      </c>
      <c r="O55" t="s">
        <v>27</v>
      </c>
      <c r="P55">
        <v>8</v>
      </c>
      <c r="Q55">
        <v>10</v>
      </c>
      <c r="R55">
        <v>10</v>
      </c>
      <c r="S55">
        <v>8</v>
      </c>
      <c r="T55">
        <v>1</v>
      </c>
      <c r="U55">
        <v>1</v>
      </c>
      <c r="X55">
        <v>8</v>
      </c>
    </row>
    <row r="56" spans="1:24">
      <c r="A56">
        <v>118757441769</v>
      </c>
      <c r="B56">
        <v>458779645</v>
      </c>
      <c r="C56" s="42">
        <v>45631.721435185187</v>
      </c>
      <c r="D56" s="42">
        <v>45631.721817129626</v>
      </c>
      <c r="E56" t="s">
        <v>13056</v>
      </c>
      <c r="F56" t="s">
        <v>12742</v>
      </c>
      <c r="G56" t="s">
        <v>12743</v>
      </c>
      <c r="H56" t="s">
        <v>12744</v>
      </c>
      <c r="I56" t="s">
        <v>27</v>
      </c>
      <c r="J56" t="s">
        <v>12745</v>
      </c>
      <c r="K56" t="s">
        <v>12741</v>
      </c>
      <c r="M56" t="s">
        <v>13337</v>
      </c>
      <c r="N56" t="s">
        <v>13424</v>
      </c>
      <c r="O56" t="s">
        <v>27</v>
      </c>
      <c r="P56">
        <v>9</v>
      </c>
      <c r="Q56">
        <v>9</v>
      </c>
      <c r="R56">
        <v>9</v>
      </c>
      <c r="S56">
        <v>9</v>
      </c>
      <c r="T56">
        <v>5</v>
      </c>
      <c r="U56">
        <v>2</v>
      </c>
      <c r="X56">
        <v>9</v>
      </c>
    </row>
    <row r="57" spans="1:24">
      <c r="A57">
        <v>118757436226</v>
      </c>
      <c r="B57">
        <v>458779645</v>
      </c>
      <c r="C57" s="42">
        <v>45631.714884259258</v>
      </c>
      <c r="D57" s="42">
        <v>45631.717650462961</v>
      </c>
      <c r="E57" t="s">
        <v>13092</v>
      </c>
      <c r="F57" t="s">
        <v>13042</v>
      </c>
      <c r="G57" t="s">
        <v>13043</v>
      </c>
      <c r="H57" t="s">
        <v>13044</v>
      </c>
      <c r="I57" t="s">
        <v>27</v>
      </c>
      <c r="J57" t="s">
        <v>13045</v>
      </c>
      <c r="K57" t="s">
        <v>12741</v>
      </c>
      <c r="M57" t="s">
        <v>13337</v>
      </c>
      <c r="N57" t="s">
        <v>13389</v>
      </c>
      <c r="O57" t="s">
        <v>27</v>
      </c>
      <c r="P57">
        <v>8</v>
      </c>
      <c r="Q57">
        <v>10</v>
      </c>
      <c r="R57">
        <v>9</v>
      </c>
      <c r="S57">
        <v>10</v>
      </c>
      <c r="T57">
        <v>2</v>
      </c>
      <c r="U57">
        <v>2</v>
      </c>
      <c r="V57" t="s">
        <v>13578</v>
      </c>
      <c r="W57" t="s">
        <v>13579</v>
      </c>
      <c r="X57">
        <v>9</v>
      </c>
    </row>
    <row r="58" spans="1:24">
      <c r="A58">
        <v>118757429892</v>
      </c>
      <c r="B58">
        <v>458779645</v>
      </c>
      <c r="C58" s="42">
        <v>45631.712395833332</v>
      </c>
      <c r="D58" s="42">
        <v>45631.71297453704</v>
      </c>
      <c r="E58" t="s">
        <v>13066</v>
      </c>
      <c r="F58" t="s">
        <v>12798</v>
      </c>
      <c r="G58" t="s">
        <v>12799</v>
      </c>
      <c r="H58" t="s">
        <v>12800</v>
      </c>
      <c r="I58" t="s">
        <v>27</v>
      </c>
      <c r="J58" t="s">
        <v>12768</v>
      </c>
      <c r="K58" t="s">
        <v>12741</v>
      </c>
      <c r="M58" t="s">
        <v>13337</v>
      </c>
      <c r="N58" t="s">
        <v>13347</v>
      </c>
      <c r="O58" t="s">
        <v>27</v>
      </c>
      <c r="P58">
        <v>8</v>
      </c>
      <c r="Q58">
        <v>8</v>
      </c>
      <c r="R58">
        <v>8</v>
      </c>
      <c r="S58">
        <v>8</v>
      </c>
      <c r="T58">
        <v>1</v>
      </c>
      <c r="U58">
        <v>1</v>
      </c>
      <c r="X58">
        <v>8</v>
      </c>
    </row>
    <row r="59" spans="1:24">
      <c r="A59">
        <v>118757428640</v>
      </c>
      <c r="B59">
        <v>458779645</v>
      </c>
      <c r="C59" s="42">
        <v>45631.711631944447</v>
      </c>
      <c r="D59" s="42">
        <v>45631.712060185186</v>
      </c>
      <c r="E59" t="s">
        <v>13070</v>
      </c>
      <c r="F59" t="s">
        <v>12984</v>
      </c>
      <c r="G59" t="s">
        <v>12570</v>
      </c>
      <c r="H59" t="s">
        <v>12985</v>
      </c>
      <c r="I59" t="s">
        <v>27</v>
      </c>
      <c r="J59" t="s">
        <v>12844</v>
      </c>
      <c r="K59" t="s">
        <v>12741</v>
      </c>
      <c r="M59" t="s">
        <v>13337</v>
      </c>
      <c r="N59" t="s">
        <v>13391</v>
      </c>
      <c r="O59" t="s">
        <v>27</v>
      </c>
      <c r="P59">
        <v>10</v>
      </c>
      <c r="Q59">
        <v>10</v>
      </c>
      <c r="R59">
        <v>9</v>
      </c>
      <c r="S59">
        <v>9</v>
      </c>
      <c r="T59">
        <v>3</v>
      </c>
      <c r="U59">
        <v>1</v>
      </c>
      <c r="X59">
        <v>10</v>
      </c>
    </row>
    <row r="60" spans="1:24">
      <c r="A60">
        <v>118757420756</v>
      </c>
      <c r="B60">
        <v>458779645</v>
      </c>
      <c r="C60" s="42">
        <v>45631.675104166665</v>
      </c>
      <c r="D60" s="42">
        <v>45631.706064814818</v>
      </c>
      <c r="E60" t="s">
        <v>13084</v>
      </c>
      <c r="F60" t="s">
        <v>13010</v>
      </c>
      <c r="G60" t="s">
        <v>13011</v>
      </c>
      <c r="H60" t="s">
        <v>13012</v>
      </c>
      <c r="I60" t="s">
        <v>27</v>
      </c>
      <c r="J60" t="s">
        <v>13085</v>
      </c>
      <c r="K60" t="s">
        <v>12779</v>
      </c>
      <c r="M60" t="s">
        <v>13337</v>
      </c>
      <c r="N60" t="s">
        <v>13340</v>
      </c>
      <c r="O60" t="s">
        <v>27</v>
      </c>
      <c r="P60">
        <v>5</v>
      </c>
      <c r="Q60">
        <v>10</v>
      </c>
      <c r="R60">
        <v>10</v>
      </c>
      <c r="S60">
        <v>10</v>
      </c>
      <c r="T60">
        <v>1</v>
      </c>
      <c r="U60">
        <v>1</v>
      </c>
      <c r="V60" t="s">
        <v>13580</v>
      </c>
      <c r="W60" t="s">
        <v>13581</v>
      </c>
      <c r="X60">
        <v>10</v>
      </c>
    </row>
    <row r="61" spans="1:24">
      <c r="A61">
        <v>118757419471</v>
      </c>
      <c r="B61">
        <v>458779645</v>
      </c>
      <c r="C61" s="42">
        <v>45631.703923611109</v>
      </c>
      <c r="D61" s="42">
        <v>45631.705011574071</v>
      </c>
      <c r="E61" t="s">
        <v>13074</v>
      </c>
      <c r="F61" t="s">
        <v>12780</v>
      </c>
      <c r="G61" t="s">
        <v>12572</v>
      </c>
      <c r="H61" t="s">
        <v>12781</v>
      </c>
      <c r="I61" t="s">
        <v>27</v>
      </c>
      <c r="J61" t="s">
        <v>12782</v>
      </c>
      <c r="K61" t="s">
        <v>12741</v>
      </c>
      <c r="M61" t="s">
        <v>13337</v>
      </c>
      <c r="N61" t="s">
        <v>13397</v>
      </c>
      <c r="O61" t="s">
        <v>27</v>
      </c>
      <c r="P61">
        <v>9</v>
      </c>
      <c r="Q61">
        <v>9</v>
      </c>
      <c r="R61">
        <v>9</v>
      </c>
      <c r="S61">
        <v>8</v>
      </c>
      <c r="T61">
        <v>1</v>
      </c>
      <c r="U61">
        <v>1</v>
      </c>
      <c r="V61" t="s">
        <v>13582</v>
      </c>
      <c r="X61">
        <v>9</v>
      </c>
    </row>
    <row r="62" spans="1:24">
      <c r="A62">
        <v>118757419222</v>
      </c>
      <c r="B62">
        <v>458779645</v>
      </c>
      <c r="C62" s="42">
        <v>45631.704664351855</v>
      </c>
      <c r="D62" s="42">
        <v>45631.70480324074</v>
      </c>
      <c r="E62" t="s">
        <v>13087</v>
      </c>
      <c r="F62" t="s">
        <v>12945</v>
      </c>
      <c r="G62" t="s">
        <v>13029</v>
      </c>
      <c r="H62" t="s">
        <v>12946</v>
      </c>
      <c r="I62" t="s">
        <v>27</v>
      </c>
      <c r="J62" t="s">
        <v>12787</v>
      </c>
      <c r="K62" t="s">
        <v>12741</v>
      </c>
      <c r="M62" t="s">
        <v>13337</v>
      </c>
      <c r="N62" t="s">
        <v>13427</v>
      </c>
      <c r="O62" t="s">
        <v>27</v>
      </c>
      <c r="P62">
        <v>10</v>
      </c>
      <c r="Q62">
        <v>7</v>
      </c>
      <c r="R62">
        <v>8</v>
      </c>
      <c r="S62">
        <v>8</v>
      </c>
      <c r="T62">
        <v>9</v>
      </c>
      <c r="U62">
        <v>9</v>
      </c>
      <c r="X62">
        <v>9</v>
      </c>
    </row>
    <row r="63" spans="1:24">
      <c r="A63">
        <v>118757418988</v>
      </c>
      <c r="B63">
        <v>458779645</v>
      </c>
      <c r="C63" s="42">
        <v>45631.704097222224</v>
      </c>
      <c r="D63" s="42">
        <v>45631.704606481479</v>
      </c>
      <c r="E63" t="s">
        <v>13078</v>
      </c>
      <c r="F63" t="s">
        <v>12992</v>
      </c>
      <c r="G63" t="s">
        <v>12869</v>
      </c>
      <c r="H63" t="s">
        <v>12993</v>
      </c>
      <c r="I63" t="s">
        <v>27</v>
      </c>
      <c r="J63" t="s">
        <v>12861</v>
      </c>
      <c r="K63" t="s">
        <v>12741</v>
      </c>
      <c r="M63" t="s">
        <v>13337</v>
      </c>
      <c r="N63" t="s">
        <v>13394</v>
      </c>
      <c r="O63" t="s">
        <v>27</v>
      </c>
      <c r="P63">
        <v>3</v>
      </c>
      <c r="Q63">
        <v>10</v>
      </c>
      <c r="R63">
        <v>5</v>
      </c>
      <c r="S63">
        <v>5</v>
      </c>
      <c r="T63">
        <v>1</v>
      </c>
      <c r="U63">
        <v>8</v>
      </c>
      <c r="X63">
        <v>5</v>
      </c>
    </row>
    <row r="64" spans="1:24">
      <c r="A64">
        <v>118757418562</v>
      </c>
      <c r="B64">
        <v>458779645</v>
      </c>
      <c r="C64" s="42">
        <v>45631.703946759262</v>
      </c>
      <c r="D64" s="42">
        <v>45631.704293981478</v>
      </c>
      <c r="E64" t="s">
        <v>13081</v>
      </c>
      <c r="F64" t="s">
        <v>13082</v>
      </c>
      <c r="G64" t="s">
        <v>12572</v>
      </c>
      <c r="H64" t="s">
        <v>12773</v>
      </c>
      <c r="I64" t="s">
        <v>27</v>
      </c>
      <c r="J64" t="s">
        <v>12774</v>
      </c>
      <c r="K64" t="s">
        <v>12741</v>
      </c>
      <c r="M64" t="s">
        <v>13337</v>
      </c>
      <c r="N64" t="s">
        <v>13396</v>
      </c>
      <c r="O64" t="s">
        <v>27</v>
      </c>
      <c r="P64">
        <v>10</v>
      </c>
      <c r="Q64">
        <v>10</v>
      </c>
      <c r="R64">
        <v>10</v>
      </c>
      <c r="S64">
        <v>10</v>
      </c>
      <c r="T64">
        <v>1</v>
      </c>
      <c r="U64">
        <v>1</v>
      </c>
      <c r="X64">
        <v>10</v>
      </c>
    </row>
    <row r="65" spans="1:24">
      <c r="A65">
        <v>118757415440</v>
      </c>
      <c r="B65">
        <v>458779645</v>
      </c>
      <c r="C65" s="42">
        <v>45631.7</v>
      </c>
      <c r="D65" s="42">
        <v>45631.701874999999</v>
      </c>
      <c r="E65" t="s">
        <v>13061</v>
      </c>
      <c r="F65" t="s">
        <v>12905</v>
      </c>
      <c r="G65" t="s">
        <v>12906</v>
      </c>
      <c r="H65" t="s">
        <v>12907</v>
      </c>
      <c r="I65" t="s">
        <v>27</v>
      </c>
      <c r="J65" t="s">
        <v>12753</v>
      </c>
      <c r="K65" t="s">
        <v>12741</v>
      </c>
      <c r="M65" t="s">
        <v>13337</v>
      </c>
      <c r="N65" t="s">
        <v>13399</v>
      </c>
      <c r="O65" t="s">
        <v>27</v>
      </c>
      <c r="P65">
        <v>4</v>
      </c>
      <c r="Q65">
        <v>6</v>
      </c>
      <c r="R65">
        <v>4</v>
      </c>
      <c r="S65">
        <v>6</v>
      </c>
      <c r="T65">
        <v>1</v>
      </c>
      <c r="U65">
        <v>6</v>
      </c>
      <c r="V65" t="s">
        <v>13583</v>
      </c>
      <c r="X65">
        <v>6</v>
      </c>
    </row>
    <row r="66" spans="1:24">
      <c r="A66">
        <v>118757413873</v>
      </c>
      <c r="B66">
        <v>458779645</v>
      </c>
      <c r="C66" s="42">
        <v>45631.697824074072</v>
      </c>
      <c r="D66" s="42">
        <v>45631.700694444444</v>
      </c>
      <c r="E66" t="s">
        <v>13584</v>
      </c>
      <c r="F66" t="s">
        <v>12801</v>
      </c>
      <c r="G66" t="s">
        <v>12802</v>
      </c>
      <c r="H66" t="s">
        <v>12803</v>
      </c>
      <c r="I66" t="s">
        <v>27</v>
      </c>
      <c r="J66" t="s">
        <v>12804</v>
      </c>
      <c r="K66" t="s">
        <v>12741</v>
      </c>
      <c r="M66" t="s">
        <v>13337</v>
      </c>
      <c r="N66" t="s">
        <v>13366</v>
      </c>
      <c r="O66" t="s">
        <v>27</v>
      </c>
      <c r="P66">
        <v>10</v>
      </c>
      <c r="Q66">
        <v>10</v>
      </c>
      <c r="R66">
        <v>9</v>
      </c>
      <c r="S66">
        <v>9</v>
      </c>
      <c r="T66">
        <v>9</v>
      </c>
      <c r="U66">
        <v>1</v>
      </c>
      <c r="V66" t="s">
        <v>13585</v>
      </c>
      <c r="X66">
        <v>10</v>
      </c>
    </row>
    <row r="67" spans="1:24">
      <c r="A67">
        <v>118757411920</v>
      </c>
      <c r="B67">
        <v>458779645</v>
      </c>
      <c r="C67" s="42">
        <v>45631.698622685188</v>
      </c>
      <c r="D67" s="42">
        <v>45631.699155092596</v>
      </c>
      <c r="E67" t="s">
        <v>13066</v>
      </c>
      <c r="F67" t="s">
        <v>12765</v>
      </c>
      <c r="G67" t="s">
        <v>12766</v>
      </c>
      <c r="H67" t="s">
        <v>12767</v>
      </c>
      <c r="I67" t="s">
        <v>27</v>
      </c>
      <c r="J67" t="s">
        <v>12768</v>
      </c>
      <c r="K67" t="s">
        <v>12741</v>
      </c>
      <c r="M67" t="s">
        <v>13337</v>
      </c>
      <c r="N67" t="s">
        <v>13350</v>
      </c>
      <c r="O67" t="s">
        <v>27</v>
      </c>
      <c r="P67">
        <v>9</v>
      </c>
      <c r="Q67">
        <v>9</v>
      </c>
      <c r="R67">
        <v>9</v>
      </c>
      <c r="S67">
        <v>7</v>
      </c>
      <c r="T67">
        <v>3</v>
      </c>
      <c r="U67">
        <v>9</v>
      </c>
      <c r="V67" t="s">
        <v>13586</v>
      </c>
      <c r="X67">
        <v>10</v>
      </c>
    </row>
    <row r="68" spans="1:24">
      <c r="A68">
        <v>118757405676</v>
      </c>
      <c r="B68">
        <v>458779645</v>
      </c>
      <c r="C68" s="42">
        <v>45631.675578703704</v>
      </c>
      <c r="D68" s="42">
        <v>45631.694293981483</v>
      </c>
      <c r="E68" t="s">
        <v>13088</v>
      </c>
      <c r="F68" t="s">
        <v>12865</v>
      </c>
      <c r="G68" t="s">
        <v>12812</v>
      </c>
      <c r="H68" t="s">
        <v>12866</v>
      </c>
      <c r="I68" t="s">
        <v>27</v>
      </c>
      <c r="J68" t="s">
        <v>12867</v>
      </c>
      <c r="K68" t="s">
        <v>12741</v>
      </c>
      <c r="M68" t="s">
        <v>13337</v>
      </c>
      <c r="N68" t="s">
        <v>13398</v>
      </c>
      <c r="O68" t="s">
        <v>27</v>
      </c>
      <c r="P68">
        <v>1</v>
      </c>
      <c r="Q68">
        <v>6</v>
      </c>
      <c r="R68">
        <v>10</v>
      </c>
      <c r="S68">
        <v>1</v>
      </c>
      <c r="T68">
        <v>1</v>
      </c>
      <c r="U68">
        <v>1</v>
      </c>
      <c r="V68" t="s">
        <v>13587</v>
      </c>
      <c r="W68" t="s">
        <v>13588</v>
      </c>
      <c r="X68">
        <v>1</v>
      </c>
    </row>
    <row r="69" spans="1:24">
      <c r="A69">
        <v>118757395482</v>
      </c>
      <c r="B69">
        <v>458779645</v>
      </c>
      <c r="C69" s="42">
        <v>45631.683657407404</v>
      </c>
      <c r="D69" s="42">
        <v>45631.686550925922</v>
      </c>
      <c r="E69" t="s">
        <v>13589</v>
      </c>
      <c r="F69" t="s">
        <v>13031</v>
      </c>
      <c r="G69" t="s">
        <v>13032</v>
      </c>
      <c r="H69" t="s">
        <v>13033</v>
      </c>
      <c r="I69" t="s">
        <v>27</v>
      </c>
      <c r="J69" t="s">
        <v>13034</v>
      </c>
      <c r="K69" t="s">
        <v>12741</v>
      </c>
      <c r="M69" t="s">
        <v>13337</v>
      </c>
      <c r="N69" t="s">
        <v>13356</v>
      </c>
      <c r="O69" t="s">
        <v>27</v>
      </c>
      <c r="P69">
        <v>8</v>
      </c>
      <c r="Q69">
        <v>9</v>
      </c>
      <c r="R69">
        <v>9</v>
      </c>
      <c r="S69">
        <v>10</v>
      </c>
      <c r="T69">
        <v>1</v>
      </c>
      <c r="U69">
        <v>2</v>
      </c>
      <c r="V69" t="s">
        <v>13590</v>
      </c>
      <c r="X69">
        <v>9</v>
      </c>
    </row>
    <row r="70" spans="1:24">
      <c r="A70">
        <v>118757395058</v>
      </c>
      <c r="B70">
        <v>458779645</v>
      </c>
      <c r="C70" s="42">
        <v>45631.685127314813</v>
      </c>
      <c r="D70" s="42">
        <v>45631.686249999999</v>
      </c>
      <c r="E70" t="s">
        <v>13371</v>
      </c>
      <c r="F70" t="s">
        <v>12947</v>
      </c>
      <c r="G70" t="s">
        <v>12570</v>
      </c>
      <c r="H70" t="s">
        <v>12948</v>
      </c>
      <c r="I70" t="s">
        <v>27</v>
      </c>
      <c r="J70" t="s">
        <v>12949</v>
      </c>
      <c r="K70" t="s">
        <v>12741</v>
      </c>
      <c r="M70" t="s">
        <v>13337</v>
      </c>
      <c r="N70" t="s">
        <v>13372</v>
      </c>
      <c r="O70" t="s">
        <v>27</v>
      </c>
      <c r="P70">
        <v>7</v>
      </c>
      <c r="Q70">
        <v>7</v>
      </c>
      <c r="R70">
        <v>7</v>
      </c>
      <c r="S70">
        <v>7</v>
      </c>
      <c r="T70">
        <v>1</v>
      </c>
      <c r="U70">
        <v>5</v>
      </c>
      <c r="X70">
        <v>7</v>
      </c>
    </row>
    <row r="71" spans="1:24">
      <c r="A71">
        <v>118757391772</v>
      </c>
      <c r="B71">
        <v>458779645</v>
      </c>
      <c r="C71" s="42">
        <v>45631.678090277775</v>
      </c>
      <c r="D71" s="42">
        <v>45631.683715277781</v>
      </c>
      <c r="E71" t="s">
        <v>13053</v>
      </c>
      <c r="F71" t="s">
        <v>12834</v>
      </c>
      <c r="G71" t="s">
        <v>12799</v>
      </c>
      <c r="H71" t="s">
        <v>12835</v>
      </c>
      <c r="I71" t="s">
        <v>27</v>
      </c>
      <c r="J71" t="s">
        <v>12761</v>
      </c>
      <c r="K71" t="s">
        <v>12741</v>
      </c>
      <c r="M71" t="s">
        <v>13337</v>
      </c>
      <c r="N71" t="s">
        <v>13432</v>
      </c>
      <c r="O71" t="s">
        <v>27</v>
      </c>
      <c r="P71">
        <v>6</v>
      </c>
      <c r="Q71">
        <v>9</v>
      </c>
      <c r="R71">
        <v>8</v>
      </c>
      <c r="S71">
        <v>7</v>
      </c>
      <c r="T71">
        <v>3</v>
      </c>
      <c r="U71">
        <v>5</v>
      </c>
      <c r="V71" t="s">
        <v>13591</v>
      </c>
      <c r="W71" t="s">
        <v>13592</v>
      </c>
      <c r="X71">
        <v>8</v>
      </c>
    </row>
    <row r="72" spans="1:24">
      <c r="A72">
        <v>118757390723</v>
      </c>
      <c r="B72">
        <v>458779645</v>
      </c>
      <c r="C72" s="42">
        <v>45631.682581018518</v>
      </c>
      <c r="D72" s="42">
        <v>45631.682916666665</v>
      </c>
      <c r="E72" t="s">
        <v>13078</v>
      </c>
      <c r="F72" t="s">
        <v>12937</v>
      </c>
      <c r="G72" t="s">
        <v>13079</v>
      </c>
      <c r="H72" t="s">
        <v>12938</v>
      </c>
      <c r="I72" t="s">
        <v>27</v>
      </c>
      <c r="J72" t="s">
        <v>12861</v>
      </c>
      <c r="K72" t="s">
        <v>12741</v>
      </c>
      <c r="M72" t="s">
        <v>13337</v>
      </c>
      <c r="N72" t="s">
        <v>13422</v>
      </c>
      <c r="O72" t="s">
        <v>27</v>
      </c>
      <c r="P72">
        <v>7</v>
      </c>
      <c r="Q72">
        <v>7</v>
      </c>
      <c r="R72">
        <v>7</v>
      </c>
      <c r="S72">
        <v>7</v>
      </c>
      <c r="T72">
        <v>1</v>
      </c>
      <c r="U72">
        <v>5</v>
      </c>
      <c r="X72">
        <v>6</v>
      </c>
    </row>
    <row r="73" spans="1:24">
      <c r="A73">
        <v>118757390504</v>
      </c>
      <c r="B73">
        <v>458779645</v>
      </c>
      <c r="C73" s="42">
        <v>45631.681493055556</v>
      </c>
      <c r="D73" s="42">
        <v>45631.682719907411</v>
      </c>
      <c r="E73" t="s">
        <v>13091</v>
      </c>
      <c r="F73" t="s">
        <v>12819</v>
      </c>
      <c r="G73" t="s">
        <v>12820</v>
      </c>
      <c r="H73" t="s">
        <v>12821</v>
      </c>
      <c r="I73" t="s">
        <v>27</v>
      </c>
      <c r="J73" t="s">
        <v>12822</v>
      </c>
      <c r="K73" t="s">
        <v>12779</v>
      </c>
      <c r="M73" t="s">
        <v>13337</v>
      </c>
      <c r="N73" t="s">
        <v>13442</v>
      </c>
      <c r="O73" t="s">
        <v>27</v>
      </c>
      <c r="P73">
        <v>7</v>
      </c>
      <c r="Q73">
        <v>8</v>
      </c>
      <c r="R73">
        <v>8</v>
      </c>
      <c r="S73">
        <v>8</v>
      </c>
      <c r="T73">
        <v>3</v>
      </c>
      <c r="U73">
        <v>2</v>
      </c>
      <c r="V73" t="s">
        <v>13593</v>
      </c>
      <c r="W73" t="s">
        <v>13594</v>
      </c>
      <c r="X73">
        <v>8</v>
      </c>
    </row>
    <row r="74" spans="1:24">
      <c r="A74">
        <v>118757387342</v>
      </c>
      <c r="B74">
        <v>458779645</v>
      </c>
      <c r="C74" s="42">
        <v>45631.679583333331</v>
      </c>
      <c r="D74" s="42">
        <v>45631.680324074077</v>
      </c>
      <c r="E74" t="s">
        <v>13061</v>
      </c>
      <c r="F74" t="s">
        <v>12750</v>
      </c>
      <c r="G74" t="s">
        <v>12751</v>
      </c>
      <c r="H74" t="s">
        <v>12752</v>
      </c>
      <c r="I74" t="s">
        <v>27</v>
      </c>
      <c r="J74" t="s">
        <v>12753</v>
      </c>
      <c r="K74" t="s">
        <v>12741</v>
      </c>
      <c r="M74" t="s">
        <v>13337</v>
      </c>
      <c r="N74" t="s">
        <v>13382</v>
      </c>
      <c r="O74" t="s">
        <v>27</v>
      </c>
      <c r="P74">
        <v>6</v>
      </c>
      <c r="Q74">
        <v>5</v>
      </c>
      <c r="R74">
        <v>5</v>
      </c>
      <c r="S74">
        <v>6</v>
      </c>
      <c r="T74">
        <v>1</v>
      </c>
      <c r="U74">
        <v>1</v>
      </c>
      <c r="X74">
        <v>6</v>
      </c>
    </row>
    <row r="75" spans="1:24">
      <c r="A75">
        <v>118757386908</v>
      </c>
      <c r="B75">
        <v>458779645</v>
      </c>
      <c r="C75" s="42">
        <v>45631.679594907408</v>
      </c>
      <c r="D75" s="42">
        <v>45631.680185185185</v>
      </c>
      <c r="E75" t="s">
        <v>13595</v>
      </c>
      <c r="F75" t="s">
        <v>12794</v>
      </c>
      <c r="G75" t="s">
        <v>12795</v>
      </c>
      <c r="H75" t="s">
        <v>12796</v>
      </c>
      <c r="I75" t="s">
        <v>27</v>
      </c>
      <c r="J75" t="s">
        <v>12797</v>
      </c>
      <c r="K75" t="s">
        <v>12741</v>
      </c>
      <c r="M75" t="s">
        <v>13337</v>
      </c>
      <c r="N75" t="s">
        <v>13416</v>
      </c>
      <c r="O75" t="s">
        <v>27</v>
      </c>
      <c r="P75">
        <v>8</v>
      </c>
      <c r="Q75">
        <v>10</v>
      </c>
      <c r="R75">
        <v>9</v>
      </c>
      <c r="S75">
        <v>9</v>
      </c>
      <c r="T75">
        <v>1</v>
      </c>
      <c r="U75">
        <v>1</v>
      </c>
      <c r="X75">
        <v>9</v>
      </c>
    </row>
    <row r="76" spans="1:24">
      <c r="A76">
        <v>118757383778</v>
      </c>
      <c r="B76">
        <v>458779645</v>
      </c>
      <c r="C76" s="42">
        <v>45631.675451388888</v>
      </c>
      <c r="D76" s="42">
        <v>45631.677777777775</v>
      </c>
      <c r="E76" t="s">
        <v>13049</v>
      </c>
      <c r="F76" t="s">
        <v>12928</v>
      </c>
      <c r="G76" t="s">
        <v>12929</v>
      </c>
      <c r="H76" t="s">
        <v>12930</v>
      </c>
      <c r="I76" t="s">
        <v>27</v>
      </c>
      <c r="J76" t="s">
        <v>12931</v>
      </c>
      <c r="K76" t="s">
        <v>12741</v>
      </c>
      <c r="M76" t="s">
        <v>13337</v>
      </c>
      <c r="N76" t="s">
        <v>13458</v>
      </c>
      <c r="O76" t="s">
        <v>27</v>
      </c>
      <c r="P76">
        <v>3</v>
      </c>
      <c r="Q76">
        <v>7</v>
      </c>
      <c r="R76">
        <v>4</v>
      </c>
      <c r="S76">
        <v>7</v>
      </c>
      <c r="T76">
        <v>2</v>
      </c>
      <c r="U76">
        <v>5</v>
      </c>
      <c r="V76" t="s">
        <v>13596</v>
      </c>
      <c r="W76" t="s">
        <v>13597</v>
      </c>
      <c r="X76">
        <v>6</v>
      </c>
    </row>
    <row r="77" spans="1:24">
      <c r="A77">
        <v>118757378762</v>
      </c>
      <c r="B77">
        <v>458779645</v>
      </c>
      <c r="C77" s="42">
        <v>45631.673067129632</v>
      </c>
      <c r="D77" s="42">
        <v>45631.675706018519</v>
      </c>
      <c r="E77" t="s">
        <v>13106</v>
      </c>
      <c r="F77" t="s">
        <v>12970</v>
      </c>
      <c r="G77" t="s">
        <v>12971</v>
      </c>
      <c r="H77" t="s">
        <v>12972</v>
      </c>
      <c r="I77" t="s">
        <v>27</v>
      </c>
      <c r="J77" t="s">
        <v>12966</v>
      </c>
      <c r="K77" t="s">
        <v>12741</v>
      </c>
      <c r="M77" t="s">
        <v>13337</v>
      </c>
      <c r="N77" t="s">
        <v>13343</v>
      </c>
      <c r="O77" t="s">
        <v>27</v>
      </c>
      <c r="P77">
        <v>8</v>
      </c>
      <c r="Q77">
        <v>8</v>
      </c>
      <c r="R77">
        <v>8</v>
      </c>
      <c r="S77">
        <v>8</v>
      </c>
      <c r="T77">
        <v>1</v>
      </c>
      <c r="U77">
        <v>1</v>
      </c>
      <c r="X77">
        <v>8</v>
      </c>
    </row>
    <row r="78" spans="1:24">
      <c r="A78">
        <v>118757381308</v>
      </c>
      <c r="B78">
        <v>458779645</v>
      </c>
      <c r="C78" s="42">
        <v>45631.671898148146</v>
      </c>
      <c r="D78" s="42">
        <v>45631.67560185185</v>
      </c>
      <c r="E78" t="s">
        <v>13065</v>
      </c>
      <c r="F78" t="s">
        <v>12892</v>
      </c>
      <c r="G78" t="s">
        <v>12893</v>
      </c>
      <c r="H78" t="s">
        <v>12894</v>
      </c>
      <c r="I78" t="s">
        <v>27</v>
      </c>
      <c r="J78" t="s">
        <v>12895</v>
      </c>
      <c r="K78" t="s">
        <v>12741</v>
      </c>
      <c r="M78" t="s">
        <v>13337</v>
      </c>
      <c r="N78" t="s">
        <v>13441</v>
      </c>
      <c r="O78" t="s">
        <v>27</v>
      </c>
      <c r="P78">
        <v>7</v>
      </c>
      <c r="Q78">
        <v>7</v>
      </c>
      <c r="R78">
        <v>8</v>
      </c>
      <c r="S78">
        <v>9</v>
      </c>
      <c r="T78">
        <v>5</v>
      </c>
      <c r="U78">
        <v>1</v>
      </c>
      <c r="V78" t="s">
        <v>13598</v>
      </c>
      <c r="W78" t="s">
        <v>13599</v>
      </c>
      <c r="X78">
        <v>8</v>
      </c>
    </row>
    <row r="79" spans="1:24">
      <c r="A79">
        <v>118757379711</v>
      </c>
      <c r="B79">
        <v>458779645</v>
      </c>
      <c r="C79" s="42">
        <v>45631.673854166664</v>
      </c>
      <c r="D79" s="42">
        <v>45631.674386574072</v>
      </c>
      <c r="E79" t="s">
        <v>13600</v>
      </c>
      <c r="F79" t="s">
        <v>12852</v>
      </c>
      <c r="G79" t="s">
        <v>12849</v>
      </c>
      <c r="H79" t="s">
        <v>12853</v>
      </c>
      <c r="I79" t="s">
        <v>27</v>
      </c>
      <c r="J79" t="s">
        <v>12854</v>
      </c>
      <c r="K79" t="s">
        <v>12741</v>
      </c>
      <c r="M79" t="s">
        <v>13337</v>
      </c>
      <c r="N79" t="s">
        <v>13439</v>
      </c>
      <c r="O79" t="s">
        <v>27</v>
      </c>
      <c r="P79">
        <v>6</v>
      </c>
      <c r="Q79">
        <v>7</v>
      </c>
      <c r="R79">
        <v>6</v>
      </c>
      <c r="S79">
        <v>6</v>
      </c>
      <c r="T79">
        <v>4</v>
      </c>
      <c r="U79">
        <v>5</v>
      </c>
      <c r="X79">
        <v>6</v>
      </c>
    </row>
    <row r="80" spans="1:24">
      <c r="A80">
        <v>118757378886</v>
      </c>
      <c r="B80">
        <v>458779645</v>
      </c>
      <c r="C80" s="42">
        <v>45631.672731481478</v>
      </c>
      <c r="D80" s="42">
        <v>45631.673715277779</v>
      </c>
      <c r="E80" t="s">
        <v>13083</v>
      </c>
      <c r="F80" t="s">
        <v>12871</v>
      </c>
      <c r="G80" t="s">
        <v>12872</v>
      </c>
      <c r="H80" t="s">
        <v>12873</v>
      </c>
      <c r="I80" t="s">
        <v>27</v>
      </c>
      <c r="J80" t="s">
        <v>12808</v>
      </c>
      <c r="K80" t="s">
        <v>12741</v>
      </c>
      <c r="M80" t="s">
        <v>13337</v>
      </c>
      <c r="N80" t="s">
        <v>13390</v>
      </c>
      <c r="O80" t="s">
        <v>27</v>
      </c>
      <c r="P80">
        <v>9</v>
      </c>
      <c r="Q80">
        <v>8</v>
      </c>
      <c r="R80">
        <v>10</v>
      </c>
      <c r="S80">
        <v>10</v>
      </c>
      <c r="T80">
        <v>1</v>
      </c>
      <c r="U80">
        <v>1</v>
      </c>
      <c r="V80" t="s">
        <v>13601</v>
      </c>
      <c r="X80">
        <v>9</v>
      </c>
    </row>
    <row r="81" spans="1:24">
      <c r="A81">
        <v>118757377519</v>
      </c>
      <c r="B81">
        <v>458779645</v>
      </c>
      <c r="C81" s="42">
        <v>45631.672233796293</v>
      </c>
      <c r="D81" s="42">
        <v>45631.672581018516</v>
      </c>
      <c r="E81" t="s">
        <v>13103</v>
      </c>
      <c r="F81" t="s">
        <v>13003</v>
      </c>
      <c r="G81" t="s">
        <v>12574</v>
      </c>
      <c r="H81" t="s">
        <v>13004</v>
      </c>
      <c r="I81" t="s">
        <v>27</v>
      </c>
      <c r="J81" t="s">
        <v>12822</v>
      </c>
      <c r="K81" t="s">
        <v>12779</v>
      </c>
      <c r="M81" t="s">
        <v>13337</v>
      </c>
      <c r="N81" t="s">
        <v>13404</v>
      </c>
      <c r="O81" t="s">
        <v>27</v>
      </c>
      <c r="P81">
        <v>4</v>
      </c>
      <c r="Q81">
        <v>7</v>
      </c>
      <c r="R81">
        <v>5</v>
      </c>
      <c r="S81">
        <v>4</v>
      </c>
      <c r="T81">
        <v>1</v>
      </c>
      <c r="U81">
        <v>5</v>
      </c>
      <c r="X81">
        <v>6</v>
      </c>
    </row>
    <row r="82" spans="1:24">
      <c r="A82">
        <v>118757376702</v>
      </c>
      <c r="B82">
        <v>458779645</v>
      </c>
      <c r="C82" s="42">
        <v>45631.671655092592</v>
      </c>
      <c r="D82" s="42">
        <v>45631.671979166669</v>
      </c>
      <c r="E82" t="s">
        <v>13097</v>
      </c>
      <c r="F82" t="s">
        <v>12899</v>
      </c>
      <c r="G82" t="s">
        <v>12872</v>
      </c>
      <c r="H82" t="s">
        <v>12900</v>
      </c>
      <c r="I82" t="s">
        <v>27</v>
      </c>
      <c r="J82" t="s">
        <v>12818</v>
      </c>
      <c r="K82" t="s">
        <v>12741</v>
      </c>
      <c r="M82" t="s">
        <v>13337</v>
      </c>
      <c r="N82" t="s">
        <v>13352</v>
      </c>
      <c r="O82" t="s">
        <v>27</v>
      </c>
      <c r="P82">
        <v>7</v>
      </c>
      <c r="Q82">
        <v>7</v>
      </c>
      <c r="R82">
        <v>7</v>
      </c>
      <c r="S82">
        <v>6</v>
      </c>
      <c r="T82">
        <v>1</v>
      </c>
      <c r="U82">
        <v>5</v>
      </c>
      <c r="X82">
        <v>7</v>
      </c>
    </row>
    <row r="83" spans="1:24">
      <c r="A83">
        <v>118757376698</v>
      </c>
      <c r="B83">
        <v>458779645</v>
      </c>
      <c r="C83" s="42">
        <v>45631.671550925923</v>
      </c>
      <c r="D83" s="42">
        <v>45631.671967592592</v>
      </c>
      <c r="E83" t="s">
        <v>13089</v>
      </c>
      <c r="F83" t="s">
        <v>12859</v>
      </c>
      <c r="G83" t="s">
        <v>12860</v>
      </c>
      <c r="H83" t="s">
        <v>12861</v>
      </c>
      <c r="I83" t="s">
        <v>27</v>
      </c>
      <c r="J83" t="s">
        <v>12862</v>
      </c>
      <c r="K83" t="s">
        <v>12741</v>
      </c>
      <c r="M83" t="s">
        <v>13337</v>
      </c>
      <c r="N83" t="s">
        <v>13408</v>
      </c>
      <c r="O83" t="s">
        <v>27</v>
      </c>
      <c r="P83">
        <v>10</v>
      </c>
      <c r="Q83">
        <v>8</v>
      </c>
      <c r="R83">
        <v>10</v>
      </c>
      <c r="S83">
        <v>10</v>
      </c>
      <c r="T83">
        <v>1</v>
      </c>
      <c r="U83">
        <v>1</v>
      </c>
      <c r="X83">
        <v>10</v>
      </c>
    </row>
    <row r="84" spans="1:24">
      <c r="A84">
        <v>118757376343</v>
      </c>
      <c r="B84">
        <v>458779645</v>
      </c>
      <c r="C84" s="42">
        <v>45631.67119212963</v>
      </c>
      <c r="D84" s="42">
        <v>45631.671701388892</v>
      </c>
      <c r="E84" t="s">
        <v>13602</v>
      </c>
      <c r="F84" t="s">
        <v>12963</v>
      </c>
      <c r="G84" t="s">
        <v>12964</v>
      </c>
      <c r="H84" t="s">
        <v>12965</v>
      </c>
      <c r="I84" t="s">
        <v>27</v>
      </c>
      <c r="J84" t="s">
        <v>12966</v>
      </c>
      <c r="K84" t="s">
        <v>12741</v>
      </c>
      <c r="M84" t="s">
        <v>13337</v>
      </c>
      <c r="N84" t="s">
        <v>13603</v>
      </c>
      <c r="O84" t="s">
        <v>27</v>
      </c>
      <c r="P84">
        <v>2</v>
      </c>
      <c r="Q84">
        <v>1</v>
      </c>
      <c r="R84">
        <v>1</v>
      </c>
      <c r="S84">
        <v>1</v>
      </c>
      <c r="T84">
        <v>1</v>
      </c>
      <c r="U84">
        <v>10</v>
      </c>
      <c r="X84">
        <v>1</v>
      </c>
    </row>
  </sheetData>
  <pageMargins left="0.7" right="0.7" top="0.75" bottom="0.75" header="0.3" footer="0.3"/>
  <pageSetup paperSize="9" orientation="portrait" horizontalDpi="0" verticalDpi="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1C595-5A8D-A04E-B984-7CE922D90482}">
  <sheetPr codeName="Foglio24"/>
  <dimension ref="A1:X71"/>
  <sheetViews>
    <sheetView zoomScale="87" workbookViewId="0">
      <selection activeCell="E1" sqref="A1:XFD1048576"/>
    </sheetView>
  </sheetViews>
  <sheetFormatPr baseColWidth="10" defaultColWidth="8.83203125" defaultRowHeight="16"/>
  <sheetData>
    <row r="1" spans="1:24" s="12" customFormat="1" ht="14">
      <c r="A1" s="12" t="s">
        <v>12575</v>
      </c>
      <c r="B1" s="12" t="s">
        <v>12576</v>
      </c>
      <c r="C1" s="12" t="s">
        <v>12577</v>
      </c>
      <c r="D1" s="12" t="s">
        <v>12578</v>
      </c>
      <c r="E1" s="12" t="s">
        <v>12579</v>
      </c>
      <c r="F1" s="12" t="s">
        <v>12580</v>
      </c>
      <c r="G1" s="12" t="s">
        <v>12581</v>
      </c>
      <c r="H1" s="12" t="s">
        <v>12582</v>
      </c>
      <c r="I1" s="12" t="s">
        <v>12583</v>
      </c>
      <c r="J1" s="12" t="s">
        <v>12584</v>
      </c>
      <c r="K1" s="12" t="s">
        <v>12585</v>
      </c>
      <c r="L1" s="12" t="s">
        <v>12586</v>
      </c>
      <c r="M1" s="12" t="s">
        <v>12587</v>
      </c>
      <c r="N1" s="12" t="s">
        <v>12588</v>
      </c>
      <c r="O1" s="12" t="s">
        <v>12589</v>
      </c>
      <c r="P1" s="12" t="s">
        <v>7798</v>
      </c>
      <c r="Q1" s="12" t="s">
        <v>7800</v>
      </c>
      <c r="R1" s="12" t="s">
        <v>7802</v>
      </c>
      <c r="S1" s="12" t="s">
        <v>7804</v>
      </c>
      <c r="T1" s="12" t="s">
        <v>7806</v>
      </c>
      <c r="U1" s="12" t="s">
        <v>7808</v>
      </c>
      <c r="V1" s="12" t="s">
        <v>7810</v>
      </c>
      <c r="W1" s="12" t="s">
        <v>7812</v>
      </c>
      <c r="X1" s="12" t="s">
        <v>13604</v>
      </c>
    </row>
    <row r="2" spans="1:24" s="12" customFormat="1" ht="14">
      <c r="P2" s="12" t="s">
        <v>12590</v>
      </c>
      <c r="Q2" s="12" t="s">
        <v>12590</v>
      </c>
      <c r="R2" s="12" t="s">
        <v>12590</v>
      </c>
      <c r="S2" s="12" t="s">
        <v>12590</v>
      </c>
      <c r="T2" s="12" t="s">
        <v>12590</v>
      </c>
      <c r="U2" s="12" t="s">
        <v>12590</v>
      </c>
      <c r="V2" s="12" t="s">
        <v>12590</v>
      </c>
      <c r="W2" s="12" t="s">
        <v>12590</v>
      </c>
      <c r="X2" s="12" t="s">
        <v>12593</v>
      </c>
    </row>
    <row r="3" spans="1:24">
      <c r="A3">
        <v>114789780964</v>
      </c>
      <c r="B3">
        <v>433452494</v>
      </c>
      <c r="C3" s="42">
        <v>45693.38521990741</v>
      </c>
      <c r="D3" s="42">
        <v>45693.385810185187</v>
      </c>
      <c r="E3" t="s">
        <v>13076</v>
      </c>
      <c r="F3" t="s">
        <v>12855</v>
      </c>
      <c r="G3" t="s">
        <v>12856</v>
      </c>
      <c r="H3" t="s">
        <v>12857</v>
      </c>
      <c r="I3" t="s">
        <v>12858</v>
      </c>
      <c r="J3" t="s">
        <v>12741</v>
      </c>
      <c r="M3" t="s">
        <v>13046</v>
      </c>
      <c r="N3" t="s">
        <v>13077</v>
      </c>
      <c r="O3" t="s">
        <v>27</v>
      </c>
      <c r="P3">
        <v>5</v>
      </c>
      <c r="Q3">
        <v>5</v>
      </c>
      <c r="R3">
        <v>5</v>
      </c>
      <c r="S3">
        <v>5</v>
      </c>
      <c r="T3">
        <v>5</v>
      </c>
      <c r="U3">
        <v>6</v>
      </c>
      <c r="V3">
        <v>5</v>
      </c>
      <c r="W3">
        <v>5</v>
      </c>
    </row>
    <row r="4" spans="1:24">
      <c r="A4">
        <v>114786088630</v>
      </c>
      <c r="B4">
        <v>433452494</v>
      </c>
      <c r="C4" s="42">
        <v>45687.620763888888</v>
      </c>
      <c r="D4" s="42">
        <v>45687.621377314812</v>
      </c>
      <c r="E4" t="s">
        <v>13605</v>
      </c>
      <c r="F4" t="s">
        <v>12961</v>
      </c>
      <c r="G4" t="s">
        <v>12922</v>
      </c>
      <c r="H4" t="s">
        <v>12962</v>
      </c>
      <c r="I4" t="s">
        <v>27</v>
      </c>
      <c r="J4" t="s">
        <v>12831</v>
      </c>
      <c r="K4" t="s">
        <v>12741</v>
      </c>
      <c r="M4" t="s">
        <v>13337</v>
      </c>
      <c r="N4" t="s">
        <v>13603</v>
      </c>
      <c r="O4" t="s">
        <v>27</v>
      </c>
      <c r="P4">
        <v>6</v>
      </c>
      <c r="Q4">
        <v>6</v>
      </c>
      <c r="R4">
        <v>5</v>
      </c>
      <c r="S4">
        <v>3</v>
      </c>
      <c r="T4">
        <v>5</v>
      </c>
      <c r="U4">
        <v>9</v>
      </c>
      <c r="V4">
        <v>6</v>
      </c>
      <c r="W4">
        <v>6</v>
      </c>
    </row>
    <row r="5" spans="1:24">
      <c r="A5">
        <v>114783690640</v>
      </c>
      <c r="B5">
        <v>433452494</v>
      </c>
      <c r="C5" s="42">
        <v>45684.571504629632</v>
      </c>
      <c r="D5" s="42">
        <v>45684.573321759257</v>
      </c>
      <c r="E5" t="s">
        <v>13048</v>
      </c>
      <c r="F5" t="s">
        <v>12826</v>
      </c>
      <c r="G5" t="s">
        <v>12897</v>
      </c>
      <c r="H5" t="s">
        <v>12827</v>
      </c>
      <c r="I5" t="s">
        <v>27</v>
      </c>
      <c r="J5" t="s">
        <v>12779</v>
      </c>
      <c r="K5" t="s">
        <v>12779</v>
      </c>
      <c r="M5" t="s">
        <v>13337</v>
      </c>
      <c r="N5" t="s">
        <v>13392</v>
      </c>
      <c r="O5" t="s">
        <v>27</v>
      </c>
      <c r="P5">
        <v>7</v>
      </c>
      <c r="Q5">
        <v>6</v>
      </c>
      <c r="R5">
        <v>8</v>
      </c>
      <c r="S5">
        <v>8</v>
      </c>
      <c r="T5">
        <v>9</v>
      </c>
      <c r="U5">
        <v>5</v>
      </c>
      <c r="V5">
        <v>7</v>
      </c>
      <c r="W5">
        <v>8</v>
      </c>
    </row>
    <row r="6" spans="1:24">
      <c r="A6">
        <v>114783585039</v>
      </c>
      <c r="B6">
        <v>433452494</v>
      </c>
      <c r="C6" s="42">
        <v>45684.394791666666</v>
      </c>
      <c r="D6" s="42">
        <v>45684.395497685182</v>
      </c>
      <c r="E6" t="s">
        <v>13050</v>
      </c>
      <c r="F6" t="s">
        <v>12978</v>
      </c>
      <c r="G6" t="s">
        <v>12979</v>
      </c>
      <c r="H6" t="s">
        <v>12980</v>
      </c>
      <c r="I6" t="s">
        <v>27</v>
      </c>
      <c r="J6" t="s">
        <v>12924</v>
      </c>
      <c r="K6" t="s">
        <v>12741</v>
      </c>
      <c r="M6" t="s">
        <v>13337</v>
      </c>
      <c r="N6" t="s">
        <v>13403</v>
      </c>
      <c r="O6" t="s">
        <v>27</v>
      </c>
      <c r="P6">
        <v>7</v>
      </c>
      <c r="Q6">
        <v>7</v>
      </c>
      <c r="R6">
        <v>7</v>
      </c>
      <c r="S6">
        <v>6</v>
      </c>
      <c r="T6">
        <v>7</v>
      </c>
      <c r="U6">
        <v>6</v>
      </c>
      <c r="V6">
        <v>7</v>
      </c>
      <c r="W6">
        <v>7</v>
      </c>
    </row>
    <row r="7" spans="1:24">
      <c r="A7">
        <v>114783571362</v>
      </c>
      <c r="B7">
        <v>433452494</v>
      </c>
      <c r="C7" s="42">
        <v>45684.362800925926</v>
      </c>
      <c r="D7" s="42">
        <v>45684.365833333337</v>
      </c>
      <c r="E7" t="s">
        <v>13606</v>
      </c>
      <c r="F7" t="s">
        <v>12950</v>
      </c>
      <c r="G7" t="s">
        <v>12951</v>
      </c>
      <c r="H7" t="s">
        <v>12952</v>
      </c>
      <c r="I7" t="s">
        <v>27</v>
      </c>
      <c r="J7" t="s">
        <v>12936</v>
      </c>
      <c r="K7" t="s">
        <v>12741</v>
      </c>
      <c r="M7" t="s">
        <v>13337</v>
      </c>
      <c r="N7" t="s">
        <v>13401</v>
      </c>
      <c r="O7" t="s">
        <v>27</v>
      </c>
      <c r="P7">
        <v>7</v>
      </c>
      <c r="Q7">
        <v>10</v>
      </c>
      <c r="R7">
        <v>8</v>
      </c>
      <c r="S7">
        <v>9</v>
      </c>
      <c r="T7">
        <v>9</v>
      </c>
      <c r="U7">
        <v>10</v>
      </c>
      <c r="V7">
        <v>9</v>
      </c>
      <c r="W7">
        <v>10</v>
      </c>
    </row>
    <row r="8" spans="1:24">
      <c r="A8">
        <v>114782148031</v>
      </c>
      <c r="B8">
        <v>433452494</v>
      </c>
      <c r="C8" s="42">
        <v>45681.523356481484</v>
      </c>
      <c r="D8" s="42">
        <v>45681.52375</v>
      </c>
      <c r="E8" t="s">
        <v>13500</v>
      </c>
      <c r="F8" t="s">
        <v>12746</v>
      </c>
      <c r="G8" t="s">
        <v>12747</v>
      </c>
      <c r="H8" t="s">
        <v>12748</v>
      </c>
      <c r="I8" t="s">
        <v>27</v>
      </c>
      <c r="J8" t="s">
        <v>12749</v>
      </c>
      <c r="K8" t="s">
        <v>12741</v>
      </c>
      <c r="M8" t="s">
        <v>13337</v>
      </c>
      <c r="N8" t="s">
        <v>13436</v>
      </c>
      <c r="O8" t="s">
        <v>27</v>
      </c>
      <c r="P8">
        <v>7</v>
      </c>
      <c r="Q8">
        <v>7</v>
      </c>
      <c r="R8">
        <v>7</v>
      </c>
      <c r="S8">
        <v>7</v>
      </c>
      <c r="T8">
        <v>7</v>
      </c>
      <c r="U8">
        <v>7</v>
      </c>
      <c r="V8">
        <v>7</v>
      </c>
      <c r="W8">
        <v>7</v>
      </c>
    </row>
    <row r="9" spans="1:24">
      <c r="A9">
        <v>114782086845</v>
      </c>
      <c r="B9">
        <v>433452494</v>
      </c>
      <c r="C9" s="42">
        <v>45681.420254629629</v>
      </c>
      <c r="D9" s="42">
        <v>45681.421365740738</v>
      </c>
      <c r="E9" t="s">
        <v>13051</v>
      </c>
      <c r="F9" t="s">
        <v>12939</v>
      </c>
      <c r="G9" t="s">
        <v>12940</v>
      </c>
      <c r="H9" t="s">
        <v>12941</v>
      </c>
      <c r="I9" t="s">
        <v>27</v>
      </c>
      <c r="J9" t="s">
        <v>12885</v>
      </c>
      <c r="K9" t="s">
        <v>12741</v>
      </c>
      <c r="M9" t="s">
        <v>13337</v>
      </c>
      <c r="N9" t="s">
        <v>13354</v>
      </c>
      <c r="O9" t="s">
        <v>27</v>
      </c>
      <c r="P9">
        <v>7</v>
      </c>
      <c r="Q9">
        <v>6</v>
      </c>
      <c r="R9">
        <v>7</v>
      </c>
      <c r="S9">
        <v>7</v>
      </c>
      <c r="T9">
        <v>7</v>
      </c>
      <c r="U9">
        <v>8</v>
      </c>
      <c r="V9">
        <v>7</v>
      </c>
      <c r="W9">
        <v>6</v>
      </c>
    </row>
    <row r="10" spans="1:24">
      <c r="A10">
        <v>114782083176</v>
      </c>
      <c r="B10">
        <v>433452494</v>
      </c>
      <c r="C10" s="42">
        <v>45681.414097222223</v>
      </c>
      <c r="D10" s="42">
        <v>45681.414664351854</v>
      </c>
      <c r="E10" t="s">
        <v>13048</v>
      </c>
      <c r="F10" t="s">
        <v>12976</v>
      </c>
      <c r="G10" t="s">
        <v>12997</v>
      </c>
      <c r="H10" t="s">
        <v>12977</v>
      </c>
      <c r="I10" t="s">
        <v>27</v>
      </c>
      <c r="J10" t="s">
        <v>12779</v>
      </c>
      <c r="K10" t="s">
        <v>12779</v>
      </c>
      <c r="M10" t="s">
        <v>13337</v>
      </c>
      <c r="N10" t="s">
        <v>13341</v>
      </c>
      <c r="O10" t="s">
        <v>27</v>
      </c>
      <c r="P10">
        <v>5</v>
      </c>
      <c r="Q10">
        <v>7</v>
      </c>
      <c r="R10">
        <v>8</v>
      </c>
      <c r="S10">
        <v>3</v>
      </c>
      <c r="T10">
        <v>5</v>
      </c>
      <c r="U10">
        <v>7</v>
      </c>
      <c r="V10">
        <v>7</v>
      </c>
      <c r="W10">
        <v>6</v>
      </c>
    </row>
    <row r="11" spans="1:24">
      <c r="A11">
        <v>114782073305</v>
      </c>
      <c r="B11">
        <v>433452494</v>
      </c>
      <c r="C11" s="42">
        <v>45681.395671296297</v>
      </c>
      <c r="D11" s="42">
        <v>45681.396296296298</v>
      </c>
      <c r="E11" t="s">
        <v>13589</v>
      </c>
      <c r="F11" t="s">
        <v>13040</v>
      </c>
      <c r="G11" t="s">
        <v>12940</v>
      </c>
      <c r="H11" t="s">
        <v>13041</v>
      </c>
      <c r="I11" t="s">
        <v>27</v>
      </c>
      <c r="J11" t="s">
        <v>13034</v>
      </c>
      <c r="K11" t="s">
        <v>12741</v>
      </c>
      <c r="M11" t="s">
        <v>13337</v>
      </c>
      <c r="N11" t="s">
        <v>13389</v>
      </c>
      <c r="O11" t="s">
        <v>27</v>
      </c>
      <c r="P11">
        <v>5</v>
      </c>
      <c r="Q11">
        <v>6</v>
      </c>
      <c r="R11">
        <v>6</v>
      </c>
      <c r="S11">
        <v>7</v>
      </c>
      <c r="T11">
        <v>7</v>
      </c>
      <c r="U11">
        <v>7</v>
      </c>
      <c r="V11">
        <v>7</v>
      </c>
      <c r="W11">
        <v>6</v>
      </c>
    </row>
    <row r="12" spans="1:24">
      <c r="A12">
        <v>114782064433</v>
      </c>
      <c r="B12">
        <v>433452494</v>
      </c>
      <c r="C12" s="42">
        <v>45681.377962962964</v>
      </c>
      <c r="D12" s="42">
        <v>45681.378518518519</v>
      </c>
      <c r="E12" t="s">
        <v>13607</v>
      </c>
      <c r="F12" t="s">
        <v>13023</v>
      </c>
      <c r="G12" t="s">
        <v>12820</v>
      </c>
      <c r="H12" t="s">
        <v>13022</v>
      </c>
      <c r="I12" t="s">
        <v>27</v>
      </c>
      <c r="J12" t="s">
        <v>13024</v>
      </c>
      <c r="K12" t="s">
        <v>12779</v>
      </c>
      <c r="M12" t="s">
        <v>13337</v>
      </c>
      <c r="N12" t="s">
        <v>13339</v>
      </c>
      <c r="O12" t="s">
        <v>27</v>
      </c>
      <c r="P12">
        <v>8</v>
      </c>
      <c r="Q12">
        <v>8</v>
      </c>
      <c r="R12">
        <v>8</v>
      </c>
      <c r="S12">
        <v>6</v>
      </c>
      <c r="T12">
        <v>7</v>
      </c>
      <c r="U12">
        <v>7</v>
      </c>
      <c r="V12">
        <v>7</v>
      </c>
      <c r="W12">
        <v>7</v>
      </c>
    </row>
    <row r="13" spans="1:24">
      <c r="A13">
        <v>114781879591</v>
      </c>
      <c r="B13">
        <v>433452494</v>
      </c>
      <c r="C13" s="42">
        <v>45681.016759259262</v>
      </c>
      <c r="D13" s="42">
        <v>45681.017118055555</v>
      </c>
      <c r="E13" t="s">
        <v>13608</v>
      </c>
      <c r="F13" t="s">
        <v>13031</v>
      </c>
      <c r="G13" t="s">
        <v>13032</v>
      </c>
      <c r="H13" t="s">
        <v>13033</v>
      </c>
      <c r="I13" t="s">
        <v>27</v>
      </c>
      <c r="J13" t="s">
        <v>13034</v>
      </c>
      <c r="K13" t="s">
        <v>12741</v>
      </c>
      <c r="M13" t="s">
        <v>13337</v>
      </c>
      <c r="N13" t="s">
        <v>13380</v>
      </c>
      <c r="O13" t="s">
        <v>27</v>
      </c>
      <c r="P13">
        <v>8</v>
      </c>
      <c r="Q13">
        <v>8</v>
      </c>
      <c r="R13">
        <v>8</v>
      </c>
      <c r="S13">
        <v>8</v>
      </c>
      <c r="T13">
        <v>8</v>
      </c>
      <c r="U13">
        <v>8</v>
      </c>
      <c r="V13">
        <v>9</v>
      </c>
      <c r="W13">
        <v>9</v>
      </c>
    </row>
    <row r="14" spans="1:24">
      <c r="A14">
        <v>114781614534</v>
      </c>
      <c r="B14">
        <v>433452494</v>
      </c>
      <c r="C14" s="42">
        <v>45680.759201388886</v>
      </c>
      <c r="D14" s="42">
        <v>45680.759768518517</v>
      </c>
      <c r="E14" t="s">
        <v>13080</v>
      </c>
      <c r="F14" t="s">
        <v>12874</v>
      </c>
      <c r="G14" t="s">
        <v>12572</v>
      </c>
      <c r="H14" t="s">
        <v>12875</v>
      </c>
      <c r="I14" t="s">
        <v>27</v>
      </c>
      <c r="J14" t="s">
        <v>12876</v>
      </c>
      <c r="K14" t="s">
        <v>12741</v>
      </c>
      <c r="M14" t="s">
        <v>13337</v>
      </c>
      <c r="N14" t="s">
        <v>13433</v>
      </c>
      <c r="O14" t="s">
        <v>27</v>
      </c>
      <c r="P14">
        <v>7</v>
      </c>
      <c r="Q14">
        <v>9</v>
      </c>
      <c r="R14">
        <v>8</v>
      </c>
      <c r="S14">
        <v>8</v>
      </c>
      <c r="T14">
        <v>8</v>
      </c>
      <c r="U14">
        <v>8</v>
      </c>
      <c r="V14">
        <v>8</v>
      </c>
      <c r="W14">
        <v>8</v>
      </c>
    </row>
    <row r="15" spans="1:24">
      <c r="A15">
        <v>114781609917</v>
      </c>
      <c r="B15">
        <v>433452494</v>
      </c>
      <c r="C15" s="42">
        <v>45680.755104166667</v>
      </c>
      <c r="D15" s="42">
        <v>45680.756226851852</v>
      </c>
      <c r="E15" t="s">
        <v>13106</v>
      </c>
      <c r="F15" t="s">
        <v>12970</v>
      </c>
      <c r="G15" t="s">
        <v>12971</v>
      </c>
      <c r="H15" t="s">
        <v>12972</v>
      </c>
      <c r="I15" t="s">
        <v>27</v>
      </c>
      <c r="J15" t="s">
        <v>12966</v>
      </c>
      <c r="K15" t="s">
        <v>12741</v>
      </c>
      <c r="M15" t="s">
        <v>13337</v>
      </c>
      <c r="N15" t="s">
        <v>13376</v>
      </c>
      <c r="O15" t="s">
        <v>27</v>
      </c>
      <c r="P15">
        <v>8</v>
      </c>
      <c r="Q15">
        <v>8</v>
      </c>
      <c r="R15">
        <v>8</v>
      </c>
      <c r="S15">
        <v>7</v>
      </c>
      <c r="T15">
        <v>8</v>
      </c>
      <c r="U15">
        <v>10</v>
      </c>
      <c r="V15">
        <v>10</v>
      </c>
      <c r="W15">
        <v>8</v>
      </c>
    </row>
    <row r="16" spans="1:24">
      <c r="A16">
        <v>114781575391</v>
      </c>
      <c r="B16">
        <v>433452494</v>
      </c>
      <c r="C16" s="42">
        <v>45680.726087962961</v>
      </c>
      <c r="D16" s="42">
        <v>45680.726585648146</v>
      </c>
      <c r="E16" t="s">
        <v>13609</v>
      </c>
      <c r="F16" t="s">
        <v>12953</v>
      </c>
      <c r="G16" t="s">
        <v>12864</v>
      </c>
      <c r="H16" t="s">
        <v>12954</v>
      </c>
      <c r="I16" t="s">
        <v>27</v>
      </c>
      <c r="M16" t="s">
        <v>13337</v>
      </c>
      <c r="N16" t="s">
        <v>13414</v>
      </c>
      <c r="O16" t="s">
        <v>27</v>
      </c>
      <c r="P16">
        <v>7</v>
      </c>
      <c r="Q16">
        <v>7</v>
      </c>
      <c r="R16">
        <v>6</v>
      </c>
      <c r="S16">
        <v>8</v>
      </c>
      <c r="T16">
        <v>6</v>
      </c>
      <c r="U16">
        <v>9</v>
      </c>
      <c r="V16">
        <v>7</v>
      </c>
      <c r="W16">
        <v>6</v>
      </c>
    </row>
    <row r="17" spans="1:24">
      <c r="A17">
        <v>114781562200</v>
      </c>
      <c r="B17">
        <v>433452494</v>
      </c>
      <c r="C17" s="42">
        <v>45680.714421296296</v>
      </c>
      <c r="D17" s="42">
        <v>45680.714988425927</v>
      </c>
      <c r="E17" t="s">
        <v>13062</v>
      </c>
      <c r="F17" t="s">
        <v>12934</v>
      </c>
      <c r="G17" t="s">
        <v>12570</v>
      </c>
      <c r="H17" t="s">
        <v>12935</v>
      </c>
      <c r="I17" t="s">
        <v>27</v>
      </c>
      <c r="J17" t="s">
        <v>12936</v>
      </c>
      <c r="K17" t="s">
        <v>12741</v>
      </c>
      <c r="M17" t="s">
        <v>13337</v>
      </c>
      <c r="N17" t="s">
        <v>13425</v>
      </c>
      <c r="O17" t="s">
        <v>27</v>
      </c>
      <c r="P17">
        <v>7</v>
      </c>
      <c r="Q17">
        <v>7</v>
      </c>
      <c r="R17">
        <v>9</v>
      </c>
      <c r="S17">
        <v>6</v>
      </c>
      <c r="T17">
        <v>8</v>
      </c>
      <c r="U17">
        <v>9</v>
      </c>
      <c r="V17">
        <v>9</v>
      </c>
      <c r="W17">
        <v>9</v>
      </c>
    </row>
    <row r="18" spans="1:24">
      <c r="A18">
        <v>114781553014</v>
      </c>
      <c r="B18">
        <v>433452494</v>
      </c>
      <c r="C18" s="42">
        <v>45680.706365740742</v>
      </c>
      <c r="D18" s="42">
        <v>45680.707465277781</v>
      </c>
      <c r="E18" t="s">
        <v>13071</v>
      </c>
      <c r="F18" t="s">
        <v>12947</v>
      </c>
      <c r="G18" t="s">
        <v>12570</v>
      </c>
      <c r="H18" t="s">
        <v>12948</v>
      </c>
      <c r="I18" t="s">
        <v>27</v>
      </c>
      <c r="J18" t="s">
        <v>12949</v>
      </c>
      <c r="K18" t="s">
        <v>12741</v>
      </c>
      <c r="M18" t="s">
        <v>13337</v>
      </c>
      <c r="N18" t="s">
        <v>13372</v>
      </c>
      <c r="O18" t="s">
        <v>27</v>
      </c>
      <c r="P18">
        <v>6</v>
      </c>
      <c r="Q18">
        <v>6</v>
      </c>
      <c r="R18">
        <v>7</v>
      </c>
      <c r="S18">
        <v>6</v>
      </c>
      <c r="T18">
        <v>6</v>
      </c>
      <c r="U18">
        <v>5</v>
      </c>
      <c r="V18">
        <v>5</v>
      </c>
      <c r="W18">
        <v>6</v>
      </c>
    </row>
    <row r="19" spans="1:24">
      <c r="A19">
        <v>114781552540</v>
      </c>
      <c r="B19">
        <v>433452494</v>
      </c>
      <c r="C19" s="42">
        <v>45680.706226851849</v>
      </c>
      <c r="D19" s="42">
        <v>45680.707303240742</v>
      </c>
      <c r="E19" t="s">
        <v>13088</v>
      </c>
      <c r="F19" t="s">
        <v>12865</v>
      </c>
      <c r="G19" t="s">
        <v>12812</v>
      </c>
      <c r="H19" t="s">
        <v>12866</v>
      </c>
      <c r="I19" t="s">
        <v>27</v>
      </c>
      <c r="J19" t="s">
        <v>12867</v>
      </c>
      <c r="K19" t="s">
        <v>12741</v>
      </c>
      <c r="M19" t="s">
        <v>13337</v>
      </c>
      <c r="N19" t="s">
        <v>13398</v>
      </c>
      <c r="O19" t="s">
        <v>27</v>
      </c>
      <c r="P19">
        <v>1</v>
      </c>
      <c r="Q19">
        <v>1</v>
      </c>
      <c r="R19">
        <v>1</v>
      </c>
      <c r="S19">
        <v>1</v>
      </c>
      <c r="T19">
        <v>1</v>
      </c>
      <c r="U19">
        <v>1</v>
      </c>
      <c r="V19">
        <v>1</v>
      </c>
      <c r="W19">
        <v>1</v>
      </c>
      <c r="X19" t="s">
        <v>13610</v>
      </c>
    </row>
    <row r="20" spans="1:24">
      <c r="A20">
        <v>114781546737</v>
      </c>
      <c r="B20">
        <v>433452494</v>
      </c>
      <c r="C20" s="42">
        <v>45680.701041666667</v>
      </c>
      <c r="D20" s="42">
        <v>45680.701782407406</v>
      </c>
      <c r="E20" t="s">
        <v>13467</v>
      </c>
      <c r="F20" t="s">
        <v>13028</v>
      </c>
      <c r="G20" t="s">
        <v>13029</v>
      </c>
      <c r="H20" t="s">
        <v>13030</v>
      </c>
      <c r="I20" t="s">
        <v>27</v>
      </c>
      <c r="J20" t="s">
        <v>12793</v>
      </c>
      <c r="K20" t="s">
        <v>12779</v>
      </c>
      <c r="M20" t="s">
        <v>13337</v>
      </c>
      <c r="N20" t="s">
        <v>13468</v>
      </c>
      <c r="O20" t="s">
        <v>27</v>
      </c>
      <c r="P20">
        <v>7</v>
      </c>
      <c r="Q20">
        <v>5</v>
      </c>
      <c r="R20">
        <v>7</v>
      </c>
      <c r="S20">
        <v>7</v>
      </c>
      <c r="T20">
        <v>7</v>
      </c>
      <c r="U20">
        <v>8</v>
      </c>
      <c r="V20">
        <v>6</v>
      </c>
      <c r="W20">
        <v>8</v>
      </c>
    </row>
    <row r="21" spans="1:24">
      <c r="A21">
        <v>114781545712</v>
      </c>
      <c r="B21">
        <v>433452494</v>
      </c>
      <c r="C21" s="42">
        <v>45680.700671296298</v>
      </c>
      <c r="D21" s="42">
        <v>45680.700879629629</v>
      </c>
      <c r="E21" t="s">
        <v>13087</v>
      </c>
      <c r="F21" t="s">
        <v>12945</v>
      </c>
      <c r="G21" t="s">
        <v>13029</v>
      </c>
      <c r="H21" t="s">
        <v>12946</v>
      </c>
      <c r="I21" t="s">
        <v>27</v>
      </c>
      <c r="J21" t="s">
        <v>12787</v>
      </c>
      <c r="K21" t="s">
        <v>12741</v>
      </c>
      <c r="M21" t="s">
        <v>13337</v>
      </c>
      <c r="N21" t="s">
        <v>13427</v>
      </c>
      <c r="O21" t="s">
        <v>27</v>
      </c>
      <c r="P21">
        <v>9</v>
      </c>
      <c r="Q21">
        <v>8</v>
      </c>
      <c r="R21">
        <v>9</v>
      </c>
      <c r="S21">
        <v>9</v>
      </c>
      <c r="T21">
        <v>9</v>
      </c>
      <c r="U21">
        <v>9</v>
      </c>
      <c r="V21">
        <v>9</v>
      </c>
      <c r="W21">
        <v>9</v>
      </c>
    </row>
    <row r="22" spans="1:24">
      <c r="A22">
        <v>114781540900</v>
      </c>
      <c r="B22">
        <v>433452494</v>
      </c>
      <c r="C22" s="42">
        <v>45680.672106481485</v>
      </c>
      <c r="D22" s="42">
        <v>45680.696655092594</v>
      </c>
      <c r="E22" t="s">
        <v>13050</v>
      </c>
      <c r="F22" t="s">
        <v>12942</v>
      </c>
      <c r="G22" t="s">
        <v>12943</v>
      </c>
      <c r="H22" t="s">
        <v>12944</v>
      </c>
      <c r="I22" t="s">
        <v>27</v>
      </c>
      <c r="J22" t="s">
        <v>12924</v>
      </c>
      <c r="K22" t="s">
        <v>12741</v>
      </c>
      <c r="M22" t="s">
        <v>13337</v>
      </c>
      <c r="N22" t="s">
        <v>13379</v>
      </c>
      <c r="O22" t="s">
        <v>27</v>
      </c>
      <c r="P22">
        <v>8</v>
      </c>
      <c r="Q22">
        <v>6</v>
      </c>
      <c r="R22">
        <v>6</v>
      </c>
      <c r="S22">
        <v>10</v>
      </c>
      <c r="T22">
        <v>8</v>
      </c>
      <c r="U22">
        <v>7</v>
      </c>
      <c r="V22">
        <v>10</v>
      </c>
      <c r="W22">
        <v>5</v>
      </c>
    </row>
    <row r="23" spans="1:24">
      <c r="A23">
        <v>114781530920</v>
      </c>
      <c r="B23">
        <v>433452494</v>
      </c>
      <c r="C23" s="42">
        <v>45680.687361111108</v>
      </c>
      <c r="D23" s="42">
        <v>45680.687719907408</v>
      </c>
      <c r="E23" t="s">
        <v>13066</v>
      </c>
      <c r="F23" t="s">
        <v>12765</v>
      </c>
      <c r="G23" t="s">
        <v>12766</v>
      </c>
      <c r="H23" t="s">
        <v>12767</v>
      </c>
      <c r="I23" t="s">
        <v>27</v>
      </c>
      <c r="J23" t="s">
        <v>12768</v>
      </c>
      <c r="K23" t="s">
        <v>12741</v>
      </c>
      <c r="M23" t="s">
        <v>13337</v>
      </c>
      <c r="N23" t="s">
        <v>13350</v>
      </c>
      <c r="O23" t="s">
        <v>27</v>
      </c>
      <c r="P23">
        <v>7</v>
      </c>
      <c r="Q23">
        <v>6</v>
      </c>
      <c r="R23">
        <v>3</v>
      </c>
      <c r="S23">
        <v>2</v>
      </c>
      <c r="T23">
        <v>2</v>
      </c>
      <c r="U23">
        <v>2</v>
      </c>
      <c r="V23">
        <v>2</v>
      </c>
      <c r="W23">
        <v>9</v>
      </c>
    </row>
    <row r="24" spans="1:24">
      <c r="A24">
        <v>114781527396</v>
      </c>
      <c r="B24">
        <v>433452494</v>
      </c>
      <c r="C24" s="42">
        <v>45680.672303240739</v>
      </c>
      <c r="D24" s="42">
        <v>45680.684537037036</v>
      </c>
      <c r="E24" t="s">
        <v>13074</v>
      </c>
      <c r="F24" t="s">
        <v>12780</v>
      </c>
      <c r="G24" t="s">
        <v>12572</v>
      </c>
      <c r="H24" t="s">
        <v>12781</v>
      </c>
      <c r="I24" t="s">
        <v>27</v>
      </c>
      <c r="J24" t="s">
        <v>12782</v>
      </c>
      <c r="K24" t="s">
        <v>12741</v>
      </c>
      <c r="M24" t="s">
        <v>13337</v>
      </c>
      <c r="N24" t="s">
        <v>13397</v>
      </c>
      <c r="O24" t="s">
        <v>27</v>
      </c>
      <c r="P24">
        <v>7</v>
      </c>
      <c r="Q24">
        <v>9</v>
      </c>
      <c r="R24">
        <v>9</v>
      </c>
      <c r="S24">
        <v>9</v>
      </c>
      <c r="T24">
        <v>7</v>
      </c>
      <c r="U24">
        <v>9</v>
      </c>
      <c r="V24">
        <v>9</v>
      </c>
      <c r="W24">
        <v>9</v>
      </c>
    </row>
    <row r="25" spans="1:24">
      <c r="A25">
        <v>114781527383</v>
      </c>
      <c r="B25">
        <v>433452494</v>
      </c>
      <c r="C25" s="42">
        <v>45680.68414351852</v>
      </c>
      <c r="D25" s="42">
        <v>45680.684513888889</v>
      </c>
      <c r="E25" t="s">
        <v>13075</v>
      </c>
      <c r="F25" t="s">
        <v>12879</v>
      </c>
      <c r="G25" t="s">
        <v>12880</v>
      </c>
      <c r="H25" t="s">
        <v>12881</v>
      </c>
      <c r="I25" t="s">
        <v>27</v>
      </c>
      <c r="J25" t="s">
        <v>12882</v>
      </c>
      <c r="K25" t="s">
        <v>12741</v>
      </c>
      <c r="M25" t="s">
        <v>13337</v>
      </c>
      <c r="N25" t="s">
        <v>13454</v>
      </c>
      <c r="O25" t="s">
        <v>27</v>
      </c>
      <c r="P25">
        <v>7</v>
      </c>
      <c r="Q25">
        <v>8</v>
      </c>
      <c r="R25">
        <v>7</v>
      </c>
      <c r="S25">
        <v>8</v>
      </c>
      <c r="T25">
        <v>8</v>
      </c>
      <c r="U25">
        <v>7</v>
      </c>
      <c r="V25">
        <v>9</v>
      </c>
      <c r="W25">
        <v>8</v>
      </c>
    </row>
    <row r="26" spans="1:24">
      <c r="A26">
        <v>114781524956</v>
      </c>
      <c r="B26">
        <v>433452494</v>
      </c>
      <c r="C26" s="42">
        <v>45680.68172453704</v>
      </c>
      <c r="D26" s="42">
        <v>45680.682372685187</v>
      </c>
      <c r="E26" t="s">
        <v>13050</v>
      </c>
      <c r="F26" t="s">
        <v>12986</v>
      </c>
      <c r="G26" t="s">
        <v>12979</v>
      </c>
      <c r="H26" t="s">
        <v>12987</v>
      </c>
      <c r="I26" t="s">
        <v>27</v>
      </c>
      <c r="J26" t="s">
        <v>12924</v>
      </c>
      <c r="K26" t="s">
        <v>12741</v>
      </c>
      <c r="M26" t="s">
        <v>13337</v>
      </c>
      <c r="N26" t="s">
        <v>13426</v>
      </c>
      <c r="O26" t="s">
        <v>27</v>
      </c>
      <c r="P26">
        <v>5</v>
      </c>
      <c r="Q26">
        <v>10</v>
      </c>
      <c r="R26">
        <v>10</v>
      </c>
      <c r="S26">
        <v>5</v>
      </c>
      <c r="T26">
        <v>5</v>
      </c>
      <c r="U26">
        <v>3</v>
      </c>
      <c r="V26">
        <v>5</v>
      </c>
      <c r="W26">
        <v>5</v>
      </c>
    </row>
    <row r="27" spans="1:24">
      <c r="A27">
        <v>114781522850</v>
      </c>
      <c r="B27">
        <v>433452494</v>
      </c>
      <c r="C27" s="42">
        <v>45680.679872685185</v>
      </c>
      <c r="D27" s="42">
        <v>45680.680428240739</v>
      </c>
      <c r="E27" t="s">
        <v>13065</v>
      </c>
      <c r="F27" t="s">
        <v>12892</v>
      </c>
      <c r="G27" t="s">
        <v>12893</v>
      </c>
      <c r="H27" t="s">
        <v>12894</v>
      </c>
      <c r="I27" t="s">
        <v>27</v>
      </c>
      <c r="J27" t="s">
        <v>12895</v>
      </c>
      <c r="K27" t="s">
        <v>12741</v>
      </c>
      <c r="M27" t="s">
        <v>13337</v>
      </c>
      <c r="N27" t="s">
        <v>13441</v>
      </c>
      <c r="O27" t="s">
        <v>27</v>
      </c>
      <c r="P27">
        <v>5</v>
      </c>
      <c r="Q27">
        <v>5</v>
      </c>
      <c r="R27">
        <v>5</v>
      </c>
      <c r="S27">
        <v>3</v>
      </c>
      <c r="T27">
        <v>3</v>
      </c>
      <c r="U27">
        <v>8</v>
      </c>
      <c r="V27">
        <v>3</v>
      </c>
      <c r="W27">
        <v>4</v>
      </c>
    </row>
    <row r="28" spans="1:24">
      <c r="A28">
        <v>114781521957</v>
      </c>
      <c r="B28">
        <v>433452494</v>
      </c>
      <c r="C28" s="42">
        <v>45680.677835648145</v>
      </c>
      <c r="D28" s="42">
        <v>45680.679768518516</v>
      </c>
      <c r="E28" t="s">
        <v>13066</v>
      </c>
      <c r="F28" t="s">
        <v>12798</v>
      </c>
      <c r="G28" t="s">
        <v>12799</v>
      </c>
      <c r="H28" t="s">
        <v>12800</v>
      </c>
      <c r="I28" t="s">
        <v>27</v>
      </c>
      <c r="J28" t="s">
        <v>12768</v>
      </c>
      <c r="K28" t="s">
        <v>12741</v>
      </c>
      <c r="M28" t="s">
        <v>13337</v>
      </c>
      <c r="N28" t="s">
        <v>13347</v>
      </c>
      <c r="O28" t="s">
        <v>27</v>
      </c>
      <c r="P28">
        <v>5</v>
      </c>
      <c r="Q28">
        <v>7</v>
      </c>
      <c r="R28">
        <v>7</v>
      </c>
      <c r="S28">
        <v>8</v>
      </c>
      <c r="T28">
        <v>7</v>
      </c>
      <c r="U28">
        <v>6</v>
      </c>
      <c r="V28">
        <v>7</v>
      </c>
      <c r="W28">
        <v>7</v>
      </c>
    </row>
    <row r="29" spans="1:24">
      <c r="A29">
        <v>114781521606</v>
      </c>
      <c r="B29">
        <v>433452494</v>
      </c>
      <c r="C29" s="42">
        <v>45680.679166666669</v>
      </c>
      <c r="D29" s="42">
        <v>45680.679363425923</v>
      </c>
      <c r="E29" t="s">
        <v>13090</v>
      </c>
      <c r="F29" t="s">
        <v>12925</v>
      </c>
      <c r="G29" t="s">
        <v>12926</v>
      </c>
      <c r="H29" t="s">
        <v>12927</v>
      </c>
      <c r="I29" t="s">
        <v>27</v>
      </c>
      <c r="J29" t="s">
        <v>12841</v>
      </c>
      <c r="K29" t="s">
        <v>12779</v>
      </c>
      <c r="M29" t="s">
        <v>13337</v>
      </c>
      <c r="N29" t="s">
        <v>13364</v>
      </c>
      <c r="O29" t="s">
        <v>27</v>
      </c>
      <c r="P29">
        <v>6</v>
      </c>
      <c r="Q29">
        <v>6</v>
      </c>
      <c r="R29">
        <v>6</v>
      </c>
      <c r="S29">
        <v>6</v>
      </c>
      <c r="T29">
        <v>6</v>
      </c>
      <c r="U29">
        <v>6</v>
      </c>
      <c r="V29">
        <v>6</v>
      </c>
      <c r="W29">
        <v>6</v>
      </c>
    </row>
    <row r="30" spans="1:24">
      <c r="A30">
        <v>114781518719</v>
      </c>
      <c r="B30">
        <v>433452494</v>
      </c>
      <c r="C30" s="42">
        <v>45680.675821759258</v>
      </c>
      <c r="D30" s="42">
        <v>45680.676793981482</v>
      </c>
      <c r="E30" t="s">
        <v>13066</v>
      </c>
      <c r="F30" t="s">
        <v>12788</v>
      </c>
      <c r="G30" t="s">
        <v>12789</v>
      </c>
      <c r="H30" t="s">
        <v>12790</v>
      </c>
      <c r="I30" t="s">
        <v>27</v>
      </c>
      <c r="J30" t="s">
        <v>12768</v>
      </c>
      <c r="K30" t="s">
        <v>12741</v>
      </c>
      <c r="M30" t="s">
        <v>13337</v>
      </c>
      <c r="N30" t="s">
        <v>13514</v>
      </c>
      <c r="O30" t="s">
        <v>27</v>
      </c>
      <c r="P30">
        <v>8</v>
      </c>
      <c r="Q30">
        <v>5</v>
      </c>
      <c r="R30">
        <v>8</v>
      </c>
      <c r="S30">
        <v>7</v>
      </c>
      <c r="T30">
        <v>7</v>
      </c>
      <c r="U30">
        <v>7</v>
      </c>
      <c r="V30">
        <v>7</v>
      </c>
      <c r="W30">
        <v>7</v>
      </c>
    </row>
    <row r="31" spans="1:24">
      <c r="A31">
        <v>114781516506</v>
      </c>
      <c r="B31">
        <v>433452494</v>
      </c>
      <c r="C31" s="42">
        <v>45680.674178240741</v>
      </c>
      <c r="D31" s="42">
        <v>45680.674907407411</v>
      </c>
      <c r="E31" t="s">
        <v>13061</v>
      </c>
      <c r="F31" t="s">
        <v>12981</v>
      </c>
      <c r="G31" t="s">
        <v>12982</v>
      </c>
      <c r="H31" t="s">
        <v>12983</v>
      </c>
      <c r="I31" t="s">
        <v>27</v>
      </c>
      <c r="J31" t="s">
        <v>12753</v>
      </c>
      <c r="K31" t="s">
        <v>12741</v>
      </c>
      <c r="M31" t="s">
        <v>13337</v>
      </c>
      <c r="N31" t="s">
        <v>13391</v>
      </c>
      <c r="O31" t="s">
        <v>27</v>
      </c>
      <c r="P31">
        <v>7</v>
      </c>
      <c r="Q31">
        <v>10</v>
      </c>
      <c r="R31">
        <v>4</v>
      </c>
      <c r="S31">
        <v>9</v>
      </c>
      <c r="T31">
        <v>7</v>
      </c>
      <c r="U31">
        <v>7</v>
      </c>
      <c r="V31">
        <v>7</v>
      </c>
      <c r="W31">
        <v>7</v>
      </c>
    </row>
    <row r="32" spans="1:24">
      <c r="A32">
        <v>114781515012</v>
      </c>
      <c r="B32">
        <v>433452494</v>
      </c>
      <c r="C32" s="42">
        <v>45680.672951388886</v>
      </c>
      <c r="D32" s="42">
        <v>45680.673750000002</v>
      </c>
      <c r="E32" t="s">
        <v>13050</v>
      </c>
      <c r="F32" t="s">
        <v>12921</v>
      </c>
      <c r="G32" t="s">
        <v>12922</v>
      </c>
      <c r="H32" t="s">
        <v>12923</v>
      </c>
      <c r="I32" t="s">
        <v>27</v>
      </c>
      <c r="J32" t="s">
        <v>12924</v>
      </c>
      <c r="K32" t="s">
        <v>12741</v>
      </c>
      <c r="M32" t="s">
        <v>13337</v>
      </c>
      <c r="N32" t="s">
        <v>13468</v>
      </c>
      <c r="O32" t="s">
        <v>27</v>
      </c>
      <c r="P32">
        <v>4</v>
      </c>
      <c r="Q32">
        <v>6</v>
      </c>
      <c r="R32">
        <v>6</v>
      </c>
      <c r="S32">
        <v>7</v>
      </c>
      <c r="T32">
        <v>6</v>
      </c>
      <c r="U32">
        <v>7</v>
      </c>
      <c r="V32">
        <v>6</v>
      </c>
      <c r="W32">
        <v>7</v>
      </c>
    </row>
    <row r="33" spans="1:24">
      <c r="A33">
        <v>114781514449</v>
      </c>
      <c r="B33">
        <v>433452494</v>
      </c>
      <c r="C33" s="42">
        <v>45680.672685185185</v>
      </c>
      <c r="D33" s="42">
        <v>45680.673310185186</v>
      </c>
      <c r="E33" t="s">
        <v>13047</v>
      </c>
      <c r="F33" t="s">
        <v>13068</v>
      </c>
      <c r="G33" t="s">
        <v>12959</v>
      </c>
      <c r="H33" t="s">
        <v>12960</v>
      </c>
      <c r="I33" t="s">
        <v>27</v>
      </c>
      <c r="J33" t="s">
        <v>12757</v>
      </c>
      <c r="K33" t="s">
        <v>12741</v>
      </c>
      <c r="M33" t="s">
        <v>13337</v>
      </c>
      <c r="N33" t="s">
        <v>13360</v>
      </c>
      <c r="O33" t="s">
        <v>27</v>
      </c>
      <c r="P33">
        <v>3</v>
      </c>
      <c r="Q33">
        <v>3</v>
      </c>
      <c r="R33">
        <v>3</v>
      </c>
      <c r="S33">
        <v>2</v>
      </c>
      <c r="T33">
        <v>1</v>
      </c>
      <c r="U33">
        <v>5</v>
      </c>
      <c r="V33">
        <v>3</v>
      </c>
      <c r="W33">
        <v>2</v>
      </c>
    </row>
    <row r="34" spans="1:24">
      <c r="A34">
        <v>114781513555</v>
      </c>
      <c r="B34">
        <v>433452494</v>
      </c>
      <c r="C34" s="42">
        <v>45680.672118055554</v>
      </c>
      <c r="D34" s="42">
        <v>45680.672592592593</v>
      </c>
      <c r="E34" t="s">
        <v>13097</v>
      </c>
      <c r="F34" t="s">
        <v>12899</v>
      </c>
      <c r="G34" t="s">
        <v>12872</v>
      </c>
      <c r="H34" t="s">
        <v>12900</v>
      </c>
      <c r="I34" t="s">
        <v>27</v>
      </c>
      <c r="J34" t="s">
        <v>12818</v>
      </c>
      <c r="K34" t="s">
        <v>12741</v>
      </c>
      <c r="M34" t="s">
        <v>13337</v>
      </c>
      <c r="N34" t="s">
        <v>13352</v>
      </c>
      <c r="O34" t="s">
        <v>27</v>
      </c>
      <c r="P34">
        <v>2</v>
      </c>
      <c r="Q34">
        <v>2</v>
      </c>
      <c r="R34">
        <v>2</v>
      </c>
      <c r="S34">
        <v>8</v>
      </c>
      <c r="T34">
        <v>5</v>
      </c>
      <c r="U34">
        <v>9</v>
      </c>
      <c r="V34">
        <v>2</v>
      </c>
      <c r="W34">
        <v>2</v>
      </c>
    </row>
    <row r="35" spans="1:24">
      <c r="A35">
        <v>114781513488</v>
      </c>
      <c r="B35">
        <v>433452494</v>
      </c>
      <c r="C35" s="42">
        <v>45680.672094907408</v>
      </c>
      <c r="D35" s="42">
        <v>45680.672546296293</v>
      </c>
      <c r="E35" t="s">
        <v>13061</v>
      </c>
      <c r="F35" t="s">
        <v>12905</v>
      </c>
      <c r="G35" t="s">
        <v>12906</v>
      </c>
      <c r="H35" t="s">
        <v>12907</v>
      </c>
      <c r="I35" t="s">
        <v>27</v>
      </c>
      <c r="J35" t="s">
        <v>12753</v>
      </c>
      <c r="K35" t="s">
        <v>12741</v>
      </c>
      <c r="M35" t="s">
        <v>13337</v>
      </c>
      <c r="N35" t="s">
        <v>13399</v>
      </c>
      <c r="O35" t="s">
        <v>27</v>
      </c>
      <c r="P35">
        <v>7</v>
      </c>
      <c r="Q35">
        <v>6</v>
      </c>
      <c r="R35">
        <v>5</v>
      </c>
      <c r="S35">
        <v>6</v>
      </c>
      <c r="T35">
        <v>7</v>
      </c>
      <c r="U35">
        <v>9</v>
      </c>
      <c r="V35">
        <v>9</v>
      </c>
      <c r="W35">
        <v>7</v>
      </c>
    </row>
    <row r="36" spans="1:24">
      <c r="A36">
        <v>114781480692</v>
      </c>
      <c r="B36">
        <v>433452494</v>
      </c>
      <c r="C36" s="42">
        <v>45680.64439814815</v>
      </c>
      <c r="D36" s="42">
        <v>45680.645775462966</v>
      </c>
      <c r="E36" t="s">
        <v>13611</v>
      </c>
      <c r="F36" t="s">
        <v>12955</v>
      </c>
      <c r="G36" t="s">
        <v>12956</v>
      </c>
      <c r="H36" t="s">
        <v>12957</v>
      </c>
      <c r="I36" t="s">
        <v>27</v>
      </c>
      <c r="J36" t="s">
        <v>12797</v>
      </c>
      <c r="K36" t="s">
        <v>12741</v>
      </c>
      <c r="M36" t="s">
        <v>13337</v>
      </c>
      <c r="N36" t="s">
        <v>13395</v>
      </c>
      <c r="O36" t="s">
        <v>27</v>
      </c>
      <c r="P36">
        <v>7</v>
      </c>
      <c r="Q36">
        <v>8</v>
      </c>
      <c r="R36">
        <v>8</v>
      </c>
      <c r="S36">
        <v>8</v>
      </c>
      <c r="T36">
        <v>8</v>
      </c>
      <c r="U36">
        <v>9</v>
      </c>
      <c r="V36">
        <v>8</v>
      </c>
      <c r="W36">
        <v>8</v>
      </c>
    </row>
    <row r="37" spans="1:24">
      <c r="A37">
        <v>114781381868</v>
      </c>
      <c r="B37">
        <v>433452494</v>
      </c>
      <c r="C37" s="42">
        <v>45680.534155092595</v>
      </c>
      <c r="D37" s="42">
        <v>45680.534699074073</v>
      </c>
      <c r="E37" t="s">
        <v>13048</v>
      </c>
      <c r="F37" t="s">
        <v>12776</v>
      </c>
      <c r="G37" t="s">
        <v>12777</v>
      </c>
      <c r="H37" t="s">
        <v>12778</v>
      </c>
      <c r="I37" t="s">
        <v>27</v>
      </c>
      <c r="J37" t="s">
        <v>12779</v>
      </c>
      <c r="K37" t="s">
        <v>12779</v>
      </c>
      <c r="M37" t="s">
        <v>13337</v>
      </c>
      <c r="N37" t="s">
        <v>13363</v>
      </c>
      <c r="O37" t="s">
        <v>27</v>
      </c>
      <c r="P37">
        <v>10</v>
      </c>
      <c r="Q37">
        <v>10</v>
      </c>
      <c r="R37">
        <v>10</v>
      </c>
      <c r="S37">
        <v>10</v>
      </c>
      <c r="T37">
        <v>9</v>
      </c>
      <c r="U37">
        <v>9</v>
      </c>
      <c r="V37">
        <v>9</v>
      </c>
      <c r="W37">
        <v>10</v>
      </c>
    </row>
    <row r="38" spans="1:24">
      <c r="A38">
        <v>114781351024</v>
      </c>
      <c r="B38">
        <v>433452494</v>
      </c>
      <c r="C38" s="42">
        <v>45680.487025462964</v>
      </c>
      <c r="D38" s="42">
        <v>45680.490023148152</v>
      </c>
      <c r="E38" t="s">
        <v>13049</v>
      </c>
      <c r="F38" t="s">
        <v>12928</v>
      </c>
      <c r="G38" t="s">
        <v>12929</v>
      </c>
      <c r="H38" t="s">
        <v>12930</v>
      </c>
      <c r="I38" t="s">
        <v>27</v>
      </c>
      <c r="J38" t="s">
        <v>12931</v>
      </c>
      <c r="K38" t="s">
        <v>12741</v>
      </c>
      <c r="M38" t="s">
        <v>13337</v>
      </c>
      <c r="N38" t="s">
        <v>13458</v>
      </c>
      <c r="O38" t="s">
        <v>27</v>
      </c>
      <c r="P38">
        <v>3</v>
      </c>
      <c r="Q38">
        <v>3</v>
      </c>
      <c r="R38">
        <v>3</v>
      </c>
      <c r="S38">
        <v>6</v>
      </c>
      <c r="T38">
        <v>4</v>
      </c>
      <c r="U38">
        <v>8</v>
      </c>
      <c r="V38">
        <v>6</v>
      </c>
      <c r="W38">
        <v>3</v>
      </c>
      <c r="X38" t="s">
        <v>13612</v>
      </c>
    </row>
    <row r="39" spans="1:24">
      <c r="A39">
        <v>114781343576</v>
      </c>
      <c r="B39">
        <v>433452494</v>
      </c>
      <c r="C39" s="42">
        <v>45680.477523148147</v>
      </c>
      <c r="D39" s="42">
        <v>45680.478298611109</v>
      </c>
      <c r="E39" t="s">
        <v>13053</v>
      </c>
      <c r="F39" t="s">
        <v>12868</v>
      </c>
      <c r="G39" t="s">
        <v>12869</v>
      </c>
      <c r="H39" t="s">
        <v>12870</v>
      </c>
      <c r="I39" t="s">
        <v>27</v>
      </c>
      <c r="J39" t="s">
        <v>12761</v>
      </c>
      <c r="K39" t="s">
        <v>12741</v>
      </c>
      <c r="M39" t="s">
        <v>13337</v>
      </c>
      <c r="N39" t="s">
        <v>13361</v>
      </c>
      <c r="O39" t="s">
        <v>27</v>
      </c>
      <c r="P39">
        <v>6</v>
      </c>
      <c r="Q39">
        <v>6</v>
      </c>
      <c r="R39">
        <v>6</v>
      </c>
      <c r="S39">
        <v>4</v>
      </c>
      <c r="T39">
        <v>6</v>
      </c>
      <c r="U39">
        <v>8</v>
      </c>
      <c r="V39">
        <v>8</v>
      </c>
      <c r="W39">
        <v>6</v>
      </c>
    </row>
    <row r="40" spans="1:24">
      <c r="A40">
        <v>114781341435</v>
      </c>
      <c r="B40">
        <v>433452494</v>
      </c>
      <c r="C40" s="42">
        <v>45680.474062499998</v>
      </c>
      <c r="D40" s="42">
        <v>45680.474652777775</v>
      </c>
      <c r="E40" t="s">
        <v>13066</v>
      </c>
      <c r="F40" t="s">
        <v>13013</v>
      </c>
      <c r="G40" t="s">
        <v>13014</v>
      </c>
      <c r="H40" t="s">
        <v>13015</v>
      </c>
      <c r="I40" t="s">
        <v>27</v>
      </c>
      <c r="J40" t="s">
        <v>12768</v>
      </c>
      <c r="K40" t="s">
        <v>12741</v>
      </c>
      <c r="M40" t="s">
        <v>13337</v>
      </c>
      <c r="N40" t="s">
        <v>13409</v>
      </c>
      <c r="O40" t="s">
        <v>27</v>
      </c>
      <c r="P40">
        <v>6</v>
      </c>
      <c r="Q40">
        <v>6</v>
      </c>
      <c r="R40">
        <v>7</v>
      </c>
      <c r="S40">
        <v>8</v>
      </c>
      <c r="T40">
        <v>6</v>
      </c>
      <c r="U40">
        <v>3</v>
      </c>
      <c r="V40">
        <v>5</v>
      </c>
      <c r="W40">
        <v>5</v>
      </c>
    </row>
    <row r="41" spans="1:24">
      <c r="A41">
        <v>114781301901</v>
      </c>
      <c r="B41">
        <v>433452494</v>
      </c>
      <c r="C41" s="42">
        <v>45680.411712962959</v>
      </c>
      <c r="D41" s="42">
        <v>45680.412187499998</v>
      </c>
      <c r="E41" t="s">
        <v>13061</v>
      </c>
      <c r="F41" t="s">
        <v>13038</v>
      </c>
      <c r="G41" t="s">
        <v>12913</v>
      </c>
      <c r="H41" t="s">
        <v>13039</v>
      </c>
      <c r="I41" t="s">
        <v>27</v>
      </c>
      <c r="J41" t="s">
        <v>12753</v>
      </c>
      <c r="K41" t="s">
        <v>12741</v>
      </c>
      <c r="M41" t="s">
        <v>13337</v>
      </c>
      <c r="N41" t="s">
        <v>13368</v>
      </c>
      <c r="O41" t="s">
        <v>27</v>
      </c>
      <c r="P41">
        <v>7</v>
      </c>
      <c r="Q41">
        <v>8</v>
      </c>
      <c r="R41">
        <v>7</v>
      </c>
      <c r="S41">
        <v>6</v>
      </c>
      <c r="T41">
        <v>7</v>
      </c>
      <c r="U41">
        <v>6</v>
      </c>
      <c r="V41">
        <v>7</v>
      </c>
      <c r="W41">
        <v>8</v>
      </c>
    </row>
    <row r="42" spans="1:24">
      <c r="A42">
        <v>114781299427</v>
      </c>
      <c r="B42">
        <v>433452494</v>
      </c>
      <c r="C42" s="42">
        <v>45680.407268518517</v>
      </c>
      <c r="D42" s="42">
        <v>45680.408553240741</v>
      </c>
      <c r="E42" t="s">
        <v>13055</v>
      </c>
      <c r="F42" t="s">
        <v>12889</v>
      </c>
      <c r="G42" t="s">
        <v>12890</v>
      </c>
      <c r="H42" t="s">
        <v>12891</v>
      </c>
      <c r="I42" t="s">
        <v>27</v>
      </c>
      <c r="J42" t="s">
        <v>12833</v>
      </c>
      <c r="K42" t="s">
        <v>12741</v>
      </c>
      <c r="M42" t="s">
        <v>13337</v>
      </c>
      <c r="N42" t="s">
        <v>13407</v>
      </c>
      <c r="O42" t="s">
        <v>27</v>
      </c>
      <c r="P42">
        <v>6</v>
      </c>
      <c r="Q42">
        <v>7</v>
      </c>
      <c r="R42">
        <v>7</v>
      </c>
      <c r="S42">
        <v>7</v>
      </c>
      <c r="T42">
        <v>7</v>
      </c>
      <c r="U42">
        <v>8</v>
      </c>
      <c r="V42">
        <v>5</v>
      </c>
      <c r="W42">
        <v>6</v>
      </c>
    </row>
    <row r="43" spans="1:24">
      <c r="A43">
        <v>114781297714</v>
      </c>
      <c r="B43">
        <v>433452494</v>
      </c>
      <c r="C43" s="42">
        <v>45680.405358796299</v>
      </c>
      <c r="D43" s="42">
        <v>45680.40587962963</v>
      </c>
      <c r="E43" t="s">
        <v>13093</v>
      </c>
      <c r="F43" t="s">
        <v>12836</v>
      </c>
      <c r="G43" t="s">
        <v>12837</v>
      </c>
      <c r="H43" t="s">
        <v>12838</v>
      </c>
      <c r="I43" t="s">
        <v>27</v>
      </c>
      <c r="J43" t="s">
        <v>12839</v>
      </c>
      <c r="K43" t="s">
        <v>12741</v>
      </c>
      <c r="M43" t="s">
        <v>13337</v>
      </c>
      <c r="N43" t="s">
        <v>13410</v>
      </c>
      <c r="O43" t="s">
        <v>27</v>
      </c>
      <c r="P43">
        <v>5</v>
      </c>
      <c r="Q43">
        <v>7</v>
      </c>
      <c r="R43">
        <v>6</v>
      </c>
      <c r="S43">
        <v>5</v>
      </c>
      <c r="T43">
        <v>6</v>
      </c>
      <c r="U43">
        <v>10</v>
      </c>
      <c r="V43">
        <v>7</v>
      </c>
      <c r="W43">
        <v>5</v>
      </c>
    </row>
    <row r="44" spans="1:24">
      <c r="A44">
        <v>114781290627</v>
      </c>
      <c r="B44">
        <v>433452494</v>
      </c>
      <c r="C44" s="42">
        <v>45680.393726851849</v>
      </c>
      <c r="D44" s="42">
        <v>45680.394618055558</v>
      </c>
      <c r="E44" t="s">
        <v>13052</v>
      </c>
      <c r="F44" t="s">
        <v>12919</v>
      </c>
      <c r="G44" t="s">
        <v>12837</v>
      </c>
      <c r="H44" t="s">
        <v>12920</v>
      </c>
      <c r="I44" t="s">
        <v>27</v>
      </c>
      <c r="J44" t="s">
        <v>12771</v>
      </c>
      <c r="K44" t="s">
        <v>12741</v>
      </c>
      <c r="M44" t="s">
        <v>13337</v>
      </c>
      <c r="N44" t="s">
        <v>13378</v>
      </c>
      <c r="O44" t="s">
        <v>27</v>
      </c>
      <c r="P44">
        <v>3</v>
      </c>
      <c r="Q44">
        <v>5</v>
      </c>
      <c r="R44">
        <v>4</v>
      </c>
      <c r="S44">
        <v>3</v>
      </c>
      <c r="T44">
        <v>4</v>
      </c>
      <c r="U44">
        <v>6</v>
      </c>
      <c r="V44">
        <v>4</v>
      </c>
      <c r="W44">
        <v>4</v>
      </c>
    </row>
    <row r="45" spans="1:24">
      <c r="A45">
        <v>114781284049</v>
      </c>
      <c r="B45">
        <v>433452494</v>
      </c>
      <c r="C45" s="42">
        <v>45680.376030092593</v>
      </c>
      <c r="D45" s="42">
        <v>45680.383425925924</v>
      </c>
      <c r="E45" t="s">
        <v>13057</v>
      </c>
      <c r="F45" t="s">
        <v>12828</v>
      </c>
      <c r="G45" t="s">
        <v>12829</v>
      </c>
      <c r="H45" t="s">
        <v>12830</v>
      </c>
      <c r="I45" t="s">
        <v>27</v>
      </c>
      <c r="J45" t="s">
        <v>12831</v>
      </c>
      <c r="K45" t="s">
        <v>12741</v>
      </c>
      <c r="M45" t="s">
        <v>13337</v>
      </c>
      <c r="N45" t="s">
        <v>13388</v>
      </c>
      <c r="O45" t="s">
        <v>27</v>
      </c>
      <c r="P45">
        <v>5</v>
      </c>
      <c r="Q45">
        <v>7</v>
      </c>
      <c r="R45">
        <v>7</v>
      </c>
      <c r="S45">
        <v>5</v>
      </c>
      <c r="T45">
        <v>6</v>
      </c>
      <c r="U45">
        <v>10</v>
      </c>
      <c r="V45">
        <v>6</v>
      </c>
      <c r="W45">
        <v>4</v>
      </c>
    </row>
    <row r="46" spans="1:24">
      <c r="A46">
        <v>114781282640</v>
      </c>
      <c r="B46">
        <v>433452494</v>
      </c>
      <c r="C46" s="42">
        <v>45680.379687499997</v>
      </c>
      <c r="D46" s="42">
        <v>45680.380925925929</v>
      </c>
      <c r="E46" t="s">
        <v>13057</v>
      </c>
      <c r="F46" t="s">
        <v>12994</v>
      </c>
      <c r="G46" t="s">
        <v>12755</v>
      </c>
      <c r="H46" t="s">
        <v>12995</v>
      </c>
      <c r="I46" t="s">
        <v>27</v>
      </c>
      <c r="J46" t="s">
        <v>12831</v>
      </c>
      <c r="K46" t="s">
        <v>12741</v>
      </c>
      <c r="M46" t="s">
        <v>13337</v>
      </c>
      <c r="N46" t="s">
        <v>13613</v>
      </c>
      <c r="O46" t="s">
        <v>27</v>
      </c>
      <c r="P46">
        <v>3</v>
      </c>
      <c r="Q46">
        <v>3</v>
      </c>
      <c r="R46">
        <v>3</v>
      </c>
      <c r="S46">
        <v>1</v>
      </c>
      <c r="T46">
        <v>5</v>
      </c>
      <c r="U46">
        <v>6</v>
      </c>
      <c r="V46">
        <v>6</v>
      </c>
      <c r="W46">
        <v>2</v>
      </c>
      <c r="X46" t="s">
        <v>13614</v>
      </c>
    </row>
    <row r="47" spans="1:24">
      <c r="A47">
        <v>114781281011</v>
      </c>
      <c r="B47">
        <v>433452494</v>
      </c>
      <c r="C47" s="42">
        <v>45680.37709490741</v>
      </c>
      <c r="D47" s="42">
        <v>45680.378333333334</v>
      </c>
      <c r="E47" t="s">
        <v>13049</v>
      </c>
      <c r="F47" t="s">
        <v>13035</v>
      </c>
      <c r="G47" t="s">
        <v>13036</v>
      </c>
      <c r="H47" t="s">
        <v>13037</v>
      </c>
      <c r="I47" t="s">
        <v>27</v>
      </c>
      <c r="J47" t="s">
        <v>12931</v>
      </c>
      <c r="K47" t="s">
        <v>12741</v>
      </c>
      <c r="M47" t="s">
        <v>13337</v>
      </c>
      <c r="N47" t="s">
        <v>13402</v>
      </c>
      <c r="O47" t="s">
        <v>27</v>
      </c>
      <c r="P47">
        <v>7</v>
      </c>
      <c r="Q47">
        <v>7</v>
      </c>
      <c r="R47">
        <v>6</v>
      </c>
      <c r="S47">
        <v>9</v>
      </c>
      <c r="T47">
        <v>7</v>
      </c>
      <c r="U47">
        <v>4</v>
      </c>
      <c r="V47">
        <v>4</v>
      </c>
      <c r="W47">
        <v>8</v>
      </c>
    </row>
    <row r="48" spans="1:24">
      <c r="A48">
        <v>114781279919</v>
      </c>
      <c r="B48">
        <v>433452494</v>
      </c>
      <c r="C48" s="42">
        <v>45680.375277777777</v>
      </c>
      <c r="D48" s="42">
        <v>45680.37641203704</v>
      </c>
      <c r="E48" t="s">
        <v>13061</v>
      </c>
      <c r="F48" t="s">
        <v>12750</v>
      </c>
      <c r="G48" t="s">
        <v>12751</v>
      </c>
      <c r="H48" t="s">
        <v>12752</v>
      </c>
      <c r="I48" t="s">
        <v>27</v>
      </c>
      <c r="J48" t="s">
        <v>12753</v>
      </c>
      <c r="K48" t="s">
        <v>12741</v>
      </c>
      <c r="M48" t="s">
        <v>13337</v>
      </c>
      <c r="N48" t="s">
        <v>13382</v>
      </c>
      <c r="O48" t="s">
        <v>27</v>
      </c>
      <c r="P48">
        <v>8</v>
      </c>
      <c r="Q48">
        <v>8</v>
      </c>
      <c r="R48">
        <v>5</v>
      </c>
      <c r="S48">
        <v>2</v>
      </c>
      <c r="T48">
        <v>5</v>
      </c>
      <c r="U48">
        <v>8</v>
      </c>
      <c r="V48">
        <v>7</v>
      </c>
      <c r="W48">
        <v>5</v>
      </c>
    </row>
    <row r="49" spans="1:24">
      <c r="A49">
        <v>114781275970</v>
      </c>
      <c r="B49">
        <v>433452494</v>
      </c>
      <c r="C49" s="42">
        <v>45680.361168981479</v>
      </c>
      <c r="D49" s="42">
        <v>45680.369340277779</v>
      </c>
      <c r="E49" t="s">
        <v>13510</v>
      </c>
      <c r="F49" t="s">
        <v>12886</v>
      </c>
      <c r="G49" t="s">
        <v>12837</v>
      </c>
      <c r="H49" t="s">
        <v>12887</v>
      </c>
      <c r="I49" t="s">
        <v>27</v>
      </c>
      <c r="J49" t="s">
        <v>12888</v>
      </c>
      <c r="K49" t="s">
        <v>12741</v>
      </c>
      <c r="M49" t="s">
        <v>13337</v>
      </c>
      <c r="N49" t="s">
        <v>13385</v>
      </c>
      <c r="O49" t="s">
        <v>27</v>
      </c>
      <c r="P49">
        <v>10</v>
      </c>
      <c r="Q49">
        <v>10</v>
      </c>
      <c r="R49">
        <v>10</v>
      </c>
      <c r="S49">
        <v>9</v>
      </c>
      <c r="T49">
        <v>10</v>
      </c>
      <c r="U49">
        <v>10</v>
      </c>
      <c r="V49">
        <v>10</v>
      </c>
      <c r="W49">
        <v>10</v>
      </c>
    </row>
    <row r="50" spans="1:24">
      <c r="A50">
        <v>114781274604</v>
      </c>
      <c r="B50">
        <v>433452494</v>
      </c>
      <c r="C50" s="42">
        <v>45680.36582175926</v>
      </c>
      <c r="D50" s="42">
        <v>45680.36619212963</v>
      </c>
      <c r="E50" t="s">
        <v>13067</v>
      </c>
      <c r="F50" t="s">
        <v>13016</v>
      </c>
      <c r="G50" t="s">
        <v>13017</v>
      </c>
      <c r="H50" t="s">
        <v>13018</v>
      </c>
      <c r="I50" t="s">
        <v>27</v>
      </c>
      <c r="J50" t="s">
        <v>13009</v>
      </c>
      <c r="K50" t="s">
        <v>12741</v>
      </c>
      <c r="M50" t="s">
        <v>13337</v>
      </c>
      <c r="N50" t="s">
        <v>13437</v>
      </c>
      <c r="O50" t="s">
        <v>27</v>
      </c>
      <c r="P50">
        <v>5</v>
      </c>
      <c r="Q50">
        <v>7</v>
      </c>
      <c r="R50">
        <v>7</v>
      </c>
      <c r="S50">
        <v>1</v>
      </c>
      <c r="T50">
        <v>6</v>
      </c>
      <c r="U50">
        <v>8</v>
      </c>
      <c r="V50">
        <v>4</v>
      </c>
      <c r="W50">
        <v>5</v>
      </c>
    </row>
    <row r="51" spans="1:24">
      <c r="A51">
        <v>114781271814</v>
      </c>
      <c r="B51">
        <v>433452494</v>
      </c>
      <c r="C51" s="42">
        <v>45680.358854166669</v>
      </c>
      <c r="D51" s="42">
        <v>45680.360648148147</v>
      </c>
      <c r="E51" t="s">
        <v>13094</v>
      </c>
      <c r="F51" t="s">
        <v>12988</v>
      </c>
      <c r="G51" t="s">
        <v>12989</v>
      </c>
      <c r="H51" t="s">
        <v>12990</v>
      </c>
      <c r="I51" t="s">
        <v>27</v>
      </c>
      <c r="J51" t="s">
        <v>12991</v>
      </c>
      <c r="K51" t="s">
        <v>12741</v>
      </c>
      <c r="M51" t="s">
        <v>13337</v>
      </c>
      <c r="N51" t="s">
        <v>13394</v>
      </c>
      <c r="O51" t="s">
        <v>27</v>
      </c>
      <c r="P51">
        <v>7</v>
      </c>
      <c r="Q51">
        <v>7</v>
      </c>
      <c r="R51">
        <v>7</v>
      </c>
      <c r="S51">
        <v>4</v>
      </c>
      <c r="T51">
        <v>8</v>
      </c>
      <c r="U51">
        <v>8</v>
      </c>
      <c r="V51">
        <v>8</v>
      </c>
      <c r="W51">
        <v>6</v>
      </c>
    </row>
    <row r="52" spans="1:24">
      <c r="A52">
        <v>114780769953</v>
      </c>
      <c r="B52">
        <v>433452494</v>
      </c>
      <c r="C52" s="42">
        <v>45679.736979166664</v>
      </c>
      <c r="D52" s="42">
        <v>45679.737627314818</v>
      </c>
      <c r="E52" t="s">
        <v>13056</v>
      </c>
      <c r="F52" t="s">
        <v>12908</v>
      </c>
      <c r="G52" t="s">
        <v>12909</v>
      </c>
      <c r="H52" t="s">
        <v>12910</v>
      </c>
      <c r="I52" t="s">
        <v>27</v>
      </c>
      <c r="J52" t="s">
        <v>12745</v>
      </c>
      <c r="K52" t="s">
        <v>12741</v>
      </c>
      <c r="M52" t="s">
        <v>13337</v>
      </c>
      <c r="N52" t="s">
        <v>13345</v>
      </c>
      <c r="O52" t="s">
        <v>27</v>
      </c>
      <c r="P52">
        <v>6</v>
      </c>
      <c r="Q52">
        <v>7</v>
      </c>
      <c r="R52">
        <v>7</v>
      </c>
      <c r="S52">
        <v>8</v>
      </c>
      <c r="T52">
        <v>7</v>
      </c>
      <c r="U52">
        <v>5</v>
      </c>
      <c r="V52">
        <v>6</v>
      </c>
      <c r="W52">
        <v>8</v>
      </c>
    </row>
    <row r="53" spans="1:24">
      <c r="A53">
        <v>114780745198</v>
      </c>
      <c r="B53">
        <v>433452494</v>
      </c>
      <c r="C53" s="42">
        <v>45679.717581018522</v>
      </c>
      <c r="D53" s="42">
        <v>45679.717997685184</v>
      </c>
      <c r="E53" t="s">
        <v>13081</v>
      </c>
      <c r="F53" t="s">
        <v>13082</v>
      </c>
      <c r="G53" t="s">
        <v>12572</v>
      </c>
      <c r="H53" t="s">
        <v>12773</v>
      </c>
      <c r="I53" t="s">
        <v>27</v>
      </c>
      <c r="J53" t="s">
        <v>12774</v>
      </c>
      <c r="K53" t="s">
        <v>12741</v>
      </c>
      <c r="M53" t="s">
        <v>13337</v>
      </c>
      <c r="N53" t="s">
        <v>13396</v>
      </c>
      <c r="O53" t="s">
        <v>27</v>
      </c>
      <c r="P53">
        <v>10</v>
      </c>
      <c r="Q53">
        <v>10</v>
      </c>
      <c r="R53">
        <v>10</v>
      </c>
      <c r="S53">
        <v>5</v>
      </c>
      <c r="T53">
        <v>10</v>
      </c>
      <c r="U53">
        <v>10</v>
      </c>
      <c r="V53">
        <v>10</v>
      </c>
      <c r="W53">
        <v>10</v>
      </c>
    </row>
    <row r="54" spans="1:24">
      <c r="A54">
        <v>114780738256</v>
      </c>
      <c r="B54">
        <v>433452494</v>
      </c>
      <c r="C54" s="42">
        <v>45679.712164351855</v>
      </c>
      <c r="D54" s="42">
        <v>45679.712638888886</v>
      </c>
      <c r="E54" t="s">
        <v>13452</v>
      </c>
      <c r="F54" t="s">
        <v>12794</v>
      </c>
      <c r="G54" t="s">
        <v>12795</v>
      </c>
      <c r="H54" t="s">
        <v>12796</v>
      </c>
      <c r="I54" t="s">
        <v>27</v>
      </c>
      <c r="J54" t="s">
        <v>12797</v>
      </c>
      <c r="K54" t="s">
        <v>12741</v>
      </c>
      <c r="M54" t="s">
        <v>13337</v>
      </c>
      <c r="N54" t="s">
        <v>13416</v>
      </c>
      <c r="O54" t="s">
        <v>27</v>
      </c>
      <c r="P54">
        <v>8</v>
      </c>
      <c r="Q54">
        <v>8</v>
      </c>
      <c r="R54">
        <v>8</v>
      </c>
      <c r="S54">
        <v>5</v>
      </c>
      <c r="T54">
        <v>8</v>
      </c>
      <c r="U54">
        <v>9</v>
      </c>
      <c r="V54">
        <v>9</v>
      </c>
      <c r="W54">
        <v>10</v>
      </c>
    </row>
    <row r="55" spans="1:24">
      <c r="A55">
        <v>114780734044</v>
      </c>
      <c r="B55">
        <v>433452494</v>
      </c>
      <c r="C55" s="42">
        <v>45679.708703703705</v>
      </c>
      <c r="D55" s="42">
        <v>45679.709293981483</v>
      </c>
      <c r="E55" t="s">
        <v>13602</v>
      </c>
      <c r="F55" t="s">
        <v>12963</v>
      </c>
      <c r="G55" t="s">
        <v>12964</v>
      </c>
      <c r="H55" t="s">
        <v>12965</v>
      </c>
      <c r="I55" t="s">
        <v>27</v>
      </c>
      <c r="J55" t="s">
        <v>12966</v>
      </c>
      <c r="K55" t="s">
        <v>12741</v>
      </c>
      <c r="M55" t="s">
        <v>13337</v>
      </c>
      <c r="N55" t="s">
        <v>13468</v>
      </c>
      <c r="O55" t="s">
        <v>27</v>
      </c>
      <c r="P55">
        <v>1</v>
      </c>
      <c r="Q55">
        <v>1</v>
      </c>
      <c r="R55">
        <v>1</v>
      </c>
      <c r="S55">
        <v>1</v>
      </c>
      <c r="T55">
        <v>1</v>
      </c>
      <c r="U55">
        <v>1</v>
      </c>
      <c r="V55">
        <v>1</v>
      </c>
      <c r="W55">
        <v>1</v>
      </c>
    </row>
    <row r="56" spans="1:24">
      <c r="A56">
        <v>114780729875</v>
      </c>
      <c r="B56">
        <v>433452494</v>
      </c>
      <c r="C56" s="42">
        <v>45679.703159722223</v>
      </c>
      <c r="D56" s="42">
        <v>45679.706018518518</v>
      </c>
      <c r="E56" t="s">
        <v>13086</v>
      </c>
      <c r="F56" t="s">
        <v>12871</v>
      </c>
      <c r="G56" t="s">
        <v>12872</v>
      </c>
      <c r="H56" t="s">
        <v>12873</v>
      </c>
      <c r="I56" t="s">
        <v>27</v>
      </c>
      <c r="J56" t="s">
        <v>12808</v>
      </c>
      <c r="K56" t="s">
        <v>12741</v>
      </c>
      <c r="M56" t="s">
        <v>13337</v>
      </c>
      <c r="N56" t="s">
        <v>13390</v>
      </c>
      <c r="O56" t="s">
        <v>27</v>
      </c>
      <c r="P56">
        <v>8</v>
      </c>
      <c r="Q56">
        <v>9</v>
      </c>
      <c r="R56">
        <v>9</v>
      </c>
      <c r="S56">
        <v>10</v>
      </c>
      <c r="T56">
        <v>9</v>
      </c>
      <c r="U56">
        <v>9</v>
      </c>
      <c r="V56">
        <v>9</v>
      </c>
      <c r="W56">
        <v>9</v>
      </c>
    </row>
    <row r="57" spans="1:24">
      <c r="A57">
        <v>114780727067</v>
      </c>
      <c r="B57">
        <v>433452494</v>
      </c>
      <c r="C57" s="42">
        <v>45679.702523148146</v>
      </c>
      <c r="D57" s="42">
        <v>45679.704050925924</v>
      </c>
      <c r="E57" t="s">
        <v>13048</v>
      </c>
      <c r="F57" t="s">
        <v>12809</v>
      </c>
      <c r="G57" t="s">
        <v>12997</v>
      </c>
      <c r="H57" t="s">
        <v>12810</v>
      </c>
      <c r="I57" t="s">
        <v>27</v>
      </c>
      <c r="J57" t="s">
        <v>12779</v>
      </c>
      <c r="K57" t="s">
        <v>12779</v>
      </c>
      <c r="M57" t="s">
        <v>13337</v>
      </c>
      <c r="N57" t="s">
        <v>13375</v>
      </c>
      <c r="O57" t="s">
        <v>27</v>
      </c>
      <c r="P57">
        <v>9</v>
      </c>
      <c r="Q57">
        <v>8</v>
      </c>
      <c r="R57">
        <v>9</v>
      </c>
      <c r="S57">
        <v>6</v>
      </c>
      <c r="T57">
        <v>8</v>
      </c>
      <c r="U57">
        <v>10</v>
      </c>
      <c r="V57">
        <v>9</v>
      </c>
      <c r="W57">
        <v>9</v>
      </c>
    </row>
    <row r="58" spans="1:24">
      <c r="A58">
        <v>114780714241</v>
      </c>
      <c r="B58">
        <v>433452494</v>
      </c>
      <c r="C58" s="42">
        <v>45679.690162037034</v>
      </c>
      <c r="D58" s="42">
        <v>45679.692673611113</v>
      </c>
      <c r="E58" t="s">
        <v>13072</v>
      </c>
      <c r="F58" t="s">
        <v>12801</v>
      </c>
      <c r="G58" t="s">
        <v>12802</v>
      </c>
      <c r="H58" t="s">
        <v>12803</v>
      </c>
      <c r="I58" t="s">
        <v>27</v>
      </c>
      <c r="J58" t="s">
        <v>12804</v>
      </c>
      <c r="K58" t="s">
        <v>12741</v>
      </c>
      <c r="M58" t="s">
        <v>13337</v>
      </c>
      <c r="N58" t="s">
        <v>13366</v>
      </c>
      <c r="O58" t="s">
        <v>27</v>
      </c>
      <c r="P58">
        <v>10</v>
      </c>
      <c r="Q58">
        <v>8</v>
      </c>
      <c r="R58">
        <v>8</v>
      </c>
      <c r="S58">
        <v>10</v>
      </c>
      <c r="T58">
        <v>10</v>
      </c>
      <c r="U58">
        <v>10</v>
      </c>
      <c r="V58">
        <v>9</v>
      </c>
      <c r="W58">
        <v>10</v>
      </c>
      <c r="X58" t="s">
        <v>13615</v>
      </c>
    </row>
    <row r="59" spans="1:24">
      <c r="A59">
        <v>114780707067</v>
      </c>
      <c r="B59">
        <v>433452494</v>
      </c>
      <c r="C59" s="42">
        <v>45679.679675925923</v>
      </c>
      <c r="D59" s="42">
        <v>45679.686909722222</v>
      </c>
      <c r="E59" t="s">
        <v>13084</v>
      </c>
      <c r="F59" t="s">
        <v>13010</v>
      </c>
      <c r="G59" t="s">
        <v>13011</v>
      </c>
      <c r="H59" t="s">
        <v>13012</v>
      </c>
      <c r="I59" t="s">
        <v>27</v>
      </c>
      <c r="J59" t="s">
        <v>13085</v>
      </c>
      <c r="K59" t="s">
        <v>12779</v>
      </c>
      <c r="M59" t="s">
        <v>13337</v>
      </c>
      <c r="N59" t="s">
        <v>13466</v>
      </c>
      <c r="O59" t="s">
        <v>27</v>
      </c>
      <c r="P59">
        <v>9</v>
      </c>
      <c r="Q59">
        <v>9</v>
      </c>
      <c r="R59">
        <v>9</v>
      </c>
      <c r="S59">
        <v>10</v>
      </c>
      <c r="T59">
        <v>9</v>
      </c>
      <c r="U59">
        <v>10</v>
      </c>
      <c r="V59">
        <v>10</v>
      </c>
      <c r="W59">
        <v>10</v>
      </c>
      <c r="X59" t="s">
        <v>13616</v>
      </c>
    </row>
    <row r="60" spans="1:24">
      <c r="A60">
        <v>114780705959</v>
      </c>
      <c r="B60">
        <v>433452494</v>
      </c>
      <c r="C60" s="42">
        <v>45679.68545138889</v>
      </c>
      <c r="D60" s="42">
        <v>45679.685995370368</v>
      </c>
      <c r="E60" t="s">
        <v>13102</v>
      </c>
      <c r="F60" t="s">
        <v>12737</v>
      </c>
      <c r="G60" t="s">
        <v>12738</v>
      </c>
      <c r="H60" t="s">
        <v>12739</v>
      </c>
      <c r="I60" t="s">
        <v>27</v>
      </c>
      <c r="J60" t="s">
        <v>12740</v>
      </c>
      <c r="K60" t="s">
        <v>12741</v>
      </c>
      <c r="M60" t="s">
        <v>13337</v>
      </c>
      <c r="N60" t="s">
        <v>13435</v>
      </c>
      <c r="O60" t="s">
        <v>27</v>
      </c>
      <c r="P60">
        <v>7</v>
      </c>
      <c r="Q60">
        <v>7</v>
      </c>
      <c r="R60">
        <v>7</v>
      </c>
      <c r="S60">
        <v>8</v>
      </c>
      <c r="T60">
        <v>8</v>
      </c>
      <c r="U60">
        <v>6</v>
      </c>
      <c r="V60">
        <v>7</v>
      </c>
      <c r="W60">
        <v>7</v>
      </c>
    </row>
    <row r="61" spans="1:24">
      <c r="A61">
        <v>114780703062</v>
      </c>
      <c r="B61">
        <v>433452494</v>
      </c>
      <c r="C61" s="42">
        <v>45679.683182870373</v>
      </c>
      <c r="D61" s="42">
        <v>45679.683738425927</v>
      </c>
      <c r="E61" t="s">
        <v>13100</v>
      </c>
      <c r="F61" t="s">
        <v>12852</v>
      </c>
      <c r="G61" t="s">
        <v>12849</v>
      </c>
      <c r="H61" t="s">
        <v>12853</v>
      </c>
      <c r="I61" t="s">
        <v>27</v>
      </c>
      <c r="J61" t="s">
        <v>12854</v>
      </c>
      <c r="K61" t="s">
        <v>12741</v>
      </c>
      <c r="M61" t="s">
        <v>13337</v>
      </c>
      <c r="N61" t="s">
        <v>13439</v>
      </c>
      <c r="O61" t="s">
        <v>27</v>
      </c>
      <c r="P61">
        <v>5</v>
      </c>
      <c r="Q61">
        <v>6</v>
      </c>
      <c r="R61">
        <v>7</v>
      </c>
      <c r="S61">
        <v>6</v>
      </c>
      <c r="T61">
        <v>6</v>
      </c>
      <c r="U61">
        <v>8</v>
      </c>
      <c r="V61">
        <v>5</v>
      </c>
      <c r="W61">
        <v>5</v>
      </c>
    </row>
    <row r="62" spans="1:24">
      <c r="A62">
        <v>114780702885</v>
      </c>
      <c r="B62">
        <v>433452494</v>
      </c>
      <c r="C62" s="42">
        <v>45679.683148148149</v>
      </c>
      <c r="D62" s="42">
        <v>45679.683622685188</v>
      </c>
      <c r="E62" t="s">
        <v>13073</v>
      </c>
      <c r="F62" t="s">
        <v>12762</v>
      </c>
      <c r="G62" t="s">
        <v>12570</v>
      </c>
      <c r="H62" t="s">
        <v>12763</v>
      </c>
      <c r="I62" t="s">
        <v>27</v>
      </c>
      <c r="J62" t="s">
        <v>12764</v>
      </c>
      <c r="K62" t="s">
        <v>12741</v>
      </c>
      <c r="M62" t="s">
        <v>13337</v>
      </c>
      <c r="N62" t="s">
        <v>13423</v>
      </c>
      <c r="O62" t="s">
        <v>27</v>
      </c>
      <c r="P62">
        <v>3</v>
      </c>
      <c r="Q62">
        <v>2</v>
      </c>
      <c r="R62">
        <v>6</v>
      </c>
      <c r="S62">
        <v>2</v>
      </c>
      <c r="T62">
        <v>5</v>
      </c>
      <c r="U62">
        <v>10</v>
      </c>
      <c r="V62">
        <v>10</v>
      </c>
      <c r="W62">
        <v>3</v>
      </c>
    </row>
    <row r="63" spans="1:24">
      <c r="A63">
        <v>114780701999</v>
      </c>
      <c r="B63">
        <v>433452494</v>
      </c>
      <c r="C63" s="42">
        <v>45679.682199074072</v>
      </c>
      <c r="D63" s="42">
        <v>45679.682951388888</v>
      </c>
      <c r="E63" t="s">
        <v>13089</v>
      </c>
      <c r="F63" t="s">
        <v>12859</v>
      </c>
      <c r="G63" t="s">
        <v>12860</v>
      </c>
      <c r="H63" t="s">
        <v>12861</v>
      </c>
      <c r="I63" t="s">
        <v>27</v>
      </c>
      <c r="J63" t="s">
        <v>12862</v>
      </c>
      <c r="K63" t="s">
        <v>12741</v>
      </c>
      <c r="M63" t="s">
        <v>13337</v>
      </c>
      <c r="N63" t="s">
        <v>13408</v>
      </c>
      <c r="O63" t="s">
        <v>27</v>
      </c>
      <c r="P63">
        <v>5</v>
      </c>
      <c r="Q63">
        <v>10</v>
      </c>
      <c r="R63">
        <v>8</v>
      </c>
      <c r="S63">
        <v>1</v>
      </c>
      <c r="T63">
        <v>2</v>
      </c>
      <c r="U63">
        <v>10</v>
      </c>
      <c r="V63">
        <v>5</v>
      </c>
      <c r="W63">
        <v>6</v>
      </c>
    </row>
    <row r="64" spans="1:24">
      <c r="A64">
        <v>114780688756</v>
      </c>
      <c r="B64">
        <v>433452494</v>
      </c>
      <c r="C64" s="42">
        <v>45679.671284722222</v>
      </c>
      <c r="D64" s="42">
        <v>45679.672708333332</v>
      </c>
      <c r="E64" t="s">
        <v>13092</v>
      </c>
      <c r="F64" t="s">
        <v>13042</v>
      </c>
      <c r="G64" t="s">
        <v>13043</v>
      </c>
      <c r="H64" t="s">
        <v>13044</v>
      </c>
      <c r="I64" t="s">
        <v>27</v>
      </c>
      <c r="J64" t="s">
        <v>13045</v>
      </c>
      <c r="K64" t="s">
        <v>12741</v>
      </c>
      <c r="M64" t="s">
        <v>13337</v>
      </c>
      <c r="N64" t="s">
        <v>13421</v>
      </c>
      <c r="O64" t="s">
        <v>27</v>
      </c>
      <c r="P64">
        <v>8</v>
      </c>
      <c r="Q64">
        <v>8</v>
      </c>
      <c r="R64">
        <v>7</v>
      </c>
      <c r="S64">
        <v>9</v>
      </c>
      <c r="T64">
        <v>8</v>
      </c>
      <c r="U64">
        <v>9</v>
      </c>
      <c r="V64">
        <v>8</v>
      </c>
      <c r="W64">
        <v>8</v>
      </c>
    </row>
    <row r="65" spans="1:23">
      <c r="A65">
        <v>114780689121</v>
      </c>
      <c r="B65">
        <v>433452494</v>
      </c>
      <c r="C65" s="42">
        <v>45679.67224537037</v>
      </c>
      <c r="D65" s="42">
        <v>45679.672662037039</v>
      </c>
      <c r="E65" t="s">
        <v>13091</v>
      </c>
      <c r="F65" t="s">
        <v>12819</v>
      </c>
      <c r="G65" t="s">
        <v>12820</v>
      </c>
      <c r="H65" t="s">
        <v>12821</v>
      </c>
      <c r="I65" t="s">
        <v>27</v>
      </c>
      <c r="J65" t="s">
        <v>12822</v>
      </c>
      <c r="K65" t="s">
        <v>12779</v>
      </c>
      <c r="M65" t="s">
        <v>13337</v>
      </c>
      <c r="N65" t="s">
        <v>13442</v>
      </c>
      <c r="O65" t="s">
        <v>27</v>
      </c>
      <c r="P65">
        <v>7</v>
      </c>
      <c r="Q65">
        <v>7</v>
      </c>
      <c r="R65">
        <v>6</v>
      </c>
      <c r="S65">
        <v>5</v>
      </c>
      <c r="T65">
        <v>7</v>
      </c>
      <c r="U65">
        <v>6</v>
      </c>
      <c r="V65">
        <v>7</v>
      </c>
      <c r="W65">
        <v>7</v>
      </c>
    </row>
    <row r="66" spans="1:23">
      <c r="A66">
        <v>114780688636</v>
      </c>
      <c r="B66">
        <v>433452494</v>
      </c>
      <c r="C66" s="42">
        <v>45679.670995370368</v>
      </c>
      <c r="D66" s="42">
        <v>45679.67224537037</v>
      </c>
      <c r="E66" t="s">
        <v>13078</v>
      </c>
      <c r="F66" t="s">
        <v>12937</v>
      </c>
      <c r="G66" t="s">
        <v>13079</v>
      </c>
      <c r="H66" t="s">
        <v>12938</v>
      </c>
      <c r="I66" t="s">
        <v>27</v>
      </c>
      <c r="J66" t="s">
        <v>12861</v>
      </c>
      <c r="K66" t="s">
        <v>12741</v>
      </c>
      <c r="M66" t="s">
        <v>13337</v>
      </c>
      <c r="N66" t="s">
        <v>13422</v>
      </c>
      <c r="O66" t="s">
        <v>27</v>
      </c>
      <c r="P66">
        <v>6</v>
      </c>
      <c r="Q66">
        <v>7</v>
      </c>
      <c r="R66">
        <v>7</v>
      </c>
      <c r="S66">
        <v>6</v>
      </c>
      <c r="T66">
        <v>6</v>
      </c>
      <c r="U66">
        <v>6</v>
      </c>
      <c r="V66">
        <v>6</v>
      </c>
      <c r="W66">
        <v>7</v>
      </c>
    </row>
    <row r="67" spans="1:23">
      <c r="A67">
        <v>114780688509</v>
      </c>
      <c r="B67">
        <v>433452494</v>
      </c>
      <c r="C67" s="42">
        <v>45679.671388888892</v>
      </c>
      <c r="D67" s="42">
        <v>45679.6721412037</v>
      </c>
      <c r="E67" t="s">
        <v>13078</v>
      </c>
      <c r="F67" t="s">
        <v>12992</v>
      </c>
      <c r="G67" t="s">
        <v>12869</v>
      </c>
      <c r="H67" t="s">
        <v>12993</v>
      </c>
      <c r="I67" t="s">
        <v>27</v>
      </c>
      <c r="J67" t="s">
        <v>12861</v>
      </c>
      <c r="K67" t="s">
        <v>12741</v>
      </c>
      <c r="M67" t="s">
        <v>13337</v>
      </c>
      <c r="N67" t="s">
        <v>13386</v>
      </c>
      <c r="O67" t="s">
        <v>27</v>
      </c>
      <c r="P67">
        <v>5</v>
      </c>
      <c r="Q67">
        <v>5</v>
      </c>
      <c r="R67">
        <v>5</v>
      </c>
      <c r="S67">
        <v>2</v>
      </c>
      <c r="T67">
        <v>4</v>
      </c>
      <c r="U67">
        <v>10</v>
      </c>
      <c r="V67">
        <v>7</v>
      </c>
      <c r="W67">
        <v>5</v>
      </c>
    </row>
    <row r="68" spans="1:23">
      <c r="A68">
        <v>114780687791</v>
      </c>
      <c r="B68">
        <v>433452494</v>
      </c>
      <c r="C68" s="42">
        <v>45679.670613425929</v>
      </c>
      <c r="D68" s="42">
        <v>45679.671550925923</v>
      </c>
      <c r="E68" t="s">
        <v>13063</v>
      </c>
      <c r="F68" t="s">
        <v>12877</v>
      </c>
      <c r="G68" t="s">
        <v>12869</v>
      </c>
      <c r="H68" t="s">
        <v>12878</v>
      </c>
      <c r="I68" t="s">
        <v>27</v>
      </c>
      <c r="J68" t="s">
        <v>12831</v>
      </c>
      <c r="K68" t="s">
        <v>12741</v>
      </c>
      <c r="M68" t="s">
        <v>13337</v>
      </c>
      <c r="N68" t="s">
        <v>13428</v>
      </c>
      <c r="O68" t="s">
        <v>27</v>
      </c>
      <c r="P68">
        <v>7</v>
      </c>
      <c r="Q68">
        <v>8</v>
      </c>
      <c r="R68">
        <v>7</v>
      </c>
      <c r="S68">
        <v>6</v>
      </c>
      <c r="T68">
        <v>7</v>
      </c>
      <c r="U68">
        <v>7</v>
      </c>
      <c r="V68">
        <v>8</v>
      </c>
      <c r="W68">
        <v>6</v>
      </c>
    </row>
    <row r="69" spans="1:23">
      <c r="A69">
        <v>114780687255</v>
      </c>
      <c r="B69">
        <v>433452494</v>
      </c>
      <c r="C69" s="42">
        <v>45679.670694444445</v>
      </c>
      <c r="D69" s="42">
        <v>45679.671122685184</v>
      </c>
      <c r="E69" t="s">
        <v>13091</v>
      </c>
      <c r="F69" t="s">
        <v>13003</v>
      </c>
      <c r="G69" t="s">
        <v>12574</v>
      </c>
      <c r="H69" t="s">
        <v>13004</v>
      </c>
      <c r="I69" t="s">
        <v>27</v>
      </c>
      <c r="J69" t="s">
        <v>12822</v>
      </c>
      <c r="K69" t="s">
        <v>12779</v>
      </c>
      <c r="M69" t="s">
        <v>13337</v>
      </c>
      <c r="N69" t="s">
        <v>13568</v>
      </c>
      <c r="O69" t="s">
        <v>27</v>
      </c>
      <c r="P69">
        <v>3</v>
      </c>
      <c r="Q69">
        <v>5</v>
      </c>
      <c r="R69">
        <v>5</v>
      </c>
      <c r="S69">
        <v>3</v>
      </c>
      <c r="T69">
        <v>3</v>
      </c>
      <c r="U69">
        <v>1</v>
      </c>
      <c r="V69">
        <v>3</v>
      </c>
      <c r="W69">
        <v>3</v>
      </c>
    </row>
    <row r="70" spans="1:23">
      <c r="A70">
        <v>114780686898</v>
      </c>
      <c r="B70">
        <v>433452494</v>
      </c>
      <c r="C70" s="42">
        <v>45679.670393518521</v>
      </c>
      <c r="D70" s="42">
        <v>45679.67082175926</v>
      </c>
      <c r="E70" t="s">
        <v>13086</v>
      </c>
      <c r="F70" t="s">
        <v>12805</v>
      </c>
      <c r="G70" t="s">
        <v>12806</v>
      </c>
      <c r="H70" t="s">
        <v>12807</v>
      </c>
      <c r="I70" t="s">
        <v>27</v>
      </c>
      <c r="J70" t="s">
        <v>12808</v>
      </c>
      <c r="K70" t="s">
        <v>12741</v>
      </c>
      <c r="M70" t="s">
        <v>13337</v>
      </c>
      <c r="N70" t="s">
        <v>13381</v>
      </c>
      <c r="O70" t="s">
        <v>27</v>
      </c>
      <c r="P70">
        <v>10</v>
      </c>
      <c r="Q70">
        <v>10</v>
      </c>
      <c r="R70">
        <v>10</v>
      </c>
      <c r="S70">
        <v>6</v>
      </c>
      <c r="T70">
        <v>10</v>
      </c>
      <c r="U70">
        <v>8</v>
      </c>
      <c r="V70">
        <v>7</v>
      </c>
      <c r="W70">
        <v>9</v>
      </c>
    </row>
    <row r="71" spans="1:23">
      <c r="A71">
        <v>114780686625</v>
      </c>
      <c r="B71">
        <v>433452494</v>
      </c>
      <c r="C71" s="42">
        <v>45679.670104166667</v>
      </c>
      <c r="D71" s="42">
        <v>45679.670590277776</v>
      </c>
      <c r="E71" t="s">
        <v>13051</v>
      </c>
      <c r="F71" t="s">
        <v>12883</v>
      </c>
      <c r="G71" t="s">
        <v>12770</v>
      </c>
      <c r="H71" t="s">
        <v>12884</v>
      </c>
      <c r="I71" t="s">
        <v>27</v>
      </c>
      <c r="J71" t="s">
        <v>12885</v>
      </c>
      <c r="K71" t="s">
        <v>12741</v>
      </c>
      <c r="M71" t="s">
        <v>13337</v>
      </c>
      <c r="N71" t="s">
        <v>13412</v>
      </c>
      <c r="O71" t="s">
        <v>27</v>
      </c>
      <c r="P71">
        <v>6</v>
      </c>
      <c r="Q71">
        <v>7</v>
      </c>
      <c r="R71">
        <v>6</v>
      </c>
      <c r="S71">
        <v>3</v>
      </c>
      <c r="T71">
        <v>6</v>
      </c>
      <c r="U71">
        <v>7</v>
      </c>
      <c r="V71">
        <v>6</v>
      </c>
      <c r="W71">
        <v>6</v>
      </c>
    </row>
  </sheetData>
  <pageMargins left="0.7" right="0.7" top="0.75" bottom="0.75" header="0.3" footer="0.3"/>
  <pageSetup paperSize="9" orientation="portrait" horizontalDpi="0" verticalDpi="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515A2-9F72-6F44-9720-506181883F55}">
  <sheetPr codeName="Foglio23"/>
  <dimension ref="A2:J22"/>
  <sheetViews>
    <sheetView topLeftCell="A8" zoomScale="234" zoomScaleNormal="329" workbookViewId="0">
      <selection activeCell="E1" sqref="A1:XFD1048576"/>
    </sheetView>
  </sheetViews>
  <sheetFormatPr baseColWidth="10" defaultColWidth="11" defaultRowHeight="16"/>
  <cols>
    <col min="1" max="1" width="46.5" customWidth="1"/>
    <col min="2" max="2" width="2.83203125" customWidth="1"/>
    <col min="3" max="3" width="1.83203125" customWidth="1"/>
    <col min="4" max="4" width="13.5" customWidth="1"/>
    <col min="5" max="5" width="0.6640625" customWidth="1"/>
    <col min="6" max="6" width="1.33203125" customWidth="1"/>
    <col min="7" max="7" width="15.83203125" customWidth="1"/>
    <col min="8" max="8" width="12.33203125" customWidth="1"/>
    <col min="9" max="9" width="12.5" customWidth="1"/>
    <col min="10" max="10" width="16.6640625" customWidth="1"/>
  </cols>
  <sheetData>
    <row r="2" spans="1:10" ht="73" customHeight="1">
      <c r="A2" s="20"/>
      <c r="B2" s="206"/>
      <c r="C2" s="206"/>
      <c r="D2" s="206"/>
      <c r="E2" s="206"/>
      <c r="F2" s="207" t="s">
        <v>12710</v>
      </c>
      <c r="G2" s="206"/>
      <c r="H2" s="206"/>
      <c r="I2" s="20"/>
      <c r="J2" s="20"/>
    </row>
    <row r="3" spans="1:10" ht="62" customHeight="1">
      <c r="B3" s="5"/>
      <c r="C3" s="5"/>
      <c r="E3" s="5"/>
      <c r="F3" s="5"/>
      <c r="G3" s="5"/>
      <c r="H3" s="5"/>
      <c r="I3" s="5"/>
    </row>
    <row r="4" spans="1:10">
      <c r="A4" s="5"/>
      <c r="B4" s="5"/>
      <c r="C4" s="5"/>
      <c r="D4" s="25"/>
      <c r="E4" s="5"/>
      <c r="F4" s="5"/>
      <c r="G4" s="6"/>
      <c r="H4" s="5"/>
      <c r="I4" s="5"/>
      <c r="J4" s="3"/>
    </row>
    <row r="5" spans="1:10" ht="52" customHeight="1">
      <c r="B5" s="5"/>
      <c r="C5" s="5"/>
      <c r="D5" s="214" t="s">
        <v>13676</v>
      </c>
      <c r="E5" s="5"/>
      <c r="F5" s="5"/>
      <c r="G5" s="10"/>
      <c r="H5" s="5"/>
      <c r="I5" s="5"/>
      <c r="J5" s="17"/>
    </row>
    <row r="6" spans="1:10" ht="30" customHeight="1">
      <c r="A6" s="5"/>
      <c r="B6" s="5"/>
      <c r="C6" s="5"/>
      <c r="D6" s="45"/>
      <c r="E6" s="5"/>
      <c r="F6" s="5"/>
      <c r="G6" s="6"/>
      <c r="H6" s="5"/>
      <c r="I6" s="5"/>
      <c r="J6" s="18"/>
    </row>
    <row r="7" spans="1:10" ht="32" customHeight="1">
      <c r="A7" s="5"/>
      <c r="B7" s="5"/>
      <c r="C7" s="5"/>
      <c r="D7" s="214" t="s">
        <v>651</v>
      </c>
      <c r="E7" s="5"/>
      <c r="F7" s="5"/>
      <c r="G7" s="11"/>
      <c r="H7" s="5"/>
      <c r="I7" s="5"/>
      <c r="J7" s="17"/>
    </row>
    <row r="8" spans="1:10">
      <c r="A8" s="5"/>
      <c r="B8" s="5"/>
      <c r="C8" s="5"/>
      <c r="D8" s="18"/>
      <c r="E8" s="5"/>
      <c r="F8" s="5"/>
      <c r="G8" s="5"/>
      <c r="H8" s="5"/>
      <c r="I8" s="5"/>
      <c r="J8" s="18"/>
    </row>
    <row r="9" spans="1:10">
      <c r="A9" s="5"/>
      <c r="B9" s="5"/>
      <c r="C9" s="5"/>
      <c r="D9" s="5"/>
      <c r="E9" s="5"/>
      <c r="F9" s="5"/>
      <c r="G9" s="5"/>
      <c r="H9" s="5"/>
      <c r="I9" s="5"/>
    </row>
    <row r="10" spans="1:10" ht="18">
      <c r="A10" s="19"/>
      <c r="B10" s="5"/>
      <c r="C10" s="210"/>
      <c r="D10" s="210" t="s">
        <v>13675</v>
      </c>
      <c r="E10" s="5"/>
      <c r="F10" s="5"/>
      <c r="G10" s="14"/>
      <c r="H10" s="7"/>
      <c r="I10" s="19"/>
      <c r="J10" s="18"/>
    </row>
    <row r="11" spans="1:10">
      <c r="A11" s="5"/>
      <c r="B11" s="8"/>
      <c r="C11" s="5"/>
      <c r="D11" s="5"/>
      <c r="E11" s="5"/>
      <c r="F11" s="5"/>
      <c r="G11" s="5"/>
      <c r="H11" s="5"/>
      <c r="I11" s="5"/>
    </row>
    <row r="12" spans="1:10" ht="18">
      <c r="A12" s="292"/>
      <c r="B12" s="292"/>
      <c r="C12" s="292"/>
      <c r="D12" s="211">
        <v>45691</v>
      </c>
      <c r="E12" s="208"/>
      <c r="F12" s="208"/>
      <c r="G12" s="14"/>
      <c r="H12" s="293"/>
      <c r="I12" s="293"/>
      <c r="J12" s="18"/>
    </row>
    <row r="13" spans="1:10" ht="30" customHeight="1">
      <c r="A13" s="5"/>
      <c r="B13" s="5"/>
      <c r="D13" s="184"/>
      <c r="E13" s="5"/>
      <c r="F13" s="5"/>
      <c r="G13" s="9"/>
      <c r="H13" s="5"/>
      <c r="I13" s="5"/>
    </row>
    <row r="14" spans="1:10" ht="151" customHeight="1">
      <c r="A14" s="5"/>
      <c r="B14" s="186"/>
      <c r="C14" s="186"/>
      <c r="D14" s="5"/>
      <c r="E14" s="5"/>
      <c r="F14" s="23"/>
      <c r="G14" s="295"/>
      <c r="H14" s="295"/>
      <c r="I14" s="295"/>
      <c r="J14" s="295"/>
    </row>
    <row r="15" spans="1:10" ht="4" customHeight="1">
      <c r="E15" s="5"/>
      <c r="F15" s="24"/>
      <c r="G15" s="295"/>
      <c r="H15" s="295"/>
      <c r="I15" s="295"/>
      <c r="J15" s="295"/>
    </row>
    <row r="16" spans="1:10" ht="4" customHeight="1">
      <c r="G16" s="295"/>
      <c r="H16" s="295"/>
      <c r="I16" s="295"/>
      <c r="J16" s="295"/>
    </row>
    <row r="17" spans="1:10" ht="4" customHeight="1"/>
    <row r="18" spans="1:10" ht="14" customHeight="1">
      <c r="F18" s="22"/>
      <c r="G18" s="294"/>
      <c r="H18" s="294"/>
      <c r="I18" s="294"/>
      <c r="J18" s="294"/>
    </row>
    <row r="19" spans="1:10" ht="4" customHeight="1">
      <c r="B19" s="185"/>
      <c r="E19" s="184" t="s">
        <v>12594</v>
      </c>
    </row>
    <row r="21" spans="1:10">
      <c r="A21" s="1" t="s">
        <v>13677</v>
      </c>
    </row>
    <row r="22" spans="1:10">
      <c r="A22" s="1"/>
    </row>
  </sheetData>
  <mergeCells count="4">
    <mergeCell ref="A12:C12"/>
    <mergeCell ref="H12:I12"/>
    <mergeCell ref="G18:J18"/>
    <mergeCell ref="G14:J16"/>
  </mergeCells>
  <hyperlinks>
    <hyperlink ref="E19" r:id="rId1" xr:uid="{B1A2059B-5045-EA4F-8B92-CAD94AEEA144}"/>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B911F-ECC7-F740-AE02-AA8E4564E3BD}">
  <sheetPr codeName="Foglio3"/>
  <dimension ref="A2:K22"/>
  <sheetViews>
    <sheetView topLeftCell="A7" zoomScale="218" zoomScaleNormal="150" workbookViewId="0">
      <selection activeCell="E1" sqref="A1:XFD1048576"/>
    </sheetView>
  </sheetViews>
  <sheetFormatPr baseColWidth="10" defaultColWidth="11" defaultRowHeight="16"/>
  <cols>
    <col min="1" max="1" width="49.5" customWidth="1"/>
    <col min="2" max="2" width="1.1640625" customWidth="1"/>
    <col min="3" max="3" width="0.83203125" customWidth="1"/>
    <col min="4" max="4" width="16.6640625" customWidth="1"/>
    <col min="5" max="5" width="0.6640625" customWidth="1"/>
    <col min="6" max="6" width="1.33203125" customWidth="1"/>
    <col min="7" max="7" width="15.83203125" customWidth="1"/>
    <col min="8" max="8" width="12.33203125" customWidth="1"/>
    <col min="9" max="9" width="9" customWidth="1"/>
    <col min="10" max="10" width="22.1640625" customWidth="1"/>
  </cols>
  <sheetData>
    <row r="2" spans="1:11" ht="73" customHeight="1">
      <c r="A2" s="21"/>
      <c r="B2" s="21"/>
      <c r="C2" s="21"/>
      <c r="D2" s="21"/>
      <c r="E2" s="21"/>
      <c r="F2" s="201" t="s">
        <v>12709</v>
      </c>
      <c r="G2" s="21"/>
      <c r="H2" s="21"/>
      <c r="I2" s="21"/>
      <c r="J2" s="21"/>
    </row>
    <row r="3" spans="1:11" ht="62" customHeight="1">
      <c r="B3" s="5"/>
      <c r="C3" s="5"/>
      <c r="E3" s="200"/>
      <c r="F3" s="200"/>
      <c r="G3" s="5"/>
      <c r="H3" s="5"/>
      <c r="I3" s="5"/>
    </row>
    <row r="4" spans="1:11">
      <c r="A4" s="5"/>
      <c r="B4" s="5"/>
      <c r="C4" s="5"/>
      <c r="D4" s="5"/>
      <c r="E4" s="5"/>
      <c r="F4" s="5"/>
      <c r="G4" s="202"/>
      <c r="H4" s="5"/>
      <c r="I4" s="5"/>
    </row>
    <row r="5" spans="1:11" ht="52" customHeight="1">
      <c r="B5" s="5"/>
      <c r="C5" s="5"/>
      <c r="D5" s="5"/>
      <c r="E5" s="5"/>
      <c r="F5" s="5"/>
      <c r="G5" s="212" t="s">
        <v>13686</v>
      </c>
      <c r="H5" s="5"/>
      <c r="I5" s="5"/>
    </row>
    <row r="6" spans="1:11" ht="30" customHeight="1">
      <c r="A6" s="5"/>
      <c r="B6" s="5"/>
      <c r="C6" s="5"/>
      <c r="D6" s="5"/>
      <c r="E6" s="5"/>
      <c r="F6" s="5"/>
      <c r="G6" s="203"/>
      <c r="H6" s="5"/>
      <c r="I6" s="5"/>
    </row>
    <row r="7" spans="1:11" ht="32" customHeight="1">
      <c r="A7" s="5"/>
      <c r="B7" s="5"/>
      <c r="C7" s="5"/>
      <c r="D7" s="5"/>
      <c r="E7" s="5"/>
      <c r="F7" s="5"/>
      <c r="G7" s="213" t="s">
        <v>9590</v>
      </c>
      <c r="H7" s="5"/>
      <c r="I7" s="5"/>
    </row>
    <row r="8" spans="1:11">
      <c r="A8" s="5"/>
      <c r="B8" s="5"/>
      <c r="C8" s="5"/>
      <c r="D8" s="5"/>
      <c r="E8" s="5"/>
      <c r="F8" s="5"/>
      <c r="G8" s="16"/>
      <c r="H8" s="5"/>
      <c r="I8" s="5"/>
      <c r="J8" s="15"/>
    </row>
    <row r="9" spans="1:11">
      <c r="A9" s="5"/>
      <c r="B9" s="5"/>
      <c r="C9" s="5"/>
      <c r="D9" s="5"/>
      <c r="E9" s="5"/>
      <c r="F9" s="5"/>
      <c r="G9" s="5"/>
      <c r="H9" s="5"/>
      <c r="I9" s="5"/>
    </row>
    <row r="10" spans="1:11" ht="18">
      <c r="A10" s="5"/>
      <c r="B10" s="5"/>
      <c r="C10" s="5"/>
      <c r="D10" s="5"/>
      <c r="E10" s="5"/>
      <c r="F10" s="5"/>
      <c r="G10" s="204" t="s">
        <v>13685</v>
      </c>
      <c r="H10" s="205"/>
      <c r="I10" s="5"/>
    </row>
    <row r="11" spans="1:11">
      <c r="A11" s="5"/>
      <c r="B11" s="8"/>
      <c r="C11" s="5"/>
      <c r="D11" s="5"/>
      <c r="E11" s="5"/>
      <c r="F11" s="5"/>
      <c r="G11" s="5"/>
      <c r="H11" s="5"/>
      <c r="I11" s="5"/>
    </row>
    <row r="12" spans="1:11" ht="18">
      <c r="A12" s="5"/>
      <c r="B12" s="5"/>
      <c r="C12" s="5"/>
      <c r="D12" s="5"/>
      <c r="E12" s="5"/>
      <c r="F12" s="5"/>
      <c r="G12" s="209">
        <v>45691</v>
      </c>
      <c r="H12" s="298"/>
      <c r="I12" s="298"/>
    </row>
    <row r="13" spans="1:11" ht="30" customHeight="1">
      <c r="A13" s="5"/>
      <c r="B13" s="5"/>
      <c r="C13" s="5"/>
      <c r="D13" s="5"/>
      <c r="E13" s="5"/>
      <c r="F13" s="5"/>
      <c r="G13" s="9"/>
      <c r="H13" s="5"/>
      <c r="I13" s="5"/>
    </row>
    <row r="14" spans="1:11" ht="151" customHeight="1">
      <c r="A14" s="199"/>
      <c r="B14" s="5"/>
      <c r="C14" s="197">
        <f>TIME(HOUR(D3),MINUTE(D3),SECOND(D3))-TIME(HOUR(C3),MINUTE(C3),SECOND(C3))</f>
        <v>0</v>
      </c>
      <c r="D14" s="198"/>
      <c r="E14" s="299"/>
      <c r="F14" s="299"/>
      <c r="G14" s="297"/>
      <c r="H14" s="297"/>
      <c r="I14" s="297"/>
      <c r="J14" s="297"/>
      <c r="K14" s="1"/>
    </row>
    <row r="15" spans="1:11" ht="4" customHeight="1">
      <c r="A15" s="199"/>
      <c r="G15" s="297"/>
      <c r="H15" s="297"/>
      <c r="I15" s="297"/>
      <c r="J15" s="297"/>
    </row>
    <row r="16" spans="1:11" ht="4" customHeight="1">
      <c r="A16" s="199"/>
      <c r="G16" s="297"/>
      <c r="H16" s="297"/>
      <c r="I16" s="297"/>
      <c r="J16" s="297"/>
    </row>
    <row r="17" spans="1:11" ht="4" customHeight="1">
      <c r="A17" s="300"/>
      <c r="B17" s="300"/>
      <c r="C17" s="300"/>
      <c r="G17" s="187"/>
      <c r="H17" s="196"/>
      <c r="I17" s="196"/>
      <c r="J17" s="188"/>
    </row>
    <row r="18" spans="1:11" ht="14" customHeight="1">
      <c r="A18" s="300"/>
      <c r="B18" s="300"/>
      <c r="C18" s="300"/>
      <c r="D18" s="1"/>
      <c r="E18" s="182"/>
      <c r="F18" s="183"/>
      <c r="G18" s="296"/>
      <c r="H18" s="296"/>
      <c r="I18" s="296"/>
      <c r="J18" s="296"/>
      <c r="K18" t="s">
        <v>12595</v>
      </c>
    </row>
    <row r="19" spans="1:11" ht="4" customHeight="1">
      <c r="A19" s="300"/>
      <c r="B19" s="300"/>
      <c r="C19" s="300"/>
      <c r="E19" s="184" t="s">
        <v>12594</v>
      </c>
      <c r="H19" s="195"/>
      <c r="I19" s="195"/>
      <c r="J19" s="189"/>
    </row>
    <row r="20" spans="1:11">
      <c r="E20" s="182"/>
    </row>
    <row r="21" spans="1:11">
      <c r="A21" s="1" t="s">
        <v>13687</v>
      </c>
    </row>
    <row r="22" spans="1:11">
      <c r="A22" s="1"/>
    </row>
  </sheetData>
  <mergeCells count="5">
    <mergeCell ref="G18:J18"/>
    <mergeCell ref="G14:J16"/>
    <mergeCell ref="H12:I12"/>
    <mergeCell ref="E14:F14"/>
    <mergeCell ref="A17:C19"/>
  </mergeCells>
  <hyperlinks>
    <hyperlink ref="E19" r:id="rId1" xr:uid="{5EF40533-50E2-E149-B403-E328D07643B6}"/>
  </hyperlinks>
  <pageMargins left="0" right="0" top="0" bottom="0" header="0" footer="0"/>
  <pageSetup paperSize="9" orientation="landscape" horizontalDpi="0" verticalDpi="0"/>
  <headerFooter alignWithMargins="0">
    <oddHeader>&amp;C&amp;"Calibri,Normale"&amp;K000000&amp;G</oddHeader>
  </headerFooter>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30969-52E6-F742-945C-80246AB70460}">
  <sheetPr codeName="Foglio19"/>
  <dimension ref="A1:B36"/>
  <sheetViews>
    <sheetView zoomScale="150" workbookViewId="0">
      <selection activeCell="E1" sqref="A1:XFD1048576"/>
    </sheetView>
  </sheetViews>
  <sheetFormatPr baseColWidth="10" defaultColWidth="10.83203125" defaultRowHeight="16"/>
  <cols>
    <col min="1" max="1" width="13.33203125" style="25" customWidth="1"/>
    <col min="2" max="16384" width="10.83203125" style="25"/>
  </cols>
  <sheetData>
    <row r="1" spans="1:2">
      <c r="A1" s="25" t="s">
        <v>12596</v>
      </c>
      <c r="B1" s="61">
        <v>2.9398148148148148E-3</v>
      </c>
    </row>
    <row r="2" spans="1:2">
      <c r="A2" s="25" t="s">
        <v>12597</v>
      </c>
      <c r="B2" s="61">
        <v>2.1759259259259258E-3</v>
      </c>
    </row>
    <row r="3" spans="1:2">
      <c r="A3" s="25" t="s">
        <v>12598</v>
      </c>
      <c r="B3" s="61">
        <v>2.7430555555555554E-3</v>
      </c>
    </row>
    <row r="4" spans="1:2">
      <c r="A4" s="25" t="s">
        <v>12599</v>
      </c>
      <c r="B4" s="61">
        <v>2.476851851851852E-3</v>
      </c>
    </row>
    <row r="5" spans="1:2">
      <c r="A5" s="25" t="s">
        <v>12600</v>
      </c>
      <c r="B5" s="61">
        <v>2.1875000000000002E-3</v>
      </c>
    </row>
    <row r="6" spans="1:2">
      <c r="A6" s="25" t="s">
        <v>12601</v>
      </c>
      <c r="B6" s="61">
        <v>2.4305555555555556E-3</v>
      </c>
    </row>
    <row r="7" spans="1:2">
      <c r="A7" s="25" t="s">
        <v>12602</v>
      </c>
      <c r="B7" s="64">
        <v>2.6041666666666665E-3</v>
      </c>
    </row>
    <row r="8" spans="1:2">
      <c r="A8" s="25" t="s">
        <v>12603</v>
      </c>
      <c r="B8" s="64">
        <v>3.1250000000000002E-3</v>
      </c>
    </row>
    <row r="9" spans="1:2">
      <c r="A9" s="25" t="s">
        <v>12604</v>
      </c>
      <c r="B9" s="64">
        <v>2.6041666666666665E-3</v>
      </c>
    </row>
    <row r="10" spans="1:2">
      <c r="A10" s="25" t="s">
        <v>12605</v>
      </c>
      <c r="B10" s="64">
        <v>3.0208333333333333E-3</v>
      </c>
    </row>
    <row r="11" spans="1:2">
      <c r="A11" s="25" t="s">
        <v>12606</v>
      </c>
      <c r="B11" s="64">
        <v>2.9513888888888888E-3</v>
      </c>
    </row>
    <row r="12" spans="1:2">
      <c r="A12" s="25" t="s">
        <v>12607</v>
      </c>
      <c r="B12" s="64">
        <v>2.1412037037037038E-3</v>
      </c>
    </row>
    <row r="13" spans="1:2">
      <c r="A13" s="25" t="s">
        <v>12608</v>
      </c>
      <c r="B13" s="64">
        <v>2.662037037037037E-3</v>
      </c>
    </row>
    <row r="14" spans="1:2">
      <c r="A14" s="25" t="s">
        <v>12609</v>
      </c>
      <c r="B14" s="64">
        <v>3.1828703703703702E-3</v>
      </c>
    </row>
    <row r="15" spans="1:2">
      <c r="A15" s="25" t="s">
        <v>12610</v>
      </c>
      <c r="B15" s="64">
        <v>3.2870370370370371E-3</v>
      </c>
    </row>
    <row r="16" spans="1:2">
      <c r="A16" s="25" t="s">
        <v>12611</v>
      </c>
      <c r="B16" s="64">
        <v>2.9513888888888888E-3</v>
      </c>
    </row>
    <row r="17" spans="1:2">
      <c r="A17" s="25" t="s">
        <v>12612</v>
      </c>
      <c r="B17" s="64">
        <v>2.4421296296296296E-3</v>
      </c>
    </row>
    <row r="18" spans="1:2">
      <c r="A18" s="25" t="s">
        <v>12613</v>
      </c>
      <c r="B18" s="64">
        <v>2.9166666666666668E-3</v>
      </c>
    </row>
    <row r="19" spans="1:2">
      <c r="A19" s="25" t="s">
        <v>12614</v>
      </c>
      <c r="B19" s="64">
        <v>3.3101851851851851E-3</v>
      </c>
    </row>
    <row r="20" spans="1:2">
      <c r="A20" s="25" t="s">
        <v>12615</v>
      </c>
      <c r="B20" s="64">
        <v>2.5462962962962965E-3</v>
      </c>
    </row>
    <row r="21" spans="1:2">
      <c r="A21" s="25" t="s">
        <v>12616</v>
      </c>
      <c r="B21" s="64">
        <v>2.7199074074074074E-3</v>
      </c>
    </row>
    <row r="22" spans="1:2">
      <c r="A22" s="25" t="s">
        <v>12617</v>
      </c>
      <c r="B22" s="64">
        <v>2.476851851851852E-3</v>
      </c>
    </row>
    <row r="23" spans="1:2">
      <c r="A23" s="25" t="s">
        <v>12618</v>
      </c>
      <c r="B23" s="64">
        <v>3.7962962962962963E-3</v>
      </c>
    </row>
    <row r="24" spans="1:2">
      <c r="A24" s="25" t="s">
        <v>12619</v>
      </c>
      <c r="B24" s="64">
        <v>2.8356481481481483E-3</v>
      </c>
    </row>
    <row r="25" spans="1:2">
      <c r="A25" s="25" t="s">
        <v>12620</v>
      </c>
      <c r="B25" s="64">
        <v>1.5740740740740741E-3</v>
      </c>
    </row>
    <row r="26" spans="1:2">
      <c r="A26" s="25" t="s">
        <v>12621</v>
      </c>
      <c r="B26" s="64">
        <v>1.8287037037037037E-3</v>
      </c>
    </row>
    <row r="27" spans="1:2">
      <c r="A27" s="25" t="s">
        <v>12622</v>
      </c>
      <c r="B27" s="64">
        <v>1.7013888888888888E-3</v>
      </c>
    </row>
    <row r="28" spans="1:2">
      <c r="A28" s="25" t="s">
        <v>12623</v>
      </c>
      <c r="B28" s="64">
        <v>1.8981481481481482E-3</v>
      </c>
    </row>
    <row r="29" spans="1:2">
      <c r="A29" s="25" t="s">
        <v>12624</v>
      </c>
      <c r="B29" s="64">
        <v>2.2800925925925927E-3</v>
      </c>
    </row>
    <row r="30" spans="1:2">
      <c r="A30" s="25" t="s">
        <v>12625</v>
      </c>
      <c r="B30" s="64">
        <v>1.9907407407407408E-3</v>
      </c>
    </row>
    <row r="31" spans="1:2">
      <c r="A31" s="25" t="s">
        <v>12626</v>
      </c>
      <c r="B31" s="64">
        <v>2.1180555555555558E-3</v>
      </c>
    </row>
    <row r="32" spans="1:2">
      <c r="A32" s="25" t="s">
        <v>12627</v>
      </c>
      <c r="B32" s="64">
        <v>2.3611111111111111E-3</v>
      </c>
    </row>
    <row r="33" spans="1:2">
      <c r="A33" s="25" t="s">
        <v>12628</v>
      </c>
      <c r="B33" s="64">
        <v>3.3101851851851851E-3</v>
      </c>
    </row>
    <row r="34" spans="1:2">
      <c r="A34" s="25" t="s">
        <v>12629</v>
      </c>
      <c r="B34" s="64">
        <v>3.0555555555555557E-3</v>
      </c>
    </row>
    <row r="35" spans="1:2">
      <c r="A35" s="25" t="s">
        <v>12630</v>
      </c>
      <c r="B35" s="64">
        <v>3.460648148148148E-3</v>
      </c>
    </row>
    <row r="36" spans="1:2">
      <c r="A36" s="25" t="s">
        <v>12631</v>
      </c>
      <c r="B36" s="64">
        <v>2.5231481481481481E-3</v>
      </c>
    </row>
  </sheetData>
  <phoneticPr fontId="1" type="noConversion"/>
  <pageMargins left="0.7" right="0.7" top="0.75" bottom="0.75" header="0.3" footer="0.3"/>
  <pageSetup paperSize="9" orientation="portrait" horizontalDpi="0" verticalDpi="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38E88-1054-2646-8012-92F92F36BFE6}">
  <sheetPr codeName="Foglio6"/>
  <dimension ref="A1:AH12"/>
  <sheetViews>
    <sheetView zoomScale="150" workbookViewId="0">
      <selection activeCell="E1" sqref="A1:XFD1048576"/>
    </sheetView>
  </sheetViews>
  <sheetFormatPr baseColWidth="10" defaultColWidth="11" defaultRowHeight="16"/>
  <cols>
    <col min="1" max="1" width="4.5" customWidth="1"/>
    <col min="2" max="34" width="6" style="40" customWidth="1"/>
  </cols>
  <sheetData>
    <row r="1" spans="1:34" s="4" customFormat="1" ht="30" customHeight="1" thickBot="1">
      <c r="A1" s="120" t="s">
        <v>12632</v>
      </c>
      <c r="B1" s="304">
        <v>2</v>
      </c>
      <c r="C1" s="305"/>
      <c r="D1" s="306"/>
      <c r="E1" s="304">
        <v>1</v>
      </c>
      <c r="F1" s="305"/>
      <c r="G1" s="306"/>
      <c r="H1" s="304">
        <v>4</v>
      </c>
      <c r="I1" s="305"/>
      <c r="J1" s="306"/>
      <c r="K1" s="304">
        <v>3</v>
      </c>
      <c r="L1" s="305"/>
      <c r="M1" s="306"/>
      <c r="N1" s="304">
        <v>6</v>
      </c>
      <c r="O1" s="305"/>
      <c r="P1" s="306"/>
      <c r="Q1" s="304">
        <v>5</v>
      </c>
      <c r="R1" s="305"/>
      <c r="S1" s="306"/>
      <c r="T1" s="301" t="s">
        <v>3603</v>
      </c>
      <c r="U1" s="302"/>
      <c r="V1" s="302"/>
      <c r="W1" s="302"/>
      <c r="X1" s="302"/>
      <c r="Y1" s="302"/>
      <c r="Z1" s="303"/>
      <c r="AA1" s="301" t="s">
        <v>12633</v>
      </c>
      <c r="AB1" s="302"/>
      <c r="AC1" s="302"/>
      <c r="AD1" s="302"/>
      <c r="AE1" s="302"/>
      <c r="AF1" s="302"/>
      <c r="AG1" s="302"/>
      <c r="AH1" s="303"/>
    </row>
    <row r="2" spans="1:34" ht="20" customHeight="1">
      <c r="A2" s="109">
        <v>1</v>
      </c>
      <c r="B2" s="110">
        <f>COUNTIF(Resume!L3:L110,1)/B5</f>
        <v>0.81176470588235294</v>
      </c>
      <c r="C2" s="111">
        <f>COUNTIF(Resume!K3:K110,1)/C5</f>
        <v>0.54117647058823526</v>
      </c>
      <c r="D2" s="112">
        <f>COUNTIF(Resume!J3:J110,1)/D5</f>
        <v>0.56470588235294117</v>
      </c>
      <c r="E2" s="110">
        <f>COUNTIF(Resume!I3:I110,1)/E5</f>
        <v>0.92771084337349397</v>
      </c>
      <c r="F2" s="111">
        <f>COUNTIF(Resume!H3:H110,1)/F5</f>
        <v>0.83132530120481929</v>
      </c>
      <c r="G2" s="112">
        <f>COUNTIF(Resume!G3:G110,1)/G5</f>
        <v>0.86746987951807231</v>
      </c>
      <c r="H2" s="110">
        <f>COUNTIF(Resume!R3:R110,1)/H5</f>
        <v>0.9135802469135802</v>
      </c>
      <c r="I2" s="111">
        <f>COUNTIF(Resume!Q3:Q110,1)/I5</f>
        <v>0.77777777777777779</v>
      </c>
      <c r="J2" s="112">
        <f>COUNTIF(Resume!P3:P110,1)/J5</f>
        <v>0.71604938271604934</v>
      </c>
      <c r="K2" s="110">
        <f>COUNTIF(Resume!O3:O110,1)/K5</f>
        <v>0.78823529411764703</v>
      </c>
      <c r="L2" s="111">
        <f>COUNTIF(Resume!N3:N110,1)/L5</f>
        <v>0.57647058823529407</v>
      </c>
      <c r="M2" s="112">
        <f>COUNTIF(Resume!M3:M110,1)/M5</f>
        <v>0.3411764705882353</v>
      </c>
      <c r="N2" s="110">
        <f>COUNTIF(Resume!X3:X110,1)/N5</f>
        <v>0.88749999999999996</v>
      </c>
      <c r="O2" s="111">
        <f>COUNTIF(Resume!W3:W110,1)/O5</f>
        <v>0.88749999999999996</v>
      </c>
      <c r="P2" s="112">
        <f>COUNTIF(Resume!V3:V110,1)/P5</f>
        <v>0.4375</v>
      </c>
      <c r="Q2" s="110">
        <f>COUNTIF(Resume!U3:U110,1)/Q5</f>
        <v>0.84337349397590367</v>
      </c>
      <c r="R2" s="111">
        <f>COUNTIF(Resume!T3:T110,1)/R5</f>
        <v>0.5714285714285714</v>
      </c>
      <c r="S2" s="118">
        <f>COUNTIF(Resume!S3:S110,1)/S5</f>
        <v>0.88095238095238093</v>
      </c>
      <c r="T2" s="110">
        <f>COUNTIF(Resume!Y3:Y110,1)/T12</f>
        <v>1.2345679012345678E-2</v>
      </c>
      <c r="U2" s="111">
        <f>COUNTIF(Resume!Z3:Z110,1)/U12</f>
        <v>1.2345679012345678E-2</v>
      </c>
      <c r="V2" s="111">
        <f>COUNTIF(Resume!AA3:AA110,1)/V12</f>
        <v>1.2345679012345678E-2</v>
      </c>
      <c r="W2" s="111">
        <f>COUNTIF(Resume!AB3:AB110,1)/W12</f>
        <v>2.4691358024691357E-2</v>
      </c>
      <c r="X2" s="111">
        <f>COUNTIF(Resume!AC3:AC110,1)/X12</f>
        <v>0.49382716049382713</v>
      </c>
      <c r="Y2" s="111">
        <f>COUNTIF(Resume!AD3:AD110,1)/Y12</f>
        <v>0.32098765432098764</v>
      </c>
      <c r="Z2" s="112">
        <f>COUNTIF(Resume!AE3:AE110,1)/Z12</f>
        <v>2.4691358024691357E-2</v>
      </c>
      <c r="AA2" s="110">
        <f>COUNTIF(Resume!AF3:AF110,1)/AA12</f>
        <v>2.9411764705882353E-2</v>
      </c>
      <c r="AB2" s="111">
        <f>COUNTIF(Resume!AG3:AG110,1)/AB12</f>
        <v>2.9411764705882353E-2</v>
      </c>
      <c r="AC2" s="111">
        <f>COUNTIF(Resume!AH3:AH110,1)/AC12</f>
        <v>2.9411764705882353E-2</v>
      </c>
      <c r="AD2" s="111">
        <f>COUNTIF(Resume!AI3:AI110,1)/AD12</f>
        <v>7.3529411764705885E-2</v>
      </c>
      <c r="AE2" s="111">
        <f>COUNTIF(Resume!AJ3:AJ110,1)/AE12</f>
        <v>4.4117647058823532E-2</v>
      </c>
      <c r="AF2" s="111">
        <f>COUNTIF(Resume!AK3:AK110,1)/AF12</f>
        <v>4.4117647058823532E-2</v>
      </c>
      <c r="AG2" s="111">
        <f>COUNTIF(Resume!AL3:AL110,1)/AG12</f>
        <v>2.9411764705882353E-2</v>
      </c>
      <c r="AH2" s="112">
        <f>COUNTIF(Resume!AM3:AM110,1)/AH12</f>
        <v>2.9411764705882353E-2</v>
      </c>
    </row>
    <row r="3" spans="1:34" ht="20" customHeight="1">
      <c r="A3" s="109">
        <v>2</v>
      </c>
      <c r="B3" s="113">
        <f>COUNTIF(Resume!L3:L110,2)/B5</f>
        <v>0.14117647058823529</v>
      </c>
      <c r="C3" s="107">
        <f>COUNTIF(Resume!K3:K110,2)/C5</f>
        <v>0.31764705882352939</v>
      </c>
      <c r="D3" s="114">
        <f>COUNTIF(Resume!J3:J110,2)/D5</f>
        <v>0.25882352941176473</v>
      </c>
      <c r="E3" s="113">
        <f>COUNTIF(Resume!I3:I110,2)/E5</f>
        <v>3.614457831325301E-2</v>
      </c>
      <c r="F3" s="107">
        <f>COUNTIF(Resume!H3:H110,2)/F5</f>
        <v>0.12048192771084337</v>
      </c>
      <c r="G3" s="114">
        <f>COUNTIF(Resume!G3:G110,2)/G5</f>
        <v>0.12048192771084337</v>
      </c>
      <c r="H3" s="113">
        <f>COUNTIF(Resume!R3:R110,2)/H5</f>
        <v>7.407407407407407E-2</v>
      </c>
      <c r="I3" s="107">
        <f>COUNTIF(Resume!Q3:Q110,2)/I5</f>
        <v>0.18518518518518517</v>
      </c>
      <c r="J3" s="114">
        <f>COUNTIF(Resume!P3:P110,2)/J5</f>
        <v>0.16049382716049382</v>
      </c>
      <c r="K3" s="113">
        <f>COUNTIF(Resume!O3:O110,2)/K5</f>
        <v>5.8823529411764705E-2</v>
      </c>
      <c r="L3" s="107">
        <f>COUNTIF(Resume!N3:N110,2)/L5</f>
        <v>0.23529411764705882</v>
      </c>
      <c r="M3" s="114">
        <f>COUNTIF(Resume!M3:M110,2)/M5</f>
        <v>0.55294117647058827</v>
      </c>
      <c r="N3" s="113">
        <f>COUNTIF(Resume!X3:X110,2)/N5</f>
        <v>0.1</v>
      </c>
      <c r="O3" s="107">
        <f>COUNTIF(Resume!W3:W110,2)/O5</f>
        <v>0.05</v>
      </c>
      <c r="P3" s="114">
        <f>COUNTIF(Resume!V3:V110,2)/P5</f>
        <v>0.35</v>
      </c>
      <c r="Q3" s="113">
        <f>COUNTIF(Resume!U3:U110,2)/Q5</f>
        <v>2.4096385542168676E-2</v>
      </c>
      <c r="R3" s="107">
        <f>COUNTIF(Resume!T3:T110,2)/R5</f>
        <v>0.42857142857142855</v>
      </c>
      <c r="S3" s="108">
        <f>COUNTIF(Resume!S3:S110,2)/S5</f>
        <v>7.1428571428571425E-2</v>
      </c>
      <c r="T3" s="113">
        <f>COUNTIF(Resume!Y3:Y110,2)/T12</f>
        <v>2.4691358024691357E-2</v>
      </c>
      <c r="U3" s="107">
        <f>COUNTIF(Resume!Z3:Z110,2)/U12</f>
        <v>1.2345679012345678E-2</v>
      </c>
      <c r="V3" s="107">
        <f>COUNTIF(Resume!AA3:AA110,2)/V12</f>
        <v>3.7037037037037035E-2</v>
      </c>
      <c r="W3" s="107">
        <f>COUNTIF(Resume!AB3:AB110,2)/W12</f>
        <v>4.9382716049382713E-2</v>
      </c>
      <c r="X3" s="107">
        <f>COUNTIF(Resume!AC3:AC110,2)/X12</f>
        <v>0.1111111111111111</v>
      </c>
      <c r="Y3" s="107">
        <f>COUNTIF(Resume!AD3:AD110,2)/Y12</f>
        <v>0.13580246913580246</v>
      </c>
      <c r="Z3" s="114">
        <f>COUNTIF(Resume!AE3:AE110,2)/Z12</f>
        <v>0</v>
      </c>
      <c r="AA3" s="113">
        <f>COUNTIF(Resume!AF3:AF110,2)/AA12</f>
        <v>1.4705882352941176E-2</v>
      </c>
      <c r="AB3" s="107">
        <f>COUNTIF(Resume!AG3:AG110,2)/AB12</f>
        <v>2.9411764705882353E-2</v>
      </c>
      <c r="AC3" s="107">
        <f>COUNTIF(Resume!AH3:AH110,2)/AC12</f>
        <v>1.4705882352941176E-2</v>
      </c>
      <c r="AD3" s="107">
        <f>COUNTIF(Resume!AI3:AI110,2)/AD12</f>
        <v>7.3529411764705885E-2</v>
      </c>
      <c r="AE3" s="107">
        <f>COUNTIF(Resume!AJ3:AJ110,2)/AE12</f>
        <v>2.9411764705882353E-2</v>
      </c>
      <c r="AF3" s="107">
        <f>COUNTIF(Resume!AK3:AK110,2)/AF12</f>
        <v>1.4705882352941176E-2</v>
      </c>
      <c r="AG3" s="107">
        <f>COUNTIF(Resume!AL3:AL110,2)/AG12</f>
        <v>2.9411764705882353E-2</v>
      </c>
      <c r="AH3" s="114">
        <f>COUNTIF(Resume!AM3:AM110,2)/AH12</f>
        <v>4.4117647058823532E-2</v>
      </c>
    </row>
    <row r="4" spans="1:34" ht="20" customHeight="1">
      <c r="A4" s="109">
        <v>3</v>
      </c>
      <c r="B4" s="113">
        <f>COUNTIF(Resume!L3:L110,3)/B5</f>
        <v>4.7058823529411764E-2</v>
      </c>
      <c r="C4" s="107">
        <f>COUNTIF(Resume!K3:K110,3)/C5</f>
        <v>0.14117647058823529</v>
      </c>
      <c r="D4" s="114">
        <f>COUNTIF(Resume!J3:J110,3)/D5</f>
        <v>0.17647058823529413</v>
      </c>
      <c r="E4" s="113">
        <f>COUNTIF(Resume!I3:I110,3)/E5</f>
        <v>3.614457831325301E-2</v>
      </c>
      <c r="F4" s="107">
        <f>COUNTIF(Resume!H3:H110,3)/F5</f>
        <v>4.8192771084337352E-2</v>
      </c>
      <c r="G4" s="114">
        <f>COUNTIF(Resume!G3:G110,3)/G5</f>
        <v>1.2048192771084338E-2</v>
      </c>
      <c r="H4" s="113">
        <f>COUNTIF(Resume!R3:R110,3)/H5</f>
        <v>1.2345679012345678E-2</v>
      </c>
      <c r="I4" s="107">
        <f>COUNTIF(Resume!Q3:Q110,3)/I5</f>
        <v>3.7037037037037035E-2</v>
      </c>
      <c r="J4" s="114">
        <f>COUNTIF(Resume!P3:P110,3)/J5</f>
        <v>0.12345679012345678</v>
      </c>
      <c r="K4" s="113">
        <f>COUNTIF(Resume!O3:O110,3)/K5</f>
        <v>0.15294117647058825</v>
      </c>
      <c r="L4" s="107">
        <f>COUNTIF(Resume!N3:N110,3)/L5</f>
        <v>0.18823529411764706</v>
      </c>
      <c r="M4" s="114">
        <f>COUNTIF(Resume!M3:M110,3)/M5</f>
        <v>0.10588235294117647</v>
      </c>
      <c r="N4" s="113">
        <f>COUNTIF(Resume!X3:X110,3)/N5</f>
        <v>1.2500000000000001E-2</v>
      </c>
      <c r="O4" s="107">
        <f>COUNTIF(Resume!W3:W110,3)/O5</f>
        <v>6.25E-2</v>
      </c>
      <c r="P4" s="114">
        <f>COUNTIF(Resume!V3:V110,3)/P5</f>
        <v>0.21249999999999999</v>
      </c>
      <c r="Q4" s="113">
        <f>COUNTIF(Resume!U3:U110,3)/Q5</f>
        <v>0.13253012048192772</v>
      </c>
      <c r="R4" s="107">
        <f>COUNTIF(Resume!T3:T110,3)/R5</f>
        <v>0</v>
      </c>
      <c r="S4" s="108">
        <f>COUNTIF(Resume!S3:S110,3)/S5</f>
        <v>4.7619047619047616E-2</v>
      </c>
      <c r="T4" s="113">
        <f>COUNTIF(Resume!Y3:Y110,3)/T12</f>
        <v>4.9382716049382713E-2</v>
      </c>
      <c r="U4" s="107">
        <f>COUNTIF(Resume!Z3:Z110,3)/U12</f>
        <v>1.2345679012345678E-2</v>
      </c>
      <c r="V4" s="107">
        <f>COUNTIF(Resume!AA3:AA110,3)/V12</f>
        <v>1.2345679012345678E-2</v>
      </c>
      <c r="W4" s="107">
        <f>COUNTIF(Resume!AB3:AB110,3)/W12</f>
        <v>1.2345679012345678E-2</v>
      </c>
      <c r="X4" s="107">
        <f>COUNTIF(Resume!AC3:AC110,3)/X12</f>
        <v>6.1728395061728392E-2</v>
      </c>
      <c r="Y4" s="107">
        <f>COUNTIF(Resume!AD3:AD110,3)/Y12</f>
        <v>6.1728395061728392E-2</v>
      </c>
      <c r="Z4" s="114">
        <f>COUNTIF(Resume!AE3:AE110,3)/Z12</f>
        <v>2.4691358024691357E-2</v>
      </c>
      <c r="AA4" s="113">
        <f>COUNTIF(Resume!AF3:AF110,3)/AA12</f>
        <v>8.8235294117647065E-2</v>
      </c>
      <c r="AB4" s="107">
        <f>COUNTIF(Resume!AG3:AG110,3)/AB12</f>
        <v>4.4117647058823532E-2</v>
      </c>
      <c r="AC4" s="107">
        <f>COUNTIF(Resume!AH3:AH110,3)/AC12</f>
        <v>5.8823529411764705E-2</v>
      </c>
      <c r="AD4" s="107">
        <f>COUNTIF(Resume!AI3:AI110,3)/AD12</f>
        <v>8.8235294117647065E-2</v>
      </c>
      <c r="AE4" s="107">
        <f>COUNTIF(Resume!AJ3:AJ110,3)/AE12</f>
        <v>2.9411764705882353E-2</v>
      </c>
      <c r="AF4" s="107">
        <f>COUNTIF(Resume!AK3:AK110,3)/AF12</f>
        <v>2.9411764705882353E-2</v>
      </c>
      <c r="AG4" s="107">
        <f>COUNTIF(Resume!AL3:AL110,3)/AG12</f>
        <v>4.4117647058823532E-2</v>
      </c>
      <c r="AH4" s="114">
        <f>COUNTIF(Resume!AM3:AM110,3)/AH12</f>
        <v>4.4117647058823532E-2</v>
      </c>
    </row>
    <row r="5" spans="1:34" ht="20" customHeight="1" thickBot="1">
      <c r="A5" s="109">
        <v>4</v>
      </c>
      <c r="B5" s="115">
        <f>COUNTIF(Resume!L3:L110,1)+COUNTIF(Resume!L3:L110,2)+COUNTIF(Resume!L3:L110,3)</f>
        <v>85</v>
      </c>
      <c r="C5" s="116">
        <f>COUNTIF(Resume!K3:K110,1)+COUNTIF(Resume!K3:K110,2)+COUNTIF(Resume!K3:K110,3)</f>
        <v>85</v>
      </c>
      <c r="D5" s="117">
        <f>COUNTIF(Resume!J3:J110,1)+COUNTIF(Resume!J3:J110,2)+COUNTIF(Resume!J3:J110,3)</f>
        <v>85</v>
      </c>
      <c r="E5" s="115">
        <f>COUNTIF(Resume!I3:I110,1)+COUNTIF(Resume!I3:I110,2)+COUNTIF(Resume!I3:I110,3)</f>
        <v>83</v>
      </c>
      <c r="F5" s="116">
        <f>COUNTIF(Resume!H3:H110,1)+COUNTIF(Resume!H3:H110,2)+COUNTIF(Resume!H3:H110,3)</f>
        <v>83</v>
      </c>
      <c r="G5" s="117">
        <f>COUNTIF(Resume!G3:G110,1)+COUNTIF(Resume!G3:G110,2)+COUNTIF(Resume!G3:G110,3)</f>
        <v>83</v>
      </c>
      <c r="H5" s="115">
        <f>COUNTIF(Resume!R3:R110,1)+COUNTIF(Resume!R3:R110,2)+COUNTIF(Resume!R3:R110,3)</f>
        <v>81</v>
      </c>
      <c r="I5" s="116">
        <f>COUNTIF(Resume!Q3:Q110,1)+COUNTIF(Resume!Q3:Q110,2)+COUNTIF(Resume!Q3:Q110,3)</f>
        <v>81</v>
      </c>
      <c r="J5" s="117">
        <f>COUNTIF(Resume!P3:P110,1)+COUNTIF(Resume!P3:P110,2)+COUNTIF(Resume!P3:P110,3)</f>
        <v>81</v>
      </c>
      <c r="K5" s="115">
        <f>COUNTIF(Resume!O3:O110,1)+COUNTIF(Resume!O3:O110,2)+COUNTIF(Resume!O3:O110,3)</f>
        <v>85</v>
      </c>
      <c r="L5" s="116">
        <f>COUNTIF(Resume!N3:N110,1)+COUNTIF(Resume!N3:N110,2)+COUNTIF(Resume!N3:N110,3)</f>
        <v>85</v>
      </c>
      <c r="M5" s="117">
        <f>COUNTIF(Resume!M3:M110,1)+COUNTIF(Resume!M3:M110,2)+COUNTIF(Resume!M3:M110,3)</f>
        <v>85</v>
      </c>
      <c r="N5" s="115">
        <f>COUNTIF(Resume!X3:X110,1)+COUNTIF(Resume!X3:X110,2)+COUNTIF(Resume!X3:X110,3)</f>
        <v>80</v>
      </c>
      <c r="O5" s="116">
        <f>COUNTIF(Resume!W3:W110,1)+COUNTIF(Resume!W3:W110,2)+COUNTIF(Resume!W3:W110,3)</f>
        <v>80</v>
      </c>
      <c r="P5" s="117">
        <f>COUNTIF(Resume!V3:V110,1)+COUNTIF(Resume!V3:V110,2)+COUNTIF(Resume!V3:V110,3)</f>
        <v>80</v>
      </c>
      <c r="Q5" s="115">
        <f>COUNTIF(Resume!U3:U110,1)+COUNTIF(Resume!U3:U110,2)+COUNTIF(Resume!U3:U110,3)</f>
        <v>83</v>
      </c>
      <c r="R5" s="116">
        <f>COUNTIF(Resume!T3:T110,1)+COUNTIF(Resume!T3:T110,2)+COUNTIF(Resume!T3:T110,3)</f>
        <v>84</v>
      </c>
      <c r="S5" s="119">
        <f>COUNTIF(Resume!S3:S110,1)+COUNTIF(Resume!S3:S110,2)+COUNTIF(Resume!S3:S110,3)</f>
        <v>84</v>
      </c>
      <c r="T5" s="113">
        <f>COUNTIF(Resume!Y3:Y110,4)/T12</f>
        <v>6.1728395061728392E-2</v>
      </c>
      <c r="U5" s="107">
        <f>COUNTIF(Resume!Z3:Z110,4)/U12</f>
        <v>1.2345679012345678E-2</v>
      </c>
      <c r="V5" s="107">
        <f>COUNTIF(Resume!AA3:AA110,4)/V12</f>
        <v>7.407407407407407E-2</v>
      </c>
      <c r="W5" s="107">
        <f>COUNTIF(Resume!AB3:AB110,4)/W12</f>
        <v>6.1728395061728392E-2</v>
      </c>
      <c r="X5" s="107">
        <f>COUNTIF(Resume!AC3:AC110,4)/X12</f>
        <v>0.1111111111111111</v>
      </c>
      <c r="Y5" s="107">
        <f>COUNTIF(Resume!AD3:AD110,4)/Y12</f>
        <v>3.7037037037037035E-2</v>
      </c>
      <c r="Z5" s="114">
        <f>COUNTIF(Resume!AE3:AE110,4)/Z12</f>
        <v>3.7037037037037035E-2</v>
      </c>
      <c r="AA5" s="113">
        <f>COUNTIF(Resume!AF3:AF110,4)/AA12</f>
        <v>1.4705882352941176E-2</v>
      </c>
      <c r="AB5" s="107">
        <f>COUNTIF(Resume!AG3:AG110,4)/AB12</f>
        <v>0</v>
      </c>
      <c r="AC5" s="107">
        <f>COUNTIF(Resume!AH3:AH110,4)/AC12</f>
        <v>2.9411764705882353E-2</v>
      </c>
      <c r="AD5" s="107">
        <f>COUNTIF(Resume!AI3:AI110,4)/AD12</f>
        <v>2.9411764705882353E-2</v>
      </c>
      <c r="AE5" s="107">
        <f>COUNTIF(Resume!AJ3:AJ110,4)/AE12</f>
        <v>4.4117647058823532E-2</v>
      </c>
      <c r="AF5" s="107">
        <f>COUNTIF(Resume!AK3:AK110,4)/AF12</f>
        <v>1.4705882352941176E-2</v>
      </c>
      <c r="AG5" s="107">
        <f>COUNTIF(Resume!AL3:AL110,4)/AG12</f>
        <v>4.4117647058823532E-2</v>
      </c>
      <c r="AH5" s="114">
        <f>COUNTIF(Resume!AM3:AM110,4)/AH12</f>
        <v>4.4117647058823532E-2</v>
      </c>
    </row>
    <row r="6" spans="1:34" ht="20" customHeight="1">
      <c r="A6" s="193">
        <v>5</v>
      </c>
      <c r="B6" s="39"/>
      <c r="C6" s="39"/>
      <c r="D6" s="39"/>
      <c r="E6" s="39"/>
      <c r="F6" s="39"/>
      <c r="G6" s="39"/>
      <c r="H6" s="39"/>
      <c r="I6" s="39"/>
      <c r="J6" s="39"/>
      <c r="K6" s="39"/>
      <c r="L6" s="39"/>
      <c r="M6" s="39"/>
      <c r="N6" s="39"/>
      <c r="O6" s="39"/>
      <c r="P6" s="39"/>
      <c r="Q6" s="39"/>
      <c r="R6" s="39"/>
      <c r="S6" s="39"/>
      <c r="T6" s="113">
        <f>COUNTIF(Resume!Y3:Y110,5)/T12</f>
        <v>6.1728395061728392E-2</v>
      </c>
      <c r="U6" s="107">
        <f>COUNTIF(Resume!Z3:Z110,5)/U12</f>
        <v>4.9382716049382713E-2</v>
      </c>
      <c r="V6" s="107">
        <f>COUNTIF(Resume!AA3:AA110,5)/V12</f>
        <v>7.407407407407407E-2</v>
      </c>
      <c r="W6" s="107">
        <f>COUNTIF(Resume!AB3:AB110,5)/W12</f>
        <v>7.407407407407407E-2</v>
      </c>
      <c r="X6" s="107">
        <f>COUNTIF(Resume!AC3:AC110,5)/X12</f>
        <v>0.12345679012345678</v>
      </c>
      <c r="Y6" s="107">
        <f>COUNTIF(Resume!AD3:AD110,5)/Y12</f>
        <v>0.20987654320987653</v>
      </c>
      <c r="Z6" s="114">
        <f>COUNTIF(Resume!AE3:AE110,5)/Z12</f>
        <v>8.6419753086419748E-2</v>
      </c>
      <c r="AA6" s="113">
        <f>COUNTIF(Resume!AF3:AF110,5)/AA12</f>
        <v>0.17647058823529413</v>
      </c>
      <c r="AB6" s="107">
        <f>COUNTIF(Resume!AG3:AG110,5)/AB12</f>
        <v>0.10294117647058823</v>
      </c>
      <c r="AC6" s="107">
        <f>COUNTIF(Resume!AH3:AH110,5)/AC12</f>
        <v>0.10294117647058823</v>
      </c>
      <c r="AD6" s="107">
        <f>COUNTIF(Resume!AI3:AI110,5)/AD12</f>
        <v>0.10294117647058823</v>
      </c>
      <c r="AE6" s="107">
        <f>COUNTIF(Resume!AJ3:AJ110,5)/AE12</f>
        <v>0.11764705882352941</v>
      </c>
      <c r="AF6" s="107">
        <f>COUNTIF(Resume!AK3:AK110,5)/AF12</f>
        <v>5.8823529411764705E-2</v>
      </c>
      <c r="AG6" s="107">
        <f>COUNTIF(Resume!AL3:AL110,5)/AG12</f>
        <v>0.10294117647058823</v>
      </c>
      <c r="AH6" s="114">
        <f>COUNTIF(Resume!AM3:AM110,5)/AH12</f>
        <v>0.13235294117647059</v>
      </c>
    </row>
    <row r="7" spans="1:34" ht="20" customHeight="1">
      <c r="A7" s="193">
        <v>6</v>
      </c>
      <c r="T7" s="113">
        <f>COUNTIF(Resume!Y3:Y110,6)/T12</f>
        <v>0.19753086419753085</v>
      </c>
      <c r="U7" s="107">
        <f>COUNTIF(Resume!Z3:Z110,6)/U12</f>
        <v>0.13580246913580246</v>
      </c>
      <c r="V7" s="107">
        <f>COUNTIF(Resume!AA3:AA110,6)/V12</f>
        <v>0.1111111111111111</v>
      </c>
      <c r="W7" s="107">
        <f>COUNTIF(Resume!AB3:AB110,6)/W12</f>
        <v>0.13580246913580246</v>
      </c>
      <c r="X7" s="107">
        <f>COUNTIF(Resume!AC3:AC110,6)/X12</f>
        <v>2.4691358024691357E-2</v>
      </c>
      <c r="Y7" s="107">
        <f>COUNTIF(Resume!AD3:AD110,6)/Y12</f>
        <v>6.1728395061728392E-2</v>
      </c>
      <c r="Z7" s="114">
        <f>COUNTIF(Resume!AE3:AE110,6)/Z12</f>
        <v>0.14814814814814814</v>
      </c>
      <c r="AA7" s="113">
        <f>COUNTIF(Resume!AF3:AF110,6)/AA12</f>
        <v>0.13235294117647059</v>
      </c>
      <c r="AB7" s="107">
        <f>COUNTIF(Resume!AG3:AG110,6)/AB12</f>
        <v>0.19117647058823528</v>
      </c>
      <c r="AC7" s="107">
        <f>COUNTIF(Resume!AH3:AH110,6)/AC12</f>
        <v>0.14705882352941177</v>
      </c>
      <c r="AD7" s="107">
        <f>COUNTIF(Resume!AI3:AI110,6)/AD12</f>
        <v>0.19117647058823528</v>
      </c>
      <c r="AE7" s="107">
        <f>COUNTIF(Resume!AJ3:AJ110,6)/AE12</f>
        <v>0.16176470588235295</v>
      </c>
      <c r="AF7" s="107">
        <f>COUNTIF(Resume!AK3:AK110,6)/AF12</f>
        <v>0.14705882352941177</v>
      </c>
      <c r="AG7" s="107">
        <f>COUNTIF(Resume!AL3:AL110,6)/AG12</f>
        <v>0.14705882352941177</v>
      </c>
      <c r="AH7" s="114">
        <f>COUNTIF(Resume!AM3:AM110,6)/AH12</f>
        <v>0.17647058823529413</v>
      </c>
    </row>
    <row r="8" spans="1:34" ht="20" customHeight="1">
      <c r="A8" s="193">
        <v>7</v>
      </c>
      <c r="T8" s="113">
        <f>COUNTIF(Resume!Y3:Y110,7)/T12</f>
        <v>0.19753086419753085</v>
      </c>
      <c r="U8" s="107">
        <f>COUNTIF(Resume!Z3:Z110,7)/U12</f>
        <v>0.27160493827160492</v>
      </c>
      <c r="V8" s="107">
        <f>COUNTIF(Resume!AA3:AA110,7)/V12</f>
        <v>0.1111111111111111</v>
      </c>
      <c r="W8" s="107">
        <f>COUNTIF(Resume!AB3:AB110,7)/W12</f>
        <v>0.12345679012345678</v>
      </c>
      <c r="X8" s="107">
        <f>COUNTIF(Resume!AC3:AC110,7)/X12</f>
        <v>1.2345679012345678E-2</v>
      </c>
      <c r="Y8" s="107">
        <f>COUNTIF(Resume!AD3:AD110,7)/Y12</f>
        <v>6.1728395061728392E-2</v>
      </c>
      <c r="Z8" s="114">
        <f>COUNTIF(Resume!AE3:AE110,7)/Z12</f>
        <v>0.14814814814814814</v>
      </c>
      <c r="AA8" s="113">
        <f>COUNTIF(Resume!AF3:AF110,7)/AA12</f>
        <v>0.29411764705882354</v>
      </c>
      <c r="AB8" s="107">
        <f>COUNTIF(Resume!AG3:AG110,7)/AB12</f>
        <v>0.23529411764705882</v>
      </c>
      <c r="AC8" s="107">
        <f>COUNTIF(Resume!AH3:AH110,7)/AC12</f>
        <v>0.27941176470588236</v>
      </c>
      <c r="AD8" s="107">
        <f>COUNTIF(Resume!AI3:AI110,7)/AD12</f>
        <v>0.11764705882352941</v>
      </c>
      <c r="AE8" s="107">
        <f>COUNTIF(Resume!AJ3:AJ110,7)/AE12</f>
        <v>0.25</v>
      </c>
      <c r="AF8" s="107">
        <f>COUNTIF(Resume!AK3:AK110,7)/AF12</f>
        <v>0.16176470588235295</v>
      </c>
      <c r="AG8" s="107">
        <f>COUNTIF(Resume!AL3:AL110,7)/AG12</f>
        <v>0.25</v>
      </c>
      <c r="AH8" s="114">
        <f>COUNTIF(Resume!AM3:AM110,7)/AH12</f>
        <v>0.16176470588235295</v>
      </c>
    </row>
    <row r="9" spans="1:34" ht="20" customHeight="1">
      <c r="A9" s="193">
        <v>8</v>
      </c>
      <c r="T9" s="113">
        <f>COUNTIF(Resume!Y3:Y110,8)/T12</f>
        <v>0.18518518518518517</v>
      </c>
      <c r="U9" s="107">
        <f>COUNTIF(Resume!Z3:Z110,8)/U12</f>
        <v>0.19753086419753085</v>
      </c>
      <c r="V9" s="107">
        <f>COUNTIF(Resume!AA3:AA110,8)/V12</f>
        <v>0.22222222222222221</v>
      </c>
      <c r="W9" s="107">
        <f>COUNTIF(Resume!AB3:AB110,8)/W12</f>
        <v>0.22222222222222221</v>
      </c>
      <c r="X9" s="107">
        <f>COUNTIF(Resume!AC3:AC110,8)/X12</f>
        <v>0</v>
      </c>
      <c r="Y9" s="107">
        <f>COUNTIF(Resume!AD3:AD110,8)/Y12</f>
        <v>3.7037037037037035E-2</v>
      </c>
      <c r="Z9" s="114">
        <f>COUNTIF(Resume!AE3:AE110,8)/Z12</f>
        <v>0.20987654320987653</v>
      </c>
      <c r="AA9" s="113">
        <f>COUNTIF(Resume!AF3:AF110,8)/AA12</f>
        <v>0.13235294117647059</v>
      </c>
      <c r="AB9" s="107">
        <f>COUNTIF(Resume!AG3:AG110,8)/AB12</f>
        <v>0.19117647058823528</v>
      </c>
      <c r="AC9" s="107">
        <f>COUNTIF(Resume!AH3:AH110,8)/AC12</f>
        <v>0.17647058823529413</v>
      </c>
      <c r="AD9" s="107">
        <f>COUNTIF(Resume!AI3:AI110,8)/AD12</f>
        <v>0.14705882352941177</v>
      </c>
      <c r="AE9" s="107">
        <f>COUNTIF(Resume!AJ3:AJ110,8)/AE12</f>
        <v>0.17647058823529413</v>
      </c>
      <c r="AF9" s="107">
        <f>COUNTIF(Resume!AK3:AK110,8)/AF12</f>
        <v>0.19117647058823528</v>
      </c>
      <c r="AG9" s="107">
        <f>COUNTIF(Resume!AL3:AL110,8)/AG12</f>
        <v>8.8235294117647065E-2</v>
      </c>
      <c r="AH9" s="114">
        <f>COUNTIF(Resume!AM3:AM110,8)/AH12</f>
        <v>0.14705882352941177</v>
      </c>
    </row>
    <row r="10" spans="1:34" ht="20" customHeight="1">
      <c r="A10" s="193">
        <v>9</v>
      </c>
      <c r="T10" s="113">
        <f>COUNTIF(Resume!Y3:Y110,9)/T12</f>
        <v>9.8765432098765427E-2</v>
      </c>
      <c r="U10" s="107">
        <f>COUNTIF(Resume!Z3:Z110,9)/U12</f>
        <v>8.6419753086419748E-2</v>
      </c>
      <c r="V10" s="107">
        <f>COUNTIF(Resume!AA3:AA110,9)/V12</f>
        <v>0.12345679012345678</v>
      </c>
      <c r="W10" s="107">
        <f>COUNTIF(Resume!AB3:AB110,9)/W12</f>
        <v>0.13580246913580246</v>
      </c>
      <c r="X10" s="107">
        <f>COUNTIF(Resume!AC3:AC110,9)/X12</f>
        <v>2.4691358024691357E-2</v>
      </c>
      <c r="Y10" s="107">
        <f>COUNTIF(Resume!AD3:AD110,9)/Y12</f>
        <v>3.7037037037037035E-2</v>
      </c>
      <c r="Z10" s="114">
        <f>COUNTIF(Resume!AE3:AE110,9)/Z12</f>
        <v>0.16049382716049382</v>
      </c>
      <c r="AA10" s="113">
        <f>COUNTIF(Resume!AF3:AF110,9)/AA12</f>
        <v>4.4117647058823532E-2</v>
      </c>
      <c r="AB10" s="107">
        <f>COUNTIF(Resume!AG3:AG110,9)/AB12</f>
        <v>5.8823529411764705E-2</v>
      </c>
      <c r="AC10" s="107">
        <f>COUNTIF(Resume!AH3:AH110,9)/AC12</f>
        <v>8.8235294117647065E-2</v>
      </c>
      <c r="AD10" s="107">
        <f>COUNTIF(Resume!AI3:AI110,9)/AD12</f>
        <v>0.10294117647058823</v>
      </c>
      <c r="AE10" s="107">
        <f>COUNTIF(Resume!AJ3:AJ110,9)/AE12</f>
        <v>8.8235294117647065E-2</v>
      </c>
      <c r="AF10" s="107">
        <f>COUNTIF(Resume!AK3:AK110,9)/AF12</f>
        <v>0.16176470588235295</v>
      </c>
      <c r="AG10" s="107">
        <f>COUNTIF(Resume!AL3:AL110,9)/AG12</f>
        <v>0.17647058823529413</v>
      </c>
      <c r="AH10" s="114">
        <f>COUNTIF(Resume!AM3:AM110,9)/AH12</f>
        <v>0.11764705882352941</v>
      </c>
    </row>
    <row r="11" spans="1:34" ht="20" customHeight="1">
      <c r="A11" s="193">
        <v>10</v>
      </c>
      <c r="B11" s="39"/>
      <c r="C11" s="39"/>
      <c r="D11" s="39"/>
      <c r="E11" s="39"/>
      <c r="F11" s="39"/>
      <c r="G11" s="39"/>
      <c r="H11" s="39"/>
      <c r="I11" s="39"/>
      <c r="J11" s="39"/>
      <c r="K11" s="39"/>
      <c r="L11" s="39"/>
      <c r="M11" s="39"/>
      <c r="N11" s="39"/>
      <c r="O11" s="39"/>
      <c r="P11" s="39"/>
      <c r="Q11" s="39"/>
      <c r="R11" s="39"/>
      <c r="S11" s="39"/>
      <c r="T11" s="113">
        <f>COUNTIF(Resume!Y3:Y110,10)/T12</f>
        <v>0.1111111111111111</v>
      </c>
      <c r="U11" s="107">
        <f>COUNTIF(Resume!Z3:Z110,10)/U12</f>
        <v>0.20987654320987653</v>
      </c>
      <c r="V11" s="107">
        <f>COUNTIF(Resume!AA3:AA110,10)/V12</f>
        <v>0.22222222222222221</v>
      </c>
      <c r="W11" s="107">
        <f>COUNTIF(Resume!AB3:AB110,10)/W12</f>
        <v>0.16049382716049382</v>
      </c>
      <c r="X11" s="107">
        <f>COUNTIF(Resume!AC3:AC110,10)/X12</f>
        <v>3.7037037037037035E-2</v>
      </c>
      <c r="Y11" s="107">
        <f>COUNTIF(Resume!AD3:AD110,10)/Y12</f>
        <v>3.7037037037037035E-2</v>
      </c>
      <c r="Z11" s="114">
        <f>COUNTIF(Resume!AE3:AE110,10)/Z12</f>
        <v>0.16049382716049382</v>
      </c>
      <c r="AA11" s="113">
        <f>COUNTIF(Resume!AF3:AF110,10)/AA12</f>
        <v>7.3529411764705885E-2</v>
      </c>
      <c r="AB11" s="107">
        <f>COUNTIF(Resume!AG3:AG110,10)/AB12</f>
        <v>0.11764705882352941</v>
      </c>
      <c r="AC11" s="107">
        <f>COUNTIF(Resume!AH3:AH110,10)/AC12</f>
        <v>7.3529411764705885E-2</v>
      </c>
      <c r="AD11" s="107">
        <f>COUNTIF(Resume!AI3:AI110,10)/AD12</f>
        <v>7.3529411764705885E-2</v>
      </c>
      <c r="AE11" s="107">
        <f>COUNTIF(Resume!AJ3:AJ110,10)/AE12</f>
        <v>5.8823529411764705E-2</v>
      </c>
      <c r="AF11" s="107">
        <f>COUNTIF(Resume!AK3:AK110,10)/AF12</f>
        <v>0.17647058823529413</v>
      </c>
      <c r="AG11" s="107">
        <f>COUNTIF(Resume!AL3:AL110,10)/AG12</f>
        <v>8.8235294117647065E-2</v>
      </c>
      <c r="AH11" s="114">
        <f>COUNTIF(Resume!AM3:AM110,10)/AH12</f>
        <v>0.10294117647058823</v>
      </c>
    </row>
    <row r="12" spans="1:34" ht="17" thickBot="1">
      <c r="T12" s="115">
        <f>COUNT(Resume!Y3:Y110)</f>
        <v>81</v>
      </c>
      <c r="U12" s="116">
        <f>COUNT(Resume!Z3:Z110)</f>
        <v>81</v>
      </c>
      <c r="V12" s="116">
        <f>COUNT(Resume!AA3:AA110)</f>
        <v>81</v>
      </c>
      <c r="W12" s="116">
        <f>COUNT(Resume!AB3:AB110)</f>
        <v>81</v>
      </c>
      <c r="X12" s="116">
        <f>COUNT(Resume!AC3:AC110)</f>
        <v>81</v>
      </c>
      <c r="Y12" s="116">
        <f>COUNT(Resume!AD3:AD110)</f>
        <v>81</v>
      </c>
      <c r="Z12" s="117">
        <f>COUNT(Resume!AE3:AE110)</f>
        <v>81</v>
      </c>
      <c r="AA12" s="115">
        <f>COUNT(Resume!AF3:AF110)</f>
        <v>68</v>
      </c>
      <c r="AB12" s="116">
        <f>COUNT(Resume!AG3:AG110)</f>
        <v>68</v>
      </c>
      <c r="AC12" s="116">
        <f>COUNT(Resume!AH3:AH110)</f>
        <v>68</v>
      </c>
      <c r="AD12" s="116">
        <f>COUNT(Resume!AI3:AI110)</f>
        <v>68</v>
      </c>
      <c r="AE12" s="116">
        <f>COUNT(Resume!AJ3:AJ110)</f>
        <v>68</v>
      </c>
      <c r="AF12" s="116">
        <f>COUNT(Resume!AK3:AK110)</f>
        <v>68</v>
      </c>
      <c r="AG12" s="116">
        <f>COUNT(Resume!AL3:AL110)</f>
        <v>68</v>
      </c>
      <c r="AH12" s="117">
        <f>COUNT(Resume!AM3:AM110)</f>
        <v>68</v>
      </c>
    </row>
  </sheetData>
  <mergeCells count="8">
    <mergeCell ref="T1:Z1"/>
    <mergeCell ref="AA1:AH1"/>
    <mergeCell ref="B1:D1"/>
    <mergeCell ref="E1:G1"/>
    <mergeCell ref="H1:J1"/>
    <mergeCell ref="K1:M1"/>
    <mergeCell ref="N1:P1"/>
    <mergeCell ref="Q1:S1"/>
  </mergeCells>
  <pageMargins left="0.7" right="0.7" top="0.75" bottom="0.75" header="0.3" footer="0.3"/>
  <pageSetup paperSize="9" orientation="portrait" horizontalDpi="0" verticalDpi="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F3866-8741-944A-B942-AD7FD18DF580}">
  <sheetPr codeName="Foglio7"/>
  <dimension ref="A1:S36"/>
  <sheetViews>
    <sheetView zoomScale="207" workbookViewId="0">
      <selection activeCell="E1" sqref="A1:XFD1048576"/>
    </sheetView>
  </sheetViews>
  <sheetFormatPr baseColWidth="10" defaultColWidth="11" defaultRowHeight="16"/>
  <cols>
    <col min="1" max="1" width="4.5" customWidth="1"/>
    <col min="2" max="19" width="6" style="40" customWidth="1"/>
  </cols>
  <sheetData>
    <row r="1" spans="1:19" s="4" customFormat="1" ht="30" customHeight="1">
      <c r="A1" s="88" t="s">
        <v>12632</v>
      </c>
      <c r="B1" s="308">
        <v>2</v>
      </c>
      <c r="C1" s="307"/>
      <c r="D1" s="307"/>
      <c r="E1" s="307">
        <v>1</v>
      </c>
      <c r="F1" s="307"/>
      <c r="G1" s="307"/>
      <c r="H1" s="307">
        <v>4</v>
      </c>
      <c r="I1" s="307"/>
      <c r="J1" s="307"/>
      <c r="K1" s="307">
        <v>3</v>
      </c>
      <c r="L1" s="307"/>
      <c r="M1" s="307"/>
      <c r="N1" s="307">
        <v>6</v>
      </c>
      <c r="O1" s="307"/>
      <c r="P1" s="307"/>
      <c r="Q1" s="307">
        <v>5</v>
      </c>
      <c r="R1" s="307"/>
      <c r="S1" s="307"/>
    </row>
    <row r="2" spans="1:19" ht="20" customHeight="1">
      <c r="A2" s="193">
        <v>1</v>
      </c>
      <c r="B2" s="39">
        <f ca="1">COUNTIF(INDIRECT(CONCATENATE("Resume!",$D$24,"3:",$D$24,"2000")),A2)/B$5</f>
        <v>0.78823529411764703</v>
      </c>
      <c r="C2" s="39">
        <f ca="1">COUNTIF(INDIRECT(CONCATENATE("Resume!",$D$23,"3:",$D$23,"2000")),A2)/C$5</f>
        <v>0.88749999999999996</v>
      </c>
      <c r="D2" s="39">
        <f ca="1">COUNTIF(INDIRECT(CONCATENATE("Resume!",$D$22,"3:",$D$22,"2000")),A2)/D$5</f>
        <v>0.57647058823529407</v>
      </c>
      <c r="E2" s="39">
        <f ca="1">COUNTIF(INDIRECT(CONCATENATE("Resume!",$D$21,"3:",$D$21,"2000")),A2)/E$5</f>
        <v>0.77777777777777779</v>
      </c>
      <c r="F2" s="39">
        <f ca="1">COUNTIF(INDIRECT(CONCATENATE("Resume!",$D$20,"3:",$D$20,"2000")),A2)/F$5</f>
        <v>0.86746987951807231</v>
      </c>
      <c r="G2" s="39">
        <f ca="1">COUNTIF(INDIRECT(CONCATENATE("Resume!",$D$19,"3:",$D$19,"2000")),A2)/G$5</f>
        <v>0.83132530120481929</v>
      </c>
      <c r="H2" s="39">
        <f ca="1">COUNTIF(INDIRECT(CONCATENATE("Resume!",$D$30,"3:",$D$30,"2000")),A2)/H$5</f>
        <v>0.54117647058823526</v>
      </c>
      <c r="I2" s="39">
        <f ca="1">COUNTIF(INDIRECT(CONCATENATE("Resume!",$D$29,"3:",$D$29,"2000")),A2)/I$5</f>
        <v>0.56470588235294117</v>
      </c>
      <c r="J2" s="39">
        <f ca="1">COUNTIF(INDIRECT(CONCATENATE("Resume!",$D$28,"3:",$D$28,"2000")),A2)/J$5</f>
        <v>0.92771084337349397</v>
      </c>
      <c r="K2" s="39">
        <f ca="1">COUNTIF(INDIRECT(CONCATENATE("Resume!",$D$27,"3:",$D$27,"2000")),A2)/K$5</f>
        <v>0.5714285714285714</v>
      </c>
      <c r="L2" s="39">
        <f ca="1">COUNTIF(INDIRECT(CONCATENATE("Resume!",$D$26,"3:",$D$26,"2000")),A2)/L$5</f>
        <v>0.88095238095238093</v>
      </c>
      <c r="M2" s="39">
        <f ca="1">COUNTIF(INDIRECT(CONCATENATE("Resume!",$D$25,"3:",$D$25,"2000")),A2)/M$5</f>
        <v>0.3411764705882353</v>
      </c>
      <c r="N2" s="39">
        <f ca="1">COUNTIF(INDIRECT(CONCATENATE("Resume!",$D$36,"3:",$D$36,"2000")),A2)/N$5</f>
        <v>0.88749999999999996</v>
      </c>
      <c r="O2" s="39">
        <f ca="1">COUNTIF(INDIRECT(CONCATENATE("Resume!",$D$35,"3:",$D$35,"2000")),A2)/O$5</f>
        <v>0.4375</v>
      </c>
      <c r="P2" s="39">
        <f ca="1">COUNTIF(INDIRECT(CONCATENATE("Resume!",$D$34,"3:",$D$34,"2000")),A2)/P$5</f>
        <v>0.71604938271604934</v>
      </c>
      <c r="Q2" s="39">
        <f ca="1">COUNTIF(INDIRECT(CONCATENATE("Resume!",$D$33,"3:",$D$33,"2000")),A2)/Q$5</f>
        <v>0.84337349397590367</v>
      </c>
      <c r="R2" s="39">
        <f ca="1">COUNTIF(INDIRECT(CONCATENATE("Resume!",$D$32,"3:",$D$32,"2000")),A2)/R$5</f>
        <v>0.81176470588235294</v>
      </c>
      <c r="S2" s="39">
        <f ca="1">COUNTIF(INDIRECT(CONCATENATE("Resume!",$D$31,"3:",$D$31,"2000")),A2)/S$5</f>
        <v>0.9135802469135802</v>
      </c>
    </row>
    <row r="3" spans="1:19" ht="20" customHeight="1">
      <c r="A3" s="193">
        <v>2</v>
      </c>
      <c r="B3" s="39">
        <f ca="1">COUNTIF(INDIRECT(CONCATENATE("Resume!",$D$24,"3:",$D$24,"2000")),A3)/B$5</f>
        <v>5.8823529411764705E-2</v>
      </c>
      <c r="C3" s="39">
        <f ca="1">COUNTIF(INDIRECT(CONCATENATE("Resume!",$D$23,"3:",$D$23,"2000")),A3)/C$5</f>
        <v>0.1</v>
      </c>
      <c r="D3" s="39">
        <f ca="1">COUNTIF(INDIRECT(CONCATENATE("Resume!",$D$22,"3:",$D$22,"2000")),A3)/D$5</f>
        <v>0.23529411764705882</v>
      </c>
      <c r="E3" s="39">
        <f ca="1">COUNTIF(INDIRECT(CONCATENATE("Resume!",$D$21,"3:",$D$21,"2000")),A3)/E$5</f>
        <v>0.18518518518518517</v>
      </c>
      <c r="F3" s="39">
        <f ca="1">COUNTIF(INDIRECT(CONCATENATE("Resume!",$D$20,"3:",$D$20,"2000")),A3)/F$5</f>
        <v>0.12048192771084337</v>
      </c>
      <c r="G3" s="39">
        <f ca="1">COUNTIF(INDIRECT(CONCATENATE("Resume!",$D$19,"3:",$D$19,"2000")),A3)/G$5</f>
        <v>0.12048192771084337</v>
      </c>
      <c r="H3" s="39">
        <f ca="1">COUNTIF(INDIRECT(CONCATENATE("Resume!",$D$30,"3:",$D$30,"2000")),A3)/H$5</f>
        <v>0.31764705882352939</v>
      </c>
      <c r="I3" s="39">
        <f ca="1">COUNTIF(INDIRECT(CONCATENATE("Resume!",$D$29,"3:",$D$29,"2000")),A3)/I$5</f>
        <v>0.25882352941176473</v>
      </c>
      <c r="J3" s="39">
        <f ca="1">COUNTIF(INDIRECT(CONCATENATE("Resume!",$D$28,"3:",$D$28,"2000")),A3)/J$5</f>
        <v>3.614457831325301E-2</v>
      </c>
      <c r="K3" s="39">
        <f ca="1">COUNTIF(INDIRECT(CONCATENATE("Resume!",$D$27,"3:",$D$27,"2000")),A3)/K$5</f>
        <v>0.42857142857142855</v>
      </c>
      <c r="L3" s="39">
        <f ca="1">COUNTIF(INDIRECT(CONCATENATE("Resume!",$D$26,"3:",$D$26,"2000")),A3)/L$5</f>
        <v>7.1428571428571425E-2</v>
      </c>
      <c r="M3" s="39">
        <f ca="1">COUNTIF(INDIRECT(CONCATENATE("Resume!",$D$25,"3:",$D$25,"2000")),A3)/M$5</f>
        <v>0.55294117647058827</v>
      </c>
      <c r="N3" s="39">
        <f ca="1">COUNTIF(INDIRECT(CONCATENATE("Resume!",$D$36,"3:",$D$36,"2000")),A3)/N$5</f>
        <v>0.05</v>
      </c>
      <c r="O3" s="39">
        <f ca="1">COUNTIF(INDIRECT(CONCATENATE("Resume!",$D$35,"3:",$D$35,"2000")),A3)/O$5</f>
        <v>0.35</v>
      </c>
      <c r="P3" s="39">
        <f ca="1">COUNTIF(INDIRECT(CONCATENATE("Resume!",$D$34,"3:",$D$34,"2000")),A3)/P$5</f>
        <v>0.16049382716049382</v>
      </c>
      <c r="Q3" s="39">
        <f ca="1">COUNTIF(INDIRECT(CONCATENATE("Resume!",$D$33,"3:",$D$33,"2000")),A3)/Q$5</f>
        <v>2.4096385542168676E-2</v>
      </c>
      <c r="R3" s="39">
        <f ca="1">COUNTIF(INDIRECT(CONCATENATE("Resume!",$D$32,"3:",$D$32,"2000")),A3)/R$5</f>
        <v>0.14117647058823529</v>
      </c>
      <c r="S3" s="39">
        <f ca="1">COUNTIF(INDIRECT(CONCATENATE("Resume!",$D$31,"3:",$D$31,"2000")),A3)/S$5</f>
        <v>7.407407407407407E-2</v>
      </c>
    </row>
    <row r="4" spans="1:19" ht="20" customHeight="1">
      <c r="A4" s="193">
        <v>3</v>
      </c>
      <c r="B4" s="39">
        <f ca="1">COUNTIF(INDIRECT(CONCATENATE("Resume!",$D$24,"3:",$D$24,"2000")),A4)/B$5</f>
        <v>0.15294117647058825</v>
      </c>
      <c r="C4" s="39">
        <f ca="1">COUNTIF(INDIRECT(CONCATENATE("Resume!",$D$23,"3:",$D$23,"2000")),A4)/C$5</f>
        <v>1.2500000000000001E-2</v>
      </c>
      <c r="D4" s="39">
        <f ca="1">COUNTIF(INDIRECT(CONCATENATE("Resume!",$D$22,"3:",$D$22,"2000")),A4)/D$5</f>
        <v>0.18823529411764706</v>
      </c>
      <c r="E4" s="39">
        <f ca="1">COUNTIF(INDIRECT(CONCATENATE("Resume!",$D$21,"3:",$D$21,"2000")),A4)/E$5</f>
        <v>3.7037037037037035E-2</v>
      </c>
      <c r="F4" s="39">
        <f ca="1">COUNTIF(INDIRECT(CONCATENATE("Resume!",$D$20,"3:",$D$20,"2000")),A4)/F$5</f>
        <v>1.2048192771084338E-2</v>
      </c>
      <c r="G4" s="39">
        <f ca="1">COUNTIF(INDIRECT(CONCATENATE("Resume!",$D$19,"3:",$D$19,"2000")),A4)/G$5</f>
        <v>4.8192771084337352E-2</v>
      </c>
      <c r="H4" s="39">
        <f ca="1">COUNTIF(INDIRECT(CONCATENATE("Resume!",$D$30,"3:",$D$30,"2000")),A4)/H$5</f>
        <v>0.14117647058823529</v>
      </c>
      <c r="I4" s="39">
        <f ca="1">COUNTIF(INDIRECT(CONCATENATE("Resume!",$D$29,"3:",$D$29,"2000")),A4)/I$5</f>
        <v>0.17647058823529413</v>
      </c>
      <c r="J4" s="39">
        <f ca="1">COUNTIF(INDIRECT(CONCATENATE("Resume!",$D$28,"3:",$D$28,"2000")),A4)/J$5</f>
        <v>3.614457831325301E-2</v>
      </c>
      <c r="K4" s="39">
        <f ca="1">COUNTIF(INDIRECT(CONCATENATE("Resume!",$D$27,"3:",$D$27,"2000")),A4)/K$5</f>
        <v>0</v>
      </c>
      <c r="L4" s="39">
        <f ca="1">COUNTIF(INDIRECT(CONCATENATE("Resume!",$D$26,"3:",$D$26,"2000")),A4)/L$5</f>
        <v>4.7619047619047616E-2</v>
      </c>
      <c r="M4" s="39">
        <f ca="1">COUNTIF(INDIRECT(CONCATENATE("Resume!",$D$25,"3:",$D$25,"2000")),A4)/M$5</f>
        <v>0.10588235294117647</v>
      </c>
      <c r="N4" s="39">
        <f ca="1">COUNTIF(INDIRECT(CONCATENATE("Resume!",$D$36,"3:",$D$36,"2000")),A4)/N$5</f>
        <v>6.25E-2</v>
      </c>
      <c r="O4" s="39">
        <f ca="1">COUNTIF(INDIRECT(CONCATENATE("Resume!",$D$35,"3:",$D$35,"2000")),A4)/O$5</f>
        <v>0.21249999999999999</v>
      </c>
      <c r="P4" s="39">
        <f ca="1">COUNTIF(INDIRECT(CONCATENATE("Resume!",$D$34,"3:",$D$34,"2000")),A4)/P$5</f>
        <v>0.12345679012345678</v>
      </c>
      <c r="Q4" s="39">
        <f ca="1">COUNTIF(INDIRECT(CONCATENATE("Resume!",$D$33,"3:",$D$33,"2000")),A4)/Q$5</f>
        <v>0.13253012048192772</v>
      </c>
      <c r="R4" s="39">
        <f ca="1">COUNTIF(INDIRECT(CONCATENATE("Resume!",$D$32,"3:",$D$32,"2000")),A4)/R$5</f>
        <v>4.7058823529411764E-2</v>
      </c>
      <c r="S4" s="39">
        <f ca="1">COUNTIF(INDIRECT(CONCATENATE("Resume!",$D$31,"3:",$D$31,"2000")),A4)/S$5</f>
        <v>1.2345679012345678E-2</v>
      </c>
    </row>
    <row r="5" spans="1:19" s="43" customFormat="1" ht="20" customHeight="1">
      <c r="A5" s="193">
        <v>4</v>
      </c>
      <c r="B5" s="95">
        <f ca="1">COUNTIF(INDIRECT(CONCATENATE("Resume!",$D$24,"3:",$D$24,"2000")),A2)+COUNTIF(INDIRECT(CONCATENATE("Resume!",$D$24,"3:",$D$24,"2000")),A3)+COUNTIF(INDIRECT(CONCATENATE("Resume!",$D$24,"3:",$D$24,"2000")),A4)</f>
        <v>85</v>
      </c>
      <c r="C5" s="95">
        <f ca="1">COUNTIF(INDIRECT(CONCATENATE("Resume!",$D$23,"3:",$D$23,"2000")),A2)+COUNTIF(INDIRECT(CONCATENATE("Resume!",$D$23,"3:",$D$23,"2000")),A3)+COUNTIF(INDIRECT(CONCATENATE("Resume!",$D$23,"3:",$D$23,"2000")),A4)</f>
        <v>80</v>
      </c>
      <c r="D5" s="95">
        <f ca="1">COUNTIF(INDIRECT(CONCATENATE("Resume!",$D$22,"3:",$D$22,"2000")),A2)+COUNTIF(INDIRECT(CONCATENATE("Resume!",$D$22,"3:",$D$22,"2000")),A3)+COUNTIF(INDIRECT(CONCATENATE("Resume!",$D$22,"3:",$D$22,"2000")),A4)</f>
        <v>85</v>
      </c>
      <c r="E5" s="95">
        <f ca="1">COUNTIF(INDIRECT(CONCATENATE("Resume!",$D$21,"3:",$D$21,"2000")),1)+COUNTIF(INDIRECT(CONCATENATE("Resume!",$D$21,"3:",$D$21,"2000")),2)+COUNTIF(INDIRECT(CONCATENATE("Resume!",$D$21,"3:",$D$21,"2000")),3)</f>
        <v>81</v>
      </c>
      <c r="F5" s="95">
        <f ca="1">COUNTIF(INDIRECT(CONCATENATE("Resume!",$D$20,"3:",$D$20,"2000")),1)+COUNTIF(INDIRECT(CONCATENATE("Resume!",$D$20,"3:",$D$20,"2000")),2)+COUNTIF(INDIRECT(CONCATENATE("Resume!",$D$20,"3:",$D$20,"2000")),3)</f>
        <v>83</v>
      </c>
      <c r="G5" s="95">
        <f ca="1">COUNTIF(INDIRECT(CONCATENATE("Resume!",$D$19,"3:",$D$19,"2000")),1)+COUNTIF(INDIRECT(CONCATENATE("Resume!",$D$19,"3:",$D$19,"2000")),2)+COUNTIF(INDIRECT(CONCATENATE("Resume!",$D$19,"3:",$D$19,"2000")),3)</f>
        <v>83</v>
      </c>
      <c r="H5" s="95">
        <f ca="1">COUNTIF(INDIRECT(CONCATENATE("Resume!",$D$30,"3:",$D$30,"2000")),A2)+COUNTIF(INDIRECT(CONCATENATE("Resume!",$D$30,"3:",$D$30,"2000")),A3)+COUNTIF(INDIRECT(CONCATENATE("Resume!",$D$30,"3:",$D$30,"2000")),A4)</f>
        <v>85</v>
      </c>
      <c r="I5" s="95">
        <f ca="1">COUNTIF(INDIRECT(CONCATENATE("Resume!",$D$29,"3:",$D$29,"2000")),A2)+COUNTIF(INDIRECT(CONCATENATE("Resume!",$D$29,"3:",$D$29,"2000")),A3)+COUNTIF(INDIRECT(CONCATENATE("Resume!",$D$29,"3:",$D$29,"2000")),A4)</f>
        <v>85</v>
      </c>
      <c r="J5" s="95">
        <f ca="1">COUNTIF(INDIRECT(CONCATENATE("Resume!",$D$28,"3:",$D$28,"2000")),A2)+COUNTIF(INDIRECT(CONCATENATE("Resume!",$D$28,"3:",$D$28,"2000")),A3)+COUNTIF(INDIRECT(CONCATENATE("Resume!",$D$28,"3:",$D$28,"2000")),A4)</f>
        <v>83</v>
      </c>
      <c r="K5" s="95">
        <f ca="1">COUNTIF(INDIRECT(CONCATENATE("Resume!",$D$27,"3:",$D$27,"2000")),A2)+COUNTIF(INDIRECT(CONCATENATE("Resume!",$D$27,"3:",$D$27,"2000")),A3)+COUNTIF(INDIRECT(CONCATENATE("Resume!",$D$27,"3:",$D$27,"2000")),A4)</f>
        <v>84</v>
      </c>
      <c r="L5" s="95">
        <f ca="1">COUNTIF(INDIRECT(CONCATENATE("Resume!",$D$26,"3:",$D$26,"2000")),A2)+COUNTIF(INDIRECT(CONCATENATE("Resume!",$D$26,"3:",$D$26,"2000")),A3)+COUNTIF(INDIRECT(CONCATENATE("Resume!",$D$26,"3:",$D$26,"2000")),A4)</f>
        <v>84</v>
      </c>
      <c r="M5" s="95">
        <f ca="1">COUNTIF(INDIRECT(CONCATENATE("Resume!",$D$25,"3:",$D$25,"2000")),A2)+COUNTIF(INDIRECT(CONCATENATE("Resume!",$D$25,"3:",$D$25,"2000")),A3)+COUNTIF(INDIRECT(CONCATENATE("Resume!",$D$25,"3:",$D$25,"2000")),A4)</f>
        <v>85</v>
      </c>
      <c r="N5" s="95">
        <f ca="1">COUNTIF(INDIRECT(CONCATENATE("Resume!",$D$36,"3:",$D$36,"2000")),A2)+COUNTIF(INDIRECT(CONCATENATE("Resume!",$D$36,"3:",$D$36,"2000")),A3)+COUNTIF(INDIRECT(CONCATENATE("Resume!",$D$36,"3:",$D$36,"2000")),A4)</f>
        <v>80</v>
      </c>
      <c r="O5" s="95">
        <f ca="1">COUNTIF(INDIRECT(CONCATENATE("Resume!",$D$35,"3:",$D$35,"2000")),A2)+COUNTIF(INDIRECT(CONCATENATE("Resume!",$D$35,"3:",$D$35,"2000")),A3)+COUNTIF(INDIRECT(CONCATENATE("Resume!",$D$35,"3:",$D$35,"2000")),A4)</f>
        <v>80</v>
      </c>
      <c r="P5" s="95">
        <f ca="1">COUNTIF(INDIRECT(CONCATENATE("Resume!",$D$34,"3:",$D$34,"2000")),A2)+COUNTIF(INDIRECT(CONCATENATE("Resume!",$D$34,"3:",$D$34,"2000")),A3)+COUNTIF(INDIRECT(CONCATENATE("Resume!",$D$34,"3:",$D$34,"2000")),A4)</f>
        <v>81</v>
      </c>
      <c r="Q5" s="95">
        <f ca="1">COUNTIF(INDIRECT(CONCATENATE("Resume!",$D$33,"3:",$D$33,"2000")),A2)+COUNTIF(INDIRECT(CONCATENATE("Resume!",$D$33,"3:",$D$33,"2000")),A3)+COUNTIF(INDIRECT(CONCATENATE("Resume!",$D$33,"3:",$D$33,"2000")),A4)</f>
        <v>83</v>
      </c>
      <c r="R5" s="95">
        <f ca="1">COUNTIF(INDIRECT(CONCATENATE("Resume!",$D$32,"3:",$D$32,"2000")),A2)+COUNTIF(INDIRECT(CONCATENATE("Resume!",$D$32,"3:",$D$32,"2000")),A3)+COUNTIF(INDIRECT(CONCATENATE("Resume!",$D$32,"3:",$D$32,"2000")),A4)</f>
        <v>85</v>
      </c>
      <c r="S5" s="95">
        <f ca="1">COUNTIF(INDIRECT(CONCATENATE("Resume!",$D$31,"3:",$D$31,"2000")),A2)+COUNTIF(INDIRECT(CONCATENATE("Resume!",$D$31,"3:",$D$31,"2000")),A3)+COUNTIF(INDIRECT(CONCATENATE("Resume!",$D$31,"3:",$D$31,"2000")),A4)</f>
        <v>81</v>
      </c>
    </row>
    <row r="6" spans="1:19" s="43" customFormat="1" ht="20" customHeight="1">
      <c r="A6" s="193" t="s">
        <v>12634</v>
      </c>
      <c r="B6" s="94" t="str">
        <f>E24</f>
        <v>3-3-1</v>
      </c>
      <c r="C6" s="94" t="str">
        <f>E23</f>
        <v>6-3-1</v>
      </c>
      <c r="D6" s="94" t="str">
        <f>E22</f>
        <v>3-2-1</v>
      </c>
      <c r="E6" s="94" t="str">
        <f>E21</f>
        <v>4-2-1</v>
      </c>
      <c r="F6" s="94" t="str">
        <f>E20</f>
        <v>1-1-1</v>
      </c>
      <c r="G6" s="94" t="str">
        <f>E19</f>
        <v>1-2-1</v>
      </c>
      <c r="H6" s="94" t="str">
        <f>E30</f>
        <v>2-2-1</v>
      </c>
      <c r="I6" s="94" t="str">
        <f>E29</f>
        <v>2-1-1</v>
      </c>
      <c r="J6" s="94" t="str">
        <f>E28</f>
        <v>1-3-1</v>
      </c>
      <c r="K6" s="94" t="str">
        <f>E27</f>
        <v>5-2-1</v>
      </c>
      <c r="L6" s="94" t="str">
        <f>E26</f>
        <v>5-1-1</v>
      </c>
      <c r="M6" s="94" t="str">
        <f>E25</f>
        <v>3-1-1</v>
      </c>
      <c r="N6" s="94" t="str">
        <f>E36</f>
        <v>6-2-1</v>
      </c>
      <c r="O6" s="94" t="str">
        <f>E35</f>
        <v>6-1-1</v>
      </c>
      <c r="P6" s="94" t="str">
        <f>E34</f>
        <v>4-1-1</v>
      </c>
      <c r="Q6" s="94" t="str">
        <f>E33</f>
        <v>5-3-1</v>
      </c>
      <c r="R6" s="94" t="str">
        <f>E32</f>
        <v>2-3-1</v>
      </c>
      <c r="S6" s="94" t="str">
        <f>E31</f>
        <v>4-3-1</v>
      </c>
    </row>
    <row r="7" spans="1:19" ht="20" customHeight="1">
      <c r="A7" s="105"/>
      <c r="B7" s="39"/>
      <c r="C7" s="39"/>
      <c r="D7" s="39"/>
      <c r="E7" s="39"/>
      <c r="F7" s="39"/>
      <c r="G7" s="39"/>
      <c r="H7" s="39"/>
      <c r="I7" s="39"/>
      <c r="J7" s="39"/>
      <c r="K7" s="39"/>
      <c r="L7" s="39"/>
      <c r="M7" s="39"/>
      <c r="N7" s="39"/>
      <c r="O7" s="39"/>
      <c r="Q7" s="39"/>
      <c r="R7" s="39"/>
      <c r="S7" s="39"/>
    </row>
    <row r="8" spans="1:19" ht="20" customHeight="1">
      <c r="A8" s="105"/>
    </row>
    <row r="9" spans="1:19" ht="20" customHeight="1">
      <c r="A9" s="105"/>
    </row>
    <row r="10" spans="1:19" ht="20" customHeight="1">
      <c r="A10" s="105"/>
    </row>
    <row r="11" spans="1:19" ht="20" customHeight="1">
      <c r="A11" s="105"/>
    </row>
    <row r="13" spans="1:19">
      <c r="B13" s="93"/>
    </row>
    <row r="14" spans="1:19">
      <c r="B14" s="92"/>
    </row>
    <row r="15" spans="1:19">
      <c r="B15" s="91"/>
    </row>
    <row r="16" spans="1:19">
      <c r="B16" s="90"/>
    </row>
    <row r="18" spans="1:11">
      <c r="B18" s="89"/>
    </row>
    <row r="19" spans="1:11">
      <c r="A19" s="309">
        <v>1</v>
      </c>
      <c r="B19" s="135" t="s">
        <v>12635</v>
      </c>
      <c r="C19" s="136" t="s">
        <v>12636</v>
      </c>
      <c r="D19" s="136" t="str">
        <f>VLOOKUP(MID(VLOOKUP(_xlfn.CONCAT(VLOOKUP(Home!$B$4,Home!$E$1:$F$11,2,FALSE),"-",Home!$B$2,"-",B19),Translate!$A:$D,4,FALSE),7,5),$B$19:$C$36,2,FALSE)</f>
        <v>H</v>
      </c>
      <c r="E19" s="136" t="str">
        <f>MID(VLOOKUP(_xlfn.CONCAT(VLOOKUP(Home!$B$4,Home!$E$1:$F$11,2,FALSE),"-",Home!$B$2,"-",B19),Translate!$A:$D,4,FALSE),7,5)</f>
        <v>1-2-1</v>
      </c>
      <c r="I19" s="136" t="s">
        <v>12637</v>
      </c>
      <c r="K19" s="89"/>
    </row>
    <row r="20" spans="1:11">
      <c r="A20" s="309"/>
      <c r="B20" s="135" t="s">
        <v>12638</v>
      </c>
      <c r="C20" s="136" t="s">
        <v>12639</v>
      </c>
      <c r="D20" s="136" t="str">
        <f>VLOOKUP(MID(VLOOKUP(_xlfn.CONCAT(VLOOKUP(Home!$B$4,Home!$E$1:$F$11,2,FALSE),"-",Home!$B$2,"-",B20),Translate!$A:$D,4,FALSE),7,5),$B$19:$C$36,2,FALSE)</f>
        <v>G</v>
      </c>
      <c r="E20" s="136" t="str">
        <f>MID(VLOOKUP(_xlfn.CONCAT(VLOOKUP(Home!$B$4,Home!$E$1:$F$11,2,FALSE),"-",Home!$B$2,"-",B20),Translate!$A:$D,4,FALSE),7,5)</f>
        <v>1-1-1</v>
      </c>
      <c r="I20" s="136" t="s">
        <v>12640</v>
      </c>
    </row>
    <row r="21" spans="1:11">
      <c r="A21" s="309"/>
      <c r="B21" s="135" t="s">
        <v>12641</v>
      </c>
      <c r="C21" s="136" t="s">
        <v>12642</v>
      </c>
      <c r="D21" s="136" t="str">
        <f>VLOOKUP(MID(VLOOKUP(_xlfn.CONCAT(VLOOKUP(Home!$B$4,Home!$E$1:$F$11,2,FALSE),"-",Home!$B$2,"-",B21),Translate!$A:$D,4,FALSE),7,5),$B$19:$C$36,2,FALSE)</f>
        <v>Q</v>
      </c>
      <c r="E21" s="136" t="str">
        <f>MID(VLOOKUP(_xlfn.CONCAT(VLOOKUP(Home!$B$4,Home!$E$1:$F$11,2,FALSE),"-",Home!$B$2,"-",B21),Translate!$A:$D,4,FALSE),7,5)</f>
        <v>4-2-1</v>
      </c>
      <c r="I21" s="136" t="s">
        <v>12643</v>
      </c>
    </row>
    <row r="22" spans="1:11">
      <c r="A22" s="309">
        <v>2</v>
      </c>
      <c r="B22" s="135" t="s">
        <v>12644</v>
      </c>
      <c r="C22" s="136" t="s">
        <v>12645</v>
      </c>
      <c r="D22" s="136" t="str">
        <f>VLOOKUP(MID(VLOOKUP(_xlfn.CONCAT(VLOOKUP(Home!$B$4,Home!$E$1:$F$11,2,FALSE),"-",Home!$B$2,"-",B22),Translate!$A:$D,4,FALSE),7,5),$B$19:$C$36,2,FALSE)</f>
        <v>N</v>
      </c>
      <c r="E22" s="136" t="str">
        <f>MID(VLOOKUP(_xlfn.CONCAT(VLOOKUP(Home!$B$4,Home!$E$1:$F$11,2,FALSE),"-",Home!$B$2,"-",B22),Translate!$A:$D,4,FALSE),7,5)</f>
        <v>3-2-1</v>
      </c>
      <c r="I22" s="136" t="s">
        <v>12646</v>
      </c>
    </row>
    <row r="23" spans="1:11">
      <c r="A23" s="309"/>
      <c r="B23" s="135" t="s">
        <v>12647</v>
      </c>
      <c r="C23" s="136" t="s">
        <v>12648</v>
      </c>
      <c r="D23" s="136" t="str">
        <f>VLOOKUP(MID(VLOOKUP(_xlfn.CONCAT(VLOOKUP(Home!$B$4,Home!$E$1:$F$11,2,FALSE),"-",Home!$B$2,"-",B23),Translate!$A:$D,4,FALSE),7,5),$B$19:$C$36,2,FALSE)</f>
        <v>X</v>
      </c>
      <c r="E23" s="136" t="str">
        <f>MID(VLOOKUP(_xlfn.CONCAT(VLOOKUP(Home!$B$4,Home!$E$1:$F$11,2,FALSE),"-",Home!$B$2,"-",B23),Translate!$A:$D,4,FALSE),7,5)</f>
        <v>6-3-1</v>
      </c>
      <c r="I23" s="136" t="s">
        <v>12649</v>
      </c>
    </row>
    <row r="24" spans="1:11">
      <c r="A24" s="309"/>
      <c r="B24" s="135" t="s">
        <v>12650</v>
      </c>
      <c r="C24" s="136" t="s">
        <v>12651</v>
      </c>
      <c r="D24" s="136" t="str">
        <f>VLOOKUP(MID(VLOOKUP(_xlfn.CONCAT(VLOOKUP(Home!$B$4,Home!$E$1:$F$11,2,FALSE),"-",Home!$B$2,"-",B24),Translate!$A:$D,4,FALSE),7,5),$B$19:$C$36,2,FALSE)</f>
        <v>O</v>
      </c>
      <c r="E24" s="136" t="str">
        <f>MID(VLOOKUP(_xlfn.CONCAT(VLOOKUP(Home!$B$4,Home!$E$1:$F$11,2,FALSE),"-",Home!$B$2,"-",B24),Translate!$A:$D,4,FALSE),7,5)</f>
        <v>3-3-1</v>
      </c>
      <c r="I24" s="136" t="s">
        <v>12636</v>
      </c>
    </row>
    <row r="25" spans="1:11">
      <c r="A25" s="309">
        <v>3</v>
      </c>
      <c r="B25" s="135" t="s">
        <v>12652</v>
      </c>
      <c r="C25" s="136" t="s">
        <v>12653</v>
      </c>
      <c r="D25" s="136" t="str">
        <f>VLOOKUP(MID(VLOOKUP(_xlfn.CONCAT(VLOOKUP(Home!$B$4,Home!$E$1:$F$11,2,FALSE),"-",Home!$B$2,"-",B25),Translate!$A:$D,4,FALSE),7,5),$B$19:$C$36,2,FALSE)</f>
        <v>M</v>
      </c>
      <c r="E25" s="136" t="str">
        <f>MID(VLOOKUP(_xlfn.CONCAT(VLOOKUP(Home!$B$4,Home!$E$1:$F$11,2,FALSE),"-",Home!$B$2,"-",B25),Translate!$A:$D,4,FALSE),7,5)</f>
        <v>3-1-1</v>
      </c>
      <c r="I25" s="136" t="s">
        <v>12639</v>
      </c>
    </row>
    <row r="26" spans="1:11">
      <c r="A26" s="309"/>
      <c r="B26" s="135" t="s">
        <v>12654</v>
      </c>
      <c r="C26" s="136" t="s">
        <v>12655</v>
      </c>
      <c r="D26" s="136" t="str">
        <f>VLOOKUP(MID(VLOOKUP(_xlfn.CONCAT(VLOOKUP(Home!$B$4,Home!$E$1:$F$11,2,FALSE),"-",Home!$B$2,"-",B26),Translate!$A:$D,4,FALSE),7,5),$B$19:$C$36,2,FALSE)</f>
        <v>S</v>
      </c>
      <c r="E26" s="136" t="str">
        <f>MID(VLOOKUP(_xlfn.CONCAT(VLOOKUP(Home!$B$4,Home!$E$1:$F$11,2,FALSE),"-",Home!$B$2,"-",B26),Translate!$A:$D,4,FALSE),7,5)</f>
        <v>5-1-1</v>
      </c>
      <c r="I26" s="136" t="s">
        <v>12642</v>
      </c>
    </row>
    <row r="27" spans="1:11">
      <c r="A27" s="309"/>
      <c r="B27" s="135" t="s">
        <v>12656</v>
      </c>
      <c r="C27" s="136" t="s">
        <v>12657</v>
      </c>
      <c r="D27" s="136" t="str">
        <f>VLOOKUP(MID(VLOOKUP(_xlfn.CONCAT(VLOOKUP(Home!$B$4,Home!$E$1:$F$11,2,FALSE),"-",Home!$B$2,"-",B27),Translate!$A:$D,4,FALSE),7,5),$B$19:$C$36,2,FALSE)</f>
        <v>T</v>
      </c>
      <c r="E27" s="136" t="str">
        <f>MID(VLOOKUP(_xlfn.CONCAT(VLOOKUP(Home!$B$4,Home!$E$1:$F$11,2,FALSE),"-",Home!$B$2,"-",B27),Translate!$A:$D,4,FALSE),7,5)</f>
        <v>5-2-1</v>
      </c>
      <c r="I27" s="136" t="s">
        <v>12645</v>
      </c>
    </row>
    <row r="28" spans="1:11">
      <c r="A28" s="309">
        <v>4</v>
      </c>
      <c r="B28" s="135" t="s">
        <v>12658</v>
      </c>
      <c r="C28" s="136" t="s">
        <v>12659</v>
      </c>
      <c r="D28" s="136" t="str">
        <f>VLOOKUP(MID(VLOOKUP(_xlfn.CONCAT(VLOOKUP(Home!$B$4,Home!$E$1:$F$11,2,FALSE),"-",Home!$B$2,"-",B28),Translate!$A:$D,4,FALSE),7,5),$B$19:$C$36,2,FALSE)</f>
        <v>I</v>
      </c>
      <c r="E28" s="136" t="str">
        <f>MID(VLOOKUP(_xlfn.CONCAT(VLOOKUP(Home!$B$4,Home!$E$1:$F$11,2,FALSE),"-",Home!$B$2,"-",B28),Translate!$A:$D,4,FALSE),7,5)</f>
        <v>1-3-1</v>
      </c>
      <c r="I28" s="136" t="s">
        <v>12648</v>
      </c>
    </row>
    <row r="29" spans="1:11">
      <c r="A29" s="309"/>
      <c r="B29" s="135" t="s">
        <v>12660</v>
      </c>
      <c r="C29" s="136" t="s">
        <v>12661</v>
      </c>
      <c r="D29" s="136" t="str">
        <f>VLOOKUP(MID(VLOOKUP(_xlfn.CONCAT(VLOOKUP(Home!$B$4,Home!$E$1:$F$11,2,FALSE),"-",Home!$B$2,"-",B29),Translate!$A:$D,4,FALSE),7,5),$B$19:$C$36,2,FALSE)</f>
        <v>J</v>
      </c>
      <c r="E29" s="136" t="str">
        <f>MID(VLOOKUP(_xlfn.CONCAT(VLOOKUP(Home!$B$4,Home!$E$1:$F$11,2,FALSE),"-",Home!$B$2,"-",B29),Translate!$A:$D,4,FALSE),7,5)</f>
        <v>2-1-1</v>
      </c>
      <c r="I29" s="136" t="s">
        <v>12651</v>
      </c>
    </row>
    <row r="30" spans="1:11">
      <c r="A30" s="309"/>
      <c r="B30" s="135" t="s">
        <v>12662</v>
      </c>
      <c r="C30" s="136" t="s">
        <v>12663</v>
      </c>
      <c r="D30" s="136" t="str">
        <f>VLOOKUP(MID(VLOOKUP(_xlfn.CONCAT(VLOOKUP(Home!$B$4,Home!$E$1:$F$11,2,FALSE),"-",Home!$B$2,"-",B30),Translate!$A:$D,4,FALSE),7,5),$B$19:$C$36,2,FALSE)</f>
        <v>K</v>
      </c>
      <c r="E30" s="136" t="str">
        <f>MID(VLOOKUP(_xlfn.CONCAT(VLOOKUP(Home!$B$4,Home!$E$1:$F$11,2,FALSE),"-",Home!$B$2,"-",B30),Translate!$A:$D,4,FALSE),7,5)</f>
        <v>2-2-1</v>
      </c>
      <c r="I30" s="136" t="s">
        <v>12653</v>
      </c>
    </row>
    <row r="31" spans="1:11">
      <c r="A31" s="309">
        <v>5</v>
      </c>
      <c r="B31" s="135" t="s">
        <v>12664</v>
      </c>
      <c r="C31" s="136" t="s">
        <v>12665</v>
      </c>
      <c r="D31" s="136" t="str">
        <f>VLOOKUP(MID(VLOOKUP(_xlfn.CONCAT(VLOOKUP(Home!$B$4,Home!$E$1:$F$11,2,FALSE),"-",Home!$B$2,"-",B31),Translate!$A:$D,4,FALSE),7,5),$B$19:$C$36,2,FALSE)</f>
        <v>R</v>
      </c>
      <c r="E31" s="136" t="str">
        <f>MID(VLOOKUP(_xlfn.CONCAT(VLOOKUP(Home!$B$4,Home!$E$1:$F$11,2,FALSE),"-",Home!$B$2,"-",B31),Translate!$A:$D,4,FALSE),7,5)</f>
        <v>4-3-1</v>
      </c>
      <c r="I31" s="136" t="s">
        <v>12655</v>
      </c>
    </row>
    <row r="32" spans="1:11">
      <c r="A32" s="309"/>
      <c r="B32" s="135" t="s">
        <v>12666</v>
      </c>
      <c r="C32" s="136" t="s">
        <v>12634</v>
      </c>
      <c r="D32" s="136" t="str">
        <f>VLOOKUP(MID(VLOOKUP(_xlfn.CONCAT(VLOOKUP(Home!$B$4,Home!$E$1:$F$11,2,FALSE),"-",Home!$B$2,"-",B32),Translate!$A:$D,4,FALSE),7,5),$B$19:$C$36,2,FALSE)</f>
        <v>L</v>
      </c>
      <c r="E32" s="136" t="str">
        <f>MID(VLOOKUP(_xlfn.CONCAT(VLOOKUP(Home!$B$4,Home!$E$1:$F$11,2,FALSE),"-",Home!$B$2,"-",B32),Translate!$A:$D,4,FALSE),7,5)</f>
        <v>2-3-1</v>
      </c>
      <c r="I32" s="136" t="s">
        <v>12657</v>
      </c>
    </row>
    <row r="33" spans="1:9">
      <c r="A33" s="309"/>
      <c r="B33" s="135" t="s">
        <v>12667</v>
      </c>
      <c r="C33" s="136" t="s">
        <v>12668</v>
      </c>
      <c r="D33" s="136" t="str">
        <f>VLOOKUP(MID(VLOOKUP(_xlfn.CONCAT(VLOOKUP(Home!$B$4,Home!$E$1:$F$11,2,FALSE),"-",Home!$B$2,"-",B33),Translate!$A:$D,4,FALSE),7,5),$B$19:$C$36,2,FALSE)</f>
        <v>U</v>
      </c>
      <c r="E33" s="136" t="str">
        <f>MID(VLOOKUP(_xlfn.CONCAT(VLOOKUP(Home!$B$4,Home!$E$1:$F$11,2,FALSE),"-",Home!$B$2,"-",B33),Translate!$A:$D,4,FALSE),7,5)</f>
        <v>5-3-1</v>
      </c>
      <c r="I33" s="136" t="s">
        <v>12659</v>
      </c>
    </row>
    <row r="34" spans="1:9">
      <c r="A34" s="309">
        <v>6</v>
      </c>
      <c r="B34" s="135" t="s">
        <v>12669</v>
      </c>
      <c r="C34" s="136" t="s">
        <v>12632</v>
      </c>
      <c r="D34" s="136" t="str">
        <f>VLOOKUP(MID(VLOOKUP(_xlfn.CONCAT(VLOOKUP(Home!$B$4,Home!$E$1:$F$11,2,FALSE),"-",Home!$B$2,"-",B34),Translate!$A:$D,4,FALSE),7,5),$B$19:$C$36,2,FALSE)</f>
        <v>P</v>
      </c>
      <c r="E34" s="136" t="str">
        <f>MID(VLOOKUP(_xlfn.CONCAT(VLOOKUP(Home!$B$4,Home!$E$1:$F$11,2,FALSE),"-",Home!$B$2,"-",B34),Translate!$A:$D,4,FALSE),7,5)</f>
        <v>4-1-1</v>
      </c>
      <c r="I34" s="136" t="s">
        <v>12661</v>
      </c>
    </row>
    <row r="35" spans="1:9">
      <c r="A35" s="309"/>
      <c r="B35" s="135" t="s">
        <v>12670</v>
      </c>
      <c r="C35" s="136" t="s">
        <v>12671</v>
      </c>
      <c r="D35" s="136" t="str">
        <f>VLOOKUP(MID(VLOOKUP(_xlfn.CONCAT(VLOOKUP(Home!$B$4,Home!$E$1:$F$11,2,FALSE),"-",Home!$B$2,"-",B35),Translate!$A:$D,4,FALSE),7,5),$B$19:$C$36,2,FALSE)</f>
        <v>V</v>
      </c>
      <c r="E35" s="136" t="str">
        <f>MID(VLOOKUP(_xlfn.CONCAT(VLOOKUP(Home!$B$4,Home!$E$1:$F$11,2,FALSE),"-",Home!$B$2,"-",B35),Translate!$A:$D,4,FALSE),7,5)</f>
        <v>6-1-1</v>
      </c>
      <c r="I35" s="136" t="s">
        <v>12663</v>
      </c>
    </row>
    <row r="36" spans="1:9">
      <c r="A36" s="309"/>
      <c r="B36" s="135" t="s">
        <v>12672</v>
      </c>
      <c r="C36" s="136" t="s">
        <v>48</v>
      </c>
      <c r="D36" s="136" t="str">
        <f>VLOOKUP(MID(VLOOKUP(_xlfn.CONCAT(VLOOKUP(Home!$B$4,Home!$E$1:$F$11,2,FALSE),"-",Home!$B$2,"-",B36),Translate!$A:$D,4,FALSE),7,5),$B$19:$C$36,2,FALSE)</f>
        <v>W</v>
      </c>
      <c r="E36" s="136" t="str">
        <f>MID(VLOOKUP(_xlfn.CONCAT(VLOOKUP(Home!$B$4,Home!$E$1:$F$11,2,FALSE),"-",Home!$B$2,"-",B36),Translate!$A:$D,4,FALSE),7,5)</f>
        <v>6-2-1</v>
      </c>
      <c r="I36" s="136" t="s">
        <v>12665</v>
      </c>
    </row>
  </sheetData>
  <sortState xmlns:xlrd2="http://schemas.microsoft.com/office/spreadsheetml/2017/richdata2" ref="G19:G36">
    <sortCondition ref="G19:G36"/>
  </sortState>
  <mergeCells count="12">
    <mergeCell ref="A34:A36"/>
    <mergeCell ref="A19:A21"/>
    <mergeCell ref="A22:A24"/>
    <mergeCell ref="A25:A27"/>
    <mergeCell ref="A28:A30"/>
    <mergeCell ref="A31:A33"/>
    <mergeCell ref="Q1:S1"/>
    <mergeCell ref="B1:D1"/>
    <mergeCell ref="E1:G1"/>
    <mergeCell ref="H1:J1"/>
    <mergeCell ref="K1:M1"/>
    <mergeCell ref="N1:P1"/>
  </mergeCells>
  <phoneticPr fontId="1" type="noConversion"/>
  <pageMargins left="0.7" right="0.7" top="0.75" bottom="0.75" header="0.3" footer="0.3"/>
  <pageSetup paperSize="9" orientation="portrait" horizontalDpi="0" verticalDpi="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08D9F-3F86-3D45-9BE3-2D6E32C0C988}">
  <sheetPr codeName="Foglio26"/>
  <dimension ref="A1:AL11"/>
  <sheetViews>
    <sheetView showGridLines="0" topLeftCell="A5" zoomScale="125" zoomScaleNormal="111" workbookViewId="0">
      <selection activeCell="B4" sqref="B4:C4"/>
    </sheetView>
  </sheetViews>
  <sheetFormatPr baseColWidth="10" defaultColWidth="10.83203125" defaultRowHeight="16"/>
  <cols>
    <col min="1" max="1" width="22.6640625" style="25" customWidth="1"/>
    <col min="2" max="2" width="6.5" style="25" customWidth="1"/>
    <col min="3" max="6" width="12.6640625" style="25" customWidth="1"/>
    <col min="7" max="7" width="2.5" style="25" customWidth="1"/>
    <col min="8" max="16384" width="10.83203125" style="25"/>
  </cols>
  <sheetData>
    <row r="1" spans="1:38" ht="28" customHeight="1">
      <c r="A1" s="275" t="str">
        <f>VLOOKUP(CONCATENATE(VLOOKUP(Home!B4,Home!E1:F11,2,FALSE),"-",Home!B2),Translate!$A:$B,2,FALSE)</f>
        <v>A minha comunicação</v>
      </c>
      <c r="B1" s="286"/>
      <c r="C1" s="27"/>
      <c r="E1" s="63"/>
      <c r="F1" s="101" t="str">
        <f>VLOOKUP(CONCATENATE(VLOOKUP(Home!B4,Home!$E$1:$F$11,2,FALSE),"-SATISF"),Translate!$A:$B,2,FALSE)</f>
        <v>Questionário de satisfação</v>
      </c>
      <c r="G1" s="63"/>
      <c r="H1" s="63"/>
    </row>
    <row r="2" spans="1:38" s="30" customFormat="1" ht="34" customHeight="1">
      <c r="A2" s="29" t="str">
        <f>VLOOKUP(CONCATENATE(VLOOKUP(Home!B4,Home!$E$1:$F$11,2,FALSE),"-QUEST"),Translate!$A:$B,2,FALSE)</f>
        <v>Pedidos</v>
      </c>
      <c r="B2" s="127"/>
      <c r="C2" s="129">
        <v>3</v>
      </c>
      <c r="D2" s="129">
        <v>5</v>
      </c>
      <c r="E2" s="129">
        <v>7</v>
      </c>
      <c r="F2" s="128">
        <v>9</v>
      </c>
      <c r="G2" s="76"/>
      <c r="H2" s="76"/>
    </row>
    <row r="3" spans="1:38" ht="97" customHeight="1">
      <c r="A3" s="33" t="str">
        <f>VLOOKUP(CONCATENATE(VLOOKUP(Home!B4,Home!$E$1:$F$11,2,FALSE),"-","SATISF-1"),Translate!$A:$B,2,FALSE)</f>
        <v>Acho que aprendi algo novo</v>
      </c>
      <c r="B3" s="121"/>
      <c r="C3" s="122"/>
      <c r="D3" s="122"/>
      <c r="E3" s="123"/>
      <c r="F3" s="124"/>
      <c r="G3" s="63"/>
      <c r="H3" s="63"/>
    </row>
    <row r="4" spans="1:38" ht="97" customHeight="1">
      <c r="A4" s="33" t="str">
        <f>VLOOKUP(CONCATENATE(VLOOKUP(Home!B4,Home!$E$1:$F$11,2,FALSE),"-","SATISF-2"),Translate!$A:$B,2,FALSE)</f>
        <v>As coisas que aprendi são facilmente aplicáveis ​​no meu trabalho diário.</v>
      </c>
      <c r="B4" s="36"/>
      <c r="C4" s="38"/>
      <c r="D4" s="38"/>
      <c r="E4" s="73"/>
      <c r="F4" s="74"/>
      <c r="G4" s="63"/>
      <c r="H4" s="63"/>
    </row>
    <row r="5" spans="1:38" ht="97" customHeight="1">
      <c r="A5" s="33" t="str">
        <f>VLOOKUP(CONCATENATE(VLOOKUP(Home!B4,Home!$E$1:$F$11,2,FALSE),"-","SATISF-3"),Translate!$A:$B,2,FALSE)</f>
        <v>Os temas abordados foram interessantes</v>
      </c>
      <c r="B5" s="99"/>
      <c r="C5" s="37"/>
      <c r="D5" s="37"/>
      <c r="E5" s="71"/>
      <c r="F5" s="72"/>
      <c r="G5" s="63"/>
      <c r="H5" s="63"/>
    </row>
    <row r="6" spans="1:38" ht="97" customHeight="1">
      <c r="A6" s="33" t="str">
        <f>VLOOKUP(CONCATENATE(VLOOKUP(Home!B4,Home!$E$1:$F$11,2,FALSE),"-","SATISF-4"),Translate!$A:$B,2,FALSE)</f>
        <v>O caminho do treino intrigou-me</v>
      </c>
      <c r="B6" s="36"/>
      <c r="C6" s="37"/>
      <c r="D6" s="37"/>
      <c r="E6" s="71"/>
      <c r="F6" s="72"/>
      <c r="G6" s="63"/>
      <c r="H6" s="63"/>
    </row>
    <row r="7" spans="1:38" ht="97" customHeight="1">
      <c r="A7" s="33" t="str">
        <f>VLOOKUP(CONCATENATE(VLOOKUP(Home!B4,Home!$E$1:$F$11,2,FALSE),"-","SATISF-5"),Translate!$A:$B,2,FALSE)</f>
        <v>Os tópicos pareceram-me muito difíceis</v>
      </c>
      <c r="B7" s="36"/>
      <c r="C7" s="38"/>
      <c r="D7" s="38"/>
      <c r="E7" s="73"/>
      <c r="F7" s="74"/>
      <c r="G7" s="63"/>
      <c r="H7" s="63"/>
    </row>
    <row r="8" spans="1:38" ht="97" customHeight="1">
      <c r="A8" s="33" t="str">
        <f>VLOOKUP(CONCATENATE(VLOOKUP(Home!B4,Home!$E$1:$F$11,2,FALSE),"-","SATISF-6"),Translate!$A:$B,2,FALSE)</f>
        <v>Em alguns momentos fiquei aborrecido</v>
      </c>
      <c r="B8" s="35"/>
      <c r="C8" s="37"/>
      <c r="D8" s="37"/>
      <c r="E8" s="71"/>
      <c r="F8" s="72"/>
      <c r="G8" s="63"/>
      <c r="H8" s="63"/>
    </row>
    <row r="9" spans="1:38" ht="97" customHeight="1">
      <c r="A9" s="33" t="str">
        <f>VLOOKUP(CONCATENATE(VLOOKUP(Home!B4,Home!$E$1:$F$11,2,FALSE),"-","SATISF-7"),Translate!$A:$B,2,FALSE)</f>
        <v>No geral, estou satisfeito com a experiência de aprendizagem.</v>
      </c>
      <c r="B9" s="35"/>
      <c r="C9" s="37"/>
      <c r="D9" s="37"/>
      <c r="E9" s="71"/>
      <c r="F9" s="72"/>
      <c r="G9" s="63"/>
      <c r="H9" s="63"/>
    </row>
    <row r="10" spans="1:38" s="30" customFormat="1" ht="34" customHeight="1">
      <c r="A10" s="29"/>
      <c r="B10" s="127"/>
      <c r="C10" s="129">
        <v>3</v>
      </c>
      <c r="D10" s="129">
        <v>5</v>
      </c>
      <c r="E10" s="129">
        <v>7</v>
      </c>
      <c r="F10" s="128">
        <v>9</v>
      </c>
      <c r="G10" s="76"/>
      <c r="H10" s="76"/>
      <c r="AL10" s="25"/>
    </row>
    <row r="11" spans="1:38" ht="13" customHeight="1">
      <c r="E11" s="63"/>
      <c r="F11" s="63"/>
      <c r="G11" s="63"/>
      <c r="H11" s="63"/>
    </row>
  </sheetData>
  <mergeCells count="1">
    <mergeCell ref="A1:B1"/>
  </mergeCells>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557F1-B84A-3C42-A430-D6C650A17E96}">
  <sheetPr codeName="Foglio15"/>
  <dimension ref="A1:AK12"/>
  <sheetViews>
    <sheetView showGridLines="0" topLeftCell="A7" zoomScale="200" zoomScaleNormal="111" workbookViewId="0">
      <selection activeCell="B4" sqref="B4:C4"/>
    </sheetView>
  </sheetViews>
  <sheetFormatPr baseColWidth="10" defaultColWidth="10.83203125" defaultRowHeight="16"/>
  <cols>
    <col min="1" max="1" width="22.6640625" style="25" customWidth="1"/>
    <col min="2" max="2" width="2.1640625" style="25" hidden="1" customWidth="1"/>
    <col min="3" max="3" width="6.5" style="25" customWidth="1"/>
    <col min="4" max="7" width="12.6640625" style="25" customWidth="1"/>
    <col min="8" max="8" width="2.5" style="25" customWidth="1"/>
    <col min="9" max="16384" width="10.83203125" style="25"/>
  </cols>
  <sheetData>
    <row r="1" spans="1:37" ht="28" customHeight="1">
      <c r="A1" s="275" t="str">
        <f>VLOOKUP(CONCATENATE(VLOOKUP(Home!B4,Home!E1:F11,2,FALSE),"-",Home!B2),Translate!$A:$B,2,FALSE)</f>
        <v>A minha comunicação</v>
      </c>
      <c r="B1" s="276"/>
      <c r="C1" s="26"/>
      <c r="D1" s="27"/>
      <c r="E1" s="63"/>
      <c r="F1" s="63"/>
      <c r="G1" s="101" t="str">
        <f>VLOOKUP(CONCATENATE(VLOOKUP(Home!B4,Home!$E$1:$F$11,2,FALSE),"-VERIFY"),Translate!$A:$B,2,FALSE)</f>
        <v>Verificação aprendizagem</v>
      </c>
    </row>
    <row r="2" spans="1:37" s="30" customFormat="1" ht="34" customHeight="1">
      <c r="A2" s="29" t="str">
        <f>VLOOKUP(CONCATENATE(VLOOKUP(Home!B4,Home!$E$1:$F$11,2,FALSE),"-QUEST"),Translate!$A:$B,2,FALSE)</f>
        <v>Pedidos</v>
      </c>
      <c r="B2" s="29" t="str">
        <f>VLOOKUP(CONCATENATE(VLOOKUP(Home!$B$4,Home!$E$1:$F$11,2,FALSE),"-5"),Translate!$A:$B,2,FALSE)</f>
        <v>Data</v>
      </c>
      <c r="C2" s="130"/>
      <c r="D2" s="131">
        <v>3</v>
      </c>
      <c r="E2" s="131">
        <v>5</v>
      </c>
      <c r="F2" s="131">
        <v>7</v>
      </c>
      <c r="G2" s="132">
        <v>9</v>
      </c>
    </row>
    <row r="3" spans="1:37" ht="86" customHeight="1">
      <c r="A3" s="33" t="str">
        <f>VLOOKUP(CONCATENATE(VLOOKUP(Home!B4,Home!$E$1:$F$11,2,FALSE),"-","VERIFY-1"),Translate!$A:$B,2,FALSE)</f>
        <v>Quanto melhorou a sua capacidade de escolher o meio de comunicação certo?</v>
      </c>
      <c r="B3" s="33"/>
      <c r="C3" s="35"/>
      <c r="D3" s="37"/>
      <c r="E3" s="71"/>
      <c r="F3" s="71"/>
      <c r="G3" s="72"/>
    </row>
    <row r="4" spans="1:37" ht="86" customHeight="1">
      <c r="A4" s="33" t="str">
        <f>VLOOKUP(CONCATENATE(VLOOKUP(Home!B4,Home!$E$1:$F$11,2,FALSE),"-","VERIFY-2"),Translate!$A:$B,2,FALSE)</f>
        <v>Quanto considerou o resultado da sua comunicação a priori?</v>
      </c>
      <c r="B4" s="33"/>
      <c r="C4" s="36"/>
      <c r="D4" s="38"/>
      <c r="E4" s="73"/>
      <c r="F4" s="73"/>
      <c r="G4" s="74"/>
    </row>
    <row r="5" spans="1:37" ht="86" customHeight="1">
      <c r="A5" s="33" t="str">
        <f>VLOOKUP(CONCATENATE(VLOOKUP(Home!B4,Home!$E$1:$F$11,2,FALSE),"-","VERIFY-3"),Translate!$A:$B,2,FALSE)</f>
        <v>Quanto verificou para ter a certeza de que o resultado era o que pretendia?</v>
      </c>
      <c r="B5" s="98"/>
      <c r="C5" s="35"/>
      <c r="D5" s="37"/>
      <c r="E5" s="71"/>
      <c r="F5" s="71"/>
      <c r="G5" s="72"/>
    </row>
    <row r="6" spans="1:37" ht="86" customHeight="1">
      <c r="A6" s="33" t="str">
        <f>VLOOKUP(CONCATENATE(VLOOKUP(Home!B4,Home!$E$1:$F$11,2,FALSE),"-","VERIFY-4"),Translate!$A:$B,2,FALSE)</f>
        <v>Consegue evitar interrupções de mensagens, chats, etc.?</v>
      </c>
      <c r="B6" s="33"/>
      <c r="C6" s="35"/>
      <c r="D6" s="37"/>
      <c r="E6" s="71"/>
      <c r="F6" s="71"/>
      <c r="G6" s="72"/>
    </row>
    <row r="7" spans="1:37" ht="86" customHeight="1">
      <c r="A7" s="33" t="str">
        <f>VLOOKUP(CONCATENATE(VLOOKUP(Home!B4,Home!$E$1:$F$11,2,FALSE),"-","VERIFY-5"),Translate!$A:$B,2,FALSE)</f>
        <v>O quanto acha que o seu desempenho de comunicação melhorou?</v>
      </c>
      <c r="B7" s="33"/>
      <c r="C7" s="36"/>
      <c r="D7" s="38"/>
      <c r="E7" s="73"/>
      <c r="F7" s="73"/>
      <c r="G7" s="74"/>
    </row>
    <row r="8" spans="1:37" ht="86" customHeight="1">
      <c r="A8" s="33" t="str">
        <f>VLOOKUP(CONCATENATE(VLOOKUP(Home!B4,Home!$E$1:$F$11,2,FALSE),"-","VERIFY-6"),Translate!$A:$B,2,FALSE)</f>
        <v>Durante quanto tempo acha que os seus e-mails permaneceram em 10 linhas?</v>
      </c>
      <c r="B8" s="33"/>
      <c r="C8" s="35"/>
      <c r="D8" s="37"/>
      <c r="E8" s="71"/>
      <c r="F8" s="71"/>
      <c r="G8" s="72"/>
    </row>
    <row r="9" spans="1:37" ht="86" customHeight="1">
      <c r="A9" s="33" t="str">
        <f>VLOOKUP(CONCATENATE(VLOOKUP(Home!B4,Home!$E$1:$F$11,2,FALSE),"-","VERIFY-7"),Translate!$A:$B,2,FALSE)</f>
        <v>Quanto aumentou a utilização de um anexo bem organizado?</v>
      </c>
      <c r="B9" s="33"/>
      <c r="C9" s="35"/>
      <c r="D9" s="37"/>
      <c r="E9" s="71"/>
      <c r="F9" s="71"/>
      <c r="G9" s="72"/>
    </row>
    <row r="10" spans="1:37" ht="86" customHeight="1">
      <c r="A10" s="33" t="str">
        <f>VLOOKUP(CONCATENATE(VLOOKUP(Home!B4,Home!$E$1:$F$11,2,FALSE),"-","VERIFY-8"),Translate!$A:$B,2,FALSE)</f>
        <v>Acha que o curso beneficiou o seu trabalho?</v>
      </c>
      <c r="B10" s="33"/>
      <c r="C10" s="35"/>
      <c r="D10" s="37"/>
      <c r="E10" s="71"/>
      <c r="F10" s="71"/>
      <c r="G10" s="72"/>
    </row>
    <row r="11" spans="1:37" s="30" customFormat="1" ht="34" customHeight="1">
      <c r="A11" s="29"/>
      <c r="B11" s="29"/>
      <c r="C11" s="130"/>
      <c r="D11" s="131">
        <v>3</v>
      </c>
      <c r="E11" s="131">
        <v>5</v>
      </c>
      <c r="F11" s="131">
        <v>7</v>
      </c>
      <c r="G11" s="132">
        <v>9</v>
      </c>
      <c r="AK11" s="25"/>
    </row>
    <row r="12" spans="1:37" ht="13" customHeight="1"/>
  </sheetData>
  <mergeCells count="1">
    <mergeCell ref="A1:B1"/>
  </mergeCells>
  <pageMargins left="0.7" right="0.7" top="0.75" bottom="0.75" header="0.3" footer="0.3"/>
  <pageSetup paperSize="9" orientation="portrait" horizontalDpi="0" verticalDpi="0"/>
  <headerFooter>
    <oddFooter>&amp;L&amp;"Calibri,Normale"&amp;K000000&amp;F&amp;C&amp;"Arial,Normale"&amp;3&amp;K108001Copyright DWL.education&amp;R&amp;"Calibri,Normale"&amp;K000000&amp;P / &amp;N</oddFooter>
  </headerFooter>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Fogli di lavoro</vt:lpstr>
      </vt:variant>
      <vt:variant>
        <vt:i4>25</vt:i4>
      </vt:variant>
      <vt:variant>
        <vt:lpstr>Intervalli denominati</vt:lpstr>
      </vt:variant>
      <vt:variant>
        <vt:i4>15</vt:i4>
      </vt:variant>
    </vt:vector>
  </HeadingPairs>
  <TitlesOfParts>
    <vt:vector size="40" baseType="lpstr">
      <vt:lpstr>Home</vt:lpstr>
      <vt:lpstr>Resume</vt:lpstr>
      <vt:lpstr>Skills Analysis</vt:lpstr>
      <vt:lpstr>Satisfaction</vt:lpstr>
      <vt:lpstr>Learning</vt:lpstr>
      <vt:lpstr>Your opinion</vt:lpstr>
      <vt:lpstr>Timing</vt:lpstr>
      <vt:lpstr>Translate</vt:lpstr>
      <vt:lpstr>Data</vt:lpstr>
      <vt:lpstr>Skills map</vt:lpstr>
      <vt:lpstr>Act1</vt:lpstr>
      <vt:lpstr>Act2</vt:lpstr>
      <vt:lpstr>Act3</vt:lpstr>
      <vt:lpstr>Act4</vt:lpstr>
      <vt:lpstr>Act5</vt:lpstr>
      <vt:lpstr>Act6</vt:lpstr>
      <vt:lpstr>Survey</vt:lpstr>
      <vt:lpstr>Verify</vt:lpstr>
      <vt:lpstr>Form-r</vt:lpstr>
      <vt:lpstr>Form-l</vt:lpstr>
      <vt:lpstr>Comp_Time</vt:lpstr>
      <vt:lpstr>Percentage</vt:lpstr>
      <vt:lpstr>Percentage-Trainer-HR</vt:lpstr>
      <vt:lpstr>Satisfaction - Graph</vt:lpstr>
      <vt:lpstr>Learning - Graph</vt:lpstr>
      <vt:lpstr>Data!Area_stampa</vt:lpstr>
      <vt:lpstr>'Form-l'!Area_stampa</vt:lpstr>
      <vt:lpstr>'Form-r'!Area_stampa</vt:lpstr>
      <vt:lpstr>Home!Area_stampa</vt:lpstr>
      <vt:lpstr>Resume!Area_stampa</vt:lpstr>
      <vt:lpstr>Data!Titoli_stampa</vt:lpstr>
      <vt:lpstr>Learning!Titoli_stampa</vt:lpstr>
      <vt:lpstr>'Learning - Graph'!Titoli_stampa</vt:lpstr>
      <vt:lpstr>Resume!Titoli_stampa</vt:lpstr>
      <vt:lpstr>Satisfaction!Titoli_stampa</vt:lpstr>
      <vt:lpstr>'Satisfaction - Graph'!Titoli_stampa</vt:lpstr>
      <vt:lpstr>'Skills Analysis'!Titoli_stampa</vt:lpstr>
      <vt:lpstr>'Skills map'!Titoli_stampa</vt:lpstr>
      <vt:lpstr>Timing!Titoli_stampa</vt:lpstr>
      <vt:lpstr>'Your opinion'!Titoli_stampa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Report example</dc:title>
  <dc:subject/>
  <dc:creator>DWL.education</dc:creator>
  <cp:keywords/>
  <dc:description/>
  <cp:lastModifiedBy>Michele Panzetti</cp:lastModifiedBy>
  <cp:revision/>
  <cp:lastPrinted>2025-03-06T07:02:02Z</cp:lastPrinted>
  <dcterms:created xsi:type="dcterms:W3CDTF">2021-03-20T07:19:03Z</dcterms:created>
  <dcterms:modified xsi:type="dcterms:W3CDTF">2025-03-06T07:09:08Z</dcterms:modified>
  <cp:category/>
  <cp:contentStatus/>
</cp:coreProperties>
</file>